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8705" windowWidth="16605" windowHeight="1185" tabRatio="1000" activeTab="2"/>
  </bookViews>
  <sheets>
    <sheet name="GENERAL1" sheetId="19" r:id="rId1"/>
    <sheet name="TOTAL LOCAL" sheetId="10" r:id="rId2"/>
    <sheet name="LOCAL SF" sheetId="1" r:id="rId3"/>
    <sheet name="LOCAL D" sheetId="9" r:id="rId4"/>
    <sheet name="TOTAL VP+SUBV" sheetId="12" r:id="rId5"/>
    <sheet name="VP+SUBV SF" sheetId="11" r:id="rId6"/>
    <sheet name="VP+SUBV D" sheetId="8" r:id="rId7"/>
    <sheet name="NERAMBURSABIL" sheetId="6" r:id="rId8"/>
    <sheet name="NR.PERSONAL" sheetId="16" r:id="rId9"/>
    <sheet name="EXCEDENT" sheetId="3" r:id="rId10"/>
    <sheet name="MULTIANUAL" sheetId="22" r:id="rId11"/>
    <sheet name="TITLUL 58" sheetId="17" r:id="rId12"/>
    <sheet name="Sheet1" sheetId="23" r:id="rId13"/>
    <sheet name="Sheet2" sheetId="24" r:id="rId14"/>
  </sheets>
  <externalReferences>
    <externalReference r:id="rId15"/>
    <externalReference r:id="rId16"/>
  </externalReferences>
  <definedNames>
    <definedName name="_xlnm._FilterDatabase" localSheetId="9" hidden="1">EXCEDENT!$B$10:$C$10</definedName>
    <definedName name="_xlnm.Print_Titles" localSheetId="9">EXCEDENT!$9:$9</definedName>
    <definedName name="_xlnm.Print_Titles" localSheetId="0">GENERAL1!$8:$10</definedName>
    <definedName name="_xlnm.Print_Titles" localSheetId="3">'LOCAL D'!$7:$9</definedName>
    <definedName name="_xlnm.Print_Titles" localSheetId="2">'LOCAL SF'!$7:$9</definedName>
    <definedName name="_xlnm.Print_Titles" localSheetId="10">MULTIANUAL!$8:$10</definedName>
    <definedName name="_xlnm.Print_Titles" localSheetId="7">NERAMBURSABIL!$8:$10</definedName>
    <definedName name="_xlnm.Print_Titles" localSheetId="8">NR.PERSONAL!$7:$8</definedName>
    <definedName name="_xlnm.Print_Titles" localSheetId="11">'TITLUL 58'!$9:$10</definedName>
    <definedName name="_xlnm.Print_Titles" localSheetId="1">'TOTAL LOCAL'!$7:$9</definedName>
    <definedName name="_xlnm.Print_Titles" localSheetId="4">'TOTAL VP+SUBV'!$7:$9</definedName>
    <definedName name="_xlnm.Print_Titles" localSheetId="6">'VP+SUBV D'!$7:$9</definedName>
    <definedName name="_xlnm.Print_Titles" localSheetId="5">'VP+SUBV SF'!$7:$9</definedName>
  </definedNames>
  <calcPr calcId="145621" fullCalcOnLoad="1"/>
</workbook>
</file>

<file path=xl/calcChain.xml><?xml version="1.0" encoding="utf-8"?>
<calcChain xmlns="http://schemas.openxmlformats.org/spreadsheetml/2006/main">
  <c r="N219" i="6" l="1"/>
  <c r="N212" i="6"/>
  <c r="N447" i="11"/>
  <c r="N468" i="11"/>
  <c r="N467" i="11"/>
  <c r="H468" i="11"/>
  <c r="N398" i="11"/>
  <c r="N465" i="11"/>
  <c r="P944" i="1"/>
  <c r="P1903" i="1"/>
  <c r="P1894" i="1"/>
  <c r="P1537" i="1"/>
  <c r="P1272" i="1"/>
  <c r="P1170" i="1"/>
  <c r="P1136" i="1"/>
  <c r="P1102" i="1"/>
  <c r="P1236" i="1"/>
  <c r="P79" i="1"/>
  <c r="P1229" i="1"/>
  <c r="P1238" i="1"/>
  <c r="P1819" i="9"/>
  <c r="P848" i="9"/>
  <c r="Q848" i="9"/>
  <c r="P173" i="1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M428" i="11"/>
  <c r="Q1256" i="9"/>
  <c r="O711" i="12"/>
  <c r="O712" i="12"/>
  <c r="O713" i="12"/>
  <c r="O714" i="12"/>
  <c r="O715" i="12"/>
  <c r="O716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06" i="12"/>
  <c r="O107" i="12"/>
  <c r="O108" i="12"/>
  <c r="O109" i="12"/>
  <c r="O110" i="12"/>
  <c r="O111" i="12"/>
  <c r="O112" i="12"/>
  <c r="O113" i="12"/>
  <c r="O114" i="12"/>
  <c r="O115" i="12"/>
  <c r="O116" i="12"/>
  <c r="O117" i="12"/>
  <c r="O118" i="12"/>
  <c r="O119" i="12"/>
  <c r="O120" i="12"/>
  <c r="O121" i="12"/>
  <c r="O122" i="12"/>
  <c r="O123" i="12"/>
  <c r="O124" i="12"/>
  <c r="O125" i="12"/>
  <c r="O126" i="12"/>
  <c r="O127" i="12"/>
  <c r="O128" i="12"/>
  <c r="O129" i="12"/>
  <c r="O130" i="12"/>
  <c r="O131" i="12"/>
  <c r="O132" i="12"/>
  <c r="O133" i="12"/>
  <c r="O134" i="12"/>
  <c r="O135" i="12"/>
  <c r="O136" i="12"/>
  <c r="O137" i="12"/>
  <c r="O138" i="12"/>
  <c r="O139" i="12"/>
  <c r="O140" i="12"/>
  <c r="O141" i="12"/>
  <c r="O142" i="12"/>
  <c r="O143" i="12"/>
  <c r="O144" i="12"/>
  <c r="O145" i="12"/>
  <c r="O146" i="12"/>
  <c r="O147" i="12"/>
  <c r="O148" i="12"/>
  <c r="O149" i="12"/>
  <c r="O150" i="12"/>
  <c r="O151" i="12"/>
  <c r="O152" i="12"/>
  <c r="O153" i="12"/>
  <c r="O154" i="12"/>
  <c r="O155" i="12"/>
  <c r="O156" i="12"/>
  <c r="O157" i="12"/>
  <c r="O158" i="12"/>
  <c r="O159" i="12"/>
  <c r="O160" i="12"/>
  <c r="O161" i="12"/>
  <c r="O162" i="12"/>
  <c r="O163" i="12"/>
  <c r="O164" i="12"/>
  <c r="O165" i="12"/>
  <c r="O166" i="12"/>
  <c r="O167" i="12"/>
  <c r="O168" i="12"/>
  <c r="O169" i="12"/>
  <c r="O170" i="12"/>
  <c r="O171" i="12"/>
  <c r="O172" i="12"/>
  <c r="O173" i="12"/>
  <c r="O174" i="12"/>
  <c r="O175" i="12"/>
  <c r="O176" i="12"/>
  <c r="O177" i="12"/>
  <c r="O178" i="12"/>
  <c r="O179" i="12"/>
  <c r="O180" i="12"/>
  <c r="O181" i="12"/>
  <c r="O182" i="12"/>
  <c r="O183" i="12"/>
  <c r="O184" i="12"/>
  <c r="O185" i="12"/>
  <c r="O186" i="12"/>
  <c r="O187" i="12"/>
  <c r="O188" i="12"/>
  <c r="O189" i="12"/>
  <c r="O190" i="12"/>
  <c r="O191" i="12"/>
  <c r="O192" i="12"/>
  <c r="O193" i="12"/>
  <c r="O194" i="12"/>
  <c r="O195" i="12"/>
  <c r="O196" i="12"/>
  <c r="O197" i="12"/>
  <c r="O198" i="12"/>
  <c r="O199" i="12"/>
  <c r="O200" i="12"/>
  <c r="O201" i="12"/>
  <c r="O202" i="12"/>
  <c r="O203" i="12"/>
  <c r="O204" i="12"/>
  <c r="O205" i="12"/>
  <c r="O206" i="12"/>
  <c r="O207" i="12"/>
  <c r="O208" i="12"/>
  <c r="O209" i="12"/>
  <c r="O210" i="12"/>
  <c r="O211" i="12"/>
  <c r="O212" i="12"/>
  <c r="O213" i="12"/>
  <c r="O214" i="12"/>
  <c r="O215" i="12"/>
  <c r="O216" i="12"/>
  <c r="O217" i="12"/>
  <c r="O218" i="12"/>
  <c r="O219" i="12"/>
  <c r="O220" i="12"/>
  <c r="O221" i="12"/>
  <c r="O222" i="12"/>
  <c r="O223" i="12"/>
  <c r="O224" i="12"/>
  <c r="O225" i="12"/>
  <c r="O226" i="12"/>
  <c r="O227" i="12"/>
  <c r="O228" i="12"/>
  <c r="O229" i="12"/>
  <c r="O230" i="12"/>
  <c r="O231" i="12"/>
  <c r="O232" i="12"/>
  <c r="O233" i="12"/>
  <c r="O234" i="12"/>
  <c r="O235" i="12"/>
  <c r="O236" i="12"/>
  <c r="O237" i="12"/>
  <c r="O238" i="12"/>
  <c r="O239" i="12"/>
  <c r="O240" i="12"/>
  <c r="O241" i="12"/>
  <c r="O242" i="12"/>
  <c r="O243" i="12"/>
  <c r="O244" i="12"/>
  <c r="O245" i="12"/>
  <c r="O246" i="12"/>
  <c r="O247" i="12"/>
  <c r="O248" i="12"/>
  <c r="O249" i="12"/>
  <c r="O250" i="12"/>
  <c r="O251" i="12"/>
  <c r="O252" i="12"/>
  <c r="O253" i="12"/>
  <c r="O254" i="12"/>
  <c r="O255" i="12"/>
  <c r="O256" i="12"/>
  <c r="O257" i="12"/>
  <c r="O258" i="12"/>
  <c r="O259" i="12"/>
  <c r="O260" i="12"/>
  <c r="O261" i="12"/>
  <c r="O262" i="12"/>
  <c r="O263" i="12"/>
  <c r="O264" i="12"/>
  <c r="O265" i="12"/>
  <c r="O266" i="12"/>
  <c r="O267" i="12"/>
  <c r="O268" i="12"/>
  <c r="O269" i="12"/>
  <c r="O270" i="12"/>
  <c r="O271" i="12"/>
  <c r="O272" i="12"/>
  <c r="O273" i="12"/>
  <c r="O274" i="12"/>
  <c r="O275" i="12"/>
  <c r="O276" i="12"/>
  <c r="O277" i="12"/>
  <c r="O278" i="12"/>
  <c r="O279" i="12"/>
  <c r="O280" i="12"/>
  <c r="O281" i="12"/>
  <c r="O282" i="12"/>
  <c r="O283" i="12"/>
  <c r="O284" i="12"/>
  <c r="O285" i="12"/>
  <c r="O286" i="12"/>
  <c r="O287" i="12"/>
  <c r="O288" i="12"/>
  <c r="O289" i="12"/>
  <c r="O290" i="12"/>
  <c r="O291" i="12"/>
  <c r="O292" i="12"/>
  <c r="O293" i="12"/>
  <c r="O294" i="12"/>
  <c r="O295" i="12"/>
  <c r="O296" i="12"/>
  <c r="O297" i="12"/>
  <c r="O298" i="12"/>
  <c r="O299" i="12"/>
  <c r="O300" i="12"/>
  <c r="O301" i="12"/>
  <c r="O302" i="12"/>
  <c r="O303" i="12"/>
  <c r="O304" i="12"/>
  <c r="O305" i="12"/>
  <c r="O306" i="12"/>
  <c r="O307" i="12"/>
  <c r="O308" i="12"/>
  <c r="O309" i="12"/>
  <c r="O310" i="12"/>
  <c r="O311" i="12"/>
  <c r="O312" i="12"/>
  <c r="O313" i="12"/>
  <c r="O314" i="12"/>
  <c r="O315" i="12"/>
  <c r="O316" i="12"/>
  <c r="O317" i="12"/>
  <c r="O318" i="12"/>
  <c r="O319" i="12"/>
  <c r="O320" i="12"/>
  <c r="O321" i="12"/>
  <c r="O322" i="12"/>
  <c r="O323" i="12"/>
  <c r="O324" i="12"/>
  <c r="O325" i="12"/>
  <c r="O326" i="12"/>
  <c r="O327" i="12"/>
  <c r="O328" i="12"/>
  <c r="O329" i="12"/>
  <c r="O330" i="12"/>
  <c r="O331" i="12"/>
  <c r="O332" i="12"/>
  <c r="O333" i="12"/>
  <c r="O334" i="12"/>
  <c r="O335" i="12"/>
  <c r="O336" i="12"/>
  <c r="O337" i="12"/>
  <c r="O338" i="12"/>
  <c r="O339" i="12"/>
  <c r="O340" i="12"/>
  <c r="O341" i="12"/>
  <c r="O342" i="12"/>
  <c r="O343" i="12"/>
  <c r="O344" i="12"/>
  <c r="O345" i="12"/>
  <c r="O346" i="12"/>
  <c r="O347" i="12"/>
  <c r="O348" i="12"/>
  <c r="O349" i="12"/>
  <c r="O350" i="12"/>
  <c r="O351" i="12"/>
  <c r="O352" i="12"/>
  <c r="O353" i="12"/>
  <c r="O354" i="12"/>
  <c r="O355" i="12"/>
  <c r="O356" i="12"/>
  <c r="O357" i="12"/>
  <c r="O358" i="12"/>
  <c r="O359" i="12"/>
  <c r="O360" i="12"/>
  <c r="O361" i="12"/>
  <c r="O362" i="12"/>
  <c r="O363" i="12"/>
  <c r="O364" i="12"/>
  <c r="O365" i="12"/>
  <c r="O366" i="12"/>
  <c r="O367" i="12"/>
  <c r="O368" i="12"/>
  <c r="O369" i="12"/>
  <c r="O370" i="12"/>
  <c r="O371" i="12"/>
  <c r="O372" i="12"/>
  <c r="O373" i="12"/>
  <c r="O374" i="12"/>
  <c r="O375" i="12"/>
  <c r="O376" i="12"/>
  <c r="O377" i="12"/>
  <c r="O378" i="12"/>
  <c r="O379" i="12"/>
  <c r="O380" i="12"/>
  <c r="O381" i="12"/>
  <c r="O382" i="12"/>
  <c r="O383" i="12"/>
  <c r="O384" i="12"/>
  <c r="O385" i="12"/>
  <c r="O386" i="12"/>
  <c r="O387" i="12"/>
  <c r="O388" i="12"/>
  <c r="O389" i="12"/>
  <c r="O390" i="12"/>
  <c r="O391" i="12"/>
  <c r="O392" i="12"/>
  <c r="O393" i="12"/>
  <c r="O394" i="12"/>
  <c r="O395" i="12"/>
  <c r="O396" i="12"/>
  <c r="O397" i="12"/>
  <c r="O398" i="12"/>
  <c r="O399" i="12"/>
  <c r="O400" i="12"/>
  <c r="O401" i="12"/>
  <c r="O402" i="12"/>
  <c r="O403" i="12"/>
  <c r="O404" i="12"/>
  <c r="O405" i="12"/>
  <c r="O406" i="12"/>
  <c r="O407" i="12"/>
  <c r="O408" i="12"/>
  <c r="O409" i="12"/>
  <c r="O410" i="12"/>
  <c r="O411" i="12"/>
  <c r="O412" i="12"/>
  <c r="O413" i="12"/>
  <c r="O414" i="12"/>
  <c r="O415" i="12"/>
  <c r="O416" i="12"/>
  <c r="O417" i="12"/>
  <c r="O418" i="12"/>
  <c r="O419" i="12"/>
  <c r="O420" i="12"/>
  <c r="O421" i="12"/>
  <c r="O422" i="12"/>
  <c r="O423" i="12"/>
  <c r="O424" i="12"/>
  <c r="O425" i="12"/>
  <c r="O426" i="12"/>
  <c r="O427" i="12"/>
  <c r="O428" i="12"/>
  <c r="O429" i="12"/>
  <c r="O430" i="12"/>
  <c r="O431" i="12"/>
  <c r="O432" i="12"/>
  <c r="O433" i="12"/>
  <c r="O434" i="12"/>
  <c r="O435" i="12"/>
  <c r="O436" i="12"/>
  <c r="O437" i="12"/>
  <c r="O438" i="12"/>
  <c r="O439" i="12"/>
  <c r="O440" i="12"/>
  <c r="O441" i="12"/>
  <c r="O442" i="12"/>
  <c r="O443" i="12"/>
  <c r="O444" i="12"/>
  <c r="O445" i="12"/>
  <c r="O446" i="12"/>
  <c r="O447" i="12"/>
  <c r="O448" i="12"/>
  <c r="O449" i="12"/>
  <c r="O450" i="12"/>
  <c r="O451" i="12"/>
  <c r="O452" i="12"/>
  <c r="O453" i="12"/>
  <c r="O454" i="12"/>
  <c r="O455" i="12"/>
  <c r="O456" i="12"/>
  <c r="O457" i="12"/>
  <c r="O458" i="12"/>
  <c r="O459" i="12"/>
  <c r="O460" i="12"/>
  <c r="O461" i="12"/>
  <c r="O462" i="12"/>
  <c r="O463" i="12"/>
  <c r="O464" i="12"/>
  <c r="O465" i="12"/>
  <c r="O466" i="12"/>
  <c r="O467" i="12"/>
  <c r="O468" i="12"/>
  <c r="O469" i="12"/>
  <c r="O470" i="12"/>
  <c r="O471" i="12"/>
  <c r="O472" i="12"/>
  <c r="O473" i="12"/>
  <c r="O474" i="12"/>
  <c r="O475" i="12"/>
  <c r="O476" i="12"/>
  <c r="O477" i="12"/>
  <c r="O478" i="12"/>
  <c r="O479" i="12"/>
  <c r="O480" i="12"/>
  <c r="O481" i="12"/>
  <c r="O482" i="12"/>
  <c r="O483" i="12"/>
  <c r="O484" i="12"/>
  <c r="O485" i="12"/>
  <c r="O486" i="12"/>
  <c r="O487" i="12"/>
  <c r="O488" i="12"/>
  <c r="O489" i="12"/>
  <c r="O490" i="12"/>
  <c r="O491" i="12"/>
  <c r="O492" i="12"/>
  <c r="O493" i="12"/>
  <c r="O494" i="12"/>
  <c r="O495" i="12"/>
  <c r="O496" i="12"/>
  <c r="O497" i="12"/>
  <c r="O498" i="12"/>
  <c r="O499" i="12"/>
  <c r="O500" i="12"/>
  <c r="O501" i="12"/>
  <c r="O502" i="12"/>
  <c r="O503" i="12"/>
  <c r="O504" i="12"/>
  <c r="O505" i="12"/>
  <c r="O506" i="12"/>
  <c r="O507" i="12"/>
  <c r="O508" i="12"/>
  <c r="O509" i="12"/>
  <c r="O510" i="12"/>
  <c r="O511" i="12"/>
  <c r="O512" i="12"/>
  <c r="O513" i="12"/>
  <c r="O514" i="12"/>
  <c r="O515" i="12"/>
  <c r="O516" i="12"/>
  <c r="O517" i="12"/>
  <c r="O518" i="12"/>
  <c r="O519" i="12"/>
  <c r="O520" i="12"/>
  <c r="O521" i="12"/>
  <c r="O522" i="12"/>
  <c r="O523" i="12"/>
  <c r="O524" i="12"/>
  <c r="O525" i="12"/>
  <c r="O526" i="12"/>
  <c r="O527" i="12"/>
  <c r="O528" i="12"/>
  <c r="O529" i="12"/>
  <c r="O530" i="12"/>
  <c r="O531" i="12"/>
  <c r="O532" i="12"/>
  <c r="O533" i="12"/>
  <c r="O534" i="12"/>
  <c r="O535" i="12"/>
  <c r="O536" i="12"/>
  <c r="O537" i="12"/>
  <c r="O538" i="12"/>
  <c r="O539" i="12"/>
  <c r="O540" i="12"/>
  <c r="O541" i="12"/>
  <c r="O542" i="12"/>
  <c r="O543" i="12"/>
  <c r="O544" i="12"/>
  <c r="O545" i="12"/>
  <c r="O546" i="12"/>
  <c r="O547" i="12"/>
  <c r="O548" i="12"/>
  <c r="O549" i="12"/>
  <c r="O550" i="12"/>
  <c r="O551" i="12"/>
  <c r="O552" i="12"/>
  <c r="O553" i="12"/>
  <c r="O554" i="12"/>
  <c r="O555" i="12"/>
  <c r="O556" i="12"/>
  <c r="O557" i="12"/>
  <c r="O558" i="12"/>
  <c r="O559" i="12"/>
  <c r="O560" i="12"/>
  <c r="O561" i="12"/>
  <c r="O562" i="12"/>
  <c r="O563" i="12"/>
  <c r="O564" i="12"/>
  <c r="O565" i="12"/>
  <c r="O566" i="12"/>
  <c r="O567" i="12"/>
  <c r="O568" i="12"/>
  <c r="O569" i="12"/>
  <c r="O570" i="12"/>
  <c r="O571" i="12"/>
  <c r="O572" i="12"/>
  <c r="O573" i="12"/>
  <c r="O574" i="12"/>
  <c r="O575" i="12"/>
  <c r="O576" i="12"/>
  <c r="O577" i="12"/>
  <c r="O578" i="12"/>
  <c r="O579" i="12"/>
  <c r="O580" i="12"/>
  <c r="O581" i="12"/>
  <c r="O582" i="12"/>
  <c r="O583" i="12"/>
  <c r="O584" i="12"/>
  <c r="O585" i="12"/>
  <c r="O586" i="12"/>
  <c r="O587" i="12"/>
  <c r="O588" i="12"/>
  <c r="O589" i="12"/>
  <c r="O590" i="12"/>
  <c r="O591" i="12"/>
  <c r="O592" i="12"/>
  <c r="O593" i="12"/>
  <c r="O594" i="12"/>
  <c r="O595" i="12"/>
  <c r="O596" i="12"/>
  <c r="O597" i="12"/>
  <c r="O598" i="12"/>
  <c r="O599" i="12"/>
  <c r="O600" i="12"/>
  <c r="O601" i="12"/>
  <c r="O602" i="12"/>
  <c r="O603" i="12"/>
  <c r="O604" i="12"/>
  <c r="O605" i="12"/>
  <c r="O606" i="12"/>
  <c r="O607" i="12"/>
  <c r="O608" i="12"/>
  <c r="O609" i="12"/>
  <c r="O610" i="12"/>
  <c r="O611" i="12"/>
  <c r="O612" i="12"/>
  <c r="O613" i="12"/>
  <c r="O614" i="12"/>
  <c r="O615" i="12"/>
  <c r="O616" i="12"/>
  <c r="O617" i="12"/>
  <c r="O618" i="12"/>
  <c r="O619" i="12"/>
  <c r="O620" i="12"/>
  <c r="O621" i="12"/>
  <c r="O622" i="12"/>
  <c r="O623" i="12"/>
  <c r="O624" i="12"/>
  <c r="O625" i="12"/>
  <c r="O626" i="12"/>
  <c r="O627" i="12"/>
  <c r="O628" i="12"/>
  <c r="O629" i="12"/>
  <c r="O630" i="12"/>
  <c r="O631" i="12"/>
  <c r="O632" i="12"/>
  <c r="O633" i="12"/>
  <c r="O634" i="12"/>
  <c r="O635" i="12"/>
  <c r="O636" i="12"/>
  <c r="O637" i="12"/>
  <c r="O638" i="12"/>
  <c r="O639" i="12"/>
  <c r="O640" i="12"/>
  <c r="O641" i="12"/>
  <c r="O642" i="12"/>
  <c r="O643" i="12"/>
  <c r="O644" i="12"/>
  <c r="O645" i="12"/>
  <c r="O646" i="12"/>
  <c r="O647" i="12"/>
  <c r="O648" i="12"/>
  <c r="O649" i="12"/>
  <c r="O650" i="12"/>
  <c r="O651" i="12"/>
  <c r="O652" i="12"/>
  <c r="O653" i="12"/>
  <c r="O654" i="12"/>
  <c r="O655" i="12"/>
  <c r="O656" i="12"/>
  <c r="O657" i="12"/>
  <c r="O658" i="12"/>
  <c r="O659" i="12"/>
  <c r="O660" i="12"/>
  <c r="O661" i="12"/>
  <c r="O662" i="12"/>
  <c r="O663" i="12"/>
  <c r="O664" i="12"/>
  <c r="O665" i="12"/>
  <c r="O666" i="12"/>
  <c r="O667" i="12"/>
  <c r="O668" i="12"/>
  <c r="O669" i="12"/>
  <c r="O670" i="12"/>
  <c r="O671" i="12"/>
  <c r="O672" i="12"/>
  <c r="O673" i="12"/>
  <c r="O674" i="12"/>
  <c r="O675" i="12"/>
  <c r="O676" i="12"/>
  <c r="O677" i="12"/>
  <c r="O678" i="12"/>
  <c r="O679" i="12"/>
  <c r="O680" i="12"/>
  <c r="O681" i="12"/>
  <c r="O682" i="12"/>
  <c r="O683" i="12"/>
  <c r="O684" i="12"/>
  <c r="O685" i="12"/>
  <c r="O686" i="12"/>
  <c r="O687" i="12"/>
  <c r="O688" i="12"/>
  <c r="O689" i="12"/>
  <c r="O690" i="12"/>
  <c r="O691" i="12"/>
  <c r="O692" i="12"/>
  <c r="O693" i="12"/>
  <c r="O694" i="12"/>
  <c r="O695" i="12"/>
  <c r="O696" i="12"/>
  <c r="O697" i="12"/>
  <c r="O698" i="12"/>
  <c r="O699" i="12"/>
  <c r="O700" i="12"/>
  <c r="O701" i="12"/>
  <c r="O702" i="12"/>
  <c r="O703" i="12"/>
  <c r="O704" i="12"/>
  <c r="O705" i="12"/>
  <c r="O706" i="12"/>
  <c r="O707" i="12"/>
  <c r="O708" i="12"/>
  <c r="O709" i="12"/>
  <c r="O710" i="12"/>
  <c r="O717" i="12"/>
  <c r="O718" i="12"/>
  <c r="O10" i="12"/>
  <c r="O713" i="8"/>
  <c r="O704" i="8"/>
  <c r="O687" i="8"/>
  <c r="O670" i="8"/>
  <c r="O695" i="8"/>
  <c r="O710" i="8"/>
  <c r="O693" i="8"/>
  <c r="O676" i="8"/>
  <c r="O694" i="8"/>
  <c r="O692" i="8"/>
  <c r="O675" i="8"/>
  <c r="O691" i="8"/>
  <c r="O690" i="8"/>
  <c r="O673" i="8"/>
  <c r="O689" i="8"/>
  <c r="O688" i="8"/>
  <c r="O671" i="8"/>
  <c r="O686" i="8"/>
  <c r="O669" i="8"/>
  <c r="O685" i="8"/>
  <c r="O684" i="8"/>
  <c r="O667" i="8"/>
  <c r="O43" i="8"/>
  <c r="O683" i="8"/>
  <c r="O682" i="8"/>
  <c r="O677" i="8"/>
  <c r="O661" i="8"/>
  <c r="O681" i="8"/>
  <c r="O680" i="8"/>
  <c r="O663" i="8"/>
  <c r="O679" i="8"/>
  <c r="O678" i="8"/>
  <c r="O674" i="8"/>
  <c r="O672" i="8"/>
  <c r="O668" i="8"/>
  <c r="O666" i="8"/>
  <c r="O664" i="8"/>
  <c r="O662" i="8"/>
  <c r="O660" i="8"/>
  <c r="O653" i="8"/>
  <c r="O636" i="8"/>
  <c r="O619" i="8"/>
  <c r="O602" i="8"/>
  <c r="O644" i="8"/>
  <c r="O659" i="8"/>
  <c r="O642" i="8"/>
  <c r="O643" i="8"/>
  <c r="O626" i="8"/>
  <c r="O609" i="8"/>
  <c r="O592" i="8"/>
  <c r="O591" i="8"/>
  <c r="O641" i="8"/>
  <c r="O640" i="8"/>
  <c r="O639" i="8"/>
  <c r="O638" i="8"/>
  <c r="O637" i="8"/>
  <c r="O635" i="8"/>
  <c r="O634" i="8"/>
  <c r="O633" i="8"/>
  <c r="O632" i="8"/>
  <c r="O631" i="8"/>
  <c r="O630" i="8"/>
  <c r="O629" i="8"/>
  <c r="O628" i="8"/>
  <c r="O627" i="8"/>
  <c r="O624" i="8"/>
  <c r="O623" i="8"/>
  <c r="O622" i="8"/>
  <c r="O621" i="8"/>
  <c r="O620" i="8"/>
  <c r="O618" i="8"/>
  <c r="O617" i="8"/>
  <c r="O616" i="8"/>
  <c r="O615" i="8"/>
  <c r="O614" i="8"/>
  <c r="O613" i="8"/>
  <c r="O612" i="8"/>
  <c r="O611" i="8"/>
  <c r="O610" i="8"/>
  <c r="O607" i="8"/>
  <c r="O606" i="8"/>
  <c r="O605" i="8"/>
  <c r="O604" i="8"/>
  <c r="O603" i="8"/>
  <c r="O601" i="8"/>
  <c r="O600" i="8"/>
  <c r="O599" i="8"/>
  <c r="O598" i="8"/>
  <c r="O597" i="8"/>
  <c r="O596" i="8"/>
  <c r="O595" i="8"/>
  <c r="O594" i="8"/>
  <c r="O593" i="8"/>
  <c r="O584" i="8"/>
  <c r="O575" i="8"/>
  <c r="O590" i="8"/>
  <c r="O574" i="8"/>
  <c r="O567" i="8"/>
  <c r="O551" i="8"/>
  <c r="O535" i="8"/>
  <c r="O559" i="8"/>
  <c r="O573" i="8"/>
  <c r="O557" i="8"/>
  <c r="O558" i="8"/>
  <c r="O556" i="8"/>
  <c r="O540" i="8"/>
  <c r="O555" i="8"/>
  <c r="O554" i="8"/>
  <c r="O538" i="8"/>
  <c r="O553" i="8"/>
  <c r="O552" i="8"/>
  <c r="O536" i="8"/>
  <c r="O550" i="8"/>
  <c r="O534" i="8"/>
  <c r="O44" i="8"/>
  <c r="O549" i="8"/>
  <c r="O548" i="8"/>
  <c r="O532" i="8"/>
  <c r="O38" i="8"/>
  <c r="O547" i="8"/>
  <c r="O546" i="8"/>
  <c r="O530" i="8"/>
  <c r="O33" i="8"/>
  <c r="O545" i="8"/>
  <c r="O544" i="8"/>
  <c r="O543" i="8"/>
  <c r="O542" i="8"/>
  <c r="O524" i="8"/>
  <c r="O539" i="8"/>
  <c r="O537" i="8"/>
  <c r="O533" i="8"/>
  <c r="O531" i="8"/>
  <c r="O529" i="8"/>
  <c r="O528" i="8"/>
  <c r="O527" i="8"/>
  <c r="O526" i="8"/>
  <c r="O525" i="8"/>
  <c r="O517" i="8"/>
  <c r="O509" i="8"/>
  <c r="O523" i="8"/>
  <c r="O508" i="8"/>
  <c r="O501" i="8"/>
  <c r="O493" i="8"/>
  <c r="O507" i="8"/>
  <c r="O492" i="8"/>
  <c r="O485" i="8"/>
  <c r="O475" i="8"/>
  <c r="O491" i="8"/>
  <c r="O474" i="8"/>
  <c r="O466" i="8"/>
  <c r="O455" i="8"/>
  <c r="O473" i="8"/>
  <c r="O454" i="8"/>
  <c r="O446" i="8"/>
  <c r="O435" i="8"/>
  <c r="O453" i="8"/>
  <c r="O434" i="8"/>
  <c r="O426" i="8"/>
  <c r="O415" i="8"/>
  <c r="O433" i="8"/>
  <c r="O414" i="8"/>
  <c r="O407" i="8"/>
  <c r="O397" i="8"/>
  <c r="O413" i="8"/>
  <c r="O396" i="8"/>
  <c r="O388" i="8"/>
  <c r="O378" i="8"/>
  <c r="O355" i="8"/>
  <c r="O332" i="8"/>
  <c r="O377" i="8"/>
  <c r="O374" i="8"/>
  <c r="O351" i="8"/>
  <c r="O373" i="8"/>
  <c r="O372" i="8"/>
  <c r="O349" i="8"/>
  <c r="O371" i="8"/>
  <c r="O370" i="8"/>
  <c r="O347" i="8"/>
  <c r="O369" i="8"/>
  <c r="O368" i="8"/>
  <c r="O345" i="8"/>
  <c r="O49" i="8"/>
  <c r="O367" i="8"/>
  <c r="O366" i="8"/>
  <c r="O365" i="8"/>
  <c r="O364" i="8"/>
  <c r="O341" i="8"/>
  <c r="O363" i="8"/>
  <c r="O362" i="8"/>
  <c r="O339" i="8"/>
  <c r="O34" i="8"/>
  <c r="O361" i="8"/>
  <c r="O360" i="8"/>
  <c r="O337" i="8"/>
  <c r="O32" i="8"/>
  <c r="O31" i="8"/>
  <c r="O30" i="8"/>
  <c r="O359" i="8"/>
  <c r="O358" i="8"/>
  <c r="O335" i="8"/>
  <c r="O357" i="8"/>
  <c r="O356" i="8"/>
  <c r="O333" i="8"/>
  <c r="O354" i="8"/>
  <c r="O350" i="8"/>
  <c r="O348" i="8"/>
  <c r="O346" i="8"/>
  <c r="O344" i="8"/>
  <c r="O343" i="8"/>
  <c r="O342" i="8"/>
  <c r="O340" i="8"/>
  <c r="O338" i="8"/>
  <c r="O336" i="8"/>
  <c r="O334" i="8"/>
  <c r="O331" i="8"/>
  <c r="O323" i="8"/>
  <c r="O304" i="8"/>
  <c r="O330" i="8"/>
  <c r="O303" i="8"/>
  <c r="O295" i="8"/>
  <c r="O260" i="8"/>
  <c r="O225" i="8"/>
  <c r="O190" i="8"/>
  <c r="O291" i="8"/>
  <c r="O290" i="8"/>
  <c r="O268" i="8"/>
  <c r="O266" i="8"/>
  <c r="O265" i="8"/>
  <c r="O264" i="8"/>
  <c r="O263" i="8"/>
  <c r="O262" i="8"/>
  <c r="O261" i="8"/>
  <c r="O259" i="8"/>
  <c r="O258" i="8"/>
  <c r="O257" i="8"/>
  <c r="O254" i="8"/>
  <c r="O253" i="8"/>
  <c r="O252" i="8"/>
  <c r="O251" i="8"/>
  <c r="O250" i="8"/>
  <c r="O249" i="8"/>
  <c r="O248" i="8"/>
  <c r="O247" i="8"/>
  <c r="O246" i="8"/>
  <c r="O245" i="8"/>
  <c r="O244" i="8"/>
  <c r="O243" i="8"/>
  <c r="O242" i="8"/>
  <c r="O241" i="8"/>
  <c r="O240" i="8"/>
  <c r="O239" i="8"/>
  <c r="O238" i="8"/>
  <c r="O237" i="8"/>
  <c r="O236" i="8"/>
  <c r="O235" i="8"/>
  <c r="O233" i="8"/>
  <c r="O231" i="8"/>
  <c r="O230" i="8"/>
  <c r="O229" i="8"/>
  <c r="O194" i="8"/>
  <c r="O64" i="8"/>
  <c r="O228" i="8"/>
  <c r="O227" i="8"/>
  <c r="O192" i="8"/>
  <c r="O62" i="8"/>
  <c r="O226" i="8"/>
  <c r="O224" i="8"/>
  <c r="O223" i="8"/>
  <c r="O222" i="8"/>
  <c r="O219" i="8"/>
  <c r="O218" i="8"/>
  <c r="O183" i="8"/>
  <c r="O51" i="8"/>
  <c r="O217" i="8"/>
  <c r="O216" i="8"/>
  <c r="O215" i="8"/>
  <c r="O214" i="8"/>
  <c r="O213" i="8"/>
  <c r="O212" i="8"/>
  <c r="O211" i="8"/>
  <c r="O210" i="8"/>
  <c r="O209" i="8"/>
  <c r="O208" i="8"/>
  <c r="O207" i="8"/>
  <c r="O206" i="8"/>
  <c r="O205" i="8"/>
  <c r="O204" i="8"/>
  <c r="O203" i="8"/>
  <c r="O202" i="8"/>
  <c r="O201" i="8"/>
  <c r="O200" i="8"/>
  <c r="O198" i="8"/>
  <c r="O196" i="8"/>
  <c r="O195" i="8"/>
  <c r="O193" i="8"/>
  <c r="O191" i="8"/>
  <c r="O189" i="8"/>
  <c r="O188" i="8"/>
  <c r="O187" i="8"/>
  <c r="O184" i="8"/>
  <c r="O182" i="8"/>
  <c r="O181" i="8"/>
  <c r="O180" i="8"/>
  <c r="O179" i="8"/>
  <c r="O178" i="8"/>
  <c r="O177" i="8"/>
  <c r="O176" i="8"/>
  <c r="O175" i="8"/>
  <c r="O174" i="8"/>
  <c r="O173" i="8"/>
  <c r="O172" i="8"/>
  <c r="O171" i="8"/>
  <c r="O170" i="8"/>
  <c r="O169" i="8"/>
  <c r="O168" i="8"/>
  <c r="O167" i="8"/>
  <c r="O166" i="8"/>
  <c r="O165" i="8"/>
  <c r="O163" i="8"/>
  <c r="O155" i="8"/>
  <c r="O145" i="8"/>
  <c r="O127" i="8"/>
  <c r="O144" i="8"/>
  <c r="O142" i="8"/>
  <c r="O140" i="8"/>
  <c r="O139" i="8"/>
  <c r="O138" i="8"/>
  <c r="O137" i="8"/>
  <c r="O136" i="8"/>
  <c r="O135" i="8"/>
  <c r="O134" i="8"/>
  <c r="O133" i="8"/>
  <c r="O132" i="8"/>
  <c r="O131" i="8"/>
  <c r="O130" i="8"/>
  <c r="O129" i="8"/>
  <c r="O128" i="8"/>
  <c r="O126" i="8"/>
  <c r="O125" i="8"/>
  <c r="O117" i="8"/>
  <c r="O107" i="8"/>
  <c r="O124" i="8"/>
  <c r="O106" i="8"/>
  <c r="O98" i="8"/>
  <c r="O88" i="8"/>
  <c r="O105" i="8"/>
  <c r="O87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58" i="8"/>
  <c r="O57" i="8"/>
  <c r="O56" i="8"/>
  <c r="O53" i="8"/>
  <c r="O52" i="8"/>
  <c r="O50" i="8"/>
  <c r="O47" i="8"/>
  <c r="O46" i="8"/>
  <c r="O39" i="8"/>
  <c r="O36" i="8"/>
  <c r="O29" i="8"/>
  <c r="O28" i="8"/>
  <c r="O27" i="8"/>
  <c r="O26" i="8"/>
  <c r="O25" i="8"/>
  <c r="O24" i="8"/>
  <c r="O23" i="8"/>
  <c r="O22" i="8"/>
  <c r="O21" i="8"/>
  <c r="O20" i="8"/>
  <c r="O18" i="8"/>
  <c r="O17" i="8"/>
  <c r="O16" i="8"/>
  <c r="O15" i="8"/>
  <c r="O14" i="8"/>
  <c r="D122" i="17"/>
  <c r="D123" i="17"/>
  <c r="D124" i="17"/>
  <c r="D125" i="17"/>
  <c r="D126" i="17"/>
  <c r="D127" i="17"/>
  <c r="D128" i="17"/>
  <c r="D129" i="17"/>
  <c r="D121" i="17"/>
  <c r="D202" i="17"/>
  <c r="P1613" i="9"/>
  <c r="Q1819" i="9"/>
  <c r="Q1547" i="9"/>
  <c r="N428" i="11"/>
  <c r="N416" i="11"/>
  <c r="P1256" i="9"/>
  <c r="P55" i="9"/>
  <c r="P54" i="1"/>
  <c r="P1246" i="1"/>
  <c r="P1255" i="1"/>
  <c r="P906" i="1"/>
  <c r="P258" i="1"/>
  <c r="P23" i="1"/>
  <c r="M297" i="11"/>
  <c r="M445" i="11"/>
  <c r="M448" i="11"/>
  <c r="M465" i="11"/>
  <c r="M468" i="11"/>
  <c r="O173" i="1"/>
  <c r="O210" i="1"/>
  <c r="O944" i="1"/>
  <c r="O1063" i="1"/>
  <c r="M387" i="11"/>
  <c r="M487" i="11"/>
  <c r="M486" i="11"/>
  <c r="M484" i="11"/>
  <c r="M467" i="11"/>
  <c r="M447" i="11"/>
  <c r="M425" i="11"/>
  <c r="M427" i="11"/>
  <c r="M409" i="11"/>
  <c r="M408" i="11"/>
  <c r="M406" i="11"/>
  <c r="M390" i="11"/>
  <c r="M389" i="11"/>
  <c r="M97" i="11"/>
  <c r="M99" i="11"/>
  <c r="O1819" i="9"/>
  <c r="O848" i="9"/>
  <c r="O55" i="9"/>
  <c r="O54" i="1"/>
  <c r="O1809" i="1"/>
  <c r="P172" i="1"/>
  <c r="O172" i="1"/>
  <c r="O1537" i="1"/>
  <c r="O1153" i="1"/>
  <c r="O1131" i="1"/>
  <c r="O1080" i="1"/>
  <c r="O1046" i="1"/>
  <c r="O1029" i="1"/>
  <c r="O927" i="1"/>
  <c r="O906" i="1"/>
  <c r="O905" i="1"/>
  <c r="O617" i="1"/>
  <c r="O600" i="1"/>
  <c r="O522" i="1"/>
  <c r="O505" i="1"/>
  <c r="O429" i="1"/>
  <c r="O292" i="1"/>
  <c r="O258" i="1"/>
  <c r="O257" i="1"/>
  <c r="O228" i="1"/>
  <c r="O23" i="1"/>
  <c r="O18" i="1"/>
  <c r="O17" i="1"/>
  <c r="O21" i="1"/>
  <c r="O326" i="1"/>
  <c r="O327" i="1"/>
  <c r="P1413" i="9"/>
  <c r="O1413" i="9"/>
  <c r="P1809" i="1"/>
  <c r="M439" i="11"/>
  <c r="O1228" i="1"/>
  <c r="O1245" i="1"/>
  <c r="O1272" i="1"/>
  <c r="O1170" i="1"/>
  <c r="O1161" i="1"/>
  <c r="M300" i="8"/>
  <c r="M282" i="8"/>
  <c r="M299" i="11"/>
  <c r="M281" i="11"/>
  <c r="N275" i="11"/>
  <c r="M275" i="11"/>
  <c r="N274" i="11"/>
  <c r="M274" i="11"/>
  <c r="P327" i="1"/>
  <c r="P326" i="1"/>
  <c r="O1255" i="1"/>
  <c r="O1238" i="1"/>
  <c r="Q173" i="1"/>
  <c r="D132" i="17"/>
  <c r="D114" i="17"/>
  <c r="D105" i="17"/>
  <c r="O1246" i="1"/>
  <c r="N1246" i="1"/>
  <c r="N173" i="1"/>
  <c r="N1229" i="1"/>
  <c r="N1243" i="1"/>
  <c r="N327" i="1"/>
  <c r="V110" i="1"/>
  <c r="V106" i="1"/>
  <c r="V102" i="1"/>
  <c r="V98" i="1"/>
  <c r="V94" i="1"/>
  <c r="V93" i="1"/>
  <c r="V91" i="1"/>
  <c r="V85" i="1"/>
  <c r="V73" i="1"/>
  <c r="V71" i="1"/>
  <c r="V69" i="1"/>
  <c r="V63" i="1"/>
  <c r="V62" i="1"/>
  <c r="V57" i="1"/>
  <c r="V56" i="1"/>
  <c r="V52" i="1"/>
  <c r="V48" i="1"/>
  <c r="V46" i="1"/>
  <c r="V43" i="1"/>
  <c r="V42" i="1"/>
  <c r="V38" i="1"/>
  <c r="V33" i="1"/>
  <c r="V31" i="1"/>
  <c r="V30" i="1"/>
  <c r="V25" i="1"/>
  <c r="V24" i="1"/>
  <c r="V19" i="1"/>
  <c r="V20" i="1"/>
  <c r="V16" i="1"/>
  <c r="V15" i="1"/>
  <c r="V14" i="1"/>
  <c r="N112" i="9"/>
  <c r="N1613" i="9"/>
  <c r="D193" i="17"/>
  <c r="L300" i="8"/>
  <c r="L282" i="8"/>
  <c r="L299" i="11"/>
  <c r="L297" i="11"/>
  <c r="L281" i="11"/>
  <c r="L272" i="11"/>
  <c r="N22" i="1"/>
  <c r="N1813" i="1"/>
  <c r="N1260" i="1"/>
  <c r="N1809" i="1"/>
  <c r="N313" i="1"/>
  <c r="N210" i="1"/>
  <c r="D184" i="17"/>
  <c r="D175" i="17"/>
  <c r="N429" i="1"/>
  <c r="P429" i="1"/>
  <c r="L428" i="11"/>
  <c r="L425" i="11"/>
  <c r="N1046" i="1"/>
  <c r="N1819" i="9"/>
  <c r="O219" i="6"/>
  <c r="M173" i="1"/>
  <c r="O418" i="1"/>
  <c r="O435" i="10"/>
  <c r="P435" i="10"/>
  <c r="M325" i="11"/>
  <c r="K325" i="11"/>
  <c r="O212" i="6"/>
  <c r="K219" i="6"/>
  <c r="K212" i="6"/>
  <c r="I108" i="11"/>
  <c r="I109" i="11"/>
  <c r="I110" i="11"/>
  <c r="I111" i="11"/>
  <c r="I112" i="11"/>
  <c r="I113" i="11"/>
  <c r="I114" i="11"/>
  <c r="I115" i="11"/>
  <c r="I116" i="11"/>
  <c r="I118" i="11"/>
  <c r="I119" i="11"/>
  <c r="I120" i="11"/>
  <c r="I121" i="11"/>
  <c r="I122" i="11"/>
  <c r="I123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73" i="11"/>
  <c r="I174" i="11"/>
  <c r="I178" i="11"/>
  <c r="I183" i="11"/>
  <c r="S183" i="11"/>
  <c r="I184" i="11"/>
  <c r="I185" i="11"/>
  <c r="S185" i="11"/>
  <c r="I186" i="11"/>
  <c r="S186" i="11"/>
  <c r="I187" i="11"/>
  <c r="S187" i="11"/>
  <c r="I188" i="11"/>
  <c r="I189" i="11"/>
  <c r="S189" i="11"/>
  <c r="I208" i="11"/>
  <c r="I209" i="11"/>
  <c r="I213" i="11"/>
  <c r="I218" i="11"/>
  <c r="I219" i="11"/>
  <c r="I220" i="11"/>
  <c r="I221" i="11"/>
  <c r="S221" i="11"/>
  <c r="I222" i="11"/>
  <c r="J70" i="8"/>
  <c r="K70" i="8"/>
  <c r="L70" i="8"/>
  <c r="M70" i="8"/>
  <c r="N70" i="8"/>
  <c r="P70" i="8"/>
  <c r="Q70" i="8"/>
  <c r="R70" i="8"/>
  <c r="H70" i="8"/>
  <c r="I89" i="8"/>
  <c r="I90" i="8"/>
  <c r="S90" i="8"/>
  <c r="I91" i="8"/>
  <c r="I92" i="8"/>
  <c r="I93" i="8"/>
  <c r="I94" i="8"/>
  <c r="I95" i="8"/>
  <c r="I96" i="8"/>
  <c r="I97" i="8"/>
  <c r="I99" i="8"/>
  <c r="I100" i="8"/>
  <c r="I101" i="8"/>
  <c r="I102" i="8"/>
  <c r="I103" i="8"/>
  <c r="I104" i="8"/>
  <c r="I108" i="8"/>
  <c r="I109" i="8"/>
  <c r="I110" i="8"/>
  <c r="I111" i="8"/>
  <c r="I112" i="8"/>
  <c r="I113" i="8"/>
  <c r="I114" i="8"/>
  <c r="I115" i="8"/>
  <c r="I116" i="8"/>
  <c r="I118" i="8"/>
  <c r="I119" i="8"/>
  <c r="I120" i="8"/>
  <c r="I121" i="8"/>
  <c r="I122" i="8"/>
  <c r="I123" i="8"/>
  <c r="I141" i="8"/>
  <c r="S141" i="8"/>
  <c r="H108" i="12"/>
  <c r="J108" i="12"/>
  <c r="K108" i="12"/>
  <c r="L108" i="12"/>
  <c r="M108" i="12"/>
  <c r="N108" i="12"/>
  <c r="P108" i="12"/>
  <c r="Q108" i="12"/>
  <c r="R108" i="12"/>
  <c r="H89" i="12"/>
  <c r="I89" i="12"/>
  <c r="J89" i="12"/>
  <c r="K89" i="12"/>
  <c r="L89" i="12"/>
  <c r="M89" i="12"/>
  <c r="N89" i="12"/>
  <c r="P89" i="12"/>
  <c r="Q89" i="12"/>
  <c r="R89" i="12"/>
  <c r="Q70" i="12"/>
  <c r="S89" i="8"/>
  <c r="S89" i="11"/>
  <c r="J70" i="11"/>
  <c r="K70" i="11"/>
  <c r="L70" i="11"/>
  <c r="L70" i="12"/>
  <c r="M70" i="11"/>
  <c r="M70" i="12"/>
  <c r="N70" i="11"/>
  <c r="P70" i="11"/>
  <c r="P70" i="12"/>
  <c r="Q70" i="11"/>
  <c r="R70" i="11"/>
  <c r="R70" i="12"/>
  <c r="H70" i="11"/>
  <c r="J88" i="11"/>
  <c r="K88" i="11"/>
  <c r="L88" i="11"/>
  <c r="M88" i="11"/>
  <c r="N88" i="11"/>
  <c r="P88" i="11"/>
  <c r="Q88" i="11"/>
  <c r="R88" i="11"/>
  <c r="H88" i="11"/>
  <c r="J107" i="11"/>
  <c r="K107" i="11"/>
  <c r="L107" i="11"/>
  <c r="M107" i="11"/>
  <c r="N107" i="11"/>
  <c r="P107" i="11"/>
  <c r="Q107" i="11"/>
  <c r="R107" i="11"/>
  <c r="H107" i="11"/>
  <c r="I107" i="11"/>
  <c r="H109" i="12"/>
  <c r="J109" i="12"/>
  <c r="K109" i="12"/>
  <c r="L109" i="12"/>
  <c r="M109" i="12"/>
  <c r="N109" i="12"/>
  <c r="P109" i="12"/>
  <c r="Q109" i="12"/>
  <c r="R109" i="12"/>
  <c r="H110" i="12"/>
  <c r="J110" i="12"/>
  <c r="K110" i="12"/>
  <c r="L110" i="12"/>
  <c r="M110" i="12"/>
  <c r="N110" i="12"/>
  <c r="P110" i="12"/>
  <c r="Q110" i="12"/>
  <c r="R110" i="12"/>
  <c r="H111" i="12"/>
  <c r="J111" i="12"/>
  <c r="K111" i="12"/>
  <c r="L111" i="12"/>
  <c r="M111" i="12"/>
  <c r="N111" i="12"/>
  <c r="P111" i="12"/>
  <c r="Q111" i="12"/>
  <c r="R111" i="12"/>
  <c r="H112" i="12"/>
  <c r="J112" i="12"/>
  <c r="K112" i="12"/>
  <c r="L112" i="12"/>
  <c r="M112" i="12"/>
  <c r="N112" i="12"/>
  <c r="P112" i="12"/>
  <c r="Q112" i="12"/>
  <c r="R112" i="12"/>
  <c r="H113" i="12"/>
  <c r="J113" i="12"/>
  <c r="K113" i="12"/>
  <c r="L113" i="12"/>
  <c r="M113" i="12"/>
  <c r="N113" i="12"/>
  <c r="P113" i="12"/>
  <c r="Q113" i="12"/>
  <c r="R113" i="12"/>
  <c r="H114" i="12"/>
  <c r="J114" i="12"/>
  <c r="K114" i="12"/>
  <c r="L114" i="12"/>
  <c r="M114" i="12"/>
  <c r="N114" i="12"/>
  <c r="P114" i="12"/>
  <c r="Q114" i="12"/>
  <c r="R114" i="12"/>
  <c r="H115" i="12"/>
  <c r="J115" i="12"/>
  <c r="K115" i="12"/>
  <c r="L115" i="12"/>
  <c r="M115" i="12"/>
  <c r="N115" i="12"/>
  <c r="P115" i="12"/>
  <c r="Q115" i="12"/>
  <c r="R115" i="12"/>
  <c r="H116" i="12"/>
  <c r="J116" i="12"/>
  <c r="K116" i="12"/>
  <c r="L116" i="12"/>
  <c r="M116" i="12"/>
  <c r="N116" i="12"/>
  <c r="P116" i="12"/>
  <c r="Q116" i="12"/>
  <c r="R116" i="12"/>
  <c r="H118" i="12"/>
  <c r="J118" i="12"/>
  <c r="K118" i="12"/>
  <c r="L118" i="12"/>
  <c r="M118" i="12"/>
  <c r="N118" i="12"/>
  <c r="P118" i="12"/>
  <c r="Q118" i="12"/>
  <c r="R118" i="12"/>
  <c r="H119" i="12"/>
  <c r="J119" i="12"/>
  <c r="K119" i="12"/>
  <c r="L119" i="12"/>
  <c r="M119" i="12"/>
  <c r="N119" i="12"/>
  <c r="P119" i="12"/>
  <c r="Q119" i="12"/>
  <c r="R119" i="12"/>
  <c r="H120" i="12"/>
  <c r="J120" i="12"/>
  <c r="K120" i="12"/>
  <c r="L120" i="12"/>
  <c r="M120" i="12"/>
  <c r="N120" i="12"/>
  <c r="P120" i="12"/>
  <c r="Q120" i="12"/>
  <c r="R120" i="12"/>
  <c r="H121" i="12"/>
  <c r="J121" i="12"/>
  <c r="K121" i="12"/>
  <c r="L121" i="12"/>
  <c r="M121" i="12"/>
  <c r="N121" i="12"/>
  <c r="P121" i="12"/>
  <c r="Q121" i="12"/>
  <c r="R121" i="12"/>
  <c r="H122" i="12"/>
  <c r="J122" i="12"/>
  <c r="K122" i="12"/>
  <c r="L122" i="12"/>
  <c r="M122" i="12"/>
  <c r="N122" i="12"/>
  <c r="P122" i="12"/>
  <c r="Q122" i="12"/>
  <c r="R122" i="12"/>
  <c r="H123" i="12"/>
  <c r="J123" i="12"/>
  <c r="K123" i="12"/>
  <c r="L123" i="12"/>
  <c r="M123" i="12"/>
  <c r="N123" i="12"/>
  <c r="P123" i="12"/>
  <c r="Q123" i="12"/>
  <c r="R123" i="12"/>
  <c r="S109" i="8"/>
  <c r="S110" i="8"/>
  <c r="S111" i="8"/>
  <c r="S112" i="8"/>
  <c r="S113" i="8"/>
  <c r="S114" i="8"/>
  <c r="S115" i="8"/>
  <c r="S116" i="8"/>
  <c r="S118" i="8"/>
  <c r="S119" i="8"/>
  <c r="S120" i="8"/>
  <c r="S121" i="8"/>
  <c r="S122" i="8"/>
  <c r="S123" i="8"/>
  <c r="H71" i="8"/>
  <c r="J71" i="8"/>
  <c r="K71" i="8"/>
  <c r="L71" i="8"/>
  <c r="M71" i="8"/>
  <c r="N71" i="8"/>
  <c r="P71" i="8"/>
  <c r="Q71" i="8"/>
  <c r="R71" i="8"/>
  <c r="H72" i="8"/>
  <c r="J72" i="8"/>
  <c r="K72" i="8"/>
  <c r="L72" i="8"/>
  <c r="M72" i="8"/>
  <c r="N72" i="8"/>
  <c r="P72" i="8"/>
  <c r="Q72" i="8"/>
  <c r="R72" i="8"/>
  <c r="H73" i="8"/>
  <c r="J73" i="8"/>
  <c r="K73" i="8"/>
  <c r="L73" i="8"/>
  <c r="M73" i="8"/>
  <c r="N73" i="8"/>
  <c r="P73" i="8"/>
  <c r="Q73" i="8"/>
  <c r="R73" i="8"/>
  <c r="H74" i="8"/>
  <c r="J74" i="8"/>
  <c r="K74" i="8"/>
  <c r="L74" i="8"/>
  <c r="M74" i="8"/>
  <c r="N74" i="8"/>
  <c r="P74" i="8"/>
  <c r="Q74" i="8"/>
  <c r="R74" i="8"/>
  <c r="H75" i="8"/>
  <c r="J75" i="8"/>
  <c r="K75" i="8"/>
  <c r="L75" i="8"/>
  <c r="M75" i="8"/>
  <c r="N75" i="8"/>
  <c r="P75" i="8"/>
  <c r="Q75" i="8"/>
  <c r="R75" i="8"/>
  <c r="H76" i="8"/>
  <c r="J76" i="8"/>
  <c r="K76" i="8"/>
  <c r="L76" i="8"/>
  <c r="M76" i="8"/>
  <c r="N76" i="8"/>
  <c r="P76" i="8"/>
  <c r="Q76" i="8"/>
  <c r="R76" i="8"/>
  <c r="H77" i="8"/>
  <c r="J77" i="8"/>
  <c r="K77" i="8"/>
  <c r="L77" i="8"/>
  <c r="M77" i="8"/>
  <c r="N77" i="8"/>
  <c r="P77" i="8"/>
  <c r="Q77" i="8"/>
  <c r="R77" i="8"/>
  <c r="H78" i="8"/>
  <c r="J78" i="8"/>
  <c r="K78" i="8"/>
  <c r="L78" i="8"/>
  <c r="M78" i="8"/>
  <c r="N78" i="8"/>
  <c r="P78" i="8"/>
  <c r="Q78" i="8"/>
  <c r="R78" i="8"/>
  <c r="H80" i="8"/>
  <c r="J80" i="8"/>
  <c r="K80" i="8"/>
  <c r="L80" i="8"/>
  <c r="M80" i="8"/>
  <c r="N80" i="8"/>
  <c r="P80" i="8"/>
  <c r="Q80" i="8"/>
  <c r="R80" i="8"/>
  <c r="H81" i="8"/>
  <c r="J81" i="8"/>
  <c r="K81" i="8"/>
  <c r="L81" i="8"/>
  <c r="M81" i="8"/>
  <c r="N81" i="8"/>
  <c r="P81" i="8"/>
  <c r="Q81" i="8"/>
  <c r="R81" i="8"/>
  <c r="H82" i="8"/>
  <c r="J82" i="8"/>
  <c r="K82" i="8"/>
  <c r="L82" i="8"/>
  <c r="M82" i="8"/>
  <c r="N82" i="8"/>
  <c r="P82" i="8"/>
  <c r="Q82" i="8"/>
  <c r="R82" i="8"/>
  <c r="H83" i="8"/>
  <c r="J83" i="8"/>
  <c r="K83" i="8"/>
  <c r="L83" i="8"/>
  <c r="M83" i="8"/>
  <c r="N83" i="8"/>
  <c r="P83" i="8"/>
  <c r="Q83" i="8"/>
  <c r="R83" i="8"/>
  <c r="H84" i="8"/>
  <c r="J84" i="8"/>
  <c r="K84" i="8"/>
  <c r="L84" i="8"/>
  <c r="M84" i="8"/>
  <c r="N84" i="8"/>
  <c r="P84" i="8"/>
  <c r="Q84" i="8"/>
  <c r="R84" i="8"/>
  <c r="H85" i="8"/>
  <c r="J85" i="8"/>
  <c r="K85" i="8"/>
  <c r="L85" i="8"/>
  <c r="M85" i="8"/>
  <c r="N85" i="8"/>
  <c r="P85" i="8"/>
  <c r="Q85" i="8"/>
  <c r="R85" i="8"/>
  <c r="R117" i="8"/>
  <c r="R106" i="8"/>
  <c r="Q117" i="8"/>
  <c r="P117" i="8"/>
  <c r="P106" i="8"/>
  <c r="N117" i="8"/>
  <c r="M117" i="8"/>
  <c r="M106" i="8"/>
  <c r="L117" i="8"/>
  <c r="K117" i="8"/>
  <c r="K106" i="8"/>
  <c r="J117" i="8"/>
  <c r="H117" i="8"/>
  <c r="I117" i="8"/>
  <c r="S117" i="8"/>
  <c r="R107" i="8"/>
  <c r="Q107" i="8"/>
  <c r="P107" i="8"/>
  <c r="N107" i="8"/>
  <c r="M107" i="8"/>
  <c r="L107" i="8"/>
  <c r="K107" i="8"/>
  <c r="J107" i="8"/>
  <c r="H107" i="8"/>
  <c r="Q106" i="8"/>
  <c r="N106" i="8"/>
  <c r="L106" i="8"/>
  <c r="J106" i="8"/>
  <c r="H106" i="8"/>
  <c r="I106" i="8"/>
  <c r="H72" i="11"/>
  <c r="J72" i="11"/>
  <c r="K72" i="11"/>
  <c r="L72" i="11"/>
  <c r="M72" i="11"/>
  <c r="N72" i="11"/>
  <c r="P72" i="11"/>
  <c r="Q72" i="11"/>
  <c r="R72" i="11"/>
  <c r="H73" i="11"/>
  <c r="J73" i="11"/>
  <c r="K73" i="11"/>
  <c r="L73" i="11"/>
  <c r="M73" i="11"/>
  <c r="N73" i="11"/>
  <c r="P73" i="11"/>
  <c r="Q73" i="11"/>
  <c r="R73" i="11"/>
  <c r="H74" i="11"/>
  <c r="J74" i="11"/>
  <c r="K74" i="11"/>
  <c r="L74" i="11"/>
  <c r="M74" i="11"/>
  <c r="N74" i="11"/>
  <c r="P74" i="11"/>
  <c r="Q74" i="11"/>
  <c r="R74" i="11"/>
  <c r="H75" i="11"/>
  <c r="J75" i="11"/>
  <c r="K75" i="11"/>
  <c r="L75" i="11"/>
  <c r="M75" i="11"/>
  <c r="N75" i="11"/>
  <c r="P75" i="11"/>
  <c r="Q75" i="11"/>
  <c r="R75" i="11"/>
  <c r="H76" i="11"/>
  <c r="J76" i="11"/>
  <c r="K76" i="11"/>
  <c r="L76" i="11"/>
  <c r="M76" i="11"/>
  <c r="N76" i="11"/>
  <c r="P76" i="11"/>
  <c r="Q76" i="11"/>
  <c r="R76" i="11"/>
  <c r="H77" i="11"/>
  <c r="J77" i="11"/>
  <c r="K77" i="11"/>
  <c r="L77" i="11"/>
  <c r="M77" i="11"/>
  <c r="N77" i="11"/>
  <c r="P77" i="11"/>
  <c r="Q77" i="11"/>
  <c r="R77" i="11"/>
  <c r="H78" i="11"/>
  <c r="J78" i="11"/>
  <c r="K78" i="11"/>
  <c r="L78" i="11"/>
  <c r="M78" i="11"/>
  <c r="N78" i="11"/>
  <c r="P78" i="11"/>
  <c r="Q78" i="11"/>
  <c r="R78" i="11"/>
  <c r="H80" i="11"/>
  <c r="J80" i="11"/>
  <c r="K80" i="11"/>
  <c r="L80" i="11"/>
  <c r="M80" i="11"/>
  <c r="N80" i="11"/>
  <c r="P80" i="11"/>
  <c r="Q80" i="11"/>
  <c r="R80" i="11"/>
  <c r="H81" i="11"/>
  <c r="J81" i="11"/>
  <c r="K81" i="11"/>
  <c r="L81" i="11"/>
  <c r="M81" i="11"/>
  <c r="N81" i="11"/>
  <c r="P81" i="11"/>
  <c r="Q81" i="11"/>
  <c r="R81" i="11"/>
  <c r="H82" i="11"/>
  <c r="J82" i="11"/>
  <c r="K82" i="11"/>
  <c r="L82" i="11"/>
  <c r="M82" i="11"/>
  <c r="N82" i="11"/>
  <c r="P82" i="11"/>
  <c r="Q82" i="11"/>
  <c r="R82" i="11"/>
  <c r="H83" i="11"/>
  <c r="J83" i="11"/>
  <c r="K83" i="11"/>
  <c r="L83" i="11"/>
  <c r="M83" i="11"/>
  <c r="N83" i="11"/>
  <c r="P83" i="11"/>
  <c r="Q83" i="11"/>
  <c r="R83" i="11"/>
  <c r="H84" i="11"/>
  <c r="J84" i="11"/>
  <c r="K84" i="11"/>
  <c r="L84" i="11"/>
  <c r="M84" i="11"/>
  <c r="N84" i="11"/>
  <c r="P84" i="11"/>
  <c r="Q84" i="11"/>
  <c r="R84" i="11"/>
  <c r="H85" i="11"/>
  <c r="J85" i="11"/>
  <c r="K85" i="11"/>
  <c r="L85" i="11"/>
  <c r="M85" i="11"/>
  <c r="N85" i="11"/>
  <c r="P85" i="11"/>
  <c r="Q85" i="11"/>
  <c r="R85" i="11"/>
  <c r="H71" i="11"/>
  <c r="J71" i="11"/>
  <c r="K71" i="11"/>
  <c r="L71" i="11"/>
  <c r="M71" i="11"/>
  <c r="N71" i="11"/>
  <c r="P71" i="11"/>
  <c r="Q71" i="11"/>
  <c r="R71" i="11"/>
  <c r="H117" i="11"/>
  <c r="H117" i="12"/>
  <c r="J117" i="11"/>
  <c r="J117" i="12"/>
  <c r="K117" i="11"/>
  <c r="K117" i="12"/>
  <c r="L117" i="11"/>
  <c r="L117" i="12"/>
  <c r="M117" i="11"/>
  <c r="M117" i="12"/>
  <c r="N117" i="11"/>
  <c r="N117" i="12"/>
  <c r="P117" i="11"/>
  <c r="P117" i="12"/>
  <c r="Q117" i="11"/>
  <c r="Q117" i="12"/>
  <c r="R117" i="11"/>
  <c r="R117" i="12"/>
  <c r="H106" i="11"/>
  <c r="H106" i="12"/>
  <c r="J106" i="11"/>
  <c r="M106" i="11"/>
  <c r="P106" i="11"/>
  <c r="R106" i="11"/>
  <c r="K107" i="12"/>
  <c r="M107" i="12"/>
  <c r="P107" i="12"/>
  <c r="R107" i="12"/>
  <c r="M1809" i="1"/>
  <c r="M1813" i="1"/>
  <c r="M429" i="1"/>
  <c r="I25" i="6"/>
  <c r="I26" i="6"/>
  <c r="I27" i="6"/>
  <c r="R27" i="6"/>
  <c r="I28" i="6"/>
  <c r="I32" i="6"/>
  <c r="I33" i="6"/>
  <c r="I61" i="6"/>
  <c r="I62" i="6"/>
  <c r="I63" i="6"/>
  <c r="I64" i="6"/>
  <c r="I65" i="6"/>
  <c r="I69" i="6"/>
  <c r="I70" i="6"/>
  <c r="I71" i="6"/>
  <c r="I72" i="6"/>
  <c r="I74" i="6"/>
  <c r="I75" i="6"/>
  <c r="I76" i="6"/>
  <c r="I77" i="6"/>
  <c r="I78" i="6"/>
  <c r="I108" i="6"/>
  <c r="I109" i="6"/>
  <c r="I110" i="6"/>
  <c r="I111" i="6"/>
  <c r="I113" i="6"/>
  <c r="I114" i="6"/>
  <c r="I115" i="6"/>
  <c r="I116" i="6"/>
  <c r="I121" i="6"/>
  <c r="R121" i="6"/>
  <c r="I122" i="6"/>
  <c r="I123" i="6"/>
  <c r="I124" i="6"/>
  <c r="I126" i="6"/>
  <c r="I127" i="6"/>
  <c r="I128" i="6"/>
  <c r="I129" i="6"/>
  <c r="I130" i="6"/>
  <c r="I134" i="6"/>
  <c r="I135" i="6"/>
  <c r="I136" i="6"/>
  <c r="I137" i="6"/>
  <c r="I139" i="6"/>
  <c r="I140" i="6"/>
  <c r="I141" i="6"/>
  <c r="I142" i="6"/>
  <c r="I143" i="6"/>
  <c r="I147" i="6"/>
  <c r="I148" i="6"/>
  <c r="I149" i="6"/>
  <c r="I150" i="6"/>
  <c r="I152" i="6"/>
  <c r="I153" i="6"/>
  <c r="I154" i="6"/>
  <c r="I155" i="6"/>
  <c r="I156" i="6"/>
  <c r="I160" i="6"/>
  <c r="I161" i="6"/>
  <c r="I162" i="6"/>
  <c r="I163" i="6"/>
  <c r="I165" i="6"/>
  <c r="I166" i="6"/>
  <c r="I167" i="6"/>
  <c r="I168" i="6"/>
  <c r="I169" i="6"/>
  <c r="I173" i="6"/>
  <c r="I174" i="6"/>
  <c r="I175" i="6"/>
  <c r="I176" i="6"/>
  <c r="I178" i="6"/>
  <c r="I179" i="6"/>
  <c r="I180" i="6"/>
  <c r="I181" i="6"/>
  <c r="I182" i="6"/>
  <c r="I187" i="6"/>
  <c r="I188" i="6"/>
  <c r="I189" i="6"/>
  <c r="I191" i="6"/>
  <c r="I192" i="6"/>
  <c r="I194" i="6"/>
  <c r="I195" i="6"/>
  <c r="I197" i="6"/>
  <c r="I198" i="6"/>
  <c r="I199" i="6"/>
  <c r="I200" i="6"/>
  <c r="R200" i="6"/>
  <c r="I201" i="6"/>
  <c r="I202" i="6"/>
  <c r="R202" i="6"/>
  <c r="I203" i="6"/>
  <c r="I204" i="6"/>
  <c r="I205" i="6"/>
  <c r="I206" i="6"/>
  <c r="I207" i="6"/>
  <c r="I208" i="6"/>
  <c r="I209" i="6"/>
  <c r="I212" i="6"/>
  <c r="R212" i="6"/>
  <c r="I213" i="6"/>
  <c r="I214" i="6"/>
  <c r="R214" i="6"/>
  <c r="I215" i="6"/>
  <c r="I217" i="6"/>
  <c r="R217" i="6"/>
  <c r="I218" i="6"/>
  <c r="I219" i="6"/>
  <c r="R219" i="6"/>
  <c r="I220" i="6"/>
  <c r="I221" i="6"/>
  <c r="R221" i="6"/>
  <c r="I223" i="6"/>
  <c r="I224" i="6"/>
  <c r="I225" i="6"/>
  <c r="I226" i="6"/>
  <c r="R226" i="6"/>
  <c r="I227" i="6"/>
  <c r="I228" i="6"/>
  <c r="R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1" i="6"/>
  <c r="I252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R270" i="6"/>
  <c r="I271" i="6"/>
  <c r="I272" i="6"/>
  <c r="R272" i="6"/>
  <c r="I273" i="6"/>
  <c r="I274" i="6"/>
  <c r="R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I310" i="6"/>
  <c r="R310" i="6"/>
  <c r="I311" i="6"/>
  <c r="I312" i="6"/>
  <c r="R312" i="6"/>
  <c r="I313" i="6"/>
  <c r="I314" i="6"/>
  <c r="I316" i="6"/>
  <c r="I317" i="6"/>
  <c r="H308" i="6"/>
  <c r="H303" i="6"/>
  <c r="H290" i="6"/>
  <c r="H277" i="6"/>
  <c r="H302" i="6"/>
  <c r="H300" i="6"/>
  <c r="H299" i="6"/>
  <c r="H286" i="6"/>
  <c r="H298" i="6"/>
  <c r="H297" i="6"/>
  <c r="H284" i="6"/>
  <c r="H296" i="6"/>
  <c r="H295" i="6"/>
  <c r="H282" i="6"/>
  <c r="H294" i="6"/>
  <c r="H293" i="6"/>
  <c r="H280" i="6"/>
  <c r="H292" i="6"/>
  <c r="H291" i="6"/>
  <c r="H278" i="6"/>
  <c r="H289" i="6"/>
  <c r="H276" i="6"/>
  <c r="H287" i="6"/>
  <c r="H285" i="6"/>
  <c r="H283" i="6"/>
  <c r="H281" i="6"/>
  <c r="H279" i="6"/>
  <c r="H269" i="6"/>
  <c r="H264" i="6"/>
  <c r="H251" i="6"/>
  <c r="H238" i="6"/>
  <c r="H263" i="6"/>
  <c r="H261" i="6"/>
  <c r="H260" i="6"/>
  <c r="H247" i="6"/>
  <c r="H259" i="6"/>
  <c r="H258" i="6"/>
  <c r="H245" i="6"/>
  <c r="H257" i="6"/>
  <c r="H256" i="6"/>
  <c r="H243" i="6"/>
  <c r="H255" i="6"/>
  <c r="H254" i="6"/>
  <c r="H241" i="6"/>
  <c r="H253" i="6"/>
  <c r="H252" i="6"/>
  <c r="H239" i="6"/>
  <c r="H250" i="6"/>
  <c r="H237" i="6"/>
  <c r="H236" i="6"/>
  <c r="H248" i="6"/>
  <c r="H246" i="6"/>
  <c r="H244" i="6"/>
  <c r="H242" i="6"/>
  <c r="H240" i="6"/>
  <c r="H229" i="6"/>
  <c r="H224" i="6"/>
  <c r="H235" i="6"/>
  <c r="H223" i="6"/>
  <c r="H216" i="6"/>
  <c r="I216" i="6"/>
  <c r="H211" i="6"/>
  <c r="I211" i="6"/>
  <c r="H203" i="6"/>
  <c r="H209" i="6"/>
  <c r="H198" i="6"/>
  <c r="H197" i="6"/>
  <c r="H195" i="6"/>
  <c r="H194" i="6"/>
  <c r="H193" i="6"/>
  <c r="I193" i="6"/>
  <c r="H192" i="6"/>
  <c r="H191" i="6"/>
  <c r="H189" i="6"/>
  <c r="H188" i="6"/>
  <c r="H187" i="6"/>
  <c r="H186" i="6"/>
  <c r="I186" i="6"/>
  <c r="H185" i="6"/>
  <c r="I185" i="6"/>
  <c r="H177" i="6"/>
  <c r="H172" i="6"/>
  <c r="H183" i="6"/>
  <c r="H171" i="6"/>
  <c r="H164" i="6"/>
  <c r="H159" i="6"/>
  <c r="I159" i="6"/>
  <c r="H158" i="6"/>
  <c r="H151" i="6"/>
  <c r="H146" i="6"/>
  <c r="H145" i="6"/>
  <c r="H138" i="6"/>
  <c r="H133" i="6"/>
  <c r="H132" i="6"/>
  <c r="H125" i="6"/>
  <c r="H119" i="6"/>
  <c r="H120" i="6"/>
  <c r="H117" i="6"/>
  <c r="H112" i="6"/>
  <c r="H107" i="6"/>
  <c r="H104" i="6"/>
  <c r="H91" i="6"/>
  <c r="H103" i="6"/>
  <c r="H102" i="6"/>
  <c r="H89" i="6"/>
  <c r="H101" i="6"/>
  <c r="H88" i="6"/>
  <c r="H100" i="6"/>
  <c r="H87" i="6"/>
  <c r="H98" i="6"/>
  <c r="H85" i="6"/>
  <c r="H97" i="6"/>
  <c r="H96" i="6"/>
  <c r="H83" i="6"/>
  <c r="H95" i="6"/>
  <c r="H82" i="6"/>
  <c r="H90" i="6"/>
  <c r="H84" i="6"/>
  <c r="H73" i="6"/>
  <c r="I73" i="6"/>
  <c r="H68" i="6"/>
  <c r="I68" i="6"/>
  <c r="H60" i="6"/>
  <c r="I60" i="6"/>
  <c r="R60" i="6"/>
  <c r="H59" i="6"/>
  <c r="I59" i="6"/>
  <c r="H58" i="6"/>
  <c r="I58" i="6"/>
  <c r="H57" i="6"/>
  <c r="I57" i="6"/>
  <c r="I56" i="6"/>
  <c r="H52" i="6"/>
  <c r="I52" i="6"/>
  <c r="H51" i="6"/>
  <c r="I51" i="6"/>
  <c r="H50" i="6"/>
  <c r="I50" i="6"/>
  <c r="H49" i="6"/>
  <c r="I49" i="6"/>
  <c r="H48" i="6"/>
  <c r="I48" i="6"/>
  <c r="H44" i="6"/>
  <c r="I44" i="6"/>
  <c r="H32" i="6"/>
  <c r="H26" i="6"/>
  <c r="H90" i="12"/>
  <c r="H91" i="12"/>
  <c r="H92" i="12"/>
  <c r="H93" i="12"/>
  <c r="H94" i="12"/>
  <c r="H95" i="12"/>
  <c r="H96" i="12"/>
  <c r="H97" i="12"/>
  <c r="H99" i="12"/>
  <c r="H100" i="12"/>
  <c r="H101" i="12"/>
  <c r="H102" i="12"/>
  <c r="H103" i="12"/>
  <c r="H104" i="12"/>
  <c r="H146" i="12"/>
  <c r="H147" i="12"/>
  <c r="H148" i="12"/>
  <c r="H149" i="12"/>
  <c r="H150" i="12"/>
  <c r="H151" i="12"/>
  <c r="H152" i="12"/>
  <c r="H153" i="12"/>
  <c r="H154" i="12"/>
  <c r="H156" i="12"/>
  <c r="H157" i="12"/>
  <c r="H158" i="12"/>
  <c r="H159" i="12"/>
  <c r="H160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2" i="12"/>
  <c r="H293" i="12"/>
  <c r="H294" i="12"/>
  <c r="H296" i="12"/>
  <c r="H297" i="12"/>
  <c r="H298" i="12"/>
  <c r="H299" i="12"/>
  <c r="H300" i="12"/>
  <c r="H301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4" i="12"/>
  <c r="H325" i="12"/>
  <c r="H326" i="12"/>
  <c r="H327" i="12"/>
  <c r="H328" i="12"/>
  <c r="H329" i="12"/>
  <c r="H379" i="12"/>
  <c r="H380" i="12"/>
  <c r="H381" i="12"/>
  <c r="H382" i="12"/>
  <c r="H383" i="12"/>
  <c r="H384" i="12"/>
  <c r="H385" i="12"/>
  <c r="H386" i="12"/>
  <c r="H387" i="12"/>
  <c r="H389" i="12"/>
  <c r="H390" i="12"/>
  <c r="H391" i="12"/>
  <c r="H392" i="12"/>
  <c r="H393" i="12"/>
  <c r="H394" i="12"/>
  <c r="H398" i="12"/>
  <c r="H399" i="12"/>
  <c r="H400" i="12"/>
  <c r="H401" i="12"/>
  <c r="H402" i="12"/>
  <c r="H403" i="12"/>
  <c r="H404" i="12"/>
  <c r="H405" i="12"/>
  <c r="H406" i="12"/>
  <c r="H408" i="12"/>
  <c r="H409" i="12"/>
  <c r="H410" i="12"/>
  <c r="H411" i="12"/>
  <c r="H412" i="12"/>
  <c r="H416" i="12"/>
  <c r="H417" i="12"/>
  <c r="H418" i="12"/>
  <c r="H419" i="12"/>
  <c r="H420" i="12"/>
  <c r="H421" i="12"/>
  <c r="H422" i="12"/>
  <c r="H423" i="12"/>
  <c r="H424" i="12"/>
  <c r="H425" i="12"/>
  <c r="H427" i="12"/>
  <c r="H428" i="12"/>
  <c r="H429" i="12"/>
  <c r="H430" i="12"/>
  <c r="H431" i="12"/>
  <c r="H432" i="12"/>
  <c r="H436" i="12"/>
  <c r="H437" i="12"/>
  <c r="H438" i="12"/>
  <c r="H439" i="12"/>
  <c r="H440" i="12"/>
  <c r="H441" i="12"/>
  <c r="H442" i="12"/>
  <c r="H443" i="12"/>
  <c r="H444" i="12"/>
  <c r="H445" i="12"/>
  <c r="H447" i="12"/>
  <c r="H448" i="12"/>
  <c r="H449" i="12"/>
  <c r="H450" i="12"/>
  <c r="H451" i="12"/>
  <c r="H452" i="12"/>
  <c r="H456" i="12"/>
  <c r="H457" i="12"/>
  <c r="H458" i="12"/>
  <c r="H459" i="12"/>
  <c r="H460" i="12"/>
  <c r="H461" i="12"/>
  <c r="H462" i="12"/>
  <c r="H463" i="12"/>
  <c r="H464" i="12"/>
  <c r="H465" i="12"/>
  <c r="H467" i="12"/>
  <c r="H468" i="12"/>
  <c r="H469" i="12"/>
  <c r="H470" i="12"/>
  <c r="H471" i="12"/>
  <c r="H472" i="12"/>
  <c r="H476" i="12"/>
  <c r="H477" i="12"/>
  <c r="H478" i="12"/>
  <c r="H479" i="12"/>
  <c r="H480" i="12"/>
  <c r="H481" i="12"/>
  <c r="H482" i="12"/>
  <c r="H483" i="12"/>
  <c r="H484" i="12"/>
  <c r="H486" i="12"/>
  <c r="H487" i="12"/>
  <c r="H488" i="12"/>
  <c r="H489" i="12"/>
  <c r="H490" i="12"/>
  <c r="H494" i="12"/>
  <c r="H495" i="12"/>
  <c r="H496" i="12"/>
  <c r="H497" i="12"/>
  <c r="H498" i="12"/>
  <c r="H499" i="12"/>
  <c r="H500" i="12"/>
  <c r="H502" i="12"/>
  <c r="H503" i="12"/>
  <c r="H504" i="12"/>
  <c r="H505" i="12"/>
  <c r="H506" i="12"/>
  <c r="H510" i="12"/>
  <c r="H511" i="12"/>
  <c r="H512" i="12"/>
  <c r="H513" i="12"/>
  <c r="H514" i="12"/>
  <c r="H515" i="12"/>
  <c r="H516" i="12"/>
  <c r="H518" i="12"/>
  <c r="H519" i="12"/>
  <c r="H520" i="12"/>
  <c r="H521" i="12"/>
  <c r="H522" i="12"/>
  <c r="H560" i="12"/>
  <c r="H561" i="12"/>
  <c r="H562" i="12"/>
  <c r="H563" i="12"/>
  <c r="H564" i="12"/>
  <c r="H565" i="12"/>
  <c r="H566" i="12"/>
  <c r="H568" i="12"/>
  <c r="H569" i="12"/>
  <c r="H570" i="12"/>
  <c r="H571" i="12"/>
  <c r="H572" i="12"/>
  <c r="H576" i="12"/>
  <c r="H577" i="12"/>
  <c r="H578" i="12"/>
  <c r="H579" i="12"/>
  <c r="H580" i="12"/>
  <c r="H581" i="12"/>
  <c r="H582" i="12"/>
  <c r="H583" i="12"/>
  <c r="H585" i="12"/>
  <c r="H586" i="12"/>
  <c r="H587" i="12"/>
  <c r="H588" i="12"/>
  <c r="H589" i="12"/>
  <c r="H645" i="12"/>
  <c r="H646" i="12"/>
  <c r="H647" i="12"/>
  <c r="H648" i="12"/>
  <c r="H649" i="12"/>
  <c r="H650" i="12"/>
  <c r="H651" i="12"/>
  <c r="H652" i="12"/>
  <c r="H654" i="12"/>
  <c r="H655" i="12"/>
  <c r="H656" i="12"/>
  <c r="H657" i="12"/>
  <c r="H658" i="12"/>
  <c r="H696" i="12"/>
  <c r="H697" i="12"/>
  <c r="H698" i="12"/>
  <c r="H699" i="12"/>
  <c r="H700" i="12"/>
  <c r="H701" i="12"/>
  <c r="H702" i="12"/>
  <c r="H703" i="12"/>
  <c r="H705" i="12"/>
  <c r="H706" i="12"/>
  <c r="H707" i="12"/>
  <c r="H708" i="12"/>
  <c r="H709" i="12"/>
  <c r="H712" i="12"/>
  <c r="H714" i="12"/>
  <c r="H715" i="12"/>
  <c r="H717" i="12"/>
  <c r="I146" i="8"/>
  <c r="S146" i="8"/>
  <c r="I147" i="8"/>
  <c r="S147" i="8"/>
  <c r="I148" i="8"/>
  <c r="S148" i="8"/>
  <c r="I149" i="8"/>
  <c r="S149" i="8"/>
  <c r="I150" i="8"/>
  <c r="S150" i="8"/>
  <c r="I151" i="8"/>
  <c r="S151" i="8"/>
  <c r="I152" i="8"/>
  <c r="S152" i="8"/>
  <c r="I153" i="8"/>
  <c r="S153" i="8"/>
  <c r="I154" i="8"/>
  <c r="S154" i="8"/>
  <c r="I156" i="8"/>
  <c r="S156" i="8"/>
  <c r="I157" i="8"/>
  <c r="S157" i="8"/>
  <c r="I158" i="8"/>
  <c r="S158" i="8"/>
  <c r="I159" i="8"/>
  <c r="S159" i="8"/>
  <c r="I160" i="8"/>
  <c r="S160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9" i="8"/>
  <c r="I292" i="8"/>
  <c r="I293" i="8"/>
  <c r="I294" i="8"/>
  <c r="I296" i="8"/>
  <c r="I297" i="8"/>
  <c r="I298" i="8"/>
  <c r="I299" i="8"/>
  <c r="I301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4" i="8"/>
  <c r="I325" i="8"/>
  <c r="I326" i="8"/>
  <c r="I327" i="8"/>
  <c r="I328" i="8"/>
  <c r="I329" i="8"/>
  <c r="I379" i="8"/>
  <c r="I380" i="8"/>
  <c r="I381" i="8"/>
  <c r="I382" i="8"/>
  <c r="I383" i="8"/>
  <c r="I384" i="8"/>
  <c r="I385" i="8"/>
  <c r="I386" i="8"/>
  <c r="I387" i="8"/>
  <c r="I389" i="8"/>
  <c r="I390" i="8"/>
  <c r="I391" i="8"/>
  <c r="I392" i="8"/>
  <c r="I393" i="8"/>
  <c r="I394" i="8"/>
  <c r="I398" i="8"/>
  <c r="I399" i="8"/>
  <c r="I400" i="8"/>
  <c r="I401" i="8"/>
  <c r="I402" i="8"/>
  <c r="I403" i="8"/>
  <c r="I404" i="8"/>
  <c r="I405" i="8"/>
  <c r="I406" i="8"/>
  <c r="I408" i="8"/>
  <c r="I409" i="8"/>
  <c r="I410" i="8"/>
  <c r="I411" i="8"/>
  <c r="I412" i="8"/>
  <c r="I416" i="8"/>
  <c r="I417" i="8"/>
  <c r="I418" i="8"/>
  <c r="I419" i="8"/>
  <c r="I420" i="8"/>
  <c r="I421" i="8"/>
  <c r="I422" i="8"/>
  <c r="I423" i="8"/>
  <c r="I424" i="8"/>
  <c r="I425" i="8"/>
  <c r="I427" i="8"/>
  <c r="I428" i="8"/>
  <c r="I429" i="8"/>
  <c r="I430" i="8"/>
  <c r="I431" i="8"/>
  <c r="I432" i="8"/>
  <c r="I436" i="8"/>
  <c r="I437" i="8"/>
  <c r="I438" i="8"/>
  <c r="I439" i="8"/>
  <c r="I440" i="8"/>
  <c r="I441" i="8"/>
  <c r="I442" i="8"/>
  <c r="I443" i="8"/>
  <c r="I444" i="8"/>
  <c r="I445" i="8"/>
  <c r="I447" i="8"/>
  <c r="I448" i="8"/>
  <c r="I449" i="8"/>
  <c r="I450" i="8"/>
  <c r="I451" i="8"/>
  <c r="I452" i="8"/>
  <c r="I456" i="8"/>
  <c r="I457" i="8"/>
  <c r="I458" i="8"/>
  <c r="I459" i="8"/>
  <c r="I460" i="8"/>
  <c r="I461" i="8"/>
  <c r="I462" i="8"/>
  <c r="I463" i="8"/>
  <c r="I464" i="8"/>
  <c r="I465" i="8"/>
  <c r="I467" i="8"/>
  <c r="I468" i="8"/>
  <c r="I469" i="8"/>
  <c r="I470" i="8"/>
  <c r="I471" i="8"/>
  <c r="I472" i="8"/>
  <c r="I476" i="8"/>
  <c r="I477" i="8"/>
  <c r="I478" i="8"/>
  <c r="I479" i="8"/>
  <c r="I480" i="8"/>
  <c r="I481" i="8"/>
  <c r="I482" i="8"/>
  <c r="I483" i="8"/>
  <c r="I484" i="8"/>
  <c r="I486" i="8"/>
  <c r="I487" i="8"/>
  <c r="I488" i="8"/>
  <c r="I489" i="8"/>
  <c r="I490" i="8"/>
  <c r="I494" i="8"/>
  <c r="I495" i="8"/>
  <c r="I496" i="8"/>
  <c r="I497" i="8"/>
  <c r="I498" i="8"/>
  <c r="I499" i="8"/>
  <c r="I500" i="8"/>
  <c r="I502" i="8"/>
  <c r="I503" i="8"/>
  <c r="I504" i="8"/>
  <c r="I505" i="8"/>
  <c r="I506" i="8"/>
  <c r="I510" i="8"/>
  <c r="I511" i="8"/>
  <c r="I512" i="8"/>
  <c r="I513" i="8"/>
  <c r="I514" i="8"/>
  <c r="I515" i="8"/>
  <c r="I516" i="8"/>
  <c r="I518" i="8"/>
  <c r="I519" i="8"/>
  <c r="I520" i="8"/>
  <c r="I521" i="8"/>
  <c r="I522" i="8"/>
  <c r="I541" i="8"/>
  <c r="I560" i="8"/>
  <c r="I561" i="8"/>
  <c r="I562" i="8"/>
  <c r="I563" i="8"/>
  <c r="I564" i="8"/>
  <c r="I565" i="8"/>
  <c r="I566" i="8"/>
  <c r="I568" i="8"/>
  <c r="I569" i="8"/>
  <c r="I570" i="8"/>
  <c r="I571" i="8"/>
  <c r="I572" i="8"/>
  <c r="I576" i="8"/>
  <c r="I577" i="8"/>
  <c r="I578" i="8"/>
  <c r="I579" i="8"/>
  <c r="I580" i="8"/>
  <c r="I581" i="8"/>
  <c r="I582" i="8"/>
  <c r="I583" i="8"/>
  <c r="I585" i="8"/>
  <c r="I586" i="8"/>
  <c r="I587" i="8"/>
  <c r="I588" i="8"/>
  <c r="I589" i="8"/>
  <c r="I608" i="8"/>
  <c r="I625" i="8"/>
  <c r="I645" i="8"/>
  <c r="I646" i="8"/>
  <c r="I647" i="8"/>
  <c r="I648" i="8"/>
  <c r="I649" i="8"/>
  <c r="I650" i="8"/>
  <c r="I651" i="8"/>
  <c r="I652" i="8"/>
  <c r="I654" i="8"/>
  <c r="I655" i="8"/>
  <c r="I656" i="8"/>
  <c r="I657" i="8"/>
  <c r="I658" i="8"/>
  <c r="I696" i="8"/>
  <c r="I697" i="8"/>
  <c r="I698" i="8"/>
  <c r="I699" i="8"/>
  <c r="I700" i="8"/>
  <c r="I701" i="8"/>
  <c r="I702" i="8"/>
  <c r="I703" i="8"/>
  <c r="I705" i="8"/>
  <c r="I706" i="8"/>
  <c r="I707" i="8"/>
  <c r="I708" i="8"/>
  <c r="I709" i="8"/>
  <c r="I712" i="8"/>
  <c r="I714" i="8"/>
  <c r="I715" i="8"/>
  <c r="I717" i="8"/>
  <c r="H713" i="8"/>
  <c r="H704" i="8"/>
  <c r="H687" i="8"/>
  <c r="H670" i="8"/>
  <c r="H695" i="8"/>
  <c r="H710" i="8"/>
  <c r="H693" i="8"/>
  <c r="H676" i="8"/>
  <c r="H694" i="8"/>
  <c r="H692" i="8"/>
  <c r="H691" i="8"/>
  <c r="H690" i="8"/>
  <c r="H689" i="8"/>
  <c r="H688" i="8"/>
  <c r="H686" i="8"/>
  <c r="H685" i="8"/>
  <c r="H684" i="8"/>
  <c r="H683" i="8"/>
  <c r="H682" i="8"/>
  <c r="H677" i="8"/>
  <c r="H661" i="8"/>
  <c r="H681" i="8"/>
  <c r="H680" i="8"/>
  <c r="H679" i="8"/>
  <c r="H678" i="8"/>
  <c r="H675" i="8"/>
  <c r="H674" i="8"/>
  <c r="H673" i="8"/>
  <c r="H672" i="8"/>
  <c r="H671" i="8"/>
  <c r="H669" i="8"/>
  <c r="H668" i="8"/>
  <c r="H667" i="8"/>
  <c r="H666" i="8"/>
  <c r="H665" i="8"/>
  <c r="H664" i="8"/>
  <c r="H663" i="8"/>
  <c r="H662" i="8"/>
  <c r="H653" i="8"/>
  <c r="H644" i="8"/>
  <c r="H659" i="8"/>
  <c r="H642" i="8"/>
  <c r="H643" i="8"/>
  <c r="H641" i="8"/>
  <c r="H640" i="8"/>
  <c r="H639" i="8"/>
  <c r="H638" i="8"/>
  <c r="H637" i="8"/>
  <c r="H636" i="8"/>
  <c r="H635" i="8"/>
  <c r="H634" i="8"/>
  <c r="H633" i="8"/>
  <c r="H632" i="8"/>
  <c r="H631" i="8"/>
  <c r="H630" i="8"/>
  <c r="H629" i="8"/>
  <c r="H628" i="8"/>
  <c r="H627" i="8"/>
  <c r="H626" i="8"/>
  <c r="H624" i="8"/>
  <c r="H623" i="8"/>
  <c r="H622" i="8"/>
  <c r="H621" i="8"/>
  <c r="H620" i="8"/>
  <c r="H619" i="8"/>
  <c r="H618" i="8"/>
  <c r="H617" i="8"/>
  <c r="H616" i="8"/>
  <c r="H615" i="8"/>
  <c r="H614" i="8"/>
  <c r="H613" i="8"/>
  <c r="H612" i="8"/>
  <c r="H611" i="8"/>
  <c r="H610" i="8"/>
  <c r="H609" i="8"/>
  <c r="H607" i="8"/>
  <c r="H606" i="8"/>
  <c r="H605" i="8"/>
  <c r="H604" i="8"/>
  <c r="H603" i="8"/>
  <c r="H602" i="8"/>
  <c r="H601" i="8"/>
  <c r="H600" i="8"/>
  <c r="H599" i="8"/>
  <c r="H598" i="8"/>
  <c r="H597" i="8"/>
  <c r="H596" i="8"/>
  <c r="H595" i="8"/>
  <c r="H594" i="8"/>
  <c r="H593" i="8"/>
  <c r="H592" i="8"/>
  <c r="H584" i="8"/>
  <c r="H574" i="8"/>
  <c r="H575" i="8"/>
  <c r="H590" i="8"/>
  <c r="H567" i="8"/>
  <c r="H542" i="8"/>
  <c r="H559" i="8"/>
  <c r="H573" i="8"/>
  <c r="H557" i="8"/>
  <c r="H558" i="8"/>
  <c r="H556" i="8"/>
  <c r="H555" i="8"/>
  <c r="H539" i="8"/>
  <c r="I539" i="8"/>
  <c r="S539" i="8"/>
  <c r="H554" i="8"/>
  <c r="H553" i="8"/>
  <c r="H537" i="8"/>
  <c r="H552" i="8"/>
  <c r="H551" i="8"/>
  <c r="H535" i="8"/>
  <c r="H550" i="8"/>
  <c r="H549" i="8"/>
  <c r="H533" i="8"/>
  <c r="H548" i="8"/>
  <c r="H547" i="8"/>
  <c r="H531" i="8"/>
  <c r="H546" i="8"/>
  <c r="H545" i="8"/>
  <c r="H529" i="8"/>
  <c r="H544" i="8"/>
  <c r="H543" i="8"/>
  <c r="H525" i="8"/>
  <c r="H540" i="8"/>
  <c r="H538" i="8"/>
  <c r="H536" i="8"/>
  <c r="H534" i="8"/>
  <c r="H532" i="8"/>
  <c r="H530" i="8"/>
  <c r="H528" i="8"/>
  <c r="H527" i="8"/>
  <c r="H526" i="8"/>
  <c r="H517" i="8"/>
  <c r="H517" i="12"/>
  <c r="H509" i="8"/>
  <c r="H509" i="12"/>
  <c r="H508" i="8"/>
  <c r="H508" i="12"/>
  <c r="H501" i="8"/>
  <c r="H493" i="8"/>
  <c r="H507" i="8"/>
  <c r="H492" i="8"/>
  <c r="H485" i="8"/>
  <c r="H475" i="8"/>
  <c r="H474" i="8"/>
  <c r="H466" i="8"/>
  <c r="H455" i="8"/>
  <c r="H473" i="8"/>
  <c r="H454" i="8"/>
  <c r="H446" i="8"/>
  <c r="H435" i="8"/>
  <c r="H434" i="8"/>
  <c r="H426" i="8"/>
  <c r="H415" i="8"/>
  <c r="H433" i="8"/>
  <c r="H414" i="8"/>
  <c r="H407" i="8"/>
  <c r="H397" i="8"/>
  <c r="H396" i="8"/>
  <c r="H388" i="8"/>
  <c r="H377" i="8"/>
  <c r="H378" i="8"/>
  <c r="H374" i="8"/>
  <c r="H351" i="8"/>
  <c r="H373" i="8"/>
  <c r="H350" i="8"/>
  <c r="H372" i="8"/>
  <c r="H371" i="8"/>
  <c r="H348" i="8"/>
  <c r="H370" i="8"/>
  <c r="H368" i="8"/>
  <c r="H367" i="8"/>
  <c r="H366" i="8"/>
  <c r="H365" i="8"/>
  <c r="H364" i="8"/>
  <c r="H363" i="8"/>
  <c r="H362" i="8"/>
  <c r="H361" i="8"/>
  <c r="H338" i="8"/>
  <c r="H360" i="8"/>
  <c r="H359" i="8"/>
  <c r="H336" i="8"/>
  <c r="H358" i="8"/>
  <c r="H357" i="8"/>
  <c r="H334" i="8"/>
  <c r="H356" i="8"/>
  <c r="H354" i="8"/>
  <c r="H349" i="8"/>
  <c r="H347" i="8"/>
  <c r="H345" i="8"/>
  <c r="H344" i="8"/>
  <c r="H343" i="8"/>
  <c r="H342" i="8"/>
  <c r="H341" i="8"/>
  <c r="H340" i="8"/>
  <c r="I340" i="8"/>
  <c r="H339" i="8"/>
  <c r="H337" i="8"/>
  <c r="H335" i="8"/>
  <c r="H333" i="8"/>
  <c r="H323" i="8"/>
  <c r="H304" i="8"/>
  <c r="H330" i="8"/>
  <c r="H303" i="8"/>
  <c r="H295" i="8"/>
  <c r="H268" i="8"/>
  <c r="H291" i="8"/>
  <c r="H291" i="12"/>
  <c r="H266" i="8"/>
  <c r="H265" i="8"/>
  <c r="H264" i="8"/>
  <c r="H263" i="8"/>
  <c r="H262" i="8"/>
  <c r="H261" i="8"/>
  <c r="H260" i="8"/>
  <c r="H259" i="8"/>
  <c r="H259" i="12"/>
  <c r="H258" i="8"/>
  <c r="H258" i="12"/>
  <c r="H257" i="8"/>
  <c r="H257" i="12"/>
  <c r="H254" i="8"/>
  <c r="H253" i="8"/>
  <c r="H252" i="8"/>
  <c r="H251" i="8"/>
  <c r="H250" i="8"/>
  <c r="H249" i="8"/>
  <c r="H248" i="8"/>
  <c r="H247" i="8"/>
  <c r="H246" i="8"/>
  <c r="H245" i="8"/>
  <c r="I245" i="8"/>
  <c r="H244" i="8"/>
  <c r="H210" i="8"/>
  <c r="H175" i="8"/>
  <c r="H36" i="8"/>
  <c r="H243" i="8"/>
  <c r="H242" i="8"/>
  <c r="H241" i="8"/>
  <c r="H240" i="8"/>
  <c r="H239" i="8"/>
  <c r="H238" i="8"/>
  <c r="H237" i="8"/>
  <c r="H236" i="8"/>
  <c r="H235" i="8"/>
  <c r="H231" i="8"/>
  <c r="H230" i="8"/>
  <c r="H229" i="8"/>
  <c r="H228" i="8"/>
  <c r="H227" i="8"/>
  <c r="H226" i="8"/>
  <c r="H225" i="8"/>
  <c r="H224" i="8"/>
  <c r="H224" i="12"/>
  <c r="H223" i="8"/>
  <c r="H223" i="12"/>
  <c r="H222" i="8"/>
  <c r="H222" i="12"/>
  <c r="H219" i="8"/>
  <c r="H218" i="8"/>
  <c r="H218" i="12"/>
  <c r="H217" i="8"/>
  <c r="H216" i="8"/>
  <c r="H215" i="8"/>
  <c r="H214" i="8"/>
  <c r="H213" i="8"/>
  <c r="H212" i="8"/>
  <c r="H177" i="8"/>
  <c r="H211" i="8"/>
  <c r="H209" i="8"/>
  <c r="I209" i="8"/>
  <c r="H208" i="8"/>
  <c r="H207" i="8"/>
  <c r="H206" i="8"/>
  <c r="H205" i="8"/>
  <c r="H204" i="8"/>
  <c r="H203" i="8"/>
  <c r="H202" i="8"/>
  <c r="H201" i="8"/>
  <c r="H200" i="8"/>
  <c r="H196" i="8"/>
  <c r="H195" i="8"/>
  <c r="H194" i="8"/>
  <c r="H193" i="8"/>
  <c r="H192" i="8"/>
  <c r="H191" i="8"/>
  <c r="H190" i="8"/>
  <c r="H189" i="8"/>
  <c r="H189" i="12"/>
  <c r="H188" i="8"/>
  <c r="H188" i="12"/>
  <c r="H187" i="8"/>
  <c r="H187" i="12"/>
  <c r="H184" i="8"/>
  <c r="H183" i="8"/>
  <c r="H183" i="12"/>
  <c r="H182" i="8"/>
  <c r="H181" i="8"/>
  <c r="H180" i="8"/>
  <c r="H179" i="8"/>
  <c r="H178" i="8"/>
  <c r="H176" i="8"/>
  <c r="H174" i="8"/>
  <c r="I174" i="8"/>
  <c r="H173" i="8"/>
  <c r="H172" i="8"/>
  <c r="H171" i="8"/>
  <c r="H170" i="8"/>
  <c r="H169" i="8"/>
  <c r="H168" i="8"/>
  <c r="H167" i="8"/>
  <c r="H166" i="8"/>
  <c r="H165" i="8"/>
  <c r="H16" i="8"/>
  <c r="H155" i="8"/>
  <c r="H137" i="8"/>
  <c r="I137" i="8"/>
  <c r="H145" i="8"/>
  <c r="H161" i="8"/>
  <c r="H143" i="8"/>
  <c r="H144" i="8"/>
  <c r="H142" i="8"/>
  <c r="H140" i="8"/>
  <c r="I140" i="8"/>
  <c r="H139" i="8"/>
  <c r="I139" i="8"/>
  <c r="H138" i="8"/>
  <c r="I138" i="8"/>
  <c r="H136" i="8"/>
  <c r="I136" i="8"/>
  <c r="H135" i="8"/>
  <c r="I135" i="8"/>
  <c r="H134" i="8"/>
  <c r="I134" i="8"/>
  <c r="H133" i="8"/>
  <c r="I133" i="8"/>
  <c r="H132" i="8"/>
  <c r="I132" i="8"/>
  <c r="H131" i="8"/>
  <c r="I131" i="8"/>
  <c r="H130" i="8"/>
  <c r="I130" i="8"/>
  <c r="H129" i="8"/>
  <c r="I129" i="8"/>
  <c r="H128" i="8"/>
  <c r="I128" i="8"/>
  <c r="H127" i="8"/>
  <c r="I127" i="8"/>
  <c r="H98" i="8"/>
  <c r="H79" i="8"/>
  <c r="H88" i="8"/>
  <c r="H69" i="8"/>
  <c r="H85" i="12"/>
  <c r="H83" i="12"/>
  <c r="H63" i="8"/>
  <c r="H61" i="8"/>
  <c r="H49" i="8"/>
  <c r="H37" i="8"/>
  <c r="H73" i="12"/>
  <c r="H72" i="12"/>
  <c r="H58" i="8"/>
  <c r="H58" i="12"/>
  <c r="H57" i="8"/>
  <c r="H57" i="12"/>
  <c r="H56" i="8"/>
  <c r="H56" i="12"/>
  <c r="H53" i="8"/>
  <c r="H52" i="8"/>
  <c r="H51" i="8"/>
  <c r="H50" i="8"/>
  <c r="H47" i="8"/>
  <c r="H46" i="8"/>
  <c r="H39" i="8"/>
  <c r="H34" i="8"/>
  <c r="H28" i="8"/>
  <c r="H27" i="8"/>
  <c r="H26" i="8"/>
  <c r="H25" i="8"/>
  <c r="H24" i="8"/>
  <c r="H23" i="8"/>
  <c r="H22" i="8"/>
  <c r="H21" i="8"/>
  <c r="H18" i="8"/>
  <c r="H17" i="8"/>
  <c r="I17" i="8"/>
  <c r="I713" i="8"/>
  <c r="I704" i="8"/>
  <c r="I695" i="8"/>
  <c r="I694" i="8"/>
  <c r="I692" i="8"/>
  <c r="I691" i="8"/>
  <c r="I690" i="8"/>
  <c r="I689" i="8"/>
  <c r="I688" i="8"/>
  <c r="I686" i="8"/>
  <c r="I685" i="8"/>
  <c r="I684" i="8"/>
  <c r="I683" i="8"/>
  <c r="I682" i="8"/>
  <c r="I681" i="8"/>
  <c r="I680" i="8"/>
  <c r="I679" i="8"/>
  <c r="I678" i="8"/>
  <c r="I675" i="8"/>
  <c r="I674" i="8"/>
  <c r="I673" i="8"/>
  <c r="I672" i="8"/>
  <c r="I671" i="8"/>
  <c r="I669" i="8"/>
  <c r="I668" i="8"/>
  <c r="I667" i="8"/>
  <c r="I666" i="8"/>
  <c r="I665" i="8"/>
  <c r="I664" i="8"/>
  <c r="I663" i="8"/>
  <c r="I662" i="8"/>
  <c r="I644" i="8"/>
  <c r="I659" i="8"/>
  <c r="I641" i="8"/>
  <c r="I640" i="8"/>
  <c r="I639" i="8"/>
  <c r="I638" i="8"/>
  <c r="I637" i="8"/>
  <c r="I635" i="8"/>
  <c r="I634" i="8"/>
  <c r="I633" i="8"/>
  <c r="I632" i="8"/>
  <c r="I631" i="8"/>
  <c r="I630" i="8"/>
  <c r="I629" i="8"/>
  <c r="I628" i="8"/>
  <c r="I627" i="8"/>
  <c r="I624" i="8"/>
  <c r="I623" i="8"/>
  <c r="I622" i="8"/>
  <c r="I621" i="8"/>
  <c r="I620" i="8"/>
  <c r="I618" i="8"/>
  <c r="I617" i="8"/>
  <c r="I616" i="8"/>
  <c r="I615" i="8"/>
  <c r="I614" i="8"/>
  <c r="I613" i="8"/>
  <c r="I612" i="8"/>
  <c r="I611" i="8"/>
  <c r="I610" i="8"/>
  <c r="I607" i="8"/>
  <c r="I606" i="8"/>
  <c r="I605" i="8"/>
  <c r="I604" i="8"/>
  <c r="I603" i="8"/>
  <c r="I601" i="8"/>
  <c r="I600" i="8"/>
  <c r="I599" i="8"/>
  <c r="I598" i="8"/>
  <c r="I597" i="8"/>
  <c r="I596" i="8"/>
  <c r="I595" i="8"/>
  <c r="I594" i="8"/>
  <c r="I593" i="8"/>
  <c r="I584" i="8"/>
  <c r="I575" i="8"/>
  <c r="I590" i="8"/>
  <c r="I567" i="8"/>
  <c r="I559" i="8"/>
  <c r="I556" i="8"/>
  <c r="I555" i="8"/>
  <c r="I554" i="8"/>
  <c r="I553" i="8"/>
  <c r="I552" i="8"/>
  <c r="I551" i="8"/>
  <c r="I550" i="8"/>
  <c r="I549" i="8"/>
  <c r="I548" i="8"/>
  <c r="I547" i="8"/>
  <c r="I546" i="8"/>
  <c r="I545" i="8"/>
  <c r="I544" i="8"/>
  <c r="I543" i="8"/>
  <c r="I540" i="8"/>
  <c r="I538" i="8"/>
  <c r="I536" i="8"/>
  <c r="I534" i="8"/>
  <c r="I532" i="8"/>
  <c r="I530" i="8"/>
  <c r="I528" i="8"/>
  <c r="I527" i="8"/>
  <c r="I526" i="8"/>
  <c r="I517" i="8"/>
  <c r="I509" i="8"/>
  <c r="I508" i="8"/>
  <c r="I501" i="8"/>
  <c r="I493" i="8"/>
  <c r="I492" i="8"/>
  <c r="I485" i="8"/>
  <c r="I475" i="8"/>
  <c r="I474" i="8"/>
  <c r="I466" i="8"/>
  <c r="I455" i="8"/>
  <c r="I454" i="8"/>
  <c r="I446" i="8"/>
  <c r="I435" i="8"/>
  <c r="I426" i="8"/>
  <c r="I415" i="8"/>
  <c r="I407" i="8"/>
  <c r="I397" i="8"/>
  <c r="I388" i="8"/>
  <c r="I378" i="8"/>
  <c r="I374" i="8"/>
  <c r="I373" i="8"/>
  <c r="I372" i="8"/>
  <c r="I371" i="8"/>
  <c r="I370" i="8"/>
  <c r="I368" i="8"/>
  <c r="I367" i="8"/>
  <c r="I366" i="8"/>
  <c r="I365" i="8"/>
  <c r="I364" i="8"/>
  <c r="I363" i="8"/>
  <c r="I362" i="8"/>
  <c r="I361" i="8"/>
  <c r="I360" i="8"/>
  <c r="I359" i="8"/>
  <c r="I358" i="8"/>
  <c r="I357" i="8"/>
  <c r="I356" i="8"/>
  <c r="I349" i="8"/>
  <c r="I347" i="8"/>
  <c r="I345" i="8"/>
  <c r="I344" i="8"/>
  <c r="I343" i="8"/>
  <c r="I342" i="8"/>
  <c r="I341" i="8"/>
  <c r="I339" i="8"/>
  <c r="I337" i="8"/>
  <c r="I335" i="8"/>
  <c r="I333" i="8"/>
  <c r="I323" i="8"/>
  <c r="I304" i="8"/>
  <c r="I303" i="8"/>
  <c r="I300" i="8"/>
  <c r="I291" i="8"/>
  <c r="I288" i="8"/>
  <c r="I266" i="8"/>
  <c r="I265" i="8"/>
  <c r="I264" i="8"/>
  <c r="I263" i="8"/>
  <c r="I262" i="8"/>
  <c r="I261" i="8"/>
  <c r="I259" i="8"/>
  <c r="I258" i="8"/>
  <c r="I257" i="8"/>
  <c r="I254" i="8"/>
  <c r="I252" i="8"/>
  <c r="I251" i="8"/>
  <c r="I250" i="8"/>
  <c r="I249" i="8"/>
  <c r="I248" i="8"/>
  <c r="I247" i="8"/>
  <c r="I246" i="8"/>
  <c r="I244" i="8"/>
  <c r="I243" i="8"/>
  <c r="I242" i="8"/>
  <c r="I241" i="8"/>
  <c r="I240" i="8"/>
  <c r="I239" i="8"/>
  <c r="I238" i="8"/>
  <c r="I237" i="8"/>
  <c r="I236" i="8"/>
  <c r="I235" i="8"/>
  <c r="I231" i="8"/>
  <c r="I230" i="8"/>
  <c r="I229" i="8"/>
  <c r="I228" i="8"/>
  <c r="I227" i="8"/>
  <c r="I226" i="8"/>
  <c r="I224" i="8"/>
  <c r="I223" i="8"/>
  <c r="I222" i="8"/>
  <c r="I219" i="8"/>
  <c r="I217" i="8"/>
  <c r="I216" i="8"/>
  <c r="I215" i="8"/>
  <c r="I214" i="8"/>
  <c r="I213" i="8"/>
  <c r="I212" i="8"/>
  <c r="I211" i="8"/>
  <c r="I208" i="8"/>
  <c r="I207" i="8"/>
  <c r="I206" i="8"/>
  <c r="I205" i="8"/>
  <c r="I204" i="8"/>
  <c r="I203" i="8"/>
  <c r="I202" i="8"/>
  <c r="I201" i="8"/>
  <c r="I200" i="8"/>
  <c r="I196" i="8"/>
  <c r="I195" i="8"/>
  <c r="I194" i="8"/>
  <c r="I193" i="8"/>
  <c r="I192" i="8"/>
  <c r="I191" i="8"/>
  <c r="I189" i="8"/>
  <c r="I188" i="8"/>
  <c r="I187" i="8"/>
  <c r="I184" i="8"/>
  <c r="I182" i="8"/>
  <c r="I181" i="8"/>
  <c r="I180" i="8"/>
  <c r="I179" i="8"/>
  <c r="I178" i="8"/>
  <c r="I176" i="8"/>
  <c r="I173" i="8"/>
  <c r="I172" i="8"/>
  <c r="I171" i="8"/>
  <c r="I170" i="8"/>
  <c r="I169" i="8"/>
  <c r="I168" i="8"/>
  <c r="I167" i="8"/>
  <c r="I166" i="8"/>
  <c r="I165" i="8"/>
  <c r="I155" i="8"/>
  <c r="I145" i="8"/>
  <c r="I144" i="8"/>
  <c r="I142" i="8"/>
  <c r="I98" i="8"/>
  <c r="I88" i="8"/>
  <c r="S88" i="8"/>
  <c r="I85" i="8"/>
  <c r="S85" i="8"/>
  <c r="I83" i="8"/>
  <c r="S83" i="8"/>
  <c r="I82" i="8"/>
  <c r="S82" i="8"/>
  <c r="I81" i="8"/>
  <c r="S81" i="8"/>
  <c r="I80" i="8"/>
  <c r="S80" i="8"/>
  <c r="I77" i="8"/>
  <c r="S77" i="8"/>
  <c r="I75" i="8"/>
  <c r="S75" i="8"/>
  <c r="I73" i="8"/>
  <c r="S73" i="8"/>
  <c r="I71" i="8"/>
  <c r="S71" i="8"/>
  <c r="I58" i="8"/>
  <c r="I57" i="8"/>
  <c r="I56" i="8"/>
  <c r="I53" i="8"/>
  <c r="I52" i="8"/>
  <c r="I47" i="8"/>
  <c r="I46" i="8"/>
  <c r="I39" i="8"/>
  <c r="I34" i="8"/>
  <c r="I27" i="8"/>
  <c r="I25" i="8"/>
  <c r="I24" i="8"/>
  <c r="I23" i="8"/>
  <c r="I21" i="8"/>
  <c r="I18" i="8"/>
  <c r="I54" i="11"/>
  <c r="S54" i="11"/>
  <c r="I55" i="11"/>
  <c r="S55" i="11"/>
  <c r="I56" i="11"/>
  <c r="S56" i="11"/>
  <c r="I57" i="11"/>
  <c r="S57" i="11"/>
  <c r="I58" i="11"/>
  <c r="I90" i="11"/>
  <c r="S90" i="11"/>
  <c r="I91" i="11"/>
  <c r="S91" i="11"/>
  <c r="I92" i="11"/>
  <c r="S92" i="11"/>
  <c r="I93" i="11"/>
  <c r="S93" i="11"/>
  <c r="I94" i="11"/>
  <c r="S94" i="11"/>
  <c r="I95" i="11"/>
  <c r="S95" i="11"/>
  <c r="I96" i="11"/>
  <c r="S96" i="11"/>
  <c r="I97" i="11"/>
  <c r="S97" i="11"/>
  <c r="I99" i="11"/>
  <c r="S99" i="11"/>
  <c r="I100" i="11"/>
  <c r="S100" i="11"/>
  <c r="I101" i="11"/>
  <c r="S101" i="11"/>
  <c r="I102" i="11"/>
  <c r="S102" i="11"/>
  <c r="I103" i="11"/>
  <c r="S103" i="11"/>
  <c r="I104" i="11"/>
  <c r="S104" i="11"/>
  <c r="I223" i="11"/>
  <c r="S223" i="11"/>
  <c r="I224" i="11"/>
  <c r="I256" i="11"/>
  <c r="S256" i="11"/>
  <c r="I257" i="11"/>
  <c r="S257" i="11"/>
  <c r="I258" i="11"/>
  <c r="I259" i="11"/>
  <c r="S25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6" i="11"/>
  <c r="S296" i="11"/>
  <c r="I297" i="11"/>
  <c r="I298" i="11"/>
  <c r="S298" i="11"/>
  <c r="I299" i="11"/>
  <c r="S299" i="11"/>
  <c r="I300" i="11"/>
  <c r="S300" i="11"/>
  <c r="I301" i="11"/>
  <c r="I305" i="11"/>
  <c r="S305" i="11"/>
  <c r="I306" i="11"/>
  <c r="I307" i="11"/>
  <c r="S307" i="11"/>
  <c r="I308" i="11"/>
  <c r="S308" i="11"/>
  <c r="I309" i="11"/>
  <c r="S309" i="11"/>
  <c r="I310" i="11"/>
  <c r="S310" i="11"/>
  <c r="I311" i="11"/>
  <c r="S311" i="11"/>
  <c r="I312" i="11"/>
  <c r="S312" i="11"/>
  <c r="I313" i="11"/>
  <c r="S313" i="11"/>
  <c r="I314" i="11"/>
  <c r="I315" i="11"/>
  <c r="S315" i="11"/>
  <c r="I316" i="11"/>
  <c r="S316" i="11"/>
  <c r="I317" i="11"/>
  <c r="S317" i="11"/>
  <c r="I318" i="11"/>
  <c r="S318" i="11"/>
  <c r="I319" i="11"/>
  <c r="S319" i="11"/>
  <c r="I320" i="11"/>
  <c r="S320" i="11"/>
  <c r="I321" i="11"/>
  <c r="S321" i="11"/>
  <c r="I322" i="11"/>
  <c r="S322" i="11"/>
  <c r="I324" i="11"/>
  <c r="S324" i="11"/>
  <c r="I325" i="11"/>
  <c r="S325" i="11"/>
  <c r="I326" i="11"/>
  <c r="S326" i="11"/>
  <c r="I327" i="11"/>
  <c r="S327" i="11"/>
  <c r="I328" i="11"/>
  <c r="S328" i="11"/>
  <c r="I329" i="11"/>
  <c r="S329" i="11"/>
  <c r="I379" i="11"/>
  <c r="S379" i="11"/>
  <c r="I380" i="11"/>
  <c r="I381" i="11"/>
  <c r="S381" i="11"/>
  <c r="I382" i="11"/>
  <c r="S382" i="11"/>
  <c r="I383" i="11"/>
  <c r="S383" i="11"/>
  <c r="I384" i="11"/>
  <c r="S384" i="11"/>
  <c r="I385" i="11"/>
  <c r="S385" i="11"/>
  <c r="I386" i="11"/>
  <c r="S386" i="11"/>
  <c r="I387" i="11"/>
  <c r="S387" i="11"/>
  <c r="I389" i="11"/>
  <c r="I390" i="11"/>
  <c r="S390" i="11"/>
  <c r="I391" i="11"/>
  <c r="S391" i="11"/>
  <c r="I392" i="11"/>
  <c r="S392" i="11"/>
  <c r="I393" i="11"/>
  <c r="I394" i="11"/>
  <c r="S394" i="11"/>
  <c r="I398" i="11"/>
  <c r="S398" i="11"/>
  <c r="I399" i="11"/>
  <c r="S399" i="11"/>
  <c r="I400" i="11"/>
  <c r="S400" i="11"/>
  <c r="I401" i="11"/>
  <c r="S401" i="11"/>
  <c r="I402" i="11"/>
  <c r="S402" i="11"/>
  <c r="I403" i="11"/>
  <c r="S403" i="11"/>
  <c r="I404" i="11"/>
  <c r="S404" i="11"/>
  <c r="I405" i="11"/>
  <c r="S405" i="11"/>
  <c r="I406" i="11"/>
  <c r="S406" i="11"/>
  <c r="I408" i="11"/>
  <c r="S408" i="11"/>
  <c r="I409" i="11"/>
  <c r="I410" i="11"/>
  <c r="S410" i="11"/>
  <c r="I411" i="11"/>
  <c r="S411" i="11"/>
  <c r="I412" i="11"/>
  <c r="S412" i="11"/>
  <c r="I416" i="11"/>
  <c r="I417" i="11"/>
  <c r="S417" i="11"/>
  <c r="I418" i="11"/>
  <c r="S418" i="11"/>
  <c r="I419" i="11"/>
  <c r="S419" i="11"/>
  <c r="I420" i="11"/>
  <c r="S420" i="11"/>
  <c r="I421" i="11"/>
  <c r="S421" i="11"/>
  <c r="I422" i="11"/>
  <c r="S422" i="11"/>
  <c r="I423" i="11"/>
  <c r="S423" i="11"/>
  <c r="I424" i="11"/>
  <c r="I425" i="11"/>
  <c r="S425" i="11"/>
  <c r="S427" i="11"/>
  <c r="I428" i="11"/>
  <c r="S428" i="11"/>
  <c r="I429" i="11"/>
  <c r="S429" i="11"/>
  <c r="I430" i="11"/>
  <c r="S430" i="11"/>
  <c r="I431" i="11"/>
  <c r="S431" i="11"/>
  <c r="I432" i="11"/>
  <c r="S432" i="11"/>
  <c r="I436" i="11"/>
  <c r="S436" i="11"/>
  <c r="I437" i="11"/>
  <c r="S437" i="11"/>
  <c r="I438" i="11"/>
  <c r="S438" i="11"/>
  <c r="I439" i="11"/>
  <c r="S439" i="11"/>
  <c r="I440" i="11"/>
  <c r="S440" i="11"/>
  <c r="I441" i="11"/>
  <c r="S441" i="11"/>
  <c r="I442" i="11"/>
  <c r="S442" i="11"/>
  <c r="I443" i="11"/>
  <c r="S443" i="11"/>
  <c r="I444" i="11"/>
  <c r="I445" i="11"/>
  <c r="S445" i="11"/>
  <c r="I447" i="11"/>
  <c r="S447" i="11"/>
  <c r="I448" i="11"/>
  <c r="S448" i="11"/>
  <c r="I449" i="11"/>
  <c r="S449" i="11"/>
  <c r="I450" i="11"/>
  <c r="S450" i="11"/>
  <c r="I451" i="11"/>
  <c r="S451" i="11"/>
  <c r="I452" i="11"/>
  <c r="S452" i="11"/>
  <c r="I456" i="11"/>
  <c r="S456" i="11"/>
  <c r="I457" i="11"/>
  <c r="S457" i="11"/>
  <c r="I458" i="11"/>
  <c r="S458" i="11"/>
  <c r="I459" i="11"/>
  <c r="S459" i="11"/>
  <c r="I460" i="11"/>
  <c r="S460" i="11"/>
  <c r="I461" i="11"/>
  <c r="S461" i="11"/>
  <c r="I462" i="11"/>
  <c r="S462" i="11"/>
  <c r="I463" i="11"/>
  <c r="S463" i="11"/>
  <c r="I464" i="11"/>
  <c r="I465" i="11"/>
  <c r="S465" i="11"/>
  <c r="I467" i="11"/>
  <c r="S467" i="11"/>
  <c r="I468" i="11"/>
  <c r="S468" i="11"/>
  <c r="I469" i="11"/>
  <c r="S469" i="11"/>
  <c r="I470" i="11"/>
  <c r="S470" i="11"/>
  <c r="I471" i="11"/>
  <c r="S471" i="11"/>
  <c r="I472" i="11"/>
  <c r="S472" i="11"/>
  <c r="I476" i="11"/>
  <c r="S476" i="11"/>
  <c r="I477" i="11"/>
  <c r="S477" i="11"/>
  <c r="I478" i="11"/>
  <c r="I479" i="11"/>
  <c r="S479" i="11"/>
  <c r="I480" i="11"/>
  <c r="S480" i="11"/>
  <c r="I481" i="11"/>
  <c r="S481" i="11"/>
  <c r="I482" i="11"/>
  <c r="S482" i="11"/>
  <c r="I483" i="11"/>
  <c r="S483" i="11"/>
  <c r="I484" i="11"/>
  <c r="S484" i="11"/>
  <c r="I486" i="11"/>
  <c r="S486" i="11"/>
  <c r="I487" i="11"/>
  <c r="S487" i="11"/>
  <c r="I488" i="11"/>
  <c r="S488" i="11"/>
  <c r="I489" i="11"/>
  <c r="S489" i="11"/>
  <c r="I490" i="11"/>
  <c r="I494" i="11"/>
  <c r="S494" i="11"/>
  <c r="I495" i="11"/>
  <c r="S495" i="11"/>
  <c r="I496" i="11"/>
  <c r="S496" i="11"/>
  <c r="I497" i="11"/>
  <c r="S497" i="11"/>
  <c r="I498" i="11"/>
  <c r="S498" i="11"/>
  <c r="I499" i="11"/>
  <c r="S499" i="11"/>
  <c r="I500" i="11"/>
  <c r="S500" i="11"/>
  <c r="I502" i="11"/>
  <c r="S502" i="11"/>
  <c r="I503" i="11"/>
  <c r="S503" i="11"/>
  <c r="I504" i="11"/>
  <c r="S504" i="11"/>
  <c r="I505" i="11"/>
  <c r="I506" i="11"/>
  <c r="S506" i="11"/>
  <c r="I508" i="11"/>
  <c r="I509" i="11"/>
  <c r="S509" i="11"/>
  <c r="I510" i="11"/>
  <c r="S510" i="11"/>
  <c r="I511" i="11"/>
  <c r="S511" i="11"/>
  <c r="I512" i="11"/>
  <c r="I513" i="11"/>
  <c r="S513" i="11"/>
  <c r="I514" i="11"/>
  <c r="S514" i="11"/>
  <c r="I515" i="11"/>
  <c r="S515" i="11"/>
  <c r="I516" i="11"/>
  <c r="S516" i="11"/>
  <c r="I517" i="11"/>
  <c r="S517" i="11"/>
  <c r="I518" i="11"/>
  <c r="S518" i="11"/>
  <c r="I519" i="11"/>
  <c r="S519" i="11"/>
  <c r="I520" i="11"/>
  <c r="I521" i="11"/>
  <c r="S521" i="11"/>
  <c r="I522" i="11"/>
  <c r="I560" i="11"/>
  <c r="S560" i="11"/>
  <c r="I561" i="11"/>
  <c r="I562" i="11"/>
  <c r="S562" i="11"/>
  <c r="I563" i="11"/>
  <c r="S563" i="11"/>
  <c r="I564" i="11"/>
  <c r="I565" i="11"/>
  <c r="S565" i="11"/>
  <c r="I566" i="11"/>
  <c r="I568" i="11"/>
  <c r="S568" i="11"/>
  <c r="I569" i="11"/>
  <c r="I570" i="11"/>
  <c r="S570" i="11"/>
  <c r="I571" i="11"/>
  <c r="I572" i="11"/>
  <c r="S572" i="11"/>
  <c r="I576" i="11"/>
  <c r="I577" i="11"/>
  <c r="S577" i="11"/>
  <c r="I578" i="11"/>
  <c r="I579" i="11"/>
  <c r="S579" i="11"/>
  <c r="I580" i="11"/>
  <c r="I581" i="11"/>
  <c r="S581" i="11"/>
  <c r="I582" i="11"/>
  <c r="I583" i="11"/>
  <c r="S583" i="11"/>
  <c r="I585" i="11"/>
  <c r="I586" i="11"/>
  <c r="S586" i="11"/>
  <c r="I587" i="11"/>
  <c r="I588" i="11"/>
  <c r="S588" i="11"/>
  <c r="I589" i="11"/>
  <c r="I645" i="11"/>
  <c r="S645" i="11"/>
  <c r="I646" i="11"/>
  <c r="I647" i="11"/>
  <c r="S647" i="11"/>
  <c r="I648" i="11"/>
  <c r="I649" i="11"/>
  <c r="S649" i="11"/>
  <c r="I650" i="11"/>
  <c r="I651" i="11"/>
  <c r="S651" i="11"/>
  <c r="I652" i="11"/>
  <c r="I654" i="11"/>
  <c r="S654" i="11"/>
  <c r="I655" i="11"/>
  <c r="I656" i="11"/>
  <c r="S656" i="11"/>
  <c r="I657" i="11"/>
  <c r="I658" i="11"/>
  <c r="S658" i="11"/>
  <c r="I696" i="11"/>
  <c r="I697" i="11"/>
  <c r="S697" i="11"/>
  <c r="I698" i="11"/>
  <c r="I699" i="11"/>
  <c r="S699" i="11"/>
  <c r="I700" i="11"/>
  <c r="I701" i="11"/>
  <c r="S701" i="11"/>
  <c r="I702" i="11"/>
  <c r="I703" i="11"/>
  <c r="S703" i="11"/>
  <c r="I705" i="11"/>
  <c r="I706" i="11"/>
  <c r="S706" i="11"/>
  <c r="I707" i="11"/>
  <c r="I708" i="11"/>
  <c r="S708" i="11"/>
  <c r="I709" i="11"/>
  <c r="I712" i="11"/>
  <c r="S712" i="11"/>
  <c r="I714" i="11"/>
  <c r="I715" i="11"/>
  <c r="S715" i="11"/>
  <c r="I718" i="11"/>
  <c r="H713" i="11"/>
  <c r="H713" i="12"/>
  <c r="H704" i="11"/>
  <c r="H704" i="12"/>
  <c r="H695" i="11"/>
  <c r="H695" i="12"/>
  <c r="H710" i="11"/>
  <c r="H710" i="12"/>
  <c r="H692" i="11"/>
  <c r="H692" i="12"/>
  <c r="H691" i="11"/>
  <c r="H691" i="12"/>
  <c r="H690" i="11"/>
  <c r="H690" i="12"/>
  <c r="H689" i="11"/>
  <c r="H689" i="12"/>
  <c r="H688" i="11"/>
  <c r="H688" i="12"/>
  <c r="H686" i="11"/>
  <c r="H686" i="12"/>
  <c r="H685" i="11"/>
  <c r="H685" i="12"/>
  <c r="H684" i="11"/>
  <c r="H684" i="12"/>
  <c r="H683" i="11"/>
  <c r="H683" i="12"/>
  <c r="H682" i="11"/>
  <c r="H682" i="12"/>
  <c r="H681" i="11"/>
  <c r="H681" i="12"/>
  <c r="H680" i="11"/>
  <c r="H680" i="12"/>
  <c r="H679" i="11"/>
  <c r="H679" i="12"/>
  <c r="H678" i="11"/>
  <c r="H661" i="11"/>
  <c r="H668" i="11"/>
  <c r="H666" i="11"/>
  <c r="H664" i="11"/>
  <c r="H662" i="11"/>
  <c r="H653" i="11"/>
  <c r="H644" i="11"/>
  <c r="H643" i="11"/>
  <c r="H626" i="11"/>
  <c r="H609" i="11"/>
  <c r="H592" i="11"/>
  <c r="H641" i="11"/>
  <c r="H640" i="11"/>
  <c r="H623" i="11"/>
  <c r="H606" i="11"/>
  <c r="H639" i="11"/>
  <c r="H622" i="11"/>
  <c r="H605" i="11"/>
  <c r="H638" i="11"/>
  <c r="H621" i="11"/>
  <c r="H604" i="11"/>
  <c r="H637" i="11"/>
  <c r="H636" i="11"/>
  <c r="H619" i="11"/>
  <c r="H602" i="11"/>
  <c r="H635" i="11"/>
  <c r="H618" i="11"/>
  <c r="H601" i="11"/>
  <c r="H634" i="11"/>
  <c r="H617" i="11"/>
  <c r="H600" i="11"/>
  <c r="H633" i="11"/>
  <c r="H632" i="11"/>
  <c r="H615" i="11"/>
  <c r="H598" i="11"/>
  <c r="H631" i="11"/>
  <c r="H614" i="11"/>
  <c r="H597" i="11"/>
  <c r="H630" i="11"/>
  <c r="H613" i="11"/>
  <c r="H596" i="11"/>
  <c r="H629" i="11"/>
  <c r="H628" i="11"/>
  <c r="H611" i="11"/>
  <c r="H594" i="11"/>
  <c r="H624" i="11"/>
  <c r="H607" i="11"/>
  <c r="H620" i="11"/>
  <c r="H603" i="11"/>
  <c r="H616" i="11"/>
  <c r="H599" i="11"/>
  <c r="H612" i="11"/>
  <c r="H595" i="11"/>
  <c r="H584" i="11"/>
  <c r="H574" i="11"/>
  <c r="H575" i="11"/>
  <c r="H567" i="11"/>
  <c r="H542" i="11"/>
  <c r="H559" i="11"/>
  <c r="H543" i="11"/>
  <c r="H525" i="11"/>
  <c r="H558" i="11"/>
  <c r="H556" i="11"/>
  <c r="H555" i="11"/>
  <c r="H539" i="11"/>
  <c r="H554" i="11"/>
  <c r="H538" i="11"/>
  <c r="H553" i="11"/>
  <c r="H537" i="11"/>
  <c r="H552" i="11"/>
  <c r="H551" i="11"/>
  <c r="H535" i="11"/>
  <c r="H550" i="11"/>
  <c r="H534" i="11"/>
  <c r="H549" i="11"/>
  <c r="H533" i="11"/>
  <c r="H548" i="11"/>
  <c r="H547" i="11"/>
  <c r="H531" i="11"/>
  <c r="H546" i="11"/>
  <c r="H530" i="11"/>
  <c r="H545" i="11"/>
  <c r="H529" i="11"/>
  <c r="H544" i="11"/>
  <c r="H527" i="11"/>
  <c r="H540" i="11"/>
  <c r="H536" i="11"/>
  <c r="H532" i="11"/>
  <c r="H528" i="11"/>
  <c r="H526" i="11"/>
  <c r="H523" i="11"/>
  <c r="H501" i="11"/>
  <c r="H492" i="11"/>
  <c r="H493" i="11"/>
  <c r="H485" i="11"/>
  <c r="H474" i="11"/>
  <c r="H475" i="11"/>
  <c r="H466" i="11"/>
  <c r="H454" i="11"/>
  <c r="H455" i="11"/>
  <c r="H446" i="11"/>
  <c r="H446" i="12"/>
  <c r="H435" i="11"/>
  <c r="H435" i="12"/>
  <c r="H426" i="11"/>
  <c r="H426" i="12"/>
  <c r="H415" i="11"/>
  <c r="H415" i="12"/>
  <c r="H407" i="11"/>
  <c r="H397" i="11"/>
  <c r="H396" i="11"/>
  <c r="H388" i="11"/>
  <c r="H378" i="11"/>
  <c r="H377" i="11"/>
  <c r="H375" i="11"/>
  <c r="H374" i="11"/>
  <c r="H351" i="11"/>
  <c r="H373" i="11"/>
  <c r="H350" i="11"/>
  <c r="H372" i="11"/>
  <c r="H349" i="11"/>
  <c r="H371" i="11"/>
  <c r="H371" i="12"/>
  <c r="H370" i="11"/>
  <c r="H370" i="12"/>
  <c r="H368" i="11"/>
  <c r="H368" i="12"/>
  <c r="H367" i="11"/>
  <c r="H366" i="11"/>
  <c r="H343" i="11"/>
  <c r="H365" i="11"/>
  <c r="H364" i="11"/>
  <c r="H341" i="11"/>
  <c r="H363" i="11"/>
  <c r="H362" i="11"/>
  <c r="H362" i="12"/>
  <c r="H361" i="11"/>
  <c r="H360" i="11"/>
  <c r="H360" i="12"/>
  <c r="H359" i="11"/>
  <c r="H358" i="11"/>
  <c r="H358" i="12"/>
  <c r="H357" i="11"/>
  <c r="H357" i="12"/>
  <c r="H356" i="11"/>
  <c r="H333" i="11"/>
  <c r="H352" i="11"/>
  <c r="H344" i="11"/>
  <c r="H342" i="11"/>
  <c r="H340" i="11"/>
  <c r="H338" i="11"/>
  <c r="H336" i="11"/>
  <c r="H323" i="11"/>
  <c r="H323" i="12"/>
  <c r="H304" i="11"/>
  <c r="H295" i="11"/>
  <c r="H269" i="11"/>
  <c r="H268" i="11"/>
  <c r="H302" i="11"/>
  <c r="H266" i="11"/>
  <c r="H265" i="11"/>
  <c r="H230" i="11"/>
  <c r="H264" i="11"/>
  <c r="H264" i="12"/>
  <c r="H263" i="11"/>
  <c r="H262" i="11"/>
  <c r="H262" i="12"/>
  <c r="H261" i="11"/>
  <c r="H261" i="12"/>
  <c r="H255" i="11"/>
  <c r="H254" i="11"/>
  <c r="H253" i="11"/>
  <c r="H252" i="11"/>
  <c r="H251" i="11"/>
  <c r="H216" i="11"/>
  <c r="I216" i="11"/>
  <c r="H250" i="11"/>
  <c r="H249" i="11"/>
  <c r="H214" i="11"/>
  <c r="I214" i="11"/>
  <c r="H248" i="11"/>
  <c r="H247" i="11"/>
  <c r="H212" i="11"/>
  <c r="I212" i="11"/>
  <c r="H246" i="11"/>
  <c r="H245" i="11"/>
  <c r="H210" i="11"/>
  <c r="H244" i="11"/>
  <c r="H243" i="11"/>
  <c r="H208" i="11"/>
  <c r="H242" i="11"/>
  <c r="H241" i="11"/>
  <c r="H206" i="11"/>
  <c r="I206" i="11"/>
  <c r="H240" i="11"/>
  <c r="H239" i="11"/>
  <c r="H204" i="11"/>
  <c r="H238" i="11"/>
  <c r="H237" i="11"/>
  <c r="H202" i="11"/>
  <c r="H236" i="11"/>
  <c r="H235" i="11"/>
  <c r="H200" i="11"/>
  <c r="I200" i="11"/>
  <c r="H234" i="11"/>
  <c r="H231" i="11"/>
  <c r="H196" i="11"/>
  <c r="I196" i="11"/>
  <c r="H228" i="11"/>
  <c r="H193" i="11"/>
  <c r="I193" i="11"/>
  <c r="H219" i="11"/>
  <c r="H217" i="11"/>
  <c r="H182" i="11"/>
  <c r="H215" i="11"/>
  <c r="I215" i="11"/>
  <c r="H213" i="11"/>
  <c r="H178" i="11"/>
  <c r="H211" i="11"/>
  <c r="I211" i="11"/>
  <c r="H209" i="11"/>
  <c r="H174" i="11"/>
  <c r="H207" i="11"/>
  <c r="I207" i="11"/>
  <c r="H172" i="11"/>
  <c r="I172" i="11"/>
  <c r="H205" i="11"/>
  <c r="H170" i="11"/>
  <c r="H203" i="11"/>
  <c r="I203" i="11"/>
  <c r="H168" i="11"/>
  <c r="I168" i="11"/>
  <c r="H201" i="11"/>
  <c r="I201" i="11"/>
  <c r="H166" i="11"/>
  <c r="I166" i="11"/>
  <c r="H199" i="11"/>
  <c r="I199" i="11"/>
  <c r="H184" i="11"/>
  <c r="H53" i="11"/>
  <c r="H155" i="11"/>
  <c r="H145" i="11"/>
  <c r="H161" i="11"/>
  <c r="H143" i="11"/>
  <c r="H144" i="11"/>
  <c r="H142" i="11"/>
  <c r="H141" i="11"/>
  <c r="H140" i="11"/>
  <c r="H139" i="11"/>
  <c r="H138" i="11"/>
  <c r="H137" i="11"/>
  <c r="H126" i="11"/>
  <c r="H136" i="11"/>
  <c r="H135" i="11"/>
  <c r="H134" i="11"/>
  <c r="H133" i="11"/>
  <c r="H132" i="11"/>
  <c r="H131" i="11"/>
  <c r="H130" i="11"/>
  <c r="H129" i="11"/>
  <c r="H128" i="11"/>
  <c r="H98" i="11"/>
  <c r="H79" i="11"/>
  <c r="H79" i="12"/>
  <c r="H84" i="12"/>
  <c r="H81" i="12"/>
  <c r="H77" i="12"/>
  <c r="H52" i="11"/>
  <c r="H51" i="11"/>
  <c r="H24" i="11"/>
  <c r="H24" i="12"/>
  <c r="H23" i="11"/>
  <c r="H21" i="11"/>
  <c r="J17" i="10"/>
  <c r="J18" i="10"/>
  <c r="J21" i="10"/>
  <c r="J22" i="10"/>
  <c r="J23" i="10"/>
  <c r="J26" i="10"/>
  <c r="J27" i="10"/>
  <c r="J28" i="10"/>
  <c r="J32" i="10"/>
  <c r="J34" i="10"/>
  <c r="J35" i="10"/>
  <c r="J36" i="10"/>
  <c r="J39" i="10"/>
  <c r="J40" i="10"/>
  <c r="J41" i="10"/>
  <c r="J44" i="10"/>
  <c r="J45" i="10"/>
  <c r="J47" i="10"/>
  <c r="J49" i="10"/>
  <c r="J50" i="10"/>
  <c r="J51" i="10"/>
  <c r="J53" i="10"/>
  <c r="J54" i="10"/>
  <c r="J55" i="10"/>
  <c r="J58" i="10"/>
  <c r="J59" i="10"/>
  <c r="J60" i="10"/>
  <c r="J61" i="10"/>
  <c r="J64" i="10"/>
  <c r="J65" i="10"/>
  <c r="J66" i="10"/>
  <c r="J70" i="10"/>
  <c r="J72" i="10"/>
  <c r="J74" i="10"/>
  <c r="J75" i="10"/>
  <c r="J76" i="10"/>
  <c r="J77" i="10"/>
  <c r="J78" i="10"/>
  <c r="J79" i="10"/>
  <c r="J80" i="10"/>
  <c r="J81" i="10"/>
  <c r="J82" i="10"/>
  <c r="J83" i="10"/>
  <c r="J84" i="10"/>
  <c r="J86" i="10"/>
  <c r="J87" i="10"/>
  <c r="J88" i="10"/>
  <c r="J89" i="10"/>
  <c r="J90" i="10"/>
  <c r="J92" i="10"/>
  <c r="J95" i="10"/>
  <c r="J96" i="10"/>
  <c r="J97" i="10"/>
  <c r="J99" i="10"/>
  <c r="J100" i="10"/>
  <c r="J101" i="10"/>
  <c r="J103" i="10"/>
  <c r="J104" i="10"/>
  <c r="J105" i="10"/>
  <c r="J107" i="10"/>
  <c r="J108" i="10"/>
  <c r="J109" i="10"/>
  <c r="J112" i="10"/>
  <c r="J113" i="10"/>
  <c r="J114" i="10"/>
  <c r="J116" i="10"/>
  <c r="J117" i="10"/>
  <c r="J118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206" i="10"/>
  <c r="J207" i="10"/>
  <c r="J208" i="10"/>
  <c r="J209" i="10"/>
  <c r="J210" i="10"/>
  <c r="J211" i="10"/>
  <c r="J212" i="10"/>
  <c r="J213" i="10"/>
  <c r="J214" i="10"/>
  <c r="J215" i="10"/>
  <c r="J216" i="10"/>
  <c r="J217" i="10"/>
  <c r="J218" i="10"/>
  <c r="J219" i="10"/>
  <c r="J220" i="10"/>
  <c r="J221" i="10"/>
  <c r="J223" i="10"/>
  <c r="J224" i="10"/>
  <c r="J225" i="10"/>
  <c r="J226" i="10"/>
  <c r="J227" i="10"/>
  <c r="J228" i="10"/>
  <c r="J229" i="10"/>
  <c r="J230" i="10"/>
  <c r="J231" i="10"/>
  <c r="J232" i="10"/>
  <c r="J233" i="10"/>
  <c r="J234" i="10"/>
  <c r="J235" i="10"/>
  <c r="J236" i="10"/>
  <c r="J237" i="10"/>
  <c r="J238" i="10"/>
  <c r="J257" i="10"/>
  <c r="J258" i="10"/>
  <c r="J259" i="10"/>
  <c r="J260" i="10"/>
  <c r="J261" i="10"/>
  <c r="J262" i="10"/>
  <c r="J263" i="10"/>
  <c r="J264" i="10"/>
  <c r="J265" i="10"/>
  <c r="J266" i="10"/>
  <c r="J267" i="10"/>
  <c r="J268" i="10"/>
  <c r="J269" i="10"/>
  <c r="J270" i="10"/>
  <c r="J271" i="10"/>
  <c r="J272" i="10"/>
  <c r="J274" i="10"/>
  <c r="J275" i="10"/>
  <c r="J276" i="10"/>
  <c r="J277" i="10"/>
  <c r="J278" i="10"/>
  <c r="J279" i="10"/>
  <c r="J280" i="10"/>
  <c r="J281" i="10"/>
  <c r="J282" i="10"/>
  <c r="J283" i="10"/>
  <c r="J284" i="10"/>
  <c r="J285" i="10"/>
  <c r="J286" i="10"/>
  <c r="J287" i="10"/>
  <c r="J288" i="10"/>
  <c r="J289" i="10"/>
  <c r="J291" i="10"/>
  <c r="J292" i="10"/>
  <c r="J293" i="10"/>
  <c r="J294" i="10"/>
  <c r="J295" i="10"/>
  <c r="J296" i="10"/>
  <c r="J297" i="10"/>
  <c r="J298" i="10"/>
  <c r="J299" i="10"/>
  <c r="J300" i="10"/>
  <c r="J301" i="10"/>
  <c r="J302" i="10"/>
  <c r="J303" i="10"/>
  <c r="J304" i="10"/>
  <c r="J305" i="10"/>
  <c r="J306" i="10"/>
  <c r="J308" i="10"/>
  <c r="J309" i="10"/>
  <c r="J310" i="10"/>
  <c r="J311" i="10"/>
  <c r="J312" i="10"/>
  <c r="J313" i="10"/>
  <c r="J314" i="10"/>
  <c r="J315" i="10"/>
  <c r="J316" i="10"/>
  <c r="J317" i="10"/>
  <c r="J318" i="10"/>
  <c r="J319" i="10"/>
  <c r="J320" i="10"/>
  <c r="J321" i="10"/>
  <c r="J322" i="10"/>
  <c r="J323" i="10"/>
  <c r="J325" i="10"/>
  <c r="J326" i="10"/>
  <c r="J327" i="10"/>
  <c r="J328" i="10"/>
  <c r="J329" i="10"/>
  <c r="J330" i="10"/>
  <c r="J331" i="10"/>
  <c r="J332" i="10"/>
  <c r="J333" i="10"/>
  <c r="J334" i="10"/>
  <c r="J335" i="10"/>
  <c r="J336" i="10"/>
  <c r="J337" i="10"/>
  <c r="J338" i="10"/>
  <c r="J339" i="10"/>
  <c r="J340" i="10"/>
  <c r="J359" i="10"/>
  <c r="J360" i="10"/>
  <c r="J361" i="10"/>
  <c r="J362" i="10"/>
  <c r="J363" i="10"/>
  <c r="J364" i="10"/>
  <c r="J365" i="10"/>
  <c r="J366" i="10"/>
  <c r="J367" i="10"/>
  <c r="J368" i="10"/>
  <c r="J369" i="10"/>
  <c r="J370" i="10"/>
  <c r="J371" i="10"/>
  <c r="J372" i="10"/>
  <c r="J373" i="10"/>
  <c r="J374" i="10"/>
  <c r="J394" i="10"/>
  <c r="J395" i="10"/>
  <c r="J396" i="10"/>
  <c r="J397" i="10"/>
  <c r="J398" i="10"/>
  <c r="J399" i="10"/>
  <c r="J400" i="10"/>
  <c r="J401" i="10"/>
  <c r="J402" i="10"/>
  <c r="J403" i="10"/>
  <c r="J404" i="10"/>
  <c r="J405" i="10"/>
  <c r="J406" i="10"/>
  <c r="J407" i="10"/>
  <c r="J408" i="10"/>
  <c r="J409" i="10"/>
  <c r="J428" i="10"/>
  <c r="J429" i="10"/>
  <c r="J430" i="10"/>
  <c r="J431" i="10"/>
  <c r="J432" i="10"/>
  <c r="J433" i="10"/>
  <c r="J434" i="10"/>
  <c r="J435" i="10"/>
  <c r="J436" i="10"/>
  <c r="J437" i="10"/>
  <c r="J438" i="10"/>
  <c r="J439" i="10"/>
  <c r="J440" i="10"/>
  <c r="J441" i="10"/>
  <c r="J442" i="10"/>
  <c r="J443" i="10"/>
  <c r="J445" i="10"/>
  <c r="J446" i="10"/>
  <c r="J447" i="10"/>
  <c r="J448" i="10"/>
  <c r="J449" i="10"/>
  <c r="J450" i="10"/>
  <c r="J451" i="10"/>
  <c r="J452" i="10"/>
  <c r="J453" i="10"/>
  <c r="J454" i="10"/>
  <c r="J455" i="10"/>
  <c r="J456" i="10"/>
  <c r="J457" i="10"/>
  <c r="J458" i="10"/>
  <c r="J459" i="10"/>
  <c r="J460" i="10"/>
  <c r="J497" i="10"/>
  <c r="J498" i="10"/>
  <c r="J499" i="10"/>
  <c r="J500" i="10"/>
  <c r="J501" i="10"/>
  <c r="J502" i="10"/>
  <c r="J503" i="10"/>
  <c r="J504" i="10"/>
  <c r="J505" i="10"/>
  <c r="J506" i="10"/>
  <c r="J507" i="10"/>
  <c r="J508" i="10"/>
  <c r="J509" i="10"/>
  <c r="J510" i="10"/>
  <c r="J511" i="10"/>
  <c r="J512" i="10"/>
  <c r="J514" i="10"/>
  <c r="J515" i="10"/>
  <c r="J516" i="10"/>
  <c r="J517" i="10"/>
  <c r="J518" i="10"/>
  <c r="J519" i="10"/>
  <c r="J520" i="10"/>
  <c r="J521" i="10"/>
  <c r="J522" i="10"/>
  <c r="J523" i="10"/>
  <c r="J524" i="10"/>
  <c r="J525" i="10"/>
  <c r="J526" i="10"/>
  <c r="J527" i="10"/>
  <c r="J528" i="10"/>
  <c r="J529" i="10"/>
  <c r="J565" i="10"/>
  <c r="J566" i="10"/>
  <c r="J567" i="10"/>
  <c r="J568" i="10"/>
  <c r="J569" i="10"/>
  <c r="J570" i="10"/>
  <c r="J571" i="10"/>
  <c r="J572" i="10"/>
  <c r="J573" i="10"/>
  <c r="J574" i="10"/>
  <c r="J575" i="10"/>
  <c r="J576" i="10"/>
  <c r="J577" i="10"/>
  <c r="J578" i="10"/>
  <c r="J579" i="10"/>
  <c r="J580" i="10"/>
  <c r="J582" i="10"/>
  <c r="J583" i="10"/>
  <c r="J584" i="10"/>
  <c r="J585" i="10"/>
  <c r="J586" i="10"/>
  <c r="J587" i="10"/>
  <c r="J588" i="10"/>
  <c r="J589" i="10"/>
  <c r="J590" i="10"/>
  <c r="J591" i="10"/>
  <c r="J592" i="10"/>
  <c r="J593" i="10"/>
  <c r="J594" i="10"/>
  <c r="J595" i="10"/>
  <c r="J596" i="10"/>
  <c r="J597" i="10"/>
  <c r="J599" i="10"/>
  <c r="J600" i="10"/>
  <c r="J601" i="10"/>
  <c r="J602" i="10"/>
  <c r="J603" i="10"/>
  <c r="J604" i="10"/>
  <c r="J605" i="10"/>
  <c r="J606" i="10"/>
  <c r="J607" i="10"/>
  <c r="J608" i="10"/>
  <c r="J609" i="10"/>
  <c r="J610" i="10"/>
  <c r="J611" i="10"/>
  <c r="J612" i="10"/>
  <c r="J613" i="10"/>
  <c r="J614" i="10"/>
  <c r="J616" i="10"/>
  <c r="J617" i="10"/>
  <c r="J618" i="10"/>
  <c r="J619" i="10"/>
  <c r="J620" i="10"/>
  <c r="J621" i="10"/>
  <c r="J622" i="10"/>
  <c r="J623" i="10"/>
  <c r="J624" i="10"/>
  <c r="J625" i="10"/>
  <c r="J626" i="10"/>
  <c r="J627" i="10"/>
  <c r="J628" i="10"/>
  <c r="J629" i="10"/>
  <c r="J630" i="10"/>
  <c r="J631" i="10"/>
  <c r="J633" i="10"/>
  <c r="J634" i="10"/>
  <c r="J635" i="10"/>
  <c r="J636" i="10"/>
  <c r="J637" i="10"/>
  <c r="J638" i="10"/>
  <c r="J639" i="10"/>
  <c r="J640" i="10"/>
  <c r="J641" i="10"/>
  <c r="J642" i="10"/>
  <c r="J643" i="10"/>
  <c r="J644" i="10"/>
  <c r="J645" i="10"/>
  <c r="J646" i="10"/>
  <c r="J647" i="10"/>
  <c r="J648" i="10"/>
  <c r="J667" i="10"/>
  <c r="J668" i="10"/>
  <c r="J669" i="10"/>
  <c r="J670" i="10"/>
  <c r="J671" i="10"/>
  <c r="J672" i="10"/>
  <c r="J673" i="10"/>
  <c r="J674" i="10"/>
  <c r="J675" i="10"/>
  <c r="J676" i="10"/>
  <c r="J677" i="10"/>
  <c r="J678" i="10"/>
  <c r="J679" i="10"/>
  <c r="J680" i="10"/>
  <c r="J681" i="10"/>
  <c r="J682" i="10"/>
  <c r="J684" i="10"/>
  <c r="J685" i="10"/>
  <c r="J686" i="10"/>
  <c r="J687" i="10"/>
  <c r="J688" i="10"/>
  <c r="J689" i="10"/>
  <c r="J690" i="10"/>
  <c r="J691" i="10"/>
  <c r="J692" i="10"/>
  <c r="J693" i="10"/>
  <c r="J694" i="10"/>
  <c r="J695" i="10"/>
  <c r="J696" i="10"/>
  <c r="J697" i="10"/>
  <c r="J698" i="10"/>
  <c r="J699" i="10"/>
  <c r="J701" i="10"/>
  <c r="J702" i="10"/>
  <c r="J703" i="10"/>
  <c r="J704" i="10"/>
  <c r="J705" i="10"/>
  <c r="J706" i="10"/>
  <c r="J707" i="10"/>
  <c r="J708" i="10"/>
  <c r="J709" i="10"/>
  <c r="J710" i="10"/>
  <c r="J711" i="10"/>
  <c r="J712" i="10"/>
  <c r="J713" i="10"/>
  <c r="J714" i="10"/>
  <c r="J715" i="10"/>
  <c r="J716" i="10"/>
  <c r="J752" i="10"/>
  <c r="J753" i="10"/>
  <c r="J754" i="10"/>
  <c r="J755" i="10"/>
  <c r="J756" i="10"/>
  <c r="J757" i="10"/>
  <c r="J758" i="10"/>
  <c r="J759" i="10"/>
  <c r="J760" i="10"/>
  <c r="J761" i="10"/>
  <c r="J762" i="10"/>
  <c r="J763" i="10"/>
  <c r="J764" i="10"/>
  <c r="J765" i="10"/>
  <c r="J766" i="10"/>
  <c r="J767" i="10"/>
  <c r="J769" i="10"/>
  <c r="J770" i="10"/>
  <c r="J771" i="10"/>
  <c r="J772" i="10"/>
  <c r="J773" i="10"/>
  <c r="J774" i="10"/>
  <c r="J775" i="10"/>
  <c r="J776" i="10"/>
  <c r="J777" i="10"/>
  <c r="J778" i="10"/>
  <c r="J779" i="10"/>
  <c r="J780" i="10"/>
  <c r="J781" i="10"/>
  <c r="J782" i="10"/>
  <c r="J783" i="10"/>
  <c r="J784" i="10"/>
  <c r="J803" i="10"/>
  <c r="J804" i="10"/>
  <c r="J805" i="10"/>
  <c r="J806" i="10"/>
  <c r="J807" i="10"/>
  <c r="J808" i="10"/>
  <c r="J809" i="10"/>
  <c r="J810" i="10"/>
  <c r="J811" i="10"/>
  <c r="J812" i="10"/>
  <c r="J813" i="10"/>
  <c r="J814" i="10"/>
  <c r="J815" i="10"/>
  <c r="J816" i="10"/>
  <c r="J817" i="10"/>
  <c r="J818" i="10"/>
  <c r="J820" i="10"/>
  <c r="J821" i="10"/>
  <c r="J822" i="10"/>
  <c r="J823" i="10"/>
  <c r="J824" i="10"/>
  <c r="J825" i="10"/>
  <c r="J826" i="10"/>
  <c r="J827" i="10"/>
  <c r="J828" i="10"/>
  <c r="J829" i="10"/>
  <c r="J830" i="10"/>
  <c r="J831" i="10"/>
  <c r="J832" i="10"/>
  <c r="J833" i="10"/>
  <c r="J834" i="10"/>
  <c r="J835" i="10"/>
  <c r="J837" i="10"/>
  <c r="J838" i="10"/>
  <c r="J839" i="10"/>
  <c r="J840" i="10"/>
  <c r="J841" i="10"/>
  <c r="J842" i="10"/>
  <c r="J843" i="10"/>
  <c r="J844" i="10"/>
  <c r="J845" i="10"/>
  <c r="J846" i="10"/>
  <c r="J847" i="10"/>
  <c r="J848" i="10"/>
  <c r="J849" i="10"/>
  <c r="J850" i="10"/>
  <c r="J851" i="10"/>
  <c r="J852" i="10"/>
  <c r="J854" i="10"/>
  <c r="J855" i="10"/>
  <c r="J856" i="10"/>
  <c r="J857" i="10"/>
  <c r="J858" i="10"/>
  <c r="J859" i="10"/>
  <c r="J860" i="10"/>
  <c r="J861" i="10"/>
  <c r="J862" i="10"/>
  <c r="J863" i="10"/>
  <c r="J864" i="10"/>
  <c r="J865" i="10"/>
  <c r="J866" i="10"/>
  <c r="J867" i="10"/>
  <c r="J868" i="10"/>
  <c r="J869" i="10"/>
  <c r="J905" i="10"/>
  <c r="J906" i="10"/>
  <c r="J907" i="10"/>
  <c r="J908" i="10"/>
  <c r="J909" i="10"/>
  <c r="J910" i="10"/>
  <c r="J911" i="10"/>
  <c r="J912" i="10"/>
  <c r="J913" i="10"/>
  <c r="J914" i="10"/>
  <c r="J915" i="10"/>
  <c r="J916" i="10"/>
  <c r="J917" i="10"/>
  <c r="J918" i="10"/>
  <c r="J919" i="10"/>
  <c r="J920" i="10"/>
  <c r="J922" i="10"/>
  <c r="J923" i="10"/>
  <c r="J924" i="10"/>
  <c r="J925" i="10"/>
  <c r="J926" i="10"/>
  <c r="J927" i="10"/>
  <c r="J928" i="10"/>
  <c r="J929" i="10"/>
  <c r="J930" i="10"/>
  <c r="J931" i="10"/>
  <c r="J932" i="10"/>
  <c r="J933" i="10"/>
  <c r="J934" i="10"/>
  <c r="J935" i="10"/>
  <c r="J936" i="10"/>
  <c r="J937" i="10"/>
  <c r="J939" i="10"/>
  <c r="J940" i="10"/>
  <c r="J941" i="10"/>
  <c r="J942" i="10"/>
  <c r="J943" i="10"/>
  <c r="J944" i="10"/>
  <c r="J945" i="10"/>
  <c r="J946" i="10"/>
  <c r="J947" i="10"/>
  <c r="J948" i="10"/>
  <c r="J949" i="10"/>
  <c r="J950" i="10"/>
  <c r="J951" i="10"/>
  <c r="J952" i="10"/>
  <c r="J953" i="10"/>
  <c r="J954" i="10"/>
  <c r="J973" i="10"/>
  <c r="J974" i="10"/>
  <c r="J975" i="10"/>
  <c r="J976" i="10"/>
  <c r="J977" i="10"/>
  <c r="J978" i="10"/>
  <c r="J979" i="10"/>
  <c r="J980" i="10"/>
  <c r="J981" i="10"/>
  <c r="J982" i="10"/>
  <c r="J983" i="10"/>
  <c r="J984" i="10"/>
  <c r="J985" i="10"/>
  <c r="J986" i="10"/>
  <c r="J987" i="10"/>
  <c r="J988" i="10"/>
  <c r="J990" i="10"/>
  <c r="J991" i="10"/>
  <c r="J992" i="10"/>
  <c r="J993" i="10"/>
  <c r="J994" i="10"/>
  <c r="J995" i="10"/>
  <c r="J996" i="10"/>
  <c r="J997" i="10"/>
  <c r="J998" i="10"/>
  <c r="J999" i="10"/>
  <c r="J1000" i="10"/>
  <c r="J1001" i="10"/>
  <c r="J1002" i="10"/>
  <c r="J1003" i="10"/>
  <c r="J1004" i="10"/>
  <c r="J1005" i="10"/>
  <c r="J1024" i="10"/>
  <c r="J1025" i="10"/>
  <c r="J1026" i="10"/>
  <c r="J1027" i="10"/>
  <c r="J1028" i="10"/>
  <c r="J1029" i="10"/>
  <c r="J1030" i="10"/>
  <c r="J1031" i="10"/>
  <c r="J1032" i="10"/>
  <c r="J1033" i="10"/>
  <c r="J1034" i="10"/>
  <c r="J1035" i="10"/>
  <c r="J1036" i="10"/>
  <c r="J1037" i="10"/>
  <c r="J1038" i="10"/>
  <c r="J1039" i="10"/>
  <c r="J1041" i="10"/>
  <c r="J1042" i="10"/>
  <c r="J1043" i="10"/>
  <c r="J1044" i="10"/>
  <c r="J1045" i="10"/>
  <c r="J1046" i="10"/>
  <c r="J1047" i="10"/>
  <c r="J1048" i="10"/>
  <c r="J1049" i="10"/>
  <c r="J1050" i="10"/>
  <c r="J1051" i="10"/>
  <c r="J1052" i="10"/>
  <c r="J1053" i="10"/>
  <c r="J1054" i="10"/>
  <c r="J1055" i="10"/>
  <c r="J1056" i="10"/>
  <c r="J1058" i="10"/>
  <c r="J1059" i="10"/>
  <c r="J1060" i="10"/>
  <c r="J1061" i="10"/>
  <c r="J1062" i="10"/>
  <c r="J1063" i="10"/>
  <c r="J1064" i="10"/>
  <c r="J1065" i="10"/>
  <c r="J1066" i="10"/>
  <c r="J1067" i="10"/>
  <c r="J1068" i="10"/>
  <c r="J1069" i="10"/>
  <c r="J1070" i="10"/>
  <c r="J1071" i="10"/>
  <c r="J1072" i="10"/>
  <c r="J1073" i="10"/>
  <c r="J1075" i="10"/>
  <c r="J1076" i="10"/>
  <c r="J1077" i="10"/>
  <c r="J1078" i="10"/>
  <c r="J1079" i="10"/>
  <c r="J1080" i="10"/>
  <c r="J1081" i="10"/>
  <c r="J1082" i="10"/>
  <c r="J1083" i="10"/>
  <c r="J1084" i="10"/>
  <c r="J1085" i="10"/>
  <c r="J1086" i="10"/>
  <c r="J1087" i="10"/>
  <c r="J1088" i="10"/>
  <c r="J1089" i="10"/>
  <c r="J1090" i="10"/>
  <c r="J1092" i="10"/>
  <c r="J1093" i="10"/>
  <c r="J1094" i="10"/>
  <c r="J1095" i="10"/>
  <c r="J1096" i="10"/>
  <c r="J1097" i="10"/>
  <c r="J1098" i="10"/>
  <c r="J1099" i="10"/>
  <c r="J1100" i="10"/>
  <c r="J1101" i="10"/>
  <c r="J1102" i="10"/>
  <c r="J1103" i="10"/>
  <c r="J1104" i="10"/>
  <c r="J1105" i="10"/>
  <c r="J1106" i="10"/>
  <c r="J1107" i="10"/>
  <c r="J1126" i="10"/>
  <c r="J1127" i="10"/>
  <c r="J1128" i="10"/>
  <c r="J1129" i="10"/>
  <c r="J1130" i="10"/>
  <c r="J1131" i="10"/>
  <c r="J1132" i="10"/>
  <c r="J1133" i="10"/>
  <c r="J1134" i="10"/>
  <c r="J1135" i="10"/>
  <c r="J1136" i="10"/>
  <c r="J1137" i="10"/>
  <c r="J1138" i="10"/>
  <c r="J1139" i="10"/>
  <c r="J1140" i="10"/>
  <c r="J1141" i="10"/>
  <c r="J1143" i="10"/>
  <c r="J1144" i="10"/>
  <c r="J1145" i="10"/>
  <c r="J1146" i="10"/>
  <c r="J1147" i="10"/>
  <c r="J1148" i="10"/>
  <c r="J1149" i="10"/>
  <c r="J1150" i="10"/>
  <c r="J1151" i="10"/>
  <c r="J1152" i="10"/>
  <c r="J1153" i="10"/>
  <c r="J1154" i="10"/>
  <c r="J1155" i="10"/>
  <c r="J1156" i="10"/>
  <c r="J1157" i="10"/>
  <c r="J1158" i="10"/>
  <c r="J1160" i="10"/>
  <c r="J1161" i="10"/>
  <c r="J1162" i="10"/>
  <c r="J1163" i="10"/>
  <c r="J1164" i="10"/>
  <c r="J1165" i="10"/>
  <c r="J1166" i="10"/>
  <c r="J1167" i="10"/>
  <c r="J1168" i="10"/>
  <c r="J1169" i="10"/>
  <c r="J1170" i="10"/>
  <c r="J1171" i="10"/>
  <c r="J1172" i="10"/>
  <c r="J1173" i="10"/>
  <c r="J1174" i="10"/>
  <c r="J1175" i="10"/>
  <c r="J1194" i="10"/>
  <c r="J1195" i="10"/>
  <c r="J1196" i="10"/>
  <c r="J1197" i="10"/>
  <c r="J1198" i="10"/>
  <c r="J1199" i="10"/>
  <c r="J1200" i="10"/>
  <c r="J1201" i="10"/>
  <c r="J1202" i="10"/>
  <c r="J1203" i="10"/>
  <c r="J1204" i="10"/>
  <c r="J1205" i="10"/>
  <c r="J1206" i="10"/>
  <c r="J1207" i="10"/>
  <c r="J1208" i="10"/>
  <c r="J1209" i="10"/>
  <c r="J1228" i="10"/>
  <c r="J1229" i="10"/>
  <c r="J1230" i="10"/>
  <c r="J1231" i="10"/>
  <c r="J1232" i="10"/>
  <c r="J1233" i="10"/>
  <c r="J1234" i="10"/>
  <c r="J1235" i="10"/>
  <c r="J1236" i="10"/>
  <c r="J1237" i="10"/>
  <c r="J1238" i="10"/>
  <c r="J1239" i="10"/>
  <c r="J1240" i="10"/>
  <c r="J1241" i="10"/>
  <c r="J1242" i="10"/>
  <c r="J1243" i="10"/>
  <c r="J1245" i="10"/>
  <c r="J1246" i="10"/>
  <c r="J1247" i="10"/>
  <c r="J1248" i="10"/>
  <c r="J1249" i="10"/>
  <c r="J1250" i="10"/>
  <c r="J1251" i="10"/>
  <c r="J1252" i="10"/>
  <c r="J1253" i="10"/>
  <c r="J1254" i="10"/>
  <c r="J1255" i="10"/>
  <c r="J1256" i="10"/>
  <c r="J1257" i="10"/>
  <c r="J1258" i="10"/>
  <c r="J1259" i="10"/>
  <c r="J1260" i="10"/>
  <c r="J1262" i="10"/>
  <c r="J1263" i="10"/>
  <c r="J1264" i="10"/>
  <c r="J1265" i="10"/>
  <c r="J1266" i="10"/>
  <c r="J1267" i="10"/>
  <c r="J1268" i="10"/>
  <c r="J1269" i="10"/>
  <c r="J1270" i="10"/>
  <c r="J1271" i="10"/>
  <c r="J1272" i="10"/>
  <c r="J1273" i="10"/>
  <c r="J1274" i="10"/>
  <c r="J1275" i="10"/>
  <c r="J1276" i="10"/>
  <c r="J1277" i="10"/>
  <c r="J1314" i="10"/>
  <c r="J1315" i="10"/>
  <c r="J1316" i="10"/>
  <c r="J1317" i="10"/>
  <c r="J1318" i="10"/>
  <c r="J1319" i="10"/>
  <c r="J1320" i="10"/>
  <c r="J1321" i="10"/>
  <c r="J1322" i="10"/>
  <c r="J1323" i="10"/>
  <c r="J1324" i="10"/>
  <c r="J1325" i="10"/>
  <c r="J1326" i="10"/>
  <c r="J1327" i="10"/>
  <c r="J1328" i="10"/>
  <c r="J1329" i="10"/>
  <c r="J1331" i="10"/>
  <c r="J1332" i="10"/>
  <c r="J1333" i="10"/>
  <c r="J1334" i="10"/>
  <c r="J1335" i="10"/>
  <c r="J1336" i="10"/>
  <c r="J1337" i="10"/>
  <c r="J1338" i="10"/>
  <c r="J1339" i="10"/>
  <c r="J1340" i="10"/>
  <c r="J1341" i="10"/>
  <c r="J1342" i="10"/>
  <c r="J1343" i="10"/>
  <c r="J1344" i="10"/>
  <c r="J1345" i="10"/>
  <c r="J1346" i="10"/>
  <c r="J1348" i="10"/>
  <c r="J1349" i="10"/>
  <c r="J1350" i="10"/>
  <c r="J1351" i="10"/>
  <c r="J1352" i="10"/>
  <c r="J1353" i="10"/>
  <c r="J1354" i="10"/>
  <c r="J1355" i="10"/>
  <c r="J1356" i="10"/>
  <c r="J1357" i="10"/>
  <c r="J1358" i="10"/>
  <c r="J1359" i="10"/>
  <c r="J1360" i="10"/>
  <c r="J1361" i="10"/>
  <c r="J1362" i="10"/>
  <c r="J1363" i="10"/>
  <c r="J1382" i="10"/>
  <c r="J1383" i="10"/>
  <c r="J1384" i="10"/>
  <c r="J1385" i="10"/>
  <c r="J1386" i="10"/>
  <c r="J1387" i="10"/>
  <c r="J1388" i="10"/>
  <c r="J1389" i="10"/>
  <c r="J1390" i="10"/>
  <c r="J1391" i="10"/>
  <c r="J1392" i="10"/>
  <c r="J1393" i="10"/>
  <c r="J1394" i="10"/>
  <c r="J1395" i="10"/>
  <c r="J1396" i="10"/>
  <c r="J1397" i="10"/>
  <c r="J1398" i="10"/>
  <c r="J1399" i="10"/>
  <c r="J1400" i="10"/>
  <c r="J1401" i="10"/>
  <c r="J1402" i="10"/>
  <c r="J1403" i="10"/>
  <c r="J1404" i="10"/>
  <c r="J1405" i="10"/>
  <c r="J1406" i="10"/>
  <c r="J1407" i="10"/>
  <c r="J1408" i="10"/>
  <c r="J1409" i="10"/>
  <c r="J1410" i="10"/>
  <c r="J1411" i="10"/>
  <c r="J1412" i="10"/>
  <c r="J1413" i="10"/>
  <c r="J1414" i="10"/>
  <c r="J1416" i="10"/>
  <c r="J1417" i="10"/>
  <c r="J1418" i="10"/>
  <c r="J1419" i="10"/>
  <c r="J1420" i="10"/>
  <c r="J1421" i="10"/>
  <c r="J1422" i="10"/>
  <c r="J1423" i="10"/>
  <c r="J1424" i="10"/>
  <c r="J1425" i="10"/>
  <c r="J1426" i="10"/>
  <c r="J1427" i="10"/>
  <c r="J1428" i="10"/>
  <c r="J1429" i="10"/>
  <c r="J1430" i="10"/>
  <c r="J1431" i="10"/>
  <c r="J1433" i="10"/>
  <c r="J1434" i="10"/>
  <c r="J1435" i="10"/>
  <c r="J1436" i="10"/>
  <c r="J1437" i="10"/>
  <c r="J1438" i="10"/>
  <c r="J1439" i="10"/>
  <c r="J1440" i="10"/>
  <c r="J1441" i="10"/>
  <c r="J1442" i="10"/>
  <c r="J1443" i="10"/>
  <c r="J1444" i="10"/>
  <c r="J1445" i="10"/>
  <c r="J1446" i="10"/>
  <c r="J1447" i="10"/>
  <c r="J1448" i="10"/>
  <c r="J1485" i="10"/>
  <c r="J1486" i="10"/>
  <c r="J1487" i="10"/>
  <c r="J1488" i="10"/>
  <c r="J1489" i="10"/>
  <c r="J1490" i="10"/>
  <c r="J1491" i="10"/>
  <c r="J1492" i="10"/>
  <c r="J1493" i="10"/>
  <c r="J1494" i="10"/>
  <c r="J1495" i="10"/>
  <c r="J1496" i="10"/>
  <c r="J1497" i="10"/>
  <c r="J1498" i="10"/>
  <c r="J1499" i="10"/>
  <c r="J1500" i="10"/>
  <c r="J1519" i="10"/>
  <c r="J1520" i="10"/>
  <c r="J1521" i="10"/>
  <c r="J1522" i="10"/>
  <c r="J1523" i="10"/>
  <c r="J1524" i="10"/>
  <c r="J1525" i="10"/>
  <c r="J1526" i="10"/>
  <c r="J1527" i="10"/>
  <c r="J1528" i="10"/>
  <c r="J1529" i="10"/>
  <c r="J1530" i="10"/>
  <c r="J1531" i="10"/>
  <c r="J1532" i="10"/>
  <c r="J1533" i="10"/>
  <c r="J1534" i="10"/>
  <c r="J1536" i="10"/>
  <c r="J1537" i="10"/>
  <c r="J1538" i="10"/>
  <c r="J1539" i="10"/>
  <c r="J1540" i="10"/>
  <c r="J1541" i="10"/>
  <c r="J1542" i="10"/>
  <c r="J1543" i="10"/>
  <c r="J1544" i="10"/>
  <c r="J1545" i="10"/>
  <c r="J1546" i="10"/>
  <c r="J1547" i="10"/>
  <c r="J1548" i="10"/>
  <c r="J1549" i="10"/>
  <c r="J1550" i="10"/>
  <c r="J1551" i="10"/>
  <c r="J1570" i="10"/>
  <c r="J1571" i="10"/>
  <c r="J1572" i="10"/>
  <c r="J1573" i="10"/>
  <c r="J1574" i="10"/>
  <c r="J1575" i="10"/>
  <c r="J1576" i="10"/>
  <c r="J1577" i="10"/>
  <c r="J1578" i="10"/>
  <c r="J1579" i="10"/>
  <c r="J1580" i="10"/>
  <c r="J1581" i="10"/>
  <c r="J1582" i="10"/>
  <c r="J1583" i="10"/>
  <c r="J1584" i="10"/>
  <c r="J1585" i="10"/>
  <c r="J1587" i="10"/>
  <c r="J1588" i="10"/>
  <c r="J1589" i="10"/>
  <c r="J1590" i="10"/>
  <c r="J1591" i="10"/>
  <c r="J1592" i="10"/>
  <c r="J1593" i="10"/>
  <c r="J1594" i="10"/>
  <c r="J1595" i="10"/>
  <c r="J1596" i="10"/>
  <c r="J1597" i="10"/>
  <c r="J1598" i="10"/>
  <c r="J1599" i="10"/>
  <c r="J1600" i="10"/>
  <c r="J1601" i="10"/>
  <c r="J1602" i="10"/>
  <c r="J1604" i="10"/>
  <c r="J1605" i="10"/>
  <c r="J1606" i="10"/>
  <c r="J1607" i="10"/>
  <c r="J1608" i="10"/>
  <c r="J1609" i="10"/>
  <c r="J1610" i="10"/>
  <c r="J1611" i="10"/>
  <c r="J1612" i="10"/>
  <c r="J1613" i="10"/>
  <c r="J1614" i="10"/>
  <c r="J1615" i="10"/>
  <c r="J1616" i="10"/>
  <c r="J1617" i="10"/>
  <c r="J1618" i="10"/>
  <c r="J1619" i="10"/>
  <c r="J1621" i="10"/>
  <c r="J1622" i="10"/>
  <c r="J1623" i="10"/>
  <c r="J1624" i="10"/>
  <c r="J1625" i="10"/>
  <c r="J1626" i="10"/>
  <c r="J1627" i="10"/>
  <c r="J1628" i="10"/>
  <c r="J1629" i="10"/>
  <c r="J1630" i="10"/>
  <c r="J1631" i="10"/>
  <c r="J1632" i="10"/>
  <c r="J1633" i="10"/>
  <c r="J1634" i="10"/>
  <c r="J1635" i="10"/>
  <c r="J1636" i="10"/>
  <c r="J1638" i="10"/>
  <c r="J1639" i="10"/>
  <c r="J1640" i="10"/>
  <c r="J1641" i="10"/>
  <c r="J1642" i="10"/>
  <c r="J1643" i="10"/>
  <c r="J1644" i="10"/>
  <c r="J1645" i="10"/>
  <c r="J1646" i="10"/>
  <c r="J1647" i="10"/>
  <c r="J1648" i="10"/>
  <c r="J1649" i="10"/>
  <c r="J1650" i="10"/>
  <c r="J1651" i="10"/>
  <c r="J1652" i="10"/>
  <c r="J1653" i="10"/>
  <c r="J1655" i="10"/>
  <c r="J1656" i="10"/>
  <c r="J1657" i="10"/>
  <c r="J1658" i="10"/>
  <c r="J1659" i="10"/>
  <c r="J1660" i="10"/>
  <c r="J1661" i="10"/>
  <c r="J1662" i="10"/>
  <c r="J1663" i="10"/>
  <c r="J1664" i="10"/>
  <c r="J1665" i="10"/>
  <c r="J1666" i="10"/>
  <c r="J1667" i="10"/>
  <c r="J1668" i="10"/>
  <c r="J1669" i="10"/>
  <c r="J1670" i="10"/>
  <c r="J1672" i="10"/>
  <c r="J1673" i="10"/>
  <c r="J1674" i="10"/>
  <c r="J1675" i="10"/>
  <c r="J1676" i="10"/>
  <c r="J1677" i="10"/>
  <c r="J1678" i="10"/>
  <c r="J1679" i="10"/>
  <c r="J1680" i="10"/>
  <c r="J1681" i="10"/>
  <c r="J1682" i="10"/>
  <c r="J1683" i="10"/>
  <c r="J1684" i="10"/>
  <c r="J1685" i="10"/>
  <c r="J1686" i="10"/>
  <c r="J1687" i="10"/>
  <c r="J1706" i="10"/>
  <c r="J1707" i="10"/>
  <c r="J1708" i="10"/>
  <c r="J1709" i="10"/>
  <c r="J1710" i="10"/>
  <c r="J1711" i="10"/>
  <c r="J1712" i="10"/>
  <c r="J1713" i="10"/>
  <c r="J1714" i="10"/>
  <c r="J1715" i="10"/>
  <c r="J1716" i="10"/>
  <c r="J1717" i="10"/>
  <c r="J1718" i="10"/>
  <c r="J1719" i="10"/>
  <c r="J1720" i="10"/>
  <c r="J1721" i="10"/>
  <c r="J1757" i="10"/>
  <c r="J1758" i="10"/>
  <c r="J1759" i="10"/>
  <c r="J1760" i="10"/>
  <c r="J1761" i="10"/>
  <c r="J1762" i="10"/>
  <c r="J1763" i="10"/>
  <c r="J1764" i="10"/>
  <c r="J1765" i="10"/>
  <c r="J1766" i="10"/>
  <c r="J1767" i="10"/>
  <c r="J1768" i="10"/>
  <c r="J1769" i="10"/>
  <c r="J1770" i="10"/>
  <c r="J1771" i="10"/>
  <c r="J1772" i="10"/>
  <c r="J1808" i="10"/>
  <c r="J1809" i="10"/>
  <c r="J1810" i="10"/>
  <c r="J1811" i="10"/>
  <c r="J1812" i="10"/>
  <c r="J1813" i="10"/>
  <c r="J1814" i="10"/>
  <c r="J1815" i="10"/>
  <c r="J1816" i="10"/>
  <c r="J1817" i="10"/>
  <c r="J1818" i="10"/>
  <c r="J1819" i="10"/>
  <c r="J1820" i="10"/>
  <c r="J1821" i="10"/>
  <c r="J1822" i="10"/>
  <c r="J1823" i="10"/>
  <c r="J1825" i="10"/>
  <c r="J1826" i="10"/>
  <c r="J1827" i="10"/>
  <c r="J1828" i="10"/>
  <c r="J1829" i="10"/>
  <c r="J1830" i="10"/>
  <c r="J1831" i="10"/>
  <c r="J1832" i="10"/>
  <c r="J1833" i="10"/>
  <c r="J1834" i="10"/>
  <c r="J1835" i="10"/>
  <c r="J1836" i="10"/>
  <c r="J1837" i="10"/>
  <c r="J1838" i="10"/>
  <c r="J1839" i="10"/>
  <c r="J1840" i="10"/>
  <c r="J1842" i="10"/>
  <c r="J1843" i="10"/>
  <c r="J1844" i="10"/>
  <c r="J1845" i="10"/>
  <c r="J1846" i="10"/>
  <c r="J1847" i="10"/>
  <c r="J1848" i="10"/>
  <c r="J1849" i="10"/>
  <c r="J1850" i="10"/>
  <c r="J1851" i="10"/>
  <c r="J1852" i="10"/>
  <c r="J1853" i="10"/>
  <c r="J1854" i="10"/>
  <c r="J1855" i="10"/>
  <c r="J1856" i="10"/>
  <c r="J1857" i="10"/>
  <c r="J1859" i="10"/>
  <c r="J1860" i="10"/>
  <c r="J1861" i="10"/>
  <c r="J1862" i="10"/>
  <c r="J1863" i="10"/>
  <c r="J1864" i="10"/>
  <c r="J1865" i="10"/>
  <c r="J1866" i="10"/>
  <c r="J1867" i="10"/>
  <c r="J1868" i="10"/>
  <c r="J1869" i="10"/>
  <c r="J1870" i="10"/>
  <c r="J1871" i="10"/>
  <c r="J1872" i="10"/>
  <c r="J1873" i="10"/>
  <c r="J1874" i="10"/>
  <c r="J1893" i="10"/>
  <c r="J1894" i="10"/>
  <c r="J1895" i="10"/>
  <c r="J1896" i="10"/>
  <c r="J1897" i="10"/>
  <c r="J1898" i="10"/>
  <c r="J1899" i="10"/>
  <c r="J1900" i="10"/>
  <c r="J1901" i="10"/>
  <c r="J1902" i="10"/>
  <c r="J1903" i="10"/>
  <c r="J1904" i="10"/>
  <c r="J1905" i="10"/>
  <c r="J1906" i="10"/>
  <c r="J1907" i="10"/>
  <c r="J1908" i="10"/>
  <c r="J1910" i="10"/>
  <c r="J1911" i="10"/>
  <c r="J1912" i="10"/>
  <c r="J1913" i="10"/>
  <c r="J1914" i="10"/>
  <c r="J1915" i="10"/>
  <c r="J1916" i="10"/>
  <c r="J1917" i="10"/>
  <c r="J1918" i="10"/>
  <c r="J1919" i="10"/>
  <c r="J1920" i="10"/>
  <c r="J1921" i="10"/>
  <c r="J1922" i="10"/>
  <c r="J1923" i="10"/>
  <c r="J1924" i="10"/>
  <c r="J1925" i="10"/>
  <c r="J1926" i="10"/>
  <c r="J1927" i="10"/>
  <c r="J1928" i="10"/>
  <c r="J1930" i="10"/>
  <c r="J1931" i="10"/>
  <c r="J1932" i="10"/>
  <c r="J1933" i="10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30" i="9"/>
  <c r="K31" i="9"/>
  <c r="K32" i="9"/>
  <c r="K33" i="9"/>
  <c r="K34" i="9"/>
  <c r="K35" i="9"/>
  <c r="U35" i="9"/>
  <c r="K36" i="9"/>
  <c r="K38" i="9"/>
  <c r="U38" i="9"/>
  <c r="K39" i="9"/>
  <c r="K40" i="9"/>
  <c r="U40" i="9"/>
  <c r="K41" i="9"/>
  <c r="K42" i="9"/>
  <c r="K43" i="9"/>
  <c r="K44" i="9"/>
  <c r="U44" i="9"/>
  <c r="K45" i="9"/>
  <c r="K46" i="9"/>
  <c r="U46" i="9"/>
  <c r="K47" i="9"/>
  <c r="K48" i="9"/>
  <c r="U48" i="9"/>
  <c r="K49" i="9"/>
  <c r="K50" i="9"/>
  <c r="U50" i="9"/>
  <c r="K51" i="9"/>
  <c r="K53" i="9"/>
  <c r="U53" i="9"/>
  <c r="K54" i="9"/>
  <c r="K55" i="9"/>
  <c r="U55" i="9"/>
  <c r="K56" i="9"/>
  <c r="K57" i="9"/>
  <c r="K58" i="9"/>
  <c r="K59" i="9"/>
  <c r="K60" i="9"/>
  <c r="K61" i="9"/>
  <c r="K62" i="9"/>
  <c r="K63" i="9"/>
  <c r="K64" i="9"/>
  <c r="U64" i="9"/>
  <c r="K65" i="9"/>
  <c r="K66" i="9"/>
  <c r="U66" i="9"/>
  <c r="K67" i="9"/>
  <c r="K68" i="9"/>
  <c r="K69" i="9"/>
  <c r="K70" i="9"/>
  <c r="K71" i="9"/>
  <c r="K72" i="9"/>
  <c r="U72" i="9"/>
  <c r="K73" i="9"/>
  <c r="K74" i="9"/>
  <c r="U74" i="9"/>
  <c r="K75" i="9"/>
  <c r="K76" i="9"/>
  <c r="U76" i="9"/>
  <c r="K77" i="9"/>
  <c r="K78" i="9"/>
  <c r="U78" i="9"/>
  <c r="K79" i="9"/>
  <c r="K80" i="9"/>
  <c r="U80" i="9"/>
  <c r="K81" i="9"/>
  <c r="K82" i="9"/>
  <c r="U82" i="9"/>
  <c r="K83" i="9"/>
  <c r="K84" i="9"/>
  <c r="U84" i="9"/>
  <c r="K85" i="9"/>
  <c r="K86" i="9"/>
  <c r="U86" i="9"/>
  <c r="K87" i="9"/>
  <c r="K88" i="9"/>
  <c r="U88" i="9"/>
  <c r="K89" i="9"/>
  <c r="K90" i="9"/>
  <c r="U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2" i="9"/>
  <c r="K113" i="9"/>
  <c r="K114" i="9"/>
  <c r="K116" i="9"/>
  <c r="K117" i="9"/>
  <c r="K118" i="9"/>
  <c r="K138" i="9"/>
  <c r="K139" i="9"/>
  <c r="U139" i="9"/>
  <c r="K140" i="9"/>
  <c r="K141" i="9"/>
  <c r="U141" i="9"/>
  <c r="K142" i="9"/>
  <c r="K143" i="9"/>
  <c r="U143" i="9"/>
  <c r="K144" i="9"/>
  <c r="K145" i="9"/>
  <c r="U145" i="9"/>
  <c r="K146" i="9"/>
  <c r="K147" i="9"/>
  <c r="U147" i="9"/>
  <c r="K148" i="9"/>
  <c r="K150" i="9"/>
  <c r="K151" i="9"/>
  <c r="K152" i="9"/>
  <c r="K153" i="9"/>
  <c r="K155" i="9"/>
  <c r="U155" i="9"/>
  <c r="K156" i="9"/>
  <c r="K157" i="9"/>
  <c r="U157" i="9"/>
  <c r="K158" i="9"/>
  <c r="K159" i="9"/>
  <c r="U159" i="9"/>
  <c r="K160" i="9"/>
  <c r="K161" i="9"/>
  <c r="U161" i="9"/>
  <c r="K162" i="9"/>
  <c r="K163" i="9"/>
  <c r="U163" i="9"/>
  <c r="K164" i="9"/>
  <c r="K165" i="9"/>
  <c r="U165" i="9"/>
  <c r="K167" i="9"/>
  <c r="K168" i="9"/>
  <c r="K169" i="9"/>
  <c r="K170" i="9"/>
  <c r="K172" i="9"/>
  <c r="K173" i="9"/>
  <c r="U173" i="9"/>
  <c r="K174" i="9"/>
  <c r="K175" i="9"/>
  <c r="U175" i="9"/>
  <c r="K176" i="9"/>
  <c r="K177" i="9"/>
  <c r="U177" i="9"/>
  <c r="K178" i="9"/>
  <c r="K179" i="9"/>
  <c r="U179" i="9"/>
  <c r="K180" i="9"/>
  <c r="K181" i="9"/>
  <c r="U181" i="9"/>
  <c r="K182" i="9"/>
  <c r="K183" i="9"/>
  <c r="U183" i="9"/>
  <c r="K184" i="9"/>
  <c r="K185" i="9"/>
  <c r="U185" i="9"/>
  <c r="K186" i="9"/>
  <c r="K187" i="9"/>
  <c r="U187" i="9"/>
  <c r="K189" i="9"/>
  <c r="K190" i="9"/>
  <c r="K191" i="9"/>
  <c r="K192" i="9"/>
  <c r="K193" i="9"/>
  <c r="K194" i="9"/>
  <c r="K195" i="9"/>
  <c r="K196" i="9"/>
  <c r="K197" i="9"/>
  <c r="K198" i="9"/>
  <c r="K199" i="9"/>
  <c r="K201" i="9"/>
  <c r="U201" i="9"/>
  <c r="K202" i="9"/>
  <c r="K203" i="9"/>
  <c r="U203" i="9"/>
  <c r="K204" i="9"/>
  <c r="K205" i="9"/>
  <c r="U205" i="9"/>
  <c r="K206" i="9"/>
  <c r="K207" i="9"/>
  <c r="U207" i="9"/>
  <c r="K208" i="9"/>
  <c r="K209" i="9"/>
  <c r="U209" i="9"/>
  <c r="K210" i="9"/>
  <c r="K211" i="9"/>
  <c r="U211" i="9"/>
  <c r="K212" i="9"/>
  <c r="K213" i="9"/>
  <c r="U213" i="9"/>
  <c r="K214" i="9"/>
  <c r="K215" i="9"/>
  <c r="U215" i="9"/>
  <c r="K216" i="9"/>
  <c r="K217" i="9"/>
  <c r="U217" i="9"/>
  <c r="K218" i="9"/>
  <c r="K219" i="9"/>
  <c r="U219" i="9"/>
  <c r="K220" i="9"/>
  <c r="K221" i="9"/>
  <c r="U221" i="9"/>
  <c r="K222" i="9"/>
  <c r="K223" i="9"/>
  <c r="U223" i="9"/>
  <c r="K224" i="9"/>
  <c r="K225" i="9"/>
  <c r="U225" i="9"/>
  <c r="K226" i="9"/>
  <c r="K227" i="9"/>
  <c r="U227" i="9"/>
  <c r="K228" i="9"/>
  <c r="K229" i="9"/>
  <c r="U229" i="9"/>
  <c r="K230" i="9"/>
  <c r="K231" i="9"/>
  <c r="U231" i="9"/>
  <c r="K232" i="9"/>
  <c r="K233" i="9"/>
  <c r="U233" i="9"/>
  <c r="K234" i="9"/>
  <c r="K235" i="9"/>
  <c r="U235" i="9"/>
  <c r="K236" i="9"/>
  <c r="K237" i="9"/>
  <c r="U237" i="9"/>
  <c r="K238" i="9"/>
  <c r="K240" i="9"/>
  <c r="K241" i="9"/>
  <c r="K242" i="9"/>
  <c r="K243" i="9"/>
  <c r="K244" i="9"/>
  <c r="K245" i="9"/>
  <c r="K246" i="9"/>
  <c r="K247" i="9"/>
  <c r="K248" i="9"/>
  <c r="K249" i="9"/>
  <c r="K250" i="9"/>
  <c r="K252" i="9"/>
  <c r="K253" i="9"/>
  <c r="U253" i="9"/>
  <c r="K254" i="9"/>
  <c r="K255" i="9"/>
  <c r="U255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U356" i="9"/>
  <c r="K357" i="9"/>
  <c r="K358" i="9"/>
  <c r="U358" i="9"/>
  <c r="K359" i="9"/>
  <c r="K360" i="9"/>
  <c r="U360" i="9"/>
  <c r="K361" i="9"/>
  <c r="K362" i="9"/>
  <c r="U362" i="9"/>
  <c r="K363" i="9"/>
  <c r="K364" i="9"/>
  <c r="U364" i="9"/>
  <c r="K365" i="9"/>
  <c r="K366" i="9"/>
  <c r="U366" i="9"/>
  <c r="K367" i="9"/>
  <c r="K368" i="9"/>
  <c r="U368" i="9"/>
  <c r="K369" i="9"/>
  <c r="K370" i="9"/>
  <c r="U370" i="9"/>
  <c r="K371" i="9"/>
  <c r="K372" i="9"/>
  <c r="U372" i="9"/>
  <c r="K373" i="9"/>
  <c r="K374" i="9"/>
  <c r="U374" i="9"/>
  <c r="K375" i="9"/>
  <c r="K376" i="9"/>
  <c r="K377" i="9"/>
  <c r="K378" i="9"/>
  <c r="U378" i="9"/>
  <c r="K379" i="9"/>
  <c r="K380" i="9"/>
  <c r="U380" i="9"/>
  <c r="K381" i="9"/>
  <c r="K382" i="9"/>
  <c r="U382" i="9"/>
  <c r="K383" i="9"/>
  <c r="K384" i="9"/>
  <c r="U384" i="9"/>
  <c r="K385" i="9"/>
  <c r="K386" i="9"/>
  <c r="U386" i="9"/>
  <c r="K387" i="9"/>
  <c r="K388" i="9"/>
  <c r="K389" i="9"/>
  <c r="U389" i="9"/>
  <c r="K390" i="9"/>
  <c r="K391" i="9"/>
  <c r="U391" i="9"/>
  <c r="K392" i="9"/>
  <c r="K393" i="9"/>
  <c r="K394" i="9"/>
  <c r="U394" i="9"/>
  <c r="K395" i="9"/>
  <c r="K396" i="9"/>
  <c r="U396" i="9"/>
  <c r="K397" i="9"/>
  <c r="K398" i="9"/>
  <c r="U398" i="9"/>
  <c r="K399" i="9"/>
  <c r="K400" i="9"/>
  <c r="U400" i="9"/>
  <c r="K401" i="9"/>
  <c r="K402" i="9"/>
  <c r="U402" i="9"/>
  <c r="K403" i="9"/>
  <c r="K404" i="9"/>
  <c r="U404" i="9"/>
  <c r="K405" i="9"/>
  <c r="K406" i="9"/>
  <c r="U406" i="9"/>
  <c r="K407" i="9"/>
  <c r="K408" i="9"/>
  <c r="U408" i="9"/>
  <c r="K409" i="9"/>
  <c r="K410" i="9"/>
  <c r="U410" i="9"/>
  <c r="K411" i="9"/>
  <c r="K412" i="9"/>
  <c r="U412" i="9"/>
  <c r="K413" i="9"/>
  <c r="K414" i="9"/>
  <c r="U414" i="9"/>
  <c r="K415" i="9"/>
  <c r="K416" i="9"/>
  <c r="U416" i="9"/>
  <c r="K417" i="9"/>
  <c r="K418" i="9"/>
  <c r="U418" i="9"/>
  <c r="K419" i="9"/>
  <c r="K420" i="9"/>
  <c r="U420" i="9"/>
  <c r="K421" i="9"/>
  <c r="K422" i="9"/>
  <c r="U422" i="9"/>
  <c r="K423" i="9"/>
  <c r="K424" i="9"/>
  <c r="U424" i="9"/>
  <c r="K425" i="9"/>
  <c r="K426" i="9"/>
  <c r="U426" i="9"/>
  <c r="K427" i="9"/>
  <c r="K428" i="9"/>
  <c r="U428" i="9"/>
  <c r="K429" i="9"/>
  <c r="K430" i="9"/>
  <c r="U430" i="9"/>
  <c r="K431" i="9"/>
  <c r="K432" i="9"/>
  <c r="U432" i="9"/>
  <c r="K433" i="9"/>
  <c r="K434" i="9"/>
  <c r="U434" i="9"/>
  <c r="K435" i="9"/>
  <c r="K436" i="9"/>
  <c r="U436" i="9"/>
  <c r="K437" i="9"/>
  <c r="K438" i="9"/>
  <c r="U438" i="9"/>
  <c r="K439" i="9"/>
  <c r="K440" i="9"/>
  <c r="U440" i="9"/>
  <c r="K441" i="9"/>
  <c r="K442" i="9"/>
  <c r="U442" i="9"/>
  <c r="K443" i="9"/>
  <c r="K444" i="9"/>
  <c r="U444" i="9"/>
  <c r="K445" i="9"/>
  <c r="K446" i="9"/>
  <c r="U446" i="9"/>
  <c r="K447" i="9"/>
  <c r="K448" i="9"/>
  <c r="U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U531" i="9"/>
  <c r="K532" i="9"/>
  <c r="K533" i="9"/>
  <c r="U533" i="9"/>
  <c r="K534" i="9"/>
  <c r="K535" i="9"/>
  <c r="U535" i="9"/>
  <c r="K536" i="9"/>
  <c r="K537" i="9"/>
  <c r="U537" i="9"/>
  <c r="K538" i="9"/>
  <c r="K539" i="9"/>
  <c r="U539" i="9"/>
  <c r="K540" i="9"/>
  <c r="K541" i="9"/>
  <c r="K542" i="9"/>
  <c r="K543" i="9"/>
  <c r="U543" i="9"/>
  <c r="K544" i="9"/>
  <c r="K545" i="9"/>
  <c r="U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U565" i="9"/>
  <c r="K566" i="9"/>
  <c r="K567" i="9"/>
  <c r="U567" i="9"/>
  <c r="K568" i="9"/>
  <c r="K569" i="9"/>
  <c r="U569" i="9"/>
  <c r="K570" i="9"/>
  <c r="K571" i="9"/>
  <c r="U571" i="9"/>
  <c r="K572" i="9"/>
  <c r="K573" i="9"/>
  <c r="U573" i="9"/>
  <c r="K574" i="9"/>
  <c r="K575" i="9"/>
  <c r="U575" i="9"/>
  <c r="K576" i="9"/>
  <c r="K577" i="9"/>
  <c r="U577" i="9"/>
  <c r="K578" i="9"/>
  <c r="K579" i="9"/>
  <c r="U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8" i="9"/>
  <c r="K719" i="9"/>
  <c r="U719" i="9"/>
  <c r="K720" i="9"/>
  <c r="K721" i="9"/>
  <c r="U721" i="9"/>
  <c r="K722" i="9"/>
  <c r="K724" i="9"/>
  <c r="K725" i="9"/>
  <c r="K726" i="9"/>
  <c r="K727" i="9"/>
  <c r="K728" i="9"/>
  <c r="K730" i="9"/>
  <c r="K731" i="9"/>
  <c r="U731" i="9"/>
  <c r="K732" i="9"/>
  <c r="K733" i="9"/>
  <c r="U733" i="9"/>
  <c r="K735" i="9"/>
  <c r="K736" i="9"/>
  <c r="K737" i="9"/>
  <c r="K738" i="9"/>
  <c r="K739" i="9"/>
  <c r="K740" i="9"/>
  <c r="K741" i="9"/>
  <c r="K742" i="9"/>
  <c r="K743" i="9"/>
  <c r="K744" i="9"/>
  <c r="K745" i="9"/>
  <c r="K747" i="9"/>
  <c r="U747" i="9"/>
  <c r="K748" i="9"/>
  <c r="K749" i="9"/>
  <c r="U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6" i="9"/>
  <c r="K787" i="9"/>
  <c r="K788" i="9"/>
  <c r="K789" i="9"/>
  <c r="K790" i="9"/>
  <c r="K792" i="9"/>
  <c r="K793" i="9"/>
  <c r="K794" i="9"/>
  <c r="K795" i="9"/>
  <c r="K796" i="9"/>
  <c r="K798" i="9"/>
  <c r="K799" i="9"/>
  <c r="K800" i="9"/>
  <c r="K801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7" i="9"/>
  <c r="K1178" i="9"/>
  <c r="K1179" i="9"/>
  <c r="K1180" i="9"/>
  <c r="K1181" i="9"/>
  <c r="K1182" i="9"/>
  <c r="K1183" i="9"/>
  <c r="K1184" i="9"/>
  <c r="K1185" i="9"/>
  <c r="K1186" i="9"/>
  <c r="K1187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51" i="9"/>
  <c r="K1452" i="9"/>
  <c r="K1453" i="9"/>
  <c r="K1454" i="9"/>
  <c r="K1455" i="9"/>
  <c r="K1456" i="9"/>
  <c r="K1457" i="9"/>
  <c r="K1458" i="9"/>
  <c r="K1459" i="9"/>
  <c r="K1461" i="9"/>
  <c r="K1463" i="9"/>
  <c r="K1464" i="9"/>
  <c r="K1465" i="9"/>
  <c r="K1466" i="9"/>
  <c r="K1468" i="9"/>
  <c r="K1469" i="9"/>
  <c r="K1470" i="9"/>
  <c r="K1471" i="9"/>
  <c r="K1472" i="9"/>
  <c r="K1473" i="9"/>
  <c r="K1474" i="9"/>
  <c r="K1475" i="9"/>
  <c r="K1476" i="9"/>
  <c r="K1478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2" i="9"/>
  <c r="K1503" i="9"/>
  <c r="K1504" i="9"/>
  <c r="K1505" i="9"/>
  <c r="K1506" i="9"/>
  <c r="K1507" i="9"/>
  <c r="K1508" i="9"/>
  <c r="K1509" i="9"/>
  <c r="K1510" i="9"/>
  <c r="K1512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3" i="9"/>
  <c r="K1554" i="9"/>
  <c r="K1555" i="9"/>
  <c r="K1556" i="9"/>
  <c r="K1557" i="9"/>
  <c r="K1558" i="9"/>
  <c r="K1559" i="9"/>
  <c r="K1560" i="9"/>
  <c r="K1561" i="9"/>
  <c r="K1563" i="9"/>
  <c r="K1564" i="9"/>
  <c r="K1565" i="9"/>
  <c r="K1566" i="9"/>
  <c r="K1567" i="9"/>
  <c r="K1568" i="9"/>
  <c r="K1569" i="9"/>
  <c r="K1570" i="9"/>
  <c r="K1571" i="9"/>
  <c r="K1572" i="9"/>
  <c r="K1573" i="9"/>
  <c r="K1574" i="9"/>
  <c r="K1575" i="9"/>
  <c r="K1576" i="9"/>
  <c r="K1577" i="9"/>
  <c r="K1578" i="9"/>
  <c r="K1579" i="9"/>
  <c r="K1580" i="9"/>
  <c r="K1581" i="9"/>
  <c r="K1582" i="9"/>
  <c r="K1583" i="9"/>
  <c r="K1584" i="9"/>
  <c r="K1585" i="9"/>
  <c r="K1586" i="9"/>
  <c r="K1587" i="9"/>
  <c r="K1588" i="9"/>
  <c r="K1589" i="9"/>
  <c r="K1590" i="9"/>
  <c r="K1591" i="9"/>
  <c r="K1592" i="9"/>
  <c r="K1593" i="9"/>
  <c r="K1594" i="9"/>
  <c r="K1595" i="9"/>
  <c r="K1596" i="9"/>
  <c r="K1597" i="9"/>
  <c r="K1598" i="9"/>
  <c r="K1599" i="9"/>
  <c r="K1600" i="9"/>
  <c r="K1601" i="9"/>
  <c r="K1602" i="9"/>
  <c r="K1604" i="9"/>
  <c r="K1605" i="9"/>
  <c r="K1606" i="9"/>
  <c r="K1607" i="9"/>
  <c r="K1608" i="9"/>
  <c r="K1609" i="9"/>
  <c r="K1610" i="9"/>
  <c r="K1611" i="9"/>
  <c r="K1612" i="9"/>
  <c r="K1613" i="9"/>
  <c r="K1614" i="9"/>
  <c r="K1615" i="9"/>
  <c r="K1616" i="9"/>
  <c r="K1617" i="9"/>
  <c r="K1618" i="9"/>
  <c r="K1619" i="9"/>
  <c r="K1620" i="9"/>
  <c r="K1621" i="9"/>
  <c r="K1622" i="9"/>
  <c r="K1623" i="9"/>
  <c r="K1624" i="9"/>
  <c r="K1625" i="9"/>
  <c r="K1626" i="9"/>
  <c r="K1627" i="9"/>
  <c r="K1628" i="9"/>
  <c r="K1629" i="9"/>
  <c r="K1630" i="9"/>
  <c r="K1631" i="9"/>
  <c r="K1632" i="9"/>
  <c r="K1633" i="9"/>
  <c r="K1634" i="9"/>
  <c r="K1635" i="9"/>
  <c r="K1636" i="9"/>
  <c r="K1637" i="9"/>
  <c r="K1638" i="9"/>
  <c r="K1639" i="9"/>
  <c r="K1640" i="9"/>
  <c r="K1641" i="9"/>
  <c r="K1642" i="9"/>
  <c r="K1643" i="9"/>
  <c r="K1644" i="9"/>
  <c r="K1645" i="9"/>
  <c r="K1646" i="9"/>
  <c r="K1647" i="9"/>
  <c r="K1648" i="9"/>
  <c r="K1649" i="9"/>
  <c r="K1650" i="9"/>
  <c r="K1651" i="9"/>
  <c r="K1652" i="9"/>
  <c r="K1653" i="9"/>
  <c r="K1654" i="9"/>
  <c r="K1655" i="9"/>
  <c r="K1656" i="9"/>
  <c r="K1657" i="9"/>
  <c r="K1658" i="9"/>
  <c r="K1659" i="9"/>
  <c r="K1660" i="9"/>
  <c r="K1661" i="9"/>
  <c r="K1662" i="9"/>
  <c r="K1663" i="9"/>
  <c r="K1664" i="9"/>
  <c r="K1665" i="9"/>
  <c r="K1666" i="9"/>
  <c r="K1667" i="9"/>
  <c r="K1668" i="9"/>
  <c r="K1669" i="9"/>
  <c r="K1670" i="9"/>
  <c r="K1671" i="9"/>
  <c r="K1672" i="9"/>
  <c r="K1673" i="9"/>
  <c r="K1674" i="9"/>
  <c r="K1675" i="9"/>
  <c r="K1676" i="9"/>
  <c r="K1677" i="9"/>
  <c r="K1678" i="9"/>
  <c r="K1679" i="9"/>
  <c r="K1680" i="9"/>
  <c r="K1681" i="9"/>
  <c r="K1682" i="9"/>
  <c r="K1683" i="9"/>
  <c r="K1684" i="9"/>
  <c r="K1685" i="9"/>
  <c r="K1686" i="9"/>
  <c r="K1687" i="9"/>
  <c r="K1688" i="9"/>
  <c r="K1689" i="9"/>
  <c r="K1690" i="9"/>
  <c r="K1691" i="9"/>
  <c r="K1692" i="9"/>
  <c r="K1693" i="9"/>
  <c r="K1694" i="9"/>
  <c r="K1695" i="9"/>
  <c r="K1696" i="9"/>
  <c r="K1697" i="9"/>
  <c r="K1698" i="9"/>
  <c r="K1699" i="9"/>
  <c r="K1700" i="9"/>
  <c r="K1701" i="9"/>
  <c r="K1702" i="9"/>
  <c r="K1703" i="9"/>
  <c r="K1704" i="9"/>
  <c r="K1705" i="9"/>
  <c r="K1706" i="9"/>
  <c r="K1707" i="9"/>
  <c r="K1708" i="9"/>
  <c r="K1709" i="9"/>
  <c r="K1710" i="9"/>
  <c r="K1711" i="9"/>
  <c r="K1712" i="9"/>
  <c r="K1713" i="9"/>
  <c r="K1714" i="9"/>
  <c r="K1715" i="9"/>
  <c r="K1716" i="9"/>
  <c r="K1717" i="9"/>
  <c r="K1718" i="9"/>
  <c r="K1719" i="9"/>
  <c r="K1720" i="9"/>
  <c r="K1721" i="9"/>
  <c r="K1722" i="9"/>
  <c r="K1723" i="9"/>
  <c r="K1724" i="9"/>
  <c r="K1725" i="9"/>
  <c r="K1726" i="9"/>
  <c r="K1727" i="9"/>
  <c r="K1728" i="9"/>
  <c r="K1729" i="9"/>
  <c r="K1730" i="9"/>
  <c r="K1731" i="9"/>
  <c r="K1732" i="9"/>
  <c r="K1733" i="9"/>
  <c r="K1734" i="9"/>
  <c r="K1735" i="9"/>
  <c r="K1736" i="9"/>
  <c r="K1737" i="9"/>
  <c r="K1738" i="9"/>
  <c r="K1739" i="9"/>
  <c r="K1740" i="9"/>
  <c r="K1741" i="9"/>
  <c r="K1742" i="9"/>
  <c r="K1743" i="9"/>
  <c r="K1744" i="9"/>
  <c r="K1745" i="9"/>
  <c r="K1746" i="9"/>
  <c r="K1747" i="9"/>
  <c r="K1748" i="9"/>
  <c r="K1749" i="9"/>
  <c r="K1750" i="9"/>
  <c r="K1751" i="9"/>
  <c r="K1752" i="9"/>
  <c r="K1753" i="9"/>
  <c r="K1754" i="9"/>
  <c r="K1755" i="9"/>
  <c r="K1756" i="9"/>
  <c r="K1757" i="9"/>
  <c r="K1758" i="9"/>
  <c r="K1759" i="9"/>
  <c r="K1760" i="9"/>
  <c r="K1761" i="9"/>
  <c r="K1762" i="9"/>
  <c r="K1763" i="9"/>
  <c r="K1764" i="9"/>
  <c r="K1765" i="9"/>
  <c r="K1766" i="9"/>
  <c r="K1767" i="9"/>
  <c r="K1768" i="9"/>
  <c r="K1769" i="9"/>
  <c r="K1770" i="9"/>
  <c r="K1771" i="9"/>
  <c r="K1772" i="9"/>
  <c r="K1774" i="9"/>
  <c r="K1775" i="9"/>
  <c r="K1776" i="9"/>
  <c r="K1777" i="9"/>
  <c r="K1778" i="9"/>
  <c r="K1779" i="9"/>
  <c r="K1780" i="9"/>
  <c r="K1781" i="9"/>
  <c r="K1782" i="9"/>
  <c r="K1783" i="9"/>
  <c r="K1784" i="9"/>
  <c r="K1786" i="9"/>
  <c r="K1787" i="9"/>
  <c r="K1788" i="9"/>
  <c r="K1789" i="9"/>
  <c r="K1791" i="9"/>
  <c r="K1792" i="9"/>
  <c r="K1793" i="9"/>
  <c r="K1794" i="9"/>
  <c r="K1795" i="9"/>
  <c r="K1796" i="9"/>
  <c r="K1797" i="9"/>
  <c r="K1798" i="9"/>
  <c r="K1799" i="9"/>
  <c r="K1800" i="9"/>
  <c r="K1801" i="9"/>
  <c r="K1803" i="9"/>
  <c r="K1804" i="9"/>
  <c r="K1805" i="9"/>
  <c r="K1806" i="9"/>
  <c r="K1808" i="9"/>
  <c r="K1809" i="9"/>
  <c r="K1810" i="9"/>
  <c r="K1811" i="9"/>
  <c r="K1812" i="9"/>
  <c r="K1813" i="9"/>
  <c r="K1814" i="9"/>
  <c r="K1815" i="9"/>
  <c r="K1816" i="9"/>
  <c r="K1817" i="9"/>
  <c r="K1818" i="9"/>
  <c r="K1819" i="9"/>
  <c r="K1820" i="9"/>
  <c r="K1821" i="9"/>
  <c r="K1822" i="9"/>
  <c r="K1823" i="9"/>
  <c r="K1824" i="9"/>
  <c r="K1825" i="9"/>
  <c r="K1826" i="9"/>
  <c r="K1827" i="9"/>
  <c r="K1828" i="9"/>
  <c r="K1829" i="9"/>
  <c r="K1830" i="9"/>
  <c r="K1831" i="9"/>
  <c r="K1832" i="9"/>
  <c r="K1833" i="9"/>
  <c r="K1834" i="9"/>
  <c r="K1835" i="9"/>
  <c r="K1836" i="9"/>
  <c r="K1837" i="9"/>
  <c r="K1838" i="9"/>
  <c r="K1839" i="9"/>
  <c r="K1840" i="9"/>
  <c r="K1841" i="9"/>
  <c r="K1842" i="9"/>
  <c r="K1843" i="9"/>
  <c r="K1844" i="9"/>
  <c r="K1845" i="9"/>
  <c r="K1846" i="9"/>
  <c r="K1847" i="9"/>
  <c r="K1848" i="9"/>
  <c r="K1849" i="9"/>
  <c r="K1850" i="9"/>
  <c r="K1851" i="9"/>
  <c r="K1852" i="9"/>
  <c r="K1853" i="9"/>
  <c r="K1854" i="9"/>
  <c r="K1855" i="9"/>
  <c r="K1856" i="9"/>
  <c r="K1857" i="9"/>
  <c r="K1858" i="9"/>
  <c r="K1859" i="9"/>
  <c r="K1860" i="9"/>
  <c r="K1861" i="9"/>
  <c r="K1862" i="9"/>
  <c r="K1863" i="9"/>
  <c r="K1864" i="9"/>
  <c r="K1865" i="9"/>
  <c r="K1866" i="9"/>
  <c r="K1867" i="9"/>
  <c r="K1868" i="9"/>
  <c r="K1869" i="9"/>
  <c r="K1870" i="9"/>
  <c r="K1871" i="9"/>
  <c r="K1872" i="9"/>
  <c r="K1873" i="9"/>
  <c r="K1874" i="9"/>
  <c r="K1875" i="9"/>
  <c r="K1876" i="9"/>
  <c r="K1877" i="9"/>
  <c r="K1878" i="9"/>
  <c r="K1879" i="9"/>
  <c r="K1880" i="9"/>
  <c r="K1881" i="9"/>
  <c r="K1882" i="9"/>
  <c r="K1883" i="9"/>
  <c r="K1884" i="9"/>
  <c r="K1885" i="9"/>
  <c r="K1886" i="9"/>
  <c r="K1887" i="9"/>
  <c r="K1888" i="9"/>
  <c r="K1889" i="9"/>
  <c r="K1890" i="9"/>
  <c r="K1891" i="9"/>
  <c r="K1892" i="9"/>
  <c r="K1893" i="9"/>
  <c r="K1894" i="9"/>
  <c r="K1895" i="9"/>
  <c r="K1896" i="9"/>
  <c r="K1897" i="9"/>
  <c r="K1898" i="9"/>
  <c r="K1899" i="9"/>
  <c r="K1900" i="9"/>
  <c r="K1901" i="9"/>
  <c r="K1902" i="9"/>
  <c r="K1903" i="9"/>
  <c r="K1904" i="9"/>
  <c r="K1905" i="9"/>
  <c r="K1906" i="9"/>
  <c r="K1907" i="9"/>
  <c r="K1908" i="9"/>
  <c r="K1909" i="9"/>
  <c r="K1910" i="9"/>
  <c r="K1911" i="9"/>
  <c r="K1912" i="9"/>
  <c r="K1913" i="9"/>
  <c r="K1914" i="9"/>
  <c r="K1915" i="9"/>
  <c r="K1916" i="9"/>
  <c r="K1917" i="9"/>
  <c r="K1918" i="9"/>
  <c r="K1919" i="9"/>
  <c r="K1920" i="9"/>
  <c r="K1921" i="9"/>
  <c r="K1922" i="9"/>
  <c r="K1923" i="9"/>
  <c r="K1924" i="9"/>
  <c r="K1925" i="9"/>
  <c r="K1926" i="9"/>
  <c r="K1927" i="9"/>
  <c r="K1928" i="9"/>
  <c r="K1929" i="9"/>
  <c r="K1930" i="9"/>
  <c r="K1931" i="9"/>
  <c r="K1932" i="9"/>
  <c r="K1933" i="9"/>
  <c r="J1928" i="9"/>
  <c r="J1926" i="9"/>
  <c r="J1909" i="9"/>
  <c r="J1892" i="9"/>
  <c r="J1875" i="9"/>
  <c r="J1891" i="9"/>
  <c r="J1890" i="9"/>
  <c r="J1889" i="9"/>
  <c r="J1888" i="9"/>
  <c r="J1887" i="9"/>
  <c r="J1886" i="9"/>
  <c r="J1885" i="9"/>
  <c r="J1884" i="9"/>
  <c r="J1883" i="9"/>
  <c r="J1882" i="9"/>
  <c r="J1881" i="9"/>
  <c r="J1880" i="9"/>
  <c r="J1879" i="9"/>
  <c r="J1878" i="9"/>
  <c r="J1877" i="9"/>
  <c r="J1876" i="9"/>
  <c r="J1858" i="9"/>
  <c r="J1841" i="9"/>
  <c r="J1824" i="9"/>
  <c r="J1807" i="9"/>
  <c r="K1807" i="9"/>
  <c r="J1806" i="9"/>
  <c r="J1789" i="9"/>
  <c r="J1805" i="9"/>
  <c r="J1804" i="9"/>
  <c r="J1787" i="9"/>
  <c r="J1803" i="9"/>
  <c r="J1802" i="9"/>
  <c r="J1785" i="9"/>
  <c r="J1801" i="9"/>
  <c r="J1800" i="9"/>
  <c r="J1783" i="9"/>
  <c r="J1799" i="9"/>
  <c r="J1798" i="9"/>
  <c r="J1781" i="9"/>
  <c r="J1797" i="9"/>
  <c r="J1796" i="9"/>
  <c r="J1779" i="9"/>
  <c r="J1795" i="9"/>
  <c r="J1794" i="9"/>
  <c r="J1777" i="9"/>
  <c r="J1793" i="9"/>
  <c r="J1792" i="9"/>
  <c r="J1775" i="9"/>
  <c r="J1791" i="9"/>
  <c r="J1790" i="9"/>
  <c r="K1790" i="9"/>
  <c r="J1788" i="9"/>
  <c r="J1786" i="9"/>
  <c r="J1784" i="9"/>
  <c r="J1782" i="9"/>
  <c r="J1780" i="9"/>
  <c r="J1778" i="9"/>
  <c r="J1776" i="9"/>
  <c r="J1774" i="9"/>
  <c r="J1756" i="9"/>
  <c r="J1739" i="9"/>
  <c r="J1722" i="9"/>
  <c r="J1705" i="9"/>
  <c r="J1688" i="9"/>
  <c r="J1671" i="9"/>
  <c r="J1662" i="9"/>
  <c r="J1637" i="9"/>
  <c r="J1620" i="9"/>
  <c r="J1603" i="9"/>
  <c r="K1603" i="9"/>
  <c r="J1586" i="9"/>
  <c r="J1569" i="9"/>
  <c r="J1568" i="9"/>
  <c r="J1567" i="9"/>
  <c r="J1516" i="9"/>
  <c r="J1482" i="9"/>
  <c r="J1465" i="9"/>
  <c r="J1566" i="9"/>
  <c r="J1565" i="9"/>
  <c r="J1514" i="9"/>
  <c r="J1480" i="9"/>
  <c r="J1564" i="9"/>
  <c r="J1563" i="9"/>
  <c r="J1512" i="9"/>
  <c r="J1478" i="9"/>
  <c r="J1461" i="9"/>
  <c r="J1562" i="9"/>
  <c r="J1561" i="9"/>
  <c r="J1510" i="9"/>
  <c r="J1476" i="9"/>
  <c r="J1559" i="9"/>
  <c r="J1508" i="9"/>
  <c r="J1474" i="9"/>
  <c r="J1558" i="9"/>
  <c r="J1557" i="9"/>
  <c r="J1506" i="9"/>
  <c r="J1472" i="9"/>
  <c r="J1556" i="9"/>
  <c r="J1555" i="9"/>
  <c r="J1504" i="9"/>
  <c r="J1470" i="9"/>
  <c r="J1554" i="9"/>
  <c r="J1553" i="9"/>
  <c r="J1502" i="9"/>
  <c r="J1468" i="9"/>
  <c r="J1535" i="9"/>
  <c r="K1535" i="9"/>
  <c r="J1518" i="9"/>
  <c r="J1517" i="9"/>
  <c r="J1515" i="9"/>
  <c r="J1513" i="9"/>
  <c r="K1513" i="9"/>
  <c r="J1511" i="9"/>
  <c r="K1511" i="9"/>
  <c r="J1507" i="9"/>
  <c r="J1505" i="9"/>
  <c r="J1503" i="9"/>
  <c r="J1484" i="9"/>
  <c r="J1483" i="9"/>
  <c r="J1466" i="9"/>
  <c r="J1481" i="9"/>
  <c r="J1464" i="9"/>
  <c r="J1477" i="9"/>
  <c r="K1477" i="9"/>
  <c r="J1473" i="9"/>
  <c r="J1456" i="9"/>
  <c r="J1471" i="9"/>
  <c r="J1454" i="9"/>
  <c r="J1469" i="9"/>
  <c r="J1452" i="9"/>
  <c r="J1463" i="9"/>
  <c r="J1459" i="9"/>
  <c r="J1457" i="9"/>
  <c r="J1455" i="9"/>
  <c r="J1453" i="9"/>
  <c r="J1451" i="9"/>
  <c r="J1432" i="9"/>
  <c r="J1415" i="9"/>
  <c r="J1398" i="9"/>
  <c r="J1381" i="9"/>
  <c r="J1364" i="9"/>
  <c r="K1364" i="9"/>
  <c r="J1380" i="9"/>
  <c r="K1380" i="9"/>
  <c r="J1379" i="9"/>
  <c r="K1379" i="9"/>
  <c r="J1378" i="9"/>
  <c r="K1378" i="9"/>
  <c r="J1377" i="9"/>
  <c r="K1377" i="9"/>
  <c r="J1376" i="9"/>
  <c r="K1376" i="9"/>
  <c r="J1375" i="9"/>
  <c r="K1375" i="9"/>
  <c r="J1374" i="9"/>
  <c r="K1374" i="9"/>
  <c r="J1373" i="9"/>
  <c r="K1373" i="9"/>
  <c r="J1372" i="9"/>
  <c r="K1372" i="9"/>
  <c r="J1371" i="9"/>
  <c r="K1371" i="9"/>
  <c r="J1370" i="9"/>
  <c r="K1370" i="9"/>
  <c r="J1369" i="9"/>
  <c r="K1369" i="9"/>
  <c r="J1368" i="9"/>
  <c r="K1368" i="9"/>
  <c r="J1367" i="9"/>
  <c r="K1367" i="9"/>
  <c r="J1366" i="9"/>
  <c r="K1366" i="9"/>
  <c r="J1365" i="9"/>
  <c r="K1365" i="9"/>
  <c r="J1347" i="9"/>
  <c r="K1347" i="9"/>
  <c r="J1330" i="9"/>
  <c r="K1330" i="9"/>
  <c r="J1313" i="9"/>
  <c r="J1312" i="9"/>
  <c r="K1312" i="9"/>
  <c r="J1311" i="9"/>
  <c r="K1311" i="9"/>
  <c r="J1310" i="9"/>
  <c r="K1310" i="9"/>
  <c r="J1309" i="9"/>
  <c r="J1292" i="9"/>
  <c r="K1292" i="9"/>
  <c r="J1308" i="9"/>
  <c r="K1308" i="9"/>
  <c r="J1307" i="9"/>
  <c r="K1307" i="9"/>
  <c r="J1306" i="9"/>
  <c r="K1306" i="9"/>
  <c r="J1305" i="9"/>
  <c r="J1288" i="9"/>
  <c r="K1288" i="9"/>
  <c r="J1304" i="9"/>
  <c r="K1304" i="9"/>
  <c r="J1303" i="9"/>
  <c r="K1303" i="9"/>
  <c r="J1286" i="9"/>
  <c r="K1286" i="9"/>
  <c r="J1302" i="9"/>
  <c r="K1302" i="9"/>
  <c r="J1301" i="9"/>
  <c r="J1284" i="9"/>
  <c r="K1284" i="9"/>
  <c r="J1300" i="9"/>
  <c r="K1300" i="9"/>
  <c r="J1299" i="9"/>
  <c r="K1299" i="9"/>
  <c r="J1298" i="9"/>
  <c r="K1298" i="9"/>
  <c r="J1297" i="9"/>
  <c r="J1280" i="9"/>
  <c r="K1280" i="9"/>
  <c r="J1295" i="9"/>
  <c r="K1295" i="9"/>
  <c r="J1293" i="9"/>
  <c r="K1293" i="9"/>
  <c r="J1291" i="9"/>
  <c r="K1291" i="9"/>
  <c r="J1289" i="9"/>
  <c r="K1289" i="9"/>
  <c r="J1287" i="9"/>
  <c r="K1287" i="9"/>
  <c r="J1285" i="9"/>
  <c r="K1285" i="9"/>
  <c r="J1283" i="9"/>
  <c r="K1283" i="9"/>
  <c r="J1281" i="9"/>
  <c r="K1281" i="9"/>
  <c r="J1261" i="9"/>
  <c r="J1244" i="9"/>
  <c r="K1244" i="9"/>
  <c r="J1227" i="9"/>
  <c r="J1210" i="9"/>
  <c r="J1226" i="9"/>
  <c r="J1225" i="9"/>
  <c r="J1191" i="9"/>
  <c r="J1224" i="9"/>
  <c r="J1223" i="9"/>
  <c r="J1189" i="9"/>
  <c r="J1222" i="9"/>
  <c r="J1221" i="9"/>
  <c r="J1187" i="9"/>
  <c r="J1220" i="9"/>
  <c r="J1219" i="9"/>
  <c r="J1185" i="9"/>
  <c r="J1218" i="9"/>
  <c r="J1217" i="9"/>
  <c r="J1183" i="9"/>
  <c r="J1216" i="9"/>
  <c r="J1215" i="9"/>
  <c r="J1181" i="9"/>
  <c r="J1214" i="9"/>
  <c r="J1213" i="9"/>
  <c r="J1179" i="9"/>
  <c r="J1212" i="9"/>
  <c r="J1211" i="9"/>
  <c r="J1177" i="9"/>
  <c r="J1193" i="9"/>
  <c r="J1192" i="9"/>
  <c r="J1190" i="9"/>
  <c r="J1188" i="9"/>
  <c r="K1188" i="9"/>
  <c r="J1186" i="9"/>
  <c r="J1184" i="9"/>
  <c r="J1182" i="9"/>
  <c r="J1180" i="9"/>
  <c r="J1178" i="9"/>
  <c r="J1159" i="9"/>
  <c r="J1142" i="9"/>
  <c r="J1125" i="9"/>
  <c r="J1108" i="9"/>
  <c r="J1124" i="9"/>
  <c r="J1123" i="9"/>
  <c r="J1122" i="9"/>
  <c r="J1121" i="9"/>
  <c r="J1120" i="9"/>
  <c r="J1119" i="9"/>
  <c r="J1118" i="9"/>
  <c r="J1117" i="9"/>
  <c r="J1116" i="9"/>
  <c r="J1115" i="9"/>
  <c r="J1114" i="9"/>
  <c r="J1113" i="9"/>
  <c r="J1112" i="9"/>
  <c r="J1111" i="9"/>
  <c r="J1110" i="9"/>
  <c r="J1109" i="9"/>
  <c r="J1091" i="9"/>
  <c r="J1074" i="9"/>
  <c r="J1057" i="9"/>
  <c r="J1040" i="9"/>
  <c r="J1023" i="9"/>
  <c r="J1006" i="9"/>
  <c r="J989" i="9"/>
  <c r="J972" i="9"/>
  <c r="J971" i="9"/>
  <c r="J970" i="9"/>
  <c r="J969" i="9"/>
  <c r="J968" i="9"/>
  <c r="J967" i="9"/>
  <c r="J966" i="9"/>
  <c r="J965" i="9"/>
  <c r="J964" i="9"/>
  <c r="J963" i="9"/>
  <c r="J962" i="9"/>
  <c r="J961" i="9"/>
  <c r="J960" i="9"/>
  <c r="J959" i="9"/>
  <c r="J958" i="9"/>
  <c r="J957" i="9"/>
  <c r="J956" i="9"/>
  <c r="J955" i="9"/>
  <c r="J938" i="9"/>
  <c r="J921" i="9"/>
  <c r="J904" i="9"/>
  <c r="K904" i="9"/>
  <c r="J903" i="9"/>
  <c r="K903" i="9"/>
  <c r="J902" i="9"/>
  <c r="K902" i="9"/>
  <c r="J901" i="9"/>
  <c r="K901" i="9"/>
  <c r="J884" i="9"/>
  <c r="K884" i="9"/>
  <c r="J900" i="9"/>
  <c r="K900" i="9"/>
  <c r="J899" i="9"/>
  <c r="K899" i="9"/>
  <c r="J898" i="9"/>
  <c r="K898" i="9"/>
  <c r="J897" i="9"/>
  <c r="K897" i="9"/>
  <c r="J896" i="9"/>
  <c r="K896" i="9"/>
  <c r="J895" i="9"/>
  <c r="K895" i="9"/>
  <c r="J894" i="9"/>
  <c r="K894" i="9"/>
  <c r="J893" i="9"/>
  <c r="K893" i="9"/>
  <c r="J892" i="9"/>
  <c r="K892" i="9"/>
  <c r="J891" i="9"/>
  <c r="K891" i="9"/>
  <c r="J874" i="9"/>
  <c r="K874" i="9"/>
  <c r="J890" i="9"/>
  <c r="K890" i="9"/>
  <c r="J889" i="9"/>
  <c r="K889" i="9"/>
  <c r="J872" i="9"/>
  <c r="K872" i="9"/>
  <c r="J888" i="9"/>
  <c r="K888" i="9"/>
  <c r="J883" i="9"/>
  <c r="K883" i="9"/>
  <c r="J879" i="9"/>
  <c r="K879" i="9"/>
  <c r="J875" i="9"/>
  <c r="K875" i="9"/>
  <c r="J871" i="9"/>
  <c r="K871" i="9"/>
  <c r="J853" i="9"/>
  <c r="J836" i="9"/>
  <c r="K836" i="9"/>
  <c r="J819" i="9"/>
  <c r="J802" i="9"/>
  <c r="K802" i="9"/>
  <c r="J801" i="9"/>
  <c r="J800" i="9"/>
  <c r="J799" i="9"/>
  <c r="J798" i="9"/>
  <c r="J797" i="9"/>
  <c r="K797" i="9"/>
  <c r="J796" i="9"/>
  <c r="J795" i="9"/>
  <c r="J794" i="9"/>
  <c r="J793" i="9"/>
  <c r="J792" i="9"/>
  <c r="J791" i="9"/>
  <c r="K791" i="9"/>
  <c r="J790" i="9"/>
  <c r="J789" i="9"/>
  <c r="J788" i="9"/>
  <c r="J787" i="9"/>
  <c r="J786" i="9"/>
  <c r="J768" i="9"/>
  <c r="K768" i="9"/>
  <c r="J751" i="9"/>
  <c r="J750" i="9"/>
  <c r="J749" i="9"/>
  <c r="J732" i="9"/>
  <c r="J748" i="9"/>
  <c r="J747" i="9"/>
  <c r="J730" i="9"/>
  <c r="J746" i="9"/>
  <c r="K746" i="9"/>
  <c r="J745" i="9"/>
  <c r="J728" i="9"/>
  <c r="J744" i="9"/>
  <c r="J743" i="9"/>
  <c r="J726" i="9"/>
  <c r="J742" i="9"/>
  <c r="J741" i="9"/>
  <c r="J724" i="9"/>
  <c r="J740" i="9"/>
  <c r="J739" i="9"/>
  <c r="J722" i="9"/>
  <c r="J738" i="9"/>
  <c r="J737" i="9"/>
  <c r="J720" i="9"/>
  <c r="J736" i="9"/>
  <c r="J735" i="9"/>
  <c r="J718" i="9"/>
  <c r="J733" i="9"/>
  <c r="J731" i="9"/>
  <c r="J729" i="9"/>
  <c r="K729" i="9"/>
  <c r="J727" i="9"/>
  <c r="J725" i="9"/>
  <c r="J721" i="9"/>
  <c r="J719" i="9"/>
  <c r="J700" i="9"/>
  <c r="J683" i="9"/>
  <c r="J666" i="9"/>
  <c r="J665" i="9"/>
  <c r="J664" i="9"/>
  <c r="J663" i="9"/>
  <c r="J662" i="9"/>
  <c r="J661" i="9"/>
  <c r="J660" i="9"/>
  <c r="J659" i="9"/>
  <c r="J658" i="9"/>
  <c r="J657" i="9"/>
  <c r="J656" i="9"/>
  <c r="J655" i="9"/>
  <c r="J654" i="9"/>
  <c r="J653" i="9"/>
  <c r="J652" i="9"/>
  <c r="J651" i="9"/>
  <c r="J650" i="9"/>
  <c r="J649" i="9"/>
  <c r="J632" i="9"/>
  <c r="J615" i="9"/>
  <c r="J598" i="9"/>
  <c r="J581" i="9"/>
  <c r="J564" i="9"/>
  <c r="J563" i="9"/>
  <c r="J546" i="9"/>
  <c r="J478" i="9"/>
  <c r="J562" i="9"/>
  <c r="J561" i="9"/>
  <c r="J544" i="9"/>
  <c r="J476" i="9"/>
  <c r="J560" i="9"/>
  <c r="J559" i="9"/>
  <c r="J542" i="9"/>
  <c r="J474" i="9"/>
  <c r="J558" i="9"/>
  <c r="J557" i="9"/>
  <c r="J540" i="9"/>
  <c r="J472" i="9"/>
  <c r="J556" i="9"/>
  <c r="J555" i="9"/>
  <c r="J538" i="9"/>
  <c r="J554" i="9"/>
  <c r="J553" i="9"/>
  <c r="J536" i="9"/>
  <c r="J552" i="9"/>
  <c r="J551" i="9"/>
  <c r="J534" i="9"/>
  <c r="J550" i="9"/>
  <c r="J549" i="9"/>
  <c r="J532" i="9"/>
  <c r="J548" i="9"/>
  <c r="J547" i="9"/>
  <c r="J530" i="9"/>
  <c r="J545" i="9"/>
  <c r="J543" i="9"/>
  <c r="J475" i="9"/>
  <c r="J541" i="9"/>
  <c r="J539" i="9"/>
  <c r="J471" i="9"/>
  <c r="J537" i="9"/>
  <c r="J535" i="9"/>
  <c r="J467" i="9"/>
  <c r="J533" i="9"/>
  <c r="J531" i="9"/>
  <c r="J463" i="9"/>
  <c r="J513" i="9"/>
  <c r="J496" i="9"/>
  <c r="J479" i="9"/>
  <c r="J477" i="9"/>
  <c r="J473" i="9"/>
  <c r="J470" i="9"/>
  <c r="J469" i="9"/>
  <c r="J468" i="9"/>
  <c r="J466" i="9"/>
  <c r="J465" i="9"/>
  <c r="J464" i="9"/>
  <c r="J462" i="9"/>
  <c r="J444" i="9"/>
  <c r="J427" i="9"/>
  <c r="J426" i="9"/>
  <c r="J425" i="9"/>
  <c r="J424" i="9"/>
  <c r="J423" i="9"/>
  <c r="J422" i="9"/>
  <c r="J421" i="9"/>
  <c r="J420" i="9"/>
  <c r="J419" i="9"/>
  <c r="J418" i="9"/>
  <c r="J417" i="9"/>
  <c r="J416" i="9"/>
  <c r="J415" i="9"/>
  <c r="J414" i="9"/>
  <c r="J413" i="9"/>
  <c r="J412" i="9"/>
  <c r="J411" i="9"/>
  <c r="J410" i="9"/>
  <c r="J393" i="9"/>
  <c r="J392" i="9"/>
  <c r="J391" i="9"/>
  <c r="J390" i="9"/>
  <c r="J389" i="9"/>
  <c r="J388" i="9"/>
  <c r="J387" i="9"/>
  <c r="J386" i="9"/>
  <c r="J385" i="9"/>
  <c r="J384" i="9"/>
  <c r="J383" i="9"/>
  <c r="J382" i="9"/>
  <c r="J381" i="9"/>
  <c r="J380" i="9"/>
  <c r="J379" i="9"/>
  <c r="J378" i="9"/>
  <c r="J377" i="9"/>
  <c r="J376" i="9"/>
  <c r="J375" i="9"/>
  <c r="J358" i="9"/>
  <c r="J341" i="9"/>
  <c r="J324" i="9"/>
  <c r="J307" i="9"/>
  <c r="J290" i="9"/>
  <c r="J273" i="9"/>
  <c r="J256" i="9"/>
  <c r="K256" i="9"/>
  <c r="J255" i="9"/>
  <c r="J254" i="9"/>
  <c r="J203" i="9"/>
  <c r="J253" i="9"/>
  <c r="J252" i="9"/>
  <c r="J201" i="9"/>
  <c r="J251" i="9"/>
  <c r="K251" i="9"/>
  <c r="J250" i="9"/>
  <c r="J199" i="9"/>
  <c r="J249" i="9"/>
  <c r="J248" i="9"/>
  <c r="J197" i="9"/>
  <c r="J247" i="9"/>
  <c r="J246" i="9"/>
  <c r="J195" i="9"/>
  <c r="J245" i="9"/>
  <c r="J244" i="9"/>
  <c r="J193" i="9"/>
  <c r="J243" i="9"/>
  <c r="J242" i="9"/>
  <c r="J191" i="9"/>
  <c r="J241" i="9"/>
  <c r="J240" i="9"/>
  <c r="J189" i="9"/>
  <c r="J222" i="9"/>
  <c r="J205" i="9"/>
  <c r="J204" i="9"/>
  <c r="J202" i="9"/>
  <c r="J200" i="9"/>
  <c r="K200" i="9"/>
  <c r="J198" i="9"/>
  <c r="J196" i="9"/>
  <c r="J194" i="9"/>
  <c r="J192" i="9"/>
  <c r="J190" i="9"/>
  <c r="J171" i="9"/>
  <c r="J154" i="9"/>
  <c r="J170" i="9"/>
  <c r="J153" i="9"/>
  <c r="J169" i="9"/>
  <c r="J168" i="9"/>
  <c r="J151" i="9"/>
  <c r="J133" i="9"/>
  <c r="K133" i="9"/>
  <c r="J167" i="9"/>
  <c r="J166" i="9"/>
  <c r="K166" i="9"/>
  <c r="J149" i="9"/>
  <c r="K149" i="9"/>
  <c r="J165" i="9"/>
  <c r="J164" i="9"/>
  <c r="J147" i="9"/>
  <c r="J163" i="9"/>
  <c r="J162" i="9"/>
  <c r="J145" i="9"/>
  <c r="J161" i="9"/>
  <c r="J160" i="9"/>
  <c r="J143" i="9"/>
  <c r="J159" i="9"/>
  <c r="J158" i="9"/>
  <c r="J141" i="9"/>
  <c r="J123" i="9"/>
  <c r="K123" i="9"/>
  <c r="J157" i="9"/>
  <c r="J156" i="9"/>
  <c r="J139" i="9"/>
  <c r="J121" i="9"/>
  <c r="K121" i="9"/>
  <c r="J155" i="9"/>
  <c r="J152" i="9"/>
  <c r="J150" i="9"/>
  <c r="J148" i="9"/>
  <c r="J146" i="9"/>
  <c r="J144" i="9"/>
  <c r="J142" i="9"/>
  <c r="J140" i="9"/>
  <c r="J138" i="9"/>
  <c r="J115" i="9"/>
  <c r="K115" i="9"/>
  <c r="J111" i="9"/>
  <c r="J106" i="9"/>
  <c r="J102" i="9"/>
  <c r="J98" i="9"/>
  <c r="J94" i="9"/>
  <c r="J93" i="9"/>
  <c r="J91" i="9"/>
  <c r="J85" i="9"/>
  <c r="J73" i="9"/>
  <c r="J71" i="9"/>
  <c r="J69" i="9"/>
  <c r="J68" i="9"/>
  <c r="J67" i="9"/>
  <c r="J63" i="9"/>
  <c r="J62" i="9"/>
  <c r="J57" i="9"/>
  <c r="J56" i="9"/>
  <c r="J52" i="9"/>
  <c r="K52" i="9"/>
  <c r="J48" i="9"/>
  <c r="J46" i="9"/>
  <c r="J43" i="9"/>
  <c r="J42" i="9"/>
  <c r="J38" i="9"/>
  <c r="J33" i="9"/>
  <c r="J31" i="9"/>
  <c r="J30" i="9"/>
  <c r="J25" i="9"/>
  <c r="J24" i="9"/>
  <c r="J20" i="9"/>
  <c r="J16" i="9"/>
  <c r="J15" i="9"/>
  <c r="J14" i="9"/>
  <c r="K17" i="1"/>
  <c r="U17" i="1"/>
  <c r="K18" i="1"/>
  <c r="U18" i="1"/>
  <c r="K21" i="1"/>
  <c r="U21" i="1"/>
  <c r="K22" i="1"/>
  <c r="U22" i="1"/>
  <c r="K23" i="1"/>
  <c r="U23" i="1"/>
  <c r="K26" i="1"/>
  <c r="U26" i="1"/>
  <c r="K27" i="1"/>
  <c r="U27" i="1"/>
  <c r="K28" i="1"/>
  <c r="U28" i="1"/>
  <c r="K32" i="1"/>
  <c r="U32" i="1"/>
  <c r="K34" i="1"/>
  <c r="U34" i="1"/>
  <c r="K35" i="1"/>
  <c r="U35" i="1"/>
  <c r="K36" i="1"/>
  <c r="U36" i="1"/>
  <c r="K39" i="1"/>
  <c r="U39" i="1"/>
  <c r="K40" i="1"/>
  <c r="U40" i="1"/>
  <c r="K41" i="1"/>
  <c r="U41" i="1"/>
  <c r="K44" i="1"/>
  <c r="U44" i="1"/>
  <c r="K45" i="1"/>
  <c r="U45" i="1"/>
  <c r="K47" i="1"/>
  <c r="U47" i="1"/>
  <c r="K49" i="1"/>
  <c r="U49" i="1"/>
  <c r="K50" i="1"/>
  <c r="U50" i="1"/>
  <c r="K51" i="1"/>
  <c r="U51" i="1"/>
  <c r="K53" i="1"/>
  <c r="U53" i="1"/>
  <c r="K54" i="1"/>
  <c r="U54" i="1"/>
  <c r="K55" i="1"/>
  <c r="U55" i="1"/>
  <c r="K58" i="1"/>
  <c r="U58" i="1"/>
  <c r="K59" i="1"/>
  <c r="U59" i="1"/>
  <c r="K60" i="1"/>
  <c r="U60" i="1"/>
  <c r="K61" i="1"/>
  <c r="U61" i="1"/>
  <c r="K64" i="1"/>
  <c r="U64" i="1"/>
  <c r="K65" i="1"/>
  <c r="U65" i="1"/>
  <c r="K66" i="1"/>
  <c r="U66" i="1"/>
  <c r="K70" i="1"/>
  <c r="U70" i="1"/>
  <c r="K72" i="1"/>
  <c r="U72" i="1"/>
  <c r="K74" i="1"/>
  <c r="U74" i="1"/>
  <c r="K75" i="1"/>
  <c r="U75" i="1"/>
  <c r="K76" i="1"/>
  <c r="U76" i="1"/>
  <c r="K77" i="1"/>
  <c r="U77" i="1"/>
  <c r="K78" i="1"/>
  <c r="U78" i="1"/>
  <c r="K79" i="1"/>
  <c r="K80" i="1"/>
  <c r="U80" i="1"/>
  <c r="K81" i="1"/>
  <c r="U81" i="1"/>
  <c r="K82" i="1"/>
  <c r="U82" i="1"/>
  <c r="K83" i="1"/>
  <c r="U83" i="1"/>
  <c r="K84" i="1"/>
  <c r="U84" i="1"/>
  <c r="K86" i="1"/>
  <c r="U86" i="1"/>
  <c r="K87" i="1"/>
  <c r="U87" i="1"/>
  <c r="K88" i="1"/>
  <c r="U88" i="1"/>
  <c r="K89" i="1"/>
  <c r="U89" i="1"/>
  <c r="K90" i="1"/>
  <c r="U90" i="1"/>
  <c r="K92" i="1"/>
  <c r="U92" i="1"/>
  <c r="K95" i="1"/>
  <c r="U95" i="1"/>
  <c r="K96" i="1"/>
  <c r="U96" i="1"/>
  <c r="K97" i="1"/>
  <c r="U97" i="1"/>
  <c r="K99" i="1"/>
  <c r="U99" i="1"/>
  <c r="K100" i="1"/>
  <c r="U100" i="1"/>
  <c r="K101" i="1"/>
  <c r="U101" i="1"/>
  <c r="K103" i="1"/>
  <c r="U103" i="1"/>
  <c r="K104" i="1"/>
  <c r="U104" i="1"/>
  <c r="K105" i="1"/>
  <c r="U105" i="1"/>
  <c r="K107" i="1"/>
  <c r="U107" i="1"/>
  <c r="K108" i="1"/>
  <c r="U108" i="1"/>
  <c r="K109" i="1"/>
  <c r="U109" i="1"/>
  <c r="K112" i="1"/>
  <c r="U112" i="1"/>
  <c r="K113" i="1"/>
  <c r="U113" i="1"/>
  <c r="K114" i="1"/>
  <c r="U114" i="1"/>
  <c r="K116" i="1"/>
  <c r="U116" i="1"/>
  <c r="K117" i="1"/>
  <c r="U117" i="1"/>
  <c r="K118" i="1"/>
  <c r="U118" i="1"/>
  <c r="K172" i="1"/>
  <c r="U172" i="1"/>
  <c r="K173" i="1"/>
  <c r="U173" i="1"/>
  <c r="K174" i="1"/>
  <c r="U174" i="1"/>
  <c r="K175" i="1"/>
  <c r="U175" i="1"/>
  <c r="K176" i="1"/>
  <c r="U176" i="1"/>
  <c r="K177" i="1"/>
  <c r="U177" i="1"/>
  <c r="K178" i="1"/>
  <c r="U178" i="1"/>
  <c r="K179" i="1"/>
  <c r="U179" i="1"/>
  <c r="K180" i="1"/>
  <c r="U180" i="1"/>
  <c r="K181" i="1"/>
  <c r="U181" i="1"/>
  <c r="K182" i="1"/>
  <c r="U182" i="1"/>
  <c r="K183" i="1"/>
  <c r="U183" i="1"/>
  <c r="K184" i="1"/>
  <c r="U184" i="1"/>
  <c r="K185" i="1"/>
  <c r="U185" i="1"/>
  <c r="K186" i="1"/>
  <c r="U186" i="1"/>
  <c r="K187" i="1"/>
  <c r="U187" i="1"/>
  <c r="K206" i="1"/>
  <c r="U206" i="1"/>
  <c r="K207" i="1"/>
  <c r="U207" i="1"/>
  <c r="K208" i="1"/>
  <c r="U208" i="1"/>
  <c r="K209" i="1"/>
  <c r="U209" i="1"/>
  <c r="K210" i="1"/>
  <c r="U210" i="1"/>
  <c r="K211" i="1"/>
  <c r="U211" i="1"/>
  <c r="K212" i="1"/>
  <c r="U212" i="1"/>
  <c r="K213" i="1"/>
  <c r="U213" i="1"/>
  <c r="K214" i="1"/>
  <c r="U214" i="1"/>
  <c r="K215" i="1"/>
  <c r="U215" i="1"/>
  <c r="K216" i="1"/>
  <c r="U216" i="1"/>
  <c r="K217" i="1"/>
  <c r="U217" i="1"/>
  <c r="K218" i="1"/>
  <c r="U218" i="1"/>
  <c r="K219" i="1"/>
  <c r="U219" i="1"/>
  <c r="K220" i="1"/>
  <c r="U220" i="1"/>
  <c r="K221" i="1"/>
  <c r="U221" i="1"/>
  <c r="K223" i="1"/>
  <c r="U223" i="1"/>
  <c r="K224" i="1"/>
  <c r="U224" i="1"/>
  <c r="K225" i="1"/>
  <c r="U225" i="1"/>
  <c r="K226" i="1"/>
  <c r="U226" i="1"/>
  <c r="K227" i="1"/>
  <c r="U227" i="1"/>
  <c r="K228" i="1"/>
  <c r="U228" i="1"/>
  <c r="K229" i="1"/>
  <c r="U229" i="1"/>
  <c r="K230" i="1"/>
  <c r="U230" i="1"/>
  <c r="K231" i="1"/>
  <c r="U231" i="1"/>
  <c r="K232" i="1"/>
  <c r="U232" i="1"/>
  <c r="K233" i="1"/>
  <c r="U233" i="1"/>
  <c r="K234" i="1"/>
  <c r="U234" i="1"/>
  <c r="K235" i="1"/>
  <c r="U235" i="1"/>
  <c r="K236" i="1"/>
  <c r="U236" i="1"/>
  <c r="K237" i="1"/>
  <c r="U237" i="1"/>
  <c r="K238" i="1"/>
  <c r="U238" i="1"/>
  <c r="K257" i="1"/>
  <c r="U257" i="1"/>
  <c r="K258" i="1"/>
  <c r="U258" i="1"/>
  <c r="K259" i="1"/>
  <c r="U259" i="1"/>
  <c r="K260" i="1"/>
  <c r="U260" i="1"/>
  <c r="K261" i="1"/>
  <c r="U261" i="1"/>
  <c r="K262" i="1"/>
  <c r="U262" i="1"/>
  <c r="K263" i="1"/>
  <c r="U263" i="1"/>
  <c r="K264" i="1"/>
  <c r="U264" i="1"/>
  <c r="K265" i="1"/>
  <c r="U265" i="1"/>
  <c r="K266" i="1"/>
  <c r="U266" i="1"/>
  <c r="K267" i="1"/>
  <c r="U267" i="1"/>
  <c r="K268" i="1"/>
  <c r="U268" i="1"/>
  <c r="K269" i="1"/>
  <c r="U269" i="1"/>
  <c r="K270" i="1"/>
  <c r="U270" i="1"/>
  <c r="K271" i="1"/>
  <c r="U271" i="1"/>
  <c r="K272" i="1"/>
  <c r="U272" i="1"/>
  <c r="K274" i="1"/>
  <c r="U274" i="1"/>
  <c r="K275" i="1"/>
  <c r="U275" i="1"/>
  <c r="K276" i="1"/>
  <c r="U276" i="1"/>
  <c r="K277" i="1"/>
  <c r="U277" i="1"/>
  <c r="K278" i="1"/>
  <c r="U278" i="1"/>
  <c r="K279" i="1"/>
  <c r="U279" i="1"/>
  <c r="K280" i="1"/>
  <c r="U280" i="1"/>
  <c r="K281" i="1"/>
  <c r="U281" i="1"/>
  <c r="K282" i="1"/>
  <c r="U282" i="1"/>
  <c r="K283" i="1"/>
  <c r="U283" i="1"/>
  <c r="K284" i="1"/>
  <c r="U284" i="1"/>
  <c r="K285" i="1"/>
  <c r="U285" i="1"/>
  <c r="K286" i="1"/>
  <c r="U286" i="1"/>
  <c r="K287" i="1"/>
  <c r="U287" i="1"/>
  <c r="K288" i="1"/>
  <c r="U288" i="1"/>
  <c r="K289" i="1"/>
  <c r="U289" i="1"/>
  <c r="K291" i="1"/>
  <c r="U291" i="1"/>
  <c r="K292" i="1"/>
  <c r="U292" i="1"/>
  <c r="K293" i="1"/>
  <c r="U293" i="1"/>
  <c r="K294" i="1"/>
  <c r="U294" i="1"/>
  <c r="K295" i="1"/>
  <c r="U295" i="1"/>
  <c r="K296" i="1"/>
  <c r="U296" i="1"/>
  <c r="K297" i="1"/>
  <c r="U297" i="1"/>
  <c r="K298" i="1"/>
  <c r="U298" i="1"/>
  <c r="K299" i="1"/>
  <c r="U299" i="1"/>
  <c r="K300" i="1"/>
  <c r="U300" i="1"/>
  <c r="K301" i="1"/>
  <c r="U301" i="1"/>
  <c r="K302" i="1"/>
  <c r="U302" i="1"/>
  <c r="K303" i="1"/>
  <c r="U303" i="1"/>
  <c r="K304" i="1"/>
  <c r="U304" i="1"/>
  <c r="K305" i="1"/>
  <c r="U305" i="1"/>
  <c r="K306" i="1"/>
  <c r="U306" i="1"/>
  <c r="K308" i="1"/>
  <c r="U308" i="1"/>
  <c r="K309" i="1"/>
  <c r="U309" i="1"/>
  <c r="K310" i="1"/>
  <c r="U310" i="1"/>
  <c r="K311" i="1"/>
  <c r="U311" i="1"/>
  <c r="K312" i="1"/>
  <c r="U312" i="1"/>
  <c r="K313" i="1"/>
  <c r="U313" i="1"/>
  <c r="K314" i="1"/>
  <c r="U314" i="1"/>
  <c r="K315" i="1"/>
  <c r="U315" i="1"/>
  <c r="K316" i="1"/>
  <c r="U316" i="1"/>
  <c r="K317" i="1"/>
  <c r="U317" i="1"/>
  <c r="K318" i="1"/>
  <c r="U318" i="1"/>
  <c r="K319" i="1"/>
  <c r="U319" i="1"/>
  <c r="K320" i="1"/>
  <c r="U320" i="1"/>
  <c r="K321" i="1"/>
  <c r="U321" i="1"/>
  <c r="K322" i="1"/>
  <c r="U322" i="1"/>
  <c r="K323" i="1"/>
  <c r="U323" i="1"/>
  <c r="K325" i="1"/>
  <c r="U325" i="1"/>
  <c r="K326" i="1"/>
  <c r="U326" i="1"/>
  <c r="K327" i="1"/>
  <c r="K328" i="1"/>
  <c r="U328" i="1"/>
  <c r="K329" i="1"/>
  <c r="U329" i="1"/>
  <c r="K330" i="1"/>
  <c r="U330" i="1"/>
  <c r="K331" i="1"/>
  <c r="U331" i="1"/>
  <c r="K332" i="1"/>
  <c r="U332" i="1"/>
  <c r="K333" i="1"/>
  <c r="U333" i="1"/>
  <c r="K334" i="1"/>
  <c r="U334" i="1"/>
  <c r="K335" i="1"/>
  <c r="U335" i="1"/>
  <c r="K336" i="1"/>
  <c r="U336" i="1"/>
  <c r="K337" i="1"/>
  <c r="U337" i="1"/>
  <c r="K338" i="1"/>
  <c r="U338" i="1"/>
  <c r="K339" i="1"/>
  <c r="U339" i="1"/>
  <c r="K340" i="1"/>
  <c r="U340" i="1"/>
  <c r="K359" i="1"/>
  <c r="U359" i="1"/>
  <c r="K360" i="1"/>
  <c r="U360" i="1"/>
  <c r="K361" i="1"/>
  <c r="U361" i="1"/>
  <c r="K362" i="1"/>
  <c r="U362" i="1"/>
  <c r="K363" i="1"/>
  <c r="U363" i="1"/>
  <c r="K364" i="1"/>
  <c r="U364" i="1"/>
  <c r="K365" i="1"/>
  <c r="U365" i="1"/>
  <c r="K366" i="1"/>
  <c r="U366" i="1"/>
  <c r="K367" i="1"/>
  <c r="U367" i="1"/>
  <c r="K368" i="1"/>
  <c r="U368" i="1"/>
  <c r="K369" i="1"/>
  <c r="U369" i="1"/>
  <c r="K370" i="1"/>
  <c r="U370" i="1"/>
  <c r="K371" i="1"/>
  <c r="U371" i="1"/>
  <c r="K372" i="1"/>
  <c r="U372" i="1"/>
  <c r="K373" i="1"/>
  <c r="U373" i="1"/>
  <c r="K374" i="1"/>
  <c r="U374" i="1"/>
  <c r="K394" i="1"/>
  <c r="U394" i="1"/>
  <c r="K395" i="1"/>
  <c r="U395" i="1"/>
  <c r="K396" i="1"/>
  <c r="U396" i="1"/>
  <c r="K397" i="1"/>
  <c r="U397" i="1"/>
  <c r="K398" i="1"/>
  <c r="U398" i="1"/>
  <c r="K399" i="1"/>
  <c r="U399" i="1"/>
  <c r="K400" i="1"/>
  <c r="U400" i="1"/>
  <c r="K401" i="1"/>
  <c r="U401" i="1"/>
  <c r="K402" i="1"/>
  <c r="U402" i="1"/>
  <c r="K403" i="1"/>
  <c r="U403" i="1"/>
  <c r="K404" i="1"/>
  <c r="U404" i="1"/>
  <c r="K405" i="1"/>
  <c r="U405" i="1"/>
  <c r="K406" i="1"/>
  <c r="U406" i="1"/>
  <c r="K407" i="1"/>
  <c r="U407" i="1"/>
  <c r="K408" i="1"/>
  <c r="U408" i="1"/>
  <c r="K409" i="1"/>
  <c r="U409" i="1"/>
  <c r="K428" i="1"/>
  <c r="U428" i="1"/>
  <c r="K429" i="1"/>
  <c r="U429" i="1"/>
  <c r="K430" i="1"/>
  <c r="U430" i="1"/>
  <c r="K431" i="1"/>
  <c r="U431" i="1"/>
  <c r="K432" i="1"/>
  <c r="U432" i="1"/>
  <c r="K433" i="1"/>
  <c r="U433" i="1"/>
  <c r="K434" i="1"/>
  <c r="U434" i="1"/>
  <c r="K435" i="1"/>
  <c r="U435" i="1"/>
  <c r="K436" i="1"/>
  <c r="U436" i="1"/>
  <c r="K437" i="1"/>
  <c r="U437" i="1"/>
  <c r="K438" i="1"/>
  <c r="U438" i="1"/>
  <c r="K439" i="1"/>
  <c r="U439" i="1"/>
  <c r="K440" i="1"/>
  <c r="U440" i="1"/>
  <c r="K441" i="1"/>
  <c r="U441" i="1"/>
  <c r="K442" i="1"/>
  <c r="U442" i="1"/>
  <c r="K443" i="1"/>
  <c r="U443" i="1"/>
  <c r="K445" i="1"/>
  <c r="U445" i="1"/>
  <c r="K446" i="1"/>
  <c r="U446" i="1"/>
  <c r="K447" i="1"/>
  <c r="U447" i="1"/>
  <c r="K448" i="1"/>
  <c r="U448" i="1"/>
  <c r="K449" i="1"/>
  <c r="U449" i="1"/>
  <c r="K450" i="1"/>
  <c r="U450" i="1"/>
  <c r="K451" i="1"/>
  <c r="U451" i="1"/>
  <c r="K452" i="1"/>
  <c r="U452" i="1"/>
  <c r="K453" i="1"/>
  <c r="U453" i="1"/>
  <c r="K454" i="1"/>
  <c r="U454" i="1"/>
  <c r="K455" i="1"/>
  <c r="U455" i="1"/>
  <c r="K456" i="1"/>
  <c r="U456" i="1"/>
  <c r="K457" i="1"/>
  <c r="U457" i="1"/>
  <c r="K458" i="1"/>
  <c r="U458" i="1"/>
  <c r="K459" i="1"/>
  <c r="U459" i="1"/>
  <c r="K460" i="1"/>
  <c r="U460" i="1"/>
  <c r="K497" i="1"/>
  <c r="U497" i="1"/>
  <c r="K498" i="1"/>
  <c r="U498" i="1"/>
  <c r="K499" i="1"/>
  <c r="U499" i="1"/>
  <c r="K500" i="1"/>
  <c r="U500" i="1"/>
  <c r="K501" i="1"/>
  <c r="U501" i="1"/>
  <c r="K502" i="1"/>
  <c r="U502" i="1"/>
  <c r="K503" i="1"/>
  <c r="U503" i="1"/>
  <c r="K504" i="1"/>
  <c r="U504" i="1"/>
  <c r="K505" i="1"/>
  <c r="U505" i="1"/>
  <c r="K506" i="1"/>
  <c r="U506" i="1"/>
  <c r="K507" i="1"/>
  <c r="U507" i="1"/>
  <c r="K508" i="1"/>
  <c r="U508" i="1"/>
  <c r="K509" i="1"/>
  <c r="U509" i="1"/>
  <c r="K510" i="1"/>
  <c r="U510" i="1"/>
  <c r="K511" i="1"/>
  <c r="U511" i="1"/>
  <c r="K512" i="1"/>
  <c r="U512" i="1"/>
  <c r="K514" i="1"/>
  <c r="U514" i="1"/>
  <c r="K515" i="1"/>
  <c r="U515" i="1"/>
  <c r="K516" i="1"/>
  <c r="U516" i="1"/>
  <c r="K517" i="1"/>
  <c r="U517" i="1"/>
  <c r="K518" i="1"/>
  <c r="U518" i="1"/>
  <c r="K519" i="1"/>
  <c r="U519" i="1"/>
  <c r="K520" i="1"/>
  <c r="U520" i="1"/>
  <c r="K521" i="1"/>
  <c r="U521" i="1"/>
  <c r="K522" i="1"/>
  <c r="U522" i="1"/>
  <c r="K523" i="1"/>
  <c r="U523" i="1"/>
  <c r="K524" i="1"/>
  <c r="U524" i="1"/>
  <c r="K525" i="1"/>
  <c r="U525" i="1"/>
  <c r="K526" i="1"/>
  <c r="U526" i="1"/>
  <c r="K527" i="1"/>
  <c r="U527" i="1"/>
  <c r="K528" i="1"/>
  <c r="U528" i="1"/>
  <c r="K529" i="1"/>
  <c r="U529" i="1"/>
  <c r="K565" i="1"/>
  <c r="U565" i="1"/>
  <c r="K566" i="1"/>
  <c r="U566" i="1"/>
  <c r="K567" i="1"/>
  <c r="U567" i="1"/>
  <c r="K568" i="1"/>
  <c r="U568" i="1"/>
  <c r="K569" i="1"/>
  <c r="U569" i="1"/>
  <c r="K570" i="1"/>
  <c r="U570" i="1"/>
  <c r="K571" i="1"/>
  <c r="U571" i="1"/>
  <c r="K572" i="1"/>
  <c r="U572" i="1"/>
  <c r="K573" i="1"/>
  <c r="U573" i="1"/>
  <c r="K574" i="1"/>
  <c r="U574" i="1"/>
  <c r="K575" i="1"/>
  <c r="U575" i="1"/>
  <c r="K576" i="1"/>
  <c r="U576" i="1"/>
  <c r="K577" i="1"/>
  <c r="U577" i="1"/>
  <c r="K578" i="1"/>
  <c r="U578" i="1"/>
  <c r="K579" i="1"/>
  <c r="U579" i="1"/>
  <c r="K580" i="1"/>
  <c r="U580" i="1"/>
  <c r="K582" i="1"/>
  <c r="U582" i="1"/>
  <c r="K583" i="1"/>
  <c r="U583" i="1"/>
  <c r="K584" i="1"/>
  <c r="U584" i="1"/>
  <c r="K585" i="1"/>
  <c r="U585" i="1"/>
  <c r="K586" i="1"/>
  <c r="U586" i="1"/>
  <c r="K587" i="1"/>
  <c r="U587" i="1"/>
  <c r="K588" i="1"/>
  <c r="U588" i="1"/>
  <c r="K589" i="1"/>
  <c r="U589" i="1"/>
  <c r="K590" i="1"/>
  <c r="U590" i="1"/>
  <c r="K591" i="1"/>
  <c r="U591" i="1"/>
  <c r="K592" i="1"/>
  <c r="U592" i="1"/>
  <c r="K593" i="1"/>
  <c r="U593" i="1"/>
  <c r="K594" i="1"/>
  <c r="U594" i="1"/>
  <c r="K595" i="1"/>
  <c r="U595" i="1"/>
  <c r="K596" i="1"/>
  <c r="U596" i="1"/>
  <c r="K597" i="1"/>
  <c r="U597" i="1"/>
  <c r="K599" i="1"/>
  <c r="U599" i="1"/>
  <c r="K600" i="1"/>
  <c r="U600" i="1"/>
  <c r="K601" i="1"/>
  <c r="U601" i="1"/>
  <c r="K602" i="1"/>
  <c r="U602" i="1"/>
  <c r="K603" i="1"/>
  <c r="U603" i="1"/>
  <c r="K604" i="1"/>
  <c r="U604" i="1"/>
  <c r="K605" i="1"/>
  <c r="U605" i="1"/>
  <c r="K606" i="1"/>
  <c r="U606" i="1"/>
  <c r="K607" i="1"/>
  <c r="U607" i="1"/>
  <c r="K608" i="1"/>
  <c r="U608" i="1"/>
  <c r="K609" i="1"/>
  <c r="U609" i="1"/>
  <c r="K610" i="1"/>
  <c r="U610" i="1"/>
  <c r="K611" i="1"/>
  <c r="U611" i="1"/>
  <c r="K612" i="1"/>
  <c r="U612" i="1"/>
  <c r="K613" i="1"/>
  <c r="U613" i="1"/>
  <c r="K614" i="1"/>
  <c r="U614" i="1"/>
  <c r="K616" i="1"/>
  <c r="U616" i="1"/>
  <c r="K617" i="1"/>
  <c r="U617" i="1"/>
  <c r="K618" i="1"/>
  <c r="U618" i="1"/>
  <c r="K619" i="1"/>
  <c r="U619" i="1"/>
  <c r="K620" i="1"/>
  <c r="U620" i="1"/>
  <c r="K621" i="1"/>
  <c r="U621" i="1"/>
  <c r="K622" i="1"/>
  <c r="U622" i="1"/>
  <c r="K623" i="1"/>
  <c r="U623" i="1"/>
  <c r="K624" i="1"/>
  <c r="U624" i="1"/>
  <c r="K625" i="1"/>
  <c r="U625" i="1"/>
  <c r="K626" i="1"/>
  <c r="U626" i="1"/>
  <c r="K627" i="1"/>
  <c r="U627" i="1"/>
  <c r="K628" i="1"/>
  <c r="U628" i="1"/>
  <c r="K629" i="1"/>
  <c r="U629" i="1"/>
  <c r="K630" i="1"/>
  <c r="U630" i="1"/>
  <c r="K631" i="1"/>
  <c r="U631" i="1"/>
  <c r="K633" i="1"/>
  <c r="U633" i="1"/>
  <c r="K634" i="1"/>
  <c r="U634" i="1"/>
  <c r="K635" i="1"/>
  <c r="U635" i="1"/>
  <c r="K636" i="1"/>
  <c r="U636" i="1"/>
  <c r="K637" i="1"/>
  <c r="U637" i="1"/>
  <c r="K638" i="1"/>
  <c r="U638" i="1"/>
  <c r="K639" i="1"/>
  <c r="U639" i="1"/>
  <c r="K640" i="1"/>
  <c r="U640" i="1"/>
  <c r="K641" i="1"/>
  <c r="U641" i="1"/>
  <c r="K642" i="1"/>
  <c r="U642" i="1"/>
  <c r="K643" i="1"/>
  <c r="U643" i="1"/>
  <c r="K644" i="1"/>
  <c r="U644" i="1"/>
  <c r="K645" i="1"/>
  <c r="U645" i="1"/>
  <c r="K646" i="1"/>
  <c r="U646" i="1"/>
  <c r="K647" i="1"/>
  <c r="U647" i="1"/>
  <c r="K648" i="1"/>
  <c r="U648" i="1"/>
  <c r="K667" i="1"/>
  <c r="U667" i="1"/>
  <c r="K668" i="1"/>
  <c r="U668" i="1"/>
  <c r="K669" i="1"/>
  <c r="U669" i="1"/>
  <c r="K670" i="1"/>
  <c r="U670" i="1"/>
  <c r="K671" i="1"/>
  <c r="U671" i="1"/>
  <c r="K672" i="1"/>
  <c r="U672" i="1"/>
  <c r="K673" i="1"/>
  <c r="U673" i="1"/>
  <c r="K674" i="1"/>
  <c r="U674" i="1"/>
  <c r="K675" i="1"/>
  <c r="U675" i="1"/>
  <c r="K676" i="1"/>
  <c r="U676" i="1"/>
  <c r="K677" i="1"/>
  <c r="U677" i="1"/>
  <c r="K678" i="1"/>
  <c r="U678" i="1"/>
  <c r="K679" i="1"/>
  <c r="U679" i="1"/>
  <c r="K680" i="1"/>
  <c r="U680" i="1"/>
  <c r="K681" i="1"/>
  <c r="U681" i="1"/>
  <c r="K682" i="1"/>
  <c r="U682" i="1"/>
  <c r="K684" i="1"/>
  <c r="U684" i="1"/>
  <c r="K685" i="1"/>
  <c r="U685" i="1"/>
  <c r="K686" i="1"/>
  <c r="U686" i="1"/>
  <c r="K687" i="1"/>
  <c r="U687" i="1"/>
  <c r="K688" i="1"/>
  <c r="U688" i="1"/>
  <c r="K689" i="1"/>
  <c r="U689" i="1"/>
  <c r="K690" i="1"/>
  <c r="U690" i="1"/>
  <c r="K691" i="1"/>
  <c r="U691" i="1"/>
  <c r="K692" i="1"/>
  <c r="U692" i="1"/>
  <c r="K693" i="1"/>
  <c r="U693" i="1"/>
  <c r="K694" i="1"/>
  <c r="U694" i="1"/>
  <c r="K695" i="1"/>
  <c r="U695" i="1"/>
  <c r="K696" i="1"/>
  <c r="U696" i="1"/>
  <c r="K697" i="1"/>
  <c r="U697" i="1"/>
  <c r="K698" i="1"/>
  <c r="U698" i="1"/>
  <c r="K699" i="1"/>
  <c r="U699" i="1"/>
  <c r="K701" i="1"/>
  <c r="U701" i="1"/>
  <c r="K702" i="1"/>
  <c r="U702" i="1"/>
  <c r="K703" i="1"/>
  <c r="U703" i="1"/>
  <c r="K704" i="1"/>
  <c r="U704" i="1"/>
  <c r="K705" i="1"/>
  <c r="U705" i="1"/>
  <c r="K706" i="1"/>
  <c r="U706" i="1"/>
  <c r="K707" i="1"/>
  <c r="U707" i="1"/>
  <c r="K708" i="1"/>
  <c r="U708" i="1"/>
  <c r="K709" i="1"/>
  <c r="U709" i="1"/>
  <c r="K710" i="1"/>
  <c r="U710" i="1"/>
  <c r="K711" i="1"/>
  <c r="U711" i="1"/>
  <c r="K712" i="1"/>
  <c r="U712" i="1"/>
  <c r="K713" i="1"/>
  <c r="U713" i="1"/>
  <c r="K714" i="1"/>
  <c r="U714" i="1"/>
  <c r="K715" i="1"/>
  <c r="U715" i="1"/>
  <c r="K716" i="1"/>
  <c r="U716" i="1"/>
  <c r="K752" i="1"/>
  <c r="U752" i="1"/>
  <c r="K753" i="1"/>
  <c r="U753" i="1"/>
  <c r="K754" i="1"/>
  <c r="U754" i="1"/>
  <c r="K755" i="1"/>
  <c r="U755" i="1"/>
  <c r="K756" i="1"/>
  <c r="U756" i="1"/>
  <c r="K757" i="1"/>
  <c r="U757" i="1"/>
  <c r="K758" i="1"/>
  <c r="U758" i="1"/>
  <c r="K759" i="1"/>
  <c r="U759" i="1"/>
  <c r="K760" i="1"/>
  <c r="U760" i="1"/>
  <c r="K761" i="1"/>
  <c r="U761" i="1"/>
  <c r="K762" i="1"/>
  <c r="U762" i="1"/>
  <c r="K763" i="1"/>
  <c r="U763" i="1"/>
  <c r="K764" i="1"/>
  <c r="U764" i="1"/>
  <c r="K765" i="1"/>
  <c r="U765" i="1"/>
  <c r="K766" i="1"/>
  <c r="U766" i="1"/>
  <c r="K767" i="1"/>
  <c r="U767" i="1"/>
  <c r="K769" i="1"/>
  <c r="U769" i="1"/>
  <c r="K770" i="1"/>
  <c r="U770" i="1"/>
  <c r="K771" i="1"/>
  <c r="U771" i="1"/>
  <c r="K772" i="1"/>
  <c r="U772" i="1"/>
  <c r="K773" i="1"/>
  <c r="U773" i="1"/>
  <c r="K774" i="1"/>
  <c r="U774" i="1"/>
  <c r="K775" i="1"/>
  <c r="U775" i="1"/>
  <c r="K776" i="1"/>
  <c r="U776" i="1"/>
  <c r="K777" i="1"/>
  <c r="U777" i="1"/>
  <c r="K778" i="1"/>
  <c r="U778" i="1"/>
  <c r="K779" i="1"/>
  <c r="U779" i="1"/>
  <c r="K780" i="1"/>
  <c r="U780" i="1"/>
  <c r="K781" i="1"/>
  <c r="U781" i="1"/>
  <c r="K782" i="1"/>
  <c r="U782" i="1"/>
  <c r="K783" i="1"/>
  <c r="U783" i="1"/>
  <c r="K784" i="1"/>
  <c r="U784" i="1"/>
  <c r="K803" i="1"/>
  <c r="U803" i="1"/>
  <c r="K804" i="1"/>
  <c r="U804" i="1"/>
  <c r="K805" i="1"/>
  <c r="U805" i="1"/>
  <c r="K806" i="1"/>
  <c r="U806" i="1"/>
  <c r="K807" i="1"/>
  <c r="U807" i="1"/>
  <c r="K808" i="1"/>
  <c r="U808" i="1"/>
  <c r="K809" i="1"/>
  <c r="U809" i="1"/>
  <c r="K810" i="1"/>
  <c r="U810" i="1"/>
  <c r="K811" i="1"/>
  <c r="U811" i="1"/>
  <c r="K812" i="1"/>
  <c r="U812" i="1"/>
  <c r="K813" i="1"/>
  <c r="U813" i="1"/>
  <c r="K814" i="1"/>
  <c r="U814" i="1"/>
  <c r="K815" i="1"/>
  <c r="U815" i="1"/>
  <c r="K816" i="1"/>
  <c r="U816" i="1"/>
  <c r="K817" i="1"/>
  <c r="U817" i="1"/>
  <c r="K818" i="1"/>
  <c r="U818" i="1"/>
  <c r="K820" i="1"/>
  <c r="U820" i="1"/>
  <c r="K821" i="1"/>
  <c r="U821" i="1"/>
  <c r="K822" i="1"/>
  <c r="U822" i="1"/>
  <c r="K823" i="1"/>
  <c r="U823" i="1"/>
  <c r="K824" i="1"/>
  <c r="U824" i="1"/>
  <c r="K825" i="1"/>
  <c r="U825" i="1"/>
  <c r="K826" i="1"/>
  <c r="U826" i="1"/>
  <c r="K827" i="1"/>
  <c r="U827" i="1"/>
  <c r="K828" i="1"/>
  <c r="U828" i="1"/>
  <c r="K829" i="1"/>
  <c r="U829" i="1"/>
  <c r="K830" i="1"/>
  <c r="U830" i="1"/>
  <c r="K831" i="1"/>
  <c r="U831" i="1"/>
  <c r="K832" i="1"/>
  <c r="U832" i="1"/>
  <c r="K833" i="1"/>
  <c r="U833" i="1"/>
  <c r="K834" i="1"/>
  <c r="U834" i="1"/>
  <c r="K835" i="1"/>
  <c r="U835" i="1"/>
  <c r="K837" i="1"/>
  <c r="U837" i="1"/>
  <c r="K838" i="1"/>
  <c r="U838" i="1"/>
  <c r="K839" i="1"/>
  <c r="U839" i="1"/>
  <c r="K840" i="1"/>
  <c r="U840" i="1"/>
  <c r="K841" i="1"/>
  <c r="U841" i="1"/>
  <c r="K842" i="1"/>
  <c r="U842" i="1"/>
  <c r="K843" i="1"/>
  <c r="U843" i="1"/>
  <c r="K844" i="1"/>
  <c r="U844" i="1"/>
  <c r="K845" i="1"/>
  <c r="U845" i="1"/>
  <c r="K846" i="1"/>
  <c r="U846" i="1"/>
  <c r="K847" i="1"/>
  <c r="U847" i="1"/>
  <c r="K848" i="1"/>
  <c r="U848" i="1"/>
  <c r="K849" i="1"/>
  <c r="U849" i="1"/>
  <c r="K850" i="1"/>
  <c r="U850" i="1"/>
  <c r="K851" i="1"/>
  <c r="U851" i="1"/>
  <c r="K852" i="1"/>
  <c r="U852" i="1"/>
  <c r="K854" i="1"/>
  <c r="U854" i="1"/>
  <c r="K855" i="1"/>
  <c r="U855" i="1"/>
  <c r="K856" i="1"/>
  <c r="U856" i="1"/>
  <c r="K857" i="1"/>
  <c r="U857" i="1"/>
  <c r="K858" i="1"/>
  <c r="U858" i="1"/>
  <c r="K859" i="1"/>
  <c r="U859" i="1"/>
  <c r="K860" i="1"/>
  <c r="U860" i="1"/>
  <c r="K861" i="1"/>
  <c r="U861" i="1"/>
  <c r="K862" i="1"/>
  <c r="U862" i="1"/>
  <c r="K863" i="1"/>
  <c r="U863" i="1"/>
  <c r="K864" i="1"/>
  <c r="U864" i="1"/>
  <c r="K865" i="1"/>
  <c r="U865" i="1"/>
  <c r="K866" i="1"/>
  <c r="U866" i="1"/>
  <c r="K867" i="1"/>
  <c r="U867" i="1"/>
  <c r="K868" i="1"/>
  <c r="U868" i="1"/>
  <c r="K869" i="1"/>
  <c r="U869" i="1"/>
  <c r="K905" i="1"/>
  <c r="U905" i="1"/>
  <c r="K906" i="1"/>
  <c r="U906" i="1"/>
  <c r="K907" i="1"/>
  <c r="U907" i="1"/>
  <c r="K908" i="1"/>
  <c r="U908" i="1"/>
  <c r="K909" i="1"/>
  <c r="U909" i="1"/>
  <c r="K910" i="1"/>
  <c r="U910" i="1"/>
  <c r="K911" i="1"/>
  <c r="U911" i="1"/>
  <c r="K912" i="1"/>
  <c r="U912" i="1"/>
  <c r="K913" i="1"/>
  <c r="U913" i="1"/>
  <c r="K914" i="1"/>
  <c r="U914" i="1"/>
  <c r="K915" i="1"/>
  <c r="U915" i="1"/>
  <c r="K916" i="1"/>
  <c r="U916" i="1"/>
  <c r="K917" i="1"/>
  <c r="U917" i="1"/>
  <c r="K918" i="1"/>
  <c r="U918" i="1"/>
  <c r="K919" i="1"/>
  <c r="U919" i="1"/>
  <c r="K920" i="1"/>
  <c r="U920" i="1"/>
  <c r="K922" i="1"/>
  <c r="U922" i="1"/>
  <c r="K923" i="1"/>
  <c r="U923" i="1"/>
  <c r="K924" i="1"/>
  <c r="U924" i="1"/>
  <c r="K925" i="1"/>
  <c r="U925" i="1"/>
  <c r="K926" i="1"/>
  <c r="U926" i="1"/>
  <c r="K927" i="1"/>
  <c r="U927" i="1"/>
  <c r="K928" i="1"/>
  <c r="U928" i="1"/>
  <c r="K929" i="1"/>
  <c r="U929" i="1"/>
  <c r="K930" i="1"/>
  <c r="U930" i="1"/>
  <c r="K931" i="1"/>
  <c r="U931" i="1"/>
  <c r="K932" i="1"/>
  <c r="U932" i="1"/>
  <c r="K933" i="1"/>
  <c r="U933" i="1"/>
  <c r="K934" i="1"/>
  <c r="U934" i="1"/>
  <c r="K935" i="1"/>
  <c r="U935" i="1"/>
  <c r="K936" i="1"/>
  <c r="U936" i="1"/>
  <c r="K937" i="1"/>
  <c r="U937" i="1"/>
  <c r="K939" i="1"/>
  <c r="U939" i="1"/>
  <c r="K940" i="1"/>
  <c r="U940" i="1"/>
  <c r="K941" i="1"/>
  <c r="U941" i="1"/>
  <c r="K942" i="1"/>
  <c r="U942" i="1"/>
  <c r="K943" i="1"/>
  <c r="U943" i="1"/>
  <c r="K944" i="1"/>
  <c r="U944" i="1"/>
  <c r="K945" i="1"/>
  <c r="U945" i="1"/>
  <c r="K946" i="1"/>
  <c r="U946" i="1"/>
  <c r="K947" i="1"/>
  <c r="U947" i="1"/>
  <c r="K948" i="1"/>
  <c r="U948" i="1"/>
  <c r="K949" i="1"/>
  <c r="U949" i="1"/>
  <c r="K950" i="1"/>
  <c r="U950" i="1"/>
  <c r="K951" i="1"/>
  <c r="U951" i="1"/>
  <c r="K952" i="1"/>
  <c r="U952" i="1"/>
  <c r="K953" i="1"/>
  <c r="U953" i="1"/>
  <c r="K954" i="1"/>
  <c r="U954" i="1"/>
  <c r="K973" i="1"/>
  <c r="U973" i="1"/>
  <c r="K974" i="1"/>
  <c r="U974" i="1"/>
  <c r="K975" i="1"/>
  <c r="U975" i="1"/>
  <c r="K976" i="1"/>
  <c r="U976" i="1"/>
  <c r="K977" i="1"/>
  <c r="U977" i="1"/>
  <c r="K978" i="1"/>
  <c r="U978" i="1"/>
  <c r="K979" i="1"/>
  <c r="U979" i="1"/>
  <c r="K980" i="1"/>
  <c r="U980" i="1"/>
  <c r="K981" i="1"/>
  <c r="U981" i="1"/>
  <c r="K982" i="1"/>
  <c r="U982" i="1"/>
  <c r="K983" i="1"/>
  <c r="U983" i="1"/>
  <c r="K984" i="1"/>
  <c r="U984" i="1"/>
  <c r="K985" i="1"/>
  <c r="U985" i="1"/>
  <c r="K986" i="1"/>
  <c r="U986" i="1"/>
  <c r="K987" i="1"/>
  <c r="U987" i="1"/>
  <c r="K988" i="1"/>
  <c r="U988" i="1"/>
  <c r="K990" i="1"/>
  <c r="U990" i="1"/>
  <c r="K991" i="1"/>
  <c r="U991" i="1"/>
  <c r="K992" i="1"/>
  <c r="U992" i="1"/>
  <c r="K993" i="1"/>
  <c r="U993" i="1"/>
  <c r="K994" i="1"/>
  <c r="U994" i="1"/>
  <c r="K995" i="1"/>
  <c r="U995" i="1"/>
  <c r="K996" i="1"/>
  <c r="U996" i="1"/>
  <c r="K997" i="1"/>
  <c r="U997" i="1"/>
  <c r="K998" i="1"/>
  <c r="U998" i="1"/>
  <c r="K999" i="1"/>
  <c r="U999" i="1"/>
  <c r="K1000" i="1"/>
  <c r="U1000" i="1"/>
  <c r="K1001" i="1"/>
  <c r="U1001" i="1"/>
  <c r="K1002" i="1"/>
  <c r="U1002" i="1"/>
  <c r="K1003" i="1"/>
  <c r="U1003" i="1"/>
  <c r="K1004" i="1"/>
  <c r="U1004" i="1"/>
  <c r="K1005" i="1"/>
  <c r="U1005" i="1"/>
  <c r="K1024" i="1"/>
  <c r="U1024" i="1"/>
  <c r="K1025" i="1"/>
  <c r="U1025" i="1"/>
  <c r="K1026" i="1"/>
  <c r="U1026" i="1"/>
  <c r="K1027" i="1"/>
  <c r="U1027" i="1"/>
  <c r="K1028" i="1"/>
  <c r="U1028" i="1"/>
  <c r="K1029" i="1"/>
  <c r="U1029" i="1"/>
  <c r="K1030" i="1"/>
  <c r="U1030" i="1"/>
  <c r="K1031" i="1"/>
  <c r="U1031" i="1"/>
  <c r="K1032" i="1"/>
  <c r="U1032" i="1"/>
  <c r="K1033" i="1"/>
  <c r="U1033" i="1"/>
  <c r="K1034" i="1"/>
  <c r="U1034" i="1"/>
  <c r="K1035" i="1"/>
  <c r="U1035" i="1"/>
  <c r="K1036" i="1"/>
  <c r="U1036" i="1"/>
  <c r="K1037" i="1"/>
  <c r="U1037" i="1"/>
  <c r="K1038" i="1"/>
  <c r="U1038" i="1"/>
  <c r="K1039" i="1"/>
  <c r="U1039" i="1"/>
  <c r="K1041" i="1"/>
  <c r="U1041" i="1"/>
  <c r="K1042" i="1"/>
  <c r="U1042" i="1"/>
  <c r="K1043" i="1"/>
  <c r="U1043" i="1"/>
  <c r="K1044" i="1"/>
  <c r="U1044" i="1"/>
  <c r="K1045" i="1"/>
  <c r="U1045" i="1"/>
  <c r="K1046" i="1"/>
  <c r="U1046" i="1"/>
  <c r="K1047" i="1"/>
  <c r="U1047" i="1"/>
  <c r="K1048" i="1"/>
  <c r="U1048" i="1"/>
  <c r="K1049" i="1"/>
  <c r="U1049" i="1"/>
  <c r="K1050" i="1"/>
  <c r="U1050" i="1"/>
  <c r="K1051" i="1"/>
  <c r="U1051" i="1"/>
  <c r="K1052" i="1"/>
  <c r="U1052" i="1"/>
  <c r="K1053" i="1"/>
  <c r="U1053" i="1"/>
  <c r="K1054" i="1"/>
  <c r="U1054" i="1"/>
  <c r="K1055" i="1"/>
  <c r="U1055" i="1"/>
  <c r="K1056" i="1"/>
  <c r="U1056" i="1"/>
  <c r="K1058" i="1"/>
  <c r="U1058" i="1"/>
  <c r="K1059" i="1"/>
  <c r="U1059" i="1"/>
  <c r="K1060" i="1"/>
  <c r="U1060" i="1"/>
  <c r="K1061" i="1"/>
  <c r="U1061" i="1"/>
  <c r="K1062" i="1"/>
  <c r="U1062" i="1"/>
  <c r="K1063" i="1"/>
  <c r="U1063" i="1"/>
  <c r="K1064" i="1"/>
  <c r="U1064" i="1"/>
  <c r="K1065" i="1"/>
  <c r="U1065" i="1"/>
  <c r="K1066" i="1"/>
  <c r="U1066" i="1"/>
  <c r="K1067" i="1"/>
  <c r="U1067" i="1"/>
  <c r="K1068" i="1"/>
  <c r="U1068" i="1"/>
  <c r="K1069" i="1"/>
  <c r="U1069" i="1"/>
  <c r="K1070" i="1"/>
  <c r="U1070" i="1"/>
  <c r="K1071" i="1"/>
  <c r="U1071" i="1"/>
  <c r="K1072" i="1"/>
  <c r="U1072" i="1"/>
  <c r="K1073" i="1"/>
  <c r="U1073" i="1"/>
  <c r="K1075" i="1"/>
  <c r="U1075" i="1"/>
  <c r="K1076" i="1"/>
  <c r="U1076" i="1"/>
  <c r="K1077" i="1"/>
  <c r="U1077" i="1"/>
  <c r="K1078" i="1"/>
  <c r="U1078" i="1"/>
  <c r="K1079" i="1"/>
  <c r="U1079" i="1"/>
  <c r="K1080" i="1"/>
  <c r="U1080" i="1"/>
  <c r="K1081" i="1"/>
  <c r="U1081" i="1"/>
  <c r="K1082" i="1"/>
  <c r="U1082" i="1"/>
  <c r="K1083" i="1"/>
  <c r="U1083" i="1"/>
  <c r="K1084" i="1"/>
  <c r="U1084" i="1"/>
  <c r="K1085" i="1"/>
  <c r="U1085" i="1"/>
  <c r="K1086" i="1"/>
  <c r="U1086" i="1"/>
  <c r="K1087" i="1"/>
  <c r="U1087" i="1"/>
  <c r="K1088" i="1"/>
  <c r="U1088" i="1"/>
  <c r="K1089" i="1"/>
  <c r="U1089" i="1"/>
  <c r="K1090" i="1"/>
  <c r="U1090" i="1"/>
  <c r="K1092" i="1"/>
  <c r="U1092" i="1"/>
  <c r="K1093" i="1"/>
  <c r="U1093" i="1"/>
  <c r="K1094" i="1"/>
  <c r="U1094" i="1"/>
  <c r="K1095" i="1"/>
  <c r="U1095" i="1"/>
  <c r="K1096" i="1"/>
  <c r="U1096" i="1"/>
  <c r="K1097" i="1"/>
  <c r="U1097" i="1"/>
  <c r="K1098" i="1"/>
  <c r="U1098" i="1"/>
  <c r="K1099" i="1"/>
  <c r="U1099" i="1"/>
  <c r="K1100" i="1"/>
  <c r="U1100" i="1"/>
  <c r="K1101" i="1"/>
  <c r="U1101" i="1"/>
  <c r="K1102" i="1"/>
  <c r="U1102" i="1"/>
  <c r="K1103" i="1"/>
  <c r="U1103" i="1"/>
  <c r="K1104" i="1"/>
  <c r="U1104" i="1"/>
  <c r="K1105" i="1"/>
  <c r="U1105" i="1"/>
  <c r="K1106" i="1"/>
  <c r="U1106" i="1"/>
  <c r="K1107" i="1"/>
  <c r="U1107" i="1"/>
  <c r="K1126" i="1"/>
  <c r="U1126" i="1"/>
  <c r="K1127" i="1"/>
  <c r="U1127" i="1"/>
  <c r="K1128" i="1"/>
  <c r="U1128" i="1"/>
  <c r="K1129" i="1"/>
  <c r="U1129" i="1"/>
  <c r="K1130" i="1"/>
  <c r="U1130" i="1"/>
  <c r="K1131" i="1"/>
  <c r="U1131" i="1"/>
  <c r="K1132" i="1"/>
  <c r="U1132" i="1"/>
  <c r="K1133" i="1"/>
  <c r="U1133" i="1"/>
  <c r="K1134" i="1"/>
  <c r="U1134" i="1"/>
  <c r="K1135" i="1"/>
  <c r="U1135" i="1"/>
  <c r="K1136" i="1"/>
  <c r="U1136" i="1"/>
  <c r="K1137" i="1"/>
  <c r="U1137" i="1"/>
  <c r="K1138" i="1"/>
  <c r="U1138" i="1"/>
  <c r="K1139" i="1"/>
  <c r="U1139" i="1"/>
  <c r="K1140" i="1"/>
  <c r="U1140" i="1"/>
  <c r="K1141" i="1"/>
  <c r="U1141" i="1"/>
  <c r="K1143" i="1"/>
  <c r="U1143" i="1"/>
  <c r="K1144" i="1"/>
  <c r="U1144" i="1"/>
  <c r="K1145" i="1"/>
  <c r="U1145" i="1"/>
  <c r="K1146" i="1"/>
  <c r="U1146" i="1"/>
  <c r="K1147" i="1"/>
  <c r="U1147" i="1"/>
  <c r="K1148" i="1"/>
  <c r="U1148" i="1"/>
  <c r="K1149" i="1"/>
  <c r="U1149" i="1"/>
  <c r="K1150" i="1"/>
  <c r="U1150" i="1"/>
  <c r="K1151" i="1"/>
  <c r="U1151" i="1"/>
  <c r="K1152" i="1"/>
  <c r="U1152" i="1"/>
  <c r="K1153" i="1"/>
  <c r="U1153" i="1"/>
  <c r="K1154" i="1"/>
  <c r="U1154" i="1"/>
  <c r="K1155" i="1"/>
  <c r="U1155" i="1"/>
  <c r="K1156" i="1"/>
  <c r="U1156" i="1"/>
  <c r="K1157" i="1"/>
  <c r="U1157" i="1"/>
  <c r="K1158" i="1"/>
  <c r="U1158" i="1"/>
  <c r="K1160" i="1"/>
  <c r="U1160" i="1"/>
  <c r="K1161" i="1"/>
  <c r="K1162" i="1"/>
  <c r="U1162" i="1"/>
  <c r="K1163" i="1"/>
  <c r="U1163" i="1"/>
  <c r="K1164" i="1"/>
  <c r="U1164" i="1"/>
  <c r="K1165" i="1"/>
  <c r="U1165" i="1"/>
  <c r="K1166" i="1"/>
  <c r="U1166" i="1"/>
  <c r="K1167" i="1"/>
  <c r="U1167" i="1"/>
  <c r="K1168" i="1"/>
  <c r="U1168" i="1"/>
  <c r="K1169" i="1"/>
  <c r="U1169" i="1"/>
  <c r="K1170" i="1"/>
  <c r="U1170" i="1"/>
  <c r="K1171" i="1"/>
  <c r="U1171" i="1"/>
  <c r="K1172" i="1"/>
  <c r="U1172" i="1"/>
  <c r="K1173" i="1"/>
  <c r="U1173" i="1"/>
  <c r="K1174" i="1"/>
  <c r="U1174" i="1"/>
  <c r="K1175" i="1"/>
  <c r="U1175" i="1"/>
  <c r="K1194" i="1"/>
  <c r="U1194" i="1"/>
  <c r="K1195" i="1"/>
  <c r="U1195" i="1"/>
  <c r="K1196" i="1"/>
  <c r="U1196" i="1"/>
  <c r="K1197" i="1"/>
  <c r="U1197" i="1"/>
  <c r="K1198" i="1"/>
  <c r="U1198" i="1"/>
  <c r="K1199" i="1"/>
  <c r="U1199" i="1"/>
  <c r="K1200" i="1"/>
  <c r="U1200" i="1"/>
  <c r="K1201" i="1"/>
  <c r="U1201" i="1"/>
  <c r="K1202" i="1"/>
  <c r="U1202" i="1"/>
  <c r="K1203" i="1"/>
  <c r="U1203" i="1"/>
  <c r="K1204" i="1"/>
  <c r="U1204" i="1"/>
  <c r="K1205" i="1"/>
  <c r="U1205" i="1"/>
  <c r="K1206" i="1"/>
  <c r="U1206" i="1"/>
  <c r="K1207" i="1"/>
  <c r="U1207" i="1"/>
  <c r="K1208" i="1"/>
  <c r="U1208" i="1"/>
  <c r="K1209" i="1"/>
  <c r="U1209" i="1"/>
  <c r="K1228" i="1"/>
  <c r="U1228" i="1"/>
  <c r="K1229" i="1"/>
  <c r="U1229" i="1"/>
  <c r="K1230" i="1"/>
  <c r="U1230" i="1"/>
  <c r="K1231" i="1"/>
  <c r="U1231" i="1"/>
  <c r="K1232" i="1"/>
  <c r="U1232" i="1"/>
  <c r="K1233" i="1"/>
  <c r="U1233" i="1"/>
  <c r="K1234" i="1"/>
  <c r="U1234" i="1"/>
  <c r="K1235" i="1"/>
  <c r="U1235" i="1"/>
  <c r="K1236" i="1"/>
  <c r="U1236" i="1"/>
  <c r="K1237" i="1"/>
  <c r="U1237" i="1"/>
  <c r="K1238" i="1"/>
  <c r="U1238" i="1"/>
  <c r="K1239" i="1"/>
  <c r="U1239" i="1"/>
  <c r="K1240" i="1"/>
  <c r="U1240" i="1"/>
  <c r="K1241" i="1"/>
  <c r="U1241" i="1"/>
  <c r="K1242" i="1"/>
  <c r="U1242" i="1"/>
  <c r="K1243" i="1"/>
  <c r="U1243" i="1"/>
  <c r="K1245" i="1"/>
  <c r="U1245" i="1"/>
  <c r="K1246" i="1"/>
  <c r="U1246" i="1"/>
  <c r="K1247" i="1"/>
  <c r="U1247" i="1"/>
  <c r="K1248" i="1"/>
  <c r="U1248" i="1"/>
  <c r="K1249" i="1"/>
  <c r="U1249" i="1"/>
  <c r="K1250" i="1"/>
  <c r="U1250" i="1"/>
  <c r="K1251" i="1"/>
  <c r="U1251" i="1"/>
  <c r="K1252" i="1"/>
  <c r="U1252" i="1"/>
  <c r="K1253" i="1"/>
  <c r="U1253" i="1"/>
  <c r="K1254" i="1"/>
  <c r="U1254" i="1"/>
  <c r="K1255" i="1"/>
  <c r="U1255" i="1"/>
  <c r="K1256" i="1"/>
  <c r="U1256" i="1"/>
  <c r="K1257" i="1"/>
  <c r="U1257" i="1"/>
  <c r="K1258" i="1"/>
  <c r="U1258" i="1"/>
  <c r="K1259" i="1"/>
  <c r="U1259" i="1"/>
  <c r="K1260" i="1"/>
  <c r="U1260" i="1"/>
  <c r="K1262" i="1"/>
  <c r="U1262" i="1"/>
  <c r="K1263" i="1"/>
  <c r="U1263" i="1"/>
  <c r="K1264" i="1"/>
  <c r="U1264" i="1"/>
  <c r="K1265" i="1"/>
  <c r="U1265" i="1"/>
  <c r="K1266" i="1"/>
  <c r="U1266" i="1"/>
  <c r="K1267" i="1"/>
  <c r="U1267" i="1"/>
  <c r="K1268" i="1"/>
  <c r="U1268" i="1"/>
  <c r="K1269" i="1"/>
  <c r="U1269" i="1"/>
  <c r="K1270" i="1"/>
  <c r="U1270" i="1"/>
  <c r="K1271" i="1"/>
  <c r="U1271" i="1"/>
  <c r="K1272" i="1"/>
  <c r="U1272" i="1"/>
  <c r="K1273" i="1"/>
  <c r="U1273" i="1"/>
  <c r="K1274" i="1"/>
  <c r="U1274" i="1"/>
  <c r="K1275" i="1"/>
  <c r="U1275" i="1"/>
  <c r="K1276" i="1"/>
  <c r="U1276" i="1"/>
  <c r="K1277" i="1"/>
  <c r="U1277" i="1"/>
  <c r="K1314" i="1"/>
  <c r="U1314" i="1"/>
  <c r="K1315" i="1"/>
  <c r="U1315" i="1"/>
  <c r="K1316" i="1"/>
  <c r="U1316" i="1"/>
  <c r="K1317" i="1"/>
  <c r="U1317" i="1"/>
  <c r="K1318" i="1"/>
  <c r="U1318" i="1"/>
  <c r="K1319" i="1"/>
  <c r="U1319" i="1"/>
  <c r="K1320" i="1"/>
  <c r="U1320" i="1"/>
  <c r="K1321" i="1"/>
  <c r="U1321" i="1"/>
  <c r="K1322" i="1"/>
  <c r="U1322" i="1"/>
  <c r="K1323" i="1"/>
  <c r="U1323" i="1"/>
  <c r="K1324" i="1"/>
  <c r="U1324" i="1"/>
  <c r="K1325" i="1"/>
  <c r="U1325" i="1"/>
  <c r="K1326" i="1"/>
  <c r="U1326" i="1"/>
  <c r="K1327" i="1"/>
  <c r="U1327" i="1"/>
  <c r="K1328" i="1"/>
  <c r="U1328" i="1"/>
  <c r="K1329" i="1"/>
  <c r="U1329" i="1"/>
  <c r="K1331" i="1"/>
  <c r="U1331" i="1"/>
  <c r="K1332" i="1"/>
  <c r="U1332" i="1"/>
  <c r="K1333" i="1"/>
  <c r="U1333" i="1"/>
  <c r="K1334" i="1"/>
  <c r="U1334" i="1"/>
  <c r="K1335" i="1"/>
  <c r="U1335" i="1"/>
  <c r="K1336" i="1"/>
  <c r="U1336" i="1"/>
  <c r="K1337" i="1"/>
  <c r="U1337" i="1"/>
  <c r="K1338" i="1"/>
  <c r="U1338" i="1"/>
  <c r="K1339" i="1"/>
  <c r="U1339" i="1"/>
  <c r="K1340" i="1"/>
  <c r="U1340" i="1"/>
  <c r="K1341" i="1"/>
  <c r="U1341" i="1"/>
  <c r="K1342" i="1"/>
  <c r="U1342" i="1"/>
  <c r="K1343" i="1"/>
  <c r="U1343" i="1"/>
  <c r="K1344" i="1"/>
  <c r="U1344" i="1"/>
  <c r="K1345" i="1"/>
  <c r="U1345" i="1"/>
  <c r="K1346" i="1"/>
  <c r="U1346" i="1"/>
  <c r="K1348" i="1"/>
  <c r="U1348" i="1"/>
  <c r="K1349" i="1"/>
  <c r="U1349" i="1"/>
  <c r="K1350" i="1"/>
  <c r="U1350" i="1"/>
  <c r="K1351" i="1"/>
  <c r="U1351" i="1"/>
  <c r="K1352" i="1"/>
  <c r="U1352" i="1"/>
  <c r="K1353" i="1"/>
  <c r="U1353" i="1"/>
  <c r="K1354" i="1"/>
  <c r="U1354" i="1"/>
  <c r="K1355" i="1"/>
  <c r="U1355" i="1"/>
  <c r="K1356" i="1"/>
  <c r="U1356" i="1"/>
  <c r="K1357" i="1"/>
  <c r="U1357" i="1"/>
  <c r="K1358" i="1"/>
  <c r="U1358" i="1"/>
  <c r="K1359" i="1"/>
  <c r="U1359" i="1"/>
  <c r="K1360" i="1"/>
  <c r="U1360" i="1"/>
  <c r="K1361" i="1"/>
  <c r="U1361" i="1"/>
  <c r="K1362" i="1"/>
  <c r="U1362" i="1"/>
  <c r="K1363" i="1"/>
  <c r="U1363" i="1"/>
  <c r="K1382" i="1"/>
  <c r="U1382" i="1"/>
  <c r="K1383" i="1"/>
  <c r="K1383" i="10"/>
  <c r="U1383" i="10"/>
  <c r="K1384" i="1"/>
  <c r="U1384" i="1"/>
  <c r="K1385" i="1"/>
  <c r="K1385" i="10"/>
  <c r="U1385" i="10"/>
  <c r="K1386" i="1"/>
  <c r="U1386" i="1"/>
  <c r="K1387" i="1"/>
  <c r="K1388" i="1"/>
  <c r="U1388" i="1"/>
  <c r="K1389" i="1"/>
  <c r="K1389" i="10"/>
  <c r="U1389" i="10"/>
  <c r="K1390" i="1"/>
  <c r="U1390" i="1"/>
  <c r="K1391" i="1"/>
  <c r="K1392" i="1"/>
  <c r="U1392" i="1"/>
  <c r="K1393" i="1"/>
  <c r="K1394" i="1"/>
  <c r="U1394" i="1"/>
  <c r="K1395" i="1"/>
  <c r="K1395" i="10"/>
  <c r="U1395" i="10"/>
  <c r="K1396" i="1"/>
  <c r="U1396" i="1"/>
  <c r="K1397" i="1"/>
  <c r="K1397" i="10"/>
  <c r="U1397" i="10"/>
  <c r="K1398" i="1"/>
  <c r="U1398" i="1"/>
  <c r="K1399" i="1"/>
  <c r="U1399" i="1"/>
  <c r="K1400" i="1"/>
  <c r="U1400" i="1"/>
  <c r="K1401" i="1"/>
  <c r="U1401" i="1"/>
  <c r="K1402" i="1"/>
  <c r="U1402" i="1"/>
  <c r="K1403" i="1"/>
  <c r="U1403" i="1"/>
  <c r="K1404" i="1"/>
  <c r="U1404" i="1"/>
  <c r="K1405" i="1"/>
  <c r="U1405" i="1"/>
  <c r="K1406" i="1"/>
  <c r="U1406" i="1"/>
  <c r="K1407" i="1"/>
  <c r="U1407" i="1"/>
  <c r="K1408" i="1"/>
  <c r="U1408" i="1"/>
  <c r="K1409" i="1"/>
  <c r="U1409" i="1"/>
  <c r="K1410" i="1"/>
  <c r="U1410" i="1"/>
  <c r="K1411" i="1"/>
  <c r="U1411" i="1"/>
  <c r="K1412" i="1"/>
  <c r="U1412" i="1"/>
  <c r="K1413" i="1"/>
  <c r="U1413" i="1"/>
  <c r="K1414" i="1"/>
  <c r="U1414" i="1"/>
  <c r="K1416" i="1"/>
  <c r="U1416" i="1"/>
  <c r="K1417" i="1"/>
  <c r="U1417" i="1"/>
  <c r="K1418" i="1"/>
  <c r="U1418" i="1"/>
  <c r="K1419" i="1"/>
  <c r="U1419" i="1"/>
  <c r="K1420" i="1"/>
  <c r="U1420" i="1"/>
  <c r="K1421" i="1"/>
  <c r="U1421" i="1"/>
  <c r="K1422" i="1"/>
  <c r="U1422" i="1"/>
  <c r="K1423" i="1"/>
  <c r="U1423" i="1"/>
  <c r="K1424" i="1"/>
  <c r="U1424" i="1"/>
  <c r="K1425" i="1"/>
  <c r="U1425" i="1"/>
  <c r="K1426" i="1"/>
  <c r="U1426" i="1"/>
  <c r="K1427" i="1"/>
  <c r="U1427" i="1"/>
  <c r="K1428" i="1"/>
  <c r="U1428" i="1"/>
  <c r="K1429" i="1"/>
  <c r="U1429" i="1"/>
  <c r="K1430" i="1"/>
  <c r="U1430" i="1"/>
  <c r="K1431" i="1"/>
  <c r="U1431" i="1"/>
  <c r="K1433" i="1"/>
  <c r="U1433" i="1"/>
  <c r="K1434" i="1"/>
  <c r="U1434" i="1"/>
  <c r="K1435" i="1"/>
  <c r="U1435" i="1"/>
  <c r="K1436" i="1"/>
  <c r="U1436" i="1"/>
  <c r="K1437" i="1"/>
  <c r="U1437" i="1"/>
  <c r="K1438" i="1"/>
  <c r="U1438" i="1"/>
  <c r="K1439" i="1"/>
  <c r="U1439" i="1"/>
  <c r="K1440" i="1"/>
  <c r="U1440" i="1"/>
  <c r="K1441" i="1"/>
  <c r="U1441" i="1"/>
  <c r="K1442" i="1"/>
  <c r="U1442" i="1"/>
  <c r="K1443" i="1"/>
  <c r="U1443" i="1"/>
  <c r="K1444" i="1"/>
  <c r="U1444" i="1"/>
  <c r="K1445" i="1"/>
  <c r="U1445" i="1"/>
  <c r="K1446" i="1"/>
  <c r="U1446" i="1"/>
  <c r="K1447" i="1"/>
  <c r="U1447" i="1"/>
  <c r="K1448" i="1"/>
  <c r="U1448" i="1"/>
  <c r="K1485" i="1"/>
  <c r="U1485" i="1"/>
  <c r="K1486" i="1"/>
  <c r="U1486" i="1"/>
  <c r="K1487" i="1"/>
  <c r="U1487" i="1"/>
  <c r="K1488" i="1"/>
  <c r="U1488" i="1"/>
  <c r="K1489" i="1"/>
  <c r="U1489" i="1"/>
  <c r="K1490" i="1"/>
  <c r="U1490" i="1"/>
  <c r="K1491" i="1"/>
  <c r="U1491" i="1"/>
  <c r="K1492" i="1"/>
  <c r="U1492" i="1"/>
  <c r="K1493" i="1"/>
  <c r="U1493" i="1"/>
  <c r="K1494" i="1"/>
  <c r="U1494" i="1"/>
  <c r="K1495" i="1"/>
  <c r="U1495" i="1"/>
  <c r="K1496" i="1"/>
  <c r="U1496" i="1"/>
  <c r="K1497" i="1"/>
  <c r="U1497" i="1"/>
  <c r="K1498" i="1"/>
  <c r="U1498" i="1"/>
  <c r="K1499" i="1"/>
  <c r="U1499" i="1"/>
  <c r="K1500" i="1"/>
  <c r="U1500" i="1"/>
  <c r="K1519" i="1"/>
  <c r="U1519" i="1"/>
  <c r="K1520" i="1"/>
  <c r="U1520" i="1"/>
  <c r="K1521" i="1"/>
  <c r="U1521" i="1"/>
  <c r="K1522" i="1"/>
  <c r="U1522" i="1"/>
  <c r="K1523" i="1"/>
  <c r="U1523" i="1"/>
  <c r="K1524" i="1"/>
  <c r="U1524" i="1"/>
  <c r="K1525" i="1"/>
  <c r="U1525" i="1"/>
  <c r="K1526" i="1"/>
  <c r="U1526" i="1"/>
  <c r="K1527" i="1"/>
  <c r="U1527" i="1"/>
  <c r="K1528" i="1"/>
  <c r="U1528" i="1"/>
  <c r="K1529" i="1"/>
  <c r="U1529" i="1"/>
  <c r="K1530" i="1"/>
  <c r="U1530" i="1"/>
  <c r="K1531" i="1"/>
  <c r="U1531" i="1"/>
  <c r="K1532" i="1"/>
  <c r="U1532" i="1"/>
  <c r="K1533" i="1"/>
  <c r="U1533" i="1"/>
  <c r="K1534" i="1"/>
  <c r="U1534" i="1"/>
  <c r="K1536" i="1"/>
  <c r="U1536" i="1"/>
  <c r="K1537" i="1"/>
  <c r="K1538" i="1"/>
  <c r="U1538" i="1"/>
  <c r="K1539" i="1"/>
  <c r="U1539" i="1"/>
  <c r="K1540" i="1"/>
  <c r="U1540" i="1"/>
  <c r="K1541" i="1"/>
  <c r="U1541" i="1"/>
  <c r="K1542" i="1"/>
  <c r="U1542" i="1"/>
  <c r="K1543" i="1"/>
  <c r="U1543" i="1"/>
  <c r="K1544" i="1"/>
  <c r="U1544" i="1"/>
  <c r="K1545" i="1"/>
  <c r="U1545" i="1"/>
  <c r="K1546" i="1"/>
  <c r="U1546" i="1"/>
  <c r="K1547" i="1"/>
  <c r="U1547" i="1"/>
  <c r="K1548" i="1"/>
  <c r="U1548" i="1"/>
  <c r="K1549" i="1"/>
  <c r="U1549" i="1"/>
  <c r="K1550" i="1"/>
  <c r="U1550" i="1"/>
  <c r="K1551" i="1"/>
  <c r="U1551" i="1"/>
  <c r="K1570" i="1"/>
  <c r="U1570" i="1"/>
  <c r="K1571" i="1"/>
  <c r="U1571" i="1"/>
  <c r="K1572" i="1"/>
  <c r="U1572" i="1"/>
  <c r="K1573" i="1"/>
  <c r="U1573" i="1"/>
  <c r="K1574" i="1"/>
  <c r="U1574" i="1"/>
  <c r="K1575" i="1"/>
  <c r="U1575" i="1"/>
  <c r="K1576" i="1"/>
  <c r="U1576" i="1"/>
  <c r="K1577" i="1"/>
  <c r="U1577" i="1"/>
  <c r="K1578" i="1"/>
  <c r="U1578" i="1"/>
  <c r="K1579" i="1"/>
  <c r="U1579" i="1"/>
  <c r="K1580" i="1"/>
  <c r="U1580" i="1"/>
  <c r="K1581" i="1"/>
  <c r="U1581" i="1"/>
  <c r="K1582" i="1"/>
  <c r="U1582" i="1"/>
  <c r="K1583" i="1"/>
  <c r="U1583" i="1"/>
  <c r="K1584" i="1"/>
  <c r="U1584" i="1"/>
  <c r="K1585" i="1"/>
  <c r="U1585" i="1"/>
  <c r="K1587" i="1"/>
  <c r="U1587" i="1"/>
  <c r="K1588" i="1"/>
  <c r="U1588" i="1"/>
  <c r="K1589" i="1"/>
  <c r="U1589" i="1"/>
  <c r="K1590" i="1"/>
  <c r="U1590" i="1"/>
  <c r="K1591" i="1"/>
  <c r="U1591" i="1"/>
  <c r="K1592" i="1"/>
  <c r="U1592" i="1"/>
  <c r="K1593" i="1"/>
  <c r="U1593" i="1"/>
  <c r="K1594" i="1"/>
  <c r="U1594" i="1"/>
  <c r="K1595" i="1"/>
  <c r="U1595" i="1"/>
  <c r="K1596" i="1"/>
  <c r="U1596" i="1"/>
  <c r="K1597" i="1"/>
  <c r="U1597" i="1"/>
  <c r="K1598" i="1"/>
  <c r="U1598" i="1"/>
  <c r="K1599" i="1"/>
  <c r="U1599" i="1"/>
  <c r="K1600" i="1"/>
  <c r="U1600" i="1"/>
  <c r="K1601" i="1"/>
  <c r="U1601" i="1"/>
  <c r="K1602" i="1"/>
  <c r="U1602" i="1"/>
  <c r="K1604" i="1"/>
  <c r="U1604" i="1"/>
  <c r="K1605" i="1"/>
  <c r="U1605" i="1"/>
  <c r="K1606" i="1"/>
  <c r="U1606" i="1"/>
  <c r="K1607" i="1"/>
  <c r="U1607" i="1"/>
  <c r="K1608" i="1"/>
  <c r="U1608" i="1"/>
  <c r="K1609" i="1"/>
  <c r="U1609" i="1"/>
  <c r="K1610" i="1"/>
  <c r="U1610" i="1"/>
  <c r="K1611" i="1"/>
  <c r="U1611" i="1"/>
  <c r="K1612" i="1"/>
  <c r="U1612" i="1"/>
  <c r="K1613" i="1"/>
  <c r="U1613" i="1"/>
  <c r="K1614" i="1"/>
  <c r="U1614" i="1"/>
  <c r="K1615" i="1"/>
  <c r="U1615" i="1"/>
  <c r="K1616" i="1"/>
  <c r="U1616" i="1"/>
  <c r="K1617" i="1"/>
  <c r="U1617" i="1"/>
  <c r="K1618" i="1"/>
  <c r="U1618" i="1"/>
  <c r="K1619" i="1"/>
  <c r="U1619" i="1"/>
  <c r="K1621" i="1"/>
  <c r="U1621" i="1"/>
  <c r="K1622" i="1"/>
  <c r="U1622" i="1"/>
  <c r="K1623" i="1"/>
  <c r="U1623" i="1"/>
  <c r="K1624" i="1"/>
  <c r="U1624" i="1"/>
  <c r="K1625" i="1"/>
  <c r="U1625" i="1"/>
  <c r="K1626" i="1"/>
  <c r="U1626" i="1"/>
  <c r="K1627" i="1"/>
  <c r="U1627" i="1"/>
  <c r="K1628" i="1"/>
  <c r="U1628" i="1"/>
  <c r="K1629" i="1"/>
  <c r="U1629" i="1"/>
  <c r="K1630" i="1"/>
  <c r="U1630" i="1"/>
  <c r="K1631" i="1"/>
  <c r="U1631" i="1"/>
  <c r="K1632" i="1"/>
  <c r="U1632" i="1"/>
  <c r="K1633" i="1"/>
  <c r="U1633" i="1"/>
  <c r="K1634" i="1"/>
  <c r="U1634" i="1"/>
  <c r="K1635" i="1"/>
  <c r="U1635" i="1"/>
  <c r="K1636" i="1"/>
  <c r="U1636" i="1"/>
  <c r="K1638" i="1"/>
  <c r="U1638" i="1"/>
  <c r="K1639" i="1"/>
  <c r="U1639" i="1"/>
  <c r="K1640" i="1"/>
  <c r="U1640" i="1"/>
  <c r="K1641" i="1"/>
  <c r="U1641" i="1"/>
  <c r="K1642" i="1"/>
  <c r="U1642" i="1"/>
  <c r="K1643" i="1"/>
  <c r="U1643" i="1"/>
  <c r="K1644" i="1"/>
  <c r="U1644" i="1"/>
  <c r="K1645" i="1"/>
  <c r="U1645" i="1"/>
  <c r="K1646" i="1"/>
  <c r="U1646" i="1"/>
  <c r="K1647" i="1"/>
  <c r="U1647" i="1"/>
  <c r="K1648" i="1"/>
  <c r="U1648" i="1"/>
  <c r="K1649" i="1"/>
  <c r="U1649" i="1"/>
  <c r="K1650" i="1"/>
  <c r="U1650" i="1"/>
  <c r="K1651" i="1"/>
  <c r="U1651" i="1"/>
  <c r="K1652" i="1"/>
  <c r="U1652" i="1"/>
  <c r="K1653" i="1"/>
  <c r="U1653" i="1"/>
  <c r="K1655" i="1"/>
  <c r="U1655" i="1"/>
  <c r="K1656" i="1"/>
  <c r="U1656" i="1"/>
  <c r="K1657" i="1"/>
  <c r="U1657" i="1"/>
  <c r="K1658" i="1"/>
  <c r="U1658" i="1"/>
  <c r="K1659" i="1"/>
  <c r="U1659" i="1"/>
  <c r="K1660" i="1"/>
  <c r="U1660" i="1"/>
  <c r="K1661" i="1"/>
  <c r="U1661" i="1"/>
  <c r="K1662" i="1"/>
  <c r="U1662" i="1"/>
  <c r="K1663" i="1"/>
  <c r="U1663" i="1"/>
  <c r="K1664" i="1"/>
  <c r="U1664" i="1"/>
  <c r="K1665" i="1"/>
  <c r="U1665" i="1"/>
  <c r="K1666" i="1"/>
  <c r="U1666" i="1"/>
  <c r="K1667" i="1"/>
  <c r="U1667" i="1"/>
  <c r="K1668" i="1"/>
  <c r="U1668" i="1"/>
  <c r="K1669" i="1"/>
  <c r="U1669" i="1"/>
  <c r="K1670" i="1"/>
  <c r="U1670" i="1"/>
  <c r="K1672" i="1"/>
  <c r="U1672" i="1"/>
  <c r="K1673" i="1"/>
  <c r="U1673" i="1"/>
  <c r="K1674" i="1"/>
  <c r="U1674" i="1"/>
  <c r="K1675" i="1"/>
  <c r="U1675" i="1"/>
  <c r="K1676" i="1"/>
  <c r="U1676" i="1"/>
  <c r="K1677" i="1"/>
  <c r="U1677" i="1"/>
  <c r="K1678" i="1"/>
  <c r="U1678" i="1"/>
  <c r="K1679" i="1"/>
  <c r="U1679" i="1"/>
  <c r="K1680" i="1"/>
  <c r="U1680" i="1"/>
  <c r="K1681" i="1"/>
  <c r="U1681" i="1"/>
  <c r="K1682" i="1"/>
  <c r="U1682" i="1"/>
  <c r="K1683" i="1"/>
  <c r="U1683" i="1"/>
  <c r="K1684" i="1"/>
  <c r="U1684" i="1"/>
  <c r="K1685" i="1"/>
  <c r="U1685" i="1"/>
  <c r="K1686" i="1"/>
  <c r="U1686" i="1"/>
  <c r="K1687" i="1"/>
  <c r="U1687" i="1"/>
  <c r="K1706" i="1"/>
  <c r="U1706" i="1"/>
  <c r="K1707" i="1"/>
  <c r="U1707" i="1"/>
  <c r="K1708" i="1"/>
  <c r="U1708" i="1"/>
  <c r="K1709" i="1"/>
  <c r="U1709" i="1"/>
  <c r="K1710" i="1"/>
  <c r="U1710" i="1"/>
  <c r="K1711" i="1"/>
  <c r="U1711" i="1"/>
  <c r="K1712" i="1"/>
  <c r="U1712" i="1"/>
  <c r="K1713" i="1"/>
  <c r="U1713" i="1"/>
  <c r="K1714" i="1"/>
  <c r="U1714" i="1"/>
  <c r="K1715" i="1"/>
  <c r="U1715" i="1"/>
  <c r="K1716" i="1"/>
  <c r="U1716" i="1"/>
  <c r="K1717" i="1"/>
  <c r="U1717" i="1"/>
  <c r="K1718" i="1"/>
  <c r="U1718" i="1"/>
  <c r="K1719" i="1"/>
  <c r="U1719" i="1"/>
  <c r="K1720" i="1"/>
  <c r="U1720" i="1"/>
  <c r="K1721" i="1"/>
  <c r="U1721" i="1"/>
  <c r="K1757" i="1"/>
  <c r="U1757" i="1"/>
  <c r="K1758" i="1"/>
  <c r="U1758" i="1"/>
  <c r="K1759" i="1"/>
  <c r="U1759" i="1"/>
  <c r="K1760" i="1"/>
  <c r="U1760" i="1"/>
  <c r="K1761" i="1"/>
  <c r="U1761" i="1"/>
  <c r="K1762" i="1"/>
  <c r="U1762" i="1"/>
  <c r="K1763" i="1"/>
  <c r="U1763" i="1"/>
  <c r="K1764" i="1"/>
  <c r="U1764" i="1"/>
  <c r="K1765" i="1"/>
  <c r="U1765" i="1"/>
  <c r="K1766" i="1"/>
  <c r="U1766" i="1"/>
  <c r="K1767" i="1"/>
  <c r="U1767" i="1"/>
  <c r="K1768" i="1"/>
  <c r="U1768" i="1"/>
  <c r="K1769" i="1"/>
  <c r="U1769" i="1"/>
  <c r="K1770" i="1"/>
  <c r="U1770" i="1"/>
  <c r="K1771" i="1"/>
  <c r="U1771" i="1"/>
  <c r="K1772" i="1"/>
  <c r="U1772" i="1"/>
  <c r="K1808" i="1"/>
  <c r="U1808" i="1"/>
  <c r="K1809" i="1"/>
  <c r="U1809" i="1"/>
  <c r="K1810" i="1"/>
  <c r="U1810" i="1"/>
  <c r="K1811" i="1"/>
  <c r="U1811" i="1"/>
  <c r="K1812" i="1"/>
  <c r="U1812" i="1"/>
  <c r="K1813" i="1"/>
  <c r="U1813" i="1"/>
  <c r="K1814" i="1"/>
  <c r="U1814" i="1"/>
  <c r="K1815" i="1"/>
  <c r="U1815" i="1"/>
  <c r="K1816" i="1"/>
  <c r="U1816" i="1"/>
  <c r="K1817" i="1"/>
  <c r="U1817" i="1"/>
  <c r="K1818" i="1"/>
  <c r="U1818" i="1"/>
  <c r="K1819" i="1"/>
  <c r="U1819" i="1"/>
  <c r="K1820" i="1"/>
  <c r="U1820" i="1"/>
  <c r="K1821" i="1"/>
  <c r="U1821" i="1"/>
  <c r="K1822" i="1"/>
  <c r="U1822" i="1"/>
  <c r="K1823" i="1"/>
  <c r="U1823" i="1"/>
  <c r="K1825" i="1"/>
  <c r="U1825" i="1"/>
  <c r="K1826" i="1"/>
  <c r="U1826" i="1"/>
  <c r="K1827" i="1"/>
  <c r="U1827" i="1"/>
  <c r="K1828" i="1"/>
  <c r="U1828" i="1"/>
  <c r="K1829" i="1"/>
  <c r="U1829" i="1"/>
  <c r="K1830" i="1"/>
  <c r="U1830" i="1"/>
  <c r="K1831" i="1"/>
  <c r="U1831" i="1"/>
  <c r="K1832" i="1"/>
  <c r="U1832" i="1"/>
  <c r="K1833" i="1"/>
  <c r="U1833" i="1"/>
  <c r="K1834" i="1"/>
  <c r="U1834" i="1"/>
  <c r="K1835" i="1"/>
  <c r="U1835" i="1"/>
  <c r="K1836" i="1"/>
  <c r="U1836" i="1"/>
  <c r="K1837" i="1"/>
  <c r="U1837" i="1"/>
  <c r="K1838" i="1"/>
  <c r="U1838" i="1"/>
  <c r="K1839" i="1"/>
  <c r="U1839" i="1"/>
  <c r="K1840" i="1"/>
  <c r="U1840" i="1"/>
  <c r="K1842" i="1"/>
  <c r="U1842" i="1"/>
  <c r="K1843" i="1"/>
  <c r="U1843" i="1"/>
  <c r="K1844" i="1"/>
  <c r="U1844" i="1"/>
  <c r="K1845" i="1"/>
  <c r="U1845" i="1"/>
  <c r="K1846" i="1"/>
  <c r="U1846" i="1"/>
  <c r="K1847" i="1"/>
  <c r="U1847" i="1"/>
  <c r="K1848" i="1"/>
  <c r="U1848" i="1"/>
  <c r="K1849" i="1"/>
  <c r="U1849" i="1"/>
  <c r="K1850" i="1"/>
  <c r="U1850" i="1"/>
  <c r="K1851" i="1"/>
  <c r="U1851" i="1"/>
  <c r="K1852" i="1"/>
  <c r="U1852" i="1"/>
  <c r="K1853" i="1"/>
  <c r="U1853" i="1"/>
  <c r="K1854" i="1"/>
  <c r="U1854" i="1"/>
  <c r="K1855" i="1"/>
  <c r="U1855" i="1"/>
  <c r="K1856" i="1"/>
  <c r="U1856" i="1"/>
  <c r="K1857" i="1"/>
  <c r="U1857" i="1"/>
  <c r="K1859" i="1"/>
  <c r="U1859" i="1"/>
  <c r="K1860" i="1"/>
  <c r="U1860" i="1"/>
  <c r="K1861" i="1"/>
  <c r="U1861" i="1"/>
  <c r="K1862" i="1"/>
  <c r="U1862" i="1"/>
  <c r="K1863" i="1"/>
  <c r="U1863" i="1"/>
  <c r="K1864" i="1"/>
  <c r="U1864" i="1"/>
  <c r="K1865" i="1"/>
  <c r="U1865" i="1"/>
  <c r="K1866" i="1"/>
  <c r="U1866" i="1"/>
  <c r="K1867" i="1"/>
  <c r="U1867" i="1"/>
  <c r="K1868" i="1"/>
  <c r="U1868" i="1"/>
  <c r="K1869" i="1"/>
  <c r="U1869" i="1"/>
  <c r="K1870" i="1"/>
  <c r="U1870" i="1"/>
  <c r="K1871" i="1"/>
  <c r="U1871" i="1"/>
  <c r="K1872" i="1"/>
  <c r="U1872" i="1"/>
  <c r="K1873" i="1"/>
  <c r="U1873" i="1"/>
  <c r="K1874" i="1"/>
  <c r="U1874" i="1"/>
  <c r="K1893" i="1"/>
  <c r="U1893" i="1"/>
  <c r="K1894" i="1"/>
  <c r="U1894" i="1"/>
  <c r="K1895" i="1"/>
  <c r="U1895" i="1"/>
  <c r="K1896" i="1"/>
  <c r="U1896" i="1"/>
  <c r="K1897" i="1"/>
  <c r="U1897" i="1"/>
  <c r="K1898" i="1"/>
  <c r="U1898" i="1"/>
  <c r="K1899" i="1"/>
  <c r="U1899" i="1"/>
  <c r="K1900" i="1"/>
  <c r="U1900" i="1"/>
  <c r="K1901" i="1"/>
  <c r="U1901" i="1"/>
  <c r="K1902" i="1"/>
  <c r="U1902" i="1"/>
  <c r="K1903" i="1"/>
  <c r="U1903" i="1"/>
  <c r="K1904" i="1"/>
  <c r="U1904" i="1"/>
  <c r="K1905" i="1"/>
  <c r="U1905" i="1"/>
  <c r="K1906" i="1"/>
  <c r="U1906" i="1"/>
  <c r="K1907" i="1"/>
  <c r="U1907" i="1"/>
  <c r="K1908" i="1"/>
  <c r="U1908" i="1"/>
  <c r="K1910" i="1"/>
  <c r="U1910" i="1"/>
  <c r="K1911" i="1"/>
  <c r="U1911" i="1"/>
  <c r="K1912" i="1"/>
  <c r="U1912" i="1"/>
  <c r="K1913" i="1"/>
  <c r="U1913" i="1"/>
  <c r="K1914" i="1"/>
  <c r="U1914" i="1"/>
  <c r="K1915" i="1"/>
  <c r="U1915" i="1"/>
  <c r="K1916" i="1"/>
  <c r="U1916" i="1"/>
  <c r="K1917" i="1"/>
  <c r="U1917" i="1"/>
  <c r="K1918" i="1"/>
  <c r="U1918" i="1"/>
  <c r="K1919" i="1"/>
  <c r="U1919" i="1"/>
  <c r="K1920" i="1"/>
  <c r="U1920" i="1"/>
  <c r="K1921" i="1"/>
  <c r="U1921" i="1"/>
  <c r="K1922" i="1"/>
  <c r="U1922" i="1"/>
  <c r="K1923" i="1"/>
  <c r="U1923" i="1"/>
  <c r="K1924" i="1"/>
  <c r="U1924" i="1"/>
  <c r="K1925" i="1"/>
  <c r="U1925" i="1"/>
  <c r="K1926" i="1"/>
  <c r="U1926" i="1"/>
  <c r="K1927" i="1"/>
  <c r="U1927" i="1"/>
  <c r="K1928" i="1"/>
  <c r="U1928" i="1"/>
  <c r="K1930" i="1"/>
  <c r="U1930" i="1"/>
  <c r="K1931" i="1"/>
  <c r="U1931" i="1"/>
  <c r="K1933" i="1"/>
  <c r="U1933" i="1"/>
  <c r="J1909" i="1"/>
  <c r="J1909" i="10"/>
  <c r="J1892" i="1"/>
  <c r="J1892" i="10"/>
  <c r="J1891" i="1"/>
  <c r="J1891" i="10"/>
  <c r="J1890" i="1"/>
  <c r="J1890" i="10"/>
  <c r="J1889" i="1"/>
  <c r="J1889" i="10"/>
  <c r="J1888" i="1"/>
  <c r="J1888" i="10"/>
  <c r="J1887" i="1"/>
  <c r="J1887" i="10"/>
  <c r="J1886" i="1"/>
  <c r="J1886" i="10"/>
  <c r="J1884" i="1"/>
  <c r="J1884" i="10"/>
  <c r="J1883" i="1"/>
  <c r="J1883" i="10"/>
  <c r="J1882" i="1"/>
  <c r="J1882" i="10"/>
  <c r="J1881" i="1"/>
  <c r="J1881" i="10"/>
  <c r="J1880" i="1"/>
  <c r="J1880" i="10"/>
  <c r="J1879" i="1"/>
  <c r="J1879" i="10"/>
  <c r="J1878" i="1"/>
  <c r="J1878" i="10"/>
  <c r="J1877" i="1"/>
  <c r="J1877" i="10"/>
  <c r="J1876" i="1"/>
  <c r="J1876" i="10"/>
  <c r="J1858" i="1"/>
  <c r="J1858" i="10"/>
  <c r="J1841" i="1"/>
  <c r="J1841" i="10"/>
  <c r="J1824" i="1"/>
  <c r="J1824" i="10"/>
  <c r="J1807" i="1"/>
  <c r="J1807" i="10"/>
  <c r="J1806" i="1"/>
  <c r="J1806" i="10"/>
  <c r="J1789" i="1"/>
  <c r="J1789" i="10"/>
  <c r="J1805" i="1"/>
  <c r="J1805" i="10"/>
  <c r="J1804" i="1"/>
  <c r="J1804" i="10"/>
  <c r="J1803" i="1"/>
  <c r="J1803" i="10"/>
  <c r="J1802" i="1"/>
  <c r="J1802" i="10"/>
  <c r="J1785" i="1"/>
  <c r="J1801" i="1"/>
  <c r="J1801" i="10"/>
  <c r="J1799" i="1"/>
  <c r="J1799" i="10"/>
  <c r="J1798" i="1"/>
  <c r="J1798" i="10"/>
  <c r="J1781" i="1"/>
  <c r="J1781" i="10"/>
  <c r="J1797" i="1"/>
  <c r="J1797" i="10"/>
  <c r="J1796" i="1"/>
  <c r="K1796" i="1"/>
  <c r="J1779" i="1"/>
  <c r="J1779" i="10"/>
  <c r="J1795" i="1"/>
  <c r="J1795" i="10"/>
  <c r="J1794" i="1"/>
  <c r="J1794" i="10"/>
  <c r="J1777" i="1"/>
  <c r="J1777" i="10"/>
  <c r="J1793" i="1"/>
  <c r="J1793" i="10"/>
  <c r="J1792" i="1"/>
  <c r="J1792" i="10"/>
  <c r="J1775" i="1"/>
  <c r="J1775" i="10"/>
  <c r="J1791" i="1"/>
  <c r="J1791" i="10"/>
  <c r="J1790" i="1"/>
  <c r="J1790" i="10"/>
  <c r="J1788" i="1"/>
  <c r="J1788" i="10"/>
  <c r="J1786" i="1"/>
  <c r="J1786" i="10"/>
  <c r="J1784" i="1"/>
  <c r="J1784" i="10"/>
  <c r="J1780" i="1"/>
  <c r="J1780" i="10"/>
  <c r="J1778" i="1"/>
  <c r="J1778" i="10"/>
  <c r="J1776" i="1"/>
  <c r="J1776" i="10"/>
  <c r="J1774" i="1"/>
  <c r="J1774" i="10"/>
  <c r="J1756" i="1"/>
  <c r="J1756" i="10"/>
  <c r="J1755" i="1"/>
  <c r="J1755" i="10"/>
  <c r="J1754" i="1"/>
  <c r="J1754" i="10"/>
  <c r="J1753" i="1"/>
  <c r="J1753" i="10"/>
  <c r="J1752" i="1"/>
  <c r="J1752" i="10"/>
  <c r="J1751" i="1"/>
  <c r="J1751" i="10"/>
  <c r="J1750" i="1"/>
  <c r="J1750" i="10"/>
  <c r="J1733" i="1"/>
  <c r="J1733" i="10"/>
  <c r="J1749" i="1"/>
  <c r="J1749" i="10"/>
  <c r="J1748" i="1"/>
  <c r="J1748" i="10"/>
  <c r="J1747" i="1"/>
  <c r="J1747" i="10"/>
  <c r="J1746" i="1"/>
  <c r="J1746" i="10"/>
  <c r="J1729" i="1"/>
  <c r="J1729" i="10"/>
  <c r="J1745" i="1"/>
  <c r="J1745" i="10"/>
  <c r="J1744" i="1"/>
  <c r="J1744" i="10"/>
  <c r="J1743" i="1"/>
  <c r="J1743" i="10"/>
  <c r="J1742" i="1"/>
  <c r="J1742" i="10"/>
  <c r="J1725" i="1"/>
  <c r="J1725" i="10"/>
  <c r="J1741" i="1"/>
  <c r="J1741" i="10"/>
  <c r="J1740" i="1"/>
  <c r="J1740" i="10"/>
  <c r="J1738" i="1"/>
  <c r="J1738" i="10"/>
  <c r="J1736" i="1"/>
  <c r="J1736" i="10"/>
  <c r="J1734" i="1"/>
  <c r="J1734" i="10"/>
  <c r="J1732" i="1"/>
  <c r="J1732" i="10"/>
  <c r="J1730" i="1"/>
  <c r="J1730" i="10"/>
  <c r="J1728" i="1"/>
  <c r="J1728" i="10"/>
  <c r="J1726" i="1"/>
  <c r="J1726" i="10"/>
  <c r="J1724" i="1"/>
  <c r="J1724" i="10"/>
  <c r="J1705" i="1"/>
  <c r="J1705" i="10"/>
  <c r="J1704" i="1"/>
  <c r="J1704" i="10"/>
  <c r="J1703" i="1"/>
  <c r="J1703" i="10"/>
  <c r="J1702" i="1"/>
  <c r="J1702" i="10"/>
  <c r="J1701" i="1"/>
  <c r="J1701" i="10"/>
  <c r="J1700" i="1"/>
  <c r="J1700" i="10"/>
  <c r="J1699" i="1"/>
  <c r="J1699" i="10"/>
  <c r="J1698" i="1"/>
  <c r="J1698" i="10"/>
  <c r="J1697" i="1"/>
  <c r="J1697" i="10"/>
  <c r="J1696" i="1"/>
  <c r="J1696" i="10"/>
  <c r="J1695" i="1"/>
  <c r="J1695" i="10"/>
  <c r="J1694" i="1"/>
  <c r="J1694" i="10"/>
  <c r="J1693" i="1"/>
  <c r="J1693" i="10"/>
  <c r="J1692" i="1"/>
  <c r="J1692" i="10"/>
  <c r="J1691" i="1"/>
  <c r="J1691" i="10"/>
  <c r="J1690" i="1"/>
  <c r="J1690" i="10"/>
  <c r="J1689" i="1"/>
  <c r="J1689" i="10"/>
  <c r="J1688" i="1"/>
  <c r="J1688" i="10"/>
  <c r="J1671" i="1"/>
  <c r="J1671" i="10"/>
  <c r="J1654" i="1"/>
  <c r="J1654" i="10"/>
  <c r="J1637" i="1"/>
  <c r="J1637" i="10"/>
  <c r="J1620" i="1"/>
  <c r="J1603" i="1"/>
  <c r="K1603" i="1"/>
  <c r="J1586" i="1"/>
  <c r="J1569" i="1"/>
  <c r="J1568" i="1"/>
  <c r="J1567" i="1"/>
  <c r="J1566" i="1"/>
  <c r="J1565" i="1"/>
  <c r="J1564" i="1"/>
  <c r="J1513" i="1"/>
  <c r="J1563" i="1"/>
  <c r="J1562" i="1"/>
  <c r="J1511" i="1"/>
  <c r="K1511" i="1"/>
  <c r="J1561" i="1"/>
  <c r="J1560" i="1"/>
  <c r="J1559" i="1"/>
  <c r="J1558" i="1"/>
  <c r="J1557" i="1"/>
  <c r="J1556" i="1"/>
  <c r="J1505" i="1"/>
  <c r="J1555" i="1"/>
  <c r="J1554" i="1"/>
  <c r="J1503" i="1"/>
  <c r="J1553" i="1"/>
  <c r="J1552" i="1"/>
  <c r="K1552" i="1"/>
  <c r="J1535" i="1"/>
  <c r="J1518" i="1"/>
  <c r="J1516" i="1"/>
  <c r="J1514" i="1"/>
  <c r="J1480" i="1"/>
  <c r="J1512" i="1"/>
  <c r="J1510" i="1"/>
  <c r="J1476" i="1"/>
  <c r="J1508" i="1"/>
  <c r="J1506" i="1"/>
  <c r="J1472" i="1"/>
  <c r="J1504" i="1"/>
  <c r="J1502" i="1"/>
  <c r="J1468" i="1"/>
  <c r="J1484" i="1"/>
  <c r="J1432" i="1"/>
  <c r="J1415" i="1"/>
  <c r="J1381" i="1"/>
  <c r="J1364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47" i="1"/>
  <c r="J1330" i="1"/>
  <c r="J1313" i="1"/>
  <c r="J1296" i="1"/>
  <c r="J1312" i="1"/>
  <c r="J1311" i="1"/>
  <c r="J1310" i="1"/>
  <c r="J1309" i="1"/>
  <c r="J1292" i="1"/>
  <c r="J1308" i="1"/>
  <c r="J1307" i="1"/>
  <c r="J1306" i="1"/>
  <c r="J1305" i="1"/>
  <c r="J1288" i="1"/>
  <c r="J1304" i="1"/>
  <c r="J1303" i="1"/>
  <c r="J1302" i="1"/>
  <c r="J1301" i="1"/>
  <c r="J1284" i="1"/>
  <c r="J1300" i="1"/>
  <c r="J1299" i="1"/>
  <c r="J1298" i="1"/>
  <c r="J1297" i="1"/>
  <c r="J1280" i="1"/>
  <c r="J1295" i="1"/>
  <c r="J1293" i="1"/>
  <c r="J1291" i="1"/>
  <c r="J1289" i="1"/>
  <c r="J1287" i="1"/>
  <c r="J1285" i="1"/>
  <c r="J1283" i="1"/>
  <c r="J1281" i="1"/>
  <c r="J1261" i="1"/>
  <c r="J1244" i="1"/>
  <c r="J1244" i="10"/>
  <c r="J1227" i="1"/>
  <c r="J1227" i="10"/>
  <c r="J1226" i="1"/>
  <c r="J1226" i="10"/>
  <c r="J1225" i="1"/>
  <c r="J1224" i="1"/>
  <c r="J1223" i="1"/>
  <c r="J1189" i="1"/>
  <c r="J1222" i="1"/>
  <c r="J1221" i="1"/>
  <c r="J1221" i="10"/>
  <c r="J1220" i="1"/>
  <c r="J1219" i="1"/>
  <c r="J1185" i="1"/>
  <c r="J1218" i="1"/>
  <c r="J1217" i="1"/>
  <c r="J1216" i="1"/>
  <c r="J1215" i="1"/>
  <c r="J1181" i="1"/>
  <c r="J1214" i="1"/>
  <c r="J1213" i="1"/>
  <c r="J1212" i="1"/>
  <c r="J1212" i="10"/>
  <c r="J1211" i="1"/>
  <c r="J1177" i="1"/>
  <c r="J1193" i="1"/>
  <c r="J1192" i="1"/>
  <c r="J1192" i="10"/>
  <c r="J1188" i="1"/>
  <c r="J1184" i="1"/>
  <c r="J1180" i="1"/>
  <c r="J1159" i="1"/>
  <c r="J1142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091" i="1"/>
  <c r="J1074" i="1"/>
  <c r="J1057" i="1"/>
  <c r="J1040" i="1"/>
  <c r="K1040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K1012" i="1"/>
  <c r="J1011" i="1"/>
  <c r="J1010" i="1"/>
  <c r="J1009" i="1"/>
  <c r="J1008" i="1"/>
  <c r="J1007" i="1"/>
  <c r="J989" i="1"/>
  <c r="J955" i="1"/>
  <c r="J972" i="1"/>
  <c r="J971" i="1"/>
  <c r="J970" i="1"/>
  <c r="J969" i="1"/>
  <c r="J901" i="1"/>
  <c r="J968" i="1"/>
  <c r="J967" i="1"/>
  <c r="J966" i="1"/>
  <c r="J965" i="1"/>
  <c r="J897" i="1"/>
  <c r="J964" i="1"/>
  <c r="J963" i="1"/>
  <c r="J962" i="1"/>
  <c r="J961" i="1"/>
  <c r="J893" i="1"/>
  <c r="J893" i="10"/>
  <c r="J960" i="1"/>
  <c r="J959" i="1"/>
  <c r="J958" i="1"/>
  <c r="J957" i="1"/>
  <c r="J889" i="1"/>
  <c r="J956" i="1"/>
  <c r="J938" i="1"/>
  <c r="J921" i="1"/>
  <c r="J904" i="1"/>
  <c r="J903" i="1"/>
  <c r="J886" i="1"/>
  <c r="J899" i="1"/>
  <c r="J882" i="1"/>
  <c r="J895" i="1"/>
  <c r="J878" i="1"/>
  <c r="J891" i="1"/>
  <c r="J874" i="1"/>
  <c r="J853" i="1"/>
  <c r="J836" i="1"/>
  <c r="J819" i="1"/>
  <c r="J802" i="1"/>
  <c r="J785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68" i="1"/>
  <c r="J751" i="1"/>
  <c r="J734" i="1"/>
  <c r="J750" i="1"/>
  <c r="J749" i="1"/>
  <c r="J748" i="1"/>
  <c r="J747" i="1"/>
  <c r="J730" i="1"/>
  <c r="J746" i="1"/>
  <c r="J745" i="1"/>
  <c r="J744" i="1"/>
  <c r="J743" i="1"/>
  <c r="J726" i="1"/>
  <c r="J742" i="1"/>
  <c r="J741" i="1"/>
  <c r="J740" i="1"/>
  <c r="J739" i="1"/>
  <c r="J722" i="1"/>
  <c r="J738" i="1"/>
  <c r="J737" i="1"/>
  <c r="J736" i="1"/>
  <c r="J735" i="1"/>
  <c r="J733" i="1"/>
  <c r="J731" i="1"/>
  <c r="J729" i="1"/>
  <c r="J725" i="1"/>
  <c r="J721" i="1"/>
  <c r="J718" i="1"/>
  <c r="J700" i="1"/>
  <c r="J683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468" i="1"/>
  <c r="J654" i="1"/>
  <c r="J653" i="1"/>
  <c r="J652" i="1"/>
  <c r="J651" i="1"/>
  <c r="J650" i="1"/>
  <c r="J632" i="1"/>
  <c r="J615" i="1"/>
  <c r="J598" i="1"/>
  <c r="J581" i="1"/>
  <c r="J564" i="1"/>
  <c r="J563" i="1"/>
  <c r="J562" i="1"/>
  <c r="J561" i="1"/>
  <c r="J560" i="1"/>
  <c r="J543" i="1"/>
  <c r="J559" i="1"/>
  <c r="J558" i="1"/>
  <c r="J557" i="1"/>
  <c r="J556" i="1"/>
  <c r="J539" i="1"/>
  <c r="J555" i="1"/>
  <c r="J554" i="1"/>
  <c r="J553" i="1"/>
  <c r="J552" i="1"/>
  <c r="J535" i="1"/>
  <c r="J551" i="1"/>
  <c r="J550" i="1"/>
  <c r="J549" i="1"/>
  <c r="J548" i="1"/>
  <c r="J531" i="1"/>
  <c r="J546" i="1"/>
  <c r="J544" i="1"/>
  <c r="J542" i="1"/>
  <c r="J540" i="1"/>
  <c r="J538" i="1"/>
  <c r="J536" i="1"/>
  <c r="J534" i="1"/>
  <c r="J532" i="1"/>
  <c r="J513" i="1"/>
  <c r="J496" i="1"/>
  <c r="J495" i="1"/>
  <c r="J494" i="1"/>
  <c r="J493" i="1"/>
  <c r="J492" i="1"/>
  <c r="J475" i="1"/>
  <c r="J491" i="1"/>
  <c r="J490" i="1"/>
  <c r="J489" i="1"/>
  <c r="J488" i="1"/>
  <c r="J487" i="1"/>
  <c r="J486" i="1"/>
  <c r="J485" i="1"/>
  <c r="J484" i="1"/>
  <c r="J467" i="1"/>
  <c r="J483" i="1"/>
  <c r="J482" i="1"/>
  <c r="J481" i="1"/>
  <c r="J480" i="1"/>
  <c r="J463" i="1"/>
  <c r="J478" i="1"/>
  <c r="J476" i="1"/>
  <c r="J474" i="1"/>
  <c r="J472" i="1"/>
  <c r="J470" i="1"/>
  <c r="J466" i="1"/>
  <c r="J464" i="1"/>
  <c r="J444" i="1"/>
  <c r="J427" i="1"/>
  <c r="J410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393" i="1"/>
  <c r="J376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58" i="1"/>
  <c r="J341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24" i="1"/>
  <c r="J307" i="1"/>
  <c r="K307" i="1"/>
  <c r="J290" i="1"/>
  <c r="J273" i="1"/>
  <c r="J256" i="1"/>
  <c r="J255" i="1"/>
  <c r="J254" i="1"/>
  <c r="J203" i="1"/>
  <c r="J253" i="1"/>
  <c r="J252" i="1"/>
  <c r="J201" i="1"/>
  <c r="J251" i="1"/>
  <c r="J250" i="1"/>
  <c r="J199" i="1"/>
  <c r="J249" i="1"/>
  <c r="J248" i="1"/>
  <c r="J197" i="1"/>
  <c r="J247" i="1"/>
  <c r="J246" i="1"/>
  <c r="J195" i="1"/>
  <c r="J245" i="1"/>
  <c r="K245" i="1"/>
  <c r="J244" i="1"/>
  <c r="J193" i="1"/>
  <c r="J243" i="1"/>
  <c r="J192" i="1"/>
  <c r="J242" i="1"/>
  <c r="J191" i="1"/>
  <c r="J241" i="1"/>
  <c r="J190" i="1"/>
  <c r="J240" i="1"/>
  <c r="J189" i="1"/>
  <c r="J222" i="1"/>
  <c r="J205" i="1"/>
  <c r="J205" i="10"/>
  <c r="J204" i="1"/>
  <c r="J202" i="1"/>
  <c r="J200" i="1"/>
  <c r="J198" i="1"/>
  <c r="J196" i="1"/>
  <c r="J171" i="1"/>
  <c r="J170" i="1"/>
  <c r="J170" i="10"/>
  <c r="J169" i="1"/>
  <c r="J168" i="1"/>
  <c r="J151" i="1"/>
  <c r="J167" i="1"/>
  <c r="J150" i="1"/>
  <c r="J166" i="1"/>
  <c r="J149" i="1"/>
  <c r="J165" i="1"/>
  <c r="J148" i="1"/>
  <c r="J164" i="1"/>
  <c r="J147" i="1"/>
  <c r="J163" i="1"/>
  <c r="J162" i="1"/>
  <c r="J145" i="1"/>
  <c r="J161" i="1"/>
  <c r="J160" i="1"/>
  <c r="J160" i="10"/>
  <c r="J143" i="1"/>
  <c r="J143" i="10"/>
  <c r="J159" i="1"/>
  <c r="J142" i="1"/>
  <c r="J158" i="1"/>
  <c r="J141" i="1"/>
  <c r="J157" i="1"/>
  <c r="J156" i="1"/>
  <c r="J156" i="10"/>
  <c r="J155" i="1"/>
  <c r="J155" i="10"/>
  <c r="J152" i="1"/>
  <c r="J146" i="1"/>
  <c r="J144" i="1"/>
  <c r="J140" i="1"/>
  <c r="J138" i="1"/>
  <c r="J138" i="10"/>
  <c r="J115" i="1"/>
  <c r="J111" i="1"/>
  <c r="J110" i="1"/>
  <c r="K110" i="1"/>
  <c r="J106" i="1"/>
  <c r="J102" i="1"/>
  <c r="J98" i="1"/>
  <c r="J94" i="1"/>
  <c r="J93" i="1"/>
  <c r="J91" i="1"/>
  <c r="J85" i="1"/>
  <c r="J73" i="1"/>
  <c r="J71" i="1"/>
  <c r="J69" i="1"/>
  <c r="K69" i="1"/>
  <c r="J63" i="1"/>
  <c r="J62" i="1"/>
  <c r="J57" i="1"/>
  <c r="J56" i="1"/>
  <c r="J52" i="1"/>
  <c r="J52" i="10"/>
  <c r="J48" i="1"/>
  <c r="J46" i="1"/>
  <c r="J43" i="1"/>
  <c r="J42" i="1"/>
  <c r="J38" i="1"/>
  <c r="J33" i="1"/>
  <c r="J31" i="1"/>
  <c r="J25" i="1"/>
  <c r="J24" i="1"/>
  <c r="J20" i="1"/>
  <c r="J20" i="10"/>
  <c r="J16" i="1"/>
  <c r="J15" i="1"/>
  <c r="M79" i="1"/>
  <c r="V122" i="10"/>
  <c r="M848" i="9"/>
  <c r="S178" i="12"/>
  <c r="S213" i="12"/>
  <c r="S248" i="12"/>
  <c r="S317" i="12"/>
  <c r="M112" i="10"/>
  <c r="N112" i="10"/>
  <c r="O112" i="10"/>
  <c r="R25" i="6"/>
  <c r="R28" i="6"/>
  <c r="R33" i="6"/>
  <c r="R61" i="6"/>
  <c r="R62" i="6"/>
  <c r="R63" i="6"/>
  <c r="R64" i="6"/>
  <c r="R65" i="6"/>
  <c r="R69" i="6"/>
  <c r="R70" i="6"/>
  <c r="R71" i="6"/>
  <c r="R72" i="6"/>
  <c r="R74" i="6"/>
  <c r="R75" i="6"/>
  <c r="R76" i="6"/>
  <c r="R77" i="6"/>
  <c r="R78" i="6"/>
  <c r="R108" i="6"/>
  <c r="R109" i="6"/>
  <c r="R110" i="6"/>
  <c r="R111" i="6"/>
  <c r="R113" i="6"/>
  <c r="R114" i="6"/>
  <c r="R115" i="6"/>
  <c r="R116" i="6"/>
  <c r="R122" i="6"/>
  <c r="R123" i="6"/>
  <c r="R124" i="6"/>
  <c r="R126" i="6"/>
  <c r="R127" i="6"/>
  <c r="R128" i="6"/>
  <c r="R129" i="6"/>
  <c r="R130" i="6"/>
  <c r="R134" i="6"/>
  <c r="R135" i="6"/>
  <c r="R136" i="6"/>
  <c r="R137" i="6"/>
  <c r="R139" i="6"/>
  <c r="R140" i="6"/>
  <c r="R141" i="6"/>
  <c r="R142" i="6"/>
  <c r="R143" i="6"/>
  <c r="R149" i="6"/>
  <c r="R150" i="6"/>
  <c r="R152" i="6"/>
  <c r="R153" i="6"/>
  <c r="R154" i="6"/>
  <c r="R155" i="6"/>
  <c r="R156" i="6"/>
  <c r="R160" i="6"/>
  <c r="R161" i="6"/>
  <c r="R162" i="6"/>
  <c r="R163" i="6"/>
  <c r="R165" i="6"/>
  <c r="R166" i="6"/>
  <c r="R167" i="6"/>
  <c r="R168" i="6"/>
  <c r="R169" i="6"/>
  <c r="R173" i="6"/>
  <c r="R174" i="6"/>
  <c r="R175" i="6"/>
  <c r="R176" i="6"/>
  <c r="R178" i="6"/>
  <c r="R179" i="6"/>
  <c r="R180" i="6"/>
  <c r="R181" i="6"/>
  <c r="R182" i="6"/>
  <c r="R199" i="6"/>
  <c r="R201" i="6"/>
  <c r="R204" i="6"/>
  <c r="R205" i="6"/>
  <c r="R206" i="6"/>
  <c r="R207" i="6"/>
  <c r="R208" i="6"/>
  <c r="R213" i="6"/>
  <c r="R215" i="6"/>
  <c r="R218" i="6"/>
  <c r="R220" i="6"/>
  <c r="R225" i="6"/>
  <c r="R227" i="6"/>
  <c r="R230" i="6"/>
  <c r="R231" i="6"/>
  <c r="R232" i="6"/>
  <c r="R233" i="6"/>
  <c r="R234" i="6"/>
  <c r="R265" i="6"/>
  <c r="R266" i="6"/>
  <c r="R267" i="6"/>
  <c r="R268" i="6"/>
  <c r="R271" i="6"/>
  <c r="R273" i="6"/>
  <c r="R304" i="6"/>
  <c r="R305" i="6"/>
  <c r="R306" i="6"/>
  <c r="R307" i="6"/>
  <c r="R309" i="6"/>
  <c r="R311" i="6"/>
  <c r="R313" i="6"/>
  <c r="R316" i="6"/>
  <c r="R317" i="6"/>
  <c r="S92" i="8"/>
  <c r="S94" i="8"/>
  <c r="S96" i="8"/>
  <c r="S99" i="8"/>
  <c r="S101" i="8"/>
  <c r="S103" i="8"/>
  <c r="S174" i="8"/>
  <c r="S209" i="8"/>
  <c r="S245" i="8"/>
  <c r="S270" i="8"/>
  <c r="S271" i="8"/>
  <c r="S272" i="8"/>
  <c r="S273" i="8"/>
  <c r="S274" i="8"/>
  <c r="S275" i="8"/>
  <c r="S276" i="8"/>
  <c r="S277" i="8"/>
  <c r="S278" i="8"/>
  <c r="S279" i="8"/>
  <c r="S280" i="8"/>
  <c r="S281" i="8"/>
  <c r="S282" i="8"/>
  <c r="S283" i="8"/>
  <c r="S284" i="8"/>
  <c r="S285" i="8"/>
  <c r="S286" i="8"/>
  <c r="S287" i="8"/>
  <c r="S289" i="8"/>
  <c r="S292" i="8"/>
  <c r="S293" i="8"/>
  <c r="S294" i="8"/>
  <c r="S296" i="8"/>
  <c r="S297" i="8"/>
  <c r="S298" i="8"/>
  <c r="S299" i="8"/>
  <c r="S301" i="8"/>
  <c r="S305" i="8"/>
  <c r="S306" i="8"/>
  <c r="S307" i="8"/>
  <c r="S308" i="8"/>
  <c r="S309" i="8"/>
  <c r="S310" i="8"/>
  <c r="S311" i="8"/>
  <c r="S312" i="8"/>
  <c r="S313" i="8"/>
  <c r="S314" i="8"/>
  <c r="S315" i="8"/>
  <c r="S316" i="8"/>
  <c r="S317" i="8"/>
  <c r="S318" i="8"/>
  <c r="S319" i="8"/>
  <c r="S320" i="8"/>
  <c r="S321" i="8"/>
  <c r="S322" i="8"/>
  <c r="S324" i="8"/>
  <c r="S325" i="8"/>
  <c r="S326" i="8"/>
  <c r="S327" i="8"/>
  <c r="S328" i="8"/>
  <c r="S329" i="8"/>
  <c r="S379" i="8"/>
  <c r="S380" i="8"/>
  <c r="S381" i="8"/>
  <c r="S382" i="8"/>
  <c r="S383" i="8"/>
  <c r="S384" i="8"/>
  <c r="S385" i="8"/>
  <c r="S386" i="8"/>
  <c r="S387" i="8"/>
  <c r="S389" i="8"/>
  <c r="S390" i="8"/>
  <c r="S391" i="8"/>
  <c r="S392" i="8"/>
  <c r="S393" i="8"/>
  <c r="S394" i="8"/>
  <c r="S398" i="8"/>
  <c r="S399" i="8"/>
  <c r="S400" i="8"/>
  <c r="S401" i="8"/>
  <c r="S402" i="8"/>
  <c r="S403" i="8"/>
  <c r="S404" i="8"/>
  <c r="S405" i="8"/>
  <c r="S406" i="8"/>
  <c r="S408" i="8"/>
  <c r="S409" i="8"/>
  <c r="S410" i="8"/>
  <c r="S411" i="8"/>
  <c r="S412" i="8"/>
  <c r="S416" i="8"/>
  <c r="S417" i="8"/>
  <c r="S418" i="8"/>
  <c r="S419" i="8"/>
  <c r="S420" i="8"/>
  <c r="S421" i="8"/>
  <c r="S422" i="8"/>
  <c r="S423" i="8"/>
  <c r="S424" i="8"/>
  <c r="S425" i="8"/>
  <c r="S427" i="8"/>
  <c r="S428" i="8"/>
  <c r="S429" i="8"/>
  <c r="S430" i="8"/>
  <c r="S431" i="8"/>
  <c r="S432" i="8"/>
  <c r="S436" i="8"/>
  <c r="S437" i="8"/>
  <c r="S438" i="8"/>
  <c r="S439" i="8"/>
  <c r="S440" i="8"/>
  <c r="S441" i="8"/>
  <c r="S442" i="8"/>
  <c r="S443" i="8"/>
  <c r="S444" i="8"/>
  <c r="S445" i="8"/>
  <c r="S447" i="8"/>
  <c r="S448" i="8"/>
  <c r="S449" i="8"/>
  <c r="S450" i="8"/>
  <c r="S451" i="8"/>
  <c r="S452" i="8"/>
  <c r="S456" i="8"/>
  <c r="S457" i="8"/>
  <c r="S458" i="8"/>
  <c r="S459" i="8"/>
  <c r="S460" i="8"/>
  <c r="S461" i="8"/>
  <c r="S462" i="8"/>
  <c r="S463" i="8"/>
  <c r="S464" i="8"/>
  <c r="S465" i="8"/>
  <c r="S467" i="8"/>
  <c r="S468" i="8"/>
  <c r="S469" i="8"/>
  <c r="S470" i="8"/>
  <c r="S471" i="8"/>
  <c r="S472" i="8"/>
  <c r="S476" i="8"/>
  <c r="S477" i="8"/>
  <c r="S478" i="8"/>
  <c r="S479" i="8"/>
  <c r="S480" i="8"/>
  <c r="S481" i="8"/>
  <c r="S482" i="8"/>
  <c r="S483" i="8"/>
  <c r="S484" i="8"/>
  <c r="S486" i="8"/>
  <c r="S487" i="8"/>
  <c r="S488" i="8"/>
  <c r="S489" i="8"/>
  <c r="S490" i="8"/>
  <c r="S494" i="8"/>
  <c r="S495" i="8"/>
  <c r="S496" i="8"/>
  <c r="S497" i="8"/>
  <c r="S498" i="8"/>
  <c r="S499" i="8"/>
  <c r="S500" i="8"/>
  <c r="S502" i="8"/>
  <c r="S503" i="8"/>
  <c r="S504" i="8"/>
  <c r="S505" i="8"/>
  <c r="S506" i="8"/>
  <c r="S510" i="8"/>
  <c r="S511" i="8"/>
  <c r="S512" i="8"/>
  <c r="S513" i="8"/>
  <c r="S514" i="8"/>
  <c r="S515" i="8"/>
  <c r="S516" i="8"/>
  <c r="S518" i="8"/>
  <c r="S519" i="8"/>
  <c r="S520" i="8"/>
  <c r="S521" i="8"/>
  <c r="S522" i="8"/>
  <c r="S541" i="8"/>
  <c r="S560" i="8"/>
  <c r="S561" i="8"/>
  <c r="S562" i="8"/>
  <c r="S563" i="8"/>
  <c r="S564" i="8"/>
  <c r="S565" i="8"/>
  <c r="S566" i="8"/>
  <c r="S568" i="8"/>
  <c r="S569" i="8"/>
  <c r="S570" i="8"/>
  <c r="S571" i="8"/>
  <c r="S572" i="8"/>
  <c r="S576" i="8"/>
  <c r="S577" i="8"/>
  <c r="S578" i="8"/>
  <c r="S579" i="8"/>
  <c r="S580" i="8"/>
  <c r="S581" i="8"/>
  <c r="S582" i="8"/>
  <c r="S583" i="8"/>
  <c r="S585" i="8"/>
  <c r="S586" i="8"/>
  <c r="S587" i="8"/>
  <c r="S588" i="8"/>
  <c r="S589" i="8"/>
  <c r="S608" i="8"/>
  <c r="S625" i="8"/>
  <c r="S645" i="8"/>
  <c r="S646" i="8"/>
  <c r="S647" i="8"/>
  <c r="S648" i="8"/>
  <c r="S649" i="8"/>
  <c r="S650" i="8"/>
  <c r="S651" i="8"/>
  <c r="S652" i="8"/>
  <c r="S654" i="8"/>
  <c r="S655" i="8"/>
  <c r="S656" i="8"/>
  <c r="S657" i="8"/>
  <c r="S658" i="8"/>
  <c r="S696" i="8"/>
  <c r="S697" i="8"/>
  <c r="S698" i="8"/>
  <c r="S699" i="8"/>
  <c r="S700" i="8"/>
  <c r="S701" i="8"/>
  <c r="S702" i="8"/>
  <c r="S703" i="8"/>
  <c r="S705" i="8"/>
  <c r="S706" i="8"/>
  <c r="S707" i="8"/>
  <c r="S708" i="8"/>
  <c r="S709" i="8"/>
  <c r="S712" i="8"/>
  <c r="S714" i="8"/>
  <c r="S715" i="8"/>
  <c r="S717" i="8"/>
  <c r="N1537" i="1"/>
  <c r="P1161" i="1"/>
  <c r="N1161" i="1"/>
  <c r="M327" i="1"/>
  <c r="T1834" i="9"/>
  <c r="S1834" i="9"/>
  <c r="R1834" i="9"/>
  <c r="R1819" i="9"/>
  <c r="S1819" i="9"/>
  <c r="S58" i="11"/>
  <c r="S188" i="11"/>
  <c r="S218" i="11"/>
  <c r="S220" i="11"/>
  <c r="S222" i="11"/>
  <c r="S224" i="11"/>
  <c r="S258" i="11"/>
  <c r="S270" i="11"/>
  <c r="S271" i="11"/>
  <c r="S272" i="11"/>
  <c r="S273" i="11"/>
  <c r="S274" i="11"/>
  <c r="S275" i="11"/>
  <c r="S276" i="11"/>
  <c r="S277" i="11"/>
  <c r="S278" i="11"/>
  <c r="S279" i="11"/>
  <c r="S280" i="11"/>
  <c r="S281" i="11"/>
  <c r="S282" i="11"/>
  <c r="S283" i="11"/>
  <c r="S284" i="11"/>
  <c r="S285" i="11"/>
  <c r="S286" i="11"/>
  <c r="S287" i="11"/>
  <c r="S288" i="11"/>
  <c r="S289" i="11"/>
  <c r="S290" i="11"/>
  <c r="S291" i="11"/>
  <c r="S292" i="11"/>
  <c r="S293" i="11"/>
  <c r="S294" i="11"/>
  <c r="S297" i="11"/>
  <c r="S301" i="11"/>
  <c r="S306" i="11"/>
  <c r="S314" i="11"/>
  <c r="S380" i="11"/>
  <c r="S389" i="11"/>
  <c r="S393" i="11"/>
  <c r="S409" i="11"/>
  <c r="S416" i="11"/>
  <c r="S424" i="11"/>
  <c r="S444" i="11"/>
  <c r="S464" i="11"/>
  <c r="S478" i="11"/>
  <c r="S490" i="11"/>
  <c r="S505" i="11"/>
  <c r="S508" i="11"/>
  <c r="S512" i="11"/>
  <c r="S520" i="11"/>
  <c r="S522" i="11"/>
  <c r="S561" i="11"/>
  <c r="S564" i="11"/>
  <c r="S566" i="11"/>
  <c r="S569" i="11"/>
  <c r="S571" i="11"/>
  <c r="S576" i="11"/>
  <c r="S578" i="11"/>
  <c r="S580" i="11"/>
  <c r="S582" i="11"/>
  <c r="S585" i="11"/>
  <c r="S587" i="11"/>
  <c r="S589" i="11"/>
  <c r="S646" i="11"/>
  <c r="S648" i="11"/>
  <c r="S650" i="11"/>
  <c r="S652" i="11"/>
  <c r="S655" i="11"/>
  <c r="S657" i="11"/>
  <c r="S696" i="11"/>
  <c r="S698" i="11"/>
  <c r="S700" i="11"/>
  <c r="S702" i="11"/>
  <c r="S705" i="11"/>
  <c r="S707" i="11"/>
  <c r="S709" i="11"/>
  <c r="S714" i="11"/>
  <c r="S718" i="11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32" i="9"/>
  <c r="U34" i="9"/>
  <c r="U36" i="9"/>
  <c r="U39" i="9"/>
  <c r="U41" i="9"/>
  <c r="U45" i="9"/>
  <c r="U47" i="9"/>
  <c r="U49" i="9"/>
  <c r="U51" i="9"/>
  <c r="U54" i="9"/>
  <c r="U57" i="9"/>
  <c r="U58" i="9"/>
  <c r="U59" i="9"/>
  <c r="U60" i="9"/>
  <c r="U61" i="9"/>
  <c r="U63" i="9"/>
  <c r="U65" i="9"/>
  <c r="U70" i="9"/>
  <c r="U73" i="9"/>
  <c r="U75" i="9"/>
  <c r="U77" i="9"/>
  <c r="U79" i="9"/>
  <c r="U81" i="9"/>
  <c r="U83" i="9"/>
  <c r="U85" i="9"/>
  <c r="U87" i="9"/>
  <c r="U89" i="9"/>
  <c r="U92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2" i="9"/>
  <c r="U113" i="9"/>
  <c r="U114" i="9"/>
  <c r="U116" i="9"/>
  <c r="U117" i="9"/>
  <c r="U118" i="9"/>
  <c r="U138" i="9"/>
  <c r="U140" i="9"/>
  <c r="U142" i="9"/>
  <c r="U144" i="9"/>
  <c r="U146" i="9"/>
  <c r="U148" i="9"/>
  <c r="U150" i="9"/>
  <c r="U151" i="9"/>
  <c r="U152" i="9"/>
  <c r="U153" i="9"/>
  <c r="U156" i="9"/>
  <c r="U158" i="9"/>
  <c r="U160" i="9"/>
  <c r="U162" i="9"/>
  <c r="U164" i="9"/>
  <c r="U167" i="9"/>
  <c r="U168" i="9"/>
  <c r="U169" i="9"/>
  <c r="U170" i="9"/>
  <c r="U172" i="9"/>
  <c r="U174" i="9"/>
  <c r="U176" i="9"/>
  <c r="U178" i="9"/>
  <c r="U180" i="9"/>
  <c r="U182" i="9"/>
  <c r="U184" i="9"/>
  <c r="U186" i="9"/>
  <c r="U189" i="9"/>
  <c r="U190" i="9"/>
  <c r="U191" i="9"/>
  <c r="U192" i="9"/>
  <c r="U193" i="9"/>
  <c r="U194" i="9"/>
  <c r="U195" i="9"/>
  <c r="U196" i="9"/>
  <c r="U197" i="9"/>
  <c r="U198" i="9"/>
  <c r="U199" i="9"/>
  <c r="U202" i="9"/>
  <c r="U204" i="9"/>
  <c r="U206" i="9"/>
  <c r="U208" i="9"/>
  <c r="U210" i="9"/>
  <c r="U212" i="9"/>
  <c r="U214" i="9"/>
  <c r="U216" i="9"/>
  <c r="U218" i="9"/>
  <c r="U220" i="9"/>
  <c r="U222" i="9"/>
  <c r="U224" i="9"/>
  <c r="U226" i="9"/>
  <c r="U228" i="9"/>
  <c r="U230" i="9"/>
  <c r="U232" i="9"/>
  <c r="U234" i="9"/>
  <c r="U236" i="9"/>
  <c r="U238" i="9"/>
  <c r="U240" i="9"/>
  <c r="U241" i="9"/>
  <c r="U242" i="9"/>
  <c r="U243" i="9"/>
  <c r="U244" i="9"/>
  <c r="U245" i="9"/>
  <c r="U246" i="9"/>
  <c r="U247" i="9"/>
  <c r="U248" i="9"/>
  <c r="U249" i="9"/>
  <c r="U250" i="9"/>
  <c r="U252" i="9"/>
  <c r="U254" i="9"/>
  <c r="U257" i="9"/>
  <c r="U258" i="9"/>
  <c r="U259" i="9"/>
  <c r="U260" i="9"/>
  <c r="U261" i="9"/>
  <c r="U262" i="9"/>
  <c r="U263" i="9"/>
  <c r="U264" i="9"/>
  <c r="U265" i="9"/>
  <c r="U266" i="9"/>
  <c r="U267" i="9"/>
  <c r="U268" i="9"/>
  <c r="U269" i="9"/>
  <c r="U270" i="9"/>
  <c r="U271" i="9"/>
  <c r="U272" i="9"/>
  <c r="U273" i="9"/>
  <c r="U274" i="9"/>
  <c r="U275" i="9"/>
  <c r="U276" i="9"/>
  <c r="U277" i="9"/>
  <c r="U278" i="9"/>
  <c r="U279" i="9"/>
  <c r="U280" i="9"/>
  <c r="U281" i="9"/>
  <c r="U282" i="9"/>
  <c r="U283" i="9"/>
  <c r="U284" i="9"/>
  <c r="U285" i="9"/>
  <c r="U286" i="9"/>
  <c r="U287" i="9"/>
  <c r="U288" i="9"/>
  <c r="U289" i="9"/>
  <c r="U290" i="9"/>
  <c r="U291" i="9"/>
  <c r="U292" i="9"/>
  <c r="U293" i="9"/>
  <c r="U294" i="9"/>
  <c r="U295" i="9"/>
  <c r="U296" i="9"/>
  <c r="U297" i="9"/>
  <c r="U298" i="9"/>
  <c r="U299" i="9"/>
  <c r="U300" i="9"/>
  <c r="U301" i="9"/>
  <c r="U302" i="9"/>
  <c r="U303" i="9"/>
  <c r="U304" i="9"/>
  <c r="U305" i="9"/>
  <c r="U306" i="9"/>
  <c r="U307" i="9"/>
  <c r="U308" i="9"/>
  <c r="U309" i="9"/>
  <c r="U310" i="9"/>
  <c r="U311" i="9"/>
  <c r="U312" i="9"/>
  <c r="U313" i="9"/>
  <c r="U314" i="9"/>
  <c r="U315" i="9"/>
  <c r="U316" i="9"/>
  <c r="U317" i="9"/>
  <c r="U318" i="9"/>
  <c r="U319" i="9"/>
  <c r="U320" i="9"/>
  <c r="U321" i="9"/>
  <c r="U322" i="9"/>
  <c r="U323" i="9"/>
  <c r="U324" i="9"/>
  <c r="U325" i="9"/>
  <c r="U326" i="9"/>
  <c r="U327" i="9"/>
  <c r="U328" i="9"/>
  <c r="U329" i="9"/>
  <c r="U330" i="9"/>
  <c r="U331" i="9"/>
  <c r="U332" i="9"/>
  <c r="U333" i="9"/>
  <c r="U334" i="9"/>
  <c r="U335" i="9"/>
  <c r="U336" i="9"/>
  <c r="U337" i="9"/>
  <c r="U338" i="9"/>
  <c r="U339" i="9"/>
  <c r="U340" i="9"/>
  <c r="U341" i="9"/>
  <c r="U342" i="9"/>
  <c r="U343" i="9"/>
  <c r="U344" i="9"/>
  <c r="U345" i="9"/>
  <c r="U346" i="9"/>
  <c r="U347" i="9"/>
  <c r="U348" i="9"/>
  <c r="U349" i="9"/>
  <c r="U350" i="9"/>
  <c r="U351" i="9"/>
  <c r="U352" i="9"/>
  <c r="U353" i="9"/>
  <c r="U354" i="9"/>
  <c r="U355" i="9"/>
  <c r="U357" i="9"/>
  <c r="U359" i="9"/>
  <c r="U361" i="9"/>
  <c r="U363" i="9"/>
  <c r="U365" i="9"/>
  <c r="U367" i="9"/>
  <c r="U369" i="9"/>
  <c r="U371" i="9"/>
  <c r="U373" i="9"/>
  <c r="U377" i="9"/>
  <c r="U379" i="9"/>
  <c r="U381" i="9"/>
  <c r="U383" i="9"/>
  <c r="U385" i="9"/>
  <c r="U387" i="9"/>
  <c r="U390" i="9"/>
  <c r="U392" i="9"/>
  <c r="U395" i="9"/>
  <c r="U397" i="9"/>
  <c r="U399" i="9"/>
  <c r="U401" i="9"/>
  <c r="U403" i="9"/>
  <c r="U405" i="9"/>
  <c r="U407" i="9"/>
  <c r="U409" i="9"/>
  <c r="U411" i="9"/>
  <c r="U413" i="9"/>
  <c r="U415" i="9"/>
  <c r="U417" i="9"/>
  <c r="U419" i="9"/>
  <c r="U421" i="9"/>
  <c r="U423" i="9"/>
  <c r="U425" i="9"/>
  <c r="U427" i="9"/>
  <c r="U429" i="9"/>
  <c r="U431" i="9"/>
  <c r="U433" i="9"/>
  <c r="U435" i="9"/>
  <c r="U437" i="9"/>
  <c r="U439" i="9"/>
  <c r="U441" i="9"/>
  <c r="U443" i="9"/>
  <c r="U445" i="9"/>
  <c r="U447" i="9"/>
  <c r="U449" i="9"/>
  <c r="U450" i="9"/>
  <c r="U451" i="9"/>
  <c r="U452" i="9"/>
  <c r="U453" i="9"/>
  <c r="U454" i="9"/>
  <c r="U455" i="9"/>
  <c r="U456" i="9"/>
  <c r="U457" i="9"/>
  <c r="U458" i="9"/>
  <c r="U459" i="9"/>
  <c r="U460" i="9"/>
  <c r="U463" i="9"/>
  <c r="U464" i="9"/>
  <c r="U465" i="9"/>
  <c r="U466" i="9"/>
  <c r="U467" i="9"/>
  <c r="U468" i="9"/>
  <c r="U469" i="9"/>
  <c r="U470" i="9"/>
  <c r="U471" i="9"/>
  <c r="U472" i="9"/>
  <c r="U475" i="9"/>
  <c r="U476" i="9"/>
  <c r="U477" i="9"/>
  <c r="U478" i="9"/>
  <c r="U479" i="9"/>
  <c r="U480" i="9"/>
  <c r="U481" i="9"/>
  <c r="U482" i="9"/>
  <c r="U483" i="9"/>
  <c r="U484" i="9"/>
  <c r="U485" i="9"/>
  <c r="U486" i="9"/>
  <c r="U487" i="9"/>
  <c r="U488" i="9"/>
  <c r="U489" i="9"/>
  <c r="U490" i="9"/>
  <c r="U491" i="9"/>
  <c r="U492" i="9"/>
  <c r="U493" i="9"/>
  <c r="U494" i="9"/>
  <c r="U495" i="9"/>
  <c r="U496" i="9"/>
  <c r="U497" i="9"/>
  <c r="U498" i="9"/>
  <c r="U499" i="9"/>
  <c r="U500" i="9"/>
  <c r="U501" i="9"/>
  <c r="U502" i="9"/>
  <c r="U503" i="9"/>
  <c r="U504" i="9"/>
  <c r="U505" i="9"/>
  <c r="U506" i="9"/>
  <c r="U507" i="9"/>
  <c r="U508" i="9"/>
  <c r="U509" i="9"/>
  <c r="U510" i="9"/>
  <c r="U511" i="9"/>
  <c r="U512" i="9"/>
  <c r="U513" i="9"/>
  <c r="U514" i="9"/>
  <c r="U515" i="9"/>
  <c r="U516" i="9"/>
  <c r="U517" i="9"/>
  <c r="U518" i="9"/>
  <c r="U519" i="9"/>
  <c r="U520" i="9"/>
  <c r="U521" i="9"/>
  <c r="U522" i="9"/>
  <c r="U523" i="9"/>
  <c r="U524" i="9"/>
  <c r="U525" i="9"/>
  <c r="U526" i="9"/>
  <c r="U527" i="9"/>
  <c r="U528" i="9"/>
  <c r="U529" i="9"/>
  <c r="U532" i="9"/>
  <c r="U534" i="9"/>
  <c r="U536" i="9"/>
  <c r="U538" i="9"/>
  <c r="U540" i="9"/>
  <c r="U544" i="9"/>
  <c r="U546" i="9"/>
  <c r="U548" i="9"/>
  <c r="U549" i="9"/>
  <c r="U550" i="9"/>
  <c r="U551" i="9"/>
  <c r="U552" i="9"/>
  <c r="U553" i="9"/>
  <c r="U554" i="9"/>
  <c r="U555" i="9"/>
  <c r="U556" i="9"/>
  <c r="U557" i="9"/>
  <c r="U560" i="9"/>
  <c r="U561" i="9"/>
  <c r="U562" i="9"/>
  <c r="U563" i="9"/>
  <c r="U566" i="9"/>
  <c r="U568" i="9"/>
  <c r="U570" i="9"/>
  <c r="U572" i="9"/>
  <c r="U574" i="9"/>
  <c r="U576" i="9"/>
  <c r="U578" i="9"/>
  <c r="U580" i="9"/>
  <c r="U582" i="9"/>
  <c r="U583" i="9"/>
  <c r="U584" i="9"/>
  <c r="U585" i="9"/>
  <c r="U586" i="9"/>
  <c r="U587" i="9"/>
  <c r="U588" i="9"/>
  <c r="U589" i="9"/>
  <c r="U590" i="9"/>
  <c r="U591" i="9"/>
  <c r="U592" i="9"/>
  <c r="U593" i="9"/>
  <c r="U594" i="9"/>
  <c r="U595" i="9"/>
  <c r="U596" i="9"/>
  <c r="U597" i="9"/>
  <c r="U598" i="9"/>
  <c r="U599" i="9"/>
  <c r="U600" i="9"/>
  <c r="U601" i="9"/>
  <c r="U602" i="9"/>
  <c r="U603" i="9"/>
  <c r="U604" i="9"/>
  <c r="U605" i="9"/>
  <c r="U606" i="9"/>
  <c r="U607" i="9"/>
  <c r="U608" i="9"/>
  <c r="U609" i="9"/>
  <c r="U610" i="9"/>
  <c r="U611" i="9"/>
  <c r="U612" i="9"/>
  <c r="U613" i="9"/>
  <c r="U614" i="9"/>
  <c r="U615" i="9"/>
  <c r="U616" i="9"/>
  <c r="U617" i="9"/>
  <c r="U618" i="9"/>
  <c r="U619" i="9"/>
  <c r="U620" i="9"/>
  <c r="U621" i="9"/>
  <c r="U622" i="9"/>
  <c r="U623" i="9"/>
  <c r="U624" i="9"/>
  <c r="U625" i="9"/>
  <c r="U626" i="9"/>
  <c r="U627" i="9"/>
  <c r="U628" i="9"/>
  <c r="U629" i="9"/>
  <c r="U630" i="9"/>
  <c r="U631" i="9"/>
  <c r="U632" i="9"/>
  <c r="U633" i="9"/>
  <c r="U634" i="9"/>
  <c r="U635" i="9"/>
  <c r="U636" i="9"/>
  <c r="U637" i="9"/>
  <c r="U638" i="9"/>
  <c r="U639" i="9"/>
  <c r="U640" i="9"/>
  <c r="U641" i="9"/>
  <c r="U642" i="9"/>
  <c r="U643" i="9"/>
  <c r="U644" i="9"/>
  <c r="U645" i="9"/>
  <c r="U646" i="9"/>
  <c r="U647" i="9"/>
  <c r="U648" i="9"/>
  <c r="U649" i="9"/>
  <c r="U650" i="9"/>
  <c r="U651" i="9"/>
  <c r="U652" i="9"/>
  <c r="U653" i="9"/>
  <c r="U654" i="9"/>
  <c r="U655" i="9"/>
  <c r="U656" i="9"/>
  <c r="U657" i="9"/>
  <c r="U658" i="9"/>
  <c r="U659" i="9"/>
  <c r="U660" i="9"/>
  <c r="U661" i="9"/>
  <c r="U662" i="9"/>
  <c r="U663" i="9"/>
  <c r="U664" i="9"/>
  <c r="U665" i="9"/>
  <c r="U666" i="9"/>
  <c r="U667" i="9"/>
  <c r="U668" i="9"/>
  <c r="U669" i="9"/>
  <c r="U670" i="9"/>
  <c r="U671" i="9"/>
  <c r="U672" i="9"/>
  <c r="U673" i="9"/>
  <c r="U674" i="9"/>
  <c r="U675" i="9"/>
  <c r="U676" i="9"/>
  <c r="U677" i="9"/>
  <c r="U678" i="9"/>
  <c r="U679" i="9"/>
  <c r="U680" i="9"/>
  <c r="U681" i="9"/>
  <c r="U682" i="9"/>
  <c r="U683" i="9"/>
  <c r="U684" i="9"/>
  <c r="U685" i="9"/>
  <c r="U686" i="9"/>
  <c r="U687" i="9"/>
  <c r="U688" i="9"/>
  <c r="U689" i="9"/>
  <c r="U690" i="9"/>
  <c r="U691" i="9"/>
  <c r="U692" i="9"/>
  <c r="U693" i="9"/>
  <c r="U694" i="9"/>
  <c r="U695" i="9"/>
  <c r="U696" i="9"/>
  <c r="U697" i="9"/>
  <c r="U698" i="9"/>
  <c r="U699" i="9"/>
  <c r="U700" i="9"/>
  <c r="U701" i="9"/>
  <c r="U702" i="9"/>
  <c r="U703" i="9"/>
  <c r="U704" i="9"/>
  <c r="U705" i="9"/>
  <c r="U706" i="9"/>
  <c r="U707" i="9"/>
  <c r="U708" i="9"/>
  <c r="U709" i="9"/>
  <c r="U710" i="9"/>
  <c r="U711" i="9"/>
  <c r="U712" i="9"/>
  <c r="U713" i="9"/>
  <c r="U714" i="9"/>
  <c r="U715" i="9"/>
  <c r="U716" i="9"/>
  <c r="U718" i="9"/>
  <c r="U720" i="9"/>
  <c r="U722" i="9"/>
  <c r="U724" i="9"/>
  <c r="U725" i="9"/>
  <c r="U726" i="9"/>
  <c r="U727" i="9"/>
  <c r="U730" i="9"/>
  <c r="U732" i="9"/>
  <c r="U735" i="9"/>
  <c r="U736" i="9"/>
  <c r="U737" i="9"/>
  <c r="U738" i="9"/>
  <c r="U739" i="9"/>
  <c r="U740" i="9"/>
  <c r="U741" i="9"/>
  <c r="U742" i="9"/>
  <c r="U743" i="9"/>
  <c r="U744" i="9"/>
  <c r="U748" i="9"/>
  <c r="U750" i="9"/>
  <c r="U751" i="9"/>
  <c r="U752" i="9"/>
  <c r="U753" i="9"/>
  <c r="U754" i="9"/>
  <c r="U755" i="9"/>
  <c r="U756" i="9"/>
  <c r="U757" i="9"/>
  <c r="U758" i="9"/>
  <c r="U759" i="9"/>
  <c r="U760" i="9"/>
  <c r="U761" i="9"/>
  <c r="U762" i="9"/>
  <c r="U763" i="9"/>
  <c r="U764" i="9"/>
  <c r="U765" i="9"/>
  <c r="U766" i="9"/>
  <c r="U767" i="9"/>
  <c r="U769" i="9"/>
  <c r="U770" i="9"/>
  <c r="U771" i="9"/>
  <c r="U772" i="9"/>
  <c r="U773" i="9"/>
  <c r="U774" i="9"/>
  <c r="U775" i="9"/>
  <c r="U776" i="9"/>
  <c r="U777" i="9"/>
  <c r="U778" i="9"/>
  <c r="U779" i="9"/>
  <c r="U780" i="9"/>
  <c r="U781" i="9"/>
  <c r="U782" i="9"/>
  <c r="U783" i="9"/>
  <c r="U784" i="9"/>
  <c r="U786" i="9"/>
  <c r="U787" i="9"/>
  <c r="U788" i="9"/>
  <c r="U789" i="9"/>
  <c r="U790" i="9"/>
  <c r="U792" i="9"/>
  <c r="U793" i="9"/>
  <c r="U794" i="9"/>
  <c r="U795" i="9"/>
  <c r="U796" i="9"/>
  <c r="U798" i="9"/>
  <c r="U799" i="9"/>
  <c r="U800" i="9"/>
  <c r="U801" i="9"/>
  <c r="U803" i="9"/>
  <c r="U804" i="9"/>
  <c r="U805" i="9"/>
  <c r="U806" i="9"/>
  <c r="U807" i="9"/>
  <c r="U808" i="9"/>
  <c r="U809" i="9"/>
  <c r="U810" i="9"/>
  <c r="U811" i="9"/>
  <c r="U812" i="9"/>
  <c r="U813" i="9"/>
  <c r="U814" i="9"/>
  <c r="U815" i="9"/>
  <c r="U816" i="9"/>
  <c r="U817" i="9"/>
  <c r="U818" i="9"/>
  <c r="U819" i="9"/>
  <c r="U820" i="9"/>
  <c r="U821" i="9"/>
  <c r="U822" i="9"/>
  <c r="U823" i="9"/>
  <c r="U824" i="9"/>
  <c r="U825" i="9"/>
  <c r="U826" i="9"/>
  <c r="U827" i="9"/>
  <c r="U828" i="9"/>
  <c r="U829" i="9"/>
  <c r="U830" i="9"/>
  <c r="U831" i="9"/>
  <c r="U832" i="9"/>
  <c r="U833" i="9"/>
  <c r="U834" i="9"/>
  <c r="U835" i="9"/>
  <c r="U837" i="9"/>
  <c r="U838" i="9"/>
  <c r="U839" i="9"/>
  <c r="U840" i="9"/>
  <c r="U841" i="9"/>
  <c r="U842" i="9"/>
  <c r="U843" i="9"/>
  <c r="U844" i="9"/>
  <c r="U845" i="9"/>
  <c r="U846" i="9"/>
  <c r="U847" i="9"/>
  <c r="U848" i="9"/>
  <c r="U849" i="9"/>
  <c r="U850" i="9"/>
  <c r="U851" i="9"/>
  <c r="U852" i="9"/>
  <c r="U853" i="9"/>
  <c r="U854" i="9"/>
  <c r="U855" i="9"/>
  <c r="U856" i="9"/>
  <c r="U857" i="9"/>
  <c r="U858" i="9"/>
  <c r="U859" i="9"/>
  <c r="U860" i="9"/>
  <c r="U861" i="9"/>
  <c r="U862" i="9"/>
  <c r="U863" i="9"/>
  <c r="U864" i="9"/>
  <c r="U865" i="9"/>
  <c r="U866" i="9"/>
  <c r="U867" i="9"/>
  <c r="U868" i="9"/>
  <c r="U869" i="9"/>
  <c r="U905" i="9"/>
  <c r="U906" i="9"/>
  <c r="U907" i="9"/>
  <c r="U908" i="9"/>
  <c r="U909" i="9"/>
  <c r="U910" i="9"/>
  <c r="U911" i="9"/>
  <c r="U912" i="9"/>
  <c r="U913" i="9"/>
  <c r="U914" i="9"/>
  <c r="U915" i="9"/>
  <c r="U916" i="9"/>
  <c r="U917" i="9"/>
  <c r="U918" i="9"/>
  <c r="U919" i="9"/>
  <c r="U920" i="9"/>
  <c r="U921" i="9"/>
  <c r="U922" i="9"/>
  <c r="U923" i="9"/>
  <c r="U924" i="9"/>
  <c r="U925" i="9"/>
  <c r="U926" i="9"/>
  <c r="U927" i="9"/>
  <c r="U928" i="9"/>
  <c r="U929" i="9"/>
  <c r="U930" i="9"/>
  <c r="U931" i="9"/>
  <c r="U932" i="9"/>
  <c r="U933" i="9"/>
  <c r="U934" i="9"/>
  <c r="U935" i="9"/>
  <c r="U936" i="9"/>
  <c r="U937" i="9"/>
  <c r="U938" i="9"/>
  <c r="U939" i="9"/>
  <c r="U940" i="9"/>
  <c r="U941" i="9"/>
  <c r="U942" i="9"/>
  <c r="U943" i="9"/>
  <c r="U944" i="9"/>
  <c r="U945" i="9"/>
  <c r="U946" i="9"/>
  <c r="U947" i="9"/>
  <c r="U948" i="9"/>
  <c r="U949" i="9"/>
  <c r="U950" i="9"/>
  <c r="U951" i="9"/>
  <c r="U952" i="9"/>
  <c r="U953" i="9"/>
  <c r="U954" i="9"/>
  <c r="U955" i="9"/>
  <c r="U956" i="9"/>
  <c r="U957" i="9"/>
  <c r="U958" i="9"/>
  <c r="U959" i="9"/>
  <c r="U960" i="9"/>
  <c r="U961" i="9"/>
  <c r="U962" i="9"/>
  <c r="U963" i="9"/>
  <c r="U964" i="9"/>
  <c r="U965" i="9"/>
  <c r="U966" i="9"/>
  <c r="U967" i="9"/>
  <c r="U968" i="9"/>
  <c r="U969" i="9"/>
  <c r="U970" i="9"/>
  <c r="U971" i="9"/>
  <c r="U972" i="9"/>
  <c r="U973" i="9"/>
  <c r="U974" i="9"/>
  <c r="U975" i="9"/>
  <c r="U976" i="9"/>
  <c r="U977" i="9"/>
  <c r="U978" i="9"/>
  <c r="U979" i="9"/>
  <c r="U980" i="9"/>
  <c r="U981" i="9"/>
  <c r="U982" i="9"/>
  <c r="U983" i="9"/>
  <c r="U984" i="9"/>
  <c r="U985" i="9"/>
  <c r="U986" i="9"/>
  <c r="U987" i="9"/>
  <c r="U988" i="9"/>
  <c r="U989" i="9"/>
  <c r="U990" i="9"/>
  <c r="U991" i="9"/>
  <c r="U992" i="9"/>
  <c r="U993" i="9"/>
  <c r="U994" i="9"/>
  <c r="U995" i="9"/>
  <c r="U996" i="9"/>
  <c r="U997" i="9"/>
  <c r="U998" i="9"/>
  <c r="U999" i="9"/>
  <c r="U1000" i="9"/>
  <c r="U1001" i="9"/>
  <c r="U1002" i="9"/>
  <c r="U1003" i="9"/>
  <c r="U1004" i="9"/>
  <c r="U1005" i="9"/>
  <c r="U1006" i="9"/>
  <c r="U1007" i="9"/>
  <c r="U1008" i="9"/>
  <c r="U1009" i="9"/>
  <c r="U1010" i="9"/>
  <c r="U1011" i="9"/>
  <c r="U1012" i="9"/>
  <c r="U1013" i="9"/>
  <c r="U1014" i="9"/>
  <c r="U1015" i="9"/>
  <c r="U1016" i="9"/>
  <c r="U1017" i="9"/>
  <c r="U1018" i="9"/>
  <c r="U1019" i="9"/>
  <c r="U1020" i="9"/>
  <c r="U1021" i="9"/>
  <c r="U1022" i="9"/>
  <c r="U1023" i="9"/>
  <c r="U1024" i="9"/>
  <c r="U1025" i="9"/>
  <c r="U1026" i="9"/>
  <c r="U1027" i="9"/>
  <c r="U1028" i="9"/>
  <c r="U1029" i="9"/>
  <c r="U1030" i="9"/>
  <c r="U1031" i="9"/>
  <c r="U1032" i="9"/>
  <c r="U1033" i="9"/>
  <c r="U1034" i="9"/>
  <c r="U1035" i="9"/>
  <c r="U1036" i="9"/>
  <c r="U1037" i="9"/>
  <c r="U1038" i="9"/>
  <c r="U1039" i="9"/>
  <c r="U1040" i="9"/>
  <c r="U1041" i="9"/>
  <c r="U1042" i="9"/>
  <c r="U1043" i="9"/>
  <c r="U1044" i="9"/>
  <c r="U1045" i="9"/>
  <c r="U1046" i="9"/>
  <c r="U1047" i="9"/>
  <c r="U1048" i="9"/>
  <c r="U1049" i="9"/>
  <c r="U1050" i="9"/>
  <c r="U1051" i="9"/>
  <c r="U1052" i="9"/>
  <c r="U1053" i="9"/>
  <c r="U1054" i="9"/>
  <c r="U1055" i="9"/>
  <c r="U1056" i="9"/>
  <c r="U1057" i="9"/>
  <c r="U1058" i="9"/>
  <c r="U1059" i="9"/>
  <c r="U1060" i="9"/>
  <c r="U1061" i="9"/>
  <c r="U1062" i="9"/>
  <c r="U1063" i="9"/>
  <c r="U1064" i="9"/>
  <c r="U1065" i="9"/>
  <c r="U1066" i="9"/>
  <c r="U1067" i="9"/>
  <c r="U1068" i="9"/>
  <c r="U1069" i="9"/>
  <c r="U1070" i="9"/>
  <c r="U1071" i="9"/>
  <c r="U1072" i="9"/>
  <c r="U1073" i="9"/>
  <c r="U1074" i="9"/>
  <c r="U1075" i="9"/>
  <c r="U1076" i="9"/>
  <c r="U1077" i="9"/>
  <c r="U1078" i="9"/>
  <c r="U1079" i="9"/>
  <c r="U1080" i="9"/>
  <c r="U1081" i="9"/>
  <c r="U1082" i="9"/>
  <c r="U1083" i="9"/>
  <c r="U1084" i="9"/>
  <c r="U1085" i="9"/>
  <c r="U1086" i="9"/>
  <c r="U1087" i="9"/>
  <c r="U1088" i="9"/>
  <c r="U1089" i="9"/>
  <c r="U1090" i="9"/>
  <c r="U1091" i="9"/>
  <c r="U1092" i="9"/>
  <c r="U1093" i="9"/>
  <c r="U1094" i="9"/>
  <c r="U1095" i="9"/>
  <c r="U1096" i="9"/>
  <c r="U1097" i="9"/>
  <c r="U1098" i="9"/>
  <c r="U1099" i="9"/>
  <c r="U1100" i="9"/>
  <c r="U1101" i="9"/>
  <c r="U1102" i="9"/>
  <c r="U1103" i="9"/>
  <c r="U1104" i="9"/>
  <c r="U1105" i="9"/>
  <c r="U1106" i="9"/>
  <c r="U1107" i="9"/>
  <c r="U1108" i="9"/>
  <c r="U1109" i="9"/>
  <c r="U1110" i="9"/>
  <c r="U1111" i="9"/>
  <c r="U1112" i="9"/>
  <c r="U1113" i="9"/>
  <c r="U1114" i="9"/>
  <c r="U1115" i="9"/>
  <c r="U1116" i="9"/>
  <c r="U1117" i="9"/>
  <c r="U1118" i="9"/>
  <c r="U1119" i="9"/>
  <c r="U1120" i="9"/>
  <c r="U1121" i="9"/>
  <c r="U1122" i="9"/>
  <c r="U1123" i="9"/>
  <c r="U1124" i="9"/>
  <c r="U1125" i="9"/>
  <c r="U1126" i="9"/>
  <c r="U1127" i="9"/>
  <c r="U1128" i="9"/>
  <c r="U1129" i="9"/>
  <c r="U1130" i="9"/>
  <c r="U1131" i="9"/>
  <c r="U1132" i="9"/>
  <c r="U1133" i="9"/>
  <c r="U1134" i="9"/>
  <c r="U1135" i="9"/>
  <c r="U1136" i="9"/>
  <c r="U1137" i="9"/>
  <c r="U1138" i="9"/>
  <c r="U1139" i="9"/>
  <c r="U1140" i="9"/>
  <c r="U1141" i="9"/>
  <c r="U1142" i="9"/>
  <c r="U1143" i="9"/>
  <c r="U1144" i="9"/>
  <c r="U1145" i="9"/>
  <c r="U1146" i="9"/>
  <c r="U1147" i="9"/>
  <c r="U1148" i="9"/>
  <c r="U1149" i="9"/>
  <c r="U1150" i="9"/>
  <c r="U1151" i="9"/>
  <c r="U1152" i="9"/>
  <c r="U1153" i="9"/>
  <c r="U1154" i="9"/>
  <c r="U1155" i="9"/>
  <c r="U1156" i="9"/>
  <c r="U1157" i="9"/>
  <c r="U1158" i="9"/>
  <c r="U1159" i="9"/>
  <c r="U1160" i="9"/>
  <c r="U1161" i="9"/>
  <c r="U1162" i="9"/>
  <c r="U1163" i="9"/>
  <c r="U1164" i="9"/>
  <c r="U1165" i="9"/>
  <c r="U1166" i="9"/>
  <c r="U1167" i="9"/>
  <c r="U1168" i="9"/>
  <c r="U1169" i="9"/>
  <c r="U1170" i="9"/>
  <c r="U1171" i="9"/>
  <c r="U1172" i="9"/>
  <c r="U1173" i="9"/>
  <c r="U1174" i="9"/>
  <c r="U1175" i="9"/>
  <c r="U1177" i="9"/>
  <c r="U1178" i="9"/>
  <c r="U1179" i="9"/>
  <c r="U1180" i="9"/>
  <c r="U1181" i="9"/>
  <c r="U1182" i="9"/>
  <c r="U1183" i="9"/>
  <c r="U1184" i="9"/>
  <c r="U1185" i="9"/>
  <c r="U1186" i="9"/>
  <c r="U1187" i="9"/>
  <c r="U1189" i="9"/>
  <c r="U1190" i="9"/>
  <c r="U1191" i="9"/>
  <c r="U1192" i="9"/>
  <c r="U1193" i="9"/>
  <c r="U1194" i="9"/>
  <c r="U1195" i="9"/>
  <c r="U1196" i="9"/>
  <c r="U1197" i="9"/>
  <c r="U1198" i="9"/>
  <c r="U1199" i="9"/>
  <c r="U1200" i="9"/>
  <c r="U1201" i="9"/>
  <c r="U1202" i="9"/>
  <c r="U1203" i="9"/>
  <c r="U1204" i="9"/>
  <c r="U1205" i="9"/>
  <c r="U1206" i="9"/>
  <c r="U1207" i="9"/>
  <c r="U1208" i="9"/>
  <c r="U1209" i="9"/>
  <c r="U1210" i="9"/>
  <c r="U1211" i="9"/>
  <c r="U1212" i="9"/>
  <c r="U1213" i="9"/>
  <c r="U1214" i="9"/>
  <c r="U1215" i="9"/>
  <c r="U1216" i="9"/>
  <c r="U1217" i="9"/>
  <c r="U1218" i="9"/>
  <c r="U1219" i="9"/>
  <c r="U1220" i="9"/>
  <c r="U1221" i="9"/>
  <c r="U1222" i="9"/>
  <c r="U1223" i="9"/>
  <c r="U1224" i="9"/>
  <c r="U1225" i="9"/>
  <c r="U1226" i="9"/>
  <c r="U1227" i="9"/>
  <c r="U1228" i="9"/>
  <c r="U1229" i="9"/>
  <c r="U1230" i="9"/>
  <c r="U1231" i="9"/>
  <c r="U1232" i="9"/>
  <c r="U1233" i="9"/>
  <c r="U1234" i="9"/>
  <c r="U1235" i="9"/>
  <c r="U1236" i="9"/>
  <c r="U1237" i="9"/>
  <c r="U1238" i="9"/>
  <c r="U1239" i="9"/>
  <c r="U1240" i="9"/>
  <c r="U1241" i="9"/>
  <c r="U1242" i="9"/>
  <c r="U1243" i="9"/>
  <c r="U1245" i="9"/>
  <c r="U1246" i="9"/>
  <c r="U1247" i="9"/>
  <c r="U1248" i="9"/>
  <c r="U1249" i="9"/>
  <c r="U1250" i="9"/>
  <c r="U1251" i="9"/>
  <c r="U1252" i="9"/>
  <c r="U1253" i="9"/>
  <c r="U1254" i="9"/>
  <c r="U1255" i="9"/>
  <c r="U1256" i="9"/>
  <c r="U1257" i="9"/>
  <c r="U1258" i="9"/>
  <c r="U1259" i="9"/>
  <c r="U1260" i="9"/>
  <c r="U1261" i="9"/>
  <c r="U1262" i="9"/>
  <c r="U1263" i="9"/>
  <c r="U1264" i="9"/>
  <c r="U1265" i="9"/>
  <c r="U1266" i="9"/>
  <c r="U1267" i="9"/>
  <c r="U1268" i="9"/>
  <c r="U1269" i="9"/>
  <c r="U1270" i="9"/>
  <c r="U1271" i="9"/>
  <c r="U1272" i="9"/>
  <c r="U1273" i="9"/>
  <c r="U1274" i="9"/>
  <c r="U1275" i="9"/>
  <c r="U1276" i="9"/>
  <c r="U1277" i="9"/>
  <c r="U1314" i="9"/>
  <c r="U1315" i="9"/>
  <c r="U1316" i="9"/>
  <c r="U1317" i="9"/>
  <c r="U1318" i="9"/>
  <c r="U1319" i="9"/>
  <c r="U1320" i="9"/>
  <c r="U1321" i="9"/>
  <c r="U1322" i="9"/>
  <c r="U1323" i="9"/>
  <c r="U1324" i="9"/>
  <c r="U1325" i="9"/>
  <c r="U1326" i="9"/>
  <c r="U1327" i="9"/>
  <c r="U1328" i="9"/>
  <c r="U1329" i="9"/>
  <c r="U1331" i="9"/>
  <c r="U1332" i="9"/>
  <c r="U1333" i="9"/>
  <c r="U1334" i="9"/>
  <c r="U1335" i="9"/>
  <c r="U1336" i="9"/>
  <c r="U1337" i="9"/>
  <c r="U1338" i="9"/>
  <c r="U1339" i="9"/>
  <c r="U1340" i="9"/>
  <c r="U1341" i="9"/>
  <c r="U1342" i="9"/>
  <c r="U1343" i="9"/>
  <c r="U1344" i="9"/>
  <c r="U1345" i="9"/>
  <c r="U1346" i="9"/>
  <c r="U1348" i="9"/>
  <c r="U1349" i="9"/>
  <c r="U1350" i="9"/>
  <c r="U1351" i="9"/>
  <c r="U1352" i="9"/>
  <c r="U1353" i="9"/>
  <c r="U1354" i="9"/>
  <c r="U1355" i="9"/>
  <c r="U1356" i="9"/>
  <c r="U1357" i="9"/>
  <c r="U1358" i="9"/>
  <c r="U1359" i="9"/>
  <c r="U1360" i="9"/>
  <c r="U1361" i="9"/>
  <c r="U1362" i="9"/>
  <c r="U1363" i="9"/>
  <c r="U1382" i="9"/>
  <c r="U1383" i="9"/>
  <c r="U1384" i="9"/>
  <c r="U1385" i="9"/>
  <c r="U1386" i="9"/>
  <c r="U1387" i="9"/>
  <c r="U1388" i="9"/>
  <c r="U1389" i="9"/>
  <c r="U1390" i="9"/>
  <c r="U1391" i="9"/>
  <c r="U1392" i="9"/>
  <c r="U1393" i="9"/>
  <c r="U1394" i="9"/>
  <c r="U1395" i="9"/>
  <c r="U1396" i="9"/>
  <c r="U1397" i="9"/>
  <c r="U1399" i="9"/>
  <c r="U1400" i="9"/>
  <c r="U1401" i="9"/>
  <c r="U1402" i="9"/>
  <c r="U1403" i="9"/>
  <c r="U1404" i="9"/>
  <c r="U1405" i="9"/>
  <c r="U1406" i="9"/>
  <c r="U1407" i="9"/>
  <c r="U1408" i="9"/>
  <c r="U1409" i="9"/>
  <c r="U1410" i="9"/>
  <c r="U1411" i="9"/>
  <c r="U1412" i="9"/>
  <c r="U1413" i="9"/>
  <c r="U1414" i="9"/>
  <c r="U1415" i="9"/>
  <c r="U1416" i="9"/>
  <c r="U1417" i="9"/>
  <c r="U1418" i="9"/>
  <c r="U1419" i="9"/>
  <c r="U1420" i="9"/>
  <c r="U1421" i="9"/>
  <c r="U1422" i="9"/>
  <c r="U1423" i="9"/>
  <c r="U1424" i="9"/>
  <c r="U1425" i="9"/>
  <c r="U1426" i="9"/>
  <c r="U1427" i="9"/>
  <c r="U1428" i="9"/>
  <c r="U1429" i="9"/>
  <c r="U1430" i="9"/>
  <c r="U1431" i="9"/>
  <c r="U1433" i="9"/>
  <c r="U1434" i="9"/>
  <c r="U1435" i="9"/>
  <c r="U1436" i="9"/>
  <c r="U1437" i="9"/>
  <c r="U1438" i="9"/>
  <c r="U1439" i="9"/>
  <c r="U1440" i="9"/>
  <c r="U1441" i="9"/>
  <c r="U1442" i="9"/>
  <c r="U1443" i="9"/>
  <c r="U1444" i="9"/>
  <c r="U1445" i="9"/>
  <c r="U1446" i="9"/>
  <c r="U1447" i="9"/>
  <c r="U1448" i="9"/>
  <c r="U1451" i="9"/>
  <c r="U1452" i="9"/>
  <c r="U1453" i="9"/>
  <c r="U1454" i="9"/>
  <c r="U1455" i="9"/>
  <c r="U1456" i="9"/>
  <c r="U1457" i="9"/>
  <c r="U1459" i="9"/>
  <c r="U1461" i="9"/>
  <c r="U1464" i="9"/>
  <c r="U1465" i="9"/>
  <c r="U1466" i="9"/>
  <c r="U1468" i="9"/>
  <c r="U1469" i="9"/>
  <c r="U1470" i="9"/>
  <c r="U1471" i="9"/>
  <c r="U1472" i="9"/>
  <c r="U1473" i="9"/>
  <c r="U1474" i="9"/>
  <c r="U1476" i="9"/>
  <c r="U1478" i="9"/>
  <c r="U1481" i="9"/>
  <c r="U1482" i="9"/>
  <c r="U1483" i="9"/>
  <c r="U1484" i="9"/>
  <c r="U1485" i="9"/>
  <c r="U1486" i="9"/>
  <c r="U1487" i="9"/>
  <c r="U1488" i="9"/>
  <c r="U1489" i="9"/>
  <c r="U1490" i="9"/>
  <c r="U1491" i="9"/>
  <c r="U1492" i="9"/>
  <c r="U1493" i="9"/>
  <c r="U1494" i="9"/>
  <c r="U1495" i="9"/>
  <c r="U1496" i="9"/>
  <c r="U1497" i="9"/>
  <c r="U1498" i="9"/>
  <c r="U1499" i="9"/>
  <c r="U1500" i="9"/>
  <c r="U1502" i="9"/>
  <c r="U1503" i="9"/>
  <c r="U1504" i="9"/>
  <c r="U1505" i="9"/>
  <c r="U1506" i="9"/>
  <c r="U1507" i="9"/>
  <c r="U1508" i="9"/>
  <c r="U1510" i="9"/>
  <c r="U1512" i="9"/>
  <c r="U1515" i="9"/>
  <c r="U1516" i="9"/>
  <c r="U1517" i="9"/>
  <c r="U1519" i="9"/>
  <c r="U1520" i="9"/>
  <c r="U1521" i="9"/>
  <c r="U1522" i="9"/>
  <c r="U1523" i="9"/>
  <c r="U1524" i="9"/>
  <c r="U1525" i="9"/>
  <c r="U1526" i="9"/>
  <c r="U1527" i="9"/>
  <c r="U1528" i="9"/>
  <c r="U1529" i="9"/>
  <c r="U1530" i="9"/>
  <c r="U1531" i="9"/>
  <c r="U1532" i="9"/>
  <c r="U1533" i="9"/>
  <c r="U1534" i="9"/>
  <c r="U1536" i="9"/>
  <c r="U1537" i="9"/>
  <c r="U1538" i="9"/>
  <c r="U1539" i="9"/>
  <c r="U1540" i="9"/>
  <c r="U1541" i="9"/>
  <c r="U1542" i="9"/>
  <c r="U1543" i="9"/>
  <c r="U1544" i="9"/>
  <c r="U1545" i="9"/>
  <c r="U1546" i="9"/>
  <c r="U1547" i="9"/>
  <c r="U1548" i="9"/>
  <c r="U1549" i="9"/>
  <c r="U1550" i="9"/>
  <c r="U1551" i="9"/>
  <c r="U1553" i="9"/>
  <c r="U1554" i="9"/>
  <c r="U1555" i="9"/>
  <c r="U1556" i="9"/>
  <c r="U1557" i="9"/>
  <c r="U1558" i="9"/>
  <c r="U1559" i="9"/>
  <c r="U1561" i="9"/>
  <c r="U1563" i="9"/>
  <c r="U1564" i="9"/>
  <c r="U1565" i="9"/>
  <c r="U1566" i="9"/>
  <c r="U1567" i="9"/>
  <c r="U1568" i="9"/>
  <c r="U1569" i="9"/>
  <c r="U1570" i="9"/>
  <c r="U1571" i="9"/>
  <c r="U1572" i="9"/>
  <c r="U1573" i="9"/>
  <c r="U1574" i="9"/>
  <c r="U1575" i="9"/>
  <c r="U1576" i="9"/>
  <c r="U1577" i="9"/>
  <c r="U1578" i="9"/>
  <c r="U1579" i="9"/>
  <c r="U1580" i="9"/>
  <c r="U1581" i="9"/>
  <c r="U1582" i="9"/>
  <c r="U1583" i="9"/>
  <c r="U1584" i="9"/>
  <c r="U1585" i="9"/>
  <c r="U1586" i="9"/>
  <c r="U1587" i="9"/>
  <c r="U1588" i="9"/>
  <c r="U1589" i="9"/>
  <c r="U1590" i="9"/>
  <c r="U1591" i="9"/>
  <c r="U1592" i="9"/>
  <c r="U1593" i="9"/>
  <c r="U1594" i="9"/>
  <c r="U1595" i="9"/>
  <c r="U1596" i="9"/>
  <c r="U1597" i="9"/>
  <c r="U1598" i="9"/>
  <c r="U1599" i="9"/>
  <c r="U1600" i="9"/>
  <c r="U1601" i="9"/>
  <c r="U1602" i="9"/>
  <c r="U1604" i="9"/>
  <c r="U1605" i="9"/>
  <c r="U1606" i="9"/>
  <c r="U1607" i="9"/>
  <c r="U1608" i="9"/>
  <c r="U1609" i="9"/>
  <c r="U1610" i="9"/>
  <c r="U1611" i="9"/>
  <c r="U1612" i="9"/>
  <c r="U1613" i="9"/>
  <c r="U1614" i="9"/>
  <c r="U1615" i="9"/>
  <c r="U1616" i="9"/>
  <c r="U1617" i="9"/>
  <c r="U1618" i="9"/>
  <c r="U1619" i="9"/>
  <c r="U1620" i="9"/>
  <c r="U1621" i="9"/>
  <c r="U1622" i="9"/>
  <c r="U1623" i="9"/>
  <c r="U1624" i="9"/>
  <c r="U1625" i="9"/>
  <c r="U1626" i="9"/>
  <c r="U1627" i="9"/>
  <c r="U1628" i="9"/>
  <c r="U1629" i="9"/>
  <c r="U1630" i="9"/>
  <c r="U1631" i="9"/>
  <c r="U1632" i="9"/>
  <c r="U1633" i="9"/>
  <c r="U1634" i="9"/>
  <c r="U1635" i="9"/>
  <c r="U1636" i="9"/>
  <c r="U1637" i="9"/>
  <c r="U1638" i="9"/>
  <c r="U1639" i="9"/>
  <c r="U1640" i="9"/>
  <c r="U1641" i="9"/>
  <c r="U1642" i="9"/>
  <c r="U1643" i="9"/>
  <c r="U1644" i="9"/>
  <c r="U1645" i="9"/>
  <c r="U1646" i="9"/>
  <c r="U1647" i="9"/>
  <c r="U1648" i="9"/>
  <c r="U1649" i="9"/>
  <c r="U1650" i="9"/>
  <c r="U1651" i="9"/>
  <c r="U1652" i="9"/>
  <c r="U1653" i="9"/>
  <c r="U1655" i="9"/>
  <c r="U1656" i="9"/>
  <c r="U1657" i="9"/>
  <c r="U1658" i="9"/>
  <c r="U1659" i="9"/>
  <c r="U1660" i="9"/>
  <c r="U1661" i="9"/>
  <c r="U1663" i="9"/>
  <c r="U1664" i="9"/>
  <c r="U1665" i="9"/>
  <c r="U1666" i="9"/>
  <c r="U1667" i="9"/>
  <c r="U1668" i="9"/>
  <c r="U1669" i="9"/>
  <c r="U1670" i="9"/>
  <c r="U1671" i="9"/>
  <c r="U1672" i="9"/>
  <c r="U1673" i="9"/>
  <c r="U1674" i="9"/>
  <c r="U1675" i="9"/>
  <c r="U1676" i="9"/>
  <c r="U1677" i="9"/>
  <c r="U1678" i="9"/>
  <c r="U1679" i="9"/>
  <c r="U1680" i="9"/>
  <c r="U1681" i="9"/>
  <c r="U1682" i="9"/>
  <c r="U1683" i="9"/>
  <c r="U1684" i="9"/>
  <c r="U1685" i="9"/>
  <c r="U1686" i="9"/>
  <c r="U1687" i="9"/>
  <c r="U1688" i="9"/>
  <c r="U1689" i="9"/>
  <c r="U1690" i="9"/>
  <c r="U1691" i="9"/>
  <c r="U1692" i="9"/>
  <c r="U1693" i="9"/>
  <c r="U1694" i="9"/>
  <c r="U1695" i="9"/>
  <c r="U1696" i="9"/>
  <c r="U1697" i="9"/>
  <c r="U1698" i="9"/>
  <c r="U1699" i="9"/>
  <c r="U1700" i="9"/>
  <c r="U1701" i="9"/>
  <c r="U1702" i="9"/>
  <c r="U1703" i="9"/>
  <c r="U1704" i="9"/>
  <c r="U1705" i="9"/>
  <c r="U1706" i="9"/>
  <c r="U1707" i="9"/>
  <c r="U1708" i="9"/>
  <c r="U1709" i="9"/>
  <c r="U1710" i="9"/>
  <c r="U1711" i="9"/>
  <c r="U1712" i="9"/>
  <c r="U1713" i="9"/>
  <c r="U1714" i="9"/>
  <c r="U1715" i="9"/>
  <c r="U1716" i="9"/>
  <c r="U1717" i="9"/>
  <c r="U1718" i="9"/>
  <c r="U1719" i="9"/>
  <c r="U1720" i="9"/>
  <c r="U1721" i="9"/>
  <c r="U1722" i="9"/>
  <c r="U1723" i="9"/>
  <c r="U1724" i="9"/>
  <c r="U1725" i="9"/>
  <c r="U1726" i="9"/>
  <c r="U1727" i="9"/>
  <c r="U1728" i="9"/>
  <c r="U1729" i="9"/>
  <c r="U1730" i="9"/>
  <c r="U1731" i="9"/>
  <c r="U1732" i="9"/>
  <c r="U1733" i="9"/>
  <c r="U1734" i="9"/>
  <c r="U1735" i="9"/>
  <c r="U1736" i="9"/>
  <c r="U1737" i="9"/>
  <c r="U1738" i="9"/>
  <c r="U1739" i="9"/>
  <c r="U1740" i="9"/>
  <c r="U1741" i="9"/>
  <c r="U1742" i="9"/>
  <c r="U1743" i="9"/>
  <c r="U1744" i="9"/>
  <c r="U1745" i="9"/>
  <c r="U1746" i="9"/>
  <c r="U1747" i="9"/>
  <c r="U1748" i="9"/>
  <c r="U1749" i="9"/>
  <c r="U1750" i="9"/>
  <c r="U1751" i="9"/>
  <c r="U1752" i="9"/>
  <c r="U1753" i="9"/>
  <c r="U1754" i="9"/>
  <c r="U1755" i="9"/>
  <c r="U1756" i="9"/>
  <c r="U1757" i="9"/>
  <c r="U1758" i="9"/>
  <c r="U1759" i="9"/>
  <c r="U1760" i="9"/>
  <c r="U1761" i="9"/>
  <c r="U1762" i="9"/>
  <c r="U1763" i="9"/>
  <c r="U1764" i="9"/>
  <c r="U1765" i="9"/>
  <c r="U1766" i="9"/>
  <c r="U1767" i="9"/>
  <c r="U1768" i="9"/>
  <c r="U1769" i="9"/>
  <c r="U1770" i="9"/>
  <c r="U1771" i="9"/>
  <c r="U1772" i="9"/>
  <c r="U1774" i="9"/>
  <c r="U1775" i="9"/>
  <c r="U1776" i="9"/>
  <c r="U1777" i="9"/>
  <c r="U1778" i="9"/>
  <c r="U1779" i="9"/>
  <c r="U1780" i="9"/>
  <c r="U1781" i="9"/>
  <c r="U1782" i="9"/>
  <c r="U1784" i="9"/>
  <c r="U1786" i="9"/>
  <c r="U1787" i="9"/>
  <c r="U1788" i="9"/>
  <c r="U1789" i="9"/>
  <c r="U1791" i="9"/>
  <c r="U1792" i="9"/>
  <c r="U1793" i="9"/>
  <c r="U1794" i="9"/>
  <c r="U1795" i="9"/>
  <c r="U1796" i="9"/>
  <c r="U1797" i="9"/>
  <c r="U1798" i="9"/>
  <c r="U1799" i="9"/>
  <c r="U1801" i="9"/>
  <c r="U1803" i="9"/>
  <c r="U1804" i="9"/>
  <c r="U1805" i="9"/>
  <c r="U1806" i="9"/>
  <c r="U1808" i="9"/>
  <c r="U1809" i="9"/>
  <c r="U1810" i="9"/>
  <c r="U1811" i="9"/>
  <c r="U1812" i="9"/>
  <c r="U1813" i="9"/>
  <c r="U1814" i="9"/>
  <c r="U1815" i="9"/>
  <c r="U1816" i="9"/>
  <c r="U1817" i="9"/>
  <c r="U1818" i="9"/>
  <c r="U1819" i="9"/>
  <c r="U1820" i="9"/>
  <c r="U1821" i="9"/>
  <c r="U1822" i="9"/>
  <c r="U1823" i="9"/>
  <c r="U1825" i="9"/>
  <c r="U1826" i="9"/>
  <c r="U1827" i="9"/>
  <c r="U1828" i="9"/>
  <c r="U1829" i="9"/>
  <c r="U1830" i="9"/>
  <c r="U1831" i="9"/>
  <c r="U1832" i="9"/>
  <c r="U1833" i="9"/>
  <c r="U1834" i="9"/>
  <c r="U1835" i="9"/>
  <c r="U1836" i="9"/>
  <c r="U1837" i="9"/>
  <c r="U1838" i="9"/>
  <c r="U1839" i="9"/>
  <c r="U1840" i="9"/>
  <c r="U1841" i="9"/>
  <c r="U1842" i="9"/>
  <c r="U1843" i="9"/>
  <c r="U1844" i="9"/>
  <c r="U1845" i="9"/>
  <c r="U1846" i="9"/>
  <c r="U1847" i="9"/>
  <c r="U1848" i="9"/>
  <c r="U1849" i="9"/>
  <c r="U1850" i="9"/>
  <c r="U1851" i="9"/>
  <c r="U1852" i="9"/>
  <c r="U1853" i="9"/>
  <c r="U1854" i="9"/>
  <c r="U1855" i="9"/>
  <c r="U1856" i="9"/>
  <c r="U1857" i="9"/>
  <c r="U1858" i="9"/>
  <c r="U1859" i="9"/>
  <c r="U1860" i="9"/>
  <c r="U1861" i="9"/>
  <c r="U1862" i="9"/>
  <c r="U1863" i="9"/>
  <c r="U1864" i="9"/>
  <c r="U1865" i="9"/>
  <c r="U1866" i="9"/>
  <c r="U1867" i="9"/>
  <c r="U1868" i="9"/>
  <c r="U1869" i="9"/>
  <c r="U1870" i="9"/>
  <c r="U1871" i="9"/>
  <c r="U1872" i="9"/>
  <c r="U1873" i="9"/>
  <c r="U1874" i="9"/>
  <c r="U1876" i="9"/>
  <c r="U1877" i="9"/>
  <c r="U1878" i="9"/>
  <c r="U1879" i="9"/>
  <c r="U1880" i="9"/>
  <c r="U1881" i="9"/>
  <c r="U1882" i="9"/>
  <c r="U1883" i="9"/>
  <c r="U1884" i="9"/>
  <c r="U1885" i="9"/>
  <c r="U1886" i="9"/>
  <c r="U1888" i="9"/>
  <c r="U1889" i="9"/>
  <c r="U1890" i="9"/>
  <c r="U1891" i="9"/>
  <c r="U1893" i="9"/>
  <c r="U1894" i="9"/>
  <c r="U1895" i="9"/>
  <c r="U1896" i="9"/>
  <c r="U1897" i="9"/>
  <c r="U1898" i="9"/>
  <c r="U1899" i="9"/>
  <c r="U1900" i="9"/>
  <c r="U1901" i="9"/>
  <c r="U1902" i="9"/>
  <c r="U1903" i="9"/>
  <c r="U1904" i="9"/>
  <c r="U1905" i="9"/>
  <c r="U1906" i="9"/>
  <c r="U1907" i="9"/>
  <c r="U1908" i="9"/>
  <c r="U1909" i="9"/>
  <c r="U1910" i="9"/>
  <c r="U1911" i="9"/>
  <c r="U1912" i="9"/>
  <c r="U1913" i="9"/>
  <c r="U1914" i="9"/>
  <c r="U1915" i="9"/>
  <c r="U1916" i="9"/>
  <c r="U1917" i="9"/>
  <c r="U1918" i="9"/>
  <c r="U1919" i="9"/>
  <c r="U1920" i="9"/>
  <c r="U1921" i="9"/>
  <c r="U1922" i="9"/>
  <c r="U1923" i="9"/>
  <c r="U1924" i="9"/>
  <c r="U1925" i="9"/>
  <c r="U1927" i="9"/>
  <c r="U1928" i="9"/>
  <c r="U1929" i="9"/>
  <c r="U1930" i="9"/>
  <c r="U1932" i="9"/>
  <c r="G11" i="16"/>
  <c r="A38" i="16"/>
  <c r="D33" i="16"/>
  <c r="D32" i="16"/>
  <c r="D31" i="16"/>
  <c r="D30" i="16"/>
  <c r="D29" i="16"/>
  <c r="D27" i="16"/>
  <c r="D28" i="16"/>
  <c r="G27" i="16"/>
  <c r="F27" i="16"/>
  <c r="E27" i="16"/>
  <c r="D26" i="16"/>
  <c r="D24" i="16"/>
  <c r="D25" i="16"/>
  <c r="G24" i="16"/>
  <c r="F24" i="16"/>
  <c r="E24" i="16"/>
  <c r="D23" i="16"/>
  <c r="G22" i="16"/>
  <c r="F22" i="16"/>
  <c r="F19" i="16"/>
  <c r="E22" i="16"/>
  <c r="D22" i="16"/>
  <c r="D21" i="16"/>
  <c r="G20" i="16"/>
  <c r="F20" i="16"/>
  <c r="E20" i="16"/>
  <c r="D20" i="16"/>
  <c r="G19" i="16"/>
  <c r="E19" i="16"/>
  <c r="D18" i="16"/>
  <c r="G17" i="16"/>
  <c r="F17" i="16"/>
  <c r="E17" i="16"/>
  <c r="D17" i="16"/>
  <c r="D16" i="16"/>
  <c r="G15" i="16"/>
  <c r="F15" i="16"/>
  <c r="E15" i="16"/>
  <c r="D15" i="16"/>
  <c r="D14" i="16"/>
  <c r="D12" i="16"/>
  <c r="D9" i="16"/>
  <c r="D13" i="16"/>
  <c r="G12" i="16"/>
  <c r="F12" i="16"/>
  <c r="E12" i="16"/>
  <c r="E9" i="16"/>
  <c r="D11" i="16"/>
  <c r="G10" i="16"/>
  <c r="G9" i="16"/>
  <c r="F10" i="16"/>
  <c r="E10" i="16"/>
  <c r="D10" i="16"/>
  <c r="F9" i="16"/>
  <c r="K1807" i="1"/>
  <c r="K1792" i="1"/>
  <c r="K1775" i="1"/>
  <c r="I1751" i="10"/>
  <c r="I1732" i="10"/>
  <c r="I1747" i="10"/>
  <c r="I1728" i="10"/>
  <c r="I1703" i="10"/>
  <c r="I1701" i="10"/>
  <c r="I1699" i="10"/>
  <c r="I1697" i="10"/>
  <c r="I1695" i="10"/>
  <c r="I1693" i="10"/>
  <c r="I1691" i="10"/>
  <c r="I1689" i="10"/>
  <c r="I1244" i="10"/>
  <c r="I1074" i="10"/>
  <c r="I1017" i="10"/>
  <c r="I356" i="10"/>
  <c r="I354" i="10"/>
  <c r="I352" i="10"/>
  <c r="I350" i="10"/>
  <c r="I348" i="10"/>
  <c r="I346" i="10"/>
  <c r="I344" i="10"/>
  <c r="I342" i="10"/>
  <c r="I307" i="10"/>
  <c r="G64" i="23"/>
  <c r="I273" i="10"/>
  <c r="G43" i="23"/>
  <c r="I173" i="10"/>
  <c r="I106" i="10"/>
  <c r="I98" i="10"/>
  <c r="I93" i="10"/>
  <c r="I85" i="10"/>
  <c r="I52" i="10"/>
  <c r="S300" i="8"/>
  <c r="S288" i="8"/>
  <c r="I1787" i="10"/>
  <c r="I1294" i="10"/>
  <c r="I1293" i="10"/>
  <c r="I1289" i="10"/>
  <c r="I1285" i="10"/>
  <c r="I1283" i="10"/>
  <c r="I1282" i="10"/>
  <c r="I921" i="10"/>
  <c r="G46" i="23"/>
  <c r="I878" i="10"/>
  <c r="I733" i="10"/>
  <c r="I664" i="10"/>
  <c r="I658" i="10"/>
  <c r="I650" i="10"/>
  <c r="I615" i="10"/>
  <c r="G33" i="23"/>
  <c r="I531" i="10"/>
  <c r="I426" i="10"/>
  <c r="I424" i="10"/>
  <c r="I422" i="10"/>
  <c r="I420" i="10"/>
  <c r="I418" i="10"/>
  <c r="I416" i="10"/>
  <c r="I414" i="10"/>
  <c r="I412" i="10"/>
  <c r="G59" i="23"/>
  <c r="I392" i="10"/>
  <c r="I384" i="10"/>
  <c r="I241" i="10"/>
  <c r="I196" i="10"/>
  <c r="I870" i="10"/>
  <c r="C102" i="23"/>
  <c r="C101" i="23"/>
  <c r="C104" i="23"/>
  <c r="C99" i="23"/>
  <c r="C93" i="23"/>
  <c r="H87" i="23"/>
  <c r="H86" i="23"/>
  <c r="K85" i="23"/>
  <c r="H85" i="23"/>
  <c r="H84" i="23"/>
  <c r="H83" i="23"/>
  <c r="H82" i="23"/>
  <c r="I82" i="23"/>
  <c r="H81" i="23"/>
  <c r="H80" i="23"/>
  <c r="H79" i="23"/>
  <c r="H78" i="23"/>
  <c r="H77" i="23"/>
  <c r="H76" i="23"/>
  <c r="H75" i="23"/>
  <c r="H74" i="23"/>
  <c r="H73" i="23"/>
  <c r="H72" i="23"/>
  <c r="H71" i="23"/>
  <c r="H70" i="23"/>
  <c r="H69" i="23"/>
  <c r="H68" i="23"/>
  <c r="H67" i="23"/>
  <c r="H66" i="23"/>
  <c r="H65" i="23"/>
  <c r="H64" i="23"/>
  <c r="H63" i="23"/>
  <c r="H62" i="23"/>
  <c r="H61" i="23"/>
  <c r="H60" i="23"/>
  <c r="H59" i="23"/>
  <c r="I59" i="23"/>
  <c r="H58" i="23"/>
  <c r="H57" i="23"/>
  <c r="H56" i="23"/>
  <c r="H55" i="23"/>
  <c r="H54" i="23"/>
  <c r="H53" i="23"/>
  <c r="H52" i="23"/>
  <c r="H51" i="23"/>
  <c r="H50" i="23"/>
  <c r="H49" i="23"/>
  <c r="H48" i="23"/>
  <c r="H47" i="23"/>
  <c r="I47" i="23"/>
  <c r="H46" i="23"/>
  <c r="H45" i="23"/>
  <c r="H44" i="23"/>
  <c r="H43" i="23"/>
  <c r="H42" i="23"/>
  <c r="I42" i="23"/>
  <c r="H41" i="23"/>
  <c r="H40" i="23"/>
  <c r="I40" i="23"/>
  <c r="H39" i="23"/>
  <c r="H38" i="23"/>
  <c r="H37" i="23"/>
  <c r="H36" i="23"/>
  <c r="H35" i="23"/>
  <c r="H34" i="23"/>
  <c r="H33" i="23"/>
  <c r="H32" i="23"/>
  <c r="H31" i="23"/>
  <c r="H30" i="23"/>
  <c r="H29" i="23"/>
  <c r="H28" i="23"/>
  <c r="H27" i="23"/>
  <c r="I27" i="23"/>
  <c r="H26" i="23"/>
  <c r="I26" i="23"/>
  <c r="H25" i="23"/>
  <c r="H24" i="23"/>
  <c r="H23" i="23"/>
  <c r="H22" i="23"/>
  <c r="H21" i="23"/>
  <c r="H20" i="23"/>
  <c r="H19" i="23"/>
  <c r="I19" i="23"/>
  <c r="H18" i="23"/>
  <c r="I18" i="23"/>
  <c r="F18" i="23"/>
  <c r="H17" i="23"/>
  <c r="I17" i="23"/>
  <c r="H16" i="23"/>
  <c r="I16" i="23"/>
  <c r="F16" i="23"/>
  <c r="H15" i="23"/>
  <c r="I15" i="23"/>
  <c r="F15" i="23"/>
  <c r="E15" i="23"/>
  <c r="H14" i="23"/>
  <c r="I14" i="23"/>
  <c r="H13" i="23"/>
  <c r="I13" i="23"/>
  <c r="H12" i="23"/>
  <c r="I12" i="23"/>
  <c r="G12" i="23"/>
  <c r="F12" i="23"/>
  <c r="E12" i="23"/>
  <c r="D12" i="23"/>
  <c r="C12" i="23"/>
  <c r="H11" i="23"/>
  <c r="H10" i="23"/>
  <c r="H9" i="23"/>
  <c r="H8" i="23"/>
  <c r="H7" i="23"/>
  <c r="M2" i="8"/>
  <c r="F21" i="8"/>
  <c r="J21" i="8"/>
  <c r="K21" i="8"/>
  <c r="L21" i="8"/>
  <c r="M21" i="8"/>
  <c r="N21" i="8"/>
  <c r="P21" i="8"/>
  <c r="Q21" i="8"/>
  <c r="R21" i="8"/>
  <c r="F23" i="8"/>
  <c r="J23" i="8"/>
  <c r="K23" i="8"/>
  <c r="L23" i="8"/>
  <c r="M23" i="8"/>
  <c r="N23" i="8"/>
  <c r="P23" i="8"/>
  <c r="Q23" i="8"/>
  <c r="R23" i="8"/>
  <c r="F24" i="8"/>
  <c r="J24" i="8"/>
  <c r="K24" i="8"/>
  <c r="L24" i="8"/>
  <c r="M24" i="8"/>
  <c r="N24" i="8"/>
  <c r="P24" i="8"/>
  <c r="Q24" i="8"/>
  <c r="R24" i="8"/>
  <c r="F52" i="8"/>
  <c r="J52" i="8"/>
  <c r="K52" i="8"/>
  <c r="L52" i="8"/>
  <c r="M52" i="8"/>
  <c r="N52" i="8"/>
  <c r="P52" i="8"/>
  <c r="Q52" i="8"/>
  <c r="R52" i="8"/>
  <c r="F71" i="8"/>
  <c r="K71" i="12"/>
  <c r="L71" i="12"/>
  <c r="M71" i="12"/>
  <c r="N71" i="12"/>
  <c r="P71" i="12"/>
  <c r="Q71" i="12"/>
  <c r="R71" i="12"/>
  <c r="F72" i="8"/>
  <c r="J72" i="12"/>
  <c r="M72" i="12"/>
  <c r="P72" i="12"/>
  <c r="Q72" i="12"/>
  <c r="R72" i="12"/>
  <c r="F73" i="8"/>
  <c r="J73" i="12"/>
  <c r="K73" i="12"/>
  <c r="P73" i="12"/>
  <c r="R73" i="12"/>
  <c r="F74" i="8"/>
  <c r="K74" i="12"/>
  <c r="L74" i="12"/>
  <c r="M74" i="12"/>
  <c r="Q74" i="12"/>
  <c r="F75" i="8"/>
  <c r="P75" i="12"/>
  <c r="F76" i="8"/>
  <c r="J76" i="12"/>
  <c r="L76" i="12"/>
  <c r="M76" i="12"/>
  <c r="P76" i="12"/>
  <c r="R76" i="12"/>
  <c r="F77" i="8"/>
  <c r="F78" i="8"/>
  <c r="F80" i="8"/>
  <c r="F81" i="8"/>
  <c r="F82" i="8"/>
  <c r="F83" i="8"/>
  <c r="F84" i="8"/>
  <c r="F85" i="8"/>
  <c r="F88" i="8"/>
  <c r="F69" i="8"/>
  <c r="J88" i="8"/>
  <c r="J69" i="8"/>
  <c r="K88" i="8"/>
  <c r="K69" i="8"/>
  <c r="L88" i="8"/>
  <c r="L69" i="8"/>
  <c r="M88" i="8"/>
  <c r="M69" i="8"/>
  <c r="N88" i="8"/>
  <c r="N69" i="8"/>
  <c r="P88" i="8"/>
  <c r="Q88" i="8"/>
  <c r="Q69" i="8"/>
  <c r="R88" i="8"/>
  <c r="F98" i="8"/>
  <c r="F87" i="8"/>
  <c r="J98" i="8"/>
  <c r="J79" i="8"/>
  <c r="K98" i="8"/>
  <c r="K87" i="8"/>
  <c r="L98" i="8"/>
  <c r="L79" i="8"/>
  <c r="M98" i="8"/>
  <c r="M79" i="8"/>
  <c r="N98" i="8"/>
  <c r="N79" i="8"/>
  <c r="P98" i="8"/>
  <c r="P79" i="8"/>
  <c r="Q98" i="8"/>
  <c r="Q79" i="8"/>
  <c r="R98" i="8"/>
  <c r="R79" i="8"/>
  <c r="L105" i="8"/>
  <c r="N105" i="8"/>
  <c r="F128" i="8"/>
  <c r="J128" i="8"/>
  <c r="K128" i="8"/>
  <c r="L128" i="8"/>
  <c r="M128" i="8"/>
  <c r="N128" i="8"/>
  <c r="P128" i="8"/>
  <c r="Q128" i="8"/>
  <c r="R128" i="8"/>
  <c r="F129" i="8"/>
  <c r="J129" i="8"/>
  <c r="K129" i="8"/>
  <c r="L129" i="8"/>
  <c r="M129" i="8"/>
  <c r="N129" i="8"/>
  <c r="P129" i="8"/>
  <c r="Q129" i="8"/>
  <c r="R129" i="8"/>
  <c r="F130" i="8"/>
  <c r="J130" i="8"/>
  <c r="K130" i="8"/>
  <c r="L130" i="8"/>
  <c r="M130" i="8"/>
  <c r="N130" i="8"/>
  <c r="P130" i="8"/>
  <c r="Q130" i="8"/>
  <c r="R130" i="8"/>
  <c r="F131" i="8"/>
  <c r="J131" i="8"/>
  <c r="K131" i="8"/>
  <c r="L131" i="8"/>
  <c r="M131" i="8"/>
  <c r="N131" i="8"/>
  <c r="P131" i="8"/>
  <c r="Q131" i="8"/>
  <c r="R131" i="8"/>
  <c r="F132" i="8"/>
  <c r="J132" i="8"/>
  <c r="K132" i="8"/>
  <c r="L132" i="8"/>
  <c r="M132" i="8"/>
  <c r="N132" i="8"/>
  <c r="P132" i="8"/>
  <c r="Q132" i="8"/>
  <c r="R132" i="8"/>
  <c r="F133" i="8"/>
  <c r="J133" i="8"/>
  <c r="K133" i="8"/>
  <c r="L133" i="8"/>
  <c r="M133" i="8"/>
  <c r="N133" i="8"/>
  <c r="P133" i="8"/>
  <c r="Q133" i="8"/>
  <c r="R133" i="8"/>
  <c r="F134" i="8"/>
  <c r="J134" i="8"/>
  <c r="K134" i="8"/>
  <c r="L134" i="8"/>
  <c r="M134" i="8"/>
  <c r="N134" i="8"/>
  <c r="P134" i="8"/>
  <c r="Q134" i="8"/>
  <c r="R134" i="8"/>
  <c r="F135" i="8"/>
  <c r="J135" i="8"/>
  <c r="K135" i="8"/>
  <c r="L135" i="8"/>
  <c r="M135" i="8"/>
  <c r="N135" i="8"/>
  <c r="P135" i="8"/>
  <c r="Q135" i="8"/>
  <c r="R135" i="8"/>
  <c r="F136" i="8"/>
  <c r="J136" i="8"/>
  <c r="K136" i="8"/>
  <c r="L136" i="8"/>
  <c r="M136" i="8"/>
  <c r="N136" i="8"/>
  <c r="P136" i="8"/>
  <c r="Q136" i="8"/>
  <c r="R136" i="8"/>
  <c r="F138" i="8"/>
  <c r="J138" i="8"/>
  <c r="K138" i="8"/>
  <c r="L138" i="8"/>
  <c r="M138" i="8"/>
  <c r="N138" i="8"/>
  <c r="P138" i="8"/>
  <c r="Q138" i="8"/>
  <c r="R138" i="8"/>
  <c r="F139" i="8"/>
  <c r="J139" i="8"/>
  <c r="K139" i="8"/>
  <c r="L139" i="8"/>
  <c r="M139" i="8"/>
  <c r="N139" i="8"/>
  <c r="P139" i="8"/>
  <c r="Q139" i="8"/>
  <c r="R139" i="8"/>
  <c r="F140" i="8"/>
  <c r="J140" i="8"/>
  <c r="K140" i="8"/>
  <c r="L140" i="8"/>
  <c r="M140" i="8"/>
  <c r="N140" i="8"/>
  <c r="P140" i="8"/>
  <c r="Q140" i="8"/>
  <c r="R140" i="8"/>
  <c r="F142" i="8"/>
  <c r="J142" i="8"/>
  <c r="K142" i="8"/>
  <c r="L142" i="8"/>
  <c r="M142" i="8"/>
  <c r="N142" i="8"/>
  <c r="P142" i="8"/>
  <c r="Q142" i="8"/>
  <c r="R142" i="8"/>
  <c r="F145" i="8"/>
  <c r="F127" i="8"/>
  <c r="J145" i="8"/>
  <c r="J127" i="8"/>
  <c r="K145" i="8"/>
  <c r="K127" i="8"/>
  <c r="L145" i="8"/>
  <c r="L127" i="8"/>
  <c r="M145" i="8"/>
  <c r="M127" i="8"/>
  <c r="N145" i="8"/>
  <c r="N127" i="8"/>
  <c r="P145" i="8"/>
  <c r="P127" i="8"/>
  <c r="Q145" i="8"/>
  <c r="Q127" i="8"/>
  <c r="R145" i="8"/>
  <c r="R127" i="8"/>
  <c r="F155" i="8"/>
  <c r="F137" i="8"/>
  <c r="F126" i="8"/>
  <c r="F125" i="8"/>
  <c r="J155" i="8"/>
  <c r="J137" i="8"/>
  <c r="J126" i="8"/>
  <c r="J125" i="8"/>
  <c r="K155" i="8"/>
  <c r="K137" i="8"/>
  <c r="K126" i="8"/>
  <c r="K125" i="8"/>
  <c r="L155" i="8"/>
  <c r="L137" i="8"/>
  <c r="L126" i="8"/>
  <c r="L125" i="8"/>
  <c r="M155" i="8"/>
  <c r="M137" i="8"/>
  <c r="M126" i="8"/>
  <c r="M125" i="8"/>
  <c r="N155" i="8"/>
  <c r="N137" i="8"/>
  <c r="N126" i="8"/>
  <c r="N125" i="8"/>
  <c r="P155" i="8"/>
  <c r="P137" i="8"/>
  <c r="P126" i="8"/>
  <c r="P125" i="8"/>
  <c r="Q155" i="8"/>
  <c r="Q137" i="8"/>
  <c r="Q126" i="8"/>
  <c r="Q125" i="8"/>
  <c r="R155" i="8"/>
  <c r="R137" i="8"/>
  <c r="R126" i="8"/>
  <c r="R125" i="8"/>
  <c r="J161" i="8"/>
  <c r="J143" i="8"/>
  <c r="L161" i="8"/>
  <c r="L143" i="8"/>
  <c r="N161" i="8"/>
  <c r="N143" i="8"/>
  <c r="Q161" i="8"/>
  <c r="Q143" i="8"/>
  <c r="F235" i="8"/>
  <c r="F200" i="8"/>
  <c r="F165" i="8"/>
  <c r="J235" i="8"/>
  <c r="J200" i="8"/>
  <c r="J165" i="8"/>
  <c r="K235" i="8"/>
  <c r="K200" i="8"/>
  <c r="K165" i="8"/>
  <c r="L235" i="8"/>
  <c r="L200" i="8"/>
  <c r="L165" i="8"/>
  <c r="M235" i="8"/>
  <c r="M200" i="8"/>
  <c r="M165" i="8"/>
  <c r="N235" i="8"/>
  <c r="N200" i="8"/>
  <c r="N165" i="8"/>
  <c r="P235" i="8"/>
  <c r="P200" i="8"/>
  <c r="P165" i="8"/>
  <c r="Q235" i="8"/>
  <c r="Q200" i="8"/>
  <c r="Q165" i="8"/>
  <c r="R235" i="8"/>
  <c r="R200" i="8"/>
  <c r="R165" i="8"/>
  <c r="F236" i="8"/>
  <c r="F201" i="8"/>
  <c r="F166" i="8"/>
  <c r="J236" i="8"/>
  <c r="J201" i="8"/>
  <c r="J166" i="8"/>
  <c r="K236" i="8"/>
  <c r="K201" i="8"/>
  <c r="K166" i="8"/>
  <c r="L236" i="8"/>
  <c r="L201" i="8"/>
  <c r="L166" i="8"/>
  <c r="M236" i="8"/>
  <c r="M201" i="8"/>
  <c r="M166" i="8"/>
  <c r="N236" i="8"/>
  <c r="N201" i="8"/>
  <c r="N166" i="8"/>
  <c r="P236" i="8"/>
  <c r="P201" i="8"/>
  <c r="P166" i="8"/>
  <c r="Q236" i="8"/>
  <c r="Q201" i="8"/>
  <c r="Q166" i="8"/>
  <c r="R236" i="8"/>
  <c r="R201" i="8"/>
  <c r="R166" i="8"/>
  <c r="F237" i="8"/>
  <c r="F202" i="8"/>
  <c r="J237" i="8"/>
  <c r="J202" i="8"/>
  <c r="J167" i="8"/>
  <c r="K237" i="8"/>
  <c r="K202" i="8"/>
  <c r="K167" i="8"/>
  <c r="L237" i="8"/>
  <c r="L202" i="8"/>
  <c r="L167" i="8"/>
  <c r="M237" i="8"/>
  <c r="M202" i="8"/>
  <c r="M167" i="8"/>
  <c r="N237" i="8"/>
  <c r="N202" i="8"/>
  <c r="N167" i="8"/>
  <c r="P237" i="8"/>
  <c r="P202" i="8"/>
  <c r="P167" i="8"/>
  <c r="Q237" i="8"/>
  <c r="Q202" i="8"/>
  <c r="Q167" i="8"/>
  <c r="R237" i="8"/>
  <c r="R202" i="8"/>
  <c r="R167" i="8"/>
  <c r="F238" i="8"/>
  <c r="F203" i="8"/>
  <c r="J238" i="8"/>
  <c r="J203" i="8"/>
  <c r="J168" i="8"/>
  <c r="J25" i="8"/>
  <c r="K238" i="8"/>
  <c r="K203" i="8"/>
  <c r="K168" i="8"/>
  <c r="K25" i="8"/>
  <c r="L238" i="8"/>
  <c r="L203" i="8"/>
  <c r="L168" i="8"/>
  <c r="L25" i="8"/>
  <c r="M238" i="8"/>
  <c r="M203" i="8"/>
  <c r="M168" i="8"/>
  <c r="M25" i="8"/>
  <c r="N238" i="8"/>
  <c r="N203" i="8"/>
  <c r="N168" i="8"/>
  <c r="N25" i="8"/>
  <c r="P238" i="8"/>
  <c r="P203" i="8"/>
  <c r="P168" i="8"/>
  <c r="P25" i="8"/>
  <c r="Q238" i="8"/>
  <c r="Q203" i="8"/>
  <c r="Q168" i="8"/>
  <c r="Q25" i="8"/>
  <c r="R238" i="8"/>
  <c r="R203" i="8"/>
  <c r="R168" i="8"/>
  <c r="R25" i="8"/>
  <c r="F239" i="8"/>
  <c r="F204" i="8"/>
  <c r="J239" i="8"/>
  <c r="J204" i="8"/>
  <c r="J169" i="8"/>
  <c r="J26" i="8"/>
  <c r="K239" i="8"/>
  <c r="K204" i="8"/>
  <c r="K169" i="8"/>
  <c r="K26" i="8"/>
  <c r="L239" i="8"/>
  <c r="L204" i="8"/>
  <c r="L169" i="8"/>
  <c r="L26" i="8"/>
  <c r="M239" i="8"/>
  <c r="M204" i="8"/>
  <c r="M169" i="8"/>
  <c r="M26" i="8"/>
  <c r="N239" i="8"/>
  <c r="N204" i="8"/>
  <c r="N169" i="8"/>
  <c r="N26" i="8"/>
  <c r="P239" i="8"/>
  <c r="P204" i="8"/>
  <c r="P169" i="8"/>
  <c r="P26" i="8"/>
  <c r="Q239" i="8"/>
  <c r="Q204" i="8"/>
  <c r="Q169" i="8"/>
  <c r="Q26" i="8"/>
  <c r="R239" i="8"/>
  <c r="R204" i="8"/>
  <c r="R169" i="8"/>
  <c r="R26" i="8"/>
  <c r="F240" i="8"/>
  <c r="F205" i="8"/>
  <c r="F170" i="8"/>
  <c r="F27" i="8"/>
  <c r="J240" i="8"/>
  <c r="J205" i="8"/>
  <c r="J170" i="8"/>
  <c r="J27" i="8"/>
  <c r="K240" i="8"/>
  <c r="K205" i="8"/>
  <c r="K170" i="8"/>
  <c r="K27" i="8"/>
  <c r="L240" i="8"/>
  <c r="L205" i="8"/>
  <c r="L170" i="8"/>
  <c r="L27" i="8"/>
  <c r="M240" i="8"/>
  <c r="M205" i="8"/>
  <c r="M170" i="8"/>
  <c r="M27" i="8"/>
  <c r="N240" i="8"/>
  <c r="N205" i="8"/>
  <c r="N170" i="8"/>
  <c r="N27" i="8"/>
  <c r="P240" i="8"/>
  <c r="P205" i="8"/>
  <c r="P170" i="8"/>
  <c r="P27" i="8"/>
  <c r="Q240" i="8"/>
  <c r="Q205" i="8"/>
  <c r="Q170" i="8"/>
  <c r="Q27" i="8"/>
  <c r="R240" i="8"/>
  <c r="R205" i="8"/>
  <c r="R170" i="8"/>
  <c r="R27" i="8"/>
  <c r="F241" i="8"/>
  <c r="F206" i="8"/>
  <c r="F171" i="8"/>
  <c r="F28" i="8"/>
  <c r="J241" i="8"/>
  <c r="J206" i="8"/>
  <c r="J171" i="8"/>
  <c r="J28" i="8"/>
  <c r="K241" i="8"/>
  <c r="K206" i="8"/>
  <c r="K171" i="8"/>
  <c r="K28" i="8"/>
  <c r="L241" i="8"/>
  <c r="L206" i="8"/>
  <c r="L171" i="8"/>
  <c r="L28" i="8"/>
  <c r="M241" i="8"/>
  <c r="M206" i="8"/>
  <c r="M171" i="8"/>
  <c r="M28" i="8"/>
  <c r="N241" i="8"/>
  <c r="N206" i="8"/>
  <c r="N171" i="8"/>
  <c r="N28" i="8"/>
  <c r="P241" i="8"/>
  <c r="P206" i="8"/>
  <c r="P171" i="8"/>
  <c r="P28" i="8"/>
  <c r="Q241" i="8"/>
  <c r="Q206" i="8"/>
  <c r="Q171" i="8"/>
  <c r="Q28" i="8"/>
  <c r="R241" i="8"/>
  <c r="R206" i="8"/>
  <c r="R171" i="8"/>
  <c r="R28" i="8"/>
  <c r="F242" i="8"/>
  <c r="F207" i="8"/>
  <c r="F172" i="8"/>
  <c r="J242" i="8"/>
  <c r="J207" i="8"/>
  <c r="J172" i="8"/>
  <c r="K242" i="8"/>
  <c r="K207" i="8"/>
  <c r="K172" i="8"/>
  <c r="L242" i="8"/>
  <c r="L207" i="8"/>
  <c r="L172" i="8"/>
  <c r="M242" i="8"/>
  <c r="M207" i="8"/>
  <c r="M172" i="8"/>
  <c r="N242" i="8"/>
  <c r="N207" i="8"/>
  <c r="N172" i="8"/>
  <c r="P242" i="8"/>
  <c r="P207" i="8"/>
  <c r="P172" i="8"/>
  <c r="Q242" i="8"/>
  <c r="Q207" i="8"/>
  <c r="Q172" i="8"/>
  <c r="R242" i="8"/>
  <c r="R207" i="8"/>
  <c r="R172" i="8"/>
  <c r="F243" i="8"/>
  <c r="F208" i="8"/>
  <c r="J243" i="8"/>
  <c r="J208" i="8"/>
  <c r="J173" i="8"/>
  <c r="K243" i="8"/>
  <c r="K208" i="8"/>
  <c r="K173" i="8"/>
  <c r="L243" i="8"/>
  <c r="L208" i="8"/>
  <c r="L173" i="8"/>
  <c r="M243" i="8"/>
  <c r="M208" i="8"/>
  <c r="M173" i="8"/>
  <c r="N243" i="8"/>
  <c r="N208" i="8"/>
  <c r="N173" i="8"/>
  <c r="P243" i="8"/>
  <c r="P208" i="8"/>
  <c r="P173" i="8"/>
  <c r="Q243" i="8"/>
  <c r="Q208" i="8"/>
  <c r="Q173" i="8"/>
  <c r="R243" i="8"/>
  <c r="R208" i="8"/>
  <c r="R173" i="8"/>
  <c r="F244" i="8"/>
  <c r="F210" i="8"/>
  <c r="F175" i="8"/>
  <c r="J244" i="8"/>
  <c r="J210" i="8"/>
  <c r="J175" i="8"/>
  <c r="K244" i="8"/>
  <c r="K210" i="8"/>
  <c r="K175" i="8"/>
  <c r="L244" i="8"/>
  <c r="L210" i="8"/>
  <c r="L175" i="8"/>
  <c r="M244" i="8"/>
  <c r="M210" i="8"/>
  <c r="M175" i="8"/>
  <c r="N244" i="8"/>
  <c r="N210" i="8"/>
  <c r="N175" i="8"/>
  <c r="P244" i="8"/>
  <c r="P210" i="8"/>
  <c r="P175" i="8"/>
  <c r="Q244" i="8"/>
  <c r="Q210" i="8"/>
  <c r="Q175" i="8"/>
  <c r="R244" i="8"/>
  <c r="R210" i="8"/>
  <c r="R175" i="8"/>
  <c r="J245" i="8"/>
  <c r="J209" i="8"/>
  <c r="J174" i="8"/>
  <c r="P245" i="8"/>
  <c r="P209" i="8"/>
  <c r="P174" i="8"/>
  <c r="Q245" i="8"/>
  <c r="Q209" i="8"/>
  <c r="Q174" i="8"/>
  <c r="R245" i="8"/>
  <c r="R209" i="8"/>
  <c r="R174" i="8"/>
  <c r="F246" i="8"/>
  <c r="F211" i="8"/>
  <c r="F176" i="8"/>
  <c r="J246" i="8"/>
  <c r="J211" i="8"/>
  <c r="J176" i="8"/>
  <c r="K246" i="8"/>
  <c r="K211" i="8"/>
  <c r="K176" i="8"/>
  <c r="L246" i="8"/>
  <c r="L211" i="8"/>
  <c r="L176" i="8"/>
  <c r="M246" i="8"/>
  <c r="M211" i="8"/>
  <c r="M176" i="8"/>
  <c r="M37" i="8"/>
  <c r="N246" i="8"/>
  <c r="N211" i="8"/>
  <c r="N176" i="8"/>
  <c r="P246" i="8"/>
  <c r="P211" i="8"/>
  <c r="P176" i="8"/>
  <c r="Q246" i="8"/>
  <c r="Q211" i="8"/>
  <c r="Q176" i="8"/>
  <c r="R246" i="8"/>
  <c r="R211" i="8"/>
  <c r="R176" i="8"/>
  <c r="F247" i="8"/>
  <c r="F212" i="8"/>
  <c r="F177" i="8"/>
  <c r="J247" i="8"/>
  <c r="J212" i="8"/>
  <c r="J177" i="8"/>
  <c r="K247" i="8"/>
  <c r="L247" i="8"/>
  <c r="L212" i="8"/>
  <c r="M247" i="8"/>
  <c r="M212" i="8"/>
  <c r="N247" i="8"/>
  <c r="N212" i="8"/>
  <c r="N177" i="8"/>
  <c r="P247" i="8"/>
  <c r="P212" i="8"/>
  <c r="P177" i="8"/>
  <c r="Q247" i="8"/>
  <c r="Q212" i="8"/>
  <c r="Q177" i="8"/>
  <c r="R247" i="8"/>
  <c r="R212" i="8"/>
  <c r="R177" i="8"/>
  <c r="J248" i="8"/>
  <c r="J213" i="8"/>
  <c r="J178" i="8"/>
  <c r="J39" i="8"/>
  <c r="K248" i="8"/>
  <c r="K213" i="8"/>
  <c r="K178" i="8"/>
  <c r="K39" i="8"/>
  <c r="L248" i="8"/>
  <c r="L213" i="8"/>
  <c r="L178" i="8"/>
  <c r="L39" i="8"/>
  <c r="M248" i="8"/>
  <c r="M213" i="8"/>
  <c r="M178" i="8"/>
  <c r="M39" i="8"/>
  <c r="N248" i="8"/>
  <c r="N213" i="8"/>
  <c r="N178" i="8"/>
  <c r="N39" i="8"/>
  <c r="P248" i="8"/>
  <c r="P213" i="8"/>
  <c r="P178" i="8"/>
  <c r="P39" i="8"/>
  <c r="Q248" i="8"/>
  <c r="Q213" i="8"/>
  <c r="Q178" i="8"/>
  <c r="Q39" i="8"/>
  <c r="R248" i="8"/>
  <c r="R213" i="8"/>
  <c r="R178" i="8"/>
  <c r="R39" i="8"/>
  <c r="F249" i="8"/>
  <c r="F214" i="8"/>
  <c r="F179" i="8"/>
  <c r="J249" i="8"/>
  <c r="J214" i="8"/>
  <c r="J179" i="8"/>
  <c r="K249" i="8"/>
  <c r="K214" i="8"/>
  <c r="K179" i="8"/>
  <c r="L249" i="8"/>
  <c r="L214" i="8"/>
  <c r="L179" i="8"/>
  <c r="M249" i="8"/>
  <c r="M214" i="8"/>
  <c r="M179" i="8"/>
  <c r="N249" i="8"/>
  <c r="N214" i="8"/>
  <c r="N179" i="8"/>
  <c r="P249" i="8"/>
  <c r="P214" i="8"/>
  <c r="P179" i="8"/>
  <c r="Q249" i="8"/>
  <c r="Q214" i="8"/>
  <c r="Q179" i="8"/>
  <c r="R249" i="8"/>
  <c r="R214" i="8"/>
  <c r="R179" i="8"/>
  <c r="F250" i="8"/>
  <c r="F215" i="8"/>
  <c r="F180" i="8"/>
  <c r="J250" i="8"/>
  <c r="J215" i="8"/>
  <c r="J180" i="8"/>
  <c r="K250" i="8"/>
  <c r="K215" i="8"/>
  <c r="K180" i="8"/>
  <c r="L250" i="8"/>
  <c r="L215" i="8"/>
  <c r="L180" i="8"/>
  <c r="M250" i="8"/>
  <c r="M215" i="8"/>
  <c r="M180" i="8"/>
  <c r="N250" i="8"/>
  <c r="N215" i="8"/>
  <c r="N180" i="8"/>
  <c r="P250" i="8"/>
  <c r="P215" i="8"/>
  <c r="P180" i="8"/>
  <c r="Q250" i="8"/>
  <c r="Q215" i="8"/>
  <c r="Q180" i="8"/>
  <c r="R250" i="8"/>
  <c r="R215" i="8"/>
  <c r="R180" i="8"/>
  <c r="F251" i="8"/>
  <c r="F216" i="8"/>
  <c r="F181" i="8"/>
  <c r="F47" i="8"/>
  <c r="F46" i="8"/>
  <c r="J251" i="8"/>
  <c r="J216" i="8"/>
  <c r="J181" i="8"/>
  <c r="J47" i="8"/>
  <c r="J46" i="8"/>
  <c r="K251" i="8"/>
  <c r="K216" i="8"/>
  <c r="K181" i="8"/>
  <c r="K47" i="8"/>
  <c r="K46" i="8"/>
  <c r="L251" i="8"/>
  <c r="L216" i="8"/>
  <c r="L181" i="8"/>
  <c r="L47" i="8"/>
  <c r="L46" i="8"/>
  <c r="M251" i="8"/>
  <c r="M216" i="8"/>
  <c r="M181" i="8"/>
  <c r="M47" i="8"/>
  <c r="M46" i="8"/>
  <c r="N251" i="8"/>
  <c r="N216" i="8"/>
  <c r="N181" i="8"/>
  <c r="N47" i="8"/>
  <c r="N46" i="8"/>
  <c r="P251" i="8"/>
  <c r="P216" i="8"/>
  <c r="P181" i="8"/>
  <c r="P47" i="8"/>
  <c r="P46" i="8"/>
  <c r="Q251" i="8"/>
  <c r="Q216" i="8"/>
  <c r="Q181" i="8"/>
  <c r="Q47" i="8"/>
  <c r="Q46" i="8"/>
  <c r="R251" i="8"/>
  <c r="R216" i="8"/>
  <c r="R181" i="8"/>
  <c r="R47" i="8"/>
  <c r="R46" i="8"/>
  <c r="F252" i="8"/>
  <c r="F217" i="8"/>
  <c r="J252" i="8"/>
  <c r="J217" i="8"/>
  <c r="J182" i="8"/>
  <c r="J50" i="8"/>
  <c r="K252" i="8"/>
  <c r="K217" i="8"/>
  <c r="K182" i="8"/>
  <c r="K50" i="8"/>
  <c r="L252" i="8"/>
  <c r="L217" i="8"/>
  <c r="L182" i="8"/>
  <c r="L50" i="8"/>
  <c r="M252" i="8"/>
  <c r="M217" i="8"/>
  <c r="M182" i="8"/>
  <c r="M50" i="8"/>
  <c r="N252" i="8"/>
  <c r="N217" i="8"/>
  <c r="N182" i="8"/>
  <c r="N50" i="8"/>
  <c r="P252" i="8"/>
  <c r="P217" i="8"/>
  <c r="P182" i="8"/>
  <c r="P50" i="8"/>
  <c r="Q252" i="8"/>
  <c r="Q217" i="8"/>
  <c r="Q182" i="8"/>
  <c r="Q50" i="8"/>
  <c r="R252" i="8"/>
  <c r="R217" i="8"/>
  <c r="R182" i="8"/>
  <c r="R50" i="8"/>
  <c r="F253" i="8"/>
  <c r="F218" i="8"/>
  <c r="F183" i="8"/>
  <c r="F51" i="8"/>
  <c r="J253" i="8"/>
  <c r="J218" i="8"/>
  <c r="J183" i="8"/>
  <c r="J51" i="8"/>
  <c r="K253" i="8"/>
  <c r="K218" i="8"/>
  <c r="K183" i="8"/>
  <c r="K51" i="8"/>
  <c r="L253" i="8"/>
  <c r="M253" i="8"/>
  <c r="M218" i="8"/>
  <c r="N253" i="8"/>
  <c r="N218" i="8"/>
  <c r="P253" i="8"/>
  <c r="P218" i="8"/>
  <c r="P183" i="8"/>
  <c r="P51" i="8"/>
  <c r="Q253" i="8"/>
  <c r="Q218" i="8"/>
  <c r="Q183" i="8"/>
  <c r="Q51" i="8"/>
  <c r="R253" i="8"/>
  <c r="R218" i="8"/>
  <c r="R183" i="8"/>
  <c r="R51" i="8"/>
  <c r="F254" i="8"/>
  <c r="F219" i="8"/>
  <c r="F184" i="8"/>
  <c r="F53" i="8"/>
  <c r="J254" i="8"/>
  <c r="J219" i="8"/>
  <c r="J184" i="8"/>
  <c r="J53" i="8"/>
  <c r="K254" i="8"/>
  <c r="K219" i="8"/>
  <c r="K184" i="8"/>
  <c r="K53" i="8"/>
  <c r="L254" i="8"/>
  <c r="L219" i="8"/>
  <c r="L184" i="8"/>
  <c r="L53" i="8"/>
  <c r="M254" i="8"/>
  <c r="M219" i="8"/>
  <c r="M184" i="8"/>
  <c r="M53" i="8"/>
  <c r="N254" i="8"/>
  <c r="N219" i="8"/>
  <c r="N184" i="8"/>
  <c r="N53" i="8"/>
  <c r="P254" i="8"/>
  <c r="P219" i="8"/>
  <c r="P184" i="8"/>
  <c r="P53" i="8"/>
  <c r="Q254" i="8"/>
  <c r="Q219" i="8"/>
  <c r="Q184" i="8"/>
  <c r="Q53" i="8"/>
  <c r="R254" i="8"/>
  <c r="R219" i="8"/>
  <c r="R184" i="8"/>
  <c r="R53" i="8"/>
  <c r="F257" i="8"/>
  <c r="F222" i="8"/>
  <c r="J257" i="8"/>
  <c r="J222" i="8"/>
  <c r="J187" i="8"/>
  <c r="J56" i="8"/>
  <c r="K257" i="8"/>
  <c r="K222" i="8"/>
  <c r="K187" i="8"/>
  <c r="K56" i="8"/>
  <c r="L257" i="8"/>
  <c r="L222" i="8"/>
  <c r="L187" i="8"/>
  <c r="L56" i="8"/>
  <c r="M257" i="8"/>
  <c r="M222" i="8"/>
  <c r="M187" i="8"/>
  <c r="M56" i="8"/>
  <c r="N257" i="8"/>
  <c r="N222" i="8"/>
  <c r="N187" i="8"/>
  <c r="N56" i="8"/>
  <c r="P257" i="8"/>
  <c r="P222" i="8"/>
  <c r="P187" i="8"/>
  <c r="P56" i="8"/>
  <c r="Q257" i="8"/>
  <c r="Q222" i="8"/>
  <c r="Q187" i="8"/>
  <c r="Q56" i="8"/>
  <c r="R257" i="8"/>
  <c r="R222" i="8"/>
  <c r="R187" i="8"/>
  <c r="R56" i="8"/>
  <c r="F258" i="8"/>
  <c r="F223" i="8"/>
  <c r="F188" i="8"/>
  <c r="F57" i="8"/>
  <c r="F57" i="12"/>
  <c r="J258" i="8"/>
  <c r="J223" i="8"/>
  <c r="J188" i="8"/>
  <c r="J57" i="8"/>
  <c r="K258" i="8"/>
  <c r="K223" i="8"/>
  <c r="K188" i="8"/>
  <c r="K57" i="8"/>
  <c r="L258" i="8"/>
  <c r="L223" i="8"/>
  <c r="L188" i="8"/>
  <c r="L57" i="8"/>
  <c r="M258" i="8"/>
  <c r="M223" i="8"/>
  <c r="M188" i="8"/>
  <c r="M57" i="8"/>
  <c r="N258" i="8"/>
  <c r="N223" i="8"/>
  <c r="N188" i="8"/>
  <c r="N57" i="8"/>
  <c r="P258" i="8"/>
  <c r="P223" i="8"/>
  <c r="P188" i="8"/>
  <c r="P57" i="8"/>
  <c r="Q258" i="8"/>
  <c r="Q223" i="8"/>
  <c r="Q188" i="8"/>
  <c r="Q57" i="8"/>
  <c r="R258" i="8"/>
  <c r="R223" i="8"/>
  <c r="R188" i="8"/>
  <c r="R57" i="8"/>
  <c r="F259" i="8"/>
  <c r="F224" i="8"/>
  <c r="J259" i="8"/>
  <c r="J224" i="8"/>
  <c r="J189" i="8"/>
  <c r="J58" i="8"/>
  <c r="K259" i="8"/>
  <c r="K224" i="8"/>
  <c r="K189" i="8"/>
  <c r="K58" i="8"/>
  <c r="L259" i="8"/>
  <c r="L224" i="8"/>
  <c r="L189" i="8"/>
  <c r="L58" i="8"/>
  <c r="M259" i="8"/>
  <c r="M224" i="8"/>
  <c r="M189" i="8"/>
  <c r="M58" i="8"/>
  <c r="N259" i="8"/>
  <c r="N224" i="8"/>
  <c r="N189" i="8"/>
  <c r="N58" i="8"/>
  <c r="P259" i="8"/>
  <c r="P224" i="8"/>
  <c r="P189" i="8"/>
  <c r="P58" i="8"/>
  <c r="Q259" i="8"/>
  <c r="Q224" i="8"/>
  <c r="Q189" i="8"/>
  <c r="Q58" i="8"/>
  <c r="R259" i="8"/>
  <c r="R224" i="8"/>
  <c r="R189" i="8"/>
  <c r="R58" i="8"/>
  <c r="F261" i="8"/>
  <c r="F226" i="8"/>
  <c r="J261" i="8"/>
  <c r="J226" i="8"/>
  <c r="J191" i="8"/>
  <c r="K261" i="8"/>
  <c r="K226" i="8"/>
  <c r="K191" i="8"/>
  <c r="L261" i="8"/>
  <c r="L226" i="8"/>
  <c r="L191" i="8"/>
  <c r="M261" i="8"/>
  <c r="M226" i="8"/>
  <c r="M191" i="8"/>
  <c r="N261" i="8"/>
  <c r="N226" i="8"/>
  <c r="N191" i="8"/>
  <c r="P261" i="8"/>
  <c r="P226" i="8"/>
  <c r="P191" i="8"/>
  <c r="Q261" i="8"/>
  <c r="Q226" i="8"/>
  <c r="Q191" i="8"/>
  <c r="R261" i="8"/>
  <c r="R226" i="8"/>
  <c r="R191" i="8"/>
  <c r="F262" i="8"/>
  <c r="F227" i="8"/>
  <c r="F192" i="8"/>
  <c r="J262" i="8"/>
  <c r="J227" i="8"/>
  <c r="J192" i="8"/>
  <c r="K262" i="8"/>
  <c r="K227" i="8"/>
  <c r="K192" i="8"/>
  <c r="L262" i="8"/>
  <c r="L227" i="8"/>
  <c r="L192" i="8"/>
  <c r="M262" i="8"/>
  <c r="M227" i="8"/>
  <c r="M192" i="8"/>
  <c r="N262" i="8"/>
  <c r="N227" i="8"/>
  <c r="N192" i="8"/>
  <c r="P262" i="8"/>
  <c r="P227" i="8"/>
  <c r="P192" i="8"/>
  <c r="Q262" i="8"/>
  <c r="Q227" i="8"/>
  <c r="Q192" i="8"/>
  <c r="R262" i="8"/>
  <c r="R227" i="8"/>
  <c r="R192" i="8"/>
  <c r="F263" i="8"/>
  <c r="F228" i="8"/>
  <c r="F193" i="8"/>
  <c r="J263" i="8"/>
  <c r="J228" i="8"/>
  <c r="J193" i="8"/>
  <c r="K263" i="8"/>
  <c r="K228" i="8"/>
  <c r="K193" i="8"/>
  <c r="L263" i="8"/>
  <c r="L228" i="8"/>
  <c r="L193" i="8"/>
  <c r="M263" i="8"/>
  <c r="M228" i="8"/>
  <c r="M193" i="8"/>
  <c r="N263" i="8"/>
  <c r="N228" i="8"/>
  <c r="N193" i="8"/>
  <c r="P263" i="8"/>
  <c r="P228" i="8"/>
  <c r="P193" i="8"/>
  <c r="Q263" i="8"/>
  <c r="Q228" i="8"/>
  <c r="Q193" i="8"/>
  <c r="R263" i="8"/>
  <c r="R228" i="8"/>
  <c r="R193" i="8"/>
  <c r="F264" i="8"/>
  <c r="F229" i="8"/>
  <c r="F194" i="8"/>
  <c r="F64" i="8"/>
  <c r="J264" i="8"/>
  <c r="J229" i="8"/>
  <c r="J194" i="8"/>
  <c r="K264" i="8"/>
  <c r="K229" i="8"/>
  <c r="K194" i="8"/>
  <c r="K64" i="8"/>
  <c r="L264" i="8"/>
  <c r="L229" i="8"/>
  <c r="L194" i="8"/>
  <c r="L64" i="8"/>
  <c r="M264" i="8"/>
  <c r="M229" i="8"/>
  <c r="M194" i="8"/>
  <c r="M64" i="8"/>
  <c r="N264" i="8"/>
  <c r="N229" i="8"/>
  <c r="N194" i="8"/>
  <c r="N64" i="8"/>
  <c r="P264" i="8"/>
  <c r="P229" i="8"/>
  <c r="P194" i="8"/>
  <c r="Q264" i="8"/>
  <c r="Q229" i="8"/>
  <c r="Q194" i="8"/>
  <c r="R264" i="8"/>
  <c r="R229" i="8"/>
  <c r="R194" i="8"/>
  <c r="F265" i="8"/>
  <c r="F230" i="8"/>
  <c r="J265" i="8"/>
  <c r="J230" i="8"/>
  <c r="J195" i="8"/>
  <c r="K265" i="8"/>
  <c r="K230" i="8"/>
  <c r="L265" i="8"/>
  <c r="L230" i="8"/>
  <c r="M265" i="8"/>
  <c r="M230" i="8"/>
  <c r="N265" i="8"/>
  <c r="N230" i="8"/>
  <c r="P265" i="8"/>
  <c r="P230" i="8"/>
  <c r="P195" i="8"/>
  <c r="Q265" i="8"/>
  <c r="Q230" i="8"/>
  <c r="Q195" i="8"/>
  <c r="R265" i="8"/>
  <c r="R230" i="8"/>
  <c r="R195" i="8"/>
  <c r="F266" i="8"/>
  <c r="F231" i="8"/>
  <c r="F196" i="8"/>
  <c r="J266" i="8"/>
  <c r="J231" i="8"/>
  <c r="J196" i="8"/>
  <c r="K266" i="8"/>
  <c r="K231" i="8"/>
  <c r="K196" i="8"/>
  <c r="L266" i="8"/>
  <c r="L231" i="8"/>
  <c r="L196" i="8"/>
  <c r="M266" i="8"/>
  <c r="M231" i="8"/>
  <c r="M196" i="8"/>
  <c r="N266" i="8"/>
  <c r="N231" i="8"/>
  <c r="N196" i="8"/>
  <c r="P266" i="8"/>
  <c r="P231" i="8"/>
  <c r="P196" i="8"/>
  <c r="Q266" i="8"/>
  <c r="Q231" i="8"/>
  <c r="Q196" i="8"/>
  <c r="R266" i="8"/>
  <c r="R231" i="8"/>
  <c r="R196" i="8"/>
  <c r="F291" i="8"/>
  <c r="J291" i="8"/>
  <c r="K291" i="8"/>
  <c r="L291" i="8"/>
  <c r="M291" i="8"/>
  <c r="N291" i="8"/>
  <c r="P291" i="8"/>
  <c r="P256" i="8"/>
  <c r="P221" i="8"/>
  <c r="P186" i="8"/>
  <c r="P55" i="8"/>
  <c r="Q291" i="8"/>
  <c r="R291" i="8"/>
  <c r="F295" i="8"/>
  <c r="J295" i="8"/>
  <c r="K295" i="8"/>
  <c r="L295" i="8"/>
  <c r="M295" i="8"/>
  <c r="M268" i="8"/>
  <c r="N295" i="8"/>
  <c r="P295" i="8"/>
  <c r="Q295" i="8"/>
  <c r="R295" i="8"/>
  <c r="R268" i="8"/>
  <c r="F304" i="8"/>
  <c r="J304" i="8"/>
  <c r="K304" i="8"/>
  <c r="L304" i="8"/>
  <c r="M304" i="8"/>
  <c r="N304" i="8"/>
  <c r="P304" i="8"/>
  <c r="Q304" i="8"/>
  <c r="R304" i="8"/>
  <c r="F323" i="8"/>
  <c r="F330" i="8"/>
  <c r="J323" i="8"/>
  <c r="J303" i="8"/>
  <c r="K323" i="8"/>
  <c r="K330" i="8"/>
  <c r="L323" i="8"/>
  <c r="L330" i="8"/>
  <c r="L303" i="8"/>
  <c r="M323" i="8"/>
  <c r="M330" i="8"/>
  <c r="N323" i="8"/>
  <c r="N260" i="8"/>
  <c r="N225" i="8"/>
  <c r="N303" i="8"/>
  <c r="P323" i="8"/>
  <c r="P330" i="8"/>
  <c r="Q323" i="8"/>
  <c r="Q303" i="8"/>
  <c r="R323" i="8"/>
  <c r="R330" i="8"/>
  <c r="N330" i="8"/>
  <c r="F340" i="8"/>
  <c r="F36" i="8"/>
  <c r="J340" i="8"/>
  <c r="K340" i="8"/>
  <c r="L340" i="8"/>
  <c r="L36" i="8"/>
  <c r="M340" i="8"/>
  <c r="M36" i="8"/>
  <c r="N340" i="8"/>
  <c r="P340" i="8"/>
  <c r="Q340" i="8"/>
  <c r="R340" i="8"/>
  <c r="F342" i="8"/>
  <c r="J342" i="8"/>
  <c r="K342" i="8"/>
  <c r="L342" i="8"/>
  <c r="M342" i="8"/>
  <c r="N342" i="8"/>
  <c r="P342" i="8"/>
  <c r="Q342" i="8"/>
  <c r="R342" i="8"/>
  <c r="F343" i="8"/>
  <c r="J343" i="8"/>
  <c r="K343" i="8"/>
  <c r="L343" i="8"/>
  <c r="M343" i="8"/>
  <c r="N343" i="8"/>
  <c r="P343" i="8"/>
  <c r="Q343" i="8"/>
  <c r="R343" i="8"/>
  <c r="F356" i="8"/>
  <c r="F333" i="8"/>
  <c r="J356" i="8"/>
  <c r="J333" i="8"/>
  <c r="K356" i="8"/>
  <c r="K333" i="8"/>
  <c r="L356" i="8"/>
  <c r="L333" i="8"/>
  <c r="M356" i="8"/>
  <c r="M333" i="8"/>
  <c r="N356" i="8"/>
  <c r="N333" i="8"/>
  <c r="P356" i="8"/>
  <c r="P333" i="8"/>
  <c r="Q356" i="8"/>
  <c r="Q333" i="8"/>
  <c r="R356" i="8"/>
  <c r="R333" i="8"/>
  <c r="F357" i="8"/>
  <c r="F334" i="8"/>
  <c r="J357" i="8"/>
  <c r="J334" i="8"/>
  <c r="K357" i="8"/>
  <c r="K334" i="8"/>
  <c r="L357" i="8"/>
  <c r="L334" i="8"/>
  <c r="M357" i="8"/>
  <c r="M334" i="8"/>
  <c r="N357" i="8"/>
  <c r="N334" i="8"/>
  <c r="P357" i="8"/>
  <c r="P334" i="8"/>
  <c r="Q357" i="8"/>
  <c r="Q334" i="8"/>
  <c r="R357" i="8"/>
  <c r="R334" i="8"/>
  <c r="F358" i="8"/>
  <c r="F335" i="8"/>
  <c r="F335" i="12"/>
  <c r="J358" i="8"/>
  <c r="J335" i="8"/>
  <c r="K358" i="8"/>
  <c r="K335" i="8"/>
  <c r="L358" i="8"/>
  <c r="L335" i="8"/>
  <c r="M358" i="8"/>
  <c r="M335" i="8"/>
  <c r="N358" i="8"/>
  <c r="N335" i="8"/>
  <c r="P358" i="8"/>
  <c r="P335" i="8"/>
  <c r="Q358" i="8"/>
  <c r="Q335" i="8"/>
  <c r="R358" i="8"/>
  <c r="R335" i="8"/>
  <c r="F359" i="8"/>
  <c r="F336" i="8"/>
  <c r="J359" i="8"/>
  <c r="J336" i="8"/>
  <c r="K359" i="8"/>
  <c r="K336" i="8"/>
  <c r="L359" i="8"/>
  <c r="L336" i="8"/>
  <c r="M359" i="8"/>
  <c r="M336" i="8"/>
  <c r="N359" i="8"/>
  <c r="N336" i="8"/>
  <c r="P359" i="8"/>
  <c r="P336" i="8"/>
  <c r="Q359" i="8"/>
  <c r="Q336" i="8"/>
  <c r="R359" i="8"/>
  <c r="R336" i="8"/>
  <c r="F360" i="8"/>
  <c r="F337" i="8"/>
  <c r="J360" i="8"/>
  <c r="J337" i="8"/>
  <c r="K360" i="8"/>
  <c r="K337" i="8"/>
  <c r="L360" i="8"/>
  <c r="L337" i="8"/>
  <c r="M360" i="8"/>
  <c r="M337" i="8"/>
  <c r="N360" i="8"/>
  <c r="N337" i="8"/>
  <c r="P360" i="8"/>
  <c r="P337" i="8"/>
  <c r="Q360" i="8"/>
  <c r="Q337" i="8"/>
  <c r="R360" i="8"/>
  <c r="R337" i="8"/>
  <c r="F361" i="8"/>
  <c r="F338" i="8"/>
  <c r="J361" i="8"/>
  <c r="J338" i="8"/>
  <c r="K361" i="8"/>
  <c r="K338" i="8"/>
  <c r="L361" i="8"/>
  <c r="L338" i="8"/>
  <c r="M361" i="8"/>
  <c r="M338" i="8"/>
  <c r="N361" i="8"/>
  <c r="N338" i="8"/>
  <c r="P361" i="8"/>
  <c r="P338" i="8"/>
  <c r="Q361" i="8"/>
  <c r="Q338" i="8"/>
  <c r="R361" i="8"/>
  <c r="R338" i="8"/>
  <c r="F362" i="8"/>
  <c r="F339" i="8"/>
  <c r="J362" i="8"/>
  <c r="J339" i="8"/>
  <c r="K362" i="8"/>
  <c r="K339" i="8"/>
  <c r="K34" i="8"/>
  <c r="L362" i="8"/>
  <c r="L339" i="8"/>
  <c r="M362" i="8"/>
  <c r="M339" i="8"/>
  <c r="M34" i="8"/>
  <c r="N362" i="8"/>
  <c r="N339" i="8"/>
  <c r="P362" i="8"/>
  <c r="P339" i="8"/>
  <c r="Q362" i="8"/>
  <c r="Q339" i="8"/>
  <c r="Q34" i="8"/>
  <c r="R362" i="8"/>
  <c r="R339" i="8"/>
  <c r="F363" i="8"/>
  <c r="J363" i="8"/>
  <c r="K363" i="8"/>
  <c r="L363" i="8"/>
  <c r="M363" i="8"/>
  <c r="N363" i="8"/>
  <c r="P363" i="8"/>
  <c r="Q363" i="8"/>
  <c r="R363" i="8"/>
  <c r="F364" i="8"/>
  <c r="F341" i="8"/>
  <c r="J364" i="8"/>
  <c r="J341" i="8"/>
  <c r="K364" i="8"/>
  <c r="K341" i="8"/>
  <c r="L364" i="8"/>
  <c r="L341" i="8"/>
  <c r="M364" i="8"/>
  <c r="M341" i="8"/>
  <c r="N364" i="8"/>
  <c r="N341" i="8"/>
  <c r="P364" i="8"/>
  <c r="P341" i="8"/>
  <c r="Q364" i="8"/>
  <c r="Q341" i="8"/>
  <c r="R364" i="8"/>
  <c r="R341" i="8"/>
  <c r="F365" i="8"/>
  <c r="J365" i="8"/>
  <c r="K365" i="8"/>
  <c r="L365" i="8"/>
  <c r="M365" i="8"/>
  <c r="N365" i="8"/>
  <c r="P365" i="8"/>
  <c r="Q365" i="8"/>
  <c r="R365" i="8"/>
  <c r="F366" i="8"/>
  <c r="J366" i="8"/>
  <c r="K366" i="8"/>
  <c r="L366" i="8"/>
  <c r="M366" i="8"/>
  <c r="N366" i="8"/>
  <c r="P366" i="8"/>
  <c r="Q366" i="8"/>
  <c r="R366" i="8"/>
  <c r="F368" i="8"/>
  <c r="F345" i="8"/>
  <c r="J368" i="8"/>
  <c r="J345" i="8"/>
  <c r="K368" i="8"/>
  <c r="K345" i="8"/>
  <c r="L368" i="8"/>
  <c r="L345" i="8"/>
  <c r="M368" i="8"/>
  <c r="M345" i="8"/>
  <c r="N368" i="8"/>
  <c r="N345" i="8"/>
  <c r="P368" i="8"/>
  <c r="P345" i="8"/>
  <c r="Q368" i="8"/>
  <c r="Q345" i="8"/>
  <c r="R368" i="8"/>
  <c r="R345" i="8"/>
  <c r="F370" i="8"/>
  <c r="F347" i="8"/>
  <c r="J370" i="8"/>
  <c r="J347" i="8"/>
  <c r="K370" i="8"/>
  <c r="K347" i="8"/>
  <c r="L370" i="8"/>
  <c r="L347" i="8"/>
  <c r="M370" i="8"/>
  <c r="M347" i="8"/>
  <c r="N370" i="8"/>
  <c r="N347" i="8"/>
  <c r="P370" i="8"/>
  <c r="P347" i="8"/>
  <c r="Q370" i="8"/>
  <c r="Q347" i="8"/>
  <c r="R370" i="8"/>
  <c r="R347" i="8"/>
  <c r="F371" i="8"/>
  <c r="F348" i="8"/>
  <c r="J371" i="8"/>
  <c r="J348" i="8"/>
  <c r="K371" i="8"/>
  <c r="K348" i="8"/>
  <c r="L371" i="8"/>
  <c r="L348" i="8"/>
  <c r="M371" i="8"/>
  <c r="M348" i="8"/>
  <c r="N371" i="8"/>
  <c r="N348" i="8"/>
  <c r="P371" i="8"/>
  <c r="P348" i="8"/>
  <c r="Q371" i="8"/>
  <c r="Q348" i="8"/>
  <c r="R371" i="8"/>
  <c r="R348" i="8"/>
  <c r="F372" i="8"/>
  <c r="F349" i="8"/>
  <c r="J372" i="8"/>
  <c r="J349" i="8"/>
  <c r="K372" i="8"/>
  <c r="K349" i="8"/>
  <c r="L372" i="8"/>
  <c r="L349" i="8"/>
  <c r="M372" i="8"/>
  <c r="M349" i="8"/>
  <c r="N372" i="8"/>
  <c r="N349" i="8"/>
  <c r="P372" i="8"/>
  <c r="P349" i="8"/>
  <c r="Q372" i="8"/>
  <c r="Q349" i="8"/>
  <c r="R372" i="8"/>
  <c r="R349" i="8"/>
  <c r="F373" i="8"/>
  <c r="F350" i="8"/>
  <c r="J373" i="8"/>
  <c r="J350" i="8"/>
  <c r="K373" i="8"/>
  <c r="K350" i="8"/>
  <c r="L373" i="8"/>
  <c r="L350" i="8"/>
  <c r="M373" i="8"/>
  <c r="M350" i="8"/>
  <c r="N373" i="8"/>
  <c r="N350" i="8"/>
  <c r="P373" i="8"/>
  <c r="P350" i="8"/>
  <c r="Q373" i="8"/>
  <c r="Q350" i="8"/>
  <c r="R373" i="8"/>
  <c r="R350" i="8"/>
  <c r="F374" i="8"/>
  <c r="F351" i="8"/>
  <c r="J374" i="8"/>
  <c r="J351" i="8"/>
  <c r="K374" i="8"/>
  <c r="L374" i="8"/>
  <c r="L351" i="8"/>
  <c r="M374" i="8"/>
  <c r="M351" i="8"/>
  <c r="N374" i="8"/>
  <c r="N351" i="8"/>
  <c r="P374" i="8"/>
  <c r="P351" i="8"/>
  <c r="Q374" i="8"/>
  <c r="Q351" i="8"/>
  <c r="R374" i="8"/>
  <c r="R351" i="8"/>
  <c r="F378" i="8"/>
  <c r="J378" i="8"/>
  <c r="K378" i="8"/>
  <c r="L378" i="8"/>
  <c r="M378" i="8"/>
  <c r="N378" i="8"/>
  <c r="P378" i="8"/>
  <c r="Q378" i="8"/>
  <c r="R378" i="8"/>
  <c r="R395" i="8"/>
  <c r="F388" i="8"/>
  <c r="J388" i="8"/>
  <c r="J377" i="8"/>
  <c r="K388" i="8"/>
  <c r="L388" i="8"/>
  <c r="L395" i="8"/>
  <c r="M388" i="8"/>
  <c r="N388" i="8"/>
  <c r="P388" i="8"/>
  <c r="P377" i="8"/>
  <c r="P377" i="12"/>
  <c r="Q388" i="8"/>
  <c r="R388" i="8"/>
  <c r="N395" i="8"/>
  <c r="F397" i="8"/>
  <c r="J397" i="8"/>
  <c r="K397" i="8"/>
  <c r="L397" i="8"/>
  <c r="M397" i="8"/>
  <c r="N397" i="8"/>
  <c r="P397" i="8"/>
  <c r="Q397" i="8"/>
  <c r="R397" i="8"/>
  <c r="F407" i="8"/>
  <c r="F396" i="8"/>
  <c r="J407" i="8"/>
  <c r="K407" i="8"/>
  <c r="K396" i="8"/>
  <c r="L407" i="8"/>
  <c r="M407" i="8"/>
  <c r="M396" i="8"/>
  <c r="N407" i="8"/>
  <c r="N396" i="8"/>
  <c r="P407" i="8"/>
  <c r="P396" i="8"/>
  <c r="Q407" i="8"/>
  <c r="Q396" i="8"/>
  <c r="R407" i="8"/>
  <c r="R396" i="8"/>
  <c r="F415" i="8"/>
  <c r="F433" i="8"/>
  <c r="J415" i="8"/>
  <c r="K415" i="8"/>
  <c r="L415" i="8"/>
  <c r="M415" i="8"/>
  <c r="N415" i="8"/>
  <c r="P415" i="8"/>
  <c r="Q415" i="8"/>
  <c r="R415" i="8"/>
  <c r="F426" i="8"/>
  <c r="F414" i="8"/>
  <c r="J426" i="8"/>
  <c r="J414" i="8"/>
  <c r="K426" i="8"/>
  <c r="K414" i="8"/>
  <c r="L426" i="8"/>
  <c r="L414" i="8"/>
  <c r="M426" i="8"/>
  <c r="M414" i="8"/>
  <c r="N426" i="8"/>
  <c r="N414" i="8"/>
  <c r="P426" i="8"/>
  <c r="P414" i="8"/>
  <c r="Q426" i="8"/>
  <c r="Q414" i="8"/>
  <c r="R426" i="8"/>
  <c r="R414" i="8"/>
  <c r="F435" i="8"/>
  <c r="J435" i="8"/>
  <c r="K435" i="8"/>
  <c r="L435" i="8"/>
  <c r="M435" i="8"/>
  <c r="N435" i="8"/>
  <c r="P435" i="8"/>
  <c r="Q435" i="8"/>
  <c r="Q453" i="8"/>
  <c r="R435" i="8"/>
  <c r="F446" i="8"/>
  <c r="F434" i="8"/>
  <c r="F434" i="12"/>
  <c r="J446" i="8"/>
  <c r="J434" i="8"/>
  <c r="K446" i="8"/>
  <c r="K434" i="8"/>
  <c r="L446" i="8"/>
  <c r="M446" i="8"/>
  <c r="M434" i="8"/>
  <c r="N446" i="8"/>
  <c r="N434" i="8"/>
  <c r="P446" i="8"/>
  <c r="P434" i="8"/>
  <c r="Q446" i="8"/>
  <c r="Q434" i="8"/>
  <c r="R446" i="8"/>
  <c r="R434" i="8"/>
  <c r="F455" i="8"/>
  <c r="J455" i="8"/>
  <c r="K455" i="8"/>
  <c r="L455" i="8"/>
  <c r="M455" i="8"/>
  <c r="N455" i="8"/>
  <c r="P455" i="8"/>
  <c r="Q455" i="8"/>
  <c r="R455" i="8"/>
  <c r="R473" i="8"/>
  <c r="R473" i="12"/>
  <c r="F466" i="8"/>
  <c r="F454" i="8"/>
  <c r="J466" i="8"/>
  <c r="J454" i="8"/>
  <c r="K466" i="8"/>
  <c r="K454" i="8"/>
  <c r="L466" i="8"/>
  <c r="L473" i="8"/>
  <c r="M466" i="8"/>
  <c r="M454" i="8"/>
  <c r="N466" i="8"/>
  <c r="N454" i="8"/>
  <c r="P466" i="8"/>
  <c r="P454" i="8"/>
  <c r="Q466" i="8"/>
  <c r="Q454" i="8"/>
  <c r="R466" i="8"/>
  <c r="R454" i="8"/>
  <c r="F475" i="8"/>
  <c r="J475" i="8"/>
  <c r="K475" i="8"/>
  <c r="L475" i="8"/>
  <c r="M475" i="8"/>
  <c r="N475" i="8"/>
  <c r="P475" i="8"/>
  <c r="Q475" i="8"/>
  <c r="Q491" i="8"/>
  <c r="R475" i="8"/>
  <c r="F485" i="8"/>
  <c r="F474" i="8"/>
  <c r="J485" i="8"/>
  <c r="K485" i="8"/>
  <c r="L485" i="8"/>
  <c r="M485" i="8"/>
  <c r="M474" i="8"/>
  <c r="S474" i="8"/>
  <c r="N485" i="8"/>
  <c r="N474" i="8"/>
  <c r="P485" i="8"/>
  <c r="P474" i="8"/>
  <c r="Q485" i="8"/>
  <c r="Q474" i="8"/>
  <c r="R485" i="8"/>
  <c r="R474" i="8"/>
  <c r="F493" i="8"/>
  <c r="J493" i="8"/>
  <c r="K493" i="8"/>
  <c r="L493" i="8"/>
  <c r="M493" i="8"/>
  <c r="N493" i="8"/>
  <c r="P493" i="8"/>
  <c r="Q493" i="8"/>
  <c r="R493" i="8"/>
  <c r="F501" i="8"/>
  <c r="F492" i="8"/>
  <c r="J501" i="8"/>
  <c r="J492" i="8"/>
  <c r="K501" i="8"/>
  <c r="K492" i="8"/>
  <c r="L501" i="8"/>
  <c r="L492" i="8"/>
  <c r="M501" i="8"/>
  <c r="M492" i="8"/>
  <c r="N501" i="8"/>
  <c r="N492" i="8"/>
  <c r="P501" i="8"/>
  <c r="P492" i="8"/>
  <c r="Q501" i="8"/>
  <c r="Q492" i="8"/>
  <c r="R501" i="8"/>
  <c r="R492" i="8"/>
  <c r="N507" i="8"/>
  <c r="F509" i="8"/>
  <c r="J509" i="8"/>
  <c r="K509" i="8"/>
  <c r="L509" i="8"/>
  <c r="M509" i="8"/>
  <c r="N509" i="8"/>
  <c r="P509" i="8"/>
  <c r="Q509" i="8"/>
  <c r="R509" i="8"/>
  <c r="F517" i="8"/>
  <c r="F367" i="8"/>
  <c r="J517" i="8"/>
  <c r="J344" i="8"/>
  <c r="K517" i="8"/>
  <c r="K367" i="8"/>
  <c r="L517" i="8"/>
  <c r="L344" i="8"/>
  <c r="M517" i="8"/>
  <c r="M367" i="8"/>
  <c r="N517" i="8"/>
  <c r="N344" i="8"/>
  <c r="P517" i="8"/>
  <c r="P367" i="8"/>
  <c r="Q517" i="8"/>
  <c r="Q344" i="8"/>
  <c r="R517" i="8"/>
  <c r="R367" i="8"/>
  <c r="J523" i="8"/>
  <c r="F526" i="8"/>
  <c r="J526" i="8"/>
  <c r="K526" i="8"/>
  <c r="L526" i="8"/>
  <c r="M526" i="8"/>
  <c r="N526" i="8"/>
  <c r="P526" i="8"/>
  <c r="Q526" i="8"/>
  <c r="R526" i="8"/>
  <c r="F528" i="8"/>
  <c r="J528" i="8"/>
  <c r="K528" i="8"/>
  <c r="L528" i="8"/>
  <c r="M528" i="8"/>
  <c r="N528" i="8"/>
  <c r="P528" i="8"/>
  <c r="Q528" i="8"/>
  <c r="R528" i="8"/>
  <c r="F544" i="8"/>
  <c r="F527" i="8"/>
  <c r="J544" i="8"/>
  <c r="J527" i="8"/>
  <c r="K544" i="8"/>
  <c r="K527" i="8"/>
  <c r="L544" i="8"/>
  <c r="L527" i="8"/>
  <c r="M544" i="8"/>
  <c r="M527" i="8"/>
  <c r="N544" i="8"/>
  <c r="N527" i="8"/>
  <c r="P544" i="8"/>
  <c r="P527" i="8"/>
  <c r="Q544" i="8"/>
  <c r="Q527" i="8"/>
  <c r="R544" i="8"/>
  <c r="R527" i="8"/>
  <c r="F545" i="8"/>
  <c r="F529" i="8"/>
  <c r="J545" i="8"/>
  <c r="J529" i="8"/>
  <c r="K545" i="8"/>
  <c r="K529" i="8"/>
  <c r="L545" i="8"/>
  <c r="L529" i="8"/>
  <c r="M545" i="8"/>
  <c r="M529" i="8"/>
  <c r="N545" i="8"/>
  <c r="N529" i="8"/>
  <c r="P545" i="8"/>
  <c r="P529" i="8"/>
  <c r="Q545" i="8"/>
  <c r="Q529" i="8"/>
  <c r="R545" i="8"/>
  <c r="R529" i="8"/>
  <c r="F546" i="8"/>
  <c r="F530" i="8"/>
  <c r="J546" i="8"/>
  <c r="J530" i="8"/>
  <c r="K546" i="8"/>
  <c r="K530" i="8"/>
  <c r="L546" i="8"/>
  <c r="L530" i="8"/>
  <c r="M546" i="8"/>
  <c r="M530" i="8"/>
  <c r="N546" i="8"/>
  <c r="N530" i="8"/>
  <c r="P546" i="8"/>
  <c r="P530" i="8"/>
  <c r="Q546" i="8"/>
  <c r="Q530" i="8"/>
  <c r="R546" i="8"/>
  <c r="R530" i="8"/>
  <c r="F547" i="8"/>
  <c r="F531" i="8"/>
  <c r="J547" i="8"/>
  <c r="J531" i="8"/>
  <c r="K547" i="8"/>
  <c r="K531" i="8"/>
  <c r="L547" i="8"/>
  <c r="L531" i="8"/>
  <c r="M547" i="8"/>
  <c r="M531" i="8"/>
  <c r="N547" i="8"/>
  <c r="N531" i="8"/>
  <c r="P547" i="8"/>
  <c r="P531" i="8"/>
  <c r="Q547" i="8"/>
  <c r="Q531" i="8"/>
  <c r="R547" i="8"/>
  <c r="R531" i="8"/>
  <c r="F548" i="8"/>
  <c r="F532" i="8"/>
  <c r="J548" i="8"/>
  <c r="J532" i="8"/>
  <c r="K548" i="8"/>
  <c r="K532" i="8"/>
  <c r="L548" i="8"/>
  <c r="L532" i="8"/>
  <c r="M548" i="8"/>
  <c r="M532" i="8"/>
  <c r="N548" i="8"/>
  <c r="N532" i="8"/>
  <c r="P548" i="8"/>
  <c r="P532" i="8"/>
  <c r="Q548" i="8"/>
  <c r="Q532" i="8"/>
  <c r="R548" i="8"/>
  <c r="R532" i="8"/>
  <c r="F549" i="8"/>
  <c r="F533" i="8"/>
  <c r="J549" i="8"/>
  <c r="J533" i="8"/>
  <c r="K549" i="8"/>
  <c r="K533" i="8"/>
  <c r="L549" i="8"/>
  <c r="L533" i="8"/>
  <c r="M549" i="8"/>
  <c r="M533" i="8"/>
  <c r="N549" i="8"/>
  <c r="N533" i="8"/>
  <c r="P549" i="8"/>
  <c r="P533" i="8"/>
  <c r="Q549" i="8"/>
  <c r="Q533" i="8"/>
  <c r="R549" i="8"/>
  <c r="R533" i="8"/>
  <c r="F550" i="8"/>
  <c r="F534" i="8"/>
  <c r="J550" i="8"/>
  <c r="J534" i="8"/>
  <c r="K550" i="8"/>
  <c r="K534" i="8"/>
  <c r="L550" i="8"/>
  <c r="L534" i="8"/>
  <c r="M550" i="8"/>
  <c r="M534" i="8"/>
  <c r="N550" i="8"/>
  <c r="N534" i="8"/>
  <c r="P550" i="8"/>
  <c r="P534" i="8"/>
  <c r="Q550" i="8"/>
  <c r="Q534" i="8"/>
  <c r="R550" i="8"/>
  <c r="R534" i="8"/>
  <c r="F552" i="8"/>
  <c r="F536" i="8"/>
  <c r="J552" i="8"/>
  <c r="J536" i="8"/>
  <c r="K552" i="8"/>
  <c r="K536" i="8"/>
  <c r="L552" i="8"/>
  <c r="L536" i="8"/>
  <c r="M552" i="8"/>
  <c r="M536" i="8"/>
  <c r="N552" i="8"/>
  <c r="N536" i="8"/>
  <c r="P552" i="8"/>
  <c r="P536" i="8"/>
  <c r="Q552" i="8"/>
  <c r="Q536" i="8"/>
  <c r="R552" i="8"/>
  <c r="R536" i="8"/>
  <c r="F553" i="8"/>
  <c r="F537" i="8"/>
  <c r="J553" i="8"/>
  <c r="J537" i="8"/>
  <c r="K553" i="8"/>
  <c r="K537" i="8"/>
  <c r="L553" i="8"/>
  <c r="L537" i="8"/>
  <c r="M553" i="8"/>
  <c r="M537" i="8"/>
  <c r="N553" i="8"/>
  <c r="N537" i="8"/>
  <c r="P553" i="8"/>
  <c r="P537" i="8"/>
  <c r="Q553" i="8"/>
  <c r="Q537" i="8"/>
  <c r="R553" i="8"/>
  <c r="R537" i="8"/>
  <c r="F554" i="8"/>
  <c r="F538" i="8"/>
  <c r="J554" i="8"/>
  <c r="J538" i="8"/>
  <c r="K554" i="8"/>
  <c r="K538" i="8"/>
  <c r="L554" i="8"/>
  <c r="L538" i="8"/>
  <c r="L538" i="12"/>
  <c r="M554" i="8"/>
  <c r="M538" i="8"/>
  <c r="N554" i="8"/>
  <c r="N538" i="8"/>
  <c r="P554" i="8"/>
  <c r="P538" i="8"/>
  <c r="Q554" i="8"/>
  <c r="Q538" i="8"/>
  <c r="R554" i="8"/>
  <c r="R538" i="8"/>
  <c r="F555" i="8"/>
  <c r="J555" i="8"/>
  <c r="J539" i="8"/>
  <c r="K555" i="8"/>
  <c r="L555" i="8"/>
  <c r="M555" i="8"/>
  <c r="N555" i="8"/>
  <c r="P555" i="8"/>
  <c r="P539" i="8"/>
  <c r="Q555" i="8"/>
  <c r="Q539" i="8"/>
  <c r="R555" i="8"/>
  <c r="R539" i="8"/>
  <c r="F556" i="8"/>
  <c r="F540" i="8"/>
  <c r="J556" i="8"/>
  <c r="J540" i="8"/>
  <c r="K556" i="8"/>
  <c r="K540" i="8"/>
  <c r="L556" i="8"/>
  <c r="L540" i="8"/>
  <c r="M556" i="8"/>
  <c r="M540" i="8"/>
  <c r="N556" i="8"/>
  <c r="N540" i="8"/>
  <c r="P556" i="8"/>
  <c r="P540" i="8"/>
  <c r="Q556" i="8"/>
  <c r="Q540" i="8"/>
  <c r="R556" i="8"/>
  <c r="R540" i="8"/>
  <c r="F559" i="8"/>
  <c r="F558" i="8"/>
  <c r="J559" i="8"/>
  <c r="J543" i="8"/>
  <c r="J525" i="8"/>
  <c r="J525" i="12"/>
  <c r="K559" i="8"/>
  <c r="K558" i="8"/>
  <c r="L559" i="8"/>
  <c r="L543" i="8"/>
  <c r="M559" i="8"/>
  <c r="M558" i="8"/>
  <c r="N559" i="8"/>
  <c r="N543" i="8"/>
  <c r="N525" i="8"/>
  <c r="P559" i="8"/>
  <c r="P558" i="8"/>
  <c r="Q559" i="8"/>
  <c r="Q543" i="8"/>
  <c r="R559" i="8"/>
  <c r="F567" i="8"/>
  <c r="F542" i="8"/>
  <c r="F524" i="8"/>
  <c r="J567" i="8"/>
  <c r="J551" i="8"/>
  <c r="K567" i="8"/>
  <c r="K542" i="8"/>
  <c r="L567" i="8"/>
  <c r="L551" i="8"/>
  <c r="M567" i="8"/>
  <c r="M542" i="8"/>
  <c r="N567" i="8"/>
  <c r="N551" i="8"/>
  <c r="N535" i="8"/>
  <c r="P567" i="8"/>
  <c r="P542" i="8"/>
  <c r="Q567" i="8"/>
  <c r="Q551" i="8"/>
  <c r="R567" i="8"/>
  <c r="R542" i="8"/>
  <c r="F573" i="8"/>
  <c r="F557" i="8"/>
  <c r="M573" i="8"/>
  <c r="M557" i="8"/>
  <c r="N573" i="8"/>
  <c r="N557" i="8"/>
  <c r="F575" i="8"/>
  <c r="F590" i="8"/>
  <c r="J575" i="8"/>
  <c r="K575" i="8"/>
  <c r="L575" i="8"/>
  <c r="M575" i="8"/>
  <c r="M590" i="8"/>
  <c r="N575" i="8"/>
  <c r="P575" i="8"/>
  <c r="Q575" i="8"/>
  <c r="R575" i="8"/>
  <c r="F584" i="8"/>
  <c r="F574" i="8"/>
  <c r="J584" i="8"/>
  <c r="J574" i="8"/>
  <c r="K584" i="8"/>
  <c r="K574" i="8"/>
  <c r="L584" i="8"/>
  <c r="L574" i="8"/>
  <c r="M584" i="8"/>
  <c r="M574" i="8"/>
  <c r="N584" i="8"/>
  <c r="N574" i="8"/>
  <c r="P584" i="8"/>
  <c r="P574" i="8"/>
  <c r="Q584" i="8"/>
  <c r="Q574" i="8"/>
  <c r="R584" i="8"/>
  <c r="R574" i="8"/>
  <c r="L590" i="8"/>
  <c r="N590" i="8"/>
  <c r="Q590" i="8"/>
  <c r="F628" i="8"/>
  <c r="F611" i="8"/>
  <c r="F594" i="8"/>
  <c r="J628" i="8"/>
  <c r="J611" i="8"/>
  <c r="J594" i="8"/>
  <c r="K628" i="8"/>
  <c r="K611" i="8"/>
  <c r="K594" i="8"/>
  <c r="L628" i="8"/>
  <c r="L611" i="8"/>
  <c r="L594" i="8"/>
  <c r="M628" i="8"/>
  <c r="M611" i="8"/>
  <c r="M594" i="8"/>
  <c r="M29" i="8"/>
  <c r="M20" i="8"/>
  <c r="N628" i="8"/>
  <c r="N611" i="8"/>
  <c r="N594" i="8"/>
  <c r="P628" i="8"/>
  <c r="P611" i="8"/>
  <c r="P594" i="8"/>
  <c r="Q628" i="8"/>
  <c r="Q611" i="8"/>
  <c r="Q594" i="8"/>
  <c r="R628" i="8"/>
  <c r="R611" i="8"/>
  <c r="R594" i="8"/>
  <c r="F629" i="8"/>
  <c r="F612" i="8"/>
  <c r="F595" i="8"/>
  <c r="J629" i="8"/>
  <c r="J612" i="8"/>
  <c r="J595" i="8"/>
  <c r="K629" i="8"/>
  <c r="K612" i="8"/>
  <c r="K595" i="8"/>
  <c r="L629" i="8"/>
  <c r="L612" i="8"/>
  <c r="L595" i="8"/>
  <c r="M629" i="8"/>
  <c r="M612" i="8"/>
  <c r="M595" i="8"/>
  <c r="N629" i="8"/>
  <c r="N612" i="8"/>
  <c r="N595" i="8"/>
  <c r="P629" i="8"/>
  <c r="P612" i="8"/>
  <c r="P595" i="8"/>
  <c r="Q629" i="8"/>
  <c r="Q612" i="8"/>
  <c r="Q595" i="8"/>
  <c r="R629" i="8"/>
  <c r="R612" i="8"/>
  <c r="R595" i="8"/>
  <c r="F630" i="8"/>
  <c r="F613" i="8"/>
  <c r="F596" i="8"/>
  <c r="J630" i="8"/>
  <c r="J613" i="8"/>
  <c r="J596" i="8"/>
  <c r="K630" i="8"/>
  <c r="K613" i="8"/>
  <c r="K596" i="8"/>
  <c r="L630" i="8"/>
  <c r="L613" i="8"/>
  <c r="M630" i="8"/>
  <c r="M613" i="8"/>
  <c r="M596" i="8"/>
  <c r="M596" i="12"/>
  <c r="N630" i="8"/>
  <c r="N613" i="8"/>
  <c r="P630" i="8"/>
  <c r="P613" i="8"/>
  <c r="P596" i="8"/>
  <c r="P596" i="12"/>
  <c r="Q630" i="8"/>
  <c r="Q613" i="8"/>
  <c r="R630" i="8"/>
  <c r="R613" i="8"/>
  <c r="R596" i="8"/>
  <c r="F631" i="8"/>
  <c r="F614" i="8"/>
  <c r="J631" i="8"/>
  <c r="J614" i="8"/>
  <c r="K631" i="8"/>
  <c r="K614" i="8"/>
  <c r="K597" i="8"/>
  <c r="L631" i="8"/>
  <c r="L614" i="8"/>
  <c r="M631" i="8"/>
  <c r="M614" i="8"/>
  <c r="M597" i="8"/>
  <c r="M597" i="12"/>
  <c r="N631" i="8"/>
  <c r="N614" i="8"/>
  <c r="P631" i="8"/>
  <c r="P614" i="8"/>
  <c r="P597" i="8"/>
  <c r="Q631" i="8"/>
  <c r="Q614" i="8"/>
  <c r="R631" i="8"/>
  <c r="R614" i="8"/>
  <c r="R597" i="8"/>
  <c r="R597" i="12"/>
  <c r="F632" i="8"/>
  <c r="F615" i="8"/>
  <c r="J632" i="8"/>
  <c r="J615" i="8"/>
  <c r="K632" i="8"/>
  <c r="K615" i="8"/>
  <c r="K598" i="8"/>
  <c r="L632" i="8"/>
  <c r="L615" i="8"/>
  <c r="M632" i="8"/>
  <c r="M615" i="8"/>
  <c r="M598" i="8"/>
  <c r="M598" i="12"/>
  <c r="N632" i="8"/>
  <c r="N615" i="8"/>
  <c r="P632" i="8"/>
  <c r="P615" i="8"/>
  <c r="Q632" i="8"/>
  <c r="Q615" i="8"/>
  <c r="Q598" i="8"/>
  <c r="Q598" i="12"/>
  <c r="R632" i="8"/>
  <c r="R615" i="8"/>
  <c r="F633" i="8"/>
  <c r="F616" i="8"/>
  <c r="J633" i="8"/>
  <c r="J616" i="8"/>
  <c r="J599" i="8"/>
  <c r="K633" i="8"/>
  <c r="K616" i="8"/>
  <c r="L633" i="8"/>
  <c r="L616" i="8"/>
  <c r="L599" i="8"/>
  <c r="M633" i="8"/>
  <c r="M616" i="8"/>
  <c r="N633" i="8"/>
  <c r="N616" i="8"/>
  <c r="N599" i="8"/>
  <c r="P633" i="8"/>
  <c r="P616" i="8"/>
  <c r="Q633" i="8"/>
  <c r="Q616" i="8"/>
  <c r="Q599" i="8"/>
  <c r="Q599" i="12"/>
  <c r="R633" i="8"/>
  <c r="R616" i="8"/>
  <c r="F634" i="8"/>
  <c r="F617" i="8"/>
  <c r="F600" i="8"/>
  <c r="J634" i="8"/>
  <c r="J617" i="8"/>
  <c r="K634" i="8"/>
  <c r="K617" i="8"/>
  <c r="K600" i="8"/>
  <c r="L634" i="8"/>
  <c r="L617" i="8"/>
  <c r="M634" i="8"/>
  <c r="M617" i="8"/>
  <c r="M600" i="8"/>
  <c r="M600" i="12"/>
  <c r="N634" i="8"/>
  <c r="N617" i="8"/>
  <c r="P634" i="8"/>
  <c r="P617" i="8"/>
  <c r="P600" i="8"/>
  <c r="P600" i="12"/>
  <c r="Q634" i="8"/>
  <c r="Q617" i="8"/>
  <c r="R634" i="8"/>
  <c r="R617" i="8"/>
  <c r="R600" i="8"/>
  <c r="R600" i="12"/>
  <c r="F635" i="8"/>
  <c r="F618" i="8"/>
  <c r="J635" i="8"/>
  <c r="J618" i="8"/>
  <c r="J601" i="8"/>
  <c r="K635" i="8"/>
  <c r="K618" i="8"/>
  <c r="L635" i="8"/>
  <c r="L618" i="8"/>
  <c r="L601" i="8"/>
  <c r="M635" i="8"/>
  <c r="M618" i="8"/>
  <c r="N635" i="8"/>
  <c r="N618" i="8"/>
  <c r="N601" i="8"/>
  <c r="N601" i="12"/>
  <c r="P635" i="8"/>
  <c r="P618" i="8"/>
  <c r="Q635" i="8"/>
  <c r="Q618" i="8"/>
  <c r="Q601" i="8"/>
  <c r="Q601" i="12"/>
  <c r="J419" i="19"/>
  <c r="J414" i="19"/>
  <c r="R635" i="8"/>
  <c r="R618" i="8"/>
  <c r="F637" i="8"/>
  <c r="F620" i="8"/>
  <c r="F603" i="8"/>
  <c r="F603" i="12"/>
  <c r="J637" i="8"/>
  <c r="J620" i="8"/>
  <c r="K637" i="8"/>
  <c r="K620" i="8"/>
  <c r="K603" i="8"/>
  <c r="L637" i="8"/>
  <c r="L620" i="8"/>
  <c r="M637" i="8"/>
  <c r="M620" i="8"/>
  <c r="M603" i="8"/>
  <c r="M61" i="8"/>
  <c r="M60" i="8"/>
  <c r="N637" i="8"/>
  <c r="N620" i="8"/>
  <c r="P637" i="8"/>
  <c r="P620" i="8"/>
  <c r="P603" i="8"/>
  <c r="Q637" i="8"/>
  <c r="Q620" i="8"/>
  <c r="R637" i="8"/>
  <c r="R620" i="8"/>
  <c r="R603" i="8"/>
  <c r="R603" i="12"/>
  <c r="F638" i="8"/>
  <c r="F621" i="8"/>
  <c r="J638" i="8"/>
  <c r="J621" i="8"/>
  <c r="J604" i="8"/>
  <c r="K638" i="8"/>
  <c r="K621" i="8"/>
  <c r="L638" i="8"/>
  <c r="L621" i="8"/>
  <c r="L604" i="8"/>
  <c r="L604" i="12"/>
  <c r="M638" i="8"/>
  <c r="M621" i="8"/>
  <c r="N638" i="8"/>
  <c r="N621" i="8"/>
  <c r="N604" i="8"/>
  <c r="P638" i="8"/>
  <c r="P621" i="8"/>
  <c r="Q638" i="8"/>
  <c r="Q621" i="8"/>
  <c r="Q604" i="8"/>
  <c r="R638" i="8"/>
  <c r="R621" i="8"/>
  <c r="R604" i="8"/>
  <c r="F639" i="8"/>
  <c r="F622" i="8"/>
  <c r="F605" i="8"/>
  <c r="F605" i="12"/>
  <c r="J639" i="8"/>
  <c r="J622" i="8"/>
  <c r="K639" i="8"/>
  <c r="K622" i="8"/>
  <c r="K605" i="8"/>
  <c r="L639" i="8"/>
  <c r="L622" i="8"/>
  <c r="M639" i="8"/>
  <c r="M622" i="8"/>
  <c r="N639" i="8"/>
  <c r="N622" i="8"/>
  <c r="P639" i="8"/>
  <c r="P622" i="8"/>
  <c r="P605" i="8"/>
  <c r="P605" i="12"/>
  <c r="Q639" i="8"/>
  <c r="Q622" i="8"/>
  <c r="R639" i="8"/>
  <c r="R622" i="8"/>
  <c r="F640" i="8"/>
  <c r="F623" i="8"/>
  <c r="J640" i="8"/>
  <c r="J623" i="8"/>
  <c r="K640" i="8"/>
  <c r="K623" i="8"/>
  <c r="L640" i="8"/>
  <c r="L623" i="8"/>
  <c r="L606" i="8"/>
  <c r="M640" i="8"/>
  <c r="M623" i="8"/>
  <c r="N640" i="8"/>
  <c r="N623" i="8"/>
  <c r="P640" i="8"/>
  <c r="P623" i="8"/>
  <c r="P606" i="8"/>
  <c r="P606" i="12"/>
  <c r="Q640" i="8"/>
  <c r="Q623" i="8"/>
  <c r="R640" i="8"/>
  <c r="R623" i="8"/>
  <c r="R606" i="8"/>
  <c r="R606" i="12"/>
  <c r="F641" i="8"/>
  <c r="F624" i="8"/>
  <c r="J641" i="8"/>
  <c r="J624" i="8"/>
  <c r="K641" i="8"/>
  <c r="K624" i="8"/>
  <c r="L641" i="8"/>
  <c r="L624" i="8"/>
  <c r="L607" i="8"/>
  <c r="M641" i="8"/>
  <c r="M624" i="8"/>
  <c r="N641" i="8"/>
  <c r="N624" i="8"/>
  <c r="P641" i="8"/>
  <c r="P624" i="8"/>
  <c r="Q641" i="8"/>
  <c r="Q624" i="8"/>
  <c r="Q607" i="8"/>
  <c r="Q607" i="12"/>
  <c r="R641" i="8"/>
  <c r="R624" i="8"/>
  <c r="F644" i="8"/>
  <c r="F627" i="8"/>
  <c r="F610" i="8"/>
  <c r="F593" i="8"/>
  <c r="F593" i="12"/>
  <c r="J644" i="8"/>
  <c r="J627" i="8"/>
  <c r="K644" i="8"/>
  <c r="K627" i="8"/>
  <c r="L644" i="8"/>
  <c r="L627" i="8"/>
  <c r="L610" i="8"/>
  <c r="L593" i="8"/>
  <c r="M644" i="8"/>
  <c r="M627" i="8"/>
  <c r="M610" i="8"/>
  <c r="N644" i="8"/>
  <c r="N627" i="8"/>
  <c r="N610" i="8"/>
  <c r="P644" i="8"/>
  <c r="P627" i="8"/>
  <c r="P610" i="8"/>
  <c r="P593" i="8"/>
  <c r="Q644" i="8"/>
  <c r="Q627" i="8"/>
  <c r="Q610" i="8"/>
  <c r="Q593" i="8"/>
  <c r="R644" i="8"/>
  <c r="R627" i="8"/>
  <c r="R610" i="8"/>
  <c r="F653" i="8"/>
  <c r="F636" i="8"/>
  <c r="F619" i="8"/>
  <c r="F602" i="8"/>
  <c r="F602" i="12"/>
  <c r="F643" i="8"/>
  <c r="F626" i="8"/>
  <c r="J653" i="8"/>
  <c r="J643" i="8"/>
  <c r="K653" i="8"/>
  <c r="K636" i="8"/>
  <c r="K619" i="8"/>
  <c r="K602" i="8"/>
  <c r="K602" i="12"/>
  <c r="K643" i="8"/>
  <c r="K626" i="8"/>
  <c r="K609" i="8"/>
  <c r="L653" i="8"/>
  <c r="L643" i="8"/>
  <c r="L626" i="8"/>
  <c r="L609" i="8"/>
  <c r="L592" i="8"/>
  <c r="L592" i="12"/>
  <c r="M653" i="8"/>
  <c r="M636" i="8"/>
  <c r="M619" i="8"/>
  <c r="M602" i="8"/>
  <c r="N653" i="8"/>
  <c r="N643" i="8"/>
  <c r="P653" i="8"/>
  <c r="P636" i="8"/>
  <c r="Q653" i="8"/>
  <c r="Q643" i="8"/>
  <c r="R653" i="8"/>
  <c r="R636" i="8"/>
  <c r="R619" i="8"/>
  <c r="F659" i="8"/>
  <c r="F642" i="8"/>
  <c r="K659" i="8"/>
  <c r="K642" i="8"/>
  <c r="F679" i="8"/>
  <c r="J679" i="8"/>
  <c r="J22" i="8"/>
  <c r="K679" i="8"/>
  <c r="K22" i="8"/>
  <c r="L679" i="8"/>
  <c r="L22" i="8"/>
  <c r="M679" i="8"/>
  <c r="M22" i="8"/>
  <c r="N679" i="8"/>
  <c r="N22" i="8"/>
  <c r="P679" i="8"/>
  <c r="P22" i="8"/>
  <c r="Q679" i="8"/>
  <c r="Q22" i="8"/>
  <c r="R679" i="8"/>
  <c r="R22" i="8"/>
  <c r="F680" i="8"/>
  <c r="F663" i="8"/>
  <c r="J680" i="8"/>
  <c r="J663" i="8"/>
  <c r="K680" i="8"/>
  <c r="K663" i="8"/>
  <c r="L680" i="8"/>
  <c r="L663" i="8"/>
  <c r="M680" i="8"/>
  <c r="M663" i="8"/>
  <c r="N680" i="8"/>
  <c r="N663" i="8"/>
  <c r="P680" i="8"/>
  <c r="P663" i="8"/>
  <c r="Q680" i="8"/>
  <c r="Q663" i="8"/>
  <c r="R680" i="8"/>
  <c r="R663" i="8"/>
  <c r="F681" i="8"/>
  <c r="F664" i="8"/>
  <c r="J681" i="8"/>
  <c r="J664" i="8"/>
  <c r="K681" i="8"/>
  <c r="K664" i="8"/>
  <c r="L681" i="8"/>
  <c r="L664" i="8"/>
  <c r="L664" i="12"/>
  <c r="M681" i="8"/>
  <c r="M664" i="8"/>
  <c r="N681" i="8"/>
  <c r="N664" i="8"/>
  <c r="N664" i="12"/>
  <c r="P681" i="8"/>
  <c r="P664" i="8"/>
  <c r="Q681" i="8"/>
  <c r="Q664" i="8"/>
  <c r="R681" i="8"/>
  <c r="R664" i="8"/>
  <c r="F682" i="8"/>
  <c r="F665" i="8"/>
  <c r="J682" i="8"/>
  <c r="J665" i="8"/>
  <c r="K682" i="8"/>
  <c r="K665" i="8"/>
  <c r="L682" i="8"/>
  <c r="L665" i="8"/>
  <c r="M682" i="8"/>
  <c r="M665" i="8"/>
  <c r="N682" i="8"/>
  <c r="N665" i="8"/>
  <c r="P682" i="8"/>
  <c r="P665" i="8"/>
  <c r="Q682" i="8"/>
  <c r="Q665" i="8"/>
  <c r="R682" i="8"/>
  <c r="R665" i="8"/>
  <c r="F683" i="8"/>
  <c r="J683" i="8"/>
  <c r="J666" i="8"/>
  <c r="K683" i="8"/>
  <c r="L683" i="8"/>
  <c r="L666" i="8"/>
  <c r="M683" i="8"/>
  <c r="N683" i="8"/>
  <c r="N666" i="8"/>
  <c r="P683" i="8"/>
  <c r="Q683" i="8"/>
  <c r="Q666" i="8"/>
  <c r="R683" i="8"/>
  <c r="F684" i="8"/>
  <c r="F667" i="8"/>
  <c r="J684" i="8"/>
  <c r="J667" i="8"/>
  <c r="K684" i="8"/>
  <c r="K667" i="8"/>
  <c r="L684" i="8"/>
  <c r="L667" i="8"/>
  <c r="M684" i="8"/>
  <c r="M667" i="8"/>
  <c r="N684" i="8"/>
  <c r="N667" i="8"/>
  <c r="P684" i="8"/>
  <c r="P667" i="8"/>
  <c r="Q684" i="8"/>
  <c r="Q667" i="8"/>
  <c r="R684" i="8"/>
  <c r="R667" i="8"/>
  <c r="F685" i="8"/>
  <c r="F668" i="8"/>
  <c r="J685" i="8"/>
  <c r="J668" i="8"/>
  <c r="K685" i="8"/>
  <c r="K668" i="8"/>
  <c r="L685" i="8"/>
  <c r="L668" i="8"/>
  <c r="M685" i="8"/>
  <c r="M668" i="8"/>
  <c r="N685" i="8"/>
  <c r="N668" i="8"/>
  <c r="P685" i="8"/>
  <c r="P668" i="8"/>
  <c r="Q685" i="8"/>
  <c r="Q668" i="8"/>
  <c r="R685" i="8"/>
  <c r="R668" i="8"/>
  <c r="F686" i="8"/>
  <c r="F669" i="8"/>
  <c r="J686" i="8"/>
  <c r="J669" i="8"/>
  <c r="K686" i="8"/>
  <c r="K669" i="8"/>
  <c r="L686" i="8"/>
  <c r="L669" i="8"/>
  <c r="M686" i="8"/>
  <c r="M669" i="8"/>
  <c r="N686" i="8"/>
  <c r="N669" i="8"/>
  <c r="P686" i="8"/>
  <c r="P669" i="8"/>
  <c r="Q686" i="8"/>
  <c r="Q669" i="8"/>
  <c r="R686" i="8"/>
  <c r="R669" i="8"/>
  <c r="F688" i="8"/>
  <c r="F671" i="8"/>
  <c r="J688" i="8"/>
  <c r="J671" i="8"/>
  <c r="K688" i="8"/>
  <c r="K671" i="8"/>
  <c r="L688" i="8"/>
  <c r="L671" i="8"/>
  <c r="M688" i="8"/>
  <c r="M671" i="8"/>
  <c r="N688" i="8"/>
  <c r="N671" i="8"/>
  <c r="P688" i="8"/>
  <c r="P671" i="8"/>
  <c r="Q688" i="8"/>
  <c r="Q671" i="8"/>
  <c r="R688" i="8"/>
  <c r="R671" i="8"/>
  <c r="F689" i="8"/>
  <c r="F672" i="8"/>
  <c r="J689" i="8"/>
  <c r="J672" i="8"/>
  <c r="K689" i="8"/>
  <c r="K672" i="8"/>
  <c r="L689" i="8"/>
  <c r="L672" i="8"/>
  <c r="M689" i="8"/>
  <c r="M672" i="8"/>
  <c r="N689" i="8"/>
  <c r="N672" i="8"/>
  <c r="P689" i="8"/>
  <c r="P672" i="8"/>
  <c r="Q689" i="8"/>
  <c r="Q672" i="8"/>
  <c r="R689" i="8"/>
  <c r="R672" i="8"/>
  <c r="F690" i="8"/>
  <c r="F673" i="8"/>
  <c r="J690" i="8"/>
  <c r="J673" i="8"/>
  <c r="K690" i="8"/>
  <c r="K673" i="8"/>
  <c r="L690" i="8"/>
  <c r="L673" i="8"/>
  <c r="M690" i="8"/>
  <c r="M673" i="8"/>
  <c r="N690" i="8"/>
  <c r="N673" i="8"/>
  <c r="P690" i="8"/>
  <c r="P673" i="8"/>
  <c r="Q690" i="8"/>
  <c r="Q673" i="8"/>
  <c r="R690" i="8"/>
  <c r="R673" i="8"/>
  <c r="F691" i="8"/>
  <c r="F674" i="8"/>
  <c r="J691" i="8"/>
  <c r="J674" i="8"/>
  <c r="K691" i="8"/>
  <c r="K674" i="8"/>
  <c r="L691" i="8"/>
  <c r="L674" i="8"/>
  <c r="M691" i="8"/>
  <c r="M674" i="8"/>
  <c r="N691" i="8"/>
  <c r="N674" i="8"/>
  <c r="P691" i="8"/>
  <c r="P674" i="8"/>
  <c r="Q691" i="8"/>
  <c r="Q674" i="8"/>
  <c r="R691" i="8"/>
  <c r="R674" i="8"/>
  <c r="F692" i="8"/>
  <c r="F675" i="8"/>
  <c r="J692" i="8"/>
  <c r="J675" i="8"/>
  <c r="K692" i="8"/>
  <c r="K675" i="8"/>
  <c r="L692" i="8"/>
  <c r="L675" i="8"/>
  <c r="M692" i="8"/>
  <c r="M675" i="8"/>
  <c r="N692" i="8"/>
  <c r="N675" i="8"/>
  <c r="P692" i="8"/>
  <c r="P675" i="8"/>
  <c r="Q692" i="8"/>
  <c r="Q675" i="8"/>
  <c r="R692" i="8"/>
  <c r="R675" i="8"/>
  <c r="F694" i="8"/>
  <c r="J694" i="8"/>
  <c r="K694" i="8"/>
  <c r="L694" i="8"/>
  <c r="M694" i="8"/>
  <c r="N694" i="8"/>
  <c r="P694" i="8"/>
  <c r="Q694" i="8"/>
  <c r="R694" i="8"/>
  <c r="F695" i="8"/>
  <c r="F678" i="8"/>
  <c r="J695" i="8"/>
  <c r="J678" i="8"/>
  <c r="K695" i="8"/>
  <c r="K678" i="8"/>
  <c r="L695" i="8"/>
  <c r="L678" i="8"/>
  <c r="M695" i="8"/>
  <c r="M678" i="8"/>
  <c r="N695" i="8"/>
  <c r="N678" i="8"/>
  <c r="P695" i="8"/>
  <c r="P678" i="8"/>
  <c r="Q695" i="8"/>
  <c r="Q678" i="8"/>
  <c r="R695" i="8"/>
  <c r="R678" i="8"/>
  <c r="F704" i="8"/>
  <c r="F687" i="8"/>
  <c r="F670" i="8"/>
  <c r="J704" i="8"/>
  <c r="J660" i="8"/>
  <c r="K704" i="8"/>
  <c r="K687" i="8"/>
  <c r="K660" i="8"/>
  <c r="L704" i="8"/>
  <c r="L660" i="8"/>
  <c r="M704" i="8"/>
  <c r="M687" i="8"/>
  <c r="M660" i="8"/>
  <c r="N704" i="8"/>
  <c r="N660" i="8"/>
  <c r="P704" i="8"/>
  <c r="P687" i="8"/>
  <c r="P660" i="8"/>
  <c r="Q704" i="8"/>
  <c r="Q660" i="8"/>
  <c r="R704" i="8"/>
  <c r="R687" i="8"/>
  <c r="U15" i="9"/>
  <c r="K325" i="10"/>
  <c r="K53" i="10"/>
  <c r="K47" i="10"/>
  <c r="K17" i="10"/>
  <c r="K18" i="10"/>
  <c r="K21" i="10"/>
  <c r="K22" i="10"/>
  <c r="K23" i="10"/>
  <c r="K26" i="10"/>
  <c r="K27" i="10"/>
  <c r="K28" i="10"/>
  <c r="K32" i="10"/>
  <c r="K34" i="10"/>
  <c r="K35" i="10"/>
  <c r="K36" i="10"/>
  <c r="K39" i="10"/>
  <c r="K40" i="10"/>
  <c r="K41" i="10"/>
  <c r="K44" i="10"/>
  <c r="K45" i="10"/>
  <c r="K49" i="10"/>
  <c r="K50" i="10"/>
  <c r="K51" i="10"/>
  <c r="K54" i="10"/>
  <c r="K58" i="10"/>
  <c r="K59" i="10"/>
  <c r="K60" i="10"/>
  <c r="K61" i="10"/>
  <c r="K64" i="10"/>
  <c r="K65" i="10"/>
  <c r="K66" i="10"/>
  <c r="K72" i="10"/>
  <c r="K74" i="10"/>
  <c r="K75" i="10"/>
  <c r="K76" i="10"/>
  <c r="K77" i="10"/>
  <c r="K78" i="10"/>
  <c r="K79" i="10"/>
  <c r="K80" i="10"/>
  <c r="K81" i="10"/>
  <c r="K82" i="10"/>
  <c r="K83" i="10"/>
  <c r="K84" i="10"/>
  <c r="K86" i="10"/>
  <c r="K87" i="10"/>
  <c r="K88" i="10"/>
  <c r="K89" i="10"/>
  <c r="K90" i="10"/>
  <c r="K92" i="10"/>
  <c r="K95" i="10"/>
  <c r="K96" i="10"/>
  <c r="K97" i="10"/>
  <c r="K99" i="10"/>
  <c r="K100" i="10"/>
  <c r="K101" i="10"/>
  <c r="K103" i="10"/>
  <c r="K104" i="10"/>
  <c r="K105" i="10"/>
  <c r="K107" i="10"/>
  <c r="K108" i="10"/>
  <c r="K109" i="10"/>
  <c r="K112" i="10"/>
  <c r="K113" i="10"/>
  <c r="K114" i="10"/>
  <c r="K116" i="10"/>
  <c r="K117" i="10"/>
  <c r="K118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59" i="10"/>
  <c r="K360" i="10"/>
  <c r="K361" i="10"/>
  <c r="K362" i="10"/>
  <c r="K363" i="10"/>
  <c r="K364" i="10"/>
  <c r="K365" i="10"/>
  <c r="K366" i="10"/>
  <c r="K367" i="10"/>
  <c r="K368" i="10"/>
  <c r="K369" i="10"/>
  <c r="K370" i="10"/>
  <c r="K371" i="10"/>
  <c r="K372" i="10"/>
  <c r="K373" i="10"/>
  <c r="K374" i="10"/>
  <c r="K394" i="10"/>
  <c r="K395" i="10"/>
  <c r="K396" i="10"/>
  <c r="K397" i="10"/>
  <c r="K398" i="10"/>
  <c r="K399" i="10"/>
  <c r="K400" i="10"/>
  <c r="K401" i="10"/>
  <c r="K402" i="10"/>
  <c r="K403" i="10"/>
  <c r="K404" i="10"/>
  <c r="K405" i="10"/>
  <c r="K406" i="10"/>
  <c r="K407" i="10"/>
  <c r="K408" i="10"/>
  <c r="K409" i="10"/>
  <c r="K428" i="10"/>
  <c r="K429" i="10"/>
  <c r="K430" i="10"/>
  <c r="K431" i="10"/>
  <c r="K432" i="10"/>
  <c r="K433" i="10"/>
  <c r="K434" i="10"/>
  <c r="K435" i="10"/>
  <c r="K436" i="10"/>
  <c r="K437" i="10"/>
  <c r="K438" i="10"/>
  <c r="K439" i="10"/>
  <c r="K440" i="10"/>
  <c r="K441" i="10"/>
  <c r="K442" i="10"/>
  <c r="K443" i="10"/>
  <c r="K445" i="10"/>
  <c r="K446" i="10"/>
  <c r="K447" i="10"/>
  <c r="K448" i="10"/>
  <c r="K449" i="10"/>
  <c r="K450" i="10"/>
  <c r="K451" i="10"/>
  <c r="K452" i="10"/>
  <c r="K453" i="10"/>
  <c r="K454" i="10"/>
  <c r="K455" i="10"/>
  <c r="K456" i="10"/>
  <c r="K457" i="10"/>
  <c r="K458" i="10"/>
  <c r="K459" i="10"/>
  <c r="K460" i="10"/>
  <c r="K497" i="10"/>
  <c r="K498" i="10"/>
  <c r="K499" i="10"/>
  <c r="K500" i="10"/>
  <c r="K501" i="10"/>
  <c r="K502" i="10"/>
  <c r="K503" i="10"/>
  <c r="K504" i="10"/>
  <c r="K505" i="10"/>
  <c r="K506" i="10"/>
  <c r="K507" i="10"/>
  <c r="K508" i="10"/>
  <c r="K509" i="10"/>
  <c r="K510" i="10"/>
  <c r="K511" i="10"/>
  <c r="K512" i="10"/>
  <c r="K514" i="10"/>
  <c r="K515" i="10"/>
  <c r="K516" i="10"/>
  <c r="K517" i="10"/>
  <c r="K518" i="10"/>
  <c r="K519" i="10"/>
  <c r="K520" i="10"/>
  <c r="K521" i="10"/>
  <c r="K522" i="10"/>
  <c r="K523" i="10"/>
  <c r="K524" i="10"/>
  <c r="K525" i="10"/>
  <c r="K526" i="10"/>
  <c r="K527" i="10"/>
  <c r="K528" i="10"/>
  <c r="K529" i="10"/>
  <c r="K565" i="10"/>
  <c r="K566" i="10"/>
  <c r="K567" i="10"/>
  <c r="K568" i="10"/>
  <c r="K569" i="10"/>
  <c r="K570" i="10"/>
  <c r="K571" i="10"/>
  <c r="K572" i="10"/>
  <c r="K573" i="10"/>
  <c r="K574" i="10"/>
  <c r="K575" i="10"/>
  <c r="K576" i="10"/>
  <c r="K577" i="10"/>
  <c r="K578" i="10"/>
  <c r="K579" i="10"/>
  <c r="K580" i="10"/>
  <c r="K582" i="10"/>
  <c r="K583" i="10"/>
  <c r="K584" i="10"/>
  <c r="K585" i="10"/>
  <c r="K586" i="10"/>
  <c r="K587" i="10"/>
  <c r="K588" i="10"/>
  <c r="K589" i="10"/>
  <c r="K590" i="10"/>
  <c r="K591" i="10"/>
  <c r="K592" i="10"/>
  <c r="K593" i="10"/>
  <c r="K594" i="10"/>
  <c r="K595" i="10"/>
  <c r="K596" i="10"/>
  <c r="K597" i="10"/>
  <c r="K599" i="10"/>
  <c r="K600" i="10"/>
  <c r="K601" i="10"/>
  <c r="K602" i="10"/>
  <c r="K603" i="10"/>
  <c r="K604" i="10"/>
  <c r="K605" i="10"/>
  <c r="K606" i="10"/>
  <c r="K607" i="10"/>
  <c r="K608" i="10"/>
  <c r="K609" i="10"/>
  <c r="K610" i="10"/>
  <c r="K611" i="10"/>
  <c r="K612" i="10"/>
  <c r="K613" i="10"/>
  <c r="K614" i="10"/>
  <c r="K616" i="10"/>
  <c r="K617" i="10"/>
  <c r="K618" i="10"/>
  <c r="K619" i="10"/>
  <c r="K620" i="10"/>
  <c r="K621" i="10"/>
  <c r="K622" i="10"/>
  <c r="K623" i="10"/>
  <c r="K624" i="10"/>
  <c r="K625" i="10"/>
  <c r="K626" i="10"/>
  <c r="K627" i="10"/>
  <c r="K628" i="10"/>
  <c r="K629" i="10"/>
  <c r="K630" i="10"/>
  <c r="K631" i="10"/>
  <c r="K633" i="10"/>
  <c r="K634" i="10"/>
  <c r="K635" i="10"/>
  <c r="K636" i="10"/>
  <c r="K637" i="10"/>
  <c r="K638" i="10"/>
  <c r="K639" i="10"/>
  <c r="K640" i="10"/>
  <c r="K641" i="10"/>
  <c r="K642" i="10"/>
  <c r="K643" i="10"/>
  <c r="K644" i="10"/>
  <c r="K645" i="10"/>
  <c r="K646" i="10"/>
  <c r="K647" i="10"/>
  <c r="K648" i="10"/>
  <c r="K667" i="10"/>
  <c r="K668" i="10"/>
  <c r="K669" i="10"/>
  <c r="K670" i="10"/>
  <c r="K671" i="10"/>
  <c r="K672" i="10"/>
  <c r="K673" i="10"/>
  <c r="K674" i="10"/>
  <c r="K675" i="10"/>
  <c r="K676" i="10"/>
  <c r="K677" i="10"/>
  <c r="K678" i="10"/>
  <c r="K679" i="10"/>
  <c r="K680" i="10"/>
  <c r="K681" i="10"/>
  <c r="K682" i="10"/>
  <c r="K684" i="10"/>
  <c r="K685" i="10"/>
  <c r="K686" i="10"/>
  <c r="K687" i="10"/>
  <c r="K688" i="10"/>
  <c r="K689" i="10"/>
  <c r="K690" i="10"/>
  <c r="K691" i="10"/>
  <c r="K692" i="10"/>
  <c r="K693" i="10"/>
  <c r="K694" i="10"/>
  <c r="K695" i="10"/>
  <c r="K696" i="10"/>
  <c r="K697" i="10"/>
  <c r="K698" i="10"/>
  <c r="K699" i="10"/>
  <c r="K701" i="10"/>
  <c r="K702" i="10"/>
  <c r="K703" i="10"/>
  <c r="K704" i="10"/>
  <c r="K705" i="10"/>
  <c r="K706" i="10"/>
  <c r="K707" i="10"/>
  <c r="K708" i="10"/>
  <c r="K709" i="10"/>
  <c r="K710" i="10"/>
  <c r="K711" i="10"/>
  <c r="K712" i="10"/>
  <c r="K713" i="10"/>
  <c r="K714" i="10"/>
  <c r="K715" i="10"/>
  <c r="K716" i="10"/>
  <c r="K752" i="10"/>
  <c r="K753" i="10"/>
  <c r="K754" i="10"/>
  <c r="K755" i="10"/>
  <c r="K756" i="10"/>
  <c r="K757" i="10"/>
  <c r="K758" i="10"/>
  <c r="K759" i="10"/>
  <c r="K760" i="10"/>
  <c r="K761" i="10"/>
  <c r="K762" i="10"/>
  <c r="K763" i="10"/>
  <c r="K764" i="10"/>
  <c r="K765" i="10"/>
  <c r="K766" i="10"/>
  <c r="K767" i="10"/>
  <c r="K769" i="10"/>
  <c r="K770" i="10"/>
  <c r="K771" i="10"/>
  <c r="K772" i="10"/>
  <c r="K773" i="10"/>
  <c r="K774" i="10"/>
  <c r="K775" i="10"/>
  <c r="K776" i="10"/>
  <c r="K777" i="10"/>
  <c r="K778" i="10"/>
  <c r="K779" i="10"/>
  <c r="K780" i="10"/>
  <c r="K781" i="10"/>
  <c r="K782" i="10"/>
  <c r="K783" i="10"/>
  <c r="K784" i="10"/>
  <c r="K803" i="10"/>
  <c r="K804" i="10"/>
  <c r="K805" i="10"/>
  <c r="K806" i="10"/>
  <c r="K807" i="10"/>
  <c r="K808" i="10"/>
  <c r="K809" i="10"/>
  <c r="K810" i="10"/>
  <c r="K811" i="10"/>
  <c r="K812" i="10"/>
  <c r="K813" i="10"/>
  <c r="K814" i="10"/>
  <c r="K815" i="10"/>
  <c r="K816" i="10"/>
  <c r="K817" i="10"/>
  <c r="K818" i="10"/>
  <c r="K820" i="10"/>
  <c r="K821" i="10"/>
  <c r="K822" i="10"/>
  <c r="K823" i="10"/>
  <c r="K824" i="10"/>
  <c r="K825" i="10"/>
  <c r="K826" i="10"/>
  <c r="K827" i="10"/>
  <c r="K828" i="10"/>
  <c r="K829" i="10"/>
  <c r="K830" i="10"/>
  <c r="K831" i="10"/>
  <c r="K832" i="10"/>
  <c r="K833" i="10"/>
  <c r="K834" i="10"/>
  <c r="K835" i="10"/>
  <c r="K837" i="10"/>
  <c r="K838" i="10"/>
  <c r="K839" i="10"/>
  <c r="K840" i="10"/>
  <c r="K841" i="10"/>
  <c r="K842" i="10"/>
  <c r="K843" i="10"/>
  <c r="K844" i="10"/>
  <c r="K845" i="10"/>
  <c r="K846" i="10"/>
  <c r="K847" i="10"/>
  <c r="K848" i="10"/>
  <c r="K849" i="10"/>
  <c r="K850" i="10"/>
  <c r="K851" i="10"/>
  <c r="K852" i="10"/>
  <c r="K854" i="10"/>
  <c r="K855" i="10"/>
  <c r="K856" i="10"/>
  <c r="K857" i="10"/>
  <c r="K858" i="10"/>
  <c r="K859" i="10"/>
  <c r="K860" i="10"/>
  <c r="K861" i="10"/>
  <c r="K862" i="10"/>
  <c r="K863" i="10"/>
  <c r="K864" i="10"/>
  <c r="K865" i="10"/>
  <c r="K866" i="10"/>
  <c r="K867" i="10"/>
  <c r="K868" i="10"/>
  <c r="K869" i="10"/>
  <c r="K905" i="10"/>
  <c r="K906" i="10"/>
  <c r="K907" i="10"/>
  <c r="K908" i="10"/>
  <c r="K909" i="10"/>
  <c r="K910" i="10"/>
  <c r="K911" i="10"/>
  <c r="K912" i="10"/>
  <c r="K913" i="10"/>
  <c r="K914" i="10"/>
  <c r="K915" i="10"/>
  <c r="K916" i="10"/>
  <c r="K917" i="10"/>
  <c r="K918" i="10"/>
  <c r="K919" i="10"/>
  <c r="K920" i="10"/>
  <c r="K922" i="10"/>
  <c r="K923" i="10"/>
  <c r="K924" i="10"/>
  <c r="K925" i="10"/>
  <c r="K926" i="10"/>
  <c r="K927" i="10"/>
  <c r="K928" i="10"/>
  <c r="K929" i="10"/>
  <c r="K930" i="10"/>
  <c r="K931" i="10"/>
  <c r="K932" i="10"/>
  <c r="K933" i="10"/>
  <c r="K934" i="10"/>
  <c r="K935" i="10"/>
  <c r="K936" i="10"/>
  <c r="K937" i="10"/>
  <c r="K939" i="10"/>
  <c r="K940" i="10"/>
  <c r="K941" i="10"/>
  <c r="K942" i="10"/>
  <c r="K943" i="10"/>
  <c r="K944" i="10"/>
  <c r="K945" i="10"/>
  <c r="K946" i="10"/>
  <c r="K947" i="10"/>
  <c r="K948" i="10"/>
  <c r="K949" i="10"/>
  <c r="K950" i="10"/>
  <c r="K951" i="10"/>
  <c r="K952" i="10"/>
  <c r="K953" i="10"/>
  <c r="K954" i="10"/>
  <c r="K973" i="10"/>
  <c r="K974" i="10"/>
  <c r="K975" i="10"/>
  <c r="K976" i="10"/>
  <c r="K977" i="10"/>
  <c r="K978" i="10"/>
  <c r="K979" i="10"/>
  <c r="K980" i="10"/>
  <c r="K981" i="10"/>
  <c r="K982" i="10"/>
  <c r="K983" i="10"/>
  <c r="K984" i="10"/>
  <c r="K985" i="10"/>
  <c r="K986" i="10"/>
  <c r="K987" i="10"/>
  <c r="K988" i="10"/>
  <c r="K990" i="10"/>
  <c r="K991" i="10"/>
  <c r="K992" i="10"/>
  <c r="K993" i="10"/>
  <c r="K994" i="10"/>
  <c r="K995" i="10"/>
  <c r="K996" i="10"/>
  <c r="K997" i="10"/>
  <c r="K998" i="10"/>
  <c r="K999" i="10"/>
  <c r="K1000" i="10"/>
  <c r="K1001" i="10"/>
  <c r="K1002" i="10"/>
  <c r="K1003" i="10"/>
  <c r="K1004" i="10"/>
  <c r="K1005" i="10"/>
  <c r="K1024" i="10"/>
  <c r="K1025" i="10"/>
  <c r="K1026" i="10"/>
  <c r="K1027" i="10"/>
  <c r="K1028" i="10"/>
  <c r="K1029" i="10"/>
  <c r="K1030" i="10"/>
  <c r="K1031" i="10"/>
  <c r="K1032" i="10"/>
  <c r="K1033" i="10"/>
  <c r="K1034" i="10"/>
  <c r="K1035" i="10"/>
  <c r="K1036" i="10"/>
  <c r="K1037" i="10"/>
  <c r="K1038" i="10"/>
  <c r="K1039" i="10"/>
  <c r="K1041" i="10"/>
  <c r="K1042" i="10"/>
  <c r="K1043" i="10"/>
  <c r="K1044" i="10"/>
  <c r="K1045" i="10"/>
  <c r="K1046" i="10"/>
  <c r="K1047" i="10"/>
  <c r="K1048" i="10"/>
  <c r="K1049" i="10"/>
  <c r="K1050" i="10"/>
  <c r="K1051" i="10"/>
  <c r="K1052" i="10"/>
  <c r="K1053" i="10"/>
  <c r="K1054" i="10"/>
  <c r="K1055" i="10"/>
  <c r="K1056" i="10"/>
  <c r="K1058" i="10"/>
  <c r="K1059" i="10"/>
  <c r="K1060" i="10"/>
  <c r="K1061" i="10"/>
  <c r="K1062" i="10"/>
  <c r="K1063" i="10"/>
  <c r="K1064" i="10"/>
  <c r="K1065" i="10"/>
  <c r="K1066" i="10"/>
  <c r="K1067" i="10"/>
  <c r="K1068" i="10"/>
  <c r="K1069" i="10"/>
  <c r="K1070" i="10"/>
  <c r="K1071" i="10"/>
  <c r="K1072" i="10"/>
  <c r="K1073" i="10"/>
  <c r="K1075" i="10"/>
  <c r="K1076" i="10"/>
  <c r="K1077" i="10"/>
  <c r="K1078" i="10"/>
  <c r="K1079" i="10"/>
  <c r="K1080" i="10"/>
  <c r="K1081" i="10"/>
  <c r="K1082" i="10"/>
  <c r="K1083" i="10"/>
  <c r="K1084" i="10"/>
  <c r="K1085" i="10"/>
  <c r="K1086" i="10"/>
  <c r="K1087" i="10"/>
  <c r="K1088" i="10"/>
  <c r="K1089" i="10"/>
  <c r="K1090" i="10"/>
  <c r="K1092" i="10"/>
  <c r="K1093" i="10"/>
  <c r="K1094" i="10"/>
  <c r="K1095" i="10"/>
  <c r="K1096" i="10"/>
  <c r="K1097" i="10"/>
  <c r="K1098" i="10"/>
  <c r="K1099" i="10"/>
  <c r="K1100" i="10"/>
  <c r="K1101" i="10"/>
  <c r="K1102" i="10"/>
  <c r="K1103" i="10"/>
  <c r="K1104" i="10"/>
  <c r="K1105" i="10"/>
  <c r="K1106" i="10"/>
  <c r="K1107" i="10"/>
  <c r="K1126" i="10"/>
  <c r="K1127" i="10"/>
  <c r="K1128" i="10"/>
  <c r="K1129" i="10"/>
  <c r="K1130" i="10"/>
  <c r="K1131" i="10"/>
  <c r="K1132" i="10"/>
  <c r="K1133" i="10"/>
  <c r="K1134" i="10"/>
  <c r="K1135" i="10"/>
  <c r="K1136" i="10"/>
  <c r="K1137" i="10"/>
  <c r="K1138" i="10"/>
  <c r="K1139" i="10"/>
  <c r="K1140" i="10"/>
  <c r="K1141" i="10"/>
  <c r="K1143" i="10"/>
  <c r="K1144" i="10"/>
  <c r="K1145" i="10"/>
  <c r="K1146" i="10"/>
  <c r="K1147" i="10"/>
  <c r="K1148" i="10"/>
  <c r="K1149" i="10"/>
  <c r="K1150" i="10"/>
  <c r="K1151" i="10"/>
  <c r="K1152" i="10"/>
  <c r="K1153" i="10"/>
  <c r="K1154" i="10"/>
  <c r="K1155" i="10"/>
  <c r="K1156" i="10"/>
  <c r="K1157" i="10"/>
  <c r="K1158" i="10"/>
  <c r="K1160" i="10"/>
  <c r="K1161" i="10"/>
  <c r="K1162" i="10"/>
  <c r="K1163" i="10"/>
  <c r="K1164" i="10"/>
  <c r="K1165" i="10"/>
  <c r="K1166" i="10"/>
  <c r="K1167" i="10"/>
  <c r="K1168" i="10"/>
  <c r="K1169" i="10"/>
  <c r="K1170" i="10"/>
  <c r="K1171" i="10"/>
  <c r="K1172" i="10"/>
  <c r="K1173" i="10"/>
  <c r="K1174" i="10"/>
  <c r="K1175" i="10"/>
  <c r="K1194" i="10"/>
  <c r="K1195" i="10"/>
  <c r="K1196" i="10"/>
  <c r="K1197" i="10"/>
  <c r="K1198" i="10"/>
  <c r="K1199" i="10"/>
  <c r="K1200" i="10"/>
  <c r="K1201" i="10"/>
  <c r="K1202" i="10"/>
  <c r="K1203" i="10"/>
  <c r="K1204" i="10"/>
  <c r="K1205" i="10"/>
  <c r="K1206" i="10"/>
  <c r="K1207" i="10"/>
  <c r="K1208" i="10"/>
  <c r="K1209" i="10"/>
  <c r="K1229" i="10"/>
  <c r="K1230" i="10"/>
  <c r="K1231" i="10"/>
  <c r="K1232" i="10"/>
  <c r="K1233" i="10"/>
  <c r="K1234" i="10"/>
  <c r="K1235" i="10"/>
  <c r="K1236" i="10"/>
  <c r="K1237" i="10"/>
  <c r="K1238" i="10"/>
  <c r="K1239" i="10"/>
  <c r="K1240" i="10"/>
  <c r="K1241" i="10"/>
  <c r="K1242" i="10"/>
  <c r="K1243" i="10"/>
  <c r="K1245" i="10"/>
  <c r="K1246" i="10"/>
  <c r="K1247" i="10"/>
  <c r="K1248" i="10"/>
  <c r="K1249" i="10"/>
  <c r="K1250" i="10"/>
  <c r="K1251" i="10"/>
  <c r="K1252" i="10"/>
  <c r="K1253" i="10"/>
  <c r="K1254" i="10"/>
  <c r="K1255" i="10"/>
  <c r="K1256" i="10"/>
  <c r="K1257" i="10"/>
  <c r="K1258" i="10"/>
  <c r="K1259" i="10"/>
  <c r="K1260" i="10"/>
  <c r="K1262" i="10"/>
  <c r="K1263" i="10"/>
  <c r="K1264" i="10"/>
  <c r="K1265" i="10"/>
  <c r="K1266" i="10"/>
  <c r="K1267" i="10"/>
  <c r="K1268" i="10"/>
  <c r="K1269" i="10"/>
  <c r="K1270" i="10"/>
  <c r="K1271" i="10"/>
  <c r="K1272" i="10"/>
  <c r="K1273" i="10"/>
  <c r="K1274" i="10"/>
  <c r="K1275" i="10"/>
  <c r="K1276" i="10"/>
  <c r="K1277" i="10"/>
  <c r="K1314" i="10"/>
  <c r="K1315" i="10"/>
  <c r="K1316" i="10"/>
  <c r="K1317" i="10"/>
  <c r="K1318" i="10"/>
  <c r="K1319" i="10"/>
  <c r="K1320" i="10"/>
  <c r="K1321" i="10"/>
  <c r="K1322" i="10"/>
  <c r="K1323" i="10"/>
  <c r="K1324" i="10"/>
  <c r="K1325" i="10"/>
  <c r="K1326" i="10"/>
  <c r="K1327" i="10"/>
  <c r="K1328" i="10"/>
  <c r="K1329" i="10"/>
  <c r="K1331" i="10"/>
  <c r="K1332" i="10"/>
  <c r="K1333" i="10"/>
  <c r="K1334" i="10"/>
  <c r="K1335" i="10"/>
  <c r="K1336" i="10"/>
  <c r="K1337" i="10"/>
  <c r="K1338" i="10"/>
  <c r="K1339" i="10"/>
  <c r="K1340" i="10"/>
  <c r="K1341" i="10"/>
  <c r="K1342" i="10"/>
  <c r="K1343" i="10"/>
  <c r="K1344" i="10"/>
  <c r="K1345" i="10"/>
  <c r="K1346" i="10"/>
  <c r="K1348" i="10"/>
  <c r="K1349" i="10"/>
  <c r="K1350" i="10"/>
  <c r="K1351" i="10"/>
  <c r="K1352" i="10"/>
  <c r="K1353" i="10"/>
  <c r="K1354" i="10"/>
  <c r="K1355" i="10"/>
  <c r="K1356" i="10"/>
  <c r="K1357" i="10"/>
  <c r="K1358" i="10"/>
  <c r="K1359" i="10"/>
  <c r="K1360" i="10"/>
  <c r="K1361" i="10"/>
  <c r="K1362" i="10"/>
  <c r="K1363" i="10"/>
  <c r="K1382" i="10"/>
  <c r="K1384" i="10"/>
  <c r="K1386" i="10"/>
  <c r="K1388" i="10"/>
  <c r="K1390" i="10"/>
  <c r="K1392" i="10"/>
  <c r="K1394" i="10"/>
  <c r="K1396" i="10"/>
  <c r="K1398" i="10"/>
  <c r="K1399" i="10"/>
  <c r="K1400" i="10"/>
  <c r="K1401" i="10"/>
  <c r="K1402" i="10"/>
  <c r="K1403" i="10"/>
  <c r="K1404" i="10"/>
  <c r="K1405" i="10"/>
  <c r="K1406" i="10"/>
  <c r="K1407" i="10"/>
  <c r="K1408" i="10"/>
  <c r="K1409" i="10"/>
  <c r="K1410" i="10"/>
  <c r="K1411" i="10"/>
  <c r="K1412" i="10"/>
  <c r="K1413" i="10"/>
  <c r="K1414" i="10"/>
  <c r="K1416" i="10"/>
  <c r="K1417" i="10"/>
  <c r="K1418" i="10"/>
  <c r="K1419" i="10"/>
  <c r="K1420" i="10"/>
  <c r="K1421" i="10"/>
  <c r="K1422" i="10"/>
  <c r="K1423" i="10"/>
  <c r="K1424" i="10"/>
  <c r="K1425" i="10"/>
  <c r="K1426" i="10"/>
  <c r="K1427" i="10"/>
  <c r="K1428" i="10"/>
  <c r="K1429" i="10"/>
  <c r="K1430" i="10"/>
  <c r="K1431" i="10"/>
  <c r="K1433" i="10"/>
  <c r="K1434" i="10"/>
  <c r="K1435" i="10"/>
  <c r="K1436" i="10"/>
  <c r="K1437" i="10"/>
  <c r="K1438" i="10"/>
  <c r="K1439" i="10"/>
  <c r="K1440" i="10"/>
  <c r="K1441" i="10"/>
  <c r="K1442" i="10"/>
  <c r="K1443" i="10"/>
  <c r="K1444" i="10"/>
  <c r="K1445" i="10"/>
  <c r="K1446" i="10"/>
  <c r="K1447" i="10"/>
  <c r="K1448" i="10"/>
  <c r="K1485" i="10"/>
  <c r="K1486" i="10"/>
  <c r="K1487" i="10"/>
  <c r="K1488" i="10"/>
  <c r="K1489" i="10"/>
  <c r="K1490" i="10"/>
  <c r="K1491" i="10"/>
  <c r="K1492" i="10"/>
  <c r="K1493" i="10"/>
  <c r="K1494" i="10"/>
  <c r="K1495" i="10"/>
  <c r="K1496" i="10"/>
  <c r="K1497" i="10"/>
  <c r="K1498" i="10"/>
  <c r="K1499" i="10"/>
  <c r="K1500" i="10"/>
  <c r="K1519" i="10"/>
  <c r="K1520" i="10"/>
  <c r="K1521" i="10"/>
  <c r="K1522" i="10"/>
  <c r="K1523" i="10"/>
  <c r="K1524" i="10"/>
  <c r="K1525" i="10"/>
  <c r="K1526" i="10"/>
  <c r="K1527" i="10"/>
  <c r="K1528" i="10"/>
  <c r="K1529" i="10"/>
  <c r="K1530" i="10"/>
  <c r="K1531" i="10"/>
  <c r="K1532" i="10"/>
  <c r="K1533" i="10"/>
  <c r="K1534" i="10"/>
  <c r="K1536" i="10"/>
  <c r="K1537" i="10"/>
  <c r="K1538" i="10"/>
  <c r="K1539" i="10"/>
  <c r="K1540" i="10"/>
  <c r="K1541" i="10"/>
  <c r="K1542" i="10"/>
  <c r="K1543" i="10"/>
  <c r="K1544" i="10"/>
  <c r="K1545" i="10"/>
  <c r="K1546" i="10"/>
  <c r="K1547" i="10"/>
  <c r="K1548" i="10"/>
  <c r="K1549" i="10"/>
  <c r="K1550" i="10"/>
  <c r="K1551" i="10"/>
  <c r="K1570" i="10"/>
  <c r="K1571" i="10"/>
  <c r="K1572" i="10"/>
  <c r="K1573" i="10"/>
  <c r="K1574" i="10"/>
  <c r="K1575" i="10"/>
  <c r="K1576" i="10"/>
  <c r="K1577" i="10"/>
  <c r="K1578" i="10"/>
  <c r="K1579" i="10"/>
  <c r="K1580" i="10"/>
  <c r="K1581" i="10"/>
  <c r="K1582" i="10"/>
  <c r="K1583" i="10"/>
  <c r="K1584" i="10"/>
  <c r="K1585" i="10"/>
  <c r="K1587" i="10"/>
  <c r="K1588" i="10"/>
  <c r="K1589" i="10"/>
  <c r="K1590" i="10"/>
  <c r="K1591" i="10"/>
  <c r="K1592" i="10"/>
  <c r="K1593" i="10"/>
  <c r="K1594" i="10"/>
  <c r="K1595" i="10"/>
  <c r="K1596" i="10"/>
  <c r="K1597" i="10"/>
  <c r="K1598" i="10"/>
  <c r="K1599" i="10"/>
  <c r="K1600" i="10"/>
  <c r="K1601" i="10"/>
  <c r="K1602" i="10"/>
  <c r="K1604" i="10"/>
  <c r="K1605" i="10"/>
  <c r="K1606" i="10"/>
  <c r="K1607" i="10"/>
  <c r="K1608" i="10"/>
  <c r="K1609" i="10"/>
  <c r="K1610" i="10"/>
  <c r="K1611" i="10"/>
  <c r="K1612" i="10"/>
  <c r="K1613" i="10"/>
  <c r="K1614" i="10"/>
  <c r="K1615" i="10"/>
  <c r="K1616" i="10"/>
  <c r="K1617" i="10"/>
  <c r="K1618" i="10"/>
  <c r="K1619" i="10"/>
  <c r="K1621" i="10"/>
  <c r="K1622" i="10"/>
  <c r="K1623" i="10"/>
  <c r="K1624" i="10"/>
  <c r="K1625" i="10"/>
  <c r="K1626" i="10"/>
  <c r="K1627" i="10"/>
  <c r="K1628" i="10"/>
  <c r="K1629" i="10"/>
  <c r="K1630" i="10"/>
  <c r="K1631" i="10"/>
  <c r="K1632" i="10"/>
  <c r="K1633" i="10"/>
  <c r="K1634" i="10"/>
  <c r="K1635" i="10"/>
  <c r="K1636" i="10"/>
  <c r="K1638" i="10"/>
  <c r="K1639" i="10"/>
  <c r="K1640" i="10"/>
  <c r="K1641" i="10"/>
  <c r="K1642" i="10"/>
  <c r="K1643" i="10"/>
  <c r="K1644" i="10"/>
  <c r="K1645" i="10"/>
  <c r="K1646" i="10"/>
  <c r="K1647" i="10"/>
  <c r="K1648" i="10"/>
  <c r="K1649" i="10"/>
  <c r="K1650" i="10"/>
  <c r="K1651" i="10"/>
  <c r="K1652" i="10"/>
  <c r="K1653" i="10"/>
  <c r="K1655" i="10"/>
  <c r="K1656" i="10"/>
  <c r="K1657" i="10"/>
  <c r="K1658" i="10"/>
  <c r="K1659" i="10"/>
  <c r="K1660" i="10"/>
  <c r="K1661" i="10"/>
  <c r="K1662" i="10"/>
  <c r="K1663" i="10"/>
  <c r="K1664" i="10"/>
  <c r="K1665" i="10"/>
  <c r="K1666" i="10"/>
  <c r="K1667" i="10"/>
  <c r="K1668" i="10"/>
  <c r="K1669" i="10"/>
  <c r="K1670" i="10"/>
  <c r="K1672" i="10"/>
  <c r="K1673" i="10"/>
  <c r="K1674" i="10"/>
  <c r="K1675" i="10"/>
  <c r="K1676" i="10"/>
  <c r="K1677" i="10"/>
  <c r="K1678" i="10"/>
  <c r="K1679" i="10"/>
  <c r="K1680" i="10"/>
  <c r="K1681" i="10"/>
  <c r="K1682" i="10"/>
  <c r="K1683" i="10"/>
  <c r="K1684" i="10"/>
  <c r="K1685" i="10"/>
  <c r="K1686" i="10"/>
  <c r="K1687" i="10"/>
  <c r="K1706" i="10"/>
  <c r="K1707" i="10"/>
  <c r="K1708" i="10"/>
  <c r="K1709" i="10"/>
  <c r="K1710" i="10"/>
  <c r="K1711" i="10"/>
  <c r="K1712" i="10"/>
  <c r="K1713" i="10"/>
  <c r="K1714" i="10"/>
  <c r="K1715" i="10"/>
  <c r="K1716" i="10"/>
  <c r="K1717" i="10"/>
  <c r="K1718" i="10"/>
  <c r="K1719" i="10"/>
  <c r="K1720" i="10"/>
  <c r="K1721" i="10"/>
  <c r="K1757" i="10"/>
  <c r="K1758" i="10"/>
  <c r="K1759" i="10"/>
  <c r="K1760" i="10"/>
  <c r="K1761" i="10"/>
  <c r="K1762" i="10"/>
  <c r="K1763" i="10"/>
  <c r="K1764" i="10"/>
  <c r="K1765" i="10"/>
  <c r="K1766" i="10"/>
  <c r="K1767" i="10"/>
  <c r="K1768" i="10"/>
  <c r="K1769" i="10"/>
  <c r="K1770" i="10"/>
  <c r="K1771" i="10"/>
  <c r="K1772" i="10"/>
  <c r="K1808" i="10"/>
  <c r="K1809" i="10"/>
  <c r="K1810" i="10"/>
  <c r="K1811" i="10"/>
  <c r="K1812" i="10"/>
  <c r="K1813" i="10"/>
  <c r="K1814" i="10"/>
  <c r="K1815" i="10"/>
  <c r="K1816" i="10"/>
  <c r="K1817" i="10"/>
  <c r="K1818" i="10"/>
  <c r="K1819" i="10"/>
  <c r="K1820" i="10"/>
  <c r="K1821" i="10"/>
  <c r="K1822" i="10"/>
  <c r="K1823" i="10"/>
  <c r="K1825" i="10"/>
  <c r="K1826" i="10"/>
  <c r="K1827" i="10"/>
  <c r="K1828" i="10"/>
  <c r="K1829" i="10"/>
  <c r="K1830" i="10"/>
  <c r="K1831" i="10"/>
  <c r="K1832" i="10"/>
  <c r="K1833" i="10"/>
  <c r="K1834" i="10"/>
  <c r="K1835" i="10"/>
  <c r="K1836" i="10"/>
  <c r="K1837" i="10"/>
  <c r="K1838" i="10"/>
  <c r="K1839" i="10"/>
  <c r="K1840" i="10"/>
  <c r="K1842" i="10"/>
  <c r="K1843" i="10"/>
  <c r="K1844" i="10"/>
  <c r="K1845" i="10"/>
  <c r="K1846" i="10"/>
  <c r="K1847" i="10"/>
  <c r="K1848" i="10"/>
  <c r="K1849" i="10"/>
  <c r="K1850" i="10"/>
  <c r="K1851" i="10"/>
  <c r="K1852" i="10"/>
  <c r="K1853" i="10"/>
  <c r="K1854" i="10"/>
  <c r="K1855" i="10"/>
  <c r="K1856" i="10"/>
  <c r="K1857" i="10"/>
  <c r="K1859" i="10"/>
  <c r="K1860" i="10"/>
  <c r="K1861" i="10"/>
  <c r="K1862" i="10"/>
  <c r="K1863" i="10"/>
  <c r="K1864" i="10"/>
  <c r="K1865" i="10"/>
  <c r="K1866" i="10"/>
  <c r="K1867" i="10"/>
  <c r="K1868" i="10"/>
  <c r="K1869" i="10"/>
  <c r="K1870" i="10"/>
  <c r="K1871" i="10"/>
  <c r="K1872" i="10"/>
  <c r="K1873" i="10"/>
  <c r="K1874" i="10"/>
  <c r="K1893" i="10"/>
  <c r="K1894" i="10"/>
  <c r="K1895" i="10"/>
  <c r="K1896" i="10"/>
  <c r="K1897" i="10"/>
  <c r="K1898" i="10"/>
  <c r="K1899" i="10"/>
  <c r="K1900" i="10"/>
  <c r="K1901" i="10"/>
  <c r="K1902" i="10"/>
  <c r="K1903" i="10"/>
  <c r="K1904" i="10"/>
  <c r="K1905" i="10"/>
  <c r="K1906" i="10"/>
  <c r="K1907" i="10"/>
  <c r="K1908" i="10"/>
  <c r="K1910" i="10"/>
  <c r="K1911" i="10"/>
  <c r="K1912" i="10"/>
  <c r="K1913" i="10"/>
  <c r="K1914" i="10"/>
  <c r="K1915" i="10"/>
  <c r="K1916" i="10"/>
  <c r="K1917" i="10"/>
  <c r="K1918" i="10"/>
  <c r="K1919" i="10"/>
  <c r="K1920" i="10"/>
  <c r="K1921" i="10"/>
  <c r="K1922" i="10"/>
  <c r="K1923" i="10"/>
  <c r="K1924" i="10"/>
  <c r="K1925" i="10"/>
  <c r="K1927" i="10"/>
  <c r="K1928" i="10"/>
  <c r="B63" i="22"/>
  <c r="I61" i="22"/>
  <c r="F61" i="22"/>
  <c r="O61" i="22"/>
  <c r="O59" i="22"/>
  <c r="G59" i="22"/>
  <c r="O55" i="22"/>
  <c r="O53" i="22"/>
  <c r="O50" i="22"/>
  <c r="O48" i="22"/>
  <c r="O45" i="22"/>
  <c r="O43" i="22"/>
  <c r="O40" i="22"/>
  <c r="O38" i="22"/>
  <c r="O35" i="22"/>
  <c r="O33" i="22"/>
  <c r="O30" i="22"/>
  <c r="I30" i="22"/>
  <c r="O28" i="22"/>
  <c r="O25" i="22"/>
  <c r="O23" i="22"/>
  <c r="O20" i="22"/>
  <c r="O18" i="22"/>
  <c r="O15" i="22"/>
  <c r="O13" i="22"/>
  <c r="I2" i="22"/>
  <c r="I283" i="12"/>
  <c r="J283" i="12"/>
  <c r="K283" i="12"/>
  <c r="L283" i="12"/>
  <c r="M283" i="12"/>
  <c r="N283" i="12"/>
  <c r="P283" i="12"/>
  <c r="Q283" i="12"/>
  <c r="R283" i="12"/>
  <c r="Q687" i="8"/>
  <c r="Q670" i="8"/>
  <c r="L687" i="8"/>
  <c r="L670" i="8"/>
  <c r="Q677" i="8"/>
  <c r="Q661" i="8"/>
  <c r="N677" i="8"/>
  <c r="N661" i="8"/>
  <c r="J677" i="8"/>
  <c r="J661" i="8"/>
  <c r="R666" i="8"/>
  <c r="P666" i="8"/>
  <c r="K666" i="8"/>
  <c r="F666" i="8"/>
  <c r="R662" i="8"/>
  <c r="P662" i="8"/>
  <c r="M662" i="8"/>
  <c r="K662" i="8"/>
  <c r="F662" i="8"/>
  <c r="N659" i="8"/>
  <c r="N642" i="8"/>
  <c r="J659" i="8"/>
  <c r="J642" i="8"/>
  <c r="Q636" i="8"/>
  <c r="Q619" i="8"/>
  <c r="N636" i="8"/>
  <c r="N619" i="8"/>
  <c r="J636" i="8"/>
  <c r="J619" i="8"/>
  <c r="Q662" i="8"/>
  <c r="N662" i="8"/>
  <c r="L662" i="8"/>
  <c r="J662" i="8"/>
  <c r="N558" i="8"/>
  <c r="L558" i="8"/>
  <c r="J558" i="8"/>
  <c r="R551" i="8"/>
  <c r="R535" i="8"/>
  <c r="P551" i="8"/>
  <c r="P535" i="8"/>
  <c r="M551" i="8"/>
  <c r="M535" i="8"/>
  <c r="K551" i="8"/>
  <c r="K535" i="8"/>
  <c r="S551" i="8"/>
  <c r="F551" i="8"/>
  <c r="F535" i="8"/>
  <c r="F535" i="12"/>
  <c r="R543" i="8"/>
  <c r="R525" i="8"/>
  <c r="R525" i="12"/>
  <c r="P543" i="8"/>
  <c r="P525" i="8"/>
  <c r="P525" i="12"/>
  <c r="M543" i="8"/>
  <c r="M525" i="8"/>
  <c r="M525" i="12"/>
  <c r="K543" i="8"/>
  <c r="K525" i="8"/>
  <c r="S543" i="8"/>
  <c r="F543" i="8"/>
  <c r="F525" i="8"/>
  <c r="Q542" i="8"/>
  <c r="Q524" i="8"/>
  <c r="N542" i="8"/>
  <c r="N524" i="8"/>
  <c r="L542" i="8"/>
  <c r="L524" i="8"/>
  <c r="J542" i="8"/>
  <c r="J524" i="8"/>
  <c r="P523" i="8"/>
  <c r="M523" i="8"/>
  <c r="K523" i="8"/>
  <c r="F523" i="8"/>
  <c r="Q508" i="8"/>
  <c r="N508" i="8"/>
  <c r="L508" i="8"/>
  <c r="J508" i="8"/>
  <c r="P507" i="8"/>
  <c r="M507" i="8"/>
  <c r="K507" i="8"/>
  <c r="M491" i="8"/>
  <c r="K491" i="8"/>
  <c r="F491" i="8"/>
  <c r="P473" i="8"/>
  <c r="M473" i="8"/>
  <c r="K473" i="8"/>
  <c r="R453" i="8"/>
  <c r="M453" i="8"/>
  <c r="F453" i="8"/>
  <c r="R433" i="8"/>
  <c r="P433" i="8"/>
  <c r="M433" i="8"/>
  <c r="M375" i="8"/>
  <c r="K433" i="8"/>
  <c r="R413" i="8"/>
  <c r="P413" i="8"/>
  <c r="M413" i="8"/>
  <c r="P395" i="8"/>
  <c r="M395" i="8"/>
  <c r="K395" i="8"/>
  <c r="F395" i="8"/>
  <c r="Q377" i="8"/>
  <c r="N377" i="8"/>
  <c r="L377" i="8"/>
  <c r="Q369" i="8"/>
  <c r="Q331" i="8"/>
  <c r="L369" i="8"/>
  <c r="L346" i="8"/>
  <c r="Q367" i="8"/>
  <c r="N367" i="8"/>
  <c r="L367" i="8"/>
  <c r="J367" i="8"/>
  <c r="R354" i="8"/>
  <c r="M354" i="8"/>
  <c r="R344" i="8"/>
  <c r="R44" i="8"/>
  <c r="P344" i="8"/>
  <c r="M344" i="8"/>
  <c r="K344" i="8"/>
  <c r="F344" i="8"/>
  <c r="P303" i="8"/>
  <c r="K303" i="8"/>
  <c r="F303" i="8"/>
  <c r="M260" i="8"/>
  <c r="M225" i="8"/>
  <c r="M190" i="8"/>
  <c r="K260" i="8"/>
  <c r="K225" i="8"/>
  <c r="F260" i="8"/>
  <c r="F225" i="8"/>
  <c r="Q256" i="8"/>
  <c r="Q221" i="8"/>
  <c r="Q290" i="8"/>
  <c r="Q255" i="8"/>
  <c r="N256" i="8"/>
  <c r="N221" i="8"/>
  <c r="N290" i="8"/>
  <c r="N269" i="8"/>
  <c r="L256" i="8"/>
  <c r="L221" i="8"/>
  <c r="L290" i="8"/>
  <c r="L269" i="8"/>
  <c r="L234" i="8"/>
  <c r="J256" i="8"/>
  <c r="J221" i="8"/>
  <c r="J290" i="8"/>
  <c r="J255" i="8"/>
  <c r="P268" i="8"/>
  <c r="P233" i="8"/>
  <c r="P198" i="8"/>
  <c r="P163" i="8"/>
  <c r="P162" i="8"/>
  <c r="K268" i="8"/>
  <c r="K233" i="8"/>
  <c r="F268" i="8"/>
  <c r="F233" i="8"/>
  <c r="F198" i="8"/>
  <c r="F163" i="8"/>
  <c r="P508" i="8"/>
  <c r="M508" i="8"/>
  <c r="K508" i="8"/>
  <c r="F508" i="8"/>
  <c r="R377" i="8"/>
  <c r="M377" i="8"/>
  <c r="K377" i="8"/>
  <c r="F377" i="8"/>
  <c r="M303" i="8"/>
  <c r="F16" i="8"/>
  <c r="F15" i="8"/>
  <c r="Q268" i="8"/>
  <c r="Q233" i="8"/>
  <c r="N268" i="8"/>
  <c r="N233" i="8"/>
  <c r="L268" i="8"/>
  <c r="L233" i="8"/>
  <c r="L198" i="8"/>
  <c r="L163" i="8"/>
  <c r="J268" i="8"/>
  <c r="J233" i="8"/>
  <c r="R161" i="8"/>
  <c r="R143" i="8"/>
  <c r="P161" i="8"/>
  <c r="P143" i="8"/>
  <c r="M161" i="8"/>
  <c r="M143" i="8"/>
  <c r="K161" i="8"/>
  <c r="K143" i="8"/>
  <c r="F161" i="8"/>
  <c r="F143" i="8"/>
  <c r="Q144" i="8"/>
  <c r="N144" i="8"/>
  <c r="L144" i="8"/>
  <c r="J144" i="8"/>
  <c r="R18" i="8"/>
  <c r="R17" i="8"/>
  <c r="P18" i="8"/>
  <c r="P17" i="8"/>
  <c r="M18" i="8"/>
  <c r="M17" i="8"/>
  <c r="K18" i="8"/>
  <c r="K17" i="8"/>
  <c r="F18" i="8"/>
  <c r="F17" i="8"/>
  <c r="R105" i="8"/>
  <c r="P105" i="8"/>
  <c r="M105" i="8"/>
  <c r="F105" i="8"/>
  <c r="F86" i="8"/>
  <c r="F66" i="8"/>
  <c r="N87" i="8"/>
  <c r="L87" i="8"/>
  <c r="L68" i="8"/>
  <c r="J87" i="8"/>
  <c r="J68" i="8"/>
  <c r="J67" i="8"/>
  <c r="Q87" i="8"/>
  <c r="Q68" i="8"/>
  <c r="Q67" i="8"/>
  <c r="M87" i="8"/>
  <c r="F79" i="8"/>
  <c r="F68" i="8"/>
  <c r="R144" i="8"/>
  <c r="P144" i="8"/>
  <c r="M144" i="8"/>
  <c r="K144" i="8"/>
  <c r="F144" i="8"/>
  <c r="Q18" i="8"/>
  <c r="Q17" i="8"/>
  <c r="N18" i="8"/>
  <c r="N17" i="8"/>
  <c r="L18" i="8"/>
  <c r="L17" i="8"/>
  <c r="J18" i="8"/>
  <c r="J17" i="8"/>
  <c r="R87" i="8"/>
  <c r="K70" i="10"/>
  <c r="L255" i="8"/>
  <c r="L220" i="8"/>
  <c r="N255" i="8"/>
  <c r="N220" i="8"/>
  <c r="L331" i="8"/>
  <c r="K1228" i="10"/>
  <c r="A63" i="3"/>
  <c r="C60" i="3"/>
  <c r="C49" i="3"/>
  <c r="C10" i="3"/>
  <c r="R848" i="9"/>
  <c r="J248" i="11"/>
  <c r="K248" i="11"/>
  <c r="L248" i="11"/>
  <c r="M248" i="11"/>
  <c r="M213" i="11"/>
  <c r="M178" i="11"/>
  <c r="M39" i="11"/>
  <c r="N248" i="11"/>
  <c r="P248" i="11"/>
  <c r="P213" i="11"/>
  <c r="P178" i="11"/>
  <c r="P39" i="11"/>
  <c r="Q248" i="11"/>
  <c r="R248" i="11"/>
  <c r="J213" i="11"/>
  <c r="K213" i="11"/>
  <c r="L213" i="11"/>
  <c r="N213" i="11"/>
  <c r="N178" i="11"/>
  <c r="N39" i="11"/>
  <c r="Q213" i="11"/>
  <c r="R213" i="11"/>
  <c r="J178" i="11"/>
  <c r="L178" i="11"/>
  <c r="L39" i="11"/>
  <c r="L39" i="12"/>
  <c r="Q178" i="11"/>
  <c r="R178" i="11"/>
  <c r="R39" i="11"/>
  <c r="J39" i="11"/>
  <c r="J39" i="12"/>
  <c r="Q39" i="11"/>
  <c r="K1930" i="10"/>
  <c r="Q39" i="12"/>
  <c r="D150" i="17"/>
  <c r="D139" i="17"/>
  <c r="F17" i="10"/>
  <c r="F18" i="10"/>
  <c r="F21" i="10"/>
  <c r="F22" i="10"/>
  <c r="F23" i="10"/>
  <c r="F26" i="10"/>
  <c r="F27" i="10"/>
  <c r="F28" i="10"/>
  <c r="F32" i="10"/>
  <c r="F34" i="10"/>
  <c r="F35" i="10"/>
  <c r="F36" i="10"/>
  <c r="F39" i="10"/>
  <c r="F40" i="10"/>
  <c r="F41" i="10"/>
  <c r="F44" i="10"/>
  <c r="F45" i="10"/>
  <c r="F47" i="10"/>
  <c r="F49" i="10"/>
  <c r="F50" i="10"/>
  <c r="F51" i="10"/>
  <c r="F53" i="10"/>
  <c r="F54" i="10"/>
  <c r="F55" i="10"/>
  <c r="F58" i="10"/>
  <c r="F59" i="10"/>
  <c r="F60" i="10"/>
  <c r="F61" i="10"/>
  <c r="F64" i="10"/>
  <c r="F65" i="10"/>
  <c r="F66" i="10"/>
  <c r="F70" i="10"/>
  <c r="F72" i="10"/>
  <c r="F74" i="10"/>
  <c r="F75" i="10"/>
  <c r="F76" i="10"/>
  <c r="F77" i="10"/>
  <c r="F78" i="10"/>
  <c r="F79" i="10"/>
  <c r="F80" i="10"/>
  <c r="F81" i="10"/>
  <c r="F82" i="10"/>
  <c r="F83" i="10"/>
  <c r="F84" i="10"/>
  <c r="F86" i="10"/>
  <c r="F87" i="10"/>
  <c r="F88" i="10"/>
  <c r="F89" i="10"/>
  <c r="F90" i="10"/>
  <c r="F92" i="10"/>
  <c r="F95" i="10"/>
  <c r="F96" i="10"/>
  <c r="F97" i="10"/>
  <c r="F99" i="10"/>
  <c r="F100" i="10"/>
  <c r="F101" i="10"/>
  <c r="F103" i="10"/>
  <c r="F104" i="10"/>
  <c r="F105" i="10"/>
  <c r="F107" i="10"/>
  <c r="F108" i="10"/>
  <c r="F109" i="10"/>
  <c r="F112" i="10"/>
  <c r="F113" i="10"/>
  <c r="F114" i="10"/>
  <c r="F116" i="10"/>
  <c r="F117" i="10"/>
  <c r="F118" i="10"/>
  <c r="F172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206" i="10"/>
  <c r="F207" i="10"/>
  <c r="F208" i="10"/>
  <c r="F209" i="10"/>
  <c r="F211" i="10"/>
  <c r="F212" i="10"/>
  <c r="F213" i="10"/>
  <c r="F214" i="10"/>
  <c r="F215" i="10"/>
  <c r="F216" i="10"/>
  <c r="F217" i="10"/>
  <c r="F218" i="10"/>
  <c r="F219" i="10"/>
  <c r="F220" i="10"/>
  <c r="F221" i="10"/>
  <c r="F223" i="10"/>
  <c r="F224" i="10"/>
  <c r="F225" i="10"/>
  <c r="F226" i="10"/>
  <c r="F227" i="10"/>
  <c r="F228" i="10"/>
  <c r="F229" i="10"/>
  <c r="F230" i="10"/>
  <c r="F231" i="10"/>
  <c r="F232" i="10"/>
  <c r="F233" i="10"/>
  <c r="F234" i="10"/>
  <c r="F235" i="10"/>
  <c r="F236" i="10"/>
  <c r="F237" i="10"/>
  <c r="F238" i="10"/>
  <c r="F257" i="10"/>
  <c r="F258" i="10"/>
  <c r="F259" i="10"/>
  <c r="F260" i="10"/>
  <c r="F261" i="10"/>
  <c r="F262" i="10"/>
  <c r="F263" i="10"/>
  <c r="F264" i="10"/>
  <c r="F265" i="10"/>
  <c r="F266" i="10"/>
  <c r="F267" i="10"/>
  <c r="F268" i="10"/>
  <c r="F269" i="10"/>
  <c r="F270" i="10"/>
  <c r="F271" i="10"/>
  <c r="F272" i="10"/>
  <c r="F274" i="10"/>
  <c r="F275" i="10"/>
  <c r="F276" i="10"/>
  <c r="F277" i="10"/>
  <c r="F278" i="10"/>
  <c r="F279" i="10"/>
  <c r="F280" i="10"/>
  <c r="F281" i="10"/>
  <c r="F282" i="10"/>
  <c r="F283" i="10"/>
  <c r="F284" i="10"/>
  <c r="F285" i="10"/>
  <c r="F286" i="10"/>
  <c r="F287" i="10"/>
  <c r="F288" i="10"/>
  <c r="F289" i="10"/>
  <c r="F291" i="10"/>
  <c r="F292" i="10"/>
  <c r="F293" i="10"/>
  <c r="F294" i="10"/>
  <c r="F295" i="10"/>
  <c r="F296" i="10"/>
  <c r="F297" i="10"/>
  <c r="F298" i="10"/>
  <c r="F299" i="10"/>
  <c r="F300" i="10"/>
  <c r="F301" i="10"/>
  <c r="F302" i="10"/>
  <c r="F303" i="10"/>
  <c r="F304" i="10"/>
  <c r="F305" i="10"/>
  <c r="F306" i="10"/>
  <c r="F308" i="10"/>
  <c r="F309" i="10"/>
  <c r="F310" i="10"/>
  <c r="F311" i="10"/>
  <c r="F312" i="10"/>
  <c r="F313" i="10"/>
  <c r="F314" i="10"/>
  <c r="F315" i="10"/>
  <c r="F316" i="10"/>
  <c r="F317" i="10"/>
  <c r="F318" i="10"/>
  <c r="F319" i="10"/>
  <c r="F320" i="10"/>
  <c r="F321" i="10"/>
  <c r="F322" i="10"/>
  <c r="F323" i="10"/>
  <c r="F325" i="10"/>
  <c r="F326" i="10"/>
  <c r="F327" i="10"/>
  <c r="F328" i="10"/>
  <c r="F329" i="10"/>
  <c r="F330" i="10"/>
  <c r="F331" i="10"/>
  <c r="F332" i="10"/>
  <c r="F333" i="10"/>
  <c r="F334" i="10"/>
  <c r="F335" i="10"/>
  <c r="F336" i="10"/>
  <c r="F337" i="10"/>
  <c r="F338" i="10"/>
  <c r="F339" i="10"/>
  <c r="F340" i="10"/>
  <c r="F359" i="10"/>
  <c r="F360" i="10"/>
  <c r="F361" i="10"/>
  <c r="F362" i="10"/>
  <c r="F363" i="10"/>
  <c r="F364" i="10"/>
  <c r="F365" i="10"/>
  <c r="F366" i="10"/>
  <c r="F367" i="10"/>
  <c r="F368" i="10"/>
  <c r="F369" i="10"/>
  <c r="F370" i="10"/>
  <c r="F371" i="10"/>
  <c r="F372" i="10"/>
  <c r="F373" i="10"/>
  <c r="F374" i="10"/>
  <c r="F394" i="10"/>
  <c r="F395" i="10"/>
  <c r="F396" i="10"/>
  <c r="F397" i="10"/>
  <c r="F398" i="10"/>
  <c r="F399" i="10"/>
  <c r="F400" i="10"/>
  <c r="F401" i="10"/>
  <c r="F402" i="10"/>
  <c r="F403" i="10"/>
  <c r="F404" i="10"/>
  <c r="F405" i="10"/>
  <c r="F406" i="10"/>
  <c r="F407" i="10"/>
  <c r="F408" i="10"/>
  <c r="F409" i="10"/>
  <c r="F428" i="10"/>
  <c r="F429" i="10"/>
  <c r="F430" i="10"/>
  <c r="F431" i="10"/>
  <c r="F432" i="10"/>
  <c r="F433" i="10"/>
  <c r="F434" i="10"/>
  <c r="F435" i="10"/>
  <c r="F436" i="10"/>
  <c r="F437" i="10"/>
  <c r="F438" i="10"/>
  <c r="F439" i="10"/>
  <c r="F440" i="10"/>
  <c r="F441" i="10"/>
  <c r="F442" i="10"/>
  <c r="F443" i="10"/>
  <c r="F445" i="10"/>
  <c r="F446" i="10"/>
  <c r="F447" i="10"/>
  <c r="F448" i="10"/>
  <c r="F449" i="10"/>
  <c r="F450" i="10"/>
  <c r="F451" i="10"/>
  <c r="F452" i="10"/>
  <c r="F453" i="10"/>
  <c r="F454" i="10"/>
  <c r="F455" i="10"/>
  <c r="F456" i="10"/>
  <c r="F457" i="10"/>
  <c r="F458" i="10"/>
  <c r="F459" i="10"/>
  <c r="F460" i="10"/>
  <c r="F497" i="10"/>
  <c r="F498" i="10"/>
  <c r="F499" i="10"/>
  <c r="F500" i="10"/>
  <c r="F501" i="10"/>
  <c r="F502" i="10"/>
  <c r="F503" i="10"/>
  <c r="F504" i="10"/>
  <c r="F505" i="10"/>
  <c r="F506" i="10"/>
  <c r="F507" i="10"/>
  <c r="F508" i="10"/>
  <c r="F509" i="10"/>
  <c r="F510" i="10"/>
  <c r="F511" i="10"/>
  <c r="F512" i="10"/>
  <c r="F514" i="10"/>
  <c r="F515" i="10"/>
  <c r="F516" i="10"/>
  <c r="F517" i="10"/>
  <c r="F518" i="10"/>
  <c r="F519" i="10"/>
  <c r="F520" i="10"/>
  <c r="F521" i="10"/>
  <c r="F522" i="10"/>
  <c r="F523" i="10"/>
  <c r="F524" i="10"/>
  <c r="F525" i="10"/>
  <c r="F526" i="10"/>
  <c r="F527" i="10"/>
  <c r="F528" i="10"/>
  <c r="F529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0" i="10"/>
  <c r="F582" i="10"/>
  <c r="F583" i="10"/>
  <c r="F584" i="10"/>
  <c r="F585" i="10"/>
  <c r="F586" i="10"/>
  <c r="F587" i="10"/>
  <c r="F588" i="10"/>
  <c r="F589" i="10"/>
  <c r="F590" i="10"/>
  <c r="F591" i="10"/>
  <c r="F592" i="10"/>
  <c r="F593" i="10"/>
  <c r="F594" i="10"/>
  <c r="F595" i="10"/>
  <c r="F596" i="10"/>
  <c r="F597" i="10"/>
  <c r="F599" i="10"/>
  <c r="F600" i="10"/>
  <c r="F601" i="10"/>
  <c r="F602" i="10"/>
  <c r="F603" i="10"/>
  <c r="F604" i="10"/>
  <c r="F605" i="10"/>
  <c r="F606" i="10"/>
  <c r="F607" i="10"/>
  <c r="F608" i="10"/>
  <c r="F609" i="10"/>
  <c r="F610" i="10"/>
  <c r="F611" i="10"/>
  <c r="F612" i="10"/>
  <c r="F613" i="10"/>
  <c r="F614" i="10"/>
  <c r="F616" i="10"/>
  <c r="F617" i="10"/>
  <c r="F618" i="10"/>
  <c r="F619" i="10"/>
  <c r="F620" i="10"/>
  <c r="F621" i="10"/>
  <c r="F622" i="10"/>
  <c r="F623" i="10"/>
  <c r="F624" i="10"/>
  <c r="F625" i="10"/>
  <c r="F626" i="10"/>
  <c r="F627" i="10"/>
  <c r="F628" i="10"/>
  <c r="F629" i="10"/>
  <c r="F630" i="10"/>
  <c r="F631" i="10"/>
  <c r="F633" i="10"/>
  <c r="F635" i="10"/>
  <c r="F636" i="10"/>
  <c r="F637" i="10"/>
  <c r="F638" i="10"/>
  <c r="F639" i="10"/>
  <c r="F640" i="10"/>
  <c r="F641" i="10"/>
  <c r="F642" i="10"/>
  <c r="F643" i="10"/>
  <c r="F644" i="10"/>
  <c r="F645" i="10"/>
  <c r="F646" i="10"/>
  <c r="F647" i="10"/>
  <c r="F648" i="10"/>
  <c r="F667" i="10"/>
  <c r="F668" i="10"/>
  <c r="F669" i="10"/>
  <c r="F670" i="10"/>
  <c r="F671" i="10"/>
  <c r="F672" i="10"/>
  <c r="F673" i="10"/>
  <c r="F674" i="10"/>
  <c r="F675" i="10"/>
  <c r="F676" i="10"/>
  <c r="F677" i="10"/>
  <c r="F678" i="10"/>
  <c r="F679" i="10"/>
  <c r="F680" i="10"/>
  <c r="F681" i="10"/>
  <c r="F682" i="10"/>
  <c r="F684" i="10"/>
  <c r="F685" i="10"/>
  <c r="F686" i="10"/>
  <c r="F687" i="10"/>
  <c r="F688" i="10"/>
  <c r="F689" i="10"/>
  <c r="F690" i="10"/>
  <c r="F691" i="10"/>
  <c r="F692" i="10"/>
  <c r="F693" i="10"/>
  <c r="F694" i="10"/>
  <c r="F695" i="10"/>
  <c r="F696" i="10"/>
  <c r="F697" i="10"/>
  <c r="F698" i="10"/>
  <c r="F699" i="10"/>
  <c r="F701" i="10"/>
  <c r="F702" i="10"/>
  <c r="F703" i="10"/>
  <c r="F704" i="10"/>
  <c r="F705" i="10"/>
  <c r="F706" i="10"/>
  <c r="F707" i="10"/>
  <c r="F708" i="10"/>
  <c r="F709" i="10"/>
  <c r="F710" i="10"/>
  <c r="F711" i="10"/>
  <c r="F712" i="10"/>
  <c r="F713" i="10"/>
  <c r="F714" i="10"/>
  <c r="F715" i="10"/>
  <c r="F716" i="10"/>
  <c r="F752" i="10"/>
  <c r="F753" i="10"/>
  <c r="F754" i="10"/>
  <c r="F755" i="10"/>
  <c r="F756" i="10"/>
  <c r="F757" i="10"/>
  <c r="F758" i="10"/>
  <c r="F759" i="10"/>
  <c r="F760" i="10"/>
  <c r="F761" i="10"/>
  <c r="F762" i="10"/>
  <c r="F763" i="10"/>
  <c r="F764" i="10"/>
  <c r="F765" i="10"/>
  <c r="F766" i="10"/>
  <c r="F767" i="10"/>
  <c r="F769" i="10"/>
  <c r="F770" i="10"/>
  <c r="F771" i="10"/>
  <c r="F772" i="10"/>
  <c r="F773" i="10"/>
  <c r="F774" i="10"/>
  <c r="F775" i="10"/>
  <c r="F776" i="10"/>
  <c r="F777" i="10"/>
  <c r="F778" i="10"/>
  <c r="F779" i="10"/>
  <c r="F780" i="10"/>
  <c r="F781" i="10"/>
  <c r="F782" i="10"/>
  <c r="F783" i="10"/>
  <c r="F784" i="10"/>
  <c r="F803" i="10"/>
  <c r="F804" i="10"/>
  <c r="F805" i="10"/>
  <c r="F806" i="10"/>
  <c r="F807" i="10"/>
  <c r="F809" i="10"/>
  <c r="F810" i="10"/>
  <c r="F811" i="10"/>
  <c r="F812" i="10"/>
  <c r="F813" i="10"/>
  <c r="F814" i="10"/>
  <c r="F815" i="10"/>
  <c r="F816" i="10"/>
  <c r="F817" i="10"/>
  <c r="F818" i="10"/>
  <c r="F820" i="10"/>
  <c r="F821" i="10"/>
  <c r="F822" i="10"/>
  <c r="F823" i="10"/>
  <c r="F824" i="10"/>
  <c r="F825" i="10"/>
  <c r="F826" i="10"/>
  <c r="F827" i="10"/>
  <c r="F828" i="10"/>
  <c r="F829" i="10"/>
  <c r="F830" i="10"/>
  <c r="F831" i="10"/>
  <c r="F832" i="10"/>
  <c r="F833" i="10"/>
  <c r="F834" i="10"/>
  <c r="F835" i="10"/>
  <c r="F837" i="10"/>
  <c r="F838" i="10"/>
  <c r="F839" i="10"/>
  <c r="F840" i="10"/>
  <c r="F841" i="10"/>
  <c r="F842" i="10"/>
  <c r="F843" i="10"/>
  <c r="F844" i="10"/>
  <c r="F845" i="10"/>
  <c r="F846" i="10"/>
  <c r="F847" i="10"/>
  <c r="F848" i="10"/>
  <c r="F849" i="10"/>
  <c r="F850" i="10"/>
  <c r="F851" i="10"/>
  <c r="F852" i="10"/>
  <c r="F854" i="10"/>
  <c r="F855" i="10"/>
  <c r="F856" i="10"/>
  <c r="F857" i="10"/>
  <c r="F858" i="10"/>
  <c r="F859" i="10"/>
  <c r="F860" i="10"/>
  <c r="F861" i="10"/>
  <c r="F862" i="10"/>
  <c r="F863" i="10"/>
  <c r="F864" i="10"/>
  <c r="F865" i="10"/>
  <c r="F866" i="10"/>
  <c r="F867" i="10"/>
  <c r="F868" i="10"/>
  <c r="F869" i="10"/>
  <c r="F905" i="10"/>
  <c r="F906" i="10"/>
  <c r="F907" i="10"/>
  <c r="F908" i="10"/>
  <c r="F909" i="10"/>
  <c r="F910" i="10"/>
  <c r="F911" i="10"/>
  <c r="F912" i="10"/>
  <c r="F913" i="10"/>
  <c r="F914" i="10"/>
  <c r="F915" i="10"/>
  <c r="F916" i="10"/>
  <c r="F917" i="10"/>
  <c r="F918" i="10"/>
  <c r="F919" i="10"/>
  <c r="F920" i="10"/>
  <c r="F922" i="10"/>
  <c r="F923" i="10"/>
  <c r="F924" i="10"/>
  <c r="F925" i="10"/>
  <c r="F926" i="10"/>
  <c r="F927" i="10"/>
  <c r="F928" i="10"/>
  <c r="F929" i="10"/>
  <c r="F930" i="10"/>
  <c r="F931" i="10"/>
  <c r="F932" i="10"/>
  <c r="F933" i="10"/>
  <c r="F934" i="10"/>
  <c r="F935" i="10"/>
  <c r="F936" i="10"/>
  <c r="F937" i="10"/>
  <c r="F939" i="10"/>
  <c r="F940" i="10"/>
  <c r="F941" i="10"/>
  <c r="F942" i="10"/>
  <c r="F943" i="10"/>
  <c r="F945" i="10"/>
  <c r="F946" i="10"/>
  <c r="F947" i="10"/>
  <c r="F948" i="10"/>
  <c r="F949" i="10"/>
  <c r="F950" i="10"/>
  <c r="F951" i="10"/>
  <c r="F952" i="10"/>
  <c r="F953" i="10"/>
  <c r="F954" i="10"/>
  <c r="F973" i="10"/>
  <c r="F974" i="10"/>
  <c r="F975" i="10"/>
  <c r="F976" i="10"/>
  <c r="F977" i="10"/>
  <c r="F978" i="10"/>
  <c r="F979" i="10"/>
  <c r="F980" i="10"/>
  <c r="F981" i="10"/>
  <c r="F982" i="10"/>
  <c r="F983" i="10"/>
  <c r="F984" i="10"/>
  <c r="F985" i="10"/>
  <c r="F986" i="10"/>
  <c r="F987" i="10"/>
  <c r="F988" i="10"/>
  <c r="F990" i="10"/>
  <c r="F991" i="10"/>
  <c r="F992" i="10"/>
  <c r="F993" i="10"/>
  <c r="F994" i="10"/>
  <c r="F995" i="10"/>
  <c r="F996" i="10"/>
  <c r="F997" i="10"/>
  <c r="F998" i="10"/>
  <c r="F999" i="10"/>
  <c r="F1000" i="10"/>
  <c r="F1001" i="10"/>
  <c r="F1002" i="10"/>
  <c r="F1003" i="10"/>
  <c r="F1004" i="10"/>
  <c r="F1005" i="10"/>
  <c r="F1024" i="10"/>
  <c r="F1025" i="10"/>
  <c r="F1026" i="10"/>
  <c r="F1027" i="10"/>
  <c r="F1028" i="10"/>
  <c r="F1029" i="10"/>
  <c r="F1030" i="10"/>
  <c r="F1031" i="10"/>
  <c r="F1032" i="10"/>
  <c r="F1033" i="10"/>
  <c r="F1034" i="10"/>
  <c r="F1035" i="10"/>
  <c r="F1036" i="10"/>
  <c r="F1037" i="10"/>
  <c r="F1038" i="10"/>
  <c r="F1039" i="10"/>
  <c r="F1041" i="10"/>
  <c r="F1042" i="10"/>
  <c r="F1043" i="10"/>
  <c r="F1044" i="10"/>
  <c r="F1045" i="10"/>
  <c r="F1046" i="10"/>
  <c r="F1047" i="10"/>
  <c r="F1048" i="10"/>
  <c r="F1049" i="10"/>
  <c r="F1050" i="10"/>
  <c r="F1051" i="10"/>
  <c r="F1052" i="10"/>
  <c r="F1053" i="10"/>
  <c r="F1054" i="10"/>
  <c r="F1055" i="10"/>
  <c r="F1056" i="10"/>
  <c r="F1058" i="10"/>
  <c r="F1059" i="10"/>
  <c r="F1060" i="10"/>
  <c r="F1061" i="10"/>
  <c r="F1062" i="10"/>
  <c r="F1063" i="10"/>
  <c r="F1064" i="10"/>
  <c r="F1065" i="10"/>
  <c r="F1066" i="10"/>
  <c r="F1067" i="10"/>
  <c r="F1068" i="10"/>
  <c r="F1069" i="10"/>
  <c r="F1070" i="10"/>
  <c r="F1071" i="10"/>
  <c r="F1072" i="10"/>
  <c r="F1073" i="10"/>
  <c r="F1075" i="10"/>
  <c r="F1076" i="10"/>
  <c r="F1077" i="10"/>
  <c r="F1078" i="10"/>
  <c r="F1079" i="10"/>
  <c r="F1081" i="10"/>
  <c r="F1082" i="10"/>
  <c r="F1083" i="10"/>
  <c r="F1084" i="10"/>
  <c r="F1085" i="10"/>
  <c r="F1086" i="10"/>
  <c r="F1087" i="10"/>
  <c r="F1088" i="10"/>
  <c r="F1089" i="10"/>
  <c r="F1090" i="10"/>
  <c r="F1092" i="10"/>
  <c r="F1093" i="10"/>
  <c r="F1094" i="10"/>
  <c r="F1095" i="10"/>
  <c r="F1096" i="10"/>
  <c r="F1097" i="10"/>
  <c r="F1098" i="10"/>
  <c r="F1099" i="10"/>
  <c r="F1100" i="10"/>
  <c r="F1101" i="10"/>
  <c r="F1102" i="10"/>
  <c r="F1103" i="10"/>
  <c r="F1104" i="10"/>
  <c r="F1105" i="10"/>
  <c r="F1106" i="10"/>
  <c r="F1107" i="10"/>
  <c r="F1126" i="10"/>
  <c r="F1127" i="10"/>
  <c r="F1128" i="10"/>
  <c r="F1129" i="10"/>
  <c r="F1130" i="10"/>
  <c r="F1132" i="10"/>
  <c r="F1133" i="10"/>
  <c r="F1134" i="10"/>
  <c r="F1135" i="10"/>
  <c r="F1136" i="10"/>
  <c r="F1137" i="10"/>
  <c r="F1138" i="10"/>
  <c r="F1139" i="10"/>
  <c r="F1140" i="10"/>
  <c r="F1141" i="10"/>
  <c r="F1143" i="10"/>
  <c r="F1144" i="10"/>
  <c r="F1145" i="10"/>
  <c r="F1146" i="10"/>
  <c r="F1147" i="10"/>
  <c r="F1148" i="10"/>
  <c r="F1149" i="10"/>
  <c r="F1150" i="10"/>
  <c r="F1151" i="10"/>
  <c r="F1152" i="10"/>
  <c r="F1153" i="10"/>
  <c r="F1154" i="10"/>
  <c r="F1155" i="10"/>
  <c r="F1156" i="10"/>
  <c r="F1157" i="10"/>
  <c r="F1158" i="10"/>
  <c r="F1162" i="10"/>
  <c r="F1163" i="10"/>
  <c r="F1164" i="10"/>
  <c r="F1165" i="10"/>
  <c r="F1166" i="10"/>
  <c r="F1167" i="10"/>
  <c r="F1168" i="10"/>
  <c r="F1169" i="10"/>
  <c r="F1170" i="10"/>
  <c r="F1171" i="10"/>
  <c r="F1172" i="10"/>
  <c r="F1173" i="10"/>
  <c r="F1174" i="10"/>
  <c r="F1175" i="10"/>
  <c r="F1194" i="10"/>
  <c r="F1195" i="10"/>
  <c r="F1196" i="10"/>
  <c r="F1197" i="10"/>
  <c r="F1198" i="10"/>
  <c r="F1199" i="10"/>
  <c r="F1200" i="10"/>
  <c r="F1201" i="10"/>
  <c r="F1202" i="10"/>
  <c r="F1203" i="10"/>
  <c r="F1204" i="10"/>
  <c r="F1205" i="10"/>
  <c r="F1206" i="10"/>
  <c r="F1207" i="10"/>
  <c r="F1208" i="10"/>
  <c r="F1209" i="10"/>
  <c r="F1228" i="10"/>
  <c r="F1229" i="10"/>
  <c r="F1230" i="10"/>
  <c r="F1231" i="10"/>
  <c r="F1232" i="10"/>
  <c r="F1233" i="10"/>
  <c r="F1234" i="10"/>
  <c r="F1235" i="10"/>
  <c r="F1236" i="10"/>
  <c r="F1237" i="10"/>
  <c r="F1238" i="10"/>
  <c r="F1239" i="10"/>
  <c r="F1240" i="10"/>
  <c r="F1241" i="10"/>
  <c r="F1242" i="10"/>
  <c r="F1243" i="10"/>
  <c r="F1245" i="10"/>
  <c r="F1246" i="10"/>
  <c r="F1247" i="10"/>
  <c r="F1248" i="10"/>
  <c r="F1249" i="10"/>
  <c r="F1250" i="10"/>
  <c r="F1251" i="10"/>
  <c r="F1252" i="10"/>
  <c r="F1253" i="10"/>
  <c r="F1254" i="10"/>
  <c r="F1255" i="10"/>
  <c r="F1256" i="10"/>
  <c r="F1257" i="10"/>
  <c r="F1258" i="10"/>
  <c r="F1259" i="10"/>
  <c r="F1260" i="10"/>
  <c r="F1262" i="10"/>
  <c r="F1263" i="10"/>
  <c r="F1264" i="10"/>
  <c r="F1265" i="10"/>
  <c r="F1266" i="10"/>
  <c r="F1267" i="10"/>
  <c r="F1268" i="10"/>
  <c r="F1269" i="10"/>
  <c r="F1270" i="10"/>
  <c r="F1271" i="10"/>
  <c r="F1272" i="10"/>
  <c r="F1273" i="10"/>
  <c r="F1274" i="10"/>
  <c r="F1275" i="10"/>
  <c r="F1276" i="10"/>
  <c r="F1277" i="10"/>
  <c r="F1314" i="10"/>
  <c r="F1315" i="10"/>
  <c r="F1316" i="10"/>
  <c r="F1317" i="10"/>
  <c r="F1318" i="10"/>
  <c r="F1319" i="10"/>
  <c r="F1320" i="10"/>
  <c r="F1321" i="10"/>
  <c r="F1322" i="10"/>
  <c r="F1323" i="10"/>
  <c r="F1324" i="10"/>
  <c r="F1325" i="10"/>
  <c r="F1326" i="10"/>
  <c r="F1327" i="10"/>
  <c r="F1328" i="10"/>
  <c r="F1329" i="10"/>
  <c r="F1331" i="10"/>
  <c r="F1332" i="10"/>
  <c r="F1333" i="10"/>
  <c r="F1334" i="10"/>
  <c r="F1335" i="10"/>
  <c r="F1336" i="10"/>
  <c r="F1337" i="10"/>
  <c r="F1338" i="10"/>
  <c r="F1339" i="10"/>
  <c r="F1340" i="10"/>
  <c r="F1341" i="10"/>
  <c r="F1342" i="10"/>
  <c r="F1343" i="10"/>
  <c r="F1344" i="10"/>
  <c r="F1345" i="10"/>
  <c r="F1346" i="10"/>
  <c r="F1348" i="10"/>
  <c r="F1349" i="10"/>
  <c r="F1350" i="10"/>
  <c r="F1351" i="10"/>
  <c r="F1352" i="10"/>
  <c r="F1353" i="10"/>
  <c r="F1354" i="10"/>
  <c r="F1355" i="10"/>
  <c r="F1356" i="10"/>
  <c r="F1357" i="10"/>
  <c r="F1358" i="10"/>
  <c r="F1359" i="10"/>
  <c r="F1360" i="10"/>
  <c r="F1361" i="10"/>
  <c r="F1362" i="10"/>
  <c r="F1363" i="10"/>
  <c r="F1382" i="10"/>
  <c r="F1383" i="10"/>
  <c r="F1384" i="10"/>
  <c r="F1385" i="10"/>
  <c r="F1386" i="10"/>
  <c r="F1387" i="10"/>
  <c r="F1388" i="10"/>
  <c r="F1389" i="10"/>
  <c r="F1390" i="10"/>
  <c r="F1391" i="10"/>
  <c r="F1392" i="10"/>
  <c r="F1393" i="10"/>
  <c r="F1394" i="10"/>
  <c r="F1395" i="10"/>
  <c r="F1396" i="10"/>
  <c r="F1397" i="10"/>
  <c r="F1398" i="10"/>
  <c r="F1399" i="10"/>
  <c r="F1400" i="10"/>
  <c r="F1401" i="10"/>
  <c r="F1402" i="10"/>
  <c r="F1403" i="10"/>
  <c r="F1404" i="10"/>
  <c r="F1405" i="10"/>
  <c r="F1406" i="10"/>
  <c r="F1407" i="10"/>
  <c r="F1408" i="10"/>
  <c r="F1409" i="10"/>
  <c r="F1410" i="10"/>
  <c r="F1411" i="10"/>
  <c r="F1412" i="10"/>
  <c r="F1413" i="10"/>
  <c r="F1414" i="10"/>
  <c r="F1416" i="10"/>
  <c r="F1417" i="10"/>
  <c r="F1418" i="10"/>
  <c r="F1419" i="10"/>
  <c r="F1420" i="10"/>
  <c r="F1421" i="10"/>
  <c r="F1422" i="10"/>
  <c r="F1423" i="10"/>
  <c r="F1424" i="10"/>
  <c r="F1425" i="10"/>
  <c r="F1426" i="10"/>
  <c r="F1427" i="10"/>
  <c r="F1428" i="10"/>
  <c r="F1429" i="10"/>
  <c r="F1430" i="10"/>
  <c r="F1431" i="10"/>
  <c r="F1433" i="10"/>
  <c r="F1434" i="10"/>
  <c r="F1435" i="10"/>
  <c r="F1436" i="10"/>
  <c r="F1437" i="10"/>
  <c r="F1438" i="10"/>
  <c r="F1439" i="10"/>
  <c r="F1440" i="10"/>
  <c r="F1441" i="10"/>
  <c r="F1442" i="10"/>
  <c r="F1443" i="10"/>
  <c r="F1444" i="10"/>
  <c r="F1445" i="10"/>
  <c r="F1446" i="10"/>
  <c r="F1447" i="10"/>
  <c r="F1448" i="10"/>
  <c r="F1485" i="10"/>
  <c r="F1486" i="10"/>
  <c r="F1487" i="10"/>
  <c r="F1488" i="10"/>
  <c r="F1489" i="10"/>
  <c r="F1490" i="10"/>
  <c r="F1491" i="10"/>
  <c r="F1492" i="10"/>
  <c r="F1493" i="10"/>
  <c r="F1494" i="10"/>
  <c r="F1495" i="10"/>
  <c r="F1496" i="10"/>
  <c r="F1497" i="10"/>
  <c r="F1498" i="10"/>
  <c r="F1499" i="10"/>
  <c r="F1500" i="10"/>
  <c r="F1519" i="10"/>
  <c r="F1520" i="10"/>
  <c r="F1521" i="10"/>
  <c r="F1522" i="10"/>
  <c r="F1523" i="10"/>
  <c r="F1524" i="10"/>
  <c r="F1525" i="10"/>
  <c r="F1526" i="10"/>
  <c r="F1527" i="10"/>
  <c r="F1528" i="10"/>
  <c r="F1529" i="10"/>
  <c r="F1530" i="10"/>
  <c r="F1531" i="10"/>
  <c r="F1532" i="10"/>
  <c r="F1533" i="10"/>
  <c r="F1534" i="10"/>
  <c r="F1536" i="10"/>
  <c r="F1537" i="10"/>
  <c r="F1538" i="10"/>
  <c r="F1539" i="10"/>
  <c r="F1540" i="10"/>
  <c r="F1541" i="10"/>
  <c r="F1542" i="10"/>
  <c r="F1543" i="10"/>
  <c r="F1544" i="10"/>
  <c r="F1545" i="10"/>
  <c r="F1546" i="10"/>
  <c r="F1547" i="10"/>
  <c r="F1548" i="10"/>
  <c r="F1549" i="10"/>
  <c r="F1550" i="10"/>
  <c r="F1551" i="10"/>
  <c r="F1570" i="10"/>
  <c r="F1571" i="10"/>
  <c r="F1572" i="10"/>
  <c r="F1573" i="10"/>
  <c r="F1574" i="10"/>
  <c r="F1575" i="10"/>
  <c r="F1576" i="10"/>
  <c r="F1577" i="10"/>
  <c r="F1578" i="10"/>
  <c r="F1579" i="10"/>
  <c r="F1580" i="10"/>
  <c r="F1581" i="10"/>
  <c r="F1582" i="10"/>
  <c r="F1583" i="10"/>
  <c r="F1584" i="10"/>
  <c r="F1585" i="10"/>
  <c r="F1587" i="10"/>
  <c r="F1588" i="10"/>
  <c r="F1589" i="10"/>
  <c r="F1590" i="10"/>
  <c r="F1591" i="10"/>
  <c r="F1592" i="10"/>
  <c r="F1593" i="10"/>
  <c r="F1594" i="10"/>
  <c r="F1595" i="10"/>
  <c r="F1596" i="10"/>
  <c r="F1597" i="10"/>
  <c r="F1598" i="10"/>
  <c r="F1599" i="10"/>
  <c r="F1600" i="10"/>
  <c r="F1601" i="10"/>
  <c r="F1602" i="10"/>
  <c r="F1604" i="10"/>
  <c r="F1605" i="10"/>
  <c r="F1606" i="10"/>
  <c r="F1607" i="10"/>
  <c r="F1608" i="10"/>
  <c r="F1609" i="10"/>
  <c r="F1610" i="10"/>
  <c r="F1611" i="10"/>
  <c r="F1612" i="10"/>
  <c r="F1613" i="10"/>
  <c r="F1614" i="10"/>
  <c r="F1615" i="10"/>
  <c r="F1616" i="10"/>
  <c r="F1617" i="10"/>
  <c r="F1618" i="10"/>
  <c r="F1619" i="10"/>
  <c r="F1621" i="10"/>
  <c r="F1622" i="10"/>
  <c r="F1623" i="10"/>
  <c r="F1624" i="10"/>
  <c r="F1625" i="10"/>
  <c r="F1626" i="10"/>
  <c r="F1627" i="10"/>
  <c r="F1628" i="10"/>
  <c r="F1629" i="10"/>
  <c r="F1630" i="10"/>
  <c r="F1631" i="10"/>
  <c r="F1632" i="10"/>
  <c r="F1633" i="10"/>
  <c r="F1634" i="10"/>
  <c r="F1635" i="10"/>
  <c r="F1636" i="10"/>
  <c r="F1638" i="10"/>
  <c r="F1639" i="10"/>
  <c r="F1640" i="10"/>
  <c r="F1641" i="10"/>
  <c r="F1642" i="10"/>
  <c r="F1643" i="10"/>
  <c r="F1644" i="10"/>
  <c r="F1645" i="10"/>
  <c r="F1646" i="10"/>
  <c r="F1647" i="10"/>
  <c r="F1648" i="10"/>
  <c r="F1649" i="10"/>
  <c r="F1650" i="10"/>
  <c r="F1651" i="10"/>
  <c r="F1652" i="10"/>
  <c r="F1653" i="10"/>
  <c r="F1655" i="10"/>
  <c r="F1656" i="10"/>
  <c r="F1657" i="10"/>
  <c r="F1658" i="10"/>
  <c r="F1659" i="10"/>
  <c r="F1660" i="10"/>
  <c r="F1661" i="10"/>
  <c r="F1662" i="10"/>
  <c r="F1663" i="10"/>
  <c r="F1664" i="10"/>
  <c r="F1665" i="10"/>
  <c r="F1666" i="10"/>
  <c r="F1667" i="10"/>
  <c r="F1668" i="10"/>
  <c r="F1669" i="10"/>
  <c r="F1670" i="10"/>
  <c r="F1672" i="10"/>
  <c r="F1673" i="10"/>
  <c r="F1674" i="10"/>
  <c r="F1675" i="10"/>
  <c r="F1676" i="10"/>
  <c r="F1677" i="10"/>
  <c r="F1678" i="10"/>
  <c r="F1679" i="10"/>
  <c r="F1680" i="10"/>
  <c r="F1681" i="10"/>
  <c r="F1682" i="10"/>
  <c r="F1683" i="10"/>
  <c r="F1684" i="10"/>
  <c r="F1685" i="10"/>
  <c r="F1686" i="10"/>
  <c r="F1687" i="10"/>
  <c r="F1706" i="10"/>
  <c r="F1707" i="10"/>
  <c r="F1708" i="10"/>
  <c r="F1709" i="10"/>
  <c r="F1710" i="10"/>
  <c r="F1711" i="10"/>
  <c r="F1712" i="10"/>
  <c r="F1713" i="10"/>
  <c r="F1714" i="10"/>
  <c r="F1715" i="10"/>
  <c r="F1716" i="10"/>
  <c r="F1717" i="10"/>
  <c r="F1718" i="10"/>
  <c r="F1719" i="10"/>
  <c r="F1720" i="10"/>
  <c r="F1721" i="10"/>
  <c r="F1757" i="10"/>
  <c r="F1758" i="10"/>
  <c r="F1759" i="10"/>
  <c r="F1760" i="10"/>
  <c r="F1761" i="10"/>
  <c r="F1762" i="10"/>
  <c r="F1763" i="10"/>
  <c r="F1764" i="10"/>
  <c r="F1765" i="10"/>
  <c r="F1766" i="10"/>
  <c r="F1767" i="10"/>
  <c r="F1768" i="10"/>
  <c r="F1769" i="10"/>
  <c r="F1770" i="10"/>
  <c r="F1771" i="10"/>
  <c r="F1772" i="10"/>
  <c r="F1808" i="10"/>
  <c r="F1810" i="10"/>
  <c r="F1811" i="10"/>
  <c r="F1812" i="10"/>
  <c r="F1813" i="10"/>
  <c r="F1814" i="10"/>
  <c r="F1815" i="10"/>
  <c r="F1816" i="10"/>
  <c r="F1817" i="10"/>
  <c r="F1818" i="10"/>
  <c r="F1819" i="10"/>
  <c r="F1820" i="10"/>
  <c r="F1821" i="10"/>
  <c r="F1822" i="10"/>
  <c r="F1823" i="10"/>
  <c r="F1825" i="10"/>
  <c r="F1826" i="10"/>
  <c r="F1827" i="10"/>
  <c r="F1828" i="10"/>
  <c r="F1829" i="10"/>
  <c r="F1830" i="10"/>
  <c r="F1831" i="10"/>
  <c r="F1832" i="10"/>
  <c r="F1833" i="10"/>
  <c r="F1834" i="10"/>
  <c r="F1835" i="10"/>
  <c r="F1836" i="10"/>
  <c r="F1837" i="10"/>
  <c r="F1838" i="10"/>
  <c r="F1839" i="10"/>
  <c r="F1840" i="10"/>
  <c r="F1842" i="10"/>
  <c r="F1843" i="10"/>
  <c r="F1844" i="10"/>
  <c r="F1845" i="10"/>
  <c r="F1846" i="10"/>
  <c r="F1847" i="10"/>
  <c r="F1848" i="10"/>
  <c r="F1849" i="10"/>
  <c r="F1850" i="10"/>
  <c r="F1851" i="10"/>
  <c r="F1852" i="10"/>
  <c r="F1853" i="10"/>
  <c r="F1854" i="10"/>
  <c r="F1855" i="10"/>
  <c r="F1856" i="10"/>
  <c r="F1857" i="10"/>
  <c r="F1859" i="10"/>
  <c r="F1860" i="10"/>
  <c r="F1861" i="10"/>
  <c r="F1862" i="10"/>
  <c r="F1863" i="10"/>
  <c r="F1864" i="10"/>
  <c r="F1865" i="10"/>
  <c r="F1866" i="10"/>
  <c r="F1867" i="10"/>
  <c r="F1868" i="10"/>
  <c r="F1869" i="10"/>
  <c r="F1870" i="10"/>
  <c r="F1871" i="10"/>
  <c r="F1872" i="10"/>
  <c r="F1873" i="10"/>
  <c r="F1874" i="10"/>
  <c r="F1893" i="10"/>
  <c r="F1894" i="10"/>
  <c r="F1895" i="10"/>
  <c r="F1896" i="10"/>
  <c r="F1897" i="10"/>
  <c r="F1898" i="10"/>
  <c r="F1899" i="10"/>
  <c r="F1900" i="10"/>
  <c r="F1901" i="10"/>
  <c r="F1902" i="10"/>
  <c r="F1903" i="10"/>
  <c r="F1904" i="10"/>
  <c r="F1905" i="10"/>
  <c r="F1906" i="10"/>
  <c r="F1907" i="10"/>
  <c r="F1908" i="10"/>
  <c r="F1910" i="10"/>
  <c r="F1911" i="10"/>
  <c r="F1912" i="10"/>
  <c r="F1913" i="10"/>
  <c r="F1914" i="10"/>
  <c r="F1915" i="10"/>
  <c r="F1916" i="10"/>
  <c r="F1917" i="10"/>
  <c r="F1918" i="10"/>
  <c r="F1919" i="10"/>
  <c r="F1920" i="10"/>
  <c r="F1921" i="10"/>
  <c r="F1922" i="10"/>
  <c r="F1923" i="10"/>
  <c r="F1924" i="10"/>
  <c r="F1925" i="10"/>
  <c r="F1927" i="10"/>
  <c r="F1930" i="10"/>
  <c r="F1932" i="10"/>
  <c r="F1933" i="10"/>
  <c r="F1931" i="1"/>
  <c r="F1931" i="10"/>
  <c r="F1909" i="1"/>
  <c r="F1909" i="10"/>
  <c r="F1892" i="1"/>
  <c r="F1892" i="10"/>
  <c r="F1891" i="1"/>
  <c r="F1891" i="10"/>
  <c r="F1890" i="1"/>
  <c r="F1890" i="10"/>
  <c r="F1889" i="1"/>
  <c r="F1889" i="10"/>
  <c r="F1888" i="1"/>
  <c r="F1888" i="10"/>
  <c r="F1887" i="1"/>
  <c r="F1887" i="10"/>
  <c r="F1886" i="1"/>
  <c r="F1886" i="10"/>
  <c r="F1885" i="1"/>
  <c r="J1885" i="1"/>
  <c r="J1885" i="10"/>
  <c r="F1884" i="1"/>
  <c r="F1884" i="10"/>
  <c r="F1883" i="1"/>
  <c r="F1883" i="10"/>
  <c r="F1882" i="1"/>
  <c r="F1882" i="10"/>
  <c r="F1881" i="1"/>
  <c r="F1881" i="10"/>
  <c r="F1880" i="1"/>
  <c r="F1880" i="10"/>
  <c r="F1879" i="1"/>
  <c r="F1879" i="10"/>
  <c r="F1878" i="1"/>
  <c r="F1878" i="10"/>
  <c r="F1877" i="1"/>
  <c r="F1877" i="10"/>
  <c r="F1876" i="1"/>
  <c r="F1876" i="10"/>
  <c r="F1875" i="1"/>
  <c r="F1875" i="10"/>
  <c r="F1858" i="1"/>
  <c r="F1858" i="10"/>
  <c r="F1841" i="1"/>
  <c r="F1841" i="10"/>
  <c r="F1824" i="1"/>
  <c r="F1824" i="10"/>
  <c r="F1809" i="1"/>
  <c r="F1809" i="10"/>
  <c r="F1807" i="1"/>
  <c r="F1807" i="10"/>
  <c r="F1806" i="1"/>
  <c r="F1806" i="10"/>
  <c r="F1805" i="1"/>
  <c r="F1805" i="10"/>
  <c r="F1804" i="1"/>
  <c r="F1803" i="1"/>
  <c r="F1802" i="1"/>
  <c r="F1802" i="10"/>
  <c r="F1801" i="1"/>
  <c r="F1801" i="10"/>
  <c r="F1800" i="1"/>
  <c r="J1800" i="1"/>
  <c r="J1800" i="10"/>
  <c r="F1783" i="1"/>
  <c r="J1783" i="1"/>
  <c r="J1783" i="10"/>
  <c r="F1799" i="1"/>
  <c r="F1799" i="10"/>
  <c r="F1798" i="1"/>
  <c r="F1798" i="10"/>
  <c r="F1797" i="1"/>
  <c r="F1797" i="10"/>
  <c r="F1796" i="1"/>
  <c r="F1795" i="1"/>
  <c r="F1794" i="1"/>
  <c r="F1794" i="10"/>
  <c r="F1793" i="1"/>
  <c r="F1793" i="10"/>
  <c r="F1792" i="1"/>
  <c r="F1792" i="10"/>
  <c r="F1775" i="1"/>
  <c r="F1775" i="10"/>
  <c r="F1791" i="1"/>
  <c r="F1791" i="10"/>
  <c r="F1788" i="1"/>
  <c r="F1788" i="10"/>
  <c r="F1784" i="1"/>
  <c r="F1784" i="10"/>
  <c r="F1782" i="1"/>
  <c r="J1782" i="1"/>
  <c r="J1782" i="10"/>
  <c r="F1782" i="10"/>
  <c r="F1780" i="1"/>
  <c r="F1780" i="10"/>
  <c r="F1776" i="1"/>
  <c r="F1776" i="10"/>
  <c r="F1774" i="1"/>
  <c r="F1774" i="10"/>
  <c r="F1756" i="1"/>
  <c r="F1756" i="10"/>
  <c r="F1739" i="1"/>
  <c r="F1739" i="10"/>
  <c r="F1722" i="1"/>
  <c r="F1722" i="10"/>
  <c r="F1755" i="1"/>
  <c r="F1755" i="10"/>
  <c r="F1754" i="1"/>
  <c r="F1754" i="10"/>
  <c r="F1753" i="1"/>
  <c r="F1753" i="10"/>
  <c r="F1752" i="1"/>
  <c r="F1752" i="10"/>
  <c r="F1751" i="1"/>
  <c r="F1751" i="10"/>
  <c r="F1750" i="1"/>
  <c r="F1749" i="1"/>
  <c r="F1749" i="10"/>
  <c r="F1748" i="1"/>
  <c r="F1748" i="10"/>
  <c r="F1747" i="1"/>
  <c r="F1747" i="10"/>
  <c r="F1746" i="1"/>
  <c r="F1746" i="10"/>
  <c r="F1745" i="1"/>
  <c r="F1745" i="10"/>
  <c r="F1744" i="1"/>
  <c r="F1744" i="10"/>
  <c r="F1743" i="1"/>
  <c r="F1742" i="1"/>
  <c r="F1742" i="10"/>
  <c r="F1725" i="1"/>
  <c r="F1725" i="10"/>
  <c r="F1741" i="1"/>
  <c r="F1741" i="10"/>
  <c r="F1740" i="1"/>
  <c r="F1740" i="10"/>
  <c r="F1738" i="1"/>
  <c r="F1738" i="10"/>
  <c r="F1736" i="1"/>
  <c r="F1736" i="10"/>
  <c r="F1734" i="1"/>
  <c r="F1734" i="10"/>
  <c r="F1732" i="1"/>
  <c r="F1732" i="10"/>
  <c r="F1730" i="1"/>
  <c r="F1730" i="10"/>
  <c r="F1728" i="1"/>
  <c r="F1728" i="10"/>
  <c r="F1724" i="1"/>
  <c r="F1724" i="10"/>
  <c r="F1705" i="1"/>
  <c r="F1705" i="10"/>
  <c r="F1704" i="1"/>
  <c r="F1704" i="10"/>
  <c r="F1703" i="1"/>
  <c r="F1703" i="10"/>
  <c r="F1702" i="1"/>
  <c r="F1702" i="10"/>
  <c r="F1701" i="1"/>
  <c r="F1701" i="10"/>
  <c r="F1700" i="1"/>
  <c r="F1700" i="10"/>
  <c r="F1699" i="1"/>
  <c r="F1699" i="10"/>
  <c r="F1698" i="1"/>
  <c r="F1698" i="10"/>
  <c r="F1697" i="1"/>
  <c r="F1697" i="10"/>
  <c r="F1696" i="1"/>
  <c r="F1696" i="10"/>
  <c r="F1695" i="1"/>
  <c r="F1695" i="10"/>
  <c r="F1694" i="1"/>
  <c r="F1694" i="10"/>
  <c r="F1693" i="1"/>
  <c r="F1693" i="10"/>
  <c r="F1692" i="1"/>
  <c r="F1692" i="10"/>
  <c r="F1691" i="1"/>
  <c r="F1691" i="10"/>
  <c r="F1690" i="1"/>
  <c r="F1690" i="10"/>
  <c r="F1689" i="1"/>
  <c r="F1689" i="10"/>
  <c r="F1688" i="1"/>
  <c r="F1688" i="10"/>
  <c r="F1671" i="1"/>
  <c r="F1671" i="10"/>
  <c r="F1654" i="1"/>
  <c r="F1654" i="10"/>
  <c r="F1637" i="1"/>
  <c r="F1637" i="10"/>
  <c r="F1620" i="1"/>
  <c r="F1620" i="10"/>
  <c r="F1603" i="1"/>
  <c r="F1603" i="10"/>
  <c r="F1586" i="1"/>
  <c r="F1586" i="10"/>
  <c r="F1569" i="1"/>
  <c r="F1569" i="10"/>
  <c r="F1568" i="1"/>
  <c r="F1568" i="10"/>
  <c r="F1567" i="1"/>
  <c r="F1566" i="1"/>
  <c r="F1566" i="10"/>
  <c r="F1565" i="1"/>
  <c r="F1564" i="1"/>
  <c r="F1564" i="10"/>
  <c r="F1563" i="1"/>
  <c r="F1562" i="1"/>
  <c r="F1562" i="10"/>
  <c r="F1561" i="1"/>
  <c r="F1560" i="1"/>
  <c r="F1560" i="10"/>
  <c r="F1559" i="1"/>
  <c r="F1558" i="1"/>
  <c r="F1558" i="10"/>
  <c r="F1557" i="1"/>
  <c r="F1556" i="1"/>
  <c r="F1556" i="10"/>
  <c r="F1555" i="1"/>
  <c r="F1554" i="1"/>
  <c r="F1554" i="10"/>
  <c r="F1553" i="1"/>
  <c r="F1552" i="1"/>
  <c r="F1552" i="10"/>
  <c r="F1535" i="1"/>
  <c r="F1535" i="10"/>
  <c r="F1518" i="1"/>
  <c r="F1518" i="10"/>
  <c r="F1515" i="1"/>
  <c r="F1515" i="10"/>
  <c r="F1511" i="1"/>
  <c r="F1511" i="10"/>
  <c r="F1507" i="1"/>
  <c r="F1507" i="10"/>
  <c r="F1484" i="1"/>
  <c r="F1484" i="10"/>
  <c r="F1481" i="1"/>
  <c r="F1481" i="10"/>
  <c r="F1477" i="1"/>
  <c r="F1477" i="10"/>
  <c r="F1473" i="1"/>
  <c r="F1473" i="10"/>
  <c r="F1432" i="1"/>
  <c r="F1432" i="10"/>
  <c r="F1415" i="1"/>
  <c r="F1415" i="10"/>
  <c r="F1381" i="1"/>
  <c r="F1381" i="10"/>
  <c r="F1380" i="1"/>
  <c r="F1380" i="10"/>
  <c r="F1379" i="1"/>
  <c r="F1379" i="10"/>
  <c r="F1378" i="1"/>
  <c r="F1378" i="10"/>
  <c r="F1377" i="1"/>
  <c r="F1377" i="10"/>
  <c r="F1376" i="1"/>
  <c r="F1376" i="10"/>
  <c r="F1375" i="1"/>
  <c r="F1375" i="10"/>
  <c r="F1374" i="1"/>
  <c r="F1374" i="10"/>
  <c r="F1373" i="1"/>
  <c r="F1373" i="10"/>
  <c r="F1372" i="1"/>
  <c r="F1372" i="10"/>
  <c r="F1371" i="1"/>
  <c r="F1371" i="10"/>
  <c r="F1370" i="1"/>
  <c r="F1370" i="10"/>
  <c r="F1369" i="1"/>
  <c r="F1369" i="10"/>
  <c r="F1368" i="1"/>
  <c r="F1368" i="10"/>
  <c r="F1367" i="1"/>
  <c r="F1367" i="10"/>
  <c r="F1366" i="1"/>
  <c r="F1366" i="10"/>
  <c r="F1365" i="1"/>
  <c r="F1365" i="10"/>
  <c r="F1364" i="1"/>
  <c r="F1364" i="10"/>
  <c r="F1347" i="1"/>
  <c r="F1347" i="10"/>
  <c r="F1330" i="1"/>
  <c r="F1330" i="10"/>
  <c r="F1313" i="1"/>
  <c r="F1313" i="10"/>
  <c r="F1312" i="1"/>
  <c r="F1311" i="1"/>
  <c r="F1311" i="10"/>
  <c r="F1310" i="1"/>
  <c r="F1309" i="1"/>
  <c r="F1309" i="10"/>
  <c r="F1308" i="1"/>
  <c r="F1307" i="1"/>
  <c r="F1307" i="10"/>
  <c r="F1306" i="1"/>
  <c r="F1305" i="1"/>
  <c r="F1305" i="10"/>
  <c r="F1304" i="1"/>
  <c r="F1303" i="1"/>
  <c r="F1303" i="10"/>
  <c r="F1302" i="1"/>
  <c r="F1301" i="1"/>
  <c r="F1301" i="10"/>
  <c r="F1300" i="1"/>
  <c r="F1299" i="1"/>
  <c r="F1299" i="10"/>
  <c r="F1298" i="1"/>
  <c r="F1297" i="1"/>
  <c r="F1297" i="10"/>
  <c r="F1296" i="1"/>
  <c r="F1294" i="1"/>
  <c r="F1294" i="10"/>
  <c r="F1290" i="1"/>
  <c r="F1290" i="10"/>
  <c r="F1286" i="1"/>
  <c r="F1286" i="10"/>
  <c r="F1282" i="1"/>
  <c r="F1282" i="10"/>
  <c r="F1261" i="1"/>
  <c r="F1261" i="10"/>
  <c r="F1244" i="1"/>
  <c r="F1244" i="10"/>
  <c r="F1227" i="1"/>
  <c r="F1210" i="1"/>
  <c r="F1210" i="10"/>
  <c r="F1226" i="1"/>
  <c r="F1225" i="1"/>
  <c r="F1225" i="10"/>
  <c r="F1224" i="1"/>
  <c r="F1223" i="1"/>
  <c r="F1223" i="10"/>
  <c r="F1222" i="1"/>
  <c r="F1221" i="1"/>
  <c r="F1221" i="10"/>
  <c r="F1220" i="1"/>
  <c r="F1220" i="10"/>
  <c r="F1219" i="1"/>
  <c r="F1219" i="10"/>
  <c r="F1218" i="1"/>
  <c r="F1218" i="10"/>
  <c r="F1217" i="1"/>
  <c r="F1217" i="10"/>
  <c r="F1216" i="1"/>
  <c r="F1216" i="10"/>
  <c r="F1215" i="1"/>
  <c r="F1215" i="10"/>
  <c r="F1214" i="1"/>
  <c r="F1214" i="10"/>
  <c r="F1213" i="1"/>
  <c r="F1213" i="10"/>
  <c r="F1212" i="1"/>
  <c r="F1212" i="10"/>
  <c r="F1211" i="1"/>
  <c r="F1211" i="10"/>
  <c r="F1193" i="1"/>
  <c r="F1193" i="10"/>
  <c r="F1191" i="1"/>
  <c r="F1191" i="10"/>
  <c r="F1189" i="1"/>
  <c r="F1189" i="10"/>
  <c r="F1187" i="1"/>
  <c r="F1187" i="10"/>
  <c r="F1186" i="1"/>
  <c r="F1186" i="10"/>
  <c r="F1185" i="1"/>
  <c r="F1185" i="10"/>
  <c r="F1184" i="1"/>
  <c r="F1184" i="10"/>
  <c r="F1183" i="1"/>
  <c r="F1183" i="10"/>
  <c r="F1182" i="1"/>
  <c r="F1182" i="10"/>
  <c r="F1181" i="1"/>
  <c r="F1181" i="10"/>
  <c r="F1180" i="1"/>
  <c r="F1180" i="10"/>
  <c r="F1179" i="1"/>
  <c r="F1179" i="10"/>
  <c r="F1178" i="1"/>
  <c r="F1178" i="10"/>
  <c r="F1177" i="1"/>
  <c r="F1177" i="10"/>
  <c r="F1161" i="1"/>
  <c r="F1161" i="10"/>
  <c r="F1160" i="1"/>
  <c r="F1160" i="10"/>
  <c r="F1159" i="1"/>
  <c r="F1159" i="10"/>
  <c r="F1142" i="1"/>
  <c r="F1142" i="10"/>
  <c r="F1131" i="1"/>
  <c r="F1131" i="10"/>
  <c r="F1124" i="1"/>
  <c r="F1124" i="10"/>
  <c r="F1123" i="1"/>
  <c r="F1123" i="10"/>
  <c r="F1122" i="1"/>
  <c r="F1122" i="10"/>
  <c r="F1121" i="1"/>
  <c r="F1121" i="10"/>
  <c r="F1120" i="1"/>
  <c r="F1120" i="10"/>
  <c r="F1119" i="1"/>
  <c r="F1119" i="10"/>
  <c r="F1118" i="1"/>
  <c r="F1118" i="10"/>
  <c r="F1117" i="1"/>
  <c r="F1117" i="10"/>
  <c r="F1116" i="1"/>
  <c r="F1116" i="10"/>
  <c r="F1115" i="1"/>
  <c r="F1115" i="10"/>
  <c r="F1114" i="1"/>
  <c r="F1114" i="10"/>
  <c r="F1113" i="1"/>
  <c r="F1113" i="10"/>
  <c r="F1112" i="1"/>
  <c r="F1112" i="10"/>
  <c r="F1111" i="1"/>
  <c r="F1111" i="10"/>
  <c r="F1110" i="1"/>
  <c r="F1110" i="10"/>
  <c r="F1109" i="1"/>
  <c r="F1109" i="10"/>
  <c r="F1091" i="1"/>
  <c r="F1091" i="10"/>
  <c r="F1080" i="1"/>
  <c r="F1074" i="1"/>
  <c r="F1057" i="1"/>
  <c r="F1057" i="10"/>
  <c r="F1040" i="1"/>
  <c r="F1040" i="10"/>
  <c r="F1023" i="1"/>
  <c r="F1023" i="10"/>
  <c r="F1022" i="1"/>
  <c r="F1022" i="10"/>
  <c r="F1021" i="1"/>
  <c r="F1021" i="10"/>
  <c r="F1020" i="1"/>
  <c r="F1020" i="10"/>
  <c r="F1019" i="1"/>
  <c r="F1019" i="10"/>
  <c r="F1018" i="1"/>
  <c r="F1018" i="10"/>
  <c r="F1017" i="1"/>
  <c r="F1017" i="10"/>
  <c r="F1016" i="1"/>
  <c r="F1016" i="10"/>
  <c r="F1015" i="1"/>
  <c r="F1015" i="10"/>
  <c r="F1014" i="1"/>
  <c r="F1014" i="10"/>
  <c r="F1013" i="1"/>
  <c r="F1013" i="10"/>
  <c r="F1012" i="1"/>
  <c r="F1012" i="10"/>
  <c r="F1011" i="1"/>
  <c r="F1011" i="10"/>
  <c r="F1010" i="1"/>
  <c r="F1010" i="10"/>
  <c r="F1009" i="1"/>
  <c r="F1009" i="10"/>
  <c r="F1008" i="1"/>
  <c r="F1008" i="10"/>
  <c r="F1007" i="1"/>
  <c r="F1007" i="10"/>
  <c r="F989" i="1"/>
  <c r="F989" i="10"/>
  <c r="F972" i="1"/>
  <c r="F972" i="10"/>
  <c r="F971" i="1"/>
  <c r="F970" i="1"/>
  <c r="F970" i="10"/>
  <c r="F969" i="1"/>
  <c r="F968" i="1"/>
  <c r="F968" i="10"/>
  <c r="F967" i="1"/>
  <c r="F967" i="10"/>
  <c r="F966" i="1"/>
  <c r="F966" i="10"/>
  <c r="F965" i="1"/>
  <c r="F965" i="10"/>
  <c r="F964" i="1"/>
  <c r="F964" i="10"/>
  <c r="F963" i="1"/>
  <c r="F963" i="10"/>
  <c r="F962" i="1"/>
  <c r="F962" i="10"/>
  <c r="F961" i="1"/>
  <c r="F960" i="1"/>
  <c r="F960" i="10"/>
  <c r="F959" i="1"/>
  <c r="F958" i="1"/>
  <c r="F958" i="10"/>
  <c r="F957" i="1"/>
  <c r="F956" i="1"/>
  <c r="F956" i="10"/>
  <c r="F955" i="1"/>
  <c r="F944" i="1"/>
  <c r="F944" i="10"/>
  <c r="F938" i="1"/>
  <c r="F938" i="10"/>
  <c r="F921" i="1"/>
  <c r="F921" i="10"/>
  <c r="F904" i="1"/>
  <c r="F904" i="10"/>
  <c r="F902" i="1"/>
  <c r="F900" i="1"/>
  <c r="F899" i="1"/>
  <c r="F899" i="10"/>
  <c r="F898" i="1"/>
  <c r="F897" i="1"/>
  <c r="F897" i="10"/>
  <c r="F896" i="1"/>
  <c r="F895" i="1"/>
  <c r="F895" i="10"/>
  <c r="F894" i="1"/>
  <c r="F892" i="1"/>
  <c r="F890" i="1"/>
  <c r="F888" i="1"/>
  <c r="F882" i="1"/>
  <c r="F882" i="10"/>
  <c r="F880" i="1"/>
  <c r="F880" i="10"/>
  <c r="F878" i="1"/>
  <c r="F878" i="10"/>
  <c r="F853" i="1"/>
  <c r="F853" i="10"/>
  <c r="F836" i="1"/>
  <c r="F836" i="10"/>
  <c r="F819" i="1"/>
  <c r="F819" i="10"/>
  <c r="F808" i="1"/>
  <c r="F802" i="1"/>
  <c r="F801" i="1"/>
  <c r="F801" i="10"/>
  <c r="F800" i="1"/>
  <c r="F800" i="10"/>
  <c r="F799" i="1"/>
  <c r="F799" i="10"/>
  <c r="F798" i="1"/>
  <c r="F798" i="10"/>
  <c r="F797" i="1"/>
  <c r="F797" i="10"/>
  <c r="F796" i="1"/>
  <c r="F796" i="10"/>
  <c r="F795" i="1"/>
  <c r="F795" i="10"/>
  <c r="F794" i="1"/>
  <c r="F794" i="10"/>
  <c r="F793" i="1"/>
  <c r="F793" i="10"/>
  <c r="F792" i="1"/>
  <c r="F792" i="10"/>
  <c r="F791" i="1"/>
  <c r="F791" i="10"/>
  <c r="F790" i="1"/>
  <c r="F790" i="10"/>
  <c r="F789" i="1"/>
  <c r="F789" i="10"/>
  <c r="F788" i="1"/>
  <c r="F788" i="10"/>
  <c r="F787" i="1"/>
  <c r="F787" i="10"/>
  <c r="F786" i="1"/>
  <c r="F786" i="10"/>
  <c r="F768" i="1"/>
  <c r="F768" i="10"/>
  <c r="F751" i="1"/>
  <c r="F751" i="10"/>
  <c r="F750" i="1"/>
  <c r="F749" i="1"/>
  <c r="F749" i="10"/>
  <c r="F748" i="1"/>
  <c r="F747" i="1"/>
  <c r="F747" i="10"/>
  <c r="F746" i="1"/>
  <c r="F745" i="1"/>
  <c r="F745" i="10"/>
  <c r="F744" i="1"/>
  <c r="F744" i="10"/>
  <c r="F743" i="1"/>
  <c r="F743" i="10"/>
  <c r="F742" i="1"/>
  <c r="F741" i="1"/>
  <c r="F741" i="10"/>
  <c r="F740" i="1"/>
  <c r="F739" i="1"/>
  <c r="F739" i="10"/>
  <c r="F738" i="1"/>
  <c r="F737" i="1"/>
  <c r="F737" i="10"/>
  <c r="F736" i="1"/>
  <c r="F735" i="1"/>
  <c r="F735" i="10"/>
  <c r="F734" i="1"/>
  <c r="F732" i="1"/>
  <c r="F732" i="10"/>
  <c r="F730" i="1"/>
  <c r="F730" i="10"/>
  <c r="F728" i="1"/>
  <c r="F728" i="10"/>
  <c r="F727" i="1"/>
  <c r="F727" i="10"/>
  <c r="F726" i="1"/>
  <c r="F726" i="10"/>
  <c r="F724" i="1"/>
  <c r="F724" i="10"/>
  <c r="F722" i="1"/>
  <c r="F722" i="10"/>
  <c r="F720" i="1"/>
  <c r="F720" i="10"/>
  <c r="F718" i="1"/>
  <c r="F718" i="10"/>
  <c r="F700" i="1"/>
  <c r="F700" i="10"/>
  <c r="F683" i="1"/>
  <c r="F683" i="10"/>
  <c r="F666" i="1"/>
  <c r="F666" i="10"/>
  <c r="F665" i="1"/>
  <c r="F665" i="10"/>
  <c r="F664" i="1"/>
  <c r="F664" i="10"/>
  <c r="F663" i="1"/>
  <c r="F663" i="10"/>
  <c r="F662" i="1"/>
  <c r="F662" i="10"/>
  <c r="F661" i="1"/>
  <c r="F661" i="10"/>
  <c r="F660" i="1"/>
  <c r="F660" i="10"/>
  <c r="F659" i="1"/>
  <c r="F659" i="10"/>
  <c r="F658" i="1"/>
  <c r="F658" i="10"/>
  <c r="F657" i="1"/>
  <c r="F657" i="10"/>
  <c r="F656" i="1"/>
  <c r="F656" i="10"/>
  <c r="F655" i="1"/>
  <c r="F655" i="10"/>
  <c r="F654" i="1"/>
  <c r="F654" i="10"/>
  <c r="F653" i="1"/>
  <c r="F653" i="10"/>
  <c r="F652" i="1"/>
  <c r="F652" i="10"/>
  <c r="F651" i="1"/>
  <c r="F651" i="10"/>
  <c r="F650" i="1"/>
  <c r="F650" i="10"/>
  <c r="F634" i="1"/>
  <c r="F634" i="10"/>
  <c r="F632" i="1"/>
  <c r="F632" i="10"/>
  <c r="F615" i="1"/>
  <c r="F615" i="10"/>
  <c r="F598" i="1"/>
  <c r="F598" i="10"/>
  <c r="F581" i="1"/>
  <c r="F581" i="10"/>
  <c r="F564" i="1"/>
  <c r="F564" i="10"/>
  <c r="F563" i="1"/>
  <c r="F562" i="1"/>
  <c r="F562" i="10"/>
  <c r="F561" i="1"/>
  <c r="F560" i="1"/>
  <c r="F560" i="10"/>
  <c r="F559" i="1"/>
  <c r="F558" i="1"/>
  <c r="F558" i="10"/>
  <c r="F557" i="1"/>
  <c r="F557" i="10"/>
  <c r="F556" i="1"/>
  <c r="F556" i="10"/>
  <c r="F555" i="1"/>
  <c r="F554" i="1"/>
  <c r="F554" i="10"/>
  <c r="F553" i="1"/>
  <c r="F552" i="1"/>
  <c r="F552" i="10"/>
  <c r="F551" i="1"/>
  <c r="F550" i="1"/>
  <c r="F550" i="10"/>
  <c r="F549" i="1"/>
  <c r="F548" i="1"/>
  <c r="F548" i="10"/>
  <c r="F547" i="1"/>
  <c r="F545" i="1"/>
  <c r="F545" i="10"/>
  <c r="F543" i="1"/>
  <c r="F543" i="10"/>
  <c r="F541" i="1"/>
  <c r="F541" i="10"/>
  <c r="F540" i="1"/>
  <c r="F540" i="10"/>
  <c r="F539" i="1"/>
  <c r="F539" i="10"/>
  <c r="F535" i="1"/>
  <c r="F535" i="10"/>
  <c r="F531" i="1"/>
  <c r="F531" i="10"/>
  <c r="F513" i="1"/>
  <c r="F513" i="10"/>
  <c r="F496" i="1"/>
  <c r="F479" i="1"/>
  <c r="F495" i="1"/>
  <c r="F494" i="1"/>
  <c r="F494" i="10"/>
  <c r="F493" i="1"/>
  <c r="F492" i="1"/>
  <c r="F492" i="10"/>
  <c r="F491" i="1"/>
  <c r="F490" i="1"/>
  <c r="F490" i="10"/>
  <c r="F489" i="1"/>
  <c r="F488" i="1"/>
  <c r="F488" i="10"/>
  <c r="F487" i="1"/>
  <c r="F486" i="1"/>
  <c r="F486" i="10"/>
  <c r="F485" i="1"/>
  <c r="F484" i="1"/>
  <c r="F484" i="10"/>
  <c r="F483" i="1"/>
  <c r="F482" i="1"/>
  <c r="F482" i="10"/>
  <c r="F481" i="1"/>
  <c r="F480" i="1"/>
  <c r="F480" i="10"/>
  <c r="F477" i="1"/>
  <c r="F477" i="10"/>
  <c r="F473" i="1"/>
  <c r="F473" i="10"/>
  <c r="F444" i="1"/>
  <c r="F444" i="10"/>
  <c r="F427" i="1"/>
  <c r="F427" i="10"/>
  <c r="F426" i="1"/>
  <c r="F426" i="10"/>
  <c r="F425" i="1"/>
  <c r="F425" i="10"/>
  <c r="F424" i="1"/>
  <c r="F424" i="10"/>
  <c r="F423" i="1"/>
  <c r="F423" i="10"/>
  <c r="F422" i="1"/>
  <c r="F422" i="10"/>
  <c r="F421" i="1"/>
  <c r="F421" i="10"/>
  <c r="F420" i="1"/>
  <c r="F420" i="10"/>
  <c r="F419" i="1"/>
  <c r="F419" i="10"/>
  <c r="F418" i="1"/>
  <c r="F418" i="10"/>
  <c r="F417" i="1"/>
  <c r="F417" i="10"/>
  <c r="F416" i="1"/>
  <c r="F416" i="10"/>
  <c r="F415" i="1"/>
  <c r="F415" i="10"/>
  <c r="F414" i="1"/>
  <c r="F414" i="10"/>
  <c r="F413" i="1"/>
  <c r="F413" i="10"/>
  <c r="F412" i="1"/>
  <c r="F412" i="10"/>
  <c r="F411" i="1"/>
  <c r="F411" i="10"/>
  <c r="F410" i="1"/>
  <c r="F410" i="10"/>
  <c r="F393" i="1"/>
  <c r="F393" i="10"/>
  <c r="F392" i="1"/>
  <c r="F392" i="10"/>
  <c r="F391" i="1"/>
  <c r="F391" i="10"/>
  <c r="F390" i="1"/>
  <c r="F390" i="10"/>
  <c r="F389" i="1"/>
  <c r="F389" i="10"/>
  <c r="F388" i="1"/>
  <c r="F388" i="10"/>
  <c r="F387" i="1"/>
  <c r="F387" i="10"/>
  <c r="F386" i="1"/>
  <c r="F386" i="10"/>
  <c r="F385" i="1"/>
  <c r="F385" i="10"/>
  <c r="F384" i="1"/>
  <c r="F384" i="10"/>
  <c r="F383" i="1"/>
  <c r="F383" i="10"/>
  <c r="F382" i="1"/>
  <c r="F382" i="10"/>
  <c r="F381" i="1"/>
  <c r="F381" i="10"/>
  <c r="F380" i="1"/>
  <c r="F380" i="10"/>
  <c r="F379" i="1"/>
  <c r="F379" i="10"/>
  <c r="F378" i="1"/>
  <c r="F378" i="10"/>
  <c r="F377" i="1"/>
  <c r="F377" i="10"/>
  <c r="F376" i="1"/>
  <c r="F358" i="1"/>
  <c r="F358" i="10"/>
  <c r="F357" i="1"/>
  <c r="F357" i="10"/>
  <c r="F356" i="1"/>
  <c r="F356" i="10"/>
  <c r="F355" i="1"/>
  <c r="F355" i="10"/>
  <c r="F354" i="1"/>
  <c r="F354" i="10"/>
  <c r="F353" i="1"/>
  <c r="F353" i="10"/>
  <c r="F352" i="1"/>
  <c r="F352" i="10"/>
  <c r="F351" i="1"/>
  <c r="F351" i="10"/>
  <c r="F350" i="1"/>
  <c r="F350" i="10"/>
  <c r="F349" i="1"/>
  <c r="F349" i="10"/>
  <c r="F348" i="1"/>
  <c r="F348" i="10"/>
  <c r="F347" i="1"/>
  <c r="F347" i="10"/>
  <c r="F346" i="1"/>
  <c r="F346" i="10"/>
  <c r="F345" i="1"/>
  <c r="F345" i="10"/>
  <c r="F344" i="1"/>
  <c r="F344" i="10"/>
  <c r="F343" i="1"/>
  <c r="F343" i="10"/>
  <c r="F342" i="1"/>
  <c r="F342" i="10"/>
  <c r="F341" i="1"/>
  <c r="F341" i="10"/>
  <c r="F324" i="1"/>
  <c r="F324" i="10"/>
  <c r="F307" i="1"/>
  <c r="F307" i="10"/>
  <c r="F290" i="1"/>
  <c r="F290" i="10"/>
  <c r="F273" i="1"/>
  <c r="F273" i="10"/>
  <c r="F256" i="1"/>
  <c r="F256" i="10"/>
  <c r="F255" i="1"/>
  <c r="F255" i="10"/>
  <c r="F254" i="1"/>
  <c r="F254" i="10"/>
  <c r="F253" i="1"/>
  <c r="F253" i="10"/>
  <c r="F252" i="1"/>
  <c r="F252" i="10"/>
  <c r="F251" i="1"/>
  <c r="F251" i="10"/>
  <c r="F250" i="1"/>
  <c r="F250" i="10"/>
  <c r="F249" i="1"/>
  <c r="F249" i="10"/>
  <c r="F248" i="1"/>
  <c r="F248" i="10"/>
  <c r="F247" i="1"/>
  <c r="F247" i="10"/>
  <c r="F246" i="1"/>
  <c r="F246" i="10"/>
  <c r="F245" i="1"/>
  <c r="F245" i="10"/>
  <c r="F244" i="1"/>
  <c r="F244" i="10"/>
  <c r="F243" i="1"/>
  <c r="F243" i="10"/>
  <c r="F242" i="1"/>
  <c r="F242" i="10"/>
  <c r="F241" i="1"/>
  <c r="F241" i="10"/>
  <c r="F240" i="1"/>
  <c r="F240" i="10"/>
  <c r="F239" i="1"/>
  <c r="F239" i="10"/>
  <c r="F222" i="1"/>
  <c r="F222" i="10"/>
  <c r="F210" i="1"/>
  <c r="F210" i="10"/>
  <c r="F204" i="1"/>
  <c r="F204" i="10"/>
  <c r="F203" i="1"/>
  <c r="F203" i="10"/>
  <c r="F202" i="1"/>
  <c r="F202" i="10"/>
  <c r="F201" i="1"/>
  <c r="F200" i="1"/>
  <c r="F200" i="10"/>
  <c r="F199" i="1"/>
  <c r="F199" i="10"/>
  <c r="F198" i="1"/>
  <c r="F198" i="10"/>
  <c r="F197" i="1"/>
  <c r="F197" i="10"/>
  <c r="F196" i="1"/>
  <c r="F196" i="10"/>
  <c r="F195" i="1"/>
  <c r="F195" i="10"/>
  <c r="F194" i="1"/>
  <c r="F194" i="10"/>
  <c r="F192" i="1"/>
  <c r="F192" i="10"/>
  <c r="F191" i="1"/>
  <c r="F191" i="10"/>
  <c r="F190" i="1"/>
  <c r="F190" i="10"/>
  <c r="F189" i="1"/>
  <c r="F189" i="10"/>
  <c r="F173" i="1"/>
  <c r="F173" i="10"/>
  <c r="F171" i="1"/>
  <c r="F171" i="10"/>
  <c r="F170" i="1"/>
  <c r="F170" i="10"/>
  <c r="F169" i="1"/>
  <c r="F169" i="10"/>
  <c r="F168" i="1"/>
  <c r="F168" i="10"/>
  <c r="F167" i="1"/>
  <c r="F167" i="10"/>
  <c r="F166" i="1"/>
  <c r="F166" i="10"/>
  <c r="F165" i="1"/>
  <c r="F165" i="10"/>
  <c r="F164" i="1"/>
  <c r="F164" i="10"/>
  <c r="F163" i="1"/>
  <c r="F163" i="10"/>
  <c r="F162" i="1"/>
  <c r="F162" i="10"/>
  <c r="F161" i="1"/>
  <c r="F161" i="10"/>
  <c r="F160" i="1"/>
  <c r="F160" i="10"/>
  <c r="F159" i="1"/>
  <c r="F159" i="10"/>
  <c r="F158" i="1"/>
  <c r="F158" i="10"/>
  <c r="F157" i="1"/>
  <c r="F157" i="10"/>
  <c r="F156" i="1"/>
  <c r="F156" i="10"/>
  <c r="F155" i="1"/>
  <c r="F155" i="10"/>
  <c r="F153" i="1"/>
  <c r="F153" i="10"/>
  <c r="F152" i="1"/>
  <c r="F152" i="10"/>
  <c r="F151" i="1"/>
  <c r="F151" i="10"/>
  <c r="F150" i="1"/>
  <c r="F150" i="10"/>
  <c r="F149" i="1"/>
  <c r="F149" i="10"/>
  <c r="F148" i="1"/>
  <c r="F148" i="10"/>
  <c r="F147" i="1"/>
  <c r="F147" i="10"/>
  <c r="F146" i="1"/>
  <c r="F146" i="10"/>
  <c r="F145" i="1"/>
  <c r="F145" i="10"/>
  <c r="F144" i="1"/>
  <c r="F144" i="10"/>
  <c r="F143" i="1"/>
  <c r="F143" i="10"/>
  <c r="F142" i="1"/>
  <c r="F142" i="10"/>
  <c r="F141" i="1"/>
  <c r="F141" i="10"/>
  <c r="F140" i="1"/>
  <c r="F140" i="10"/>
  <c r="F139" i="1"/>
  <c r="F139" i="10"/>
  <c r="F138" i="1"/>
  <c r="F138" i="10"/>
  <c r="F115" i="1"/>
  <c r="F115" i="10"/>
  <c r="F111" i="1"/>
  <c r="F111" i="10"/>
  <c r="F110" i="1"/>
  <c r="F110" i="10"/>
  <c r="F106" i="1"/>
  <c r="F106" i="10"/>
  <c r="F102" i="1"/>
  <c r="F102" i="10"/>
  <c r="F98" i="1"/>
  <c r="F98" i="10"/>
  <c r="F94" i="1"/>
  <c r="F93" i="1"/>
  <c r="F93" i="10"/>
  <c r="F91" i="1"/>
  <c r="F91" i="10"/>
  <c r="F85" i="1"/>
  <c r="F85" i="10"/>
  <c r="F73" i="1"/>
  <c r="F73" i="10"/>
  <c r="F71" i="1"/>
  <c r="F71" i="10"/>
  <c r="F69" i="1"/>
  <c r="F69" i="10"/>
  <c r="F63" i="1"/>
  <c r="F63" i="10"/>
  <c r="F62" i="1"/>
  <c r="F62" i="10"/>
  <c r="F57" i="1"/>
  <c r="F57" i="10"/>
  <c r="F56" i="1"/>
  <c r="F56" i="10"/>
  <c r="F52" i="1"/>
  <c r="F52" i="10"/>
  <c r="F48" i="1"/>
  <c r="F46" i="1"/>
  <c r="F46" i="10"/>
  <c r="F43" i="1"/>
  <c r="F43" i="10"/>
  <c r="F38" i="1"/>
  <c r="F33" i="1"/>
  <c r="F33" i="10"/>
  <c r="F25" i="1"/>
  <c r="F25" i="10"/>
  <c r="F20" i="1"/>
  <c r="F16" i="1"/>
  <c r="F15" i="1"/>
  <c r="F1735" i="1"/>
  <c r="F1735" i="10"/>
  <c r="R1193" i="1"/>
  <c r="F308" i="6"/>
  <c r="F314" i="6"/>
  <c r="F301" i="6"/>
  <c r="F288" i="6"/>
  <c r="F303" i="6"/>
  <c r="F300" i="6"/>
  <c r="F287" i="6"/>
  <c r="F299" i="6"/>
  <c r="F298" i="6"/>
  <c r="F285" i="6"/>
  <c r="F297" i="6"/>
  <c r="F296" i="6"/>
  <c r="F283" i="6"/>
  <c r="F294" i="6"/>
  <c r="F281" i="6"/>
  <c r="F293" i="6"/>
  <c r="F292" i="6"/>
  <c r="F279" i="6"/>
  <c r="F291" i="6"/>
  <c r="F290" i="6"/>
  <c r="F277" i="6"/>
  <c r="F286" i="6"/>
  <c r="F284" i="6"/>
  <c r="F280" i="6"/>
  <c r="F278" i="6"/>
  <c r="F269" i="6"/>
  <c r="F264" i="6"/>
  <c r="F263" i="6"/>
  <c r="F250" i="6"/>
  <c r="F237" i="6"/>
  <c r="F261" i="6"/>
  <c r="F248" i="6"/>
  <c r="F260" i="6"/>
  <c r="F259" i="6"/>
  <c r="F246" i="6"/>
  <c r="F258" i="6"/>
  <c r="F257" i="6"/>
  <c r="F244" i="6"/>
  <c r="F255" i="6"/>
  <c r="F242" i="6"/>
  <c r="F254" i="6"/>
  <c r="F253" i="6"/>
  <c r="F240" i="6"/>
  <c r="F252" i="6"/>
  <c r="F251" i="6"/>
  <c r="F238" i="6"/>
  <c r="F247" i="6"/>
  <c r="F245" i="6"/>
  <c r="F241" i="6"/>
  <c r="F239" i="6"/>
  <c r="F229" i="6"/>
  <c r="F224" i="6"/>
  <c r="F223" i="6"/>
  <c r="F216" i="6"/>
  <c r="F211" i="6"/>
  <c r="F222" i="6"/>
  <c r="F210" i="6"/>
  <c r="F203" i="6"/>
  <c r="F198" i="6"/>
  <c r="F209" i="6"/>
  <c r="F197" i="6"/>
  <c r="F184" i="6"/>
  <c r="F195" i="6"/>
  <c r="F194" i="6"/>
  <c r="F193" i="6"/>
  <c r="F192" i="6"/>
  <c r="F191" i="6"/>
  <c r="F190" i="6"/>
  <c r="F189" i="6"/>
  <c r="F188" i="6"/>
  <c r="F187" i="6"/>
  <c r="F186" i="6"/>
  <c r="F177" i="6"/>
  <c r="F183" i="6"/>
  <c r="F172" i="6"/>
  <c r="F164" i="6"/>
  <c r="F170" i="6"/>
  <c r="F159" i="6"/>
  <c r="F151" i="6"/>
  <c r="F146" i="6"/>
  <c r="F145" i="6"/>
  <c r="F157" i="6"/>
  <c r="F138" i="6"/>
  <c r="F133" i="6"/>
  <c r="F144" i="6"/>
  <c r="F125" i="6"/>
  <c r="F120" i="6"/>
  <c r="F117" i="6"/>
  <c r="F112" i="6"/>
  <c r="F107" i="6"/>
  <c r="F103" i="6"/>
  <c r="F90" i="6"/>
  <c r="F102" i="6"/>
  <c r="F101" i="6"/>
  <c r="F88" i="6"/>
  <c r="F100" i="6"/>
  <c r="F98" i="6"/>
  <c r="F97" i="6"/>
  <c r="F84" i="6"/>
  <c r="F96" i="6"/>
  <c r="F83" i="6"/>
  <c r="F95" i="6"/>
  <c r="F82" i="6"/>
  <c r="F89" i="6"/>
  <c r="F87" i="6"/>
  <c r="F85" i="6"/>
  <c r="F73" i="6"/>
  <c r="F67" i="6"/>
  <c r="F68" i="6"/>
  <c r="F79" i="6"/>
  <c r="F60" i="6"/>
  <c r="F59" i="6"/>
  <c r="F58" i="6"/>
  <c r="F57" i="6"/>
  <c r="F54" i="6"/>
  <c r="F52" i="6"/>
  <c r="F51" i="6"/>
  <c r="F50" i="6"/>
  <c r="F49" i="6"/>
  <c r="F48" i="6"/>
  <c r="F46" i="6"/>
  <c r="F45" i="6"/>
  <c r="F44" i="6"/>
  <c r="F43" i="6"/>
  <c r="F32" i="6"/>
  <c r="F26" i="6"/>
  <c r="F713" i="8"/>
  <c r="F710" i="8"/>
  <c r="F693" i="8"/>
  <c r="F704" i="11"/>
  <c r="F695" i="11"/>
  <c r="F710" i="11"/>
  <c r="F693" i="11"/>
  <c r="F676" i="11"/>
  <c r="F692" i="11"/>
  <c r="F675" i="11"/>
  <c r="F691" i="11"/>
  <c r="F674" i="11"/>
  <c r="F690" i="11"/>
  <c r="F689" i="11"/>
  <c r="F672" i="11"/>
  <c r="F688" i="11"/>
  <c r="F671" i="11"/>
  <c r="F686" i="11"/>
  <c r="F685" i="11"/>
  <c r="F668" i="11"/>
  <c r="F684" i="11"/>
  <c r="F667" i="11"/>
  <c r="F683" i="11"/>
  <c r="F666" i="11"/>
  <c r="F682" i="11"/>
  <c r="F681" i="11"/>
  <c r="F664" i="11"/>
  <c r="F680" i="11"/>
  <c r="F663" i="11"/>
  <c r="F679" i="11"/>
  <c r="F673" i="11"/>
  <c r="F669" i="11"/>
  <c r="F665" i="11"/>
  <c r="F660" i="11"/>
  <c r="F653" i="11"/>
  <c r="F644" i="11"/>
  <c r="F659" i="11"/>
  <c r="F643" i="11"/>
  <c r="F626" i="11"/>
  <c r="F609" i="11"/>
  <c r="F592" i="11"/>
  <c r="F641" i="11"/>
  <c r="F640" i="11"/>
  <c r="F623" i="11"/>
  <c r="F606" i="11"/>
  <c r="F639" i="11"/>
  <c r="F638" i="11"/>
  <c r="F621" i="11"/>
  <c r="F604" i="11"/>
  <c r="F637" i="11"/>
  <c r="F636" i="11"/>
  <c r="F619" i="11"/>
  <c r="F602" i="11"/>
  <c r="F635" i="11"/>
  <c r="F634" i="11"/>
  <c r="F617" i="11"/>
  <c r="F600" i="11"/>
  <c r="F633" i="11"/>
  <c r="F632" i="11"/>
  <c r="F615" i="11"/>
  <c r="F631" i="11"/>
  <c r="F630" i="11"/>
  <c r="F613" i="11"/>
  <c r="F596" i="11"/>
  <c r="F629" i="11"/>
  <c r="F628" i="11"/>
  <c r="F611" i="11"/>
  <c r="F594" i="11"/>
  <c r="F624" i="11"/>
  <c r="F607" i="11"/>
  <c r="F622" i="11"/>
  <c r="F605" i="11"/>
  <c r="F620" i="11"/>
  <c r="F603" i="11"/>
  <c r="F618" i="11"/>
  <c r="F601" i="11"/>
  <c r="F616" i="11"/>
  <c r="F599" i="11"/>
  <c r="F614" i="11"/>
  <c r="F597" i="11"/>
  <c r="F612" i="11"/>
  <c r="F595" i="11"/>
  <c r="F584" i="11"/>
  <c r="F575" i="11"/>
  <c r="F574" i="11"/>
  <c r="F567" i="11"/>
  <c r="F559" i="11"/>
  <c r="F573" i="11"/>
  <c r="F557" i="11"/>
  <c r="F558" i="11"/>
  <c r="F556" i="11"/>
  <c r="F555" i="11"/>
  <c r="F539" i="11"/>
  <c r="F554" i="11"/>
  <c r="F553" i="11"/>
  <c r="F537" i="11"/>
  <c r="F552" i="11"/>
  <c r="F551" i="11"/>
  <c r="F535" i="11"/>
  <c r="F550" i="11"/>
  <c r="F549" i="11"/>
  <c r="F533" i="11"/>
  <c r="F548" i="11"/>
  <c r="F547" i="11"/>
  <c r="F531" i="11"/>
  <c r="F546" i="11"/>
  <c r="F545" i="11"/>
  <c r="F529" i="11"/>
  <c r="F544" i="11"/>
  <c r="F543" i="11"/>
  <c r="F525" i="11"/>
  <c r="F542" i="11"/>
  <c r="F540" i="11"/>
  <c r="F538" i="11"/>
  <c r="F536" i="11"/>
  <c r="F534" i="11"/>
  <c r="F532" i="11"/>
  <c r="F530" i="11"/>
  <c r="F528" i="11"/>
  <c r="F527" i="11"/>
  <c r="F526" i="11"/>
  <c r="F524" i="11"/>
  <c r="F523" i="11"/>
  <c r="F501" i="11"/>
  <c r="F492" i="11"/>
  <c r="F492" i="12"/>
  <c r="F493" i="11"/>
  <c r="F507" i="11"/>
  <c r="F485" i="11"/>
  <c r="F474" i="11"/>
  <c r="F475" i="11"/>
  <c r="F491" i="11"/>
  <c r="F466" i="11"/>
  <c r="F454" i="11"/>
  <c r="F455" i="11"/>
  <c r="F446" i="11"/>
  <c r="F434" i="11"/>
  <c r="F435" i="11"/>
  <c r="F426" i="11"/>
  <c r="F414" i="11"/>
  <c r="F415" i="11"/>
  <c r="F407" i="11"/>
  <c r="F396" i="11"/>
  <c r="F396" i="12"/>
  <c r="F397" i="11"/>
  <c r="F388" i="11"/>
  <c r="F377" i="11"/>
  <c r="F378" i="11"/>
  <c r="F375" i="11"/>
  <c r="F352" i="11"/>
  <c r="F374" i="11"/>
  <c r="F373" i="11"/>
  <c r="F350" i="11"/>
  <c r="F372" i="11"/>
  <c r="F371" i="11"/>
  <c r="F348" i="11"/>
  <c r="F370" i="11"/>
  <c r="F368" i="11"/>
  <c r="F345" i="11"/>
  <c r="F367" i="11"/>
  <c r="F344" i="11"/>
  <c r="F366" i="11"/>
  <c r="F343" i="11"/>
  <c r="F365" i="11"/>
  <c r="F342" i="11"/>
  <c r="F364" i="11"/>
  <c r="F363" i="11"/>
  <c r="F340" i="11"/>
  <c r="F362" i="11"/>
  <c r="F339" i="11"/>
  <c r="F361" i="11"/>
  <c r="F338" i="11"/>
  <c r="F360" i="11"/>
  <c r="F359" i="11"/>
  <c r="F336" i="11"/>
  <c r="F358" i="11"/>
  <c r="F335" i="11"/>
  <c r="F357" i="11"/>
  <c r="F334" i="11"/>
  <c r="F356" i="11"/>
  <c r="F355" i="11"/>
  <c r="F332" i="11"/>
  <c r="F351" i="11"/>
  <c r="F349" i="11"/>
  <c r="F347" i="11"/>
  <c r="F341" i="11"/>
  <c r="F337" i="11"/>
  <c r="F333" i="11"/>
  <c r="F323" i="11"/>
  <c r="F303" i="11"/>
  <c r="F304" i="11"/>
  <c r="F330" i="11"/>
  <c r="F295" i="11"/>
  <c r="F260" i="11"/>
  <c r="F225" i="11"/>
  <c r="F190" i="11"/>
  <c r="F269" i="11"/>
  <c r="F302" i="11"/>
  <c r="F266" i="11"/>
  <c r="F265" i="11"/>
  <c r="F230" i="11"/>
  <c r="F195" i="11"/>
  <c r="F264" i="11"/>
  <c r="F229" i="11"/>
  <c r="F194" i="11"/>
  <c r="F263" i="11"/>
  <c r="F228" i="11"/>
  <c r="F262" i="11"/>
  <c r="F261" i="11"/>
  <c r="F226" i="11"/>
  <c r="F255" i="11"/>
  <c r="F254" i="11"/>
  <c r="F219" i="11"/>
  <c r="F184" i="11"/>
  <c r="F53" i="11"/>
  <c r="F253" i="11"/>
  <c r="F252" i="11"/>
  <c r="F251" i="11"/>
  <c r="F216" i="11"/>
  <c r="F181" i="11"/>
  <c r="F250" i="11"/>
  <c r="F215" i="11"/>
  <c r="F180" i="11"/>
  <c r="F249" i="11"/>
  <c r="F214" i="11"/>
  <c r="F179" i="11"/>
  <c r="F247" i="11"/>
  <c r="F212" i="11"/>
  <c r="F177" i="11"/>
  <c r="F246" i="11"/>
  <c r="F211" i="11"/>
  <c r="F176" i="11"/>
  <c r="F245" i="11"/>
  <c r="F210" i="11"/>
  <c r="F175" i="11"/>
  <c r="F244" i="11"/>
  <c r="F209" i="11"/>
  <c r="F174" i="11"/>
  <c r="F243" i="11"/>
  <c r="F208" i="11"/>
  <c r="F173" i="11"/>
  <c r="F242" i="11"/>
  <c r="F207" i="11"/>
  <c r="F172" i="11"/>
  <c r="F241" i="11"/>
  <c r="F206" i="11"/>
  <c r="F171" i="11"/>
  <c r="F240" i="11"/>
  <c r="F205" i="11"/>
  <c r="F239" i="11"/>
  <c r="F238" i="11"/>
  <c r="F203" i="11"/>
  <c r="F168" i="11"/>
  <c r="F25" i="11"/>
  <c r="F237" i="11"/>
  <c r="F236" i="11"/>
  <c r="F201" i="11"/>
  <c r="F235" i="11"/>
  <c r="F234" i="11"/>
  <c r="F199" i="11"/>
  <c r="F164" i="11"/>
  <c r="F231" i="11"/>
  <c r="F196" i="11"/>
  <c r="F196" i="12"/>
  <c r="F227" i="11"/>
  <c r="F192" i="11"/>
  <c r="F217" i="11"/>
  <c r="F182" i="11"/>
  <c r="F50" i="11"/>
  <c r="F204" i="11"/>
  <c r="F169" i="11"/>
  <c r="F202" i="11"/>
  <c r="F167" i="11"/>
  <c r="F200" i="11"/>
  <c r="F165" i="11"/>
  <c r="F155" i="11"/>
  <c r="F144" i="11"/>
  <c r="F145" i="11"/>
  <c r="F161" i="11"/>
  <c r="F143" i="11"/>
  <c r="F142" i="11"/>
  <c r="F141" i="11"/>
  <c r="F140" i="11"/>
  <c r="F139" i="11"/>
  <c r="F138" i="11"/>
  <c r="F136" i="11"/>
  <c r="F135" i="11"/>
  <c r="F134" i="11"/>
  <c r="F133" i="11"/>
  <c r="F132" i="11"/>
  <c r="F131" i="11"/>
  <c r="F130" i="11"/>
  <c r="F129" i="11"/>
  <c r="F128" i="11"/>
  <c r="F98" i="11"/>
  <c r="F79" i="11"/>
  <c r="F68" i="11"/>
  <c r="F67" i="11"/>
  <c r="F88" i="11"/>
  <c r="F87" i="11"/>
  <c r="F85" i="11"/>
  <c r="F84" i="11"/>
  <c r="F83" i="11"/>
  <c r="F82" i="11"/>
  <c r="F81" i="11"/>
  <c r="F80" i="11"/>
  <c r="F78" i="11"/>
  <c r="F77" i="11"/>
  <c r="F76" i="11"/>
  <c r="F75" i="11"/>
  <c r="F74" i="11"/>
  <c r="F73" i="11"/>
  <c r="F72" i="11"/>
  <c r="F71" i="11"/>
  <c r="F69" i="11"/>
  <c r="F52" i="11"/>
  <c r="F51" i="11"/>
  <c r="F24" i="11"/>
  <c r="F23" i="11"/>
  <c r="F21" i="11"/>
  <c r="H1928" i="9"/>
  <c r="H1909" i="9"/>
  <c r="H1892" i="9"/>
  <c r="H1891" i="9"/>
  <c r="H1890" i="9"/>
  <c r="H1889" i="9"/>
  <c r="H1888" i="9"/>
  <c r="H1887" i="9"/>
  <c r="H1886" i="9"/>
  <c r="H1885" i="9"/>
  <c r="H1884" i="9"/>
  <c r="H1883" i="9"/>
  <c r="H1882" i="9"/>
  <c r="H1881" i="9"/>
  <c r="H1880" i="9"/>
  <c r="H1879" i="9"/>
  <c r="H1878" i="9"/>
  <c r="H1877" i="9"/>
  <c r="H1876" i="9"/>
  <c r="H1875" i="9"/>
  <c r="H1858" i="9"/>
  <c r="H1841" i="9"/>
  <c r="H1824" i="9"/>
  <c r="H1807" i="9"/>
  <c r="H1790" i="9"/>
  <c r="H1806" i="9"/>
  <c r="H1805" i="9"/>
  <c r="H1788" i="9"/>
  <c r="H1804" i="9"/>
  <c r="H1803" i="9"/>
  <c r="H1786" i="9"/>
  <c r="H1802" i="9"/>
  <c r="H1801" i="9"/>
  <c r="H1784" i="9"/>
  <c r="H1800" i="9"/>
  <c r="H1799" i="9"/>
  <c r="H1782" i="9"/>
  <c r="H1798" i="9"/>
  <c r="H1797" i="9"/>
  <c r="H1780" i="9"/>
  <c r="H1796" i="9"/>
  <c r="H1795" i="9"/>
  <c r="H1778" i="9"/>
  <c r="H1794" i="9"/>
  <c r="H1793" i="9"/>
  <c r="H1776" i="9"/>
  <c r="H1792" i="9"/>
  <c r="H1791" i="9"/>
  <c r="H1774" i="9"/>
  <c r="H1789" i="9"/>
  <c r="H1787" i="9"/>
  <c r="H1785" i="9"/>
  <c r="H1783" i="9"/>
  <c r="H1781" i="9"/>
  <c r="H1779" i="9"/>
  <c r="H1777" i="9"/>
  <c r="H1775" i="9"/>
  <c r="H1756" i="9"/>
  <c r="H1739" i="9"/>
  <c r="H1722" i="9"/>
  <c r="H1705" i="9"/>
  <c r="H1688" i="9"/>
  <c r="H1671" i="9"/>
  <c r="H1662" i="9"/>
  <c r="H1654" i="9"/>
  <c r="H1637" i="9"/>
  <c r="H1620" i="9"/>
  <c r="H1603" i="9"/>
  <c r="H1586" i="9"/>
  <c r="H1569" i="9"/>
  <c r="H1568" i="9"/>
  <c r="H1517" i="9"/>
  <c r="H1567" i="9"/>
  <c r="H1566" i="9"/>
  <c r="H1515" i="9"/>
  <c r="H1565" i="9"/>
  <c r="H1564" i="9"/>
  <c r="H1513" i="9"/>
  <c r="H1479" i="9"/>
  <c r="H1462" i="9"/>
  <c r="H1563" i="9"/>
  <c r="H1562" i="9"/>
  <c r="H1511" i="9"/>
  <c r="H1477" i="9"/>
  <c r="H1460" i="9"/>
  <c r="H1561" i="9"/>
  <c r="H1560" i="9"/>
  <c r="H1509" i="9"/>
  <c r="H1475" i="9"/>
  <c r="H1458" i="9"/>
  <c r="H1559" i="9"/>
  <c r="H1508" i="9"/>
  <c r="H1474" i="9"/>
  <c r="H1457" i="9"/>
  <c r="H1558" i="9"/>
  <c r="H1507" i="9"/>
  <c r="H1557" i="9"/>
  <c r="H1556" i="9"/>
  <c r="H1505" i="9"/>
  <c r="H1471" i="9"/>
  <c r="H1454" i="9"/>
  <c r="H1555" i="9"/>
  <c r="H1504" i="9"/>
  <c r="H1470" i="9"/>
  <c r="H1453" i="9"/>
  <c r="H1554" i="9"/>
  <c r="H1503" i="9"/>
  <c r="H1553" i="9"/>
  <c r="H1552" i="9"/>
  <c r="H1501" i="9"/>
  <c r="H1467" i="9"/>
  <c r="H1535" i="9"/>
  <c r="H1518" i="9"/>
  <c r="H1516" i="9"/>
  <c r="H1482" i="9"/>
  <c r="H1514" i="9"/>
  <c r="H1512" i="9"/>
  <c r="H1478" i="9"/>
  <c r="H1510" i="9"/>
  <c r="H1506" i="9"/>
  <c r="H1502" i="9"/>
  <c r="H1484" i="9"/>
  <c r="H1450" i="9"/>
  <c r="H1465" i="9"/>
  <c r="H1480" i="9"/>
  <c r="H1463" i="9"/>
  <c r="H1461" i="9"/>
  <c r="H1476" i="9"/>
  <c r="H1459" i="9"/>
  <c r="H1472" i="9"/>
  <c r="H1455" i="9"/>
  <c r="H1468" i="9"/>
  <c r="H1451" i="9"/>
  <c r="H1432" i="9"/>
  <c r="H1415" i="9"/>
  <c r="H1398" i="9"/>
  <c r="H1381" i="9"/>
  <c r="H1380" i="9"/>
  <c r="H1379" i="9"/>
  <c r="H1378" i="9"/>
  <c r="H1377" i="9"/>
  <c r="H1376" i="9"/>
  <c r="H1375" i="9"/>
  <c r="H1374" i="9"/>
  <c r="H1373" i="9"/>
  <c r="H1372" i="9"/>
  <c r="H1371" i="9"/>
  <c r="H1370" i="9"/>
  <c r="H1369" i="9"/>
  <c r="H1368" i="9"/>
  <c r="H1367" i="9"/>
  <c r="H1366" i="9"/>
  <c r="H1365" i="9"/>
  <c r="H1364" i="9"/>
  <c r="H1347" i="9"/>
  <c r="H1330" i="9"/>
  <c r="H1313" i="9"/>
  <c r="H1296" i="9"/>
  <c r="H1312" i="9"/>
  <c r="H1295" i="9"/>
  <c r="H1311" i="9"/>
  <c r="H1310" i="9"/>
  <c r="H1293" i="9"/>
  <c r="H1309" i="9"/>
  <c r="H1292" i="9"/>
  <c r="H1308" i="9"/>
  <c r="H1291" i="9"/>
  <c r="H1307" i="9"/>
  <c r="H1306" i="9"/>
  <c r="H1289" i="9"/>
  <c r="H1305" i="9"/>
  <c r="H1288" i="9"/>
  <c r="H1304" i="9"/>
  <c r="H1287" i="9"/>
  <c r="H1303" i="9"/>
  <c r="H1302" i="9"/>
  <c r="H1285" i="9"/>
  <c r="H1301" i="9"/>
  <c r="H1284" i="9"/>
  <c r="H1300" i="9"/>
  <c r="H1283" i="9"/>
  <c r="H1299" i="9"/>
  <c r="H1282" i="9"/>
  <c r="H1298" i="9"/>
  <c r="H1281" i="9"/>
  <c r="H1281" i="10"/>
  <c r="H1297" i="9"/>
  <c r="H1280" i="9"/>
  <c r="H1294" i="9"/>
  <c r="H1290" i="9"/>
  <c r="H1286" i="9"/>
  <c r="H1261" i="9"/>
  <c r="H1244" i="9"/>
  <c r="H1227" i="9"/>
  <c r="H1226" i="9"/>
  <c r="H1225" i="9"/>
  <c r="H1224" i="9"/>
  <c r="H1223" i="9"/>
  <c r="H1222" i="9"/>
  <c r="H1221" i="9"/>
  <c r="H1220" i="9"/>
  <c r="H1219" i="9"/>
  <c r="H1218" i="9"/>
  <c r="H1217" i="9"/>
  <c r="H1216" i="9"/>
  <c r="H1215" i="9"/>
  <c r="H1214" i="9"/>
  <c r="H1213" i="9"/>
  <c r="H1212" i="9"/>
  <c r="H1211" i="9"/>
  <c r="H1210" i="9"/>
  <c r="H1193" i="9"/>
  <c r="H1192" i="9"/>
  <c r="H1191" i="9"/>
  <c r="H1190" i="9"/>
  <c r="H1189" i="9"/>
  <c r="H1188" i="9"/>
  <c r="H1187" i="9"/>
  <c r="H1186" i="9"/>
  <c r="H1185" i="9"/>
  <c r="H1184" i="9"/>
  <c r="H1183" i="9"/>
  <c r="H1182" i="9"/>
  <c r="H1181" i="9"/>
  <c r="H1180" i="9"/>
  <c r="H1179" i="9"/>
  <c r="H1178" i="9"/>
  <c r="H1177" i="9"/>
  <c r="H1176" i="9"/>
  <c r="H1159" i="9"/>
  <c r="H1142" i="9"/>
  <c r="H1125" i="9"/>
  <c r="H1124" i="9"/>
  <c r="H1123" i="9"/>
  <c r="H1122" i="9"/>
  <c r="H1121" i="9"/>
  <c r="H1120" i="9"/>
  <c r="H1119" i="9"/>
  <c r="H1118" i="9"/>
  <c r="H1117" i="9"/>
  <c r="H1116" i="9"/>
  <c r="H1115" i="9"/>
  <c r="H1114" i="9"/>
  <c r="H1113" i="9"/>
  <c r="H1112" i="9"/>
  <c r="H1111" i="9"/>
  <c r="H1110" i="9"/>
  <c r="H1109" i="9"/>
  <c r="H1108" i="9"/>
  <c r="H1091" i="9"/>
  <c r="H1074" i="9"/>
  <c r="H1057" i="9"/>
  <c r="H1040" i="9"/>
  <c r="H1023" i="9"/>
  <c r="H1006" i="9"/>
  <c r="H989" i="9"/>
  <c r="H972" i="9"/>
  <c r="H955" i="9"/>
  <c r="H971" i="9"/>
  <c r="H970" i="9"/>
  <c r="H902" i="9"/>
  <c r="H885" i="9"/>
  <c r="H969" i="9"/>
  <c r="H968" i="9"/>
  <c r="H900" i="9"/>
  <c r="H883" i="9"/>
  <c r="H967" i="9"/>
  <c r="H966" i="9"/>
  <c r="H898" i="9"/>
  <c r="H881" i="9"/>
  <c r="H965" i="9"/>
  <c r="H964" i="9"/>
  <c r="H896" i="9"/>
  <c r="H879" i="9"/>
  <c r="H963" i="9"/>
  <c r="H962" i="9"/>
  <c r="H894" i="9"/>
  <c r="H877" i="9"/>
  <c r="H961" i="9"/>
  <c r="H960" i="9"/>
  <c r="H892" i="9"/>
  <c r="H875" i="9"/>
  <c r="H959" i="9"/>
  <c r="H958" i="9"/>
  <c r="H890" i="9"/>
  <c r="H957" i="9"/>
  <c r="H956" i="9"/>
  <c r="H888" i="9"/>
  <c r="H871" i="9"/>
  <c r="H938" i="9"/>
  <c r="H921" i="9"/>
  <c r="H904" i="9"/>
  <c r="H903" i="9"/>
  <c r="H901" i="9"/>
  <c r="H899" i="9"/>
  <c r="H897" i="9"/>
  <c r="H895" i="9"/>
  <c r="H893" i="9"/>
  <c r="H891" i="9"/>
  <c r="H889" i="9"/>
  <c r="H886" i="9"/>
  <c r="H884" i="9"/>
  <c r="H882" i="9"/>
  <c r="H880" i="9"/>
  <c r="H878" i="9"/>
  <c r="H876" i="9"/>
  <c r="H874" i="9"/>
  <c r="H872" i="9"/>
  <c r="H853" i="9"/>
  <c r="H836" i="9"/>
  <c r="H819" i="9"/>
  <c r="H802" i="9"/>
  <c r="H801" i="9"/>
  <c r="H800" i="9"/>
  <c r="H799" i="9"/>
  <c r="H798" i="9"/>
  <c r="H797" i="9"/>
  <c r="H796" i="9"/>
  <c r="H795" i="9"/>
  <c r="H794" i="9"/>
  <c r="H793" i="9"/>
  <c r="H792" i="9"/>
  <c r="H791" i="9"/>
  <c r="H790" i="9"/>
  <c r="H789" i="9"/>
  <c r="H788" i="9"/>
  <c r="H787" i="9"/>
  <c r="H786" i="9"/>
  <c r="H785" i="9"/>
  <c r="H768" i="9"/>
  <c r="H751" i="9"/>
  <c r="H750" i="9"/>
  <c r="H749" i="9"/>
  <c r="H732" i="9"/>
  <c r="H748" i="9"/>
  <c r="H747" i="9"/>
  <c r="H730" i="9"/>
  <c r="H746" i="9"/>
  <c r="H745" i="9"/>
  <c r="H728" i="9"/>
  <c r="H744" i="9"/>
  <c r="H743" i="9"/>
  <c r="H726" i="9"/>
  <c r="H742" i="9"/>
  <c r="H741" i="9"/>
  <c r="H724" i="9"/>
  <c r="H740" i="9"/>
  <c r="H739" i="9"/>
  <c r="H722" i="9"/>
  <c r="H738" i="9"/>
  <c r="H737" i="9"/>
  <c r="H720" i="9"/>
  <c r="H736" i="9"/>
  <c r="H735" i="9"/>
  <c r="H718" i="9"/>
  <c r="H734" i="9"/>
  <c r="H733" i="9"/>
  <c r="H731" i="9"/>
  <c r="H729" i="9"/>
  <c r="H727" i="9"/>
  <c r="H725" i="9"/>
  <c r="H723" i="9"/>
  <c r="H721" i="9"/>
  <c r="H719" i="9"/>
  <c r="H717" i="9"/>
  <c r="H700" i="9"/>
  <c r="H683" i="9"/>
  <c r="H666" i="9"/>
  <c r="H665" i="9"/>
  <c r="H664" i="9"/>
  <c r="H663" i="9"/>
  <c r="H662" i="9"/>
  <c r="H661" i="9"/>
  <c r="H660" i="9"/>
  <c r="H659" i="9"/>
  <c r="H658" i="9"/>
  <c r="H657" i="9"/>
  <c r="H656" i="9"/>
  <c r="H655" i="9"/>
  <c r="H654" i="9"/>
  <c r="H653" i="9"/>
  <c r="H652" i="9"/>
  <c r="H651" i="9"/>
  <c r="H650" i="9"/>
  <c r="H649" i="9"/>
  <c r="H632" i="9"/>
  <c r="H615" i="9"/>
  <c r="H598" i="9"/>
  <c r="H581" i="9"/>
  <c r="H564" i="9"/>
  <c r="H563" i="9"/>
  <c r="H546" i="9"/>
  <c r="H478" i="9"/>
  <c r="H562" i="9"/>
  <c r="H561" i="9"/>
  <c r="H544" i="9"/>
  <c r="H476" i="9"/>
  <c r="H560" i="9"/>
  <c r="H543" i="9"/>
  <c r="H475" i="9"/>
  <c r="H559" i="9"/>
  <c r="H542" i="9"/>
  <c r="H474" i="9"/>
  <c r="H558" i="9"/>
  <c r="H557" i="9"/>
  <c r="H540" i="9"/>
  <c r="H472" i="9"/>
  <c r="H556" i="9"/>
  <c r="H555" i="9"/>
  <c r="H538" i="9"/>
  <c r="H470" i="9"/>
  <c r="H554" i="9"/>
  <c r="H553" i="9"/>
  <c r="H536" i="9"/>
  <c r="H468" i="9"/>
  <c r="H552" i="9"/>
  <c r="H535" i="9"/>
  <c r="H467" i="9"/>
  <c r="H551" i="9"/>
  <c r="H534" i="9"/>
  <c r="H466" i="9"/>
  <c r="H550" i="9"/>
  <c r="H549" i="9"/>
  <c r="H532" i="9"/>
  <c r="H464" i="9"/>
  <c r="H548" i="9"/>
  <c r="H547" i="9"/>
  <c r="H530" i="9"/>
  <c r="H462" i="9"/>
  <c r="H545" i="9"/>
  <c r="H477" i="9"/>
  <c r="H541" i="9"/>
  <c r="H473" i="9"/>
  <c r="H539" i="9"/>
  <c r="H537" i="9"/>
  <c r="H469" i="9"/>
  <c r="H533" i="9"/>
  <c r="H465" i="9"/>
  <c r="H531" i="9"/>
  <c r="H463" i="9"/>
  <c r="H513" i="9"/>
  <c r="H496" i="9"/>
  <c r="H479" i="9"/>
  <c r="H471" i="9"/>
  <c r="H444" i="9"/>
  <c r="H427" i="9"/>
  <c r="H426" i="9"/>
  <c r="H425" i="9"/>
  <c r="H424" i="9"/>
  <c r="H423" i="9"/>
  <c r="H422" i="9"/>
  <c r="H421" i="9"/>
  <c r="H420" i="9"/>
  <c r="H419" i="9"/>
  <c r="H418" i="9"/>
  <c r="H417" i="9"/>
  <c r="H416" i="9"/>
  <c r="H415" i="9"/>
  <c r="H414" i="9"/>
  <c r="H413" i="9"/>
  <c r="H412" i="9"/>
  <c r="H411" i="9"/>
  <c r="H410" i="9"/>
  <c r="H393" i="9"/>
  <c r="H392" i="9"/>
  <c r="H391" i="9"/>
  <c r="H390" i="9"/>
  <c r="H389" i="9"/>
  <c r="H388" i="9"/>
  <c r="H387" i="9"/>
  <c r="H386" i="9"/>
  <c r="H385" i="9"/>
  <c r="H384" i="9"/>
  <c r="H383" i="9"/>
  <c r="H382" i="9"/>
  <c r="H381" i="9"/>
  <c r="H380" i="9"/>
  <c r="H379" i="9"/>
  <c r="H378" i="9"/>
  <c r="H377" i="9"/>
  <c r="H376" i="9"/>
  <c r="H375" i="9"/>
  <c r="H358" i="9"/>
  <c r="H341" i="9"/>
  <c r="H324" i="9"/>
  <c r="H307" i="9"/>
  <c r="H290" i="9"/>
  <c r="H273" i="9"/>
  <c r="H256" i="9"/>
  <c r="H255" i="9"/>
  <c r="H204" i="9"/>
  <c r="H254" i="9"/>
  <c r="H253" i="9"/>
  <c r="H202" i="9"/>
  <c r="H252" i="9"/>
  <c r="H251" i="9"/>
  <c r="H200" i="9"/>
  <c r="H250" i="9"/>
  <c r="H249" i="9"/>
  <c r="H198" i="9"/>
  <c r="H248" i="9"/>
  <c r="H247" i="9"/>
  <c r="H196" i="9"/>
  <c r="H246" i="9"/>
  <c r="H245" i="9"/>
  <c r="H194" i="9"/>
  <c r="H244" i="9"/>
  <c r="H243" i="9"/>
  <c r="H192" i="9"/>
  <c r="H242" i="9"/>
  <c r="H241" i="9"/>
  <c r="H190" i="9"/>
  <c r="H240" i="9"/>
  <c r="H239" i="9"/>
  <c r="H188" i="9"/>
  <c r="H222" i="9"/>
  <c r="H205" i="9"/>
  <c r="H203" i="9"/>
  <c r="H201" i="9"/>
  <c r="H199" i="9"/>
  <c r="H197" i="9"/>
  <c r="H195" i="9"/>
  <c r="H193" i="9"/>
  <c r="H191" i="9"/>
  <c r="H189" i="9"/>
  <c r="H171" i="9"/>
  <c r="H170" i="9"/>
  <c r="H169" i="9"/>
  <c r="H152" i="9"/>
  <c r="H168" i="9"/>
  <c r="H167" i="9"/>
  <c r="H150" i="9"/>
  <c r="H166" i="9"/>
  <c r="H165" i="9"/>
  <c r="H148" i="9"/>
  <c r="H164" i="9"/>
  <c r="H163" i="9"/>
  <c r="H146" i="9"/>
  <c r="H162" i="9"/>
  <c r="H161" i="9"/>
  <c r="H144" i="9"/>
  <c r="H160" i="9"/>
  <c r="H159" i="9"/>
  <c r="H142" i="9"/>
  <c r="H158" i="9"/>
  <c r="H157" i="9"/>
  <c r="H140" i="9"/>
  <c r="H156" i="9"/>
  <c r="H155" i="9"/>
  <c r="H138" i="9"/>
  <c r="H154" i="9"/>
  <c r="H153" i="9"/>
  <c r="H151" i="9"/>
  <c r="H149" i="9"/>
  <c r="H147" i="9"/>
  <c r="H145" i="9"/>
  <c r="H143" i="9"/>
  <c r="H141" i="9"/>
  <c r="H139" i="9"/>
  <c r="H137" i="9"/>
  <c r="H115" i="9"/>
  <c r="H111" i="9"/>
  <c r="H110" i="9"/>
  <c r="H106" i="9"/>
  <c r="H102" i="9"/>
  <c r="H98" i="9"/>
  <c r="H94" i="9"/>
  <c r="H93" i="9"/>
  <c r="H91" i="9"/>
  <c r="H85" i="9"/>
  <c r="H73" i="9"/>
  <c r="H71" i="9"/>
  <c r="H69" i="9"/>
  <c r="H68" i="9"/>
  <c r="H67" i="9"/>
  <c r="H63" i="9"/>
  <c r="H62" i="9"/>
  <c r="H57" i="9"/>
  <c r="H56" i="9"/>
  <c r="H52" i="9"/>
  <c r="H48" i="9"/>
  <c r="H46" i="9"/>
  <c r="H43" i="9"/>
  <c r="H42" i="9"/>
  <c r="H38" i="9"/>
  <c r="H33" i="9"/>
  <c r="H31" i="9"/>
  <c r="H30" i="9"/>
  <c r="H25" i="9"/>
  <c r="H24" i="9"/>
  <c r="H20" i="9"/>
  <c r="H19" i="9"/>
  <c r="H16" i="9"/>
  <c r="H15" i="9"/>
  <c r="H14" i="9"/>
  <c r="H1909" i="1"/>
  <c r="H1892" i="1"/>
  <c r="H1891" i="1"/>
  <c r="H1890" i="1"/>
  <c r="H1889" i="1"/>
  <c r="H1888" i="1"/>
  <c r="H1887" i="1"/>
  <c r="H1886" i="1"/>
  <c r="H1884" i="1"/>
  <c r="H1883" i="1"/>
  <c r="H1882" i="1"/>
  <c r="H1881" i="1"/>
  <c r="H1880" i="1"/>
  <c r="H1879" i="1"/>
  <c r="H1878" i="1"/>
  <c r="H1877" i="1"/>
  <c r="H1876" i="1"/>
  <c r="H1875" i="1"/>
  <c r="H1858" i="1"/>
  <c r="H1841" i="1"/>
  <c r="H1824" i="1"/>
  <c r="H1807" i="1"/>
  <c r="H1790" i="1"/>
  <c r="H1773" i="1"/>
  <c r="H1806" i="1"/>
  <c r="H1805" i="1"/>
  <c r="H1788" i="1"/>
  <c r="H1804" i="1"/>
  <c r="H1803" i="1"/>
  <c r="H1786" i="1"/>
  <c r="H1802" i="1"/>
  <c r="H1801" i="1"/>
  <c r="H1784" i="1"/>
  <c r="H1799" i="1"/>
  <c r="H1798" i="1"/>
  <c r="H1797" i="1"/>
  <c r="H1780" i="1"/>
  <c r="H1796" i="1"/>
  <c r="H1795" i="1"/>
  <c r="H1778" i="1"/>
  <c r="H1794" i="1"/>
  <c r="H1793" i="1"/>
  <c r="H1776" i="1"/>
  <c r="H1792" i="1"/>
  <c r="H1791" i="1"/>
  <c r="H1774" i="1"/>
  <c r="H1789" i="1"/>
  <c r="H1787" i="1"/>
  <c r="H1785" i="1"/>
  <c r="H1781" i="1"/>
  <c r="H1779" i="1"/>
  <c r="H1777" i="1"/>
  <c r="H1775" i="1"/>
  <c r="H1775" i="10"/>
  <c r="H1756" i="1"/>
  <c r="H1755" i="1"/>
  <c r="H1738" i="1"/>
  <c r="H1738" i="10"/>
  <c r="H1754" i="1"/>
  <c r="H1753" i="1"/>
  <c r="H1736" i="1"/>
  <c r="H1752" i="1"/>
  <c r="H1751" i="1"/>
  <c r="H1750" i="1"/>
  <c r="H1733" i="1"/>
  <c r="H1749" i="1"/>
  <c r="H1732" i="1"/>
  <c r="H1732" i="10"/>
  <c r="H1748" i="1"/>
  <c r="H1747" i="1"/>
  <c r="H1746" i="1"/>
  <c r="H1745" i="1"/>
  <c r="H1728" i="1"/>
  <c r="H1744" i="1"/>
  <c r="H1743" i="1"/>
  <c r="H1726" i="1"/>
  <c r="H1726" i="10"/>
  <c r="H1742" i="1"/>
  <c r="H1741" i="1"/>
  <c r="H1724" i="1"/>
  <c r="H1740" i="1"/>
  <c r="H1739" i="1"/>
  <c r="H1722" i="1"/>
  <c r="H1737" i="1"/>
  <c r="H1735" i="1"/>
  <c r="H1731" i="1"/>
  <c r="H1730" i="1"/>
  <c r="H1729" i="1"/>
  <c r="H1727" i="1"/>
  <c r="H1725" i="1"/>
  <c r="H1723" i="1"/>
  <c r="H1705" i="1"/>
  <c r="H1688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71" i="1"/>
  <c r="H1654" i="1"/>
  <c r="H1637" i="1"/>
  <c r="H1620" i="1"/>
  <c r="H1603" i="1"/>
  <c r="H1586" i="1"/>
  <c r="H1569" i="1"/>
  <c r="H1568" i="1"/>
  <c r="H1567" i="1"/>
  <c r="H1516" i="1"/>
  <c r="H1482" i="1"/>
  <c r="H1465" i="1"/>
  <c r="H1566" i="1"/>
  <c r="H1565" i="1"/>
  <c r="H1514" i="1"/>
  <c r="H1480" i="1"/>
  <c r="H1463" i="1"/>
  <c r="H1564" i="1"/>
  <c r="H1563" i="1"/>
  <c r="H1512" i="1"/>
  <c r="H1478" i="1"/>
  <c r="H1461" i="1"/>
  <c r="H1562" i="1"/>
  <c r="H1561" i="1"/>
  <c r="H1510" i="1"/>
  <c r="H1476" i="1"/>
  <c r="H1459" i="1"/>
  <c r="H1560" i="1"/>
  <c r="H1559" i="1"/>
  <c r="H1508" i="1"/>
  <c r="H1474" i="1"/>
  <c r="H1457" i="1"/>
  <c r="H1558" i="1"/>
  <c r="H1557" i="1"/>
  <c r="H1506" i="1"/>
  <c r="H1472" i="1"/>
  <c r="H1455" i="1"/>
  <c r="H1556" i="1"/>
  <c r="H1555" i="1"/>
  <c r="H1504" i="1"/>
  <c r="H1470" i="1"/>
  <c r="H1453" i="1"/>
  <c r="H1554" i="1"/>
  <c r="H1553" i="1"/>
  <c r="H1502" i="1"/>
  <c r="H1468" i="1"/>
  <c r="H1451" i="1"/>
  <c r="H1552" i="1"/>
  <c r="H1535" i="1"/>
  <c r="H1518" i="1"/>
  <c r="H1517" i="1"/>
  <c r="H1515" i="1"/>
  <c r="H1513" i="1"/>
  <c r="H1511" i="1"/>
  <c r="H1509" i="1"/>
  <c r="H1507" i="1"/>
  <c r="H1505" i="1"/>
  <c r="H1503" i="1"/>
  <c r="H1501" i="1"/>
  <c r="H1484" i="1"/>
  <c r="H1483" i="1"/>
  <c r="H1481" i="1"/>
  <c r="H1479" i="1"/>
  <c r="H1477" i="1"/>
  <c r="H1475" i="1"/>
  <c r="H1473" i="1"/>
  <c r="H1471" i="1"/>
  <c r="H1469" i="1"/>
  <c r="H1466" i="1"/>
  <c r="H1464" i="1"/>
  <c r="H1462" i="1"/>
  <c r="H1460" i="1"/>
  <c r="H1458" i="1"/>
  <c r="H1456" i="1"/>
  <c r="H1454" i="1"/>
  <c r="H1452" i="1"/>
  <c r="H1432" i="1"/>
  <c r="H1415" i="1"/>
  <c r="H1381" i="1"/>
  <c r="H1364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47" i="1"/>
  <c r="H1330" i="1"/>
  <c r="H1313" i="1"/>
  <c r="H1296" i="1"/>
  <c r="H1279" i="1"/>
  <c r="H1312" i="1"/>
  <c r="H1311" i="1"/>
  <c r="H1294" i="1"/>
  <c r="H1310" i="1"/>
  <c r="H1293" i="1"/>
  <c r="H1309" i="1"/>
  <c r="H1292" i="1"/>
  <c r="H1308" i="1"/>
  <c r="H1307" i="1"/>
  <c r="H1290" i="1"/>
  <c r="H1306" i="1"/>
  <c r="H1289" i="1"/>
  <c r="H1305" i="1"/>
  <c r="H1288" i="1"/>
  <c r="H1304" i="1"/>
  <c r="H1303" i="1"/>
  <c r="H1286" i="1"/>
  <c r="H1302" i="1"/>
  <c r="H1285" i="1"/>
  <c r="H1301" i="1"/>
  <c r="H1284" i="1"/>
  <c r="H1300" i="1"/>
  <c r="H1299" i="1"/>
  <c r="H1282" i="1"/>
  <c r="H1298" i="1"/>
  <c r="H1281" i="1"/>
  <c r="H1297" i="1"/>
  <c r="H1280" i="1"/>
  <c r="H1295" i="1"/>
  <c r="H1291" i="1"/>
  <c r="H1291" i="10"/>
  <c r="H1287" i="1"/>
  <c r="H1283" i="1"/>
  <c r="H1261" i="1"/>
  <c r="H1244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59" i="1"/>
  <c r="H1142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2" i="1"/>
  <c r="H1091" i="1"/>
  <c r="H1074" i="1"/>
  <c r="H1057" i="1"/>
  <c r="H1040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891" i="1"/>
  <c r="H874" i="1"/>
  <c r="H1009" i="1"/>
  <c r="H1008" i="1"/>
  <c r="H889" i="1"/>
  <c r="H872" i="1"/>
  <c r="H1007" i="1"/>
  <c r="H1006" i="1"/>
  <c r="H989" i="1"/>
  <c r="H972" i="1"/>
  <c r="H955" i="1"/>
  <c r="H971" i="1"/>
  <c r="H970" i="1"/>
  <c r="H902" i="1"/>
  <c r="H885" i="1"/>
  <c r="H969" i="1"/>
  <c r="H968" i="1"/>
  <c r="H967" i="1"/>
  <c r="H966" i="1"/>
  <c r="H898" i="1"/>
  <c r="H881" i="1"/>
  <c r="H965" i="1"/>
  <c r="H964" i="1"/>
  <c r="H963" i="1"/>
  <c r="H962" i="1"/>
  <c r="H894" i="1"/>
  <c r="H877" i="1"/>
  <c r="H961" i="1"/>
  <c r="H893" i="1"/>
  <c r="H876" i="1"/>
  <c r="H960" i="1"/>
  <c r="H959" i="1"/>
  <c r="H958" i="1"/>
  <c r="H890" i="1"/>
  <c r="H873" i="1"/>
  <c r="H957" i="1"/>
  <c r="H956" i="1"/>
  <c r="H938" i="1"/>
  <c r="H921" i="1"/>
  <c r="H904" i="1"/>
  <c r="H900" i="1"/>
  <c r="H883" i="1"/>
  <c r="H896" i="1"/>
  <c r="H879" i="1"/>
  <c r="H892" i="1"/>
  <c r="H875" i="1"/>
  <c r="H888" i="1"/>
  <c r="H871" i="1"/>
  <c r="H853" i="1"/>
  <c r="H836" i="1"/>
  <c r="H819" i="1"/>
  <c r="H802" i="1"/>
  <c r="H785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68" i="1"/>
  <c r="H751" i="1"/>
  <c r="H734" i="1"/>
  <c r="H717" i="1"/>
  <c r="H750" i="1"/>
  <c r="H749" i="1"/>
  <c r="H732" i="1"/>
  <c r="H748" i="1"/>
  <c r="H747" i="1"/>
  <c r="H730" i="1"/>
  <c r="H746" i="1"/>
  <c r="H745" i="1"/>
  <c r="H728" i="1"/>
  <c r="H744" i="1"/>
  <c r="H743" i="1"/>
  <c r="H726" i="1"/>
  <c r="H742" i="1"/>
  <c r="H741" i="1"/>
  <c r="H724" i="1"/>
  <c r="H740" i="1"/>
  <c r="H739" i="1"/>
  <c r="H722" i="1"/>
  <c r="H738" i="1"/>
  <c r="H737" i="1"/>
  <c r="H720" i="1"/>
  <c r="H736" i="1"/>
  <c r="H735" i="1"/>
  <c r="H718" i="1"/>
  <c r="H733" i="1"/>
  <c r="H731" i="1"/>
  <c r="H729" i="1"/>
  <c r="H727" i="1"/>
  <c r="H725" i="1"/>
  <c r="H723" i="1"/>
  <c r="H721" i="1"/>
  <c r="H719" i="1"/>
  <c r="H700" i="1"/>
  <c r="H683" i="1"/>
  <c r="H666" i="1"/>
  <c r="H649" i="1"/>
  <c r="H462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32" i="1"/>
  <c r="H615" i="1"/>
  <c r="H598" i="1"/>
  <c r="H581" i="1"/>
  <c r="H564" i="1"/>
  <c r="H547" i="1"/>
  <c r="H530" i="1"/>
  <c r="H563" i="1"/>
  <c r="H546" i="1"/>
  <c r="H562" i="1"/>
  <c r="H561" i="1"/>
  <c r="H544" i="1"/>
  <c r="H560" i="1"/>
  <c r="H559" i="1"/>
  <c r="H542" i="1"/>
  <c r="H558" i="1"/>
  <c r="H541" i="1"/>
  <c r="H557" i="1"/>
  <c r="H540" i="1"/>
  <c r="H556" i="1"/>
  <c r="H555" i="1"/>
  <c r="H538" i="1"/>
  <c r="H554" i="1"/>
  <c r="H553" i="1"/>
  <c r="H536" i="1"/>
  <c r="H552" i="1"/>
  <c r="H551" i="1"/>
  <c r="H534" i="1"/>
  <c r="H550" i="1"/>
  <c r="H533" i="1"/>
  <c r="H549" i="1"/>
  <c r="H532" i="1"/>
  <c r="H548" i="1"/>
  <c r="H545" i="1"/>
  <c r="H543" i="1"/>
  <c r="H539" i="1"/>
  <c r="H537" i="1"/>
  <c r="H535" i="1"/>
  <c r="H531" i="1"/>
  <c r="H513" i="1"/>
  <c r="H496" i="1"/>
  <c r="H479" i="1"/>
  <c r="H495" i="1"/>
  <c r="H478" i="1"/>
  <c r="H494" i="1"/>
  <c r="H493" i="1"/>
  <c r="H476" i="1"/>
  <c r="H492" i="1"/>
  <c r="H491" i="1"/>
  <c r="H474" i="1"/>
  <c r="H490" i="1"/>
  <c r="H489" i="1"/>
  <c r="H472" i="1"/>
  <c r="H488" i="1"/>
  <c r="H487" i="1"/>
  <c r="H470" i="1"/>
  <c r="H486" i="1"/>
  <c r="H485" i="1"/>
  <c r="H484" i="1"/>
  <c r="H483" i="1"/>
  <c r="H482" i="1"/>
  <c r="H481" i="1"/>
  <c r="H464" i="1"/>
  <c r="H480" i="1"/>
  <c r="H444" i="1"/>
  <c r="H427" i="1"/>
  <c r="H410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393" i="1"/>
  <c r="H376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58" i="1"/>
  <c r="H341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24" i="1"/>
  <c r="H307" i="1"/>
  <c r="H292" i="1"/>
  <c r="H291" i="1"/>
  <c r="H290" i="1"/>
  <c r="H273" i="1"/>
  <c r="H256" i="1"/>
  <c r="H239" i="1"/>
  <c r="H255" i="1"/>
  <c r="H204" i="1"/>
  <c r="H204" i="10"/>
  <c r="H254" i="1"/>
  <c r="H203" i="1"/>
  <c r="H253" i="1"/>
  <c r="H252" i="1"/>
  <c r="H201" i="1"/>
  <c r="H251" i="1"/>
  <c r="H200" i="1"/>
  <c r="H250" i="1"/>
  <c r="H199" i="1"/>
  <c r="H249" i="1"/>
  <c r="H198" i="1"/>
  <c r="H248" i="1"/>
  <c r="H247" i="1"/>
  <c r="H196" i="1"/>
  <c r="H246" i="1"/>
  <c r="H195" i="1"/>
  <c r="H245" i="1"/>
  <c r="H194" i="1"/>
  <c r="H244" i="1"/>
  <c r="H193" i="1"/>
  <c r="H243" i="1"/>
  <c r="H242" i="1"/>
  <c r="H191" i="1"/>
  <c r="H241" i="1"/>
  <c r="H190" i="1"/>
  <c r="H222" i="1"/>
  <c r="H188" i="1"/>
  <c r="H188" i="10"/>
  <c r="H205" i="1"/>
  <c r="H202" i="1"/>
  <c r="H197" i="1"/>
  <c r="H192" i="1"/>
  <c r="H171" i="1"/>
  <c r="H170" i="1"/>
  <c r="H153" i="1"/>
  <c r="H169" i="1"/>
  <c r="H168" i="1"/>
  <c r="H151" i="1"/>
  <c r="H167" i="1"/>
  <c r="H166" i="1"/>
  <c r="H149" i="1"/>
  <c r="H165" i="1"/>
  <c r="H164" i="1"/>
  <c r="H163" i="1"/>
  <c r="H162" i="1"/>
  <c r="H145" i="1"/>
  <c r="H161" i="1"/>
  <c r="H160" i="1"/>
  <c r="H143" i="1"/>
  <c r="H159" i="1"/>
  <c r="H158" i="1"/>
  <c r="H141" i="1"/>
  <c r="H157" i="1"/>
  <c r="H156" i="1"/>
  <c r="H155" i="1"/>
  <c r="H154" i="1"/>
  <c r="H137" i="1"/>
  <c r="H152" i="1"/>
  <c r="H150" i="1"/>
  <c r="H148" i="1"/>
  <c r="H147" i="1"/>
  <c r="H146" i="1"/>
  <c r="H144" i="1"/>
  <c r="H142" i="1"/>
  <c r="H140" i="1"/>
  <c r="H138" i="1"/>
  <c r="H115" i="1"/>
  <c r="H111" i="1"/>
  <c r="H110" i="1"/>
  <c r="H106" i="1"/>
  <c r="H102" i="1"/>
  <c r="H98" i="1"/>
  <c r="H94" i="1"/>
  <c r="H93" i="1"/>
  <c r="H91" i="1"/>
  <c r="H85" i="1"/>
  <c r="H73" i="1"/>
  <c r="H71" i="1"/>
  <c r="H69" i="1"/>
  <c r="H68" i="1"/>
  <c r="H63" i="1"/>
  <c r="H62" i="1"/>
  <c r="H57" i="1"/>
  <c r="H56" i="1"/>
  <c r="H52" i="1"/>
  <c r="H48" i="1"/>
  <c r="H46" i="1"/>
  <c r="H43" i="1"/>
  <c r="H42" i="1"/>
  <c r="H38" i="1"/>
  <c r="H33" i="1"/>
  <c r="H31" i="1"/>
  <c r="H30" i="1"/>
  <c r="H30" i="10"/>
  <c r="H25" i="1"/>
  <c r="H24" i="1"/>
  <c r="H20" i="1"/>
  <c r="H16" i="1"/>
  <c r="H15" i="1"/>
  <c r="H14" i="1"/>
  <c r="T327" i="1"/>
  <c r="S327" i="1"/>
  <c r="R327" i="1"/>
  <c r="R32" i="6"/>
  <c r="R26" i="6"/>
  <c r="I17" i="10"/>
  <c r="G9" i="23"/>
  <c r="I18" i="10"/>
  <c r="G10" i="23"/>
  <c r="I21" i="10"/>
  <c r="I22" i="10"/>
  <c r="G20" i="23"/>
  <c r="I20" i="23"/>
  <c r="I23" i="10"/>
  <c r="G21" i="23"/>
  <c r="I21" i="23"/>
  <c r="I26" i="10"/>
  <c r="I27" i="10"/>
  <c r="I28" i="10"/>
  <c r="I32" i="10"/>
  <c r="I34" i="10"/>
  <c r="I35" i="10"/>
  <c r="I36" i="10"/>
  <c r="I39" i="10"/>
  <c r="I40" i="10"/>
  <c r="I41" i="10"/>
  <c r="I44" i="10"/>
  <c r="I45" i="10"/>
  <c r="I47" i="10"/>
  <c r="I49" i="10"/>
  <c r="I50" i="10"/>
  <c r="I51" i="10"/>
  <c r="I53" i="10"/>
  <c r="I54" i="10"/>
  <c r="I55" i="10"/>
  <c r="I58" i="10"/>
  <c r="I59" i="10"/>
  <c r="I60" i="10"/>
  <c r="I61" i="10"/>
  <c r="I64" i="10"/>
  <c r="I65" i="10"/>
  <c r="I66" i="10"/>
  <c r="I70" i="10"/>
  <c r="I72" i="10"/>
  <c r="I74" i="10"/>
  <c r="I75" i="10"/>
  <c r="I76" i="10"/>
  <c r="I77" i="10"/>
  <c r="I78" i="10"/>
  <c r="I79" i="10"/>
  <c r="I80" i="10"/>
  <c r="I81" i="10"/>
  <c r="I82" i="10"/>
  <c r="I83" i="10"/>
  <c r="I84" i="10"/>
  <c r="I86" i="10"/>
  <c r="I87" i="10"/>
  <c r="I88" i="10"/>
  <c r="I89" i="10"/>
  <c r="I90" i="10"/>
  <c r="I92" i="10"/>
  <c r="I95" i="10"/>
  <c r="I96" i="10"/>
  <c r="I97" i="10"/>
  <c r="I99" i="10"/>
  <c r="I100" i="10"/>
  <c r="I101" i="10"/>
  <c r="I103" i="10"/>
  <c r="I104" i="10"/>
  <c r="I105" i="10"/>
  <c r="I107" i="10"/>
  <c r="I108" i="10"/>
  <c r="I109" i="10"/>
  <c r="I112" i="10"/>
  <c r="I113" i="10"/>
  <c r="I114" i="10"/>
  <c r="I116" i="10"/>
  <c r="I117" i="10"/>
  <c r="I118" i="10"/>
  <c r="I174" i="10"/>
  <c r="I175" i="10"/>
  <c r="I176" i="10"/>
  <c r="I177" i="10"/>
  <c r="I178" i="10"/>
  <c r="I179" i="10"/>
  <c r="I180" i="10"/>
  <c r="I181" i="10"/>
  <c r="I182" i="10"/>
  <c r="I183" i="10"/>
  <c r="G69" i="23"/>
  <c r="I69" i="23"/>
  <c r="I184" i="10"/>
  <c r="I185" i="10"/>
  <c r="I186" i="10"/>
  <c r="I187" i="10"/>
  <c r="I206" i="10"/>
  <c r="I207" i="10"/>
  <c r="I208" i="10"/>
  <c r="I209" i="10"/>
  <c r="I210" i="10"/>
  <c r="I211" i="10"/>
  <c r="I212" i="10"/>
  <c r="I213" i="10"/>
  <c r="I214" i="10"/>
  <c r="I215" i="10"/>
  <c r="I216" i="10"/>
  <c r="I217" i="10"/>
  <c r="I218" i="10"/>
  <c r="I219" i="10"/>
  <c r="I220" i="10"/>
  <c r="I221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I237" i="10"/>
  <c r="I238" i="10"/>
  <c r="I257" i="10"/>
  <c r="I258" i="10"/>
  <c r="I259" i="10"/>
  <c r="I260" i="10"/>
  <c r="I261" i="10"/>
  <c r="I262" i="10"/>
  <c r="I263" i="10"/>
  <c r="I264" i="10"/>
  <c r="I265" i="10"/>
  <c r="I266" i="10"/>
  <c r="I267" i="10"/>
  <c r="I268" i="10"/>
  <c r="I269" i="10"/>
  <c r="I270" i="10"/>
  <c r="I271" i="10"/>
  <c r="I272" i="10"/>
  <c r="I274" i="10"/>
  <c r="I275" i="10"/>
  <c r="I276" i="10"/>
  <c r="I277" i="10"/>
  <c r="I278" i="10"/>
  <c r="I279" i="10"/>
  <c r="I280" i="10"/>
  <c r="I281" i="10"/>
  <c r="I282" i="10"/>
  <c r="I283" i="10"/>
  <c r="I284" i="10"/>
  <c r="I285" i="10"/>
  <c r="I286" i="10"/>
  <c r="I287" i="10"/>
  <c r="I288" i="10"/>
  <c r="I289" i="10"/>
  <c r="I291" i="10"/>
  <c r="I292" i="10"/>
  <c r="I293" i="10"/>
  <c r="I294" i="10"/>
  <c r="I295" i="10"/>
  <c r="I296" i="10"/>
  <c r="I297" i="10"/>
  <c r="I298" i="10"/>
  <c r="I299" i="10"/>
  <c r="I300" i="10"/>
  <c r="I301" i="10"/>
  <c r="I302" i="10"/>
  <c r="I303" i="10"/>
  <c r="I304" i="10"/>
  <c r="I305" i="10"/>
  <c r="I306" i="10"/>
  <c r="I308" i="10"/>
  <c r="I309" i="10"/>
  <c r="I310" i="10"/>
  <c r="I311" i="10"/>
  <c r="I312" i="10"/>
  <c r="I313" i="10"/>
  <c r="I314" i="10"/>
  <c r="I315" i="10"/>
  <c r="I316" i="10"/>
  <c r="I317" i="10"/>
  <c r="I318" i="10"/>
  <c r="I319" i="10"/>
  <c r="I320" i="10"/>
  <c r="I321" i="10"/>
  <c r="I322" i="10"/>
  <c r="I323" i="10"/>
  <c r="I325" i="10"/>
  <c r="I326" i="10"/>
  <c r="I327" i="10"/>
  <c r="I328" i="10"/>
  <c r="I329" i="10"/>
  <c r="I330" i="10"/>
  <c r="I331" i="10"/>
  <c r="I332" i="10"/>
  <c r="I333" i="10"/>
  <c r="I334" i="10"/>
  <c r="I335" i="10"/>
  <c r="I336" i="10"/>
  <c r="I337" i="10"/>
  <c r="I338" i="10"/>
  <c r="I339" i="10"/>
  <c r="I340" i="10"/>
  <c r="I359" i="10"/>
  <c r="I360" i="10"/>
  <c r="I361" i="10"/>
  <c r="I362" i="10"/>
  <c r="I363" i="10"/>
  <c r="I364" i="10"/>
  <c r="I365" i="10"/>
  <c r="I366" i="10"/>
  <c r="I367" i="10"/>
  <c r="I368" i="10"/>
  <c r="I369" i="10"/>
  <c r="I370" i="10"/>
  <c r="I371" i="10"/>
  <c r="I372" i="10"/>
  <c r="I373" i="10"/>
  <c r="I374" i="10"/>
  <c r="I394" i="10"/>
  <c r="I395" i="10"/>
  <c r="G58" i="23"/>
  <c r="I396" i="10"/>
  <c r="I397" i="10"/>
  <c r="I398" i="10"/>
  <c r="I399" i="10"/>
  <c r="I400" i="10"/>
  <c r="I401" i="10"/>
  <c r="I402" i="10"/>
  <c r="I403" i="10"/>
  <c r="I404" i="10"/>
  <c r="I405" i="10"/>
  <c r="G70" i="23"/>
  <c r="I70" i="23"/>
  <c r="I406" i="10"/>
  <c r="I407" i="10"/>
  <c r="I408" i="10"/>
  <c r="I409" i="10"/>
  <c r="I428" i="10"/>
  <c r="I429" i="10"/>
  <c r="I430" i="10"/>
  <c r="I431" i="10"/>
  <c r="I432" i="10"/>
  <c r="I433" i="10"/>
  <c r="I434" i="10"/>
  <c r="I435" i="10"/>
  <c r="I436" i="10"/>
  <c r="I437" i="10"/>
  <c r="I438" i="10"/>
  <c r="I439" i="10"/>
  <c r="G71" i="23"/>
  <c r="I440" i="10"/>
  <c r="I441" i="10"/>
  <c r="I442" i="10"/>
  <c r="I443" i="10"/>
  <c r="I445" i="10"/>
  <c r="I446" i="10"/>
  <c r="I447" i="10"/>
  <c r="I448" i="10"/>
  <c r="I449" i="10"/>
  <c r="I450" i="10"/>
  <c r="I451" i="10"/>
  <c r="I452" i="10"/>
  <c r="I453" i="10"/>
  <c r="I454" i="10"/>
  <c r="I455" i="10"/>
  <c r="I456" i="10"/>
  <c r="I457" i="10"/>
  <c r="I458" i="10"/>
  <c r="I459" i="10"/>
  <c r="I460" i="10"/>
  <c r="I497" i="10"/>
  <c r="I498" i="10"/>
  <c r="I499" i="10"/>
  <c r="I500" i="10"/>
  <c r="I501" i="10"/>
  <c r="I502" i="10"/>
  <c r="I503" i="10"/>
  <c r="I504" i="10"/>
  <c r="I505" i="10"/>
  <c r="I506" i="10"/>
  <c r="I507" i="10"/>
  <c r="I508" i="10"/>
  <c r="I509" i="10"/>
  <c r="I510" i="10"/>
  <c r="I511" i="10"/>
  <c r="I512" i="10"/>
  <c r="I514" i="10"/>
  <c r="I515" i="10"/>
  <c r="I516" i="10"/>
  <c r="I517" i="10"/>
  <c r="I518" i="10"/>
  <c r="I519" i="10"/>
  <c r="I520" i="10"/>
  <c r="I521" i="10"/>
  <c r="I522" i="10"/>
  <c r="I523" i="10"/>
  <c r="I524" i="10"/>
  <c r="I525" i="10"/>
  <c r="I526" i="10"/>
  <c r="I527" i="10"/>
  <c r="I528" i="10"/>
  <c r="I529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G73" i="23"/>
  <c r="I73" i="23"/>
  <c r="I577" i="10"/>
  <c r="I578" i="10"/>
  <c r="I579" i="10"/>
  <c r="I580" i="10"/>
  <c r="I582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3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4" i="10"/>
  <c r="I685" i="10"/>
  <c r="I686" i="10"/>
  <c r="I687" i="10"/>
  <c r="I688" i="10"/>
  <c r="I689" i="10"/>
  <c r="I690" i="10"/>
  <c r="I691" i="10"/>
  <c r="I692" i="10"/>
  <c r="I693" i="10"/>
  <c r="I694" i="10"/>
  <c r="I695" i="10"/>
  <c r="I696" i="10"/>
  <c r="I697" i="10"/>
  <c r="I698" i="10"/>
  <c r="I699" i="10"/>
  <c r="I701" i="10"/>
  <c r="I702" i="10"/>
  <c r="I703" i="10"/>
  <c r="I704" i="10"/>
  <c r="I705" i="10"/>
  <c r="I706" i="10"/>
  <c r="I707" i="10"/>
  <c r="I708" i="10"/>
  <c r="I709" i="10"/>
  <c r="I710" i="10"/>
  <c r="I711" i="10"/>
  <c r="I712" i="10"/>
  <c r="I713" i="10"/>
  <c r="I714" i="10"/>
  <c r="I715" i="10"/>
  <c r="I716" i="10"/>
  <c r="I752" i="10"/>
  <c r="I753" i="10"/>
  <c r="I754" i="10"/>
  <c r="I755" i="10"/>
  <c r="I756" i="10"/>
  <c r="I757" i="10"/>
  <c r="I758" i="10"/>
  <c r="I759" i="10"/>
  <c r="I760" i="10"/>
  <c r="I761" i="10"/>
  <c r="I762" i="10"/>
  <c r="I763" i="10"/>
  <c r="I764" i="10"/>
  <c r="I765" i="10"/>
  <c r="I766" i="10"/>
  <c r="I767" i="10"/>
  <c r="I769" i="10"/>
  <c r="I770" i="10"/>
  <c r="I771" i="10"/>
  <c r="I772" i="10"/>
  <c r="I773" i="10"/>
  <c r="I774" i="10"/>
  <c r="I775" i="10"/>
  <c r="I776" i="10"/>
  <c r="I777" i="10"/>
  <c r="I778" i="10"/>
  <c r="I779" i="10"/>
  <c r="I780" i="10"/>
  <c r="I781" i="10"/>
  <c r="I782" i="10"/>
  <c r="I783" i="10"/>
  <c r="I784" i="10"/>
  <c r="I803" i="10"/>
  <c r="I804" i="10"/>
  <c r="I805" i="10"/>
  <c r="I806" i="10"/>
  <c r="I807" i="10"/>
  <c r="I808" i="10"/>
  <c r="I809" i="10"/>
  <c r="I810" i="10"/>
  <c r="I811" i="10"/>
  <c r="I812" i="10"/>
  <c r="I813" i="10"/>
  <c r="I814" i="10"/>
  <c r="I815" i="10"/>
  <c r="I816" i="10"/>
  <c r="I817" i="10"/>
  <c r="I818" i="10"/>
  <c r="I820" i="10"/>
  <c r="I821" i="10"/>
  <c r="I822" i="10"/>
  <c r="I823" i="10"/>
  <c r="I824" i="10"/>
  <c r="I825" i="10"/>
  <c r="I826" i="10"/>
  <c r="I827" i="10"/>
  <c r="I828" i="10"/>
  <c r="I829" i="10"/>
  <c r="I830" i="10"/>
  <c r="I831" i="10"/>
  <c r="I832" i="10"/>
  <c r="I833" i="10"/>
  <c r="I834" i="10"/>
  <c r="I835" i="10"/>
  <c r="I837" i="10"/>
  <c r="I838" i="10"/>
  <c r="I839" i="10"/>
  <c r="I840" i="10"/>
  <c r="I841" i="10"/>
  <c r="I842" i="10"/>
  <c r="I843" i="10"/>
  <c r="I844" i="10"/>
  <c r="I845" i="10"/>
  <c r="I846" i="10"/>
  <c r="I847" i="10"/>
  <c r="I848" i="10"/>
  <c r="I849" i="10"/>
  <c r="I850" i="10"/>
  <c r="I851" i="10"/>
  <c r="I852" i="10"/>
  <c r="I854" i="10"/>
  <c r="I855" i="10"/>
  <c r="I856" i="10"/>
  <c r="I857" i="10"/>
  <c r="I858" i="10"/>
  <c r="I859" i="10"/>
  <c r="I860" i="10"/>
  <c r="I861" i="10"/>
  <c r="I862" i="10"/>
  <c r="I863" i="10"/>
  <c r="I864" i="10"/>
  <c r="I865" i="10"/>
  <c r="I866" i="10"/>
  <c r="I867" i="10"/>
  <c r="I868" i="10"/>
  <c r="I869" i="10"/>
  <c r="I905" i="10"/>
  <c r="I906" i="10"/>
  <c r="I907" i="10"/>
  <c r="I908" i="10"/>
  <c r="I909" i="10"/>
  <c r="I910" i="10"/>
  <c r="I911" i="10"/>
  <c r="I912" i="10"/>
  <c r="I913" i="10"/>
  <c r="I914" i="10"/>
  <c r="I915" i="10"/>
  <c r="I916" i="10"/>
  <c r="I917" i="10"/>
  <c r="I918" i="10"/>
  <c r="I919" i="10"/>
  <c r="I920" i="10"/>
  <c r="I922" i="10"/>
  <c r="I923" i="10"/>
  <c r="I924" i="10"/>
  <c r="I925" i="10"/>
  <c r="I926" i="10"/>
  <c r="I927" i="10"/>
  <c r="I928" i="10"/>
  <c r="I929" i="10"/>
  <c r="I930" i="10"/>
  <c r="I931" i="10"/>
  <c r="I932" i="10"/>
  <c r="I933" i="10"/>
  <c r="I934" i="10"/>
  <c r="I935" i="10"/>
  <c r="I936" i="10"/>
  <c r="I937" i="10"/>
  <c r="I939" i="10"/>
  <c r="I940" i="10"/>
  <c r="I941" i="10"/>
  <c r="I942" i="10"/>
  <c r="I943" i="10"/>
  <c r="I944" i="10"/>
  <c r="I945" i="10"/>
  <c r="I946" i="10"/>
  <c r="I947" i="10"/>
  <c r="I948" i="10"/>
  <c r="I949" i="10"/>
  <c r="I950" i="10"/>
  <c r="I951" i="10"/>
  <c r="I952" i="10"/>
  <c r="I953" i="10"/>
  <c r="I954" i="10"/>
  <c r="I973" i="10"/>
  <c r="I974" i="10"/>
  <c r="I975" i="10"/>
  <c r="I976" i="10"/>
  <c r="I977" i="10"/>
  <c r="I978" i="10"/>
  <c r="I979" i="10"/>
  <c r="I980" i="10"/>
  <c r="I981" i="10"/>
  <c r="I982" i="10"/>
  <c r="I983" i="10"/>
  <c r="I984" i="10"/>
  <c r="I985" i="10"/>
  <c r="I986" i="10"/>
  <c r="I987" i="10"/>
  <c r="I988" i="10"/>
  <c r="I990" i="10"/>
  <c r="I991" i="10"/>
  <c r="I992" i="10"/>
  <c r="I993" i="10"/>
  <c r="I994" i="10"/>
  <c r="I995" i="10"/>
  <c r="I996" i="10"/>
  <c r="I997" i="10"/>
  <c r="I998" i="10"/>
  <c r="I999" i="10"/>
  <c r="I1000" i="10"/>
  <c r="I1001" i="10"/>
  <c r="I1002" i="10"/>
  <c r="I1003" i="10"/>
  <c r="I1004" i="10"/>
  <c r="I1005" i="10"/>
  <c r="I1024" i="10"/>
  <c r="I1025" i="10"/>
  <c r="I1026" i="10"/>
  <c r="I1027" i="10"/>
  <c r="I1028" i="10"/>
  <c r="I1029" i="10"/>
  <c r="I1030" i="10"/>
  <c r="I1031" i="10"/>
  <c r="I1032" i="10"/>
  <c r="I1033" i="10"/>
  <c r="I1034" i="10"/>
  <c r="I1035" i="10"/>
  <c r="I1036" i="10"/>
  <c r="I1037" i="10"/>
  <c r="I1038" i="10"/>
  <c r="I1039" i="10"/>
  <c r="I1041" i="10"/>
  <c r="I1042" i="10"/>
  <c r="I1043" i="10"/>
  <c r="I1044" i="10"/>
  <c r="I1045" i="10"/>
  <c r="I1046" i="10"/>
  <c r="I1047" i="10"/>
  <c r="I1048" i="10"/>
  <c r="I1049" i="10"/>
  <c r="I1050" i="10"/>
  <c r="I1051" i="10"/>
  <c r="I1052" i="10"/>
  <c r="I1053" i="10"/>
  <c r="I1054" i="10"/>
  <c r="I1055" i="10"/>
  <c r="I1056" i="10"/>
  <c r="I1058" i="10"/>
  <c r="I1059" i="10"/>
  <c r="I1060" i="10"/>
  <c r="I1061" i="10"/>
  <c r="I1062" i="10"/>
  <c r="I1063" i="10"/>
  <c r="I1064" i="10"/>
  <c r="I1065" i="10"/>
  <c r="I1066" i="10"/>
  <c r="I1067" i="10"/>
  <c r="I1068" i="10"/>
  <c r="I1069" i="10"/>
  <c r="I1070" i="10"/>
  <c r="I1071" i="10"/>
  <c r="I1072" i="10"/>
  <c r="I1073" i="10"/>
  <c r="I1075" i="10"/>
  <c r="I1076" i="10"/>
  <c r="I1077" i="10"/>
  <c r="I1078" i="10"/>
  <c r="I1079" i="10"/>
  <c r="I1080" i="10"/>
  <c r="I1081" i="10"/>
  <c r="I1082" i="10"/>
  <c r="I1083" i="10"/>
  <c r="I1084" i="10"/>
  <c r="I1085" i="10"/>
  <c r="I1086" i="10"/>
  <c r="I1087" i="10"/>
  <c r="I1088" i="10"/>
  <c r="I1089" i="10"/>
  <c r="I1090" i="10"/>
  <c r="I1092" i="10"/>
  <c r="I1093" i="10"/>
  <c r="I1094" i="10"/>
  <c r="I1095" i="10"/>
  <c r="I1096" i="10"/>
  <c r="I1097" i="10"/>
  <c r="I1098" i="10"/>
  <c r="I1099" i="10"/>
  <c r="I1100" i="10"/>
  <c r="I1101" i="10"/>
  <c r="I1102" i="10"/>
  <c r="I1103" i="10"/>
  <c r="I1104" i="10"/>
  <c r="I1105" i="10"/>
  <c r="I1106" i="10"/>
  <c r="I1107" i="10"/>
  <c r="I1126" i="10"/>
  <c r="I1127" i="10"/>
  <c r="I1128" i="10"/>
  <c r="I1129" i="10"/>
  <c r="I1130" i="10"/>
  <c r="I1131" i="10"/>
  <c r="I1132" i="10"/>
  <c r="I1133" i="10"/>
  <c r="I1134" i="10"/>
  <c r="I1135" i="10"/>
  <c r="I1136" i="10"/>
  <c r="I1137" i="10"/>
  <c r="I1138" i="10"/>
  <c r="I1139" i="10"/>
  <c r="I1140" i="10"/>
  <c r="I1141" i="10"/>
  <c r="I1143" i="10"/>
  <c r="I1144" i="10"/>
  <c r="I1145" i="10"/>
  <c r="I1146" i="10"/>
  <c r="I1147" i="10"/>
  <c r="I1148" i="10"/>
  <c r="I1149" i="10"/>
  <c r="I1150" i="10"/>
  <c r="I1151" i="10"/>
  <c r="I1152" i="10"/>
  <c r="I1153" i="10"/>
  <c r="I1154" i="10"/>
  <c r="I1155" i="10"/>
  <c r="I1156" i="10"/>
  <c r="I1157" i="10"/>
  <c r="I1158" i="10"/>
  <c r="I1160" i="10"/>
  <c r="I1161" i="10"/>
  <c r="I1162" i="10"/>
  <c r="I1163" i="10"/>
  <c r="I1164" i="10"/>
  <c r="I1165" i="10"/>
  <c r="I1166" i="10"/>
  <c r="I1167" i="10"/>
  <c r="I1168" i="10"/>
  <c r="I1169" i="10"/>
  <c r="I1170" i="10"/>
  <c r="I1171" i="10"/>
  <c r="I1172" i="10"/>
  <c r="I1173" i="10"/>
  <c r="I1174" i="10"/>
  <c r="I1175" i="10"/>
  <c r="I1194" i="10"/>
  <c r="I1195" i="10"/>
  <c r="I1196" i="10"/>
  <c r="I1197" i="10"/>
  <c r="I1198" i="10"/>
  <c r="I1199" i="10"/>
  <c r="I1200" i="10"/>
  <c r="I1201" i="10"/>
  <c r="I1202" i="10"/>
  <c r="I1203" i="10"/>
  <c r="I1204" i="10"/>
  <c r="I1205" i="10"/>
  <c r="I1206" i="10"/>
  <c r="I1207" i="10"/>
  <c r="I1208" i="10"/>
  <c r="I1209" i="10"/>
  <c r="I1229" i="10"/>
  <c r="I1230" i="10"/>
  <c r="I1231" i="10"/>
  <c r="I1232" i="10"/>
  <c r="I1233" i="10"/>
  <c r="I1234" i="10"/>
  <c r="I1235" i="10"/>
  <c r="I1236" i="10"/>
  <c r="I1237" i="10"/>
  <c r="I1238" i="10"/>
  <c r="I1239" i="10"/>
  <c r="I1240" i="10"/>
  <c r="I1241" i="10"/>
  <c r="I1242" i="10"/>
  <c r="I1243" i="10"/>
  <c r="I1245" i="10"/>
  <c r="I1246" i="10"/>
  <c r="I1247" i="10"/>
  <c r="I1248" i="10"/>
  <c r="I1249" i="10"/>
  <c r="I1250" i="10"/>
  <c r="I1251" i="10"/>
  <c r="I1252" i="10"/>
  <c r="I1253" i="10"/>
  <c r="I1254" i="10"/>
  <c r="I1255" i="10"/>
  <c r="I1256" i="10"/>
  <c r="I1257" i="10"/>
  <c r="I1258" i="10"/>
  <c r="I1259" i="10"/>
  <c r="I1260" i="10"/>
  <c r="I1262" i="10"/>
  <c r="I1263" i="10"/>
  <c r="I1264" i="10"/>
  <c r="I1265" i="10"/>
  <c r="I1266" i="10"/>
  <c r="I1267" i="10"/>
  <c r="I1268" i="10"/>
  <c r="I1269" i="10"/>
  <c r="I1270" i="10"/>
  <c r="I1271" i="10"/>
  <c r="I1272" i="10"/>
  <c r="I1273" i="10"/>
  <c r="I1274" i="10"/>
  <c r="I1275" i="10"/>
  <c r="I1276" i="10"/>
  <c r="I1277" i="10"/>
  <c r="I1314" i="10"/>
  <c r="I1315" i="10"/>
  <c r="I1316" i="10"/>
  <c r="I1317" i="10"/>
  <c r="I1318" i="10"/>
  <c r="I1319" i="10"/>
  <c r="I1320" i="10"/>
  <c r="I1321" i="10"/>
  <c r="I1322" i="10"/>
  <c r="I1323" i="10"/>
  <c r="I1324" i="10"/>
  <c r="I1325" i="10"/>
  <c r="I1326" i="10"/>
  <c r="I1327" i="10"/>
  <c r="I1328" i="10"/>
  <c r="I1329" i="10"/>
  <c r="I1331" i="10"/>
  <c r="I1332" i="10"/>
  <c r="I1333" i="10"/>
  <c r="I1334" i="10"/>
  <c r="I1335" i="10"/>
  <c r="I1336" i="10"/>
  <c r="I1337" i="10"/>
  <c r="I1338" i="10"/>
  <c r="I1339" i="10"/>
  <c r="I1340" i="10"/>
  <c r="I1341" i="10"/>
  <c r="I1342" i="10"/>
  <c r="I1343" i="10"/>
  <c r="I1344" i="10"/>
  <c r="I1345" i="10"/>
  <c r="I1346" i="10"/>
  <c r="I1348" i="10"/>
  <c r="I1349" i="10"/>
  <c r="I1350" i="10"/>
  <c r="I1351" i="10"/>
  <c r="I1352" i="10"/>
  <c r="I1353" i="10"/>
  <c r="I1354" i="10"/>
  <c r="I1355" i="10"/>
  <c r="I1356" i="10"/>
  <c r="I1357" i="10"/>
  <c r="I1358" i="10"/>
  <c r="I1359" i="10"/>
  <c r="I1360" i="10"/>
  <c r="I1361" i="10"/>
  <c r="I1362" i="10"/>
  <c r="I1363" i="10"/>
  <c r="I1382" i="10"/>
  <c r="I1383" i="10"/>
  <c r="I1384" i="10"/>
  <c r="I1385" i="10"/>
  <c r="I1386" i="10"/>
  <c r="I1387" i="10"/>
  <c r="I1388" i="10"/>
  <c r="I1389" i="10"/>
  <c r="I1390" i="10"/>
  <c r="I1391" i="10"/>
  <c r="I1392" i="10"/>
  <c r="I1393" i="10"/>
  <c r="I1394" i="10"/>
  <c r="I1395" i="10"/>
  <c r="I1396" i="10"/>
  <c r="I1397" i="10"/>
  <c r="I1399" i="10"/>
  <c r="I1400" i="10"/>
  <c r="I1401" i="10"/>
  <c r="I1402" i="10"/>
  <c r="I1403" i="10"/>
  <c r="I1404" i="10"/>
  <c r="I1405" i="10"/>
  <c r="I1406" i="10"/>
  <c r="I1407" i="10"/>
  <c r="I1408" i="10"/>
  <c r="I1409" i="10"/>
  <c r="I1410" i="10"/>
  <c r="I1411" i="10"/>
  <c r="I1412" i="10"/>
  <c r="I1413" i="10"/>
  <c r="I1414" i="10"/>
  <c r="I1416" i="10"/>
  <c r="I1417" i="10"/>
  <c r="I1418" i="10"/>
  <c r="I1419" i="10"/>
  <c r="I1420" i="10"/>
  <c r="I1421" i="10"/>
  <c r="I1422" i="10"/>
  <c r="I1423" i="10"/>
  <c r="I1424" i="10"/>
  <c r="I1425" i="10"/>
  <c r="I1426" i="10"/>
  <c r="I1427" i="10"/>
  <c r="I1428" i="10"/>
  <c r="I1429" i="10"/>
  <c r="I1430" i="10"/>
  <c r="I1431" i="10"/>
  <c r="I1433" i="10"/>
  <c r="I1434" i="10"/>
  <c r="I1435" i="10"/>
  <c r="I1436" i="10"/>
  <c r="I1437" i="10"/>
  <c r="I1438" i="10"/>
  <c r="I1439" i="10"/>
  <c r="I1440" i="10"/>
  <c r="I1441" i="10"/>
  <c r="I1442" i="10"/>
  <c r="I1443" i="10"/>
  <c r="I1444" i="10"/>
  <c r="G78" i="23"/>
  <c r="I78" i="23"/>
  <c r="I1445" i="10"/>
  <c r="I1446" i="10"/>
  <c r="I1447" i="10"/>
  <c r="I1448" i="10"/>
  <c r="I1485" i="10"/>
  <c r="I1486" i="10"/>
  <c r="I1487" i="10"/>
  <c r="I1488" i="10"/>
  <c r="I1489" i="10"/>
  <c r="I1490" i="10"/>
  <c r="I1491" i="10"/>
  <c r="I1492" i="10"/>
  <c r="I1493" i="10"/>
  <c r="I1494" i="10"/>
  <c r="I1495" i="10"/>
  <c r="I1496" i="10"/>
  <c r="I1497" i="10"/>
  <c r="I1498" i="10"/>
  <c r="I1499" i="10"/>
  <c r="I1500" i="10"/>
  <c r="I1519" i="10"/>
  <c r="I1520" i="10"/>
  <c r="I1521" i="10"/>
  <c r="I1522" i="10"/>
  <c r="I1523" i="10"/>
  <c r="I1524" i="10"/>
  <c r="I1525" i="10"/>
  <c r="I1526" i="10"/>
  <c r="I1527" i="10"/>
  <c r="I1528" i="10"/>
  <c r="I1529" i="10"/>
  <c r="I1530" i="10"/>
  <c r="I1531" i="10"/>
  <c r="I1532" i="10"/>
  <c r="I1533" i="10"/>
  <c r="I1534" i="10"/>
  <c r="I1536" i="10"/>
  <c r="I1537" i="10"/>
  <c r="I1538" i="10"/>
  <c r="I1539" i="10"/>
  <c r="I1540" i="10"/>
  <c r="I1541" i="10"/>
  <c r="I1542" i="10"/>
  <c r="I1543" i="10"/>
  <c r="I1544" i="10"/>
  <c r="I1545" i="10"/>
  <c r="I1546" i="10"/>
  <c r="I1547" i="10"/>
  <c r="I1548" i="10"/>
  <c r="I1549" i="10"/>
  <c r="I1550" i="10"/>
  <c r="I1551" i="10"/>
  <c r="I1570" i="10"/>
  <c r="I1571" i="10"/>
  <c r="I1572" i="10"/>
  <c r="I1573" i="10"/>
  <c r="I1574" i="10"/>
  <c r="I1575" i="10"/>
  <c r="I1576" i="10"/>
  <c r="I1577" i="10"/>
  <c r="I1578" i="10"/>
  <c r="I1579" i="10"/>
  <c r="I1580" i="10"/>
  <c r="I1581" i="10"/>
  <c r="I1582" i="10"/>
  <c r="I1583" i="10"/>
  <c r="I1584" i="10"/>
  <c r="I1585" i="10"/>
  <c r="I1587" i="10"/>
  <c r="I1588" i="10"/>
  <c r="I1589" i="10"/>
  <c r="I1590" i="10"/>
  <c r="I1591" i="10"/>
  <c r="I1592" i="10"/>
  <c r="I1593" i="10"/>
  <c r="I1594" i="10"/>
  <c r="I1595" i="10"/>
  <c r="I1596" i="10"/>
  <c r="I1597" i="10"/>
  <c r="I1598" i="10"/>
  <c r="I1599" i="10"/>
  <c r="I1600" i="10"/>
  <c r="I1601" i="10"/>
  <c r="I1602" i="10"/>
  <c r="I1604" i="10"/>
  <c r="I1605" i="10"/>
  <c r="I1606" i="10"/>
  <c r="I1607" i="10"/>
  <c r="I1608" i="10"/>
  <c r="I1609" i="10"/>
  <c r="I1610" i="10"/>
  <c r="I1611" i="10"/>
  <c r="I1612" i="10"/>
  <c r="I1613" i="10"/>
  <c r="I1614" i="10"/>
  <c r="I1615" i="10"/>
  <c r="I1616" i="10"/>
  <c r="I1617" i="10"/>
  <c r="I1618" i="10"/>
  <c r="I1619" i="10"/>
  <c r="I1621" i="10"/>
  <c r="I1622" i="10"/>
  <c r="I1623" i="10"/>
  <c r="I1624" i="10"/>
  <c r="I1625" i="10"/>
  <c r="I1626" i="10"/>
  <c r="I1627" i="10"/>
  <c r="I1628" i="10"/>
  <c r="I1629" i="10"/>
  <c r="I1630" i="10"/>
  <c r="I1631" i="10"/>
  <c r="I1632" i="10"/>
  <c r="I1633" i="10"/>
  <c r="I1634" i="10"/>
  <c r="I1635" i="10"/>
  <c r="I1636" i="10"/>
  <c r="I1638" i="10"/>
  <c r="I1639" i="10"/>
  <c r="I1640" i="10"/>
  <c r="I1641" i="10"/>
  <c r="I1642" i="10"/>
  <c r="I1643" i="10"/>
  <c r="I1644" i="10"/>
  <c r="I1645" i="10"/>
  <c r="I1646" i="10"/>
  <c r="I1647" i="10"/>
  <c r="I1648" i="10"/>
  <c r="I1649" i="10"/>
  <c r="I1650" i="10"/>
  <c r="I1651" i="10"/>
  <c r="I1652" i="10"/>
  <c r="I1653" i="10"/>
  <c r="I1655" i="10"/>
  <c r="I1656" i="10"/>
  <c r="I1657" i="10"/>
  <c r="I1658" i="10"/>
  <c r="I1659" i="10"/>
  <c r="I1660" i="10"/>
  <c r="I1661" i="10"/>
  <c r="I1663" i="10"/>
  <c r="I1664" i="10"/>
  <c r="I1665" i="10"/>
  <c r="I1666" i="10"/>
  <c r="I1667" i="10"/>
  <c r="I1668" i="10"/>
  <c r="I1669" i="10"/>
  <c r="I1670" i="10"/>
  <c r="I1672" i="10"/>
  <c r="I1673" i="10"/>
  <c r="I1674" i="10"/>
  <c r="I1675" i="10"/>
  <c r="I1676" i="10"/>
  <c r="I1677" i="10"/>
  <c r="I1678" i="10"/>
  <c r="I1679" i="10"/>
  <c r="I1680" i="10"/>
  <c r="I1681" i="10"/>
  <c r="I1682" i="10"/>
  <c r="I1683" i="10"/>
  <c r="I1684" i="10"/>
  <c r="I1685" i="10"/>
  <c r="I1686" i="10"/>
  <c r="I1687" i="10"/>
  <c r="I1706" i="10"/>
  <c r="I1707" i="10"/>
  <c r="I1708" i="10"/>
  <c r="I1709" i="10"/>
  <c r="I1710" i="10"/>
  <c r="I1711" i="10"/>
  <c r="I1712" i="10"/>
  <c r="I1713" i="10"/>
  <c r="I1714" i="10"/>
  <c r="I1715" i="10"/>
  <c r="I1716" i="10"/>
  <c r="I1717" i="10"/>
  <c r="I1718" i="10"/>
  <c r="I1719" i="10"/>
  <c r="I1720" i="10"/>
  <c r="I1721" i="10"/>
  <c r="I1757" i="10"/>
  <c r="I1758" i="10"/>
  <c r="I1759" i="10"/>
  <c r="I1760" i="10"/>
  <c r="I1761" i="10"/>
  <c r="I1762" i="10"/>
  <c r="I1763" i="10"/>
  <c r="I1764" i="10"/>
  <c r="I1765" i="10"/>
  <c r="I1766" i="10"/>
  <c r="I1767" i="10"/>
  <c r="I1768" i="10"/>
  <c r="I1769" i="10"/>
  <c r="I1770" i="10"/>
  <c r="I1771" i="10"/>
  <c r="I1772" i="10"/>
  <c r="I1808" i="10"/>
  <c r="I1809" i="10"/>
  <c r="I1810" i="10"/>
  <c r="I1811" i="10"/>
  <c r="I1812" i="10"/>
  <c r="I1813" i="10"/>
  <c r="I1814" i="10"/>
  <c r="I1815" i="10"/>
  <c r="I1816" i="10"/>
  <c r="I1817" i="10"/>
  <c r="I1818" i="10"/>
  <c r="I1819" i="10"/>
  <c r="I1820" i="10"/>
  <c r="I1821" i="10"/>
  <c r="I1822" i="10"/>
  <c r="I1823" i="10"/>
  <c r="I1825" i="10"/>
  <c r="I1826" i="10"/>
  <c r="I1827" i="10"/>
  <c r="I1828" i="10"/>
  <c r="I1829" i="10"/>
  <c r="I1830" i="10"/>
  <c r="I1831" i="10"/>
  <c r="I1832" i="10"/>
  <c r="I1833" i="10"/>
  <c r="I1834" i="10"/>
  <c r="I1835" i="10"/>
  <c r="I1836" i="10"/>
  <c r="I1837" i="10"/>
  <c r="I1838" i="10"/>
  <c r="I1839" i="10"/>
  <c r="I1840" i="10"/>
  <c r="I1842" i="10"/>
  <c r="I1843" i="10"/>
  <c r="I1844" i="10"/>
  <c r="I1845" i="10"/>
  <c r="I1846" i="10"/>
  <c r="I1847" i="10"/>
  <c r="I1848" i="10"/>
  <c r="I1849" i="10"/>
  <c r="I1850" i="10"/>
  <c r="I1851" i="10"/>
  <c r="I1852" i="10"/>
  <c r="I1853" i="10"/>
  <c r="I1854" i="10"/>
  <c r="I1855" i="10"/>
  <c r="I1856" i="10"/>
  <c r="I1857" i="10"/>
  <c r="I1859" i="10"/>
  <c r="I1860" i="10"/>
  <c r="I1861" i="10"/>
  <c r="I1862" i="10"/>
  <c r="I1863" i="10"/>
  <c r="I1864" i="10"/>
  <c r="I1865" i="10"/>
  <c r="I1866" i="10"/>
  <c r="I1867" i="10"/>
  <c r="I1868" i="10"/>
  <c r="I1869" i="10"/>
  <c r="I1870" i="10"/>
  <c r="I1871" i="10"/>
  <c r="I1872" i="10"/>
  <c r="I1873" i="10"/>
  <c r="I1874" i="10"/>
  <c r="I1893" i="10"/>
  <c r="I1894" i="10"/>
  <c r="I1895" i="10"/>
  <c r="I1896" i="10"/>
  <c r="I1897" i="10"/>
  <c r="I1898" i="10"/>
  <c r="I1899" i="10"/>
  <c r="I1900" i="10"/>
  <c r="I1901" i="10"/>
  <c r="I1902" i="10"/>
  <c r="I1903" i="10"/>
  <c r="I1904" i="10"/>
  <c r="I1905" i="10"/>
  <c r="I1906" i="10"/>
  <c r="I1907" i="10"/>
  <c r="I1908" i="10"/>
  <c r="I1910" i="10"/>
  <c r="I1911" i="10"/>
  <c r="I1912" i="10"/>
  <c r="I1913" i="10"/>
  <c r="I1914" i="10"/>
  <c r="I1915" i="10"/>
  <c r="I1916" i="10"/>
  <c r="I1917" i="10"/>
  <c r="I1918" i="10"/>
  <c r="I1919" i="10"/>
  <c r="I1920" i="10"/>
  <c r="I1921" i="10"/>
  <c r="I1922" i="10"/>
  <c r="I1923" i="10"/>
  <c r="I1924" i="10"/>
  <c r="I1925" i="10"/>
  <c r="I1927" i="10"/>
  <c r="I1930" i="10"/>
  <c r="N713" i="8"/>
  <c r="N56" i="12"/>
  <c r="M713" i="8"/>
  <c r="M710" i="8"/>
  <c r="M693" i="8"/>
  <c r="M58" i="12"/>
  <c r="M56" i="12"/>
  <c r="L713" i="8"/>
  <c r="L56" i="12"/>
  <c r="K713" i="8"/>
  <c r="K58" i="12"/>
  <c r="N713" i="11"/>
  <c r="N704" i="11"/>
  <c r="N695" i="11"/>
  <c r="N710" i="11"/>
  <c r="N693" i="11"/>
  <c r="N676" i="11"/>
  <c r="N694" i="11"/>
  <c r="N692" i="11"/>
  <c r="N691" i="11"/>
  <c r="N674" i="11"/>
  <c r="N690" i="11"/>
  <c r="N689" i="11"/>
  <c r="N672" i="11"/>
  <c r="N672" i="12"/>
  <c r="N688" i="11"/>
  <c r="N687" i="11"/>
  <c r="N670" i="11"/>
  <c r="N686" i="11"/>
  <c r="N685" i="11"/>
  <c r="N668" i="11"/>
  <c r="N668" i="12"/>
  <c r="N684" i="11"/>
  <c r="N683" i="11"/>
  <c r="N666" i="11"/>
  <c r="N682" i="11"/>
  <c r="N681" i="11"/>
  <c r="N664" i="11"/>
  <c r="N680" i="11"/>
  <c r="N679" i="11"/>
  <c r="N677" i="11"/>
  <c r="N675" i="11"/>
  <c r="N673" i="11"/>
  <c r="N671" i="11"/>
  <c r="N669" i="11"/>
  <c r="N667" i="11"/>
  <c r="N665" i="11"/>
  <c r="N663" i="11"/>
  <c r="N660" i="11"/>
  <c r="N653" i="11"/>
  <c r="N643" i="11"/>
  <c r="N626" i="11"/>
  <c r="N609" i="11"/>
  <c r="N592" i="11"/>
  <c r="N591" i="11"/>
  <c r="N644" i="11"/>
  <c r="N659" i="11"/>
  <c r="N641" i="11"/>
  <c r="N640" i="11"/>
  <c r="N623" i="11"/>
  <c r="N639" i="11"/>
  <c r="N638" i="11"/>
  <c r="N621" i="11"/>
  <c r="N637" i="11"/>
  <c r="N620" i="11"/>
  <c r="N635" i="11"/>
  <c r="N634" i="11"/>
  <c r="N617" i="11"/>
  <c r="N633" i="11"/>
  <c r="N632" i="11"/>
  <c r="N615" i="11"/>
  <c r="N631" i="11"/>
  <c r="N630" i="11"/>
  <c r="N613" i="11"/>
  <c r="N629" i="11"/>
  <c r="N628" i="11"/>
  <c r="N611" i="11"/>
  <c r="N624" i="11"/>
  <c r="N607" i="11"/>
  <c r="N622" i="11"/>
  <c r="N605" i="11"/>
  <c r="N618" i="11"/>
  <c r="N601" i="11"/>
  <c r="N616" i="11"/>
  <c r="N599" i="11"/>
  <c r="N614" i="11"/>
  <c r="N597" i="11"/>
  <c r="N612" i="11"/>
  <c r="N595" i="11"/>
  <c r="N584" i="11"/>
  <c r="N574" i="11"/>
  <c r="N575" i="11"/>
  <c r="N590" i="11"/>
  <c r="N590" i="12"/>
  <c r="N567" i="11"/>
  <c r="N559" i="11"/>
  <c r="N573" i="11"/>
  <c r="N558" i="11"/>
  <c r="N556" i="11"/>
  <c r="N540" i="11"/>
  <c r="N555" i="11"/>
  <c r="N554" i="11"/>
  <c r="N538" i="11"/>
  <c r="N553" i="11"/>
  <c r="N552" i="11"/>
  <c r="N536" i="11"/>
  <c r="N551" i="11"/>
  <c r="N550" i="11"/>
  <c r="N534" i="11"/>
  <c r="N549" i="11"/>
  <c r="N548" i="11"/>
  <c r="N532" i="11"/>
  <c r="N532" i="12"/>
  <c r="N547" i="11"/>
  <c r="N546" i="11"/>
  <c r="N530" i="11"/>
  <c r="N530" i="12"/>
  <c r="N545" i="11"/>
  <c r="N544" i="11"/>
  <c r="N542" i="11"/>
  <c r="N539" i="11"/>
  <c r="N537" i="11"/>
  <c r="N535" i="11"/>
  <c r="N533" i="11"/>
  <c r="N531" i="11"/>
  <c r="N529" i="11"/>
  <c r="N528" i="11"/>
  <c r="N527" i="11"/>
  <c r="N526" i="11"/>
  <c r="N523" i="11"/>
  <c r="N501" i="11"/>
  <c r="N492" i="11"/>
  <c r="N492" i="12"/>
  <c r="N493" i="11"/>
  <c r="N485" i="11"/>
  <c r="N474" i="11"/>
  <c r="N474" i="12"/>
  <c r="N475" i="11"/>
  <c r="N491" i="11"/>
  <c r="N466" i="11"/>
  <c r="N454" i="11"/>
  <c r="N454" i="12"/>
  <c r="N455" i="11"/>
  <c r="N446" i="11"/>
  <c r="N434" i="11"/>
  <c r="N435" i="11"/>
  <c r="N426" i="11"/>
  <c r="N415" i="11"/>
  <c r="N414" i="11"/>
  <c r="N407" i="11"/>
  <c r="N397" i="11"/>
  <c r="N396" i="11"/>
  <c r="N396" i="12"/>
  <c r="N388" i="11"/>
  <c r="N378" i="11"/>
  <c r="N377" i="11"/>
  <c r="N375" i="11"/>
  <c r="N374" i="11"/>
  <c r="N373" i="11"/>
  <c r="N372" i="11"/>
  <c r="N371" i="11"/>
  <c r="N348" i="11"/>
  <c r="N370" i="11"/>
  <c r="N370" i="12"/>
  <c r="N369" i="11"/>
  <c r="N331" i="11"/>
  <c r="N368" i="11"/>
  <c r="N345" i="11"/>
  <c r="N367" i="11"/>
  <c r="N366" i="11"/>
  <c r="N365" i="11"/>
  <c r="N365" i="12"/>
  <c r="N364" i="11"/>
  <c r="N363" i="11"/>
  <c r="N362" i="11"/>
  <c r="N361" i="11"/>
  <c r="N360" i="11"/>
  <c r="N359" i="11"/>
  <c r="N336" i="11"/>
  <c r="N358" i="11"/>
  <c r="N357" i="11"/>
  <c r="N334" i="11"/>
  <c r="N356" i="11"/>
  <c r="N352" i="11"/>
  <c r="N351" i="11"/>
  <c r="N350" i="11"/>
  <c r="N350" i="12"/>
  <c r="N349" i="11"/>
  <c r="N347" i="11"/>
  <c r="N344" i="11"/>
  <c r="N343" i="11"/>
  <c r="N342" i="11"/>
  <c r="N341" i="11"/>
  <c r="N340" i="11"/>
  <c r="N339" i="11"/>
  <c r="N338" i="11"/>
  <c r="N337" i="11"/>
  <c r="N335" i="11"/>
  <c r="N333" i="11"/>
  <c r="N323" i="11"/>
  <c r="N304" i="11"/>
  <c r="N295" i="11"/>
  <c r="N269" i="11"/>
  <c r="N268" i="11"/>
  <c r="N266" i="11"/>
  <c r="N265" i="11"/>
  <c r="N264" i="11"/>
  <c r="N263" i="11"/>
  <c r="N262" i="11"/>
  <c r="N261" i="11"/>
  <c r="N255" i="11"/>
  <c r="N254" i="11"/>
  <c r="N219" i="11"/>
  <c r="N253" i="11"/>
  <c r="N252" i="11"/>
  <c r="N251" i="11"/>
  <c r="N250" i="11"/>
  <c r="N249" i="11"/>
  <c r="N247" i="11"/>
  <c r="N246" i="11"/>
  <c r="N245" i="11"/>
  <c r="N244" i="11"/>
  <c r="N243" i="11"/>
  <c r="N242" i="11"/>
  <c r="N241" i="11"/>
  <c r="N240" i="11"/>
  <c r="N205" i="11"/>
  <c r="N239" i="11"/>
  <c r="N238" i="11"/>
  <c r="N203" i="11"/>
  <c r="N237" i="11"/>
  <c r="N236" i="11"/>
  <c r="N235" i="11"/>
  <c r="N200" i="11"/>
  <c r="N231" i="11"/>
  <c r="N230" i="11"/>
  <c r="N229" i="11"/>
  <c r="N228" i="11"/>
  <c r="N227" i="11"/>
  <c r="N226" i="11"/>
  <c r="N217" i="11"/>
  <c r="N216" i="11"/>
  <c r="N215" i="11"/>
  <c r="N214" i="11"/>
  <c r="N212" i="11"/>
  <c r="N211" i="11"/>
  <c r="N210" i="11"/>
  <c r="N209" i="11"/>
  <c r="N208" i="11"/>
  <c r="N207" i="11"/>
  <c r="N206" i="11"/>
  <c r="N204" i="11"/>
  <c r="N169" i="11"/>
  <c r="N202" i="11"/>
  <c r="N201" i="11"/>
  <c r="N196" i="11"/>
  <c r="N195" i="11"/>
  <c r="N194" i="11"/>
  <c r="N193" i="11"/>
  <c r="N192" i="11"/>
  <c r="N191" i="11"/>
  <c r="N182" i="11"/>
  <c r="N181" i="11"/>
  <c r="N180" i="11"/>
  <c r="N179" i="11"/>
  <c r="N177" i="11"/>
  <c r="N176" i="11"/>
  <c r="N175" i="11"/>
  <c r="N174" i="11"/>
  <c r="N173" i="11"/>
  <c r="N172" i="11"/>
  <c r="N171" i="11"/>
  <c r="N167" i="11"/>
  <c r="N166" i="11"/>
  <c r="N155" i="11"/>
  <c r="N145" i="11"/>
  <c r="N144" i="11"/>
  <c r="N142" i="11"/>
  <c r="N141" i="11"/>
  <c r="N140" i="11"/>
  <c r="N139" i="11"/>
  <c r="N138" i="11"/>
  <c r="N137" i="11"/>
  <c r="N126" i="11"/>
  <c r="N136" i="11"/>
  <c r="N135" i="11"/>
  <c r="N134" i="11"/>
  <c r="N133" i="11"/>
  <c r="N132" i="11"/>
  <c r="N131" i="11"/>
  <c r="N130" i="11"/>
  <c r="N129" i="11"/>
  <c r="N128" i="11"/>
  <c r="N127" i="11"/>
  <c r="N127" i="12"/>
  <c r="N98" i="11"/>
  <c r="N79" i="11"/>
  <c r="N87" i="11"/>
  <c r="N69" i="11"/>
  <c r="N69" i="12"/>
  <c r="N105" i="11"/>
  <c r="N66" i="11"/>
  <c r="N52" i="11"/>
  <c r="N51" i="11"/>
  <c r="N50" i="11"/>
  <c r="N50" i="12"/>
  <c r="N47" i="11"/>
  <c r="N46" i="11"/>
  <c r="N36" i="11"/>
  <c r="N34" i="11"/>
  <c r="N28" i="11"/>
  <c r="N24" i="11"/>
  <c r="N23" i="11"/>
  <c r="N21" i="11"/>
  <c r="N18" i="11"/>
  <c r="N17" i="11"/>
  <c r="M713" i="11"/>
  <c r="M704" i="11"/>
  <c r="M687" i="11"/>
  <c r="M695" i="11"/>
  <c r="M694" i="11"/>
  <c r="M692" i="11"/>
  <c r="M675" i="11"/>
  <c r="M691" i="11"/>
  <c r="M690" i="11"/>
  <c r="M673" i="11"/>
  <c r="M689" i="11"/>
  <c r="M688" i="11"/>
  <c r="M671" i="11"/>
  <c r="M686" i="11"/>
  <c r="M669" i="11"/>
  <c r="M685" i="11"/>
  <c r="M684" i="11"/>
  <c r="M667" i="11"/>
  <c r="M667" i="12"/>
  <c r="M683" i="11"/>
  <c r="M682" i="11"/>
  <c r="M665" i="11"/>
  <c r="M681" i="11"/>
  <c r="M680" i="11"/>
  <c r="M663" i="11"/>
  <c r="M679" i="11"/>
  <c r="M674" i="11"/>
  <c r="M672" i="11"/>
  <c r="M668" i="11"/>
  <c r="M666" i="11"/>
  <c r="M664" i="11"/>
  <c r="M662" i="11"/>
  <c r="M662" i="12"/>
  <c r="M660" i="11"/>
  <c r="M653" i="11"/>
  <c r="M636" i="11"/>
  <c r="M644" i="11"/>
  <c r="M659" i="11"/>
  <c r="M642" i="11"/>
  <c r="M625" i="11"/>
  <c r="M641" i="11"/>
  <c r="M624" i="11"/>
  <c r="M607" i="11"/>
  <c r="M640" i="11"/>
  <c r="M639" i="11"/>
  <c r="M622" i="11"/>
  <c r="M605" i="11"/>
  <c r="M638" i="11"/>
  <c r="M637" i="11"/>
  <c r="M620" i="11"/>
  <c r="M603" i="11"/>
  <c r="M635" i="11"/>
  <c r="M618" i="11"/>
  <c r="M601" i="11"/>
  <c r="M634" i="11"/>
  <c r="M633" i="11"/>
  <c r="M616" i="11"/>
  <c r="M599" i="11"/>
  <c r="M632" i="11"/>
  <c r="M631" i="11"/>
  <c r="M614" i="11"/>
  <c r="M630" i="11"/>
  <c r="M629" i="11"/>
  <c r="M612" i="11"/>
  <c r="M628" i="11"/>
  <c r="M627" i="11"/>
  <c r="M610" i="11"/>
  <c r="M593" i="11"/>
  <c r="M623" i="11"/>
  <c r="M606" i="11"/>
  <c r="M621" i="11"/>
  <c r="M604" i="11"/>
  <c r="M617" i="11"/>
  <c r="M600" i="11"/>
  <c r="M615" i="11"/>
  <c r="M598" i="11"/>
  <c r="M613" i="11"/>
  <c r="M596" i="11"/>
  <c r="M611" i="11"/>
  <c r="M594" i="11"/>
  <c r="M584" i="11"/>
  <c r="M575" i="11"/>
  <c r="M590" i="11"/>
  <c r="M590" i="12"/>
  <c r="M574" i="11"/>
  <c r="M567" i="11"/>
  <c r="M551" i="11"/>
  <c r="M559" i="11"/>
  <c r="M558" i="11"/>
  <c r="M556" i="11"/>
  <c r="M555" i="11"/>
  <c r="M554" i="11"/>
  <c r="M553" i="11"/>
  <c r="M552" i="11"/>
  <c r="M550" i="11"/>
  <c r="M549" i="11"/>
  <c r="M548" i="11"/>
  <c r="M547" i="11"/>
  <c r="M546" i="11"/>
  <c r="M545" i="11"/>
  <c r="M544" i="11"/>
  <c r="M527" i="11"/>
  <c r="M527" i="12"/>
  <c r="M543" i="11"/>
  <c r="M542" i="11"/>
  <c r="M524" i="11"/>
  <c r="M540" i="11"/>
  <c r="M539" i="11"/>
  <c r="M538" i="11"/>
  <c r="M537" i="11"/>
  <c r="M536" i="11"/>
  <c r="M534" i="11"/>
  <c r="M533" i="11"/>
  <c r="M532" i="11"/>
  <c r="M531" i="11"/>
  <c r="M530" i="11"/>
  <c r="M529" i="11"/>
  <c r="M528" i="11"/>
  <c r="M526" i="11"/>
  <c r="M525" i="11"/>
  <c r="M523" i="11"/>
  <c r="M523" i="12"/>
  <c r="M501" i="11"/>
  <c r="M493" i="11"/>
  <c r="M492" i="11"/>
  <c r="M485" i="11"/>
  <c r="M474" i="11"/>
  <c r="M475" i="11"/>
  <c r="M466" i="11"/>
  <c r="M454" i="11"/>
  <c r="M454" i="12"/>
  <c r="M455" i="11"/>
  <c r="M446" i="11"/>
  <c r="M434" i="11"/>
  <c r="M435" i="11"/>
  <c r="M426" i="11"/>
  <c r="M414" i="11"/>
  <c r="M415" i="11"/>
  <c r="M407" i="11"/>
  <c r="M397" i="11"/>
  <c r="M396" i="11"/>
  <c r="M396" i="12"/>
  <c r="M388" i="11"/>
  <c r="M378" i="11"/>
  <c r="M377" i="11"/>
  <c r="M375" i="11"/>
  <c r="M374" i="11"/>
  <c r="M351" i="11"/>
  <c r="M373" i="11"/>
  <c r="M372" i="11"/>
  <c r="M349" i="11"/>
  <c r="M371" i="11"/>
  <c r="M348" i="11"/>
  <c r="M370" i="11"/>
  <c r="M347" i="11"/>
  <c r="M368" i="11"/>
  <c r="M345" i="11"/>
  <c r="M367" i="11"/>
  <c r="M366" i="11"/>
  <c r="M343" i="11"/>
  <c r="M365" i="11"/>
  <c r="M364" i="11"/>
  <c r="M341" i="11"/>
  <c r="M363" i="11"/>
  <c r="M340" i="11"/>
  <c r="M362" i="11"/>
  <c r="M339" i="11"/>
  <c r="M361" i="11"/>
  <c r="M360" i="11"/>
  <c r="M337" i="11"/>
  <c r="M359" i="11"/>
  <c r="M358" i="11"/>
  <c r="M335" i="11"/>
  <c r="M335" i="12"/>
  <c r="M357" i="11"/>
  <c r="M334" i="11"/>
  <c r="M356" i="11"/>
  <c r="M333" i="11"/>
  <c r="M333" i="12"/>
  <c r="M354" i="11"/>
  <c r="M352" i="11"/>
  <c r="M350" i="11"/>
  <c r="M344" i="11"/>
  <c r="M342" i="11"/>
  <c r="M338" i="11"/>
  <c r="M336" i="11"/>
  <c r="M323" i="11"/>
  <c r="M304" i="11"/>
  <c r="M303" i="11"/>
  <c r="M295" i="11"/>
  <c r="M269" i="11"/>
  <c r="M268" i="11"/>
  <c r="M233" i="11"/>
  <c r="M266" i="11"/>
  <c r="M265" i="11"/>
  <c r="M264" i="11"/>
  <c r="M263" i="11"/>
  <c r="M262" i="11"/>
  <c r="M261" i="11"/>
  <c r="M255" i="11"/>
  <c r="M254" i="11"/>
  <c r="M219" i="11"/>
  <c r="M253" i="11"/>
  <c r="M252" i="11"/>
  <c r="M217" i="11"/>
  <c r="M182" i="11"/>
  <c r="M251" i="11"/>
  <c r="M250" i="11"/>
  <c r="M215" i="11"/>
  <c r="M249" i="11"/>
  <c r="M247" i="11"/>
  <c r="M212" i="11"/>
  <c r="M177" i="11"/>
  <c r="M246" i="11"/>
  <c r="M245" i="11"/>
  <c r="M210" i="11"/>
  <c r="M244" i="11"/>
  <c r="M243" i="11"/>
  <c r="M208" i="11"/>
  <c r="M242" i="11"/>
  <c r="M241" i="11"/>
  <c r="M206" i="11"/>
  <c r="M240" i="11"/>
  <c r="M205" i="11"/>
  <c r="M239" i="11"/>
  <c r="M204" i="11"/>
  <c r="M169" i="11"/>
  <c r="M238" i="11"/>
  <c r="M203" i="11"/>
  <c r="M237" i="11"/>
  <c r="M236" i="11"/>
  <c r="M201" i="11"/>
  <c r="M235" i="11"/>
  <c r="M231" i="11"/>
  <c r="M230" i="11"/>
  <c r="M195" i="11"/>
  <c r="M229" i="11"/>
  <c r="M228" i="11"/>
  <c r="M193" i="11"/>
  <c r="M193" i="12"/>
  <c r="M227" i="11"/>
  <c r="M226" i="11"/>
  <c r="M191" i="11"/>
  <c r="M191" i="12"/>
  <c r="M216" i="11"/>
  <c r="M214" i="11"/>
  <c r="M179" i="11"/>
  <c r="M179" i="12"/>
  <c r="M211" i="11"/>
  <c r="M209" i="11"/>
  <c r="M174" i="11"/>
  <c r="M174" i="12"/>
  <c r="M207" i="11"/>
  <c r="M202" i="11"/>
  <c r="M167" i="11"/>
  <c r="M200" i="11"/>
  <c r="M165" i="11"/>
  <c r="M16" i="11"/>
  <c r="M196" i="11"/>
  <c r="M194" i="11"/>
  <c r="M192" i="11"/>
  <c r="M192" i="12"/>
  <c r="M181" i="11"/>
  <c r="M176" i="11"/>
  <c r="M172" i="11"/>
  <c r="M155" i="11"/>
  <c r="M145" i="11"/>
  <c r="M127" i="11"/>
  <c r="M127" i="12"/>
  <c r="M144" i="11"/>
  <c r="M142" i="11"/>
  <c r="M141" i="11"/>
  <c r="M140" i="11"/>
  <c r="M139" i="11"/>
  <c r="M138" i="11"/>
  <c r="M137" i="11"/>
  <c r="M126" i="11"/>
  <c r="M136" i="11"/>
  <c r="M135" i="11"/>
  <c r="M134" i="11"/>
  <c r="M133" i="11"/>
  <c r="M132" i="11"/>
  <c r="M131" i="11"/>
  <c r="M130" i="11"/>
  <c r="M129" i="11"/>
  <c r="M128" i="11"/>
  <c r="M98" i="11"/>
  <c r="M79" i="11"/>
  <c r="M64" i="11"/>
  <c r="M64" i="12"/>
  <c r="M66" i="11"/>
  <c r="M52" i="11"/>
  <c r="M51" i="11"/>
  <c r="M47" i="11"/>
  <c r="M46" i="11"/>
  <c r="M24" i="11"/>
  <c r="M23" i="11"/>
  <c r="M21" i="11"/>
  <c r="L713" i="11"/>
  <c r="L704" i="11"/>
  <c r="L694" i="11"/>
  <c r="L694" i="12"/>
  <c r="L695" i="11"/>
  <c r="L692" i="11"/>
  <c r="L675" i="11"/>
  <c r="L691" i="11"/>
  <c r="L674" i="11"/>
  <c r="L690" i="11"/>
  <c r="L673" i="11"/>
  <c r="L689" i="11"/>
  <c r="L672" i="11"/>
  <c r="L672" i="12"/>
  <c r="L688" i="11"/>
  <c r="L686" i="11"/>
  <c r="L669" i="11"/>
  <c r="L669" i="12"/>
  <c r="L685" i="11"/>
  <c r="L668" i="11"/>
  <c r="L668" i="12"/>
  <c r="L684" i="11"/>
  <c r="L683" i="11"/>
  <c r="L666" i="11"/>
  <c r="L666" i="12"/>
  <c r="L682" i="11"/>
  <c r="L665" i="11"/>
  <c r="L665" i="12"/>
  <c r="L681" i="11"/>
  <c r="L664" i="11"/>
  <c r="L680" i="11"/>
  <c r="L679" i="11"/>
  <c r="L671" i="11"/>
  <c r="L671" i="12"/>
  <c r="L667" i="11"/>
  <c r="L663" i="11"/>
  <c r="L653" i="11"/>
  <c r="L643" i="11"/>
  <c r="L626" i="11"/>
  <c r="L609" i="11"/>
  <c r="L644" i="11"/>
  <c r="L659" i="11"/>
  <c r="L642" i="11"/>
  <c r="L625" i="11"/>
  <c r="L641" i="11"/>
  <c r="L640" i="11"/>
  <c r="L623" i="11"/>
  <c r="L639" i="11"/>
  <c r="L622" i="11"/>
  <c r="L605" i="11"/>
  <c r="L638" i="11"/>
  <c r="L621" i="11"/>
  <c r="L637" i="11"/>
  <c r="L635" i="11"/>
  <c r="L634" i="11"/>
  <c r="L617" i="11"/>
  <c r="L633" i="11"/>
  <c r="L616" i="11"/>
  <c r="L599" i="11"/>
  <c r="L632" i="11"/>
  <c r="L615" i="11"/>
  <c r="L631" i="11"/>
  <c r="L614" i="11"/>
  <c r="L630" i="11"/>
  <c r="L613" i="11"/>
  <c r="L629" i="11"/>
  <c r="L612" i="11"/>
  <c r="L595" i="11"/>
  <c r="L628" i="11"/>
  <c r="L611" i="11"/>
  <c r="L624" i="11"/>
  <c r="L607" i="11"/>
  <c r="L620" i="11"/>
  <c r="L603" i="11"/>
  <c r="L618" i="11"/>
  <c r="L601" i="11"/>
  <c r="L584" i="11"/>
  <c r="L574" i="11"/>
  <c r="L575" i="11"/>
  <c r="L567" i="11"/>
  <c r="L558" i="11"/>
  <c r="L559" i="11"/>
  <c r="L556" i="11"/>
  <c r="L540" i="11"/>
  <c r="L555" i="11"/>
  <c r="L539" i="11"/>
  <c r="L554" i="11"/>
  <c r="L538" i="11"/>
  <c r="L553" i="11"/>
  <c r="L537" i="11"/>
  <c r="L552" i="11"/>
  <c r="L536" i="11"/>
  <c r="L536" i="12"/>
  <c r="L550" i="11"/>
  <c r="L534" i="11"/>
  <c r="L534" i="12"/>
  <c r="L549" i="11"/>
  <c r="L533" i="11"/>
  <c r="L533" i="12"/>
  <c r="L548" i="11"/>
  <c r="L532" i="11"/>
  <c r="L532" i="12"/>
  <c r="L547" i="11"/>
  <c r="L531" i="11"/>
  <c r="L531" i="12"/>
  <c r="L546" i="11"/>
  <c r="L545" i="11"/>
  <c r="L529" i="11"/>
  <c r="L544" i="11"/>
  <c r="L542" i="11"/>
  <c r="L530" i="11"/>
  <c r="L528" i="11"/>
  <c r="L527" i="11"/>
  <c r="L526" i="11"/>
  <c r="L523" i="11"/>
  <c r="L501" i="11"/>
  <c r="L492" i="11"/>
  <c r="L492" i="12"/>
  <c r="L493" i="11"/>
  <c r="L485" i="11"/>
  <c r="L474" i="11"/>
  <c r="L475" i="11"/>
  <c r="L466" i="11"/>
  <c r="L454" i="11"/>
  <c r="L455" i="11"/>
  <c r="L446" i="11"/>
  <c r="L434" i="11"/>
  <c r="L435" i="11"/>
  <c r="L426" i="11"/>
  <c r="L414" i="11"/>
  <c r="L414" i="12"/>
  <c r="L415" i="11"/>
  <c r="L407" i="11"/>
  <c r="L396" i="11"/>
  <c r="L397" i="11"/>
  <c r="L388" i="11"/>
  <c r="L377" i="11"/>
  <c r="L377" i="12"/>
  <c r="L378" i="11"/>
  <c r="L375" i="11"/>
  <c r="L352" i="11"/>
  <c r="L66" i="11"/>
  <c r="L374" i="11"/>
  <c r="L373" i="11"/>
  <c r="L350" i="11"/>
  <c r="L350" i="12"/>
  <c r="L372" i="11"/>
  <c r="L349" i="11"/>
  <c r="L371" i="11"/>
  <c r="L348" i="11"/>
  <c r="L370" i="11"/>
  <c r="L347" i="11"/>
  <c r="L368" i="11"/>
  <c r="L345" i="11"/>
  <c r="L367" i="11"/>
  <c r="L344" i="11"/>
  <c r="L366" i="11"/>
  <c r="L366" i="12"/>
  <c r="L365" i="11"/>
  <c r="L342" i="11"/>
  <c r="L342" i="12"/>
  <c r="L364" i="11"/>
  <c r="L363" i="11"/>
  <c r="L340" i="11"/>
  <c r="L362" i="11"/>
  <c r="L339" i="11"/>
  <c r="L361" i="11"/>
  <c r="L338" i="11"/>
  <c r="L360" i="11"/>
  <c r="L337" i="11"/>
  <c r="L359" i="11"/>
  <c r="L336" i="11"/>
  <c r="L336" i="12"/>
  <c r="L358" i="11"/>
  <c r="L335" i="11"/>
  <c r="L335" i="12"/>
  <c r="L357" i="11"/>
  <c r="L334" i="11"/>
  <c r="L356" i="11"/>
  <c r="L333" i="11"/>
  <c r="L333" i="12"/>
  <c r="L351" i="11"/>
  <c r="L341" i="11"/>
  <c r="L323" i="11"/>
  <c r="L304" i="11"/>
  <c r="L295" i="11"/>
  <c r="L268" i="11"/>
  <c r="L269" i="11"/>
  <c r="L266" i="11"/>
  <c r="L231" i="11"/>
  <c r="L265" i="11"/>
  <c r="L230" i="11"/>
  <c r="L195" i="11"/>
  <c r="L264" i="11"/>
  <c r="L229" i="11"/>
  <c r="L263" i="11"/>
  <c r="L262" i="11"/>
  <c r="L227" i="11"/>
  <c r="L261" i="11"/>
  <c r="L226" i="11"/>
  <c r="L191" i="11"/>
  <c r="L255" i="11"/>
  <c r="L254" i="11"/>
  <c r="L219" i="11"/>
  <c r="L184" i="11"/>
  <c r="L53" i="11"/>
  <c r="L253" i="11"/>
  <c r="L252" i="11"/>
  <c r="L217" i="11"/>
  <c r="L182" i="11"/>
  <c r="L50" i="11"/>
  <c r="L251" i="11"/>
  <c r="L216" i="11"/>
  <c r="L250" i="11"/>
  <c r="L249" i="11"/>
  <c r="L214" i="11"/>
  <c r="L247" i="11"/>
  <c r="L212" i="11"/>
  <c r="L246" i="11"/>
  <c r="L211" i="11"/>
  <c r="L245" i="11"/>
  <c r="L244" i="11"/>
  <c r="L209" i="11"/>
  <c r="L243" i="11"/>
  <c r="L208" i="11"/>
  <c r="L242" i="11"/>
  <c r="L207" i="11"/>
  <c r="L241" i="11"/>
  <c r="L240" i="11"/>
  <c r="L205" i="11"/>
  <c r="L239" i="11"/>
  <c r="L204" i="11"/>
  <c r="L238" i="11"/>
  <c r="L203" i="11"/>
  <c r="L237" i="11"/>
  <c r="L202" i="11"/>
  <c r="L236" i="11"/>
  <c r="L201" i="11"/>
  <c r="L166" i="11"/>
  <c r="L235" i="11"/>
  <c r="L200" i="11"/>
  <c r="L165" i="11"/>
  <c r="L16" i="11"/>
  <c r="L228" i="11"/>
  <c r="L215" i="11"/>
  <c r="L180" i="11"/>
  <c r="L180" i="12"/>
  <c r="L210" i="11"/>
  <c r="L175" i="11"/>
  <c r="L206" i="11"/>
  <c r="L171" i="11"/>
  <c r="L28" i="11"/>
  <c r="L193" i="11"/>
  <c r="L155" i="11"/>
  <c r="L145" i="11"/>
  <c r="L127" i="11"/>
  <c r="L127" i="12"/>
  <c r="L144" i="11"/>
  <c r="L142" i="11"/>
  <c r="L141" i="11"/>
  <c r="L140" i="11"/>
  <c r="L139" i="11"/>
  <c r="L138" i="11"/>
  <c r="L137" i="11"/>
  <c r="L126" i="11"/>
  <c r="L136" i="11"/>
  <c r="L135" i="11"/>
  <c r="L134" i="11"/>
  <c r="L133" i="11"/>
  <c r="L132" i="11"/>
  <c r="L131" i="11"/>
  <c r="L130" i="11"/>
  <c r="L129" i="11"/>
  <c r="L128" i="11"/>
  <c r="L98" i="11"/>
  <c r="L52" i="11"/>
  <c r="L51" i="11"/>
  <c r="L24" i="11"/>
  <c r="L23" i="11"/>
  <c r="L21" i="11"/>
  <c r="K713" i="11"/>
  <c r="K704" i="11"/>
  <c r="K695" i="11"/>
  <c r="K710" i="11"/>
  <c r="K693" i="11"/>
  <c r="K694" i="11"/>
  <c r="K692" i="11"/>
  <c r="K675" i="11"/>
  <c r="K691" i="11"/>
  <c r="K674" i="11"/>
  <c r="K690" i="11"/>
  <c r="K689" i="11"/>
  <c r="K672" i="11"/>
  <c r="K688" i="11"/>
  <c r="K687" i="11"/>
  <c r="K670" i="11"/>
  <c r="K686" i="11"/>
  <c r="K685" i="11"/>
  <c r="K668" i="11"/>
  <c r="K668" i="12"/>
  <c r="K684" i="11"/>
  <c r="K683" i="11"/>
  <c r="K666" i="11"/>
  <c r="K682" i="11"/>
  <c r="K681" i="11"/>
  <c r="K664" i="11"/>
  <c r="K680" i="11"/>
  <c r="K679" i="11"/>
  <c r="K678" i="11"/>
  <c r="K673" i="11"/>
  <c r="K671" i="11"/>
  <c r="K669" i="11"/>
  <c r="K667" i="11"/>
  <c r="K665" i="11"/>
  <c r="K663" i="11"/>
  <c r="K660" i="11"/>
  <c r="K653" i="11"/>
  <c r="K644" i="11"/>
  <c r="K643" i="11"/>
  <c r="K626" i="11"/>
  <c r="K641" i="11"/>
  <c r="K640" i="11"/>
  <c r="K623" i="11"/>
  <c r="K639" i="11"/>
  <c r="K622" i="11"/>
  <c r="K605" i="11"/>
  <c r="K638" i="11"/>
  <c r="K621" i="11"/>
  <c r="K637" i="11"/>
  <c r="K620" i="11"/>
  <c r="K603" i="11"/>
  <c r="K636" i="11"/>
  <c r="K619" i="11"/>
  <c r="K635" i="11"/>
  <c r="K618" i="11"/>
  <c r="K601" i="11"/>
  <c r="K634" i="11"/>
  <c r="K617" i="11"/>
  <c r="K633" i="11"/>
  <c r="K632" i="11"/>
  <c r="K615" i="11"/>
  <c r="K631" i="11"/>
  <c r="K614" i="11"/>
  <c r="K597" i="11"/>
  <c r="K630" i="11"/>
  <c r="K613" i="11"/>
  <c r="K629" i="11"/>
  <c r="K612" i="11"/>
  <c r="K628" i="11"/>
  <c r="K611" i="11"/>
  <c r="K624" i="11"/>
  <c r="K607" i="11"/>
  <c r="K616" i="11"/>
  <c r="K599" i="11"/>
  <c r="K584" i="11"/>
  <c r="K575" i="11"/>
  <c r="K567" i="11"/>
  <c r="K551" i="11"/>
  <c r="K535" i="11"/>
  <c r="K559" i="11"/>
  <c r="K556" i="11"/>
  <c r="K540" i="11"/>
  <c r="K540" i="12"/>
  <c r="K555" i="11"/>
  <c r="K539" i="11"/>
  <c r="K554" i="11"/>
  <c r="K538" i="11"/>
  <c r="K553" i="11"/>
  <c r="K537" i="11"/>
  <c r="K537" i="12"/>
  <c r="K552" i="11"/>
  <c r="K536" i="11"/>
  <c r="K536" i="12"/>
  <c r="K550" i="11"/>
  <c r="K534" i="11"/>
  <c r="K534" i="12"/>
  <c r="K549" i="11"/>
  <c r="K533" i="11"/>
  <c r="K533" i="12"/>
  <c r="K548" i="11"/>
  <c r="K532" i="11"/>
  <c r="K532" i="12"/>
  <c r="K547" i="11"/>
  <c r="K546" i="11"/>
  <c r="K530" i="11"/>
  <c r="K545" i="11"/>
  <c r="K529" i="11"/>
  <c r="K529" i="12"/>
  <c r="K544" i="11"/>
  <c r="K543" i="11"/>
  <c r="K525" i="11"/>
  <c r="K531" i="11"/>
  <c r="K528" i="11"/>
  <c r="K527" i="11"/>
  <c r="K526" i="11"/>
  <c r="K523" i="11"/>
  <c r="K501" i="11"/>
  <c r="K493" i="11"/>
  <c r="K485" i="11"/>
  <c r="K475" i="11"/>
  <c r="K466" i="11"/>
  <c r="K455" i="11"/>
  <c r="K455" i="12"/>
  <c r="K446" i="11"/>
  <c r="K435" i="11"/>
  <c r="K426" i="11"/>
  <c r="K415" i="11"/>
  <c r="K414" i="11"/>
  <c r="K407" i="11"/>
  <c r="K397" i="11"/>
  <c r="K396" i="11"/>
  <c r="K396" i="12"/>
  <c r="K388" i="11"/>
  <c r="K378" i="11"/>
  <c r="K377" i="11"/>
  <c r="K375" i="11"/>
  <c r="K352" i="11"/>
  <c r="K374" i="11"/>
  <c r="K351" i="11"/>
  <c r="K373" i="11"/>
  <c r="K372" i="11"/>
  <c r="K349" i="11"/>
  <c r="K371" i="11"/>
  <c r="K370" i="11"/>
  <c r="K368" i="11"/>
  <c r="K367" i="11"/>
  <c r="K367" i="12"/>
  <c r="K366" i="11"/>
  <c r="K366" i="12"/>
  <c r="K365" i="11"/>
  <c r="K364" i="11"/>
  <c r="K363" i="11"/>
  <c r="K362" i="11"/>
  <c r="K361" i="11"/>
  <c r="K338" i="11"/>
  <c r="K360" i="11"/>
  <c r="K337" i="11"/>
  <c r="K359" i="11"/>
  <c r="K336" i="11"/>
  <c r="K336" i="12"/>
  <c r="K358" i="11"/>
  <c r="K335" i="11"/>
  <c r="K357" i="11"/>
  <c r="K334" i="11"/>
  <c r="K356" i="11"/>
  <c r="K333" i="11"/>
  <c r="K333" i="12"/>
  <c r="K350" i="11"/>
  <c r="K350" i="12"/>
  <c r="K344" i="11"/>
  <c r="K344" i="12"/>
  <c r="K343" i="11"/>
  <c r="K343" i="12"/>
  <c r="K342" i="11"/>
  <c r="K342" i="12"/>
  <c r="K341" i="11"/>
  <c r="K340" i="11"/>
  <c r="K323" i="11"/>
  <c r="K304" i="11"/>
  <c r="K295" i="11"/>
  <c r="K269" i="11"/>
  <c r="K268" i="11"/>
  <c r="K266" i="11"/>
  <c r="K265" i="11"/>
  <c r="K264" i="11"/>
  <c r="K263" i="11"/>
  <c r="K228" i="11"/>
  <c r="K262" i="11"/>
  <c r="K261" i="11"/>
  <c r="K226" i="11"/>
  <c r="K226" i="12"/>
  <c r="K255" i="11"/>
  <c r="K254" i="11"/>
  <c r="K219" i="11"/>
  <c r="K253" i="11"/>
  <c r="K252" i="11"/>
  <c r="K251" i="11"/>
  <c r="K250" i="11"/>
  <c r="K215" i="11"/>
  <c r="K180" i="11"/>
  <c r="K249" i="11"/>
  <c r="K247" i="11"/>
  <c r="K212" i="11"/>
  <c r="K177" i="11"/>
  <c r="K246" i="11"/>
  <c r="K245" i="11"/>
  <c r="K210" i="11"/>
  <c r="K175" i="11"/>
  <c r="K36" i="11"/>
  <c r="K244" i="11"/>
  <c r="K209" i="11"/>
  <c r="K243" i="11"/>
  <c r="K208" i="11"/>
  <c r="K242" i="11"/>
  <c r="K207" i="11"/>
  <c r="K172" i="11"/>
  <c r="K241" i="11"/>
  <c r="K206" i="11"/>
  <c r="K171" i="11"/>
  <c r="K28" i="11"/>
  <c r="K240" i="11"/>
  <c r="K239" i="11"/>
  <c r="K204" i="11"/>
  <c r="K238" i="11"/>
  <c r="K237" i="11"/>
  <c r="K236" i="11"/>
  <c r="K201" i="11"/>
  <c r="K235" i="11"/>
  <c r="K200" i="11"/>
  <c r="K231" i="11"/>
  <c r="K230" i="11"/>
  <c r="K195" i="11"/>
  <c r="K229" i="11"/>
  <c r="K194" i="11"/>
  <c r="K227" i="11"/>
  <c r="K217" i="11"/>
  <c r="K182" i="11"/>
  <c r="K50" i="11"/>
  <c r="K216" i="11"/>
  <c r="K181" i="11"/>
  <c r="K214" i="11"/>
  <c r="K179" i="11"/>
  <c r="K196" i="11"/>
  <c r="K192" i="11"/>
  <c r="K155" i="11"/>
  <c r="K144" i="11"/>
  <c r="K145" i="11"/>
  <c r="K127" i="11"/>
  <c r="K127" i="12"/>
  <c r="K142" i="11"/>
  <c r="K141" i="11"/>
  <c r="K140" i="11"/>
  <c r="K139" i="11"/>
  <c r="K138" i="11"/>
  <c r="K136" i="11"/>
  <c r="K135" i="11"/>
  <c r="K134" i="11"/>
  <c r="K133" i="11"/>
  <c r="K132" i="11"/>
  <c r="K131" i="11"/>
  <c r="K130" i="11"/>
  <c r="K129" i="11"/>
  <c r="K128" i="11"/>
  <c r="K98" i="11"/>
  <c r="K79" i="11"/>
  <c r="K69" i="11"/>
  <c r="K52" i="11"/>
  <c r="K51" i="11"/>
  <c r="K24" i="11"/>
  <c r="K23" i="11"/>
  <c r="K21" i="11"/>
  <c r="I435" i="11"/>
  <c r="I426" i="11"/>
  <c r="I368" i="11"/>
  <c r="I362" i="11"/>
  <c r="I358" i="11"/>
  <c r="I357" i="11"/>
  <c r="I24" i="11"/>
  <c r="P1928" i="9"/>
  <c r="P1909" i="9"/>
  <c r="P1892" i="9"/>
  <c r="P1875" i="9"/>
  <c r="P1891" i="9"/>
  <c r="P1890" i="9"/>
  <c r="P1889" i="9"/>
  <c r="P1888" i="9"/>
  <c r="P1887" i="9"/>
  <c r="P1886" i="9"/>
  <c r="P1885" i="9"/>
  <c r="P1884" i="9"/>
  <c r="P1883" i="9"/>
  <c r="P1882" i="9"/>
  <c r="P1881" i="9"/>
  <c r="P1880" i="9"/>
  <c r="P1879" i="9"/>
  <c r="P1878" i="9"/>
  <c r="P1877" i="9"/>
  <c r="P1876" i="9"/>
  <c r="P1858" i="9"/>
  <c r="P1841" i="9"/>
  <c r="P1824" i="9"/>
  <c r="P1807" i="9"/>
  <c r="P1806" i="9"/>
  <c r="P1805" i="9"/>
  <c r="P1788" i="9"/>
  <c r="P1804" i="9"/>
  <c r="P1803" i="9"/>
  <c r="P1786" i="9"/>
  <c r="P1802" i="9"/>
  <c r="P1801" i="9"/>
  <c r="P1784" i="9"/>
  <c r="P1800" i="9"/>
  <c r="P1799" i="9"/>
  <c r="P1782" i="9"/>
  <c r="P1798" i="9"/>
  <c r="P1797" i="9"/>
  <c r="P1780" i="9"/>
  <c r="P1796" i="9"/>
  <c r="P1795" i="9"/>
  <c r="P1778" i="9"/>
  <c r="P1794" i="9"/>
  <c r="P1793" i="9"/>
  <c r="P1776" i="9"/>
  <c r="P1792" i="9"/>
  <c r="P1791" i="9"/>
  <c r="P1774" i="9"/>
  <c r="P1789" i="9"/>
  <c r="P1787" i="9"/>
  <c r="P1785" i="9"/>
  <c r="P1783" i="9"/>
  <c r="P1781" i="9"/>
  <c r="P1779" i="9"/>
  <c r="P1777" i="9"/>
  <c r="P1775" i="9"/>
  <c r="P1756" i="9"/>
  <c r="P1739" i="9"/>
  <c r="P1722" i="9"/>
  <c r="P1705" i="9"/>
  <c r="P1688" i="9"/>
  <c r="P1671" i="9"/>
  <c r="P1662" i="9"/>
  <c r="P1654" i="9"/>
  <c r="P1637" i="9"/>
  <c r="P1620" i="9"/>
  <c r="P1603" i="9"/>
  <c r="P1586" i="9"/>
  <c r="P1569" i="9"/>
  <c r="P1568" i="9"/>
  <c r="P1517" i="9"/>
  <c r="P1483" i="9"/>
  <c r="P1466" i="9"/>
  <c r="P1567" i="9"/>
  <c r="P1566" i="9"/>
  <c r="P1515" i="9"/>
  <c r="P1481" i="9"/>
  <c r="P1464" i="9"/>
  <c r="P1565" i="9"/>
  <c r="P1564" i="9"/>
  <c r="P1513" i="9"/>
  <c r="P1479" i="9"/>
  <c r="P1462" i="9"/>
  <c r="P1563" i="9"/>
  <c r="P1562" i="9"/>
  <c r="P1511" i="9"/>
  <c r="P1561" i="9"/>
  <c r="P1560" i="9"/>
  <c r="P1509" i="9"/>
  <c r="P1559" i="9"/>
  <c r="P1558" i="9"/>
  <c r="P1507" i="9"/>
  <c r="P1473" i="9"/>
  <c r="P1456" i="9"/>
  <c r="P1557" i="9"/>
  <c r="P1556" i="9"/>
  <c r="P1505" i="9"/>
  <c r="P1471" i="9"/>
  <c r="P1454" i="9"/>
  <c r="P1555" i="9"/>
  <c r="P1554" i="9"/>
  <c r="P1503" i="9"/>
  <c r="P1469" i="9"/>
  <c r="P1452" i="9"/>
  <c r="P1553" i="9"/>
  <c r="P1535" i="9"/>
  <c r="P1518" i="9"/>
  <c r="P1516" i="9"/>
  <c r="P1482" i="9"/>
  <c r="P1465" i="9"/>
  <c r="P1514" i="9"/>
  <c r="P1480" i="9"/>
  <c r="P1463" i="9"/>
  <c r="P1512" i="9"/>
  <c r="P1478" i="9"/>
  <c r="P1461" i="9"/>
  <c r="P1510" i="9"/>
  <c r="P1476" i="9"/>
  <c r="P1459" i="9"/>
  <c r="P1508" i="9"/>
  <c r="P1474" i="9"/>
  <c r="P1457" i="9"/>
  <c r="P1506" i="9"/>
  <c r="P1472" i="9"/>
  <c r="P1455" i="9"/>
  <c r="P1504" i="9"/>
  <c r="P1470" i="9"/>
  <c r="P1453" i="9"/>
  <c r="P1502" i="9"/>
  <c r="P1468" i="9"/>
  <c r="P1451" i="9"/>
  <c r="P1484" i="9"/>
  <c r="P1432" i="9"/>
  <c r="P1415" i="9"/>
  <c r="P1398" i="9"/>
  <c r="P1381" i="9"/>
  <c r="P1380" i="9"/>
  <c r="P1379" i="9"/>
  <c r="P1378" i="9"/>
  <c r="P1377" i="9"/>
  <c r="P1376" i="9"/>
  <c r="P1375" i="9"/>
  <c r="P1374" i="9"/>
  <c r="P1373" i="9"/>
  <c r="P1372" i="9"/>
  <c r="P1371" i="9"/>
  <c r="P1370" i="9"/>
  <c r="P1369" i="9"/>
  <c r="P1368" i="9"/>
  <c r="P1367" i="9"/>
  <c r="P1366" i="9"/>
  <c r="P1365" i="9"/>
  <c r="P1347" i="9"/>
  <c r="P1330" i="9"/>
  <c r="P1313" i="9"/>
  <c r="P1296" i="9"/>
  <c r="P1312" i="9"/>
  <c r="P1295" i="9"/>
  <c r="P1311" i="9"/>
  <c r="P1294" i="9"/>
  <c r="P1310" i="9"/>
  <c r="P1293" i="9"/>
  <c r="P1309" i="9"/>
  <c r="P1292" i="9"/>
  <c r="P1308" i="9"/>
  <c r="P1291" i="9"/>
  <c r="P1307" i="9"/>
  <c r="P1290" i="9"/>
  <c r="P1306" i="9"/>
  <c r="P1289" i="9"/>
  <c r="P1305" i="9"/>
  <c r="P1288" i="9"/>
  <c r="P1304" i="9"/>
  <c r="P1287" i="9"/>
  <c r="P1303" i="9"/>
  <c r="P1286" i="9"/>
  <c r="P1302" i="9"/>
  <c r="P1285" i="9"/>
  <c r="P1301" i="9"/>
  <c r="P1284" i="9"/>
  <c r="P1300" i="9"/>
  <c r="P1283" i="9"/>
  <c r="P1299" i="9"/>
  <c r="P1282" i="9"/>
  <c r="P1298" i="9"/>
  <c r="P1281" i="9"/>
  <c r="P1297" i="9"/>
  <c r="P1280" i="9"/>
  <c r="P1261" i="9"/>
  <c r="P1244" i="9"/>
  <c r="P1227" i="9"/>
  <c r="P1226" i="9"/>
  <c r="P1225" i="9"/>
  <c r="P1224" i="9"/>
  <c r="P1223" i="9"/>
  <c r="P1222" i="9"/>
  <c r="P1221" i="9"/>
  <c r="P1220" i="9"/>
  <c r="P1219" i="9"/>
  <c r="P1218" i="9"/>
  <c r="P1217" i="9"/>
  <c r="P1216" i="9"/>
  <c r="P1215" i="9"/>
  <c r="P1214" i="9"/>
  <c r="P1213" i="9"/>
  <c r="P1212" i="9"/>
  <c r="P1211" i="9"/>
  <c r="P1210" i="9"/>
  <c r="P1193" i="9"/>
  <c r="P1192" i="9"/>
  <c r="P1191" i="9"/>
  <c r="P1190" i="9"/>
  <c r="P1189" i="9"/>
  <c r="P1188" i="9"/>
  <c r="P1187" i="9"/>
  <c r="P1186" i="9"/>
  <c r="P1185" i="9"/>
  <c r="P1184" i="9"/>
  <c r="P1183" i="9"/>
  <c r="P1182" i="9"/>
  <c r="P1181" i="9"/>
  <c r="P1180" i="9"/>
  <c r="P1179" i="9"/>
  <c r="P1178" i="9"/>
  <c r="P1177" i="9"/>
  <c r="P1176" i="9"/>
  <c r="P1159" i="9"/>
  <c r="P1142" i="9"/>
  <c r="P1125" i="9"/>
  <c r="P1124" i="9"/>
  <c r="P1123" i="9"/>
  <c r="P1122" i="9"/>
  <c r="P1121" i="9"/>
  <c r="P1120" i="9"/>
  <c r="P1119" i="9"/>
  <c r="P1118" i="9"/>
  <c r="P1117" i="9"/>
  <c r="P1116" i="9"/>
  <c r="P1115" i="9"/>
  <c r="P1114" i="9"/>
  <c r="P1113" i="9"/>
  <c r="P1112" i="9"/>
  <c r="P1111" i="9"/>
  <c r="P1110" i="9"/>
  <c r="P1109" i="9"/>
  <c r="P1108" i="9"/>
  <c r="P1091" i="9"/>
  <c r="P1074" i="9"/>
  <c r="P1057" i="9"/>
  <c r="P1040" i="9"/>
  <c r="P1023" i="9"/>
  <c r="P1006" i="9"/>
  <c r="P989" i="9"/>
  <c r="P972" i="9"/>
  <c r="P955" i="9"/>
  <c r="P971" i="9"/>
  <c r="P970" i="9"/>
  <c r="P969" i="9"/>
  <c r="P968" i="9"/>
  <c r="P967" i="9"/>
  <c r="P966" i="9"/>
  <c r="P965" i="9"/>
  <c r="P964" i="9"/>
  <c r="P963" i="9"/>
  <c r="P962" i="9"/>
  <c r="P961" i="9"/>
  <c r="P960" i="9"/>
  <c r="P959" i="9"/>
  <c r="P958" i="9"/>
  <c r="P957" i="9"/>
  <c r="P956" i="9"/>
  <c r="P938" i="9"/>
  <c r="P921" i="9"/>
  <c r="P904" i="9"/>
  <c r="P903" i="9"/>
  <c r="P886" i="9"/>
  <c r="P902" i="9"/>
  <c r="P901" i="9"/>
  <c r="P900" i="9"/>
  <c r="P883" i="9"/>
  <c r="P899" i="9"/>
  <c r="P898" i="9"/>
  <c r="P881" i="9"/>
  <c r="P897" i="9"/>
  <c r="P896" i="9"/>
  <c r="P879" i="9"/>
  <c r="P895" i="9"/>
  <c r="P894" i="9"/>
  <c r="P877" i="9"/>
  <c r="P893" i="9"/>
  <c r="P892" i="9"/>
  <c r="P875" i="9"/>
  <c r="P891" i="9"/>
  <c r="P890" i="9"/>
  <c r="P873" i="9"/>
  <c r="P889" i="9"/>
  <c r="P888" i="9"/>
  <c r="P871" i="9"/>
  <c r="P884" i="9"/>
  <c r="P882" i="9"/>
  <c r="P880" i="9"/>
  <c r="P878" i="9"/>
  <c r="P876" i="9"/>
  <c r="P874" i="9"/>
  <c r="P872" i="9"/>
  <c r="P853" i="9"/>
  <c r="P836" i="9"/>
  <c r="P785" i="9"/>
  <c r="P819" i="9"/>
  <c r="P802" i="9"/>
  <c r="P801" i="9"/>
  <c r="P800" i="9"/>
  <c r="P799" i="9"/>
  <c r="P798" i="9"/>
  <c r="P797" i="9"/>
  <c r="P796" i="9"/>
  <c r="P795" i="9"/>
  <c r="P794" i="9"/>
  <c r="P793" i="9"/>
  <c r="P792" i="9"/>
  <c r="P791" i="9"/>
  <c r="P790" i="9"/>
  <c r="P789" i="9"/>
  <c r="P788" i="9"/>
  <c r="P787" i="9"/>
  <c r="P786" i="9"/>
  <c r="P768" i="9"/>
  <c r="P751" i="9"/>
  <c r="P750" i="9"/>
  <c r="P733" i="9"/>
  <c r="P749" i="9"/>
  <c r="P748" i="9"/>
  <c r="P731" i="9"/>
  <c r="P747" i="9"/>
  <c r="P746" i="9"/>
  <c r="P729" i="9"/>
  <c r="P745" i="9"/>
  <c r="U745" i="9"/>
  <c r="P744" i="9"/>
  <c r="P727" i="9"/>
  <c r="P743" i="9"/>
  <c r="P742" i="9"/>
  <c r="P725" i="9"/>
  <c r="P741" i="9"/>
  <c r="P740" i="9"/>
  <c r="P723" i="9"/>
  <c r="P739" i="9"/>
  <c r="P738" i="9"/>
  <c r="P721" i="9"/>
  <c r="P737" i="9"/>
  <c r="P736" i="9"/>
  <c r="P719" i="9"/>
  <c r="P735" i="9"/>
  <c r="P734" i="9"/>
  <c r="P732" i="9"/>
  <c r="P730" i="9"/>
  <c r="P726" i="9"/>
  <c r="P724" i="9"/>
  <c r="P722" i="9"/>
  <c r="P720" i="9"/>
  <c r="P718" i="9"/>
  <c r="P700" i="9"/>
  <c r="P683" i="9"/>
  <c r="P666" i="9"/>
  <c r="P649" i="9"/>
  <c r="P665" i="9"/>
  <c r="P664" i="9"/>
  <c r="P663" i="9"/>
  <c r="P662" i="9"/>
  <c r="P661" i="9"/>
  <c r="P660" i="9"/>
  <c r="P659" i="9"/>
  <c r="P658" i="9"/>
  <c r="P657" i="9"/>
  <c r="P656" i="9"/>
  <c r="P655" i="9"/>
  <c r="P654" i="9"/>
  <c r="P653" i="9"/>
  <c r="P652" i="9"/>
  <c r="P651" i="9"/>
  <c r="P650" i="9"/>
  <c r="P632" i="9"/>
  <c r="P615" i="9"/>
  <c r="P598" i="9"/>
  <c r="P547" i="9"/>
  <c r="P530" i="9"/>
  <c r="P462" i="9"/>
  <c r="P581" i="9"/>
  <c r="P564" i="9"/>
  <c r="P563" i="9"/>
  <c r="P562" i="9"/>
  <c r="P545" i="9"/>
  <c r="P477" i="9"/>
  <c r="P561" i="9"/>
  <c r="P544" i="9"/>
  <c r="P476" i="9"/>
  <c r="P560" i="9"/>
  <c r="P543" i="9"/>
  <c r="P475" i="9"/>
  <c r="P559" i="9"/>
  <c r="P558" i="9"/>
  <c r="P541" i="9"/>
  <c r="P473" i="9"/>
  <c r="P557" i="9"/>
  <c r="P556" i="9"/>
  <c r="P539" i="9"/>
  <c r="P471" i="9"/>
  <c r="P555" i="9"/>
  <c r="P554" i="9"/>
  <c r="P537" i="9"/>
  <c r="P469" i="9"/>
  <c r="P553" i="9"/>
  <c r="P552" i="9"/>
  <c r="P535" i="9"/>
  <c r="P467" i="9"/>
  <c r="P551" i="9"/>
  <c r="P550" i="9"/>
  <c r="P533" i="9"/>
  <c r="P465" i="9"/>
  <c r="P549" i="9"/>
  <c r="P548" i="9"/>
  <c r="P531" i="9"/>
  <c r="P463" i="9"/>
  <c r="P546" i="9"/>
  <c r="P542" i="9"/>
  <c r="P540" i="9"/>
  <c r="P472" i="9"/>
  <c r="P538" i="9"/>
  <c r="P536" i="9"/>
  <c r="P468" i="9"/>
  <c r="P534" i="9"/>
  <c r="P532" i="9"/>
  <c r="P464" i="9"/>
  <c r="P513" i="9"/>
  <c r="P496" i="9"/>
  <c r="P479" i="9"/>
  <c r="P478" i="9"/>
  <c r="P474" i="9"/>
  <c r="P470" i="9"/>
  <c r="P466" i="9"/>
  <c r="P444" i="9"/>
  <c r="P427" i="9"/>
  <c r="P410" i="9"/>
  <c r="P426" i="9"/>
  <c r="P425" i="9"/>
  <c r="P424" i="9"/>
  <c r="P423" i="9"/>
  <c r="P422" i="9"/>
  <c r="P421" i="9"/>
  <c r="P420" i="9"/>
  <c r="P419" i="9"/>
  <c r="P418" i="9"/>
  <c r="P417" i="9"/>
  <c r="P416" i="9"/>
  <c r="P415" i="9"/>
  <c r="P414" i="9"/>
  <c r="P413" i="9"/>
  <c r="P412" i="9"/>
  <c r="P411" i="9"/>
  <c r="P393" i="9"/>
  <c r="P376" i="9"/>
  <c r="P392" i="9"/>
  <c r="P391" i="9"/>
  <c r="P390" i="9"/>
  <c r="P389" i="9"/>
  <c r="P388" i="9"/>
  <c r="P387" i="9"/>
  <c r="P386" i="9"/>
  <c r="P385" i="9"/>
  <c r="P384" i="9"/>
  <c r="P383" i="9"/>
  <c r="P382" i="9"/>
  <c r="P381" i="9"/>
  <c r="P380" i="9"/>
  <c r="P379" i="9"/>
  <c r="P378" i="9"/>
  <c r="P377" i="9"/>
  <c r="P358" i="9"/>
  <c r="P341" i="9"/>
  <c r="P324" i="9"/>
  <c r="P307" i="9"/>
  <c r="P290" i="9"/>
  <c r="P273" i="9"/>
  <c r="P256" i="9"/>
  <c r="P255" i="9"/>
  <c r="P204" i="9"/>
  <c r="P254" i="9"/>
  <c r="P253" i="9"/>
  <c r="P202" i="9"/>
  <c r="P252" i="9"/>
  <c r="P251" i="9"/>
  <c r="P200" i="9"/>
  <c r="P250" i="9"/>
  <c r="P249" i="9"/>
  <c r="P198" i="9"/>
  <c r="P248" i="9"/>
  <c r="P247" i="9"/>
  <c r="P196" i="9"/>
  <c r="P246" i="9"/>
  <c r="P245" i="9"/>
  <c r="P194" i="9"/>
  <c r="P244" i="9"/>
  <c r="P243" i="9"/>
  <c r="P192" i="9"/>
  <c r="P242" i="9"/>
  <c r="P241" i="9"/>
  <c r="P190" i="9"/>
  <c r="P240" i="9"/>
  <c r="P239" i="9"/>
  <c r="P222" i="9"/>
  <c r="P205" i="9"/>
  <c r="P188" i="9"/>
  <c r="P203" i="9"/>
  <c r="P201" i="9"/>
  <c r="P199" i="9"/>
  <c r="P197" i="9"/>
  <c r="P195" i="9"/>
  <c r="P193" i="9"/>
  <c r="P191" i="9"/>
  <c r="P189" i="9"/>
  <c r="P171" i="9"/>
  <c r="P154" i="9"/>
  <c r="P137" i="9"/>
  <c r="P170" i="9"/>
  <c r="P169" i="9"/>
  <c r="P152" i="9"/>
  <c r="P168" i="9"/>
  <c r="P167" i="9"/>
  <c r="P150" i="9"/>
  <c r="P166" i="9"/>
  <c r="P165" i="9"/>
  <c r="P148" i="9"/>
  <c r="P164" i="9"/>
  <c r="P163" i="9"/>
  <c r="P146" i="9"/>
  <c r="P162" i="9"/>
  <c r="P161" i="9"/>
  <c r="P144" i="9"/>
  <c r="P160" i="9"/>
  <c r="P159" i="9"/>
  <c r="P142" i="9"/>
  <c r="P158" i="9"/>
  <c r="P157" i="9"/>
  <c r="P140" i="9"/>
  <c r="P156" i="9"/>
  <c r="P155" i="9"/>
  <c r="P138" i="9"/>
  <c r="P153" i="9"/>
  <c r="P151" i="9"/>
  <c r="P149" i="9"/>
  <c r="P147" i="9"/>
  <c r="P145" i="9"/>
  <c r="P143" i="9"/>
  <c r="P141" i="9"/>
  <c r="P139" i="9"/>
  <c r="P115" i="9"/>
  <c r="P111" i="9"/>
  <c r="P110" i="9"/>
  <c r="P106" i="9"/>
  <c r="P102" i="9"/>
  <c r="P98" i="9"/>
  <c r="P94" i="9"/>
  <c r="P93" i="9"/>
  <c r="P91" i="9"/>
  <c r="P85" i="9"/>
  <c r="P73" i="9"/>
  <c r="P71" i="9"/>
  <c r="P69" i="9"/>
  <c r="P68" i="9"/>
  <c r="P63" i="9"/>
  <c r="P62" i="9"/>
  <c r="P57" i="9"/>
  <c r="P56" i="9"/>
  <c r="P52" i="9"/>
  <c r="P37" i="9"/>
  <c r="P48" i="9"/>
  <c r="P46" i="9"/>
  <c r="P43" i="9"/>
  <c r="P42" i="9"/>
  <c r="P38" i="9"/>
  <c r="P33" i="9"/>
  <c r="P31" i="9"/>
  <c r="P30" i="9"/>
  <c r="P25" i="9"/>
  <c r="P24" i="9"/>
  <c r="P20" i="9"/>
  <c r="P19" i="9"/>
  <c r="P16" i="9"/>
  <c r="P15" i="9"/>
  <c r="P14" i="9"/>
  <c r="P13" i="9"/>
  <c r="O1928" i="9"/>
  <c r="O1909" i="9"/>
  <c r="O1892" i="9"/>
  <c r="O1875" i="9"/>
  <c r="O1891" i="9"/>
  <c r="O1890" i="9"/>
  <c r="O1889" i="9"/>
  <c r="O1888" i="9"/>
  <c r="O1887" i="9"/>
  <c r="O1886" i="9"/>
  <c r="O1885" i="9"/>
  <c r="O1884" i="9"/>
  <c r="O1883" i="9"/>
  <c r="O1882" i="9"/>
  <c r="O1881" i="9"/>
  <c r="O1880" i="9"/>
  <c r="O1879" i="9"/>
  <c r="O1878" i="9"/>
  <c r="O1877" i="9"/>
  <c r="O1876" i="9"/>
  <c r="O1858" i="9"/>
  <c r="O1841" i="9"/>
  <c r="O1824" i="9"/>
  <c r="O1807" i="9"/>
  <c r="O1806" i="9"/>
  <c r="O1789" i="9"/>
  <c r="O1805" i="9"/>
  <c r="O1804" i="9"/>
  <c r="O1787" i="9"/>
  <c r="O1803" i="9"/>
  <c r="O1802" i="9"/>
  <c r="O1785" i="9"/>
  <c r="O1785" i="10"/>
  <c r="O1801" i="9"/>
  <c r="O1800" i="9"/>
  <c r="O1783" i="9"/>
  <c r="O1799" i="9"/>
  <c r="O1798" i="9"/>
  <c r="O1781" i="9"/>
  <c r="O1797" i="9"/>
  <c r="O1796" i="9"/>
  <c r="O1779" i="9"/>
  <c r="O1795" i="9"/>
  <c r="O1794" i="9"/>
  <c r="O1777" i="9"/>
  <c r="O1793" i="9"/>
  <c r="O1792" i="9"/>
  <c r="O1775" i="9"/>
  <c r="O1791" i="9"/>
  <c r="O1774" i="9"/>
  <c r="O1790" i="9"/>
  <c r="O1773" i="9"/>
  <c r="O1449" i="9"/>
  <c r="O1788" i="9"/>
  <c r="O1786" i="9"/>
  <c r="O1784" i="9"/>
  <c r="O1782" i="9"/>
  <c r="O1780" i="9"/>
  <c r="O1778" i="9"/>
  <c r="O1776" i="9"/>
  <c r="O1756" i="9"/>
  <c r="O1739" i="9"/>
  <c r="O1722" i="9"/>
  <c r="O1705" i="9"/>
  <c r="O1688" i="9"/>
  <c r="O1671" i="9"/>
  <c r="O1662" i="9"/>
  <c r="O1637" i="9"/>
  <c r="O1620" i="9"/>
  <c r="O1603" i="9"/>
  <c r="O1586" i="9"/>
  <c r="O1569" i="9"/>
  <c r="O1568" i="9"/>
  <c r="O1567" i="9"/>
  <c r="O1516" i="9"/>
  <c r="O1482" i="9"/>
  <c r="O1465" i="9"/>
  <c r="O1566" i="9"/>
  <c r="O1565" i="9"/>
  <c r="O1514" i="9"/>
  <c r="O1480" i="9"/>
  <c r="O1463" i="9"/>
  <c r="O1564" i="9"/>
  <c r="O1563" i="9"/>
  <c r="O1512" i="9"/>
  <c r="O1478" i="9"/>
  <c r="O1461" i="9"/>
  <c r="O1562" i="9"/>
  <c r="O1561" i="9"/>
  <c r="O1510" i="9"/>
  <c r="O1476" i="9"/>
  <c r="O1459" i="9"/>
  <c r="O1559" i="9"/>
  <c r="O1508" i="9"/>
  <c r="O1474" i="9"/>
  <c r="O1457" i="9"/>
  <c r="O1558" i="9"/>
  <c r="O1557" i="9"/>
  <c r="O1506" i="9"/>
  <c r="O1472" i="9"/>
  <c r="O1455" i="9"/>
  <c r="O1556" i="9"/>
  <c r="O1555" i="9"/>
  <c r="O1504" i="9"/>
  <c r="O1470" i="9"/>
  <c r="O1554" i="9"/>
  <c r="O1553" i="9"/>
  <c r="O1502" i="9"/>
  <c r="O1468" i="9"/>
  <c r="O1451" i="9"/>
  <c r="O1535" i="9"/>
  <c r="O1518" i="9"/>
  <c r="O1517" i="9"/>
  <c r="O1515" i="9"/>
  <c r="O1513" i="9"/>
  <c r="O1479" i="9"/>
  <c r="O1511" i="9"/>
  <c r="O1477" i="9"/>
  <c r="O1507" i="9"/>
  <c r="O1505" i="9"/>
  <c r="O1503" i="9"/>
  <c r="O1484" i="9"/>
  <c r="O1483" i="9"/>
  <c r="O1466" i="9"/>
  <c r="O1481" i="9"/>
  <c r="O1464" i="9"/>
  <c r="O1473" i="9"/>
  <c r="O1456" i="9"/>
  <c r="O1471" i="9"/>
  <c r="O1454" i="9"/>
  <c r="O1469" i="9"/>
  <c r="O1452" i="9"/>
  <c r="O1453" i="9"/>
  <c r="O1432" i="9"/>
  <c r="O1415" i="9"/>
  <c r="O1398" i="9"/>
  <c r="O1381" i="9"/>
  <c r="O1380" i="9"/>
  <c r="O1379" i="9"/>
  <c r="O1378" i="9"/>
  <c r="O1377" i="9"/>
  <c r="O1376" i="9"/>
  <c r="O1375" i="9"/>
  <c r="O1374" i="9"/>
  <c r="O1373" i="9"/>
  <c r="O1372" i="9"/>
  <c r="O1371" i="9"/>
  <c r="O1370" i="9"/>
  <c r="O1369" i="9"/>
  <c r="O1368" i="9"/>
  <c r="O1367" i="9"/>
  <c r="O1366" i="9"/>
  <c r="O1365" i="9"/>
  <c r="O1347" i="9"/>
  <c r="O1330" i="9"/>
  <c r="O1313" i="9"/>
  <c r="O1296" i="9"/>
  <c r="O1312" i="9"/>
  <c r="O1311" i="9"/>
  <c r="O1294" i="9"/>
  <c r="O1310" i="9"/>
  <c r="O1309" i="9"/>
  <c r="O1292" i="9"/>
  <c r="O1308" i="9"/>
  <c r="O1307" i="9"/>
  <c r="O1290" i="9"/>
  <c r="O1306" i="9"/>
  <c r="O1305" i="9"/>
  <c r="O1288" i="9"/>
  <c r="O1304" i="9"/>
  <c r="O1303" i="9"/>
  <c r="O1286" i="9"/>
  <c r="O1302" i="9"/>
  <c r="O1301" i="9"/>
  <c r="O1284" i="9"/>
  <c r="O1300" i="9"/>
  <c r="O1299" i="9"/>
  <c r="O1282" i="9"/>
  <c r="O1298" i="9"/>
  <c r="O1297" i="9"/>
  <c r="O1280" i="9"/>
  <c r="O1295" i="9"/>
  <c r="O1293" i="9"/>
  <c r="O1291" i="9"/>
  <c r="O1289" i="9"/>
  <c r="O1287" i="9"/>
  <c r="O1285" i="9"/>
  <c r="O1283" i="9"/>
  <c r="O1281" i="9"/>
  <c r="O1261" i="9"/>
  <c r="O1244" i="9"/>
  <c r="O1227" i="9"/>
  <c r="O1210" i="9"/>
  <c r="O1226" i="9"/>
  <c r="O1225" i="9"/>
  <c r="O1224" i="9"/>
  <c r="O1223" i="9"/>
  <c r="O1222" i="9"/>
  <c r="O1221" i="9"/>
  <c r="O1220" i="9"/>
  <c r="O1219" i="9"/>
  <c r="O1218" i="9"/>
  <c r="O1217" i="9"/>
  <c r="O1216" i="9"/>
  <c r="O1215" i="9"/>
  <c r="O1214" i="9"/>
  <c r="O1213" i="9"/>
  <c r="O1212" i="9"/>
  <c r="O1211" i="9"/>
  <c r="O1193" i="9"/>
  <c r="O1176" i="9"/>
  <c r="O1192" i="9"/>
  <c r="O1191" i="9"/>
  <c r="O1190" i="9"/>
  <c r="O1189" i="9"/>
  <c r="O1188" i="9"/>
  <c r="O1187" i="9"/>
  <c r="O1186" i="9"/>
  <c r="O1185" i="9"/>
  <c r="O1184" i="9"/>
  <c r="O1183" i="9"/>
  <c r="O1182" i="9"/>
  <c r="O1181" i="9"/>
  <c r="O1180" i="9"/>
  <c r="O1179" i="9"/>
  <c r="O1178" i="9"/>
  <c r="O1177" i="9"/>
  <c r="O1159" i="9"/>
  <c r="O1142" i="9"/>
  <c r="O1125" i="9"/>
  <c r="O1108" i="9"/>
  <c r="O1124" i="9"/>
  <c r="O1123" i="9"/>
  <c r="O1122" i="9"/>
  <c r="O1121" i="9"/>
  <c r="O1120" i="9"/>
  <c r="O1119" i="9"/>
  <c r="O1118" i="9"/>
  <c r="O1117" i="9"/>
  <c r="O1116" i="9"/>
  <c r="O1115" i="9"/>
  <c r="O1114" i="9"/>
  <c r="O1113" i="9"/>
  <c r="O1112" i="9"/>
  <c r="O1111" i="9"/>
  <c r="O1110" i="9"/>
  <c r="O1109" i="9"/>
  <c r="O1091" i="9"/>
  <c r="O1074" i="9"/>
  <c r="O1057" i="9"/>
  <c r="O1040" i="9"/>
  <c r="O1023" i="9"/>
  <c r="O1006" i="9"/>
  <c r="O989" i="9"/>
  <c r="O972" i="9"/>
  <c r="O971" i="9"/>
  <c r="O970" i="9"/>
  <c r="O969" i="9"/>
  <c r="O968" i="9"/>
  <c r="O967" i="9"/>
  <c r="O966" i="9"/>
  <c r="O965" i="9"/>
  <c r="O964" i="9"/>
  <c r="O963" i="9"/>
  <c r="O962" i="9"/>
  <c r="O961" i="9"/>
  <c r="O960" i="9"/>
  <c r="O959" i="9"/>
  <c r="O958" i="9"/>
  <c r="O957" i="9"/>
  <c r="O956" i="9"/>
  <c r="O955" i="9"/>
  <c r="O938" i="9"/>
  <c r="O921" i="9"/>
  <c r="O904" i="9"/>
  <c r="O887" i="9"/>
  <c r="O903" i="9"/>
  <c r="O886" i="9"/>
  <c r="O902" i="9"/>
  <c r="O901" i="9"/>
  <c r="O884" i="9"/>
  <c r="O900" i="9"/>
  <c r="O899" i="9"/>
  <c r="O882" i="9"/>
  <c r="O898" i="9"/>
  <c r="O897" i="9"/>
  <c r="O880" i="9"/>
  <c r="O896" i="9"/>
  <c r="O895" i="9"/>
  <c r="O878" i="9"/>
  <c r="O894" i="9"/>
  <c r="O893" i="9"/>
  <c r="O876" i="9"/>
  <c r="O892" i="9"/>
  <c r="O891" i="9"/>
  <c r="O874" i="9"/>
  <c r="O890" i="9"/>
  <c r="O889" i="9"/>
  <c r="O872" i="9"/>
  <c r="O888" i="9"/>
  <c r="O885" i="9"/>
  <c r="O883" i="9"/>
  <c r="O881" i="9"/>
  <c r="O879" i="9"/>
  <c r="O877" i="9"/>
  <c r="O875" i="9"/>
  <c r="O873" i="9"/>
  <c r="O871" i="9"/>
  <c r="O853" i="9"/>
  <c r="O836" i="9"/>
  <c r="O785" i="9"/>
  <c r="O819" i="9"/>
  <c r="O802" i="9"/>
  <c r="O801" i="9"/>
  <c r="O800" i="9"/>
  <c r="O799" i="9"/>
  <c r="O798" i="9"/>
  <c r="O797" i="9"/>
  <c r="O729" i="9"/>
  <c r="O796" i="9"/>
  <c r="O795" i="9"/>
  <c r="O794" i="9"/>
  <c r="O793" i="9"/>
  <c r="O792" i="9"/>
  <c r="O791" i="9"/>
  <c r="O790" i="9"/>
  <c r="O789" i="9"/>
  <c r="O788" i="9"/>
  <c r="O787" i="9"/>
  <c r="O786" i="9"/>
  <c r="O768" i="9"/>
  <c r="O751" i="9"/>
  <c r="O734" i="9"/>
  <c r="O750" i="9"/>
  <c r="O733" i="9"/>
  <c r="O749" i="9"/>
  <c r="O732" i="9"/>
  <c r="O748" i="9"/>
  <c r="O747" i="9"/>
  <c r="O730" i="9"/>
  <c r="O746" i="9"/>
  <c r="O745" i="9"/>
  <c r="O728" i="9"/>
  <c r="O744" i="9"/>
  <c r="O743" i="9"/>
  <c r="O726" i="9"/>
  <c r="O742" i="9"/>
  <c r="O725" i="9"/>
  <c r="O741" i="9"/>
  <c r="O724" i="9"/>
  <c r="O740" i="9"/>
  <c r="O739" i="9"/>
  <c r="O722" i="9"/>
  <c r="O738" i="9"/>
  <c r="O721" i="9"/>
  <c r="O737" i="9"/>
  <c r="O720" i="9"/>
  <c r="O736" i="9"/>
  <c r="O735" i="9"/>
  <c r="O718" i="9"/>
  <c r="O731" i="9"/>
  <c r="O727" i="9"/>
  <c r="O723" i="9"/>
  <c r="O719" i="9"/>
  <c r="O700" i="9"/>
  <c r="O683" i="9"/>
  <c r="O666" i="9"/>
  <c r="O665" i="9"/>
  <c r="O664" i="9"/>
  <c r="O663" i="9"/>
  <c r="O662" i="9"/>
  <c r="O661" i="9"/>
  <c r="O660" i="9"/>
  <c r="O659" i="9"/>
  <c r="O658" i="9"/>
  <c r="O657" i="9"/>
  <c r="O656" i="9"/>
  <c r="O655" i="9"/>
  <c r="O654" i="9"/>
  <c r="O653" i="9"/>
  <c r="O652" i="9"/>
  <c r="O651" i="9"/>
  <c r="O650" i="9"/>
  <c r="O649" i="9"/>
  <c r="O632" i="9"/>
  <c r="O615" i="9"/>
  <c r="O598" i="9"/>
  <c r="O581" i="9"/>
  <c r="U581" i="9"/>
  <c r="O564" i="9"/>
  <c r="O547" i="9"/>
  <c r="O563" i="9"/>
  <c r="O546" i="9"/>
  <c r="O478" i="9"/>
  <c r="O562" i="9"/>
  <c r="O545" i="9"/>
  <c r="O477" i="9"/>
  <c r="O561" i="9"/>
  <c r="O544" i="9"/>
  <c r="O476" i="9"/>
  <c r="O560" i="9"/>
  <c r="O559" i="9"/>
  <c r="O542" i="9"/>
  <c r="O474" i="9"/>
  <c r="O558" i="9"/>
  <c r="U558" i="9"/>
  <c r="O557" i="9"/>
  <c r="O540" i="9"/>
  <c r="O472" i="9"/>
  <c r="O556" i="9"/>
  <c r="O555" i="9"/>
  <c r="O538" i="9"/>
  <c r="O470" i="9"/>
  <c r="O554" i="9"/>
  <c r="O537" i="9"/>
  <c r="O469" i="9"/>
  <c r="O553" i="9"/>
  <c r="O536" i="9"/>
  <c r="O468" i="9"/>
  <c r="O552" i="9"/>
  <c r="O551" i="9"/>
  <c r="O534" i="9"/>
  <c r="O466" i="9"/>
  <c r="O550" i="9"/>
  <c r="O533" i="9"/>
  <c r="O465" i="9"/>
  <c r="O549" i="9"/>
  <c r="O532" i="9"/>
  <c r="O464" i="9"/>
  <c r="O548" i="9"/>
  <c r="O531" i="9"/>
  <c r="O530" i="9"/>
  <c r="O462" i="9"/>
  <c r="O543" i="9"/>
  <c r="O475" i="9"/>
  <c r="O539" i="9"/>
  <c r="O535" i="9"/>
  <c r="O467" i="9"/>
  <c r="O513" i="9"/>
  <c r="O496" i="9"/>
  <c r="O479" i="9"/>
  <c r="O471" i="9"/>
  <c r="O444" i="9"/>
  <c r="O427" i="9"/>
  <c r="O426" i="9"/>
  <c r="O425" i="9"/>
  <c r="O424" i="9"/>
  <c r="O423" i="9"/>
  <c r="O422" i="9"/>
  <c r="O421" i="9"/>
  <c r="O420" i="9"/>
  <c r="O419" i="9"/>
  <c r="O418" i="9"/>
  <c r="O417" i="9"/>
  <c r="O416" i="9"/>
  <c r="O415" i="9"/>
  <c r="O414" i="9"/>
  <c r="O413" i="9"/>
  <c r="O412" i="9"/>
  <c r="O411" i="9"/>
  <c r="O410" i="9"/>
  <c r="O393" i="9"/>
  <c r="O392" i="9"/>
  <c r="O391" i="9"/>
  <c r="O390" i="9"/>
  <c r="O389" i="9"/>
  <c r="O388" i="9"/>
  <c r="O387" i="9"/>
  <c r="O386" i="9"/>
  <c r="O385" i="9"/>
  <c r="O384" i="9"/>
  <c r="O383" i="9"/>
  <c r="O382" i="9"/>
  <c r="O381" i="9"/>
  <c r="O380" i="9"/>
  <c r="O379" i="9"/>
  <c r="O378" i="9"/>
  <c r="O377" i="9"/>
  <c r="O376" i="9"/>
  <c r="O375" i="9"/>
  <c r="O358" i="9"/>
  <c r="O341" i="9"/>
  <c r="O324" i="9"/>
  <c r="O307" i="9"/>
  <c r="O290" i="9"/>
  <c r="O273" i="9"/>
  <c r="O256" i="9"/>
  <c r="O239" i="9"/>
  <c r="O255" i="9"/>
  <c r="O254" i="9"/>
  <c r="O203" i="9"/>
  <c r="O253" i="9"/>
  <c r="O252" i="9"/>
  <c r="O201" i="9"/>
  <c r="O251" i="9"/>
  <c r="O200" i="9"/>
  <c r="O250" i="9"/>
  <c r="O199" i="9"/>
  <c r="O249" i="9"/>
  <c r="O248" i="9"/>
  <c r="O197" i="9"/>
  <c r="O247" i="9"/>
  <c r="O246" i="9"/>
  <c r="O195" i="9"/>
  <c r="O245" i="9"/>
  <c r="O244" i="9"/>
  <c r="O193" i="9"/>
  <c r="O243" i="9"/>
  <c r="O242" i="9"/>
  <c r="O191" i="9"/>
  <c r="O241" i="9"/>
  <c r="O240" i="9"/>
  <c r="O189" i="9"/>
  <c r="O222" i="9"/>
  <c r="O205" i="9"/>
  <c r="O204" i="9"/>
  <c r="O202" i="9"/>
  <c r="O198" i="9"/>
  <c r="O196" i="9"/>
  <c r="O194" i="9"/>
  <c r="O192" i="9"/>
  <c r="O190" i="9"/>
  <c r="O171" i="9"/>
  <c r="O154" i="9"/>
  <c r="O170" i="9"/>
  <c r="O153" i="9"/>
  <c r="O169" i="9"/>
  <c r="O168" i="9"/>
  <c r="O151" i="9"/>
  <c r="O167" i="9"/>
  <c r="O166" i="9"/>
  <c r="O149" i="9"/>
  <c r="O165" i="9"/>
  <c r="O164" i="9"/>
  <c r="O147" i="9"/>
  <c r="O163" i="9"/>
  <c r="O162" i="9"/>
  <c r="O145" i="9"/>
  <c r="O161" i="9"/>
  <c r="O160" i="9"/>
  <c r="O143" i="9"/>
  <c r="O159" i="9"/>
  <c r="O158" i="9"/>
  <c r="O141" i="9"/>
  <c r="O157" i="9"/>
  <c r="O156" i="9"/>
  <c r="O139" i="9"/>
  <c r="O155" i="9"/>
  <c r="O152" i="9"/>
  <c r="O150" i="9"/>
  <c r="O148" i="9"/>
  <c r="O146" i="9"/>
  <c r="O144" i="9"/>
  <c r="O142" i="9"/>
  <c r="O140" i="9"/>
  <c r="O138" i="9"/>
  <c r="O115" i="9"/>
  <c r="O111" i="9"/>
  <c r="O110" i="9"/>
  <c r="O106" i="9"/>
  <c r="O102" i="9"/>
  <c r="O98" i="9"/>
  <c r="O94" i="9"/>
  <c r="O93" i="9"/>
  <c r="O91" i="9"/>
  <c r="O85" i="9"/>
  <c r="O73" i="9"/>
  <c r="O71" i="9"/>
  <c r="O69" i="9"/>
  <c r="O68" i="9"/>
  <c r="O63" i="9"/>
  <c r="O62" i="9"/>
  <c r="O57" i="9"/>
  <c r="O56" i="9"/>
  <c r="O52" i="9"/>
  <c r="O37" i="9"/>
  <c r="O48" i="9"/>
  <c r="O46" i="9"/>
  <c r="O43" i="9"/>
  <c r="O42" i="9"/>
  <c r="O38" i="9"/>
  <c r="O33" i="9"/>
  <c r="O31" i="9"/>
  <c r="O30" i="9"/>
  <c r="O25" i="9"/>
  <c r="O24" i="9"/>
  <c r="O20" i="9"/>
  <c r="O16" i="9"/>
  <c r="O15" i="9"/>
  <c r="O14" i="9"/>
  <c r="N1928" i="9"/>
  <c r="N1909" i="9"/>
  <c r="N1892" i="9"/>
  <c r="N1891" i="9"/>
  <c r="N1890" i="9"/>
  <c r="N1889" i="9"/>
  <c r="N1888" i="9"/>
  <c r="N1887" i="9"/>
  <c r="N1886" i="9"/>
  <c r="N1885" i="9"/>
  <c r="N1884" i="9"/>
  <c r="N1883" i="9"/>
  <c r="N1882" i="9"/>
  <c r="N1881" i="9"/>
  <c r="N1880" i="9"/>
  <c r="N1879" i="9"/>
  <c r="N1878" i="9"/>
  <c r="N1877" i="9"/>
  <c r="N1876" i="9"/>
  <c r="N1875" i="9"/>
  <c r="N1858" i="9"/>
  <c r="N1841" i="9"/>
  <c r="N1824" i="9"/>
  <c r="N1807" i="9"/>
  <c r="N1806" i="9"/>
  <c r="N1805" i="9"/>
  <c r="N1788" i="9"/>
  <c r="N1804" i="9"/>
  <c r="N1803" i="9"/>
  <c r="N1786" i="9"/>
  <c r="N1802" i="9"/>
  <c r="N1801" i="9"/>
  <c r="N1784" i="9"/>
  <c r="N1800" i="9"/>
  <c r="N1799" i="9"/>
  <c r="N1782" i="9"/>
  <c r="N1798" i="9"/>
  <c r="N1797" i="9"/>
  <c r="N1780" i="9"/>
  <c r="N1796" i="9"/>
  <c r="N1795" i="9"/>
  <c r="N1778" i="9"/>
  <c r="N1794" i="9"/>
  <c r="N1793" i="9"/>
  <c r="N1776" i="9"/>
  <c r="N1792" i="9"/>
  <c r="N1791" i="9"/>
  <c r="N1774" i="9"/>
  <c r="N1789" i="9"/>
  <c r="N1787" i="9"/>
  <c r="N1785" i="9"/>
  <c r="N1783" i="9"/>
  <c r="N1781" i="9"/>
  <c r="N1779" i="9"/>
  <c r="N1777" i="9"/>
  <c r="N1775" i="9"/>
  <c r="N1756" i="9"/>
  <c r="N1739" i="9"/>
  <c r="N1722" i="9"/>
  <c r="N1705" i="9"/>
  <c r="N1688" i="9"/>
  <c r="N1671" i="9"/>
  <c r="N1662" i="9"/>
  <c r="N1654" i="9"/>
  <c r="N1637" i="9"/>
  <c r="N1620" i="9"/>
  <c r="N1603" i="9"/>
  <c r="N1552" i="9"/>
  <c r="N1586" i="9"/>
  <c r="N1569" i="9"/>
  <c r="N1568" i="9"/>
  <c r="N1517" i="9"/>
  <c r="N1483" i="9"/>
  <c r="N1466" i="9"/>
  <c r="N1567" i="9"/>
  <c r="N1566" i="9"/>
  <c r="N1515" i="9"/>
  <c r="N1481" i="9"/>
  <c r="N1464" i="9"/>
  <c r="N1565" i="9"/>
  <c r="N1564" i="9"/>
  <c r="N1513" i="9"/>
  <c r="N1563" i="9"/>
  <c r="N1562" i="9"/>
  <c r="N1511" i="9"/>
  <c r="N1561" i="9"/>
  <c r="N1560" i="9"/>
  <c r="N1509" i="9"/>
  <c r="N1559" i="9"/>
  <c r="N1558" i="9"/>
  <c r="N1507" i="9"/>
  <c r="N1473" i="9"/>
  <c r="N1456" i="9"/>
  <c r="N1557" i="9"/>
  <c r="N1556" i="9"/>
  <c r="N1505" i="9"/>
  <c r="N1471" i="9"/>
  <c r="N1454" i="9"/>
  <c r="N1555" i="9"/>
  <c r="N1554" i="9"/>
  <c r="N1503" i="9"/>
  <c r="N1469" i="9"/>
  <c r="N1452" i="9"/>
  <c r="N1553" i="9"/>
  <c r="N1535" i="9"/>
  <c r="N1518" i="9"/>
  <c r="N1516" i="9"/>
  <c r="N1482" i="9"/>
  <c r="N1514" i="9"/>
  <c r="N1512" i="9"/>
  <c r="N1478" i="9"/>
  <c r="N1510" i="9"/>
  <c r="N1508" i="9"/>
  <c r="N1474" i="9"/>
  <c r="N1506" i="9"/>
  <c r="N1504" i="9"/>
  <c r="N1470" i="9"/>
  <c r="N1502" i="9"/>
  <c r="N1484" i="9"/>
  <c r="N1480" i="9"/>
  <c r="N1463" i="9"/>
  <c r="N1476" i="9"/>
  <c r="N1459" i="9"/>
  <c r="N1472" i="9"/>
  <c r="N1455" i="9"/>
  <c r="N1468" i="9"/>
  <c r="N1451" i="9"/>
  <c r="N1432" i="9"/>
  <c r="N1415" i="9"/>
  <c r="N1398" i="9"/>
  <c r="N1398" i="10"/>
  <c r="N1381" i="9"/>
  <c r="N1381" i="10"/>
  <c r="N1380" i="9"/>
  <c r="N1379" i="9"/>
  <c r="N1378" i="9"/>
  <c r="N1377" i="9"/>
  <c r="N1376" i="9"/>
  <c r="N1375" i="9"/>
  <c r="N1374" i="9"/>
  <c r="N1373" i="9"/>
  <c r="N1372" i="9"/>
  <c r="N1371" i="9"/>
  <c r="N1370" i="9"/>
  <c r="N1369" i="9"/>
  <c r="N1368" i="9"/>
  <c r="N1367" i="9"/>
  <c r="N1366" i="9"/>
  <c r="N1365" i="9"/>
  <c r="N1347" i="9"/>
  <c r="N1330" i="9"/>
  <c r="N1313" i="9"/>
  <c r="N1312" i="9"/>
  <c r="N1295" i="9"/>
  <c r="N1311" i="9"/>
  <c r="N1310" i="9"/>
  <c r="N1293" i="9"/>
  <c r="N1309" i="9"/>
  <c r="N1308" i="9"/>
  <c r="N1291" i="9"/>
  <c r="N1307" i="9"/>
  <c r="N1306" i="9"/>
  <c r="N1289" i="9"/>
  <c r="N1305" i="9"/>
  <c r="N1304" i="9"/>
  <c r="N1287" i="9"/>
  <c r="N1303" i="9"/>
  <c r="N1302" i="9"/>
  <c r="N1285" i="9"/>
  <c r="N1301" i="9"/>
  <c r="N1300" i="9"/>
  <c r="N1283" i="9"/>
  <c r="N1299" i="9"/>
  <c r="N1298" i="9"/>
  <c r="N1281" i="9"/>
  <c r="N1297" i="9"/>
  <c r="N1294" i="9"/>
  <c r="N1292" i="9"/>
  <c r="N1290" i="9"/>
  <c r="N1288" i="9"/>
  <c r="N1286" i="9"/>
  <c r="N1284" i="9"/>
  <c r="N1282" i="9"/>
  <c r="N1280" i="9"/>
  <c r="N1261" i="9"/>
  <c r="N1244" i="9"/>
  <c r="N1227" i="9"/>
  <c r="N1226" i="9"/>
  <c r="N1225" i="9"/>
  <c r="N1224" i="9"/>
  <c r="N1223" i="9"/>
  <c r="N1222" i="9"/>
  <c r="N1221" i="9"/>
  <c r="N1220" i="9"/>
  <c r="N1219" i="9"/>
  <c r="N1218" i="9"/>
  <c r="N1217" i="9"/>
  <c r="N1216" i="9"/>
  <c r="N1215" i="9"/>
  <c r="N1214" i="9"/>
  <c r="N1213" i="9"/>
  <c r="N1212" i="9"/>
  <c r="N1211" i="9"/>
  <c r="N1210" i="9"/>
  <c r="N1193" i="9"/>
  <c r="N1192" i="9"/>
  <c r="N1191" i="9"/>
  <c r="N1190" i="9"/>
  <c r="N1189" i="9"/>
  <c r="N1188" i="9"/>
  <c r="N1187" i="9"/>
  <c r="N1186" i="9"/>
  <c r="N1185" i="9"/>
  <c r="N1184" i="9"/>
  <c r="N1183" i="9"/>
  <c r="N1182" i="9"/>
  <c r="N1181" i="9"/>
  <c r="N1180" i="9"/>
  <c r="N1179" i="9"/>
  <c r="N1178" i="9"/>
  <c r="N1177" i="9"/>
  <c r="N1176" i="9"/>
  <c r="N1159" i="9"/>
  <c r="N1142" i="9"/>
  <c r="N1125" i="9"/>
  <c r="N1124" i="9"/>
  <c r="N1123" i="9"/>
  <c r="N1122" i="9"/>
  <c r="N1121" i="9"/>
  <c r="N1120" i="9"/>
  <c r="N1119" i="9"/>
  <c r="N1118" i="9"/>
  <c r="N1117" i="9"/>
  <c r="N1116" i="9"/>
  <c r="N1115" i="9"/>
  <c r="N1114" i="9"/>
  <c r="N1113" i="9"/>
  <c r="N1112" i="9"/>
  <c r="N1111" i="9"/>
  <c r="N1110" i="9"/>
  <c r="N1109" i="9"/>
  <c r="N1108" i="9"/>
  <c r="N1091" i="9"/>
  <c r="N1074" i="9"/>
  <c r="N1057" i="9"/>
  <c r="N1040" i="9"/>
  <c r="N1023" i="9"/>
  <c r="N1006" i="9"/>
  <c r="N989" i="9"/>
  <c r="N972" i="9"/>
  <c r="N955" i="9"/>
  <c r="N971" i="9"/>
  <c r="N970" i="9"/>
  <c r="N969" i="9"/>
  <c r="N968" i="9"/>
  <c r="N967" i="9"/>
  <c r="N966" i="9"/>
  <c r="N965" i="9"/>
  <c r="N964" i="9"/>
  <c r="N963" i="9"/>
  <c r="N962" i="9"/>
  <c r="N961" i="9"/>
  <c r="N960" i="9"/>
  <c r="N959" i="9"/>
  <c r="N958" i="9"/>
  <c r="N957" i="9"/>
  <c r="N956" i="9"/>
  <c r="N938" i="9"/>
  <c r="N921" i="9"/>
  <c r="N904" i="9"/>
  <c r="N903" i="9"/>
  <c r="N886" i="9"/>
  <c r="N902" i="9"/>
  <c r="N885" i="9"/>
  <c r="N901" i="9"/>
  <c r="N884" i="9"/>
  <c r="N900" i="9"/>
  <c r="N883" i="9"/>
  <c r="N899" i="9"/>
  <c r="N898" i="9"/>
  <c r="N881" i="9"/>
  <c r="N897" i="9"/>
  <c r="N880" i="9"/>
  <c r="N896" i="9"/>
  <c r="N879" i="9"/>
  <c r="N895" i="9"/>
  <c r="N894" i="9"/>
  <c r="N877" i="9"/>
  <c r="N893" i="9"/>
  <c r="N876" i="9"/>
  <c r="N892" i="9"/>
  <c r="N875" i="9"/>
  <c r="N891" i="9"/>
  <c r="N874" i="9"/>
  <c r="N890" i="9"/>
  <c r="N873" i="9"/>
  <c r="N889" i="9"/>
  <c r="N872" i="9"/>
  <c r="N888" i="9"/>
  <c r="N871" i="9"/>
  <c r="N882" i="9"/>
  <c r="N878" i="9"/>
  <c r="N853" i="9"/>
  <c r="N836" i="9"/>
  <c r="N819" i="9"/>
  <c r="N802" i="9"/>
  <c r="N801" i="9"/>
  <c r="N800" i="9"/>
  <c r="N799" i="9"/>
  <c r="N798" i="9"/>
  <c r="N797" i="9"/>
  <c r="N796" i="9"/>
  <c r="N795" i="9"/>
  <c r="N794" i="9"/>
  <c r="N793" i="9"/>
  <c r="N792" i="9"/>
  <c r="N791" i="9"/>
  <c r="N790" i="9"/>
  <c r="N789" i="9"/>
  <c r="N788" i="9"/>
  <c r="N787" i="9"/>
  <c r="N786" i="9"/>
  <c r="N768" i="9"/>
  <c r="N751" i="9"/>
  <c r="N750" i="9"/>
  <c r="N733" i="9"/>
  <c r="N749" i="9"/>
  <c r="N748" i="9"/>
  <c r="N731" i="9"/>
  <c r="N747" i="9"/>
  <c r="N746" i="9"/>
  <c r="N729" i="9"/>
  <c r="N745" i="9"/>
  <c r="N744" i="9"/>
  <c r="N727" i="9"/>
  <c r="N743" i="9"/>
  <c r="N742" i="9"/>
  <c r="N725" i="9"/>
  <c r="N741" i="9"/>
  <c r="N740" i="9"/>
  <c r="N723" i="9"/>
  <c r="N739" i="9"/>
  <c r="N738" i="9"/>
  <c r="N721" i="9"/>
  <c r="N737" i="9"/>
  <c r="N736" i="9"/>
  <c r="N719" i="9"/>
  <c r="N735" i="9"/>
  <c r="N734" i="9"/>
  <c r="N732" i="9"/>
  <c r="N730" i="9"/>
  <c r="N728" i="9"/>
  <c r="N726" i="9"/>
  <c r="N724" i="9"/>
  <c r="N722" i="9"/>
  <c r="N720" i="9"/>
  <c r="N718" i="9"/>
  <c r="N700" i="9"/>
  <c r="N683" i="9"/>
  <c r="N666" i="9"/>
  <c r="N649" i="9"/>
  <c r="N665" i="9"/>
  <c r="N664" i="9"/>
  <c r="N663" i="9"/>
  <c r="N662" i="9"/>
  <c r="N661" i="9"/>
  <c r="N660" i="9"/>
  <c r="N659" i="9"/>
  <c r="N658" i="9"/>
  <c r="N657" i="9"/>
  <c r="N656" i="9"/>
  <c r="N655" i="9"/>
  <c r="N654" i="9"/>
  <c r="N653" i="9"/>
  <c r="N652" i="9"/>
  <c r="N651" i="9"/>
  <c r="N650" i="9"/>
  <c r="N632" i="9"/>
  <c r="N615" i="9"/>
  <c r="N598" i="9"/>
  <c r="N581" i="9"/>
  <c r="N564" i="9"/>
  <c r="N547" i="9"/>
  <c r="N530" i="9"/>
  <c r="N563" i="9"/>
  <c r="N562" i="9"/>
  <c r="N545" i="9"/>
  <c r="N477" i="9"/>
  <c r="N561" i="9"/>
  <c r="N560" i="9"/>
  <c r="N543" i="9"/>
  <c r="N475" i="9"/>
  <c r="N559" i="9"/>
  <c r="N558" i="9"/>
  <c r="N541" i="9"/>
  <c r="N473" i="9"/>
  <c r="N557" i="9"/>
  <c r="N556" i="9"/>
  <c r="N539" i="9"/>
  <c r="N471" i="9"/>
  <c r="N555" i="9"/>
  <c r="N554" i="9"/>
  <c r="N537" i="9"/>
  <c r="N469" i="9"/>
  <c r="N553" i="9"/>
  <c r="N552" i="9"/>
  <c r="N535" i="9"/>
  <c r="N551" i="9"/>
  <c r="N550" i="9"/>
  <c r="N533" i="9"/>
  <c r="N549" i="9"/>
  <c r="N548" i="9"/>
  <c r="N531" i="9"/>
  <c r="N463" i="9"/>
  <c r="N546" i="9"/>
  <c r="N478" i="9"/>
  <c r="N544" i="9"/>
  <c r="N476" i="9"/>
  <c r="N542" i="9"/>
  <c r="N474" i="9"/>
  <c r="N540" i="9"/>
  <c r="N472" i="9"/>
  <c r="N538" i="9"/>
  <c r="N470" i="9"/>
  <c r="N536" i="9"/>
  <c r="N468" i="9"/>
  <c r="N534" i="9"/>
  <c r="N532" i="9"/>
  <c r="N464" i="9"/>
  <c r="N513" i="9"/>
  <c r="N496" i="9"/>
  <c r="N479" i="9"/>
  <c r="N466" i="9"/>
  <c r="N444" i="9"/>
  <c r="N427" i="9"/>
  <c r="N410" i="9"/>
  <c r="N426" i="9"/>
  <c r="N425" i="9"/>
  <c r="N424" i="9"/>
  <c r="N423" i="9"/>
  <c r="N422" i="9"/>
  <c r="N421" i="9"/>
  <c r="N420" i="9"/>
  <c r="N419" i="9"/>
  <c r="N418" i="9"/>
  <c r="N417" i="9"/>
  <c r="N416" i="9"/>
  <c r="N415" i="9"/>
  <c r="N414" i="9"/>
  <c r="N413" i="9"/>
  <c r="N412" i="9"/>
  <c r="N411" i="9"/>
  <c r="N393" i="9"/>
  <c r="N376" i="9"/>
  <c r="N392" i="9"/>
  <c r="N391" i="9"/>
  <c r="N390" i="9"/>
  <c r="N389" i="9"/>
  <c r="N388" i="9"/>
  <c r="N387" i="9"/>
  <c r="N386" i="9"/>
  <c r="N385" i="9"/>
  <c r="N384" i="9"/>
  <c r="N383" i="9"/>
  <c r="N382" i="9"/>
  <c r="N381" i="9"/>
  <c r="N380" i="9"/>
  <c r="N379" i="9"/>
  <c r="N378" i="9"/>
  <c r="N377" i="9"/>
  <c r="N358" i="9"/>
  <c r="N341" i="9"/>
  <c r="N324" i="9"/>
  <c r="N307" i="9"/>
  <c r="N290" i="9"/>
  <c r="N273" i="9"/>
  <c r="N256" i="9"/>
  <c r="N255" i="9"/>
  <c r="N204" i="9"/>
  <c r="N254" i="9"/>
  <c r="N253" i="9"/>
  <c r="N202" i="9"/>
  <c r="N252" i="9"/>
  <c r="N251" i="9"/>
  <c r="N200" i="9"/>
  <c r="N250" i="9"/>
  <c r="N249" i="9"/>
  <c r="N198" i="9"/>
  <c r="N248" i="9"/>
  <c r="N247" i="9"/>
  <c r="N196" i="9"/>
  <c r="N246" i="9"/>
  <c r="N245" i="9"/>
  <c r="N194" i="9"/>
  <c r="N244" i="9"/>
  <c r="N243" i="9"/>
  <c r="N192" i="9"/>
  <c r="N242" i="9"/>
  <c r="N241" i="9"/>
  <c r="N190" i="9"/>
  <c r="N240" i="9"/>
  <c r="N239" i="9"/>
  <c r="N188" i="9"/>
  <c r="N222" i="9"/>
  <c r="N205" i="9"/>
  <c r="N203" i="9"/>
  <c r="N201" i="9"/>
  <c r="N199" i="9"/>
  <c r="N197" i="9"/>
  <c r="N195" i="9"/>
  <c r="N193" i="9"/>
  <c r="N191" i="9"/>
  <c r="N189" i="9"/>
  <c r="N171" i="9"/>
  <c r="N154" i="9"/>
  <c r="N170" i="9"/>
  <c r="N169" i="9"/>
  <c r="N152" i="9"/>
  <c r="N168" i="9"/>
  <c r="N167" i="9"/>
  <c r="N150" i="9"/>
  <c r="N166" i="9"/>
  <c r="N165" i="9"/>
  <c r="N148" i="9"/>
  <c r="N164" i="9"/>
  <c r="N163" i="9"/>
  <c r="N146" i="9"/>
  <c r="N162" i="9"/>
  <c r="N161" i="9"/>
  <c r="N144" i="9"/>
  <c r="N160" i="9"/>
  <c r="N159" i="9"/>
  <c r="N142" i="9"/>
  <c r="N158" i="9"/>
  <c r="N157" i="9"/>
  <c r="N140" i="9"/>
  <c r="N156" i="9"/>
  <c r="N155" i="9"/>
  <c r="N138" i="9"/>
  <c r="N153" i="9"/>
  <c r="N151" i="9"/>
  <c r="N149" i="9"/>
  <c r="N147" i="9"/>
  <c r="N145" i="9"/>
  <c r="N143" i="9"/>
  <c r="N141" i="9"/>
  <c r="N139" i="9"/>
  <c r="N115" i="9"/>
  <c r="N111" i="9"/>
  <c r="N110" i="9"/>
  <c r="N106" i="9"/>
  <c r="N102" i="9"/>
  <c r="N98" i="9"/>
  <c r="N94" i="9"/>
  <c r="N93" i="9"/>
  <c r="N91" i="9"/>
  <c r="N85" i="9"/>
  <c r="N73" i="9"/>
  <c r="N71" i="9"/>
  <c r="N69" i="9"/>
  <c r="N63" i="9"/>
  <c r="N62" i="9"/>
  <c r="N57" i="9"/>
  <c r="N56" i="9"/>
  <c r="N52" i="9"/>
  <c r="N48" i="9"/>
  <c r="N46" i="9"/>
  <c r="N43" i="9"/>
  <c r="N42" i="9"/>
  <c r="N38" i="9"/>
  <c r="N33" i="9"/>
  <c r="N31" i="9"/>
  <c r="N25" i="9"/>
  <c r="N24" i="9"/>
  <c r="N20" i="9"/>
  <c r="N19" i="9"/>
  <c r="N16" i="9"/>
  <c r="N15" i="9"/>
  <c r="N14" i="9"/>
  <c r="M1928" i="9"/>
  <c r="M1909" i="9"/>
  <c r="M1892" i="9"/>
  <c r="U1892" i="9"/>
  <c r="M1891" i="9"/>
  <c r="M1890" i="9"/>
  <c r="M1889" i="9"/>
  <c r="M1888" i="9"/>
  <c r="M1887" i="9"/>
  <c r="U1887" i="9"/>
  <c r="M1886" i="9"/>
  <c r="M1885" i="9"/>
  <c r="M1884" i="9"/>
  <c r="M1883" i="9"/>
  <c r="M1882" i="9"/>
  <c r="M1881" i="9"/>
  <c r="M1880" i="9"/>
  <c r="M1879" i="9"/>
  <c r="M1878" i="9"/>
  <c r="M1877" i="9"/>
  <c r="M1876" i="9"/>
  <c r="M1875" i="9"/>
  <c r="U1875" i="9"/>
  <c r="M1858" i="9"/>
  <c r="M1841" i="9"/>
  <c r="M1824" i="9"/>
  <c r="U1824" i="9"/>
  <c r="M1807" i="9"/>
  <c r="M1806" i="9"/>
  <c r="M1805" i="9"/>
  <c r="M1788" i="9"/>
  <c r="M1804" i="9"/>
  <c r="M1803" i="9"/>
  <c r="M1786" i="9"/>
  <c r="M1802" i="9"/>
  <c r="M1801" i="9"/>
  <c r="M1784" i="9"/>
  <c r="M1800" i="9"/>
  <c r="U1800" i="9"/>
  <c r="M1799" i="9"/>
  <c r="M1782" i="9"/>
  <c r="M1798" i="9"/>
  <c r="M1797" i="9"/>
  <c r="M1780" i="9"/>
  <c r="M1796" i="9"/>
  <c r="M1795" i="9"/>
  <c r="M1778" i="9"/>
  <c r="M1794" i="9"/>
  <c r="M1793" i="9"/>
  <c r="M1776" i="9"/>
  <c r="M1792" i="9"/>
  <c r="M1791" i="9"/>
  <c r="M1774" i="9"/>
  <c r="M1789" i="9"/>
  <c r="M1787" i="9"/>
  <c r="M1785" i="9"/>
  <c r="M1783" i="9"/>
  <c r="M1781" i="9"/>
  <c r="M1779" i="9"/>
  <c r="M1777" i="9"/>
  <c r="M1775" i="9"/>
  <c r="M1756" i="9"/>
  <c r="M1739" i="9"/>
  <c r="M1722" i="9"/>
  <c r="M1705" i="9"/>
  <c r="M1688" i="9"/>
  <c r="M1671" i="9"/>
  <c r="M1662" i="9"/>
  <c r="M1654" i="9"/>
  <c r="M1552" i="9"/>
  <c r="M1637" i="9"/>
  <c r="M1620" i="9"/>
  <c r="M1603" i="9"/>
  <c r="M1586" i="9"/>
  <c r="M1569" i="9"/>
  <c r="M1568" i="9"/>
  <c r="M1517" i="9"/>
  <c r="M1483" i="9"/>
  <c r="M1466" i="9"/>
  <c r="M1567" i="9"/>
  <c r="M1566" i="9"/>
  <c r="M1515" i="9"/>
  <c r="M1481" i="9"/>
  <c r="M1464" i="9"/>
  <c r="M1565" i="9"/>
  <c r="M1564" i="9"/>
  <c r="M1513" i="9"/>
  <c r="M1479" i="9"/>
  <c r="M1563" i="9"/>
  <c r="M1562" i="9"/>
  <c r="M1561" i="9"/>
  <c r="M1559" i="9"/>
  <c r="M1558" i="9"/>
  <c r="M1507" i="9"/>
  <c r="M1473" i="9"/>
  <c r="M1456" i="9"/>
  <c r="M1557" i="9"/>
  <c r="M1556" i="9"/>
  <c r="M1505" i="9"/>
  <c r="M1471" i="9"/>
  <c r="M1454" i="9"/>
  <c r="M1555" i="9"/>
  <c r="M1554" i="9"/>
  <c r="M1503" i="9"/>
  <c r="M1469" i="9"/>
  <c r="M1452" i="9"/>
  <c r="M1553" i="9"/>
  <c r="M1535" i="9"/>
  <c r="M1518" i="9"/>
  <c r="U1518" i="9"/>
  <c r="M1516" i="9"/>
  <c r="M1482" i="9"/>
  <c r="M1465" i="9"/>
  <c r="M1514" i="9"/>
  <c r="U1514" i="9"/>
  <c r="M1512" i="9"/>
  <c r="M1478" i="9"/>
  <c r="M1461" i="9"/>
  <c r="M1510" i="9"/>
  <c r="M1508" i="9"/>
  <c r="M1474" i="9"/>
  <c r="M1457" i="9"/>
  <c r="M1506" i="9"/>
  <c r="M1504" i="9"/>
  <c r="M1470" i="9"/>
  <c r="M1453" i="9"/>
  <c r="M1502" i="9"/>
  <c r="M1484" i="9"/>
  <c r="M1480" i="9"/>
  <c r="M1463" i="9"/>
  <c r="M1476" i="9"/>
  <c r="M1459" i="9"/>
  <c r="M1472" i="9"/>
  <c r="M1455" i="9"/>
  <c r="M1468" i="9"/>
  <c r="M1451" i="9"/>
  <c r="M1432" i="9"/>
  <c r="U1432" i="9"/>
  <c r="M1415" i="9"/>
  <c r="M1398" i="9"/>
  <c r="U1398" i="9"/>
  <c r="M1381" i="9"/>
  <c r="M1380" i="9"/>
  <c r="M1379" i="9"/>
  <c r="U1379" i="9"/>
  <c r="M1378" i="9"/>
  <c r="M1377" i="9"/>
  <c r="M1376" i="9"/>
  <c r="U1376" i="9"/>
  <c r="M1375" i="9"/>
  <c r="M1374" i="9"/>
  <c r="U1374" i="9"/>
  <c r="M1373" i="9"/>
  <c r="M1372" i="9"/>
  <c r="M1371" i="9"/>
  <c r="M1370" i="9"/>
  <c r="M1369" i="9"/>
  <c r="M1368" i="9"/>
  <c r="M1367" i="9"/>
  <c r="M1366" i="9"/>
  <c r="M1366" i="10"/>
  <c r="M1365" i="9"/>
  <c r="M1347" i="9"/>
  <c r="M1330" i="9"/>
  <c r="M1313" i="9"/>
  <c r="M1312" i="9"/>
  <c r="M1295" i="9"/>
  <c r="M1311" i="9"/>
  <c r="M1310" i="9"/>
  <c r="M1293" i="9"/>
  <c r="M1309" i="9"/>
  <c r="M1308" i="9"/>
  <c r="M1291" i="9"/>
  <c r="M1307" i="9"/>
  <c r="M1306" i="9"/>
  <c r="M1289" i="9"/>
  <c r="M1305" i="9"/>
  <c r="M1304" i="9"/>
  <c r="M1287" i="9"/>
  <c r="M1303" i="9"/>
  <c r="M1302" i="9"/>
  <c r="M1285" i="9"/>
  <c r="M1301" i="9"/>
  <c r="M1300" i="9"/>
  <c r="M1283" i="9"/>
  <c r="M1299" i="9"/>
  <c r="M1298" i="9"/>
  <c r="M1281" i="9"/>
  <c r="M1297" i="9"/>
  <c r="M1296" i="9"/>
  <c r="M1294" i="9"/>
  <c r="M1292" i="9"/>
  <c r="M1290" i="9"/>
  <c r="M1288" i="9"/>
  <c r="M1286" i="9"/>
  <c r="M1284" i="9"/>
  <c r="M1282" i="9"/>
  <c r="M1280" i="9"/>
  <c r="M1261" i="9"/>
  <c r="M1244" i="9"/>
  <c r="M1227" i="9"/>
  <c r="M1226" i="9"/>
  <c r="M1225" i="9"/>
  <c r="M1224" i="9"/>
  <c r="M1223" i="9"/>
  <c r="M1222" i="9"/>
  <c r="M1221" i="9"/>
  <c r="M1220" i="9"/>
  <c r="M1219" i="9"/>
  <c r="M1218" i="9"/>
  <c r="M1217" i="9"/>
  <c r="M1216" i="9"/>
  <c r="M1215" i="9"/>
  <c r="M1214" i="9"/>
  <c r="M1213" i="9"/>
  <c r="M1212" i="9"/>
  <c r="M1211" i="9"/>
  <c r="M1210" i="9"/>
  <c r="M1193" i="9"/>
  <c r="M1192" i="9"/>
  <c r="M1191" i="9"/>
  <c r="M1190" i="9"/>
  <c r="M1189" i="9"/>
  <c r="M1188" i="9"/>
  <c r="M1187" i="9"/>
  <c r="M1186" i="9"/>
  <c r="M1185" i="9"/>
  <c r="M1184" i="9"/>
  <c r="M1183" i="9"/>
  <c r="M1182" i="9"/>
  <c r="M1181" i="9"/>
  <c r="M1180" i="9"/>
  <c r="M1179" i="9"/>
  <c r="M1178" i="9"/>
  <c r="M1177" i="9"/>
  <c r="M1176" i="9"/>
  <c r="M1159" i="9"/>
  <c r="M1142" i="9"/>
  <c r="M1125" i="9"/>
  <c r="M1124" i="9"/>
  <c r="M1123" i="9"/>
  <c r="M1122" i="9"/>
  <c r="M1121" i="9"/>
  <c r="M1120" i="9"/>
  <c r="M1119" i="9"/>
  <c r="M1118" i="9"/>
  <c r="M1117" i="9"/>
  <c r="M1116" i="9"/>
  <c r="M1115" i="9"/>
  <c r="M1114" i="9"/>
  <c r="M1113" i="9"/>
  <c r="M1112" i="9"/>
  <c r="M1111" i="9"/>
  <c r="M1110" i="9"/>
  <c r="M1109" i="9"/>
  <c r="M1108" i="9"/>
  <c r="M1091" i="9"/>
  <c r="M1074" i="9"/>
  <c r="M1057" i="9"/>
  <c r="M1040" i="9"/>
  <c r="M1023" i="9"/>
  <c r="M1006" i="9"/>
  <c r="M989" i="9"/>
  <c r="M972" i="9"/>
  <c r="M955" i="9"/>
  <c r="M971" i="9"/>
  <c r="M970" i="9"/>
  <c r="M969" i="9"/>
  <c r="M968" i="9"/>
  <c r="M967" i="9"/>
  <c r="M966" i="9"/>
  <c r="M965" i="9"/>
  <c r="M964" i="9"/>
  <c r="M963" i="9"/>
  <c r="M962" i="9"/>
  <c r="M961" i="9"/>
  <c r="M960" i="9"/>
  <c r="M959" i="9"/>
  <c r="M958" i="9"/>
  <c r="M957" i="9"/>
  <c r="M956" i="9"/>
  <c r="M938" i="9"/>
  <c r="M921" i="9"/>
  <c r="M904" i="9"/>
  <c r="M903" i="9"/>
  <c r="M902" i="9"/>
  <c r="M901" i="9"/>
  <c r="M900" i="9"/>
  <c r="M883" i="9"/>
  <c r="M899" i="9"/>
  <c r="M898" i="9"/>
  <c r="M881" i="9"/>
  <c r="M897" i="9"/>
  <c r="M896" i="9"/>
  <c r="M879" i="9"/>
  <c r="M895" i="9"/>
  <c r="M894" i="9"/>
  <c r="M877" i="9"/>
  <c r="M893" i="9"/>
  <c r="M892" i="9"/>
  <c r="M875" i="9"/>
  <c r="M891" i="9"/>
  <c r="M890" i="9"/>
  <c r="M873" i="9"/>
  <c r="M889" i="9"/>
  <c r="M888" i="9"/>
  <c r="M871" i="9"/>
  <c r="M886" i="9"/>
  <c r="M884" i="9"/>
  <c r="M882" i="9"/>
  <c r="M880" i="9"/>
  <c r="M878" i="9"/>
  <c r="M876" i="9"/>
  <c r="M874" i="9"/>
  <c r="M872" i="9"/>
  <c r="M853" i="9"/>
  <c r="M836" i="9"/>
  <c r="M819" i="9"/>
  <c r="M802" i="9"/>
  <c r="M801" i="9"/>
  <c r="M800" i="9"/>
  <c r="M799" i="9"/>
  <c r="M798" i="9"/>
  <c r="M797" i="9"/>
  <c r="M796" i="9"/>
  <c r="M795" i="9"/>
  <c r="M794" i="9"/>
  <c r="M793" i="9"/>
  <c r="M792" i="9"/>
  <c r="M791" i="9"/>
  <c r="M790" i="9"/>
  <c r="M789" i="9"/>
  <c r="M788" i="9"/>
  <c r="M787" i="9"/>
  <c r="M786" i="9"/>
  <c r="M768" i="9"/>
  <c r="M751" i="9"/>
  <c r="M750" i="9"/>
  <c r="M733" i="9"/>
  <c r="M749" i="9"/>
  <c r="M748" i="9"/>
  <c r="M731" i="9"/>
  <c r="M747" i="9"/>
  <c r="M746" i="9"/>
  <c r="M745" i="9"/>
  <c r="M744" i="9"/>
  <c r="M727" i="9"/>
  <c r="M743" i="9"/>
  <c r="M742" i="9"/>
  <c r="M725" i="9"/>
  <c r="M741" i="9"/>
  <c r="M740" i="9"/>
  <c r="M723" i="9"/>
  <c r="M739" i="9"/>
  <c r="M738" i="9"/>
  <c r="M721" i="9"/>
  <c r="M737" i="9"/>
  <c r="M736" i="9"/>
  <c r="M719" i="9"/>
  <c r="M735" i="9"/>
  <c r="M734" i="9"/>
  <c r="M732" i="9"/>
  <c r="M730" i="9"/>
  <c r="M728" i="9"/>
  <c r="M726" i="9"/>
  <c r="M724" i="9"/>
  <c r="M722" i="9"/>
  <c r="M720" i="9"/>
  <c r="M718" i="9"/>
  <c r="M700" i="9"/>
  <c r="M683" i="9"/>
  <c r="M666" i="9"/>
  <c r="M649" i="9"/>
  <c r="M665" i="9"/>
  <c r="M664" i="9"/>
  <c r="M663" i="9"/>
  <c r="M662" i="9"/>
  <c r="M661" i="9"/>
  <c r="M660" i="9"/>
  <c r="M659" i="9"/>
  <c r="M658" i="9"/>
  <c r="M657" i="9"/>
  <c r="M656" i="9"/>
  <c r="M655" i="9"/>
  <c r="M654" i="9"/>
  <c r="M653" i="9"/>
  <c r="M652" i="9"/>
  <c r="M651" i="9"/>
  <c r="M650" i="9"/>
  <c r="M632" i="9"/>
  <c r="M615" i="9"/>
  <c r="M598" i="9"/>
  <c r="M581" i="9"/>
  <c r="M564" i="9"/>
  <c r="U564" i="9"/>
  <c r="M563" i="9"/>
  <c r="M562" i="9"/>
  <c r="M545" i="9"/>
  <c r="M477" i="9"/>
  <c r="M561" i="9"/>
  <c r="M560" i="9"/>
  <c r="M543" i="9"/>
  <c r="M475" i="9"/>
  <c r="M559" i="9"/>
  <c r="U559" i="9"/>
  <c r="M558" i="9"/>
  <c r="M541" i="9"/>
  <c r="M473" i="9"/>
  <c r="M557" i="9"/>
  <c r="M556" i="9"/>
  <c r="M539" i="9"/>
  <c r="M555" i="9"/>
  <c r="M554" i="9"/>
  <c r="M537" i="9"/>
  <c r="M469" i="9"/>
  <c r="M553" i="9"/>
  <c r="M552" i="9"/>
  <c r="M535" i="9"/>
  <c r="M467" i="9"/>
  <c r="M551" i="9"/>
  <c r="M550" i="9"/>
  <c r="M533" i="9"/>
  <c r="M465" i="9"/>
  <c r="M549" i="9"/>
  <c r="M548" i="9"/>
  <c r="M531" i="9"/>
  <c r="M463" i="9"/>
  <c r="M546" i="9"/>
  <c r="M478" i="9"/>
  <c r="M544" i="9"/>
  <c r="M476" i="9"/>
  <c r="M542" i="9"/>
  <c r="U542" i="9"/>
  <c r="M540" i="9"/>
  <c r="M472" i="9"/>
  <c r="M538" i="9"/>
  <c r="M470" i="9"/>
  <c r="M536" i="9"/>
  <c r="M468" i="9"/>
  <c r="M534" i="9"/>
  <c r="M532" i="9"/>
  <c r="M464" i="9"/>
  <c r="M513" i="9"/>
  <c r="M496" i="9"/>
  <c r="M479" i="9"/>
  <c r="M474" i="9"/>
  <c r="M466" i="9"/>
  <c r="M444" i="9"/>
  <c r="M427" i="9"/>
  <c r="M410" i="9"/>
  <c r="M426" i="9"/>
  <c r="M425" i="9"/>
  <c r="M424" i="9"/>
  <c r="M423" i="9"/>
  <c r="M422" i="9"/>
  <c r="M421" i="9"/>
  <c r="M420" i="9"/>
  <c r="M419" i="9"/>
  <c r="M418" i="9"/>
  <c r="M417" i="9"/>
  <c r="M416" i="9"/>
  <c r="M415" i="9"/>
  <c r="M414" i="9"/>
  <c r="M413" i="9"/>
  <c r="M412" i="9"/>
  <c r="M411" i="9"/>
  <c r="M393" i="9"/>
  <c r="U393" i="9"/>
  <c r="M392" i="9"/>
  <c r="M391" i="9"/>
  <c r="M390" i="9"/>
  <c r="M389" i="9"/>
  <c r="M388" i="9"/>
  <c r="U388" i="9"/>
  <c r="M387" i="9"/>
  <c r="M386" i="9"/>
  <c r="M385" i="9"/>
  <c r="M384" i="9"/>
  <c r="M383" i="9"/>
  <c r="M382" i="9"/>
  <c r="M381" i="9"/>
  <c r="M380" i="9"/>
  <c r="M379" i="9"/>
  <c r="M378" i="9"/>
  <c r="M377" i="9"/>
  <c r="M358" i="9"/>
  <c r="M341" i="9"/>
  <c r="M324" i="9"/>
  <c r="M307" i="9"/>
  <c r="M290" i="9"/>
  <c r="M273" i="9"/>
  <c r="M256" i="9"/>
  <c r="M255" i="9"/>
  <c r="M204" i="9"/>
  <c r="M254" i="9"/>
  <c r="M253" i="9"/>
  <c r="M202" i="9"/>
  <c r="M252" i="9"/>
  <c r="M251" i="9"/>
  <c r="M200" i="9"/>
  <c r="M250" i="9"/>
  <c r="M249" i="9"/>
  <c r="M198" i="9"/>
  <c r="M248" i="9"/>
  <c r="M247" i="9"/>
  <c r="M196" i="9"/>
  <c r="M246" i="9"/>
  <c r="M245" i="9"/>
  <c r="M194" i="9"/>
  <c r="M244" i="9"/>
  <c r="M243" i="9"/>
  <c r="M192" i="9"/>
  <c r="M242" i="9"/>
  <c r="M241" i="9"/>
  <c r="M190" i="9"/>
  <c r="M240" i="9"/>
  <c r="M239" i="9"/>
  <c r="M222" i="9"/>
  <c r="M205" i="9"/>
  <c r="M188" i="9"/>
  <c r="M203" i="9"/>
  <c r="M201" i="9"/>
  <c r="M199" i="9"/>
  <c r="M197" i="9"/>
  <c r="M195" i="9"/>
  <c r="M193" i="9"/>
  <c r="M191" i="9"/>
  <c r="M189" i="9"/>
  <c r="M171" i="9"/>
  <c r="M154" i="9"/>
  <c r="M170" i="9"/>
  <c r="M169" i="9"/>
  <c r="M152" i="9"/>
  <c r="M168" i="9"/>
  <c r="M167" i="9"/>
  <c r="M150" i="9"/>
  <c r="M166" i="9"/>
  <c r="M165" i="9"/>
  <c r="M148" i="9"/>
  <c r="M164" i="9"/>
  <c r="M163" i="9"/>
  <c r="M146" i="9"/>
  <c r="M162" i="9"/>
  <c r="M161" i="9"/>
  <c r="M144" i="9"/>
  <c r="M160" i="9"/>
  <c r="M159" i="9"/>
  <c r="M142" i="9"/>
  <c r="M158" i="9"/>
  <c r="M157" i="9"/>
  <c r="M140" i="9"/>
  <c r="M156" i="9"/>
  <c r="M155" i="9"/>
  <c r="M138" i="9"/>
  <c r="M153" i="9"/>
  <c r="M151" i="9"/>
  <c r="M149" i="9"/>
  <c r="M147" i="9"/>
  <c r="M145" i="9"/>
  <c r="M143" i="9"/>
  <c r="M141" i="9"/>
  <c r="M139" i="9"/>
  <c r="M115" i="9"/>
  <c r="M111" i="9"/>
  <c r="M106" i="9"/>
  <c r="M102" i="9"/>
  <c r="M98" i="9"/>
  <c r="M94" i="9"/>
  <c r="M93" i="9"/>
  <c r="M91" i="9"/>
  <c r="M85" i="9"/>
  <c r="M73" i="9"/>
  <c r="M71" i="9"/>
  <c r="M69" i="9"/>
  <c r="U69" i="9"/>
  <c r="M63" i="9"/>
  <c r="M62" i="9"/>
  <c r="M57" i="9"/>
  <c r="M56" i="9"/>
  <c r="M52" i="9"/>
  <c r="M48" i="9"/>
  <c r="M46" i="9"/>
  <c r="M43" i="9"/>
  <c r="M42" i="9"/>
  <c r="M38" i="9"/>
  <c r="M33" i="9"/>
  <c r="M31" i="9"/>
  <c r="M30" i="9"/>
  <c r="M25" i="9"/>
  <c r="M24" i="9"/>
  <c r="M20" i="9"/>
  <c r="M19" i="9"/>
  <c r="M16" i="9"/>
  <c r="M15" i="9"/>
  <c r="M14" i="9"/>
  <c r="M13" i="9"/>
  <c r="I1928" i="10"/>
  <c r="I1785" i="10"/>
  <c r="G68" i="23"/>
  <c r="I1662" i="10"/>
  <c r="I1398" i="10"/>
  <c r="P1909" i="1"/>
  <c r="P1892" i="1"/>
  <c r="P1875" i="1"/>
  <c r="P1891" i="1"/>
  <c r="P1890" i="1"/>
  <c r="P1889" i="1"/>
  <c r="P1888" i="1"/>
  <c r="P1887" i="1"/>
  <c r="P1886" i="1"/>
  <c r="P1884" i="1"/>
  <c r="P1883" i="1"/>
  <c r="P1882" i="1"/>
  <c r="P1881" i="1"/>
  <c r="P1880" i="1"/>
  <c r="P1879" i="1"/>
  <c r="P1878" i="1"/>
  <c r="P1877" i="1"/>
  <c r="P1876" i="1"/>
  <c r="P1858" i="1"/>
  <c r="P1841" i="1"/>
  <c r="P1824" i="1"/>
  <c r="P1807" i="1"/>
  <c r="P1790" i="1"/>
  <c r="P1806" i="1"/>
  <c r="P1789" i="1"/>
  <c r="P1805" i="1"/>
  <c r="P1788" i="1"/>
  <c r="P1804" i="1"/>
  <c r="P1787" i="1"/>
  <c r="P1803" i="1"/>
  <c r="P1786" i="1"/>
  <c r="P1802" i="1"/>
  <c r="P1785" i="1"/>
  <c r="P1801" i="1"/>
  <c r="P1784" i="1"/>
  <c r="P1799" i="1"/>
  <c r="P1798" i="1"/>
  <c r="P1781" i="1"/>
  <c r="P1797" i="1"/>
  <c r="P1780" i="1"/>
  <c r="P1796" i="1"/>
  <c r="P1779" i="1"/>
  <c r="P1795" i="1"/>
  <c r="P1778" i="1"/>
  <c r="P1794" i="1"/>
  <c r="P1793" i="1"/>
  <c r="P1776" i="1"/>
  <c r="P1776" i="10"/>
  <c r="P1792" i="1"/>
  <c r="P1775" i="1"/>
  <c r="P1791" i="1"/>
  <c r="P1774" i="1"/>
  <c r="P1777" i="1"/>
  <c r="P1756" i="1"/>
  <c r="P1755" i="1"/>
  <c r="P1738" i="1"/>
  <c r="P1754" i="1"/>
  <c r="P1737" i="1"/>
  <c r="P1753" i="1"/>
  <c r="P1752" i="1"/>
  <c r="P1751" i="1"/>
  <c r="P1750" i="1"/>
  <c r="P1733" i="1"/>
  <c r="P1733" i="10"/>
  <c r="P1749" i="1"/>
  <c r="P1732" i="1"/>
  <c r="P1732" i="10"/>
  <c r="P1748" i="1"/>
  <c r="P1731" i="1"/>
  <c r="P1747" i="1"/>
  <c r="P1746" i="1"/>
  <c r="P1729" i="1"/>
  <c r="P1745" i="1"/>
  <c r="P1728" i="1"/>
  <c r="P1744" i="1"/>
  <c r="P1727" i="1"/>
  <c r="P1743" i="1"/>
  <c r="P1726" i="1"/>
  <c r="P1742" i="1"/>
  <c r="P1725" i="1"/>
  <c r="P1741" i="1"/>
  <c r="P1724" i="1"/>
  <c r="P1740" i="1"/>
  <c r="P1723" i="1"/>
  <c r="P1739" i="1"/>
  <c r="P1722" i="1"/>
  <c r="P1730" i="1"/>
  <c r="P1705" i="1"/>
  <c r="P1688" i="1"/>
  <c r="P1704" i="1"/>
  <c r="P1703" i="1"/>
  <c r="P1702" i="1"/>
  <c r="P1701" i="1"/>
  <c r="P1700" i="1"/>
  <c r="P1699" i="1"/>
  <c r="P1698" i="1"/>
  <c r="P1697" i="1"/>
  <c r="P1696" i="1"/>
  <c r="P1695" i="1"/>
  <c r="P1694" i="1"/>
  <c r="P1693" i="1"/>
  <c r="P1692" i="1"/>
  <c r="P1691" i="1"/>
  <c r="P1690" i="1"/>
  <c r="P1689" i="1"/>
  <c r="P1671" i="1"/>
  <c r="P1654" i="1"/>
  <c r="P1637" i="1"/>
  <c r="P1620" i="1"/>
  <c r="P1603" i="1"/>
  <c r="P1586" i="1"/>
  <c r="P1569" i="1"/>
  <c r="P1568" i="1"/>
  <c r="P1567" i="1"/>
  <c r="P1516" i="1"/>
  <c r="P1482" i="1"/>
  <c r="P1566" i="1"/>
  <c r="P1565" i="1"/>
  <c r="P1514" i="1"/>
  <c r="P1480" i="1"/>
  <c r="P1564" i="1"/>
  <c r="P1513" i="1"/>
  <c r="P1479" i="1"/>
  <c r="P1462" i="1"/>
  <c r="P1462" i="10"/>
  <c r="P1563" i="1"/>
  <c r="P1512" i="1"/>
  <c r="P1478" i="1"/>
  <c r="P1562" i="1"/>
  <c r="P1511" i="1"/>
  <c r="P1477" i="1"/>
  <c r="P1460" i="1"/>
  <c r="P1561" i="1"/>
  <c r="P1510" i="1"/>
  <c r="P1476" i="1"/>
  <c r="P1560" i="1"/>
  <c r="P1509" i="1"/>
  <c r="P1559" i="1"/>
  <c r="P1508" i="1"/>
  <c r="P1558" i="1"/>
  <c r="P1507" i="1"/>
  <c r="P1473" i="1"/>
  <c r="P1557" i="1"/>
  <c r="P1506" i="1"/>
  <c r="P1472" i="1"/>
  <c r="P1455" i="1"/>
  <c r="P1455" i="10"/>
  <c r="P1556" i="1"/>
  <c r="P1505" i="1"/>
  <c r="P1555" i="1"/>
  <c r="P1504" i="1"/>
  <c r="P1470" i="1"/>
  <c r="P1453" i="1"/>
  <c r="P1453" i="10"/>
  <c r="P1554" i="1"/>
  <c r="P1553" i="1"/>
  <c r="P1502" i="1"/>
  <c r="P1535" i="1"/>
  <c r="P1518" i="1"/>
  <c r="P1517" i="1"/>
  <c r="P1483" i="1"/>
  <c r="P1515" i="1"/>
  <c r="P1481" i="1"/>
  <c r="P1464" i="1"/>
  <c r="P1464" i="10"/>
  <c r="P1503" i="1"/>
  <c r="P1469" i="1"/>
  <c r="P1484" i="1"/>
  <c r="P1432" i="1"/>
  <c r="P1415" i="1"/>
  <c r="P1381" i="1"/>
  <c r="P1380" i="1"/>
  <c r="P1379" i="1"/>
  <c r="P1378" i="1"/>
  <c r="P1377" i="1"/>
  <c r="P1376" i="1"/>
  <c r="P1375" i="1"/>
  <c r="P1374" i="1"/>
  <c r="P1373" i="1"/>
  <c r="P1372" i="1"/>
  <c r="P1371" i="1"/>
  <c r="P1370" i="1"/>
  <c r="P1369" i="1"/>
  <c r="P1368" i="1"/>
  <c r="P1367" i="1"/>
  <c r="P1366" i="1"/>
  <c r="P1365" i="1"/>
  <c r="P1347" i="1"/>
  <c r="P1330" i="1"/>
  <c r="P1313" i="1"/>
  <c r="P1296" i="1"/>
  <c r="P1312" i="1"/>
  <c r="P1295" i="1"/>
  <c r="P1311" i="1"/>
  <c r="P1294" i="1"/>
  <c r="P1310" i="1"/>
  <c r="P1293" i="1"/>
  <c r="P1309" i="1"/>
  <c r="P1308" i="1"/>
  <c r="P1291" i="1"/>
  <c r="P1307" i="1"/>
  <c r="P1290" i="1"/>
  <c r="P1306" i="1"/>
  <c r="P1289" i="1"/>
  <c r="P1305" i="1"/>
  <c r="P1288" i="1"/>
  <c r="P1304" i="1"/>
  <c r="P1287" i="1"/>
  <c r="P1303" i="1"/>
  <c r="P1286" i="1"/>
  <c r="P1302" i="1"/>
  <c r="P1285" i="1"/>
  <c r="P1301" i="1"/>
  <c r="P1300" i="1"/>
  <c r="P1283" i="1"/>
  <c r="P1299" i="1"/>
  <c r="P1282" i="1"/>
  <c r="P1298" i="1"/>
  <c r="P1281" i="1"/>
  <c r="P1297" i="1"/>
  <c r="P1280" i="1"/>
  <c r="P1292" i="1"/>
  <c r="P1284" i="1"/>
  <c r="P1261" i="1"/>
  <c r="P1244" i="1"/>
  <c r="P1227" i="1"/>
  <c r="P1210" i="1"/>
  <c r="P1226" i="1"/>
  <c r="P1225" i="1"/>
  <c r="P1224" i="1"/>
  <c r="P1190" i="1"/>
  <c r="P1223" i="1"/>
  <c r="P1189" i="1"/>
  <c r="P1222" i="1"/>
  <c r="P1221" i="1"/>
  <c r="P1187" i="1"/>
  <c r="P1187" i="10"/>
  <c r="P1220" i="1"/>
  <c r="P1186" i="1"/>
  <c r="P1219" i="1"/>
  <c r="P1185" i="1"/>
  <c r="P1218" i="1"/>
  <c r="P1217" i="1"/>
  <c r="P1216" i="1"/>
  <c r="P1182" i="1"/>
  <c r="P1215" i="1"/>
  <c r="P1181" i="1"/>
  <c r="P1214" i="1"/>
  <c r="P1213" i="1"/>
  <c r="P1179" i="1"/>
  <c r="P1179" i="10"/>
  <c r="P1212" i="1"/>
  <c r="P1178" i="1"/>
  <c r="P1211" i="1"/>
  <c r="P1177" i="1"/>
  <c r="P1177" i="10"/>
  <c r="P1193" i="1"/>
  <c r="P1192" i="1"/>
  <c r="P1191" i="1"/>
  <c r="P1188" i="1"/>
  <c r="P1184" i="1"/>
  <c r="P1183" i="1"/>
  <c r="P1180" i="1"/>
  <c r="P1159" i="1"/>
  <c r="P1142" i="1"/>
  <c r="P1125" i="1"/>
  <c r="P1108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091" i="1"/>
  <c r="P1074" i="1"/>
  <c r="P1057" i="1"/>
  <c r="P1040" i="1"/>
  <c r="P1023" i="1"/>
  <c r="P1022" i="1"/>
  <c r="P1021" i="1"/>
  <c r="P1020" i="1"/>
  <c r="P1019" i="1"/>
  <c r="P1018" i="1"/>
  <c r="P1017" i="1"/>
  <c r="P1016" i="1"/>
  <c r="P1015" i="1"/>
  <c r="P1014" i="1"/>
  <c r="P1013" i="1"/>
  <c r="P1012" i="1"/>
  <c r="P1011" i="1"/>
  <c r="P1010" i="1"/>
  <c r="P1009" i="1"/>
  <c r="P1008" i="1"/>
  <c r="P1007" i="1"/>
  <c r="P989" i="1"/>
  <c r="P972" i="1"/>
  <c r="P971" i="1"/>
  <c r="P903" i="1"/>
  <c r="P970" i="1"/>
  <c r="P902" i="1"/>
  <c r="P969" i="1"/>
  <c r="P901" i="1"/>
  <c r="P884" i="1"/>
  <c r="P968" i="1"/>
  <c r="P967" i="1"/>
  <c r="P966" i="1"/>
  <c r="P965" i="1"/>
  <c r="P897" i="1"/>
  <c r="P880" i="1"/>
  <c r="P880" i="10"/>
  <c r="P964" i="1"/>
  <c r="P963" i="1"/>
  <c r="P962" i="1"/>
  <c r="P894" i="1"/>
  <c r="P961" i="1"/>
  <c r="P893" i="1"/>
  <c r="P876" i="1"/>
  <c r="P960" i="1"/>
  <c r="P959" i="1"/>
  <c r="P958" i="1"/>
  <c r="P890" i="1"/>
  <c r="P957" i="1"/>
  <c r="P889" i="1"/>
  <c r="P872" i="1"/>
  <c r="P956" i="1"/>
  <c r="P938" i="1"/>
  <c r="P921" i="1"/>
  <c r="P921" i="10"/>
  <c r="P904" i="1"/>
  <c r="P900" i="1"/>
  <c r="P896" i="1"/>
  <c r="P892" i="1"/>
  <c r="P875" i="1"/>
  <c r="P888" i="1"/>
  <c r="P871" i="1"/>
  <c r="P853" i="1"/>
  <c r="P836" i="1"/>
  <c r="P819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68" i="1"/>
  <c r="P751" i="1"/>
  <c r="P734" i="1"/>
  <c r="P750" i="1"/>
  <c r="P749" i="1"/>
  <c r="P732" i="1"/>
  <c r="P732" i="10"/>
  <c r="P748" i="1"/>
  <c r="P731" i="1"/>
  <c r="P747" i="1"/>
  <c r="P746" i="1"/>
  <c r="P745" i="1"/>
  <c r="P728" i="1"/>
  <c r="P744" i="1"/>
  <c r="P727" i="1"/>
  <c r="P743" i="1"/>
  <c r="P742" i="1"/>
  <c r="P741" i="1"/>
  <c r="P740" i="1"/>
  <c r="P723" i="1"/>
  <c r="P739" i="1"/>
  <c r="P722" i="1"/>
  <c r="P722" i="10"/>
  <c r="P738" i="1"/>
  <c r="P737" i="1"/>
  <c r="P720" i="1"/>
  <c r="P736" i="1"/>
  <c r="P719" i="1"/>
  <c r="P735" i="1"/>
  <c r="P718" i="1"/>
  <c r="P730" i="1"/>
  <c r="P726" i="1"/>
  <c r="P724" i="1"/>
  <c r="P724" i="10"/>
  <c r="P700" i="1"/>
  <c r="P683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32" i="1"/>
  <c r="P615" i="1"/>
  <c r="P598" i="1"/>
  <c r="P581" i="1"/>
  <c r="P564" i="1"/>
  <c r="P563" i="1"/>
  <c r="P546" i="1"/>
  <c r="P562" i="1"/>
  <c r="P545" i="1"/>
  <c r="P545" i="10"/>
  <c r="P561" i="1"/>
  <c r="P544" i="1"/>
  <c r="P560" i="1"/>
  <c r="P543" i="1"/>
  <c r="P559" i="1"/>
  <c r="P558" i="1"/>
  <c r="P541" i="1"/>
  <c r="P557" i="1"/>
  <c r="P556" i="1"/>
  <c r="P539" i="1"/>
  <c r="P555" i="1"/>
  <c r="P554" i="1"/>
  <c r="P537" i="1"/>
  <c r="P553" i="1"/>
  <c r="P552" i="1"/>
  <c r="P535" i="1"/>
  <c r="P551" i="1"/>
  <c r="P550" i="1"/>
  <c r="P533" i="1"/>
  <c r="P549" i="1"/>
  <c r="P532" i="1"/>
  <c r="P548" i="1"/>
  <c r="P531" i="1"/>
  <c r="P542" i="1"/>
  <c r="P540" i="1"/>
  <c r="P538" i="1"/>
  <c r="P536" i="1"/>
  <c r="P534" i="1"/>
  <c r="P513" i="1"/>
  <c r="P496" i="1"/>
  <c r="P495" i="1"/>
  <c r="P478" i="1"/>
  <c r="P494" i="1"/>
  <c r="P493" i="1"/>
  <c r="P492" i="1"/>
  <c r="P491" i="1"/>
  <c r="P474" i="1"/>
  <c r="P490" i="1"/>
  <c r="P489" i="1"/>
  <c r="P488" i="1"/>
  <c r="P487" i="1"/>
  <c r="P470" i="1"/>
  <c r="P486" i="1"/>
  <c r="P485" i="1"/>
  <c r="P484" i="1"/>
  <c r="P483" i="1"/>
  <c r="P466" i="1"/>
  <c r="P466" i="10"/>
  <c r="P482" i="1"/>
  <c r="P481" i="1"/>
  <c r="P480" i="1"/>
  <c r="P444" i="1"/>
  <c r="P427" i="1"/>
  <c r="P410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393" i="1"/>
  <c r="P376" i="1"/>
  <c r="P376" i="10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58" i="1"/>
  <c r="P341" i="1"/>
  <c r="P341" i="10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24" i="1"/>
  <c r="P307" i="1"/>
  <c r="P290" i="1"/>
  <c r="P273" i="1"/>
  <c r="P256" i="1"/>
  <c r="P255" i="1"/>
  <c r="P204" i="1"/>
  <c r="P254" i="1"/>
  <c r="P203" i="1"/>
  <c r="P253" i="1"/>
  <c r="P202" i="1"/>
  <c r="P252" i="1"/>
  <c r="P251" i="1"/>
  <c r="P200" i="1"/>
  <c r="P250" i="1"/>
  <c r="P199" i="1"/>
  <c r="P249" i="1"/>
  <c r="P198" i="1"/>
  <c r="P248" i="1"/>
  <c r="P197" i="1"/>
  <c r="P247" i="1"/>
  <c r="P196" i="1"/>
  <c r="P246" i="1"/>
  <c r="P195" i="1"/>
  <c r="P245" i="1"/>
  <c r="P194" i="1"/>
  <c r="P244" i="1"/>
  <c r="P243" i="1"/>
  <c r="P192" i="1"/>
  <c r="P242" i="1"/>
  <c r="P191" i="1"/>
  <c r="P241" i="1"/>
  <c r="P190" i="1"/>
  <c r="P240" i="1"/>
  <c r="P189" i="1"/>
  <c r="P222" i="1"/>
  <c r="P205" i="1"/>
  <c r="P201" i="1"/>
  <c r="P193" i="1"/>
  <c r="P171" i="1"/>
  <c r="P154" i="1"/>
  <c r="P170" i="1"/>
  <c r="P153" i="1"/>
  <c r="P169" i="1"/>
  <c r="P152" i="1"/>
  <c r="P168" i="1"/>
  <c r="P167" i="1"/>
  <c r="P150" i="1"/>
  <c r="P166" i="1"/>
  <c r="P165" i="1"/>
  <c r="P148" i="1"/>
  <c r="P164" i="1"/>
  <c r="P147" i="1"/>
  <c r="P163" i="1"/>
  <c r="P146" i="1"/>
  <c r="P162" i="1"/>
  <c r="P145" i="1"/>
  <c r="P161" i="1"/>
  <c r="P144" i="1"/>
  <c r="P160" i="1"/>
  <c r="P159" i="1"/>
  <c r="P142" i="1"/>
  <c r="P158" i="1"/>
  <c r="P157" i="1"/>
  <c r="P140" i="1"/>
  <c r="P156" i="1"/>
  <c r="P139" i="1"/>
  <c r="P155" i="1"/>
  <c r="P138" i="1"/>
  <c r="P151" i="1"/>
  <c r="P149" i="1"/>
  <c r="P143" i="1"/>
  <c r="P141" i="1"/>
  <c r="P115" i="1"/>
  <c r="P111" i="1"/>
  <c r="P110" i="1"/>
  <c r="P110" i="10"/>
  <c r="P106" i="1"/>
  <c r="P102" i="1"/>
  <c r="P98" i="1"/>
  <c r="P94" i="1"/>
  <c r="P91" i="1"/>
  <c r="P85" i="1"/>
  <c r="P73" i="1"/>
  <c r="P71" i="1"/>
  <c r="P69" i="1"/>
  <c r="P63" i="1"/>
  <c r="P62" i="1"/>
  <c r="P57" i="1"/>
  <c r="P56" i="1"/>
  <c r="P52" i="1"/>
  <c r="P48" i="1"/>
  <c r="P46" i="1"/>
  <c r="P46" i="10"/>
  <c r="P43" i="1"/>
  <c r="P42" i="1"/>
  <c r="P38" i="1"/>
  <c r="P33" i="1"/>
  <c r="P31" i="1"/>
  <c r="P25" i="1"/>
  <c r="P24" i="1"/>
  <c r="P20" i="1"/>
  <c r="P16" i="1"/>
  <c r="P15" i="1"/>
  <c r="O1909" i="1"/>
  <c r="O1892" i="1"/>
  <c r="O1875" i="1"/>
  <c r="O1891" i="1"/>
  <c r="O1890" i="1"/>
  <c r="O1889" i="1"/>
  <c r="O1888" i="1"/>
  <c r="O1887" i="1"/>
  <c r="O1886" i="1"/>
  <c r="O1884" i="1"/>
  <c r="O1883" i="1"/>
  <c r="O1882" i="1"/>
  <c r="O1881" i="1"/>
  <c r="O1880" i="1"/>
  <c r="O1879" i="1"/>
  <c r="O1878" i="1"/>
  <c r="O1877" i="1"/>
  <c r="O1876" i="1"/>
  <c r="O1858" i="1"/>
  <c r="O1841" i="1"/>
  <c r="O1824" i="1"/>
  <c r="O1807" i="1"/>
  <c r="O1790" i="1"/>
  <c r="O1806" i="1"/>
  <c r="O1789" i="1"/>
  <c r="O1805" i="1"/>
  <c r="O1788" i="1"/>
  <c r="O1804" i="1"/>
  <c r="O1787" i="1"/>
  <c r="O1803" i="1"/>
  <c r="O1802" i="1"/>
  <c r="O1785" i="1"/>
  <c r="O1801" i="1"/>
  <c r="O1784" i="1"/>
  <c r="O1799" i="1"/>
  <c r="O1798" i="1"/>
  <c r="O1781" i="1"/>
  <c r="O1781" i="10"/>
  <c r="O1797" i="1"/>
  <c r="O1780" i="1"/>
  <c r="O1780" i="10"/>
  <c r="O1796" i="1"/>
  <c r="O1779" i="1"/>
  <c r="O1779" i="10"/>
  <c r="O1795" i="1"/>
  <c r="O1778" i="1"/>
  <c r="O1778" i="10"/>
  <c r="O1794" i="1"/>
  <c r="O1777" i="1"/>
  <c r="O1777" i="10"/>
  <c r="O1793" i="1"/>
  <c r="O1792" i="1"/>
  <c r="O1775" i="1"/>
  <c r="O1791" i="1"/>
  <c r="O1774" i="1"/>
  <c r="O1774" i="10"/>
  <c r="O1786" i="1"/>
  <c r="O1776" i="1"/>
  <c r="O1756" i="1"/>
  <c r="O1739" i="1"/>
  <c r="O1755" i="1"/>
  <c r="O1754" i="1"/>
  <c r="O1753" i="1"/>
  <c r="O1752" i="1"/>
  <c r="O1751" i="1"/>
  <c r="O1750" i="1"/>
  <c r="O1733" i="1"/>
  <c r="O1749" i="1"/>
  <c r="O1732" i="1"/>
  <c r="O1748" i="1"/>
  <c r="O1731" i="1"/>
  <c r="O1747" i="1"/>
  <c r="O1746" i="1"/>
  <c r="O1729" i="1"/>
  <c r="O1745" i="1"/>
  <c r="O1744" i="1"/>
  <c r="O1727" i="1"/>
  <c r="O1743" i="1"/>
  <c r="O1726" i="1"/>
  <c r="O1742" i="1"/>
  <c r="O1725" i="1"/>
  <c r="O1741" i="1"/>
  <c r="O1724" i="1"/>
  <c r="O1740" i="1"/>
  <c r="O1723" i="1"/>
  <c r="O1738" i="1"/>
  <c r="O1728" i="1"/>
  <c r="O1705" i="1"/>
  <c r="O1688" i="1"/>
  <c r="O1688" i="10"/>
  <c r="O1704" i="1"/>
  <c r="O1703" i="1"/>
  <c r="O1702" i="1"/>
  <c r="O1701" i="1"/>
  <c r="O1700" i="1"/>
  <c r="O1699" i="1"/>
  <c r="O1698" i="1"/>
  <c r="O1697" i="1"/>
  <c r="O1696" i="1"/>
  <c r="O1695" i="1"/>
  <c r="O1694" i="1"/>
  <c r="O1693" i="1"/>
  <c r="O1692" i="1"/>
  <c r="O1691" i="1"/>
  <c r="O1690" i="1"/>
  <c r="O1689" i="1"/>
  <c r="O1671" i="1"/>
  <c r="O1654" i="1"/>
  <c r="O1637" i="1"/>
  <c r="O1620" i="1"/>
  <c r="O1603" i="1"/>
  <c r="O1586" i="1"/>
  <c r="O1569" i="1"/>
  <c r="O1568" i="1"/>
  <c r="O1517" i="1"/>
  <c r="O1483" i="1"/>
  <c r="O1567" i="1"/>
  <c r="O1566" i="1"/>
  <c r="O1515" i="1"/>
  <c r="O1481" i="1"/>
  <c r="O1565" i="1"/>
  <c r="O1564" i="1"/>
  <c r="O1513" i="1"/>
  <c r="O1479" i="1"/>
  <c r="O1563" i="1"/>
  <c r="O1562" i="1"/>
  <c r="O1511" i="1"/>
  <c r="O1477" i="1"/>
  <c r="O1561" i="1"/>
  <c r="O1510" i="1"/>
  <c r="O1560" i="1"/>
  <c r="O1509" i="1"/>
  <c r="O1559" i="1"/>
  <c r="O1558" i="1"/>
  <c r="O1507" i="1"/>
  <c r="O1473" i="1"/>
  <c r="O1557" i="1"/>
  <c r="O1506" i="1"/>
  <c r="O1556" i="1"/>
  <c r="O1505" i="1"/>
  <c r="O1555" i="1"/>
  <c r="O1554" i="1"/>
  <c r="O1503" i="1"/>
  <c r="O1469" i="1"/>
  <c r="O1553" i="1"/>
  <c r="O1502" i="1"/>
  <c r="O1535" i="1"/>
  <c r="O1518" i="1"/>
  <c r="O1516" i="1"/>
  <c r="O1514" i="1"/>
  <c r="O1480" i="1"/>
  <c r="O1463" i="1"/>
  <c r="O1463" i="10"/>
  <c r="O1512" i="1"/>
  <c r="O1478" i="1"/>
  <c r="O1508" i="1"/>
  <c r="O1474" i="1"/>
  <c r="O1504" i="1"/>
  <c r="O1470" i="1"/>
  <c r="O1484" i="1"/>
  <c r="O1432" i="1"/>
  <c r="O1415" i="1"/>
  <c r="O1381" i="1"/>
  <c r="O1380" i="1"/>
  <c r="O1379" i="1"/>
  <c r="O1378" i="1"/>
  <c r="O1377" i="1"/>
  <c r="O1376" i="1"/>
  <c r="O1375" i="1"/>
  <c r="O1374" i="1"/>
  <c r="O1373" i="1"/>
  <c r="O1372" i="1"/>
  <c r="O1371" i="1"/>
  <c r="O1370" i="1"/>
  <c r="O1369" i="1"/>
  <c r="O1368" i="1"/>
  <c r="O1367" i="1"/>
  <c r="O1366" i="1"/>
  <c r="O1365" i="1"/>
  <c r="O1347" i="1"/>
  <c r="O1330" i="1"/>
  <c r="O1313" i="1"/>
  <c r="O1296" i="1"/>
  <c r="O1312" i="1"/>
  <c r="O1295" i="1"/>
  <c r="O1311" i="1"/>
  <c r="O1294" i="1"/>
  <c r="O1310" i="1"/>
  <c r="O1293" i="1"/>
  <c r="O1293" i="10"/>
  <c r="O1309" i="1"/>
  <c r="O1292" i="1"/>
  <c r="O1308" i="1"/>
  <c r="O1307" i="1"/>
  <c r="O1290" i="1"/>
  <c r="O1306" i="1"/>
  <c r="O1289" i="1"/>
  <c r="O1305" i="1"/>
  <c r="O1288" i="1"/>
  <c r="O1304" i="1"/>
  <c r="O1303" i="1"/>
  <c r="O1286" i="1"/>
  <c r="O1302" i="1"/>
  <c r="O1285" i="1"/>
  <c r="O1285" i="10"/>
  <c r="O1301" i="1"/>
  <c r="O1284" i="1"/>
  <c r="O1300" i="1"/>
  <c r="O1283" i="1"/>
  <c r="O1299" i="1"/>
  <c r="O1282" i="1"/>
  <c r="O1298" i="1"/>
  <c r="O1281" i="1"/>
  <c r="O1297" i="1"/>
  <c r="O1280" i="1"/>
  <c r="O1291" i="1"/>
  <c r="O1287" i="1"/>
  <c r="O1261" i="1"/>
  <c r="O1244" i="1"/>
  <c r="O1227" i="1"/>
  <c r="O1210" i="1"/>
  <c r="O1226" i="1"/>
  <c r="O1192" i="1"/>
  <c r="O1192" i="10"/>
  <c r="O1225" i="1"/>
  <c r="O1191" i="1"/>
  <c r="O1224" i="1"/>
  <c r="O1190" i="1"/>
  <c r="O1223" i="1"/>
  <c r="O1189" i="1"/>
  <c r="O1222" i="1"/>
  <c r="O1221" i="1"/>
  <c r="O1220" i="1"/>
  <c r="O1186" i="1"/>
  <c r="O1219" i="1"/>
  <c r="O1185" i="1"/>
  <c r="O1218" i="1"/>
  <c r="O1184" i="1"/>
  <c r="O1217" i="1"/>
  <c r="O1183" i="1"/>
  <c r="O1216" i="1"/>
  <c r="O1182" i="1"/>
  <c r="O1215" i="1"/>
  <c r="O1181" i="1"/>
  <c r="O1214" i="1"/>
  <c r="O1180" i="1"/>
  <c r="O1213" i="1"/>
  <c r="O1212" i="1"/>
  <c r="O1178" i="1"/>
  <c r="O1178" i="10"/>
  <c r="O1211" i="1"/>
  <c r="O1177" i="1"/>
  <c r="O1193" i="1"/>
  <c r="O1188" i="1"/>
  <c r="O1179" i="1"/>
  <c r="O1159" i="1"/>
  <c r="O1142" i="1"/>
  <c r="O1125" i="1"/>
  <c r="O1108" i="1"/>
  <c r="O1108" i="10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091" i="1"/>
  <c r="O1074" i="1"/>
  <c r="O1057" i="1"/>
  <c r="O1040" i="1"/>
  <c r="O1023" i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989" i="1"/>
  <c r="O972" i="1"/>
  <c r="O971" i="1"/>
  <c r="O970" i="1"/>
  <c r="O969" i="1"/>
  <c r="O901" i="1"/>
  <c r="O884" i="1"/>
  <c r="O884" i="10"/>
  <c r="O968" i="1"/>
  <c r="O967" i="1"/>
  <c r="O899" i="1"/>
  <c r="O882" i="1"/>
  <c r="O966" i="1"/>
  <c r="O965" i="1"/>
  <c r="O964" i="1"/>
  <c r="O963" i="1"/>
  <c r="O962" i="1"/>
  <c r="O894" i="1"/>
  <c r="O961" i="1"/>
  <c r="O960" i="1"/>
  <c r="O959" i="1"/>
  <c r="O891" i="1"/>
  <c r="O874" i="1"/>
  <c r="O958" i="1"/>
  <c r="O890" i="1"/>
  <c r="O873" i="1"/>
  <c r="O873" i="10"/>
  <c r="O957" i="1"/>
  <c r="O889" i="1"/>
  <c r="O956" i="1"/>
  <c r="O938" i="1"/>
  <c r="O921" i="1"/>
  <c r="O904" i="1"/>
  <c r="O853" i="1"/>
  <c r="O836" i="1"/>
  <c r="O819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68" i="1"/>
  <c r="O751" i="1"/>
  <c r="O734" i="1"/>
  <c r="O750" i="1"/>
  <c r="O733" i="1"/>
  <c r="O749" i="1"/>
  <c r="O732" i="1"/>
  <c r="O748" i="1"/>
  <c r="O731" i="1"/>
  <c r="O747" i="1"/>
  <c r="O730" i="1"/>
  <c r="O746" i="1"/>
  <c r="O745" i="1"/>
  <c r="O744" i="1"/>
  <c r="O743" i="1"/>
  <c r="O726" i="1"/>
  <c r="O726" i="10"/>
  <c r="O742" i="1"/>
  <c r="O725" i="1"/>
  <c r="O741" i="1"/>
  <c r="O724" i="1"/>
  <c r="O740" i="1"/>
  <c r="O723" i="1"/>
  <c r="O739" i="1"/>
  <c r="O722" i="1"/>
  <c r="O738" i="1"/>
  <c r="O737" i="1"/>
  <c r="O736" i="1"/>
  <c r="O719" i="1"/>
  <c r="O719" i="10"/>
  <c r="O735" i="1"/>
  <c r="O718" i="1"/>
  <c r="O727" i="1"/>
  <c r="O700" i="1"/>
  <c r="O649" i="1"/>
  <c r="O683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32" i="1"/>
  <c r="O615" i="1"/>
  <c r="O598" i="1"/>
  <c r="O581" i="1"/>
  <c r="O564" i="1"/>
  <c r="O563" i="1"/>
  <c r="O546" i="1"/>
  <c r="O562" i="1"/>
  <c r="O545" i="1"/>
  <c r="O561" i="1"/>
  <c r="O544" i="1"/>
  <c r="O560" i="1"/>
  <c r="O543" i="1"/>
  <c r="O559" i="1"/>
  <c r="O558" i="1"/>
  <c r="O541" i="1"/>
  <c r="O557" i="1"/>
  <c r="O540" i="1"/>
  <c r="O556" i="1"/>
  <c r="O539" i="1"/>
  <c r="O555" i="1"/>
  <c r="O538" i="1"/>
  <c r="O554" i="1"/>
  <c r="O537" i="1"/>
  <c r="O537" i="10"/>
  <c r="O553" i="1"/>
  <c r="O536" i="1"/>
  <c r="O552" i="1"/>
  <c r="O535" i="1"/>
  <c r="O551" i="1"/>
  <c r="O534" i="1"/>
  <c r="O550" i="1"/>
  <c r="O533" i="1"/>
  <c r="O549" i="1"/>
  <c r="O532" i="1"/>
  <c r="O548" i="1"/>
  <c r="O531" i="1"/>
  <c r="O542" i="1"/>
  <c r="O513" i="1"/>
  <c r="O496" i="1"/>
  <c r="O495" i="1"/>
  <c r="O494" i="1"/>
  <c r="O493" i="1"/>
  <c r="O492" i="1"/>
  <c r="O491" i="1"/>
  <c r="O490" i="1"/>
  <c r="O489" i="1"/>
  <c r="O488" i="1"/>
  <c r="O487" i="1"/>
  <c r="O486" i="1"/>
  <c r="O469" i="1"/>
  <c r="O469" i="10"/>
  <c r="O485" i="1"/>
  <c r="O484" i="1"/>
  <c r="O483" i="1"/>
  <c r="O482" i="1"/>
  <c r="O465" i="1"/>
  <c r="O481" i="1"/>
  <c r="O480" i="1"/>
  <c r="O444" i="1"/>
  <c r="O427" i="1"/>
  <c r="O426" i="1"/>
  <c r="O425" i="1"/>
  <c r="O424" i="1"/>
  <c r="O423" i="1"/>
  <c r="O422" i="1"/>
  <c r="O421" i="1"/>
  <c r="O420" i="1"/>
  <c r="O419" i="1"/>
  <c r="O417" i="1"/>
  <c r="O416" i="1"/>
  <c r="O415" i="1"/>
  <c r="O414" i="1"/>
  <c r="O413" i="1"/>
  <c r="O412" i="1"/>
  <c r="O411" i="1"/>
  <c r="O393" i="1"/>
  <c r="O376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58" i="1"/>
  <c r="O341" i="1"/>
  <c r="O341" i="10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24" i="1"/>
  <c r="O307" i="1"/>
  <c r="O290" i="1"/>
  <c r="O273" i="1"/>
  <c r="O256" i="1"/>
  <c r="O255" i="1"/>
  <c r="O254" i="1"/>
  <c r="O203" i="1"/>
  <c r="O253" i="1"/>
  <c r="O252" i="1"/>
  <c r="O201" i="1"/>
  <c r="O201" i="10"/>
  <c r="O251" i="1"/>
  <c r="O200" i="1"/>
  <c r="O250" i="1"/>
  <c r="O199" i="1"/>
  <c r="O249" i="1"/>
  <c r="O198" i="1"/>
  <c r="O198" i="10"/>
  <c r="O248" i="1"/>
  <c r="O197" i="1"/>
  <c r="O197" i="10"/>
  <c r="O247" i="1"/>
  <c r="O196" i="1"/>
  <c r="O246" i="1"/>
  <c r="O195" i="1"/>
  <c r="O245" i="1"/>
  <c r="O194" i="1"/>
  <c r="O244" i="1"/>
  <c r="O193" i="1"/>
  <c r="O193" i="10"/>
  <c r="O243" i="1"/>
  <c r="O192" i="1"/>
  <c r="O242" i="1"/>
  <c r="O191" i="1"/>
  <c r="O241" i="1"/>
  <c r="O190" i="1"/>
  <c r="O240" i="1"/>
  <c r="O189" i="1"/>
  <c r="O222" i="1"/>
  <c r="O205" i="1"/>
  <c r="O204" i="1"/>
  <c r="O202" i="1"/>
  <c r="O171" i="1"/>
  <c r="O154" i="1"/>
  <c r="O170" i="1"/>
  <c r="O153" i="1"/>
  <c r="O169" i="1"/>
  <c r="O152" i="1"/>
  <c r="O152" i="10"/>
  <c r="O168" i="1"/>
  <c r="O151" i="1"/>
  <c r="O167" i="1"/>
  <c r="O150" i="1"/>
  <c r="O166" i="1"/>
  <c r="O149" i="1"/>
  <c r="O165" i="1"/>
  <c r="O164" i="1"/>
  <c r="O147" i="1"/>
  <c r="O147" i="10"/>
  <c r="O163" i="1"/>
  <c r="O146" i="1"/>
  <c r="O162" i="1"/>
  <c r="O145" i="1"/>
  <c r="O161" i="1"/>
  <c r="O144" i="1"/>
  <c r="O160" i="1"/>
  <c r="O143" i="1"/>
  <c r="O159" i="1"/>
  <c r="O142" i="1"/>
  <c r="O158" i="1"/>
  <c r="O141" i="1"/>
  <c r="O157" i="1"/>
  <c r="O140" i="1"/>
  <c r="O156" i="1"/>
  <c r="O139" i="1"/>
  <c r="O155" i="1"/>
  <c r="O138" i="1"/>
  <c r="O138" i="10"/>
  <c r="O148" i="1"/>
  <c r="O115" i="1"/>
  <c r="O111" i="1"/>
  <c r="O110" i="1"/>
  <c r="O106" i="1"/>
  <c r="O102" i="1"/>
  <c r="O98" i="1"/>
  <c r="O94" i="1"/>
  <c r="O93" i="1"/>
  <c r="O91" i="1"/>
  <c r="O85" i="1"/>
  <c r="O73" i="1"/>
  <c r="O71" i="1"/>
  <c r="O63" i="1"/>
  <c r="O62" i="1"/>
  <c r="O57" i="1"/>
  <c r="O56" i="1"/>
  <c r="O52" i="1"/>
  <c r="O48" i="1"/>
  <c r="O46" i="1"/>
  <c r="O43" i="1"/>
  <c r="O42" i="1"/>
  <c r="O38" i="1"/>
  <c r="O38" i="10"/>
  <c r="O33" i="1"/>
  <c r="O31" i="1"/>
  <c r="O25" i="1"/>
  <c r="O24" i="1"/>
  <c r="O20" i="1"/>
  <c r="O16" i="1"/>
  <c r="O15" i="1"/>
  <c r="N1909" i="1"/>
  <c r="N1892" i="1"/>
  <c r="N1875" i="1"/>
  <c r="N1891" i="1"/>
  <c r="N1890" i="1"/>
  <c r="N1889" i="1"/>
  <c r="N1888" i="1"/>
  <c r="N1887" i="1"/>
  <c r="N1886" i="1"/>
  <c r="N1884" i="1"/>
  <c r="N1883" i="1"/>
  <c r="N1882" i="1"/>
  <c r="N1881" i="1"/>
  <c r="N1880" i="1"/>
  <c r="N1879" i="1"/>
  <c r="N1878" i="1"/>
  <c r="N1877" i="1"/>
  <c r="N1876" i="1"/>
  <c r="N1858" i="1"/>
  <c r="N1841" i="1"/>
  <c r="N1824" i="1"/>
  <c r="N1807" i="1"/>
  <c r="N1790" i="1"/>
  <c r="N1806" i="1"/>
  <c r="N1789" i="1"/>
  <c r="N1805" i="1"/>
  <c r="N1804" i="1"/>
  <c r="N1787" i="1"/>
  <c r="N1787" i="10"/>
  <c r="N1803" i="1"/>
  <c r="N1786" i="1"/>
  <c r="N1786" i="10"/>
  <c r="N1802" i="1"/>
  <c r="N1785" i="1"/>
  <c r="N1785" i="10"/>
  <c r="N1801" i="1"/>
  <c r="N1784" i="1"/>
  <c r="N1784" i="10"/>
  <c r="N1799" i="1"/>
  <c r="N1798" i="1"/>
  <c r="N1781" i="1"/>
  <c r="N1797" i="1"/>
  <c r="N1780" i="1"/>
  <c r="N1796" i="1"/>
  <c r="N1779" i="1"/>
  <c r="N1795" i="1"/>
  <c r="N1778" i="1"/>
  <c r="N1778" i="10"/>
  <c r="N1794" i="1"/>
  <c r="N1777" i="1"/>
  <c r="N1777" i="10"/>
  <c r="N1793" i="1"/>
  <c r="N1792" i="1"/>
  <c r="N1775" i="1"/>
  <c r="N1775" i="10"/>
  <c r="N1791" i="1"/>
  <c r="N1788" i="1"/>
  <c r="N1776" i="1"/>
  <c r="N1774" i="1"/>
  <c r="N1756" i="1"/>
  <c r="N1739" i="1"/>
  <c r="N1755" i="1"/>
  <c r="N1738" i="1"/>
  <c r="N1754" i="1"/>
  <c r="N1753" i="1"/>
  <c r="N1752" i="1"/>
  <c r="N1751" i="1"/>
  <c r="N1750" i="1"/>
  <c r="N1733" i="1"/>
  <c r="N1749" i="1"/>
  <c r="N1732" i="1"/>
  <c r="N1748" i="1"/>
  <c r="N1731" i="1"/>
  <c r="N1747" i="1"/>
  <c r="N1746" i="1"/>
  <c r="N1729" i="1"/>
  <c r="N1745" i="1"/>
  <c r="N1728" i="1"/>
  <c r="N1744" i="1"/>
  <c r="N1727" i="1"/>
  <c r="N1743" i="1"/>
  <c r="N1742" i="1"/>
  <c r="N1725" i="1"/>
  <c r="N1725" i="10"/>
  <c r="N1741" i="1"/>
  <c r="N1724" i="1"/>
  <c r="N1740" i="1"/>
  <c r="N1723" i="1"/>
  <c r="N1736" i="1"/>
  <c r="N1734" i="1"/>
  <c r="N1726" i="1"/>
  <c r="N1705" i="1"/>
  <c r="N1688" i="1"/>
  <c r="N1704" i="1"/>
  <c r="N1703" i="1"/>
  <c r="N1702" i="1"/>
  <c r="N1701" i="1"/>
  <c r="N1700" i="1"/>
  <c r="N1699" i="1"/>
  <c r="N1698" i="1"/>
  <c r="N1697" i="1"/>
  <c r="N1696" i="1"/>
  <c r="N1695" i="1"/>
  <c r="N1694" i="1"/>
  <c r="N1693" i="1"/>
  <c r="N1692" i="1"/>
  <c r="N1691" i="1"/>
  <c r="N1690" i="1"/>
  <c r="N1689" i="1"/>
  <c r="N1671" i="1"/>
  <c r="N1654" i="1"/>
  <c r="N1637" i="1"/>
  <c r="N1620" i="1"/>
  <c r="N1603" i="1"/>
  <c r="N1586" i="1"/>
  <c r="N1569" i="1"/>
  <c r="N1568" i="1"/>
  <c r="N1517" i="1"/>
  <c r="N1483" i="1"/>
  <c r="N1567" i="1"/>
  <c r="N1516" i="1"/>
  <c r="N1566" i="1"/>
  <c r="N1515" i="1"/>
  <c r="N1481" i="1"/>
  <c r="N1565" i="1"/>
  <c r="N1564" i="1"/>
  <c r="N1513" i="1"/>
  <c r="N1479" i="1"/>
  <c r="N1563" i="1"/>
  <c r="N1512" i="1"/>
  <c r="N1562" i="1"/>
  <c r="N1511" i="1"/>
  <c r="N1477" i="1"/>
  <c r="N1460" i="1"/>
  <c r="N1561" i="1"/>
  <c r="N1560" i="1"/>
  <c r="N1509" i="1"/>
  <c r="N1559" i="1"/>
  <c r="N1508" i="1"/>
  <c r="N1558" i="1"/>
  <c r="N1507" i="1"/>
  <c r="N1557" i="1"/>
  <c r="N1506" i="1"/>
  <c r="N1556" i="1"/>
  <c r="N1505" i="1"/>
  <c r="N1471" i="1"/>
  <c r="N1555" i="1"/>
  <c r="N1504" i="1"/>
  <c r="N1554" i="1"/>
  <c r="N1503" i="1"/>
  <c r="N1469" i="1"/>
  <c r="N1553" i="1"/>
  <c r="N1502" i="1"/>
  <c r="N1535" i="1"/>
  <c r="N1535" i="10"/>
  <c r="N1518" i="1"/>
  <c r="N1514" i="1"/>
  <c r="N1510" i="1"/>
  <c r="N1476" i="1"/>
  <c r="N1459" i="1"/>
  <c r="N1459" i="10"/>
  <c r="N1484" i="1"/>
  <c r="N1432" i="1"/>
  <c r="N1415" i="1"/>
  <c r="N1381" i="1"/>
  <c r="N1380" i="1"/>
  <c r="N1379" i="1"/>
  <c r="N1378" i="1"/>
  <c r="N1377" i="1"/>
  <c r="N1376" i="1"/>
  <c r="N1375" i="1"/>
  <c r="N1374" i="1"/>
  <c r="N1373" i="1"/>
  <c r="N1372" i="1"/>
  <c r="N1371" i="1"/>
  <c r="N1370" i="1"/>
  <c r="N1369" i="1"/>
  <c r="N1368" i="1"/>
  <c r="N1367" i="1"/>
  <c r="N1366" i="1"/>
  <c r="N1365" i="1"/>
  <c r="N1347" i="1"/>
  <c r="N1330" i="1"/>
  <c r="N1313" i="1"/>
  <c r="N1312" i="1"/>
  <c r="N1295" i="1"/>
  <c r="N1311" i="1"/>
  <c r="N1294" i="1"/>
  <c r="N1310" i="1"/>
  <c r="N1293" i="1"/>
  <c r="N1309" i="1"/>
  <c r="N1292" i="1"/>
  <c r="N1308" i="1"/>
  <c r="N1307" i="1"/>
  <c r="N1290" i="1"/>
  <c r="N1290" i="10"/>
  <c r="N1306" i="1"/>
  <c r="N1305" i="1"/>
  <c r="N1288" i="1"/>
  <c r="N1304" i="1"/>
  <c r="N1287" i="1"/>
  <c r="N1303" i="1"/>
  <c r="N1286" i="1"/>
  <c r="N1286" i="10"/>
  <c r="N1302" i="1"/>
  <c r="N1285" i="1"/>
  <c r="N1301" i="1"/>
  <c r="N1284" i="1"/>
  <c r="N1284" i="10"/>
  <c r="N1300" i="1"/>
  <c r="N1299" i="1"/>
  <c r="N1282" i="1"/>
  <c r="N1298" i="1"/>
  <c r="N1281" i="1"/>
  <c r="N1297" i="1"/>
  <c r="N1280" i="1"/>
  <c r="N1280" i="10"/>
  <c r="N1291" i="1"/>
  <c r="N1289" i="1"/>
  <c r="N1283" i="1"/>
  <c r="N1261" i="1"/>
  <c r="N1244" i="1"/>
  <c r="N1227" i="1"/>
  <c r="N1210" i="1"/>
  <c r="N1226" i="1"/>
  <c r="N1192" i="1"/>
  <c r="N1225" i="1"/>
  <c r="N1191" i="1"/>
  <c r="N1224" i="1"/>
  <c r="N1223" i="1"/>
  <c r="N1222" i="1"/>
  <c r="N1188" i="1"/>
  <c r="N1221" i="1"/>
  <c r="N1187" i="1"/>
  <c r="N1220" i="1"/>
  <c r="N1186" i="1"/>
  <c r="N1219" i="1"/>
  <c r="N1185" i="1"/>
  <c r="N1218" i="1"/>
  <c r="N1184" i="1"/>
  <c r="N1217" i="1"/>
  <c r="N1183" i="1"/>
  <c r="N1216" i="1"/>
  <c r="N1182" i="1"/>
  <c r="N1215" i="1"/>
  <c r="N1181" i="1"/>
  <c r="N1214" i="1"/>
  <c r="N1180" i="1"/>
  <c r="N1213" i="1"/>
  <c r="N1212" i="1"/>
  <c r="N1178" i="1"/>
  <c r="N1211" i="1"/>
  <c r="N1177" i="1"/>
  <c r="N1177" i="10"/>
  <c r="N1193" i="1"/>
  <c r="N1190" i="1"/>
  <c r="N1179" i="1"/>
  <c r="N1159" i="1"/>
  <c r="N1142" i="1"/>
  <c r="N1125" i="1"/>
  <c r="N1124" i="1"/>
  <c r="N1123" i="1"/>
  <c r="N1122" i="1"/>
  <c r="N1121" i="1"/>
  <c r="N1120" i="1"/>
  <c r="N1119" i="1"/>
  <c r="N1118" i="1"/>
  <c r="N1117" i="1"/>
  <c r="N1116" i="1"/>
  <c r="N1115" i="1"/>
  <c r="N1115" i="10"/>
  <c r="N1114" i="1"/>
  <c r="N1113" i="1"/>
  <c r="N1112" i="1"/>
  <c r="N1111" i="1"/>
  <c r="N1111" i="10"/>
  <c r="N1110" i="1"/>
  <c r="N1109" i="1"/>
  <c r="N1091" i="1"/>
  <c r="N1074" i="1"/>
  <c r="N1057" i="1"/>
  <c r="N1040" i="1"/>
  <c r="N1023" i="1"/>
  <c r="N1022" i="1"/>
  <c r="N1021" i="1"/>
  <c r="N1020" i="1"/>
  <c r="N1019" i="1"/>
  <c r="N1018" i="1"/>
  <c r="N1017" i="1"/>
  <c r="N1016" i="1"/>
  <c r="N1015" i="1"/>
  <c r="N1014" i="1"/>
  <c r="N1013" i="1"/>
  <c r="N1012" i="1"/>
  <c r="N1011" i="1"/>
  <c r="N1010" i="1"/>
  <c r="N1009" i="1"/>
  <c r="N1008" i="1"/>
  <c r="N1007" i="1"/>
  <c r="N989" i="1"/>
  <c r="N972" i="1"/>
  <c r="N971" i="1"/>
  <c r="N970" i="1"/>
  <c r="N969" i="1"/>
  <c r="N968" i="1"/>
  <c r="N900" i="1"/>
  <c r="N967" i="1"/>
  <c r="N899" i="1"/>
  <c r="N966" i="1"/>
  <c r="N965" i="1"/>
  <c r="N897" i="1"/>
  <c r="N964" i="1"/>
  <c r="N896" i="1"/>
  <c r="N879" i="1"/>
  <c r="N963" i="1"/>
  <c r="N895" i="1"/>
  <c r="N962" i="1"/>
  <c r="N961" i="1"/>
  <c r="N893" i="1"/>
  <c r="N960" i="1"/>
  <c r="N892" i="1"/>
  <c r="N959" i="1"/>
  <c r="N891" i="1"/>
  <c r="N874" i="1"/>
  <c r="N958" i="1"/>
  <c r="N890" i="1"/>
  <c r="N957" i="1"/>
  <c r="N956" i="1"/>
  <c r="N938" i="1"/>
  <c r="N938" i="10"/>
  <c r="N921" i="1"/>
  <c r="N904" i="1"/>
  <c r="N903" i="1"/>
  <c r="N886" i="1"/>
  <c r="N889" i="1"/>
  <c r="N853" i="1"/>
  <c r="N836" i="1"/>
  <c r="N819" i="1"/>
  <c r="N802" i="1"/>
  <c r="N785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90" i="10"/>
  <c r="N789" i="1"/>
  <c r="N788" i="1"/>
  <c r="N720" i="1"/>
  <c r="N720" i="10"/>
  <c r="N787" i="1"/>
  <c r="N786" i="1"/>
  <c r="N768" i="1"/>
  <c r="N751" i="1"/>
  <c r="N750" i="1"/>
  <c r="N749" i="1"/>
  <c r="N732" i="1"/>
  <c r="N732" i="10"/>
  <c r="N748" i="1"/>
  <c r="N731" i="1"/>
  <c r="N731" i="10"/>
  <c r="N747" i="1"/>
  <c r="N730" i="1"/>
  <c r="N730" i="10"/>
  <c r="N746" i="1"/>
  <c r="N745" i="1"/>
  <c r="N744" i="1"/>
  <c r="N743" i="1"/>
  <c r="N742" i="1"/>
  <c r="N725" i="1"/>
  <c r="N741" i="1"/>
  <c r="N724" i="1"/>
  <c r="N740" i="1"/>
  <c r="N723" i="1"/>
  <c r="N739" i="1"/>
  <c r="N738" i="1"/>
  <c r="N737" i="1"/>
  <c r="N736" i="1"/>
  <c r="N719" i="1"/>
  <c r="N719" i="10"/>
  <c r="N735" i="1"/>
  <c r="N727" i="1"/>
  <c r="N700" i="1"/>
  <c r="N683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32" i="1"/>
  <c r="N615" i="1"/>
  <c r="N598" i="1"/>
  <c r="N581" i="1"/>
  <c r="N564" i="1"/>
  <c r="N563" i="1"/>
  <c r="N546" i="1"/>
  <c r="N562" i="1"/>
  <c r="N545" i="1"/>
  <c r="N561" i="1"/>
  <c r="N544" i="1"/>
  <c r="N560" i="1"/>
  <c r="N543" i="1"/>
  <c r="N559" i="1"/>
  <c r="N542" i="1"/>
  <c r="N558" i="1"/>
  <c r="N541" i="1"/>
  <c r="N557" i="1"/>
  <c r="N540" i="1"/>
  <c r="N556" i="1"/>
  <c r="N539" i="1"/>
  <c r="N555" i="1"/>
  <c r="N554" i="1"/>
  <c r="N537" i="1"/>
  <c r="N553" i="1"/>
  <c r="N536" i="1"/>
  <c r="N552" i="1"/>
  <c r="N535" i="1"/>
  <c r="N551" i="1"/>
  <c r="N534" i="1"/>
  <c r="N534" i="10"/>
  <c r="N550" i="1"/>
  <c r="N533" i="1"/>
  <c r="N549" i="1"/>
  <c r="N532" i="1"/>
  <c r="N548" i="1"/>
  <c r="N531" i="1"/>
  <c r="N538" i="1"/>
  <c r="N513" i="1"/>
  <c r="N496" i="1"/>
  <c r="N495" i="1"/>
  <c r="N494" i="1"/>
  <c r="N477" i="1"/>
  <c r="N493" i="1"/>
  <c r="N492" i="1"/>
  <c r="N491" i="1"/>
  <c r="N490" i="1"/>
  <c r="N489" i="1"/>
  <c r="N488" i="1"/>
  <c r="N487" i="1"/>
  <c r="N470" i="1"/>
  <c r="N486" i="1"/>
  <c r="N485" i="1"/>
  <c r="N484" i="1"/>
  <c r="N483" i="1"/>
  <c r="N482" i="1"/>
  <c r="N481" i="1"/>
  <c r="N480" i="1"/>
  <c r="N444" i="1"/>
  <c r="N427" i="1"/>
  <c r="N410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393" i="1"/>
  <c r="N376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24" i="1"/>
  <c r="N307" i="1"/>
  <c r="N290" i="1"/>
  <c r="N273" i="1"/>
  <c r="N256" i="1"/>
  <c r="N255" i="1"/>
  <c r="N254" i="1"/>
  <c r="N253" i="1"/>
  <c r="N252" i="1"/>
  <c r="N201" i="1"/>
  <c r="N251" i="1"/>
  <c r="N200" i="1"/>
  <c r="N250" i="1"/>
  <c r="N199" i="1"/>
  <c r="N199" i="10"/>
  <c r="N249" i="1"/>
  <c r="N248" i="1"/>
  <c r="N197" i="1"/>
  <c r="N247" i="1"/>
  <c r="N246" i="1"/>
  <c r="N195" i="1"/>
  <c r="N245" i="1"/>
  <c r="N245" i="10"/>
  <c r="N244" i="1"/>
  <c r="N193" i="1"/>
  <c r="N243" i="1"/>
  <c r="N192" i="1"/>
  <c r="N242" i="1"/>
  <c r="N191" i="1"/>
  <c r="N241" i="1"/>
  <c r="N240" i="1"/>
  <c r="N189" i="1"/>
  <c r="N222" i="1"/>
  <c r="N205" i="1"/>
  <c r="N204" i="1"/>
  <c r="N202" i="1"/>
  <c r="N196" i="1"/>
  <c r="N171" i="1"/>
  <c r="N170" i="1"/>
  <c r="N153" i="1"/>
  <c r="N169" i="1"/>
  <c r="N168" i="1"/>
  <c r="N151" i="1"/>
  <c r="N151" i="10"/>
  <c r="N167" i="1"/>
  <c r="N166" i="1"/>
  <c r="N149" i="1"/>
  <c r="N165" i="1"/>
  <c r="N164" i="1"/>
  <c r="N147" i="1"/>
  <c r="N147" i="10"/>
  <c r="N163" i="1"/>
  <c r="N162" i="1"/>
  <c r="N145" i="1"/>
  <c r="N161" i="1"/>
  <c r="N144" i="1"/>
  <c r="N160" i="1"/>
  <c r="N143" i="1"/>
  <c r="N159" i="1"/>
  <c r="N142" i="1"/>
  <c r="N158" i="1"/>
  <c r="N141" i="1"/>
  <c r="N157" i="1"/>
  <c r="N156" i="1"/>
  <c r="N139" i="1"/>
  <c r="N155" i="1"/>
  <c r="N138" i="1"/>
  <c r="N152" i="1"/>
  <c r="N148" i="1"/>
  <c r="N115" i="1"/>
  <c r="N111" i="1"/>
  <c r="N106" i="1"/>
  <c r="N102" i="1"/>
  <c r="N98" i="1"/>
  <c r="N94" i="1"/>
  <c r="N91" i="1"/>
  <c r="N85" i="1"/>
  <c r="N73" i="1"/>
  <c r="N71" i="1"/>
  <c r="N63" i="1"/>
  <c r="N62" i="1"/>
  <c r="N57" i="1"/>
  <c r="N56" i="1"/>
  <c r="N52" i="1"/>
  <c r="N48" i="1"/>
  <c r="N46" i="1"/>
  <c r="N46" i="10"/>
  <c r="N43" i="1"/>
  <c r="N42" i="1"/>
  <c r="N38" i="1"/>
  <c r="N33" i="1"/>
  <c r="N31" i="1"/>
  <c r="N25" i="1"/>
  <c r="N24" i="1"/>
  <c r="N20" i="1"/>
  <c r="N16" i="1"/>
  <c r="N15" i="1"/>
  <c r="M1909" i="1"/>
  <c r="M1892" i="1"/>
  <c r="M1891" i="1"/>
  <c r="M1890" i="1"/>
  <c r="M1889" i="1"/>
  <c r="M1888" i="1"/>
  <c r="M1887" i="1"/>
  <c r="M1886" i="1"/>
  <c r="M1884" i="1"/>
  <c r="M1883" i="1"/>
  <c r="M1882" i="1"/>
  <c r="M1881" i="1"/>
  <c r="M1880" i="1"/>
  <c r="M1879" i="1"/>
  <c r="M1878" i="1"/>
  <c r="M1877" i="1"/>
  <c r="M1876" i="1"/>
  <c r="M1858" i="1"/>
  <c r="M1841" i="1"/>
  <c r="M1824" i="1"/>
  <c r="M1807" i="1"/>
  <c r="M1806" i="1"/>
  <c r="M1789" i="1"/>
  <c r="M1805" i="1"/>
  <c r="M1788" i="1"/>
  <c r="M1804" i="1"/>
  <c r="M1803" i="1"/>
  <c r="M1786" i="1"/>
  <c r="M1786" i="10"/>
  <c r="M1802" i="1"/>
  <c r="M1785" i="1"/>
  <c r="M1785" i="10"/>
  <c r="M1801" i="1"/>
  <c r="M1784" i="1"/>
  <c r="M1784" i="10"/>
  <c r="M1799" i="1"/>
  <c r="M1798" i="1"/>
  <c r="M1781" i="1"/>
  <c r="M1797" i="1"/>
  <c r="M1780" i="1"/>
  <c r="M1796" i="1"/>
  <c r="M1779" i="1"/>
  <c r="M1795" i="1"/>
  <c r="M1778" i="1"/>
  <c r="M1778" i="10"/>
  <c r="M1794" i="1"/>
  <c r="M1777" i="1"/>
  <c r="M1793" i="1"/>
  <c r="M1776" i="1"/>
  <c r="M1792" i="1"/>
  <c r="M1791" i="1"/>
  <c r="M1774" i="1"/>
  <c r="M1774" i="10"/>
  <c r="M1787" i="1"/>
  <c r="M1756" i="1"/>
  <c r="M1755" i="1"/>
  <c r="M1738" i="1"/>
  <c r="M1754" i="1"/>
  <c r="M1753" i="1"/>
  <c r="M1752" i="1"/>
  <c r="M1751" i="1"/>
  <c r="M1750" i="1"/>
  <c r="M1733" i="1"/>
  <c r="M1749" i="1"/>
  <c r="M1732" i="1"/>
  <c r="M1748" i="1"/>
  <c r="M1747" i="1"/>
  <c r="M1746" i="1"/>
  <c r="M1729" i="1"/>
  <c r="M1745" i="1"/>
  <c r="M1728" i="1"/>
  <c r="M1744" i="1"/>
  <c r="M1727" i="1"/>
  <c r="M1743" i="1"/>
  <c r="M1726" i="1"/>
  <c r="M1742" i="1"/>
  <c r="M1741" i="1"/>
  <c r="M1724" i="1"/>
  <c r="M1724" i="10"/>
  <c r="M1740" i="1"/>
  <c r="M1723" i="1"/>
  <c r="M1739" i="1"/>
  <c r="M1722" i="1"/>
  <c r="M1731" i="1"/>
  <c r="M1731" i="10"/>
  <c r="M1730" i="1"/>
  <c r="M1725" i="1"/>
  <c r="M1705" i="1"/>
  <c r="M1688" i="1"/>
  <c r="M1688" i="10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91" i="1"/>
  <c r="M1690" i="1"/>
  <c r="M1689" i="1"/>
  <c r="M1671" i="1"/>
  <c r="M1654" i="1"/>
  <c r="M1637" i="1"/>
  <c r="M1620" i="1"/>
  <c r="M1603" i="1"/>
  <c r="M1586" i="1"/>
  <c r="M1569" i="1"/>
  <c r="M1568" i="1"/>
  <c r="M1567" i="1"/>
  <c r="M1516" i="1"/>
  <c r="M1566" i="1"/>
  <c r="M1515" i="1"/>
  <c r="M1565" i="1"/>
  <c r="M1514" i="1"/>
  <c r="M1564" i="1"/>
  <c r="M1513" i="1"/>
  <c r="M1563" i="1"/>
  <c r="M1512" i="1"/>
  <c r="M1562" i="1"/>
  <c r="M1511" i="1"/>
  <c r="M1561" i="1"/>
  <c r="M1510" i="1"/>
  <c r="M1476" i="1"/>
  <c r="M1560" i="1"/>
  <c r="M1559" i="1"/>
  <c r="M1508" i="1"/>
  <c r="M1558" i="1"/>
  <c r="M1557" i="1"/>
  <c r="M1506" i="1"/>
  <c r="M1556" i="1"/>
  <c r="M1505" i="1"/>
  <c r="M1471" i="1"/>
  <c r="M1555" i="1"/>
  <c r="M1504" i="1"/>
  <c r="M1554" i="1"/>
  <c r="M1503" i="1"/>
  <c r="M1553" i="1"/>
  <c r="M1502" i="1"/>
  <c r="M1535" i="1"/>
  <c r="M1518" i="1"/>
  <c r="M1517" i="1"/>
  <c r="M1483" i="1"/>
  <c r="M1509" i="1"/>
  <c r="M1484" i="1"/>
  <c r="M1432" i="1"/>
  <c r="M1415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70" i="10"/>
  <c r="M1369" i="1"/>
  <c r="M1368" i="1"/>
  <c r="M1367" i="1"/>
  <c r="M1366" i="1"/>
  <c r="M1365" i="1"/>
  <c r="M1347" i="1"/>
  <c r="M1330" i="1"/>
  <c r="M1313" i="1"/>
  <c r="M1312" i="1"/>
  <c r="M1295" i="1"/>
  <c r="M1311" i="1"/>
  <c r="M1294" i="1"/>
  <c r="M1310" i="1"/>
  <c r="M1293" i="1"/>
  <c r="M1309" i="1"/>
  <c r="M1292" i="1"/>
  <c r="M1308" i="1"/>
  <c r="M1291" i="1"/>
  <c r="M1307" i="1"/>
  <c r="M1290" i="1"/>
  <c r="M1306" i="1"/>
  <c r="M1289" i="1"/>
  <c r="M1305" i="1"/>
  <c r="M1288" i="1"/>
  <c r="M1304" i="1"/>
  <c r="M1287" i="1"/>
  <c r="M1303" i="1"/>
  <c r="M1286" i="1"/>
  <c r="M1302" i="1"/>
  <c r="M1285" i="1"/>
  <c r="M1301" i="1"/>
  <c r="M1300" i="1"/>
  <c r="M1283" i="1"/>
  <c r="M1299" i="1"/>
  <c r="M1282" i="1"/>
  <c r="M1298" i="1"/>
  <c r="M1281" i="1"/>
  <c r="M1297" i="1"/>
  <c r="M1280" i="1"/>
  <c r="M1284" i="1"/>
  <c r="M1261" i="1"/>
  <c r="M1244" i="1"/>
  <c r="M1227" i="1"/>
  <c r="M1226" i="1"/>
  <c r="M1192" i="1"/>
  <c r="M1225" i="1"/>
  <c r="M1191" i="1"/>
  <c r="M1224" i="1"/>
  <c r="M1190" i="1"/>
  <c r="M1223" i="1"/>
  <c r="M1189" i="1"/>
  <c r="M1222" i="1"/>
  <c r="M1188" i="1"/>
  <c r="M1221" i="1"/>
  <c r="M1187" i="1"/>
  <c r="M1220" i="1"/>
  <c r="M1186" i="1"/>
  <c r="M1219" i="1"/>
  <c r="M1218" i="1"/>
  <c r="M1184" i="1"/>
  <c r="M1184" i="10"/>
  <c r="M1217" i="1"/>
  <c r="M1216" i="1"/>
  <c r="M1182" i="1"/>
  <c r="M1215" i="1"/>
  <c r="M1181" i="1"/>
  <c r="M1214" i="1"/>
  <c r="M1180" i="1"/>
  <c r="M1213" i="1"/>
  <c r="M1212" i="1"/>
  <c r="M1211" i="1"/>
  <c r="M1193" i="1"/>
  <c r="M1185" i="1"/>
  <c r="M1183" i="1"/>
  <c r="M1179" i="1"/>
  <c r="M1177" i="1"/>
  <c r="M1159" i="1"/>
  <c r="M1142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091" i="1"/>
  <c r="M1074" i="1"/>
  <c r="M1057" i="1"/>
  <c r="M1040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10" i="10"/>
  <c r="M1009" i="1"/>
  <c r="M1008" i="1"/>
  <c r="M1007" i="1"/>
  <c r="M989" i="1"/>
  <c r="M972" i="1"/>
  <c r="M955" i="1"/>
  <c r="M971" i="1"/>
  <c r="M970" i="1"/>
  <c r="M902" i="1"/>
  <c r="M969" i="1"/>
  <c r="M901" i="1"/>
  <c r="M968" i="1"/>
  <c r="M900" i="1"/>
  <c r="M967" i="1"/>
  <c r="M966" i="1"/>
  <c r="M965" i="1"/>
  <c r="M964" i="1"/>
  <c r="M896" i="1"/>
  <c r="M879" i="1"/>
  <c r="M963" i="1"/>
  <c r="M962" i="1"/>
  <c r="M894" i="1"/>
  <c r="M961" i="1"/>
  <c r="M960" i="1"/>
  <c r="M892" i="1"/>
  <c r="M875" i="1"/>
  <c r="M959" i="1"/>
  <c r="M958" i="1"/>
  <c r="M890" i="1"/>
  <c r="M957" i="1"/>
  <c r="M889" i="1"/>
  <c r="M956" i="1"/>
  <c r="M888" i="1"/>
  <c r="M871" i="1"/>
  <c r="M938" i="1"/>
  <c r="M921" i="1"/>
  <c r="M904" i="1"/>
  <c r="M853" i="1"/>
  <c r="M836" i="1"/>
  <c r="M819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8" i="10"/>
  <c r="M787" i="1"/>
  <c r="M786" i="1"/>
  <c r="M768" i="1"/>
  <c r="M751" i="1"/>
  <c r="M750" i="1"/>
  <c r="M749" i="1"/>
  <c r="M732" i="1"/>
  <c r="M732" i="10"/>
  <c r="M748" i="1"/>
  <c r="M731" i="1"/>
  <c r="M747" i="1"/>
  <c r="M747" i="10"/>
  <c r="M746" i="1"/>
  <c r="M745" i="1"/>
  <c r="M744" i="1"/>
  <c r="M727" i="1"/>
  <c r="M743" i="1"/>
  <c r="M726" i="1"/>
  <c r="M742" i="1"/>
  <c r="M741" i="1"/>
  <c r="M740" i="1"/>
  <c r="M740" i="10"/>
  <c r="M739" i="1"/>
  <c r="M722" i="1"/>
  <c r="M722" i="10"/>
  <c r="M738" i="1"/>
  <c r="M737" i="1"/>
  <c r="M736" i="1"/>
  <c r="M735" i="1"/>
  <c r="M730" i="1"/>
  <c r="M730" i="10"/>
  <c r="M718" i="1"/>
  <c r="M718" i="10"/>
  <c r="M700" i="1"/>
  <c r="M683" i="1"/>
  <c r="M666" i="1"/>
  <c r="M665" i="1"/>
  <c r="M665" i="10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32" i="1"/>
  <c r="M615" i="1"/>
  <c r="M598" i="1"/>
  <c r="M581" i="1"/>
  <c r="M564" i="1"/>
  <c r="M564" i="10"/>
  <c r="M563" i="1"/>
  <c r="M546" i="1"/>
  <c r="M546" i="10"/>
  <c r="M562" i="1"/>
  <c r="M545" i="1"/>
  <c r="M561" i="1"/>
  <c r="M560" i="1"/>
  <c r="M559" i="1"/>
  <c r="M558" i="1"/>
  <c r="M557" i="1"/>
  <c r="M540" i="1"/>
  <c r="M556" i="1"/>
  <c r="M555" i="1"/>
  <c r="M538" i="1"/>
  <c r="M554" i="1"/>
  <c r="M553" i="1"/>
  <c r="M552" i="1"/>
  <c r="M551" i="1"/>
  <c r="M550" i="1"/>
  <c r="M549" i="1"/>
  <c r="M548" i="1"/>
  <c r="M531" i="1"/>
  <c r="M544" i="1"/>
  <c r="M544" i="10"/>
  <c r="M542" i="1"/>
  <c r="M536" i="1"/>
  <c r="M535" i="1"/>
  <c r="M534" i="1"/>
  <c r="M513" i="1"/>
  <c r="M496" i="1"/>
  <c r="M495" i="1"/>
  <c r="M478" i="1"/>
  <c r="M494" i="1"/>
  <c r="M493" i="1"/>
  <c r="M492" i="1"/>
  <c r="M491" i="1"/>
  <c r="M491" i="10"/>
  <c r="M490" i="1"/>
  <c r="M489" i="1"/>
  <c r="M488" i="1"/>
  <c r="M487" i="1"/>
  <c r="M470" i="1"/>
  <c r="M470" i="10"/>
  <c r="M486" i="1"/>
  <c r="M485" i="1"/>
  <c r="M468" i="1"/>
  <c r="M484" i="1"/>
  <c r="M483" i="1"/>
  <c r="M482" i="1"/>
  <c r="M481" i="1"/>
  <c r="M480" i="1"/>
  <c r="M444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58" i="1"/>
  <c r="M341" i="1"/>
  <c r="M341" i="10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24" i="1"/>
  <c r="M307" i="1"/>
  <c r="M290" i="1"/>
  <c r="M273" i="1"/>
  <c r="M256" i="1"/>
  <c r="M255" i="1"/>
  <c r="M204" i="1"/>
  <c r="M254" i="1"/>
  <c r="M203" i="1"/>
  <c r="M253" i="1"/>
  <c r="M202" i="1"/>
  <c r="M252" i="1"/>
  <c r="M251" i="1"/>
  <c r="M200" i="1"/>
  <c r="M200" i="10"/>
  <c r="M250" i="1"/>
  <c r="M199" i="1"/>
  <c r="M249" i="1"/>
  <c r="M198" i="1"/>
  <c r="M198" i="10"/>
  <c r="M248" i="1"/>
  <c r="M197" i="1"/>
  <c r="M197" i="10"/>
  <c r="M247" i="1"/>
  <c r="M196" i="1"/>
  <c r="M196" i="10"/>
  <c r="M246" i="1"/>
  <c r="M195" i="1"/>
  <c r="M245" i="1"/>
  <c r="M194" i="1"/>
  <c r="M244" i="1"/>
  <c r="M193" i="1"/>
  <c r="M243" i="1"/>
  <c r="M192" i="1"/>
  <c r="M242" i="1"/>
  <c r="M191" i="1"/>
  <c r="M241" i="1"/>
  <c r="M190" i="1"/>
  <c r="M240" i="1"/>
  <c r="M222" i="1"/>
  <c r="M205" i="1"/>
  <c r="M201" i="1"/>
  <c r="M171" i="1"/>
  <c r="M154" i="1"/>
  <c r="M170" i="1"/>
  <c r="M169" i="1"/>
  <c r="M152" i="1"/>
  <c r="M168" i="1"/>
  <c r="M151" i="1"/>
  <c r="M167" i="1"/>
  <c r="M150" i="1"/>
  <c r="M166" i="1"/>
  <c r="M149" i="1"/>
  <c r="M165" i="1"/>
  <c r="M164" i="1"/>
  <c r="M147" i="1"/>
  <c r="M163" i="1"/>
  <c r="M146" i="1"/>
  <c r="M162" i="1"/>
  <c r="M145" i="1"/>
  <c r="M161" i="1"/>
  <c r="M144" i="1"/>
  <c r="M160" i="1"/>
  <c r="M143" i="1"/>
  <c r="M159" i="1"/>
  <c r="M142" i="1"/>
  <c r="M158" i="1"/>
  <c r="M141" i="1"/>
  <c r="M157" i="1"/>
  <c r="M140" i="1"/>
  <c r="M156" i="1"/>
  <c r="M139" i="1"/>
  <c r="M155" i="1"/>
  <c r="M138" i="1"/>
  <c r="M153" i="1"/>
  <c r="M115" i="1"/>
  <c r="M111" i="1"/>
  <c r="M106" i="1"/>
  <c r="M102" i="1"/>
  <c r="M98" i="1"/>
  <c r="M94" i="1"/>
  <c r="M91" i="1"/>
  <c r="M85" i="1"/>
  <c r="M73" i="1"/>
  <c r="M71" i="1"/>
  <c r="M63" i="1"/>
  <c r="M62" i="1"/>
  <c r="M62" i="10"/>
  <c r="M57" i="1"/>
  <c r="M56" i="1"/>
  <c r="M56" i="10"/>
  <c r="M52" i="1"/>
  <c r="M52" i="10"/>
  <c r="M48" i="1"/>
  <c r="M46" i="1"/>
  <c r="M46" i="10"/>
  <c r="M43" i="1"/>
  <c r="M42" i="1"/>
  <c r="M38" i="1"/>
  <c r="M33" i="1"/>
  <c r="M25" i="1"/>
  <c r="M20" i="1"/>
  <c r="M16" i="1"/>
  <c r="M15" i="1"/>
  <c r="I1909" i="10"/>
  <c r="I1891" i="10"/>
  <c r="I1890" i="10"/>
  <c r="I1889" i="10"/>
  <c r="I1888" i="10"/>
  <c r="I1887" i="10"/>
  <c r="G77" i="23"/>
  <c r="I1886" i="10"/>
  <c r="I1884" i="10"/>
  <c r="I1883" i="10"/>
  <c r="I1882" i="10"/>
  <c r="I1881" i="10"/>
  <c r="I1880" i="10"/>
  <c r="I1879" i="10"/>
  <c r="I1878" i="10"/>
  <c r="I1877" i="10"/>
  <c r="I1876" i="10"/>
  <c r="I1858" i="10"/>
  <c r="I1841" i="10"/>
  <c r="I1824" i="10"/>
  <c r="I1806" i="10"/>
  <c r="I1804" i="10"/>
  <c r="I1803" i="10"/>
  <c r="I1802" i="10"/>
  <c r="I1799" i="10"/>
  <c r="I1795" i="10"/>
  <c r="I1789" i="10"/>
  <c r="I1755" i="10"/>
  <c r="I1752" i="10"/>
  <c r="I1749" i="10"/>
  <c r="I1745" i="10"/>
  <c r="I1738" i="10"/>
  <c r="I1730" i="10"/>
  <c r="I1704" i="10"/>
  <c r="I1702" i="10"/>
  <c r="I1700" i="10"/>
  <c r="I1698" i="10"/>
  <c r="I1696" i="10"/>
  <c r="I1694" i="10"/>
  <c r="I1692" i="10"/>
  <c r="I1690" i="10"/>
  <c r="I1671" i="10"/>
  <c r="I1654" i="10"/>
  <c r="I1637" i="10"/>
  <c r="I1620" i="10"/>
  <c r="I1603" i="10"/>
  <c r="I1586" i="10"/>
  <c r="I1567" i="10"/>
  <c r="I1563" i="10"/>
  <c r="I1559" i="10"/>
  <c r="I1555" i="10"/>
  <c r="I1535" i="10"/>
  <c r="I1512" i="10"/>
  <c r="I1504" i="10"/>
  <c r="I1432" i="10"/>
  <c r="I1415" i="10"/>
  <c r="G79" i="23"/>
  <c r="I79" i="23"/>
  <c r="I1381" i="10"/>
  <c r="I1380" i="10"/>
  <c r="I1379" i="10"/>
  <c r="I1378" i="10"/>
  <c r="I1377" i="10"/>
  <c r="I1376" i="10"/>
  <c r="I1375" i="10"/>
  <c r="I1374" i="10"/>
  <c r="I1373" i="10"/>
  <c r="I1372" i="10"/>
  <c r="I1371" i="10"/>
  <c r="I1370" i="10"/>
  <c r="G80" i="23"/>
  <c r="I1369" i="10"/>
  <c r="I1368" i="10"/>
  <c r="I1367" i="10"/>
  <c r="I1366" i="10"/>
  <c r="I1365" i="10"/>
  <c r="I1364" i="10"/>
  <c r="I1347" i="10"/>
  <c r="I1330" i="10"/>
  <c r="I1313" i="10"/>
  <c r="I1307" i="10"/>
  <c r="I1306" i="10"/>
  <c r="I1305" i="10"/>
  <c r="I1303" i="10"/>
  <c r="I1299" i="10"/>
  <c r="I1297" i="10"/>
  <c r="I1290" i="10"/>
  <c r="I1288" i="10"/>
  <c r="I1286" i="10"/>
  <c r="I1280" i="10"/>
  <c r="I1261" i="10"/>
  <c r="I1225" i="10"/>
  <c r="I1224" i="10"/>
  <c r="I1223" i="10"/>
  <c r="I1221" i="10"/>
  <c r="I1220" i="10"/>
  <c r="I1219" i="10"/>
  <c r="I1218" i="10"/>
  <c r="I1217" i="10"/>
  <c r="I1214" i="10"/>
  <c r="I1213" i="10"/>
  <c r="I1212" i="10"/>
  <c r="I1193" i="10"/>
  <c r="I1191" i="10"/>
  <c r="I1189" i="10"/>
  <c r="I1187" i="10"/>
  <c r="I1185" i="10"/>
  <c r="I1183" i="10"/>
  <c r="I1179" i="10"/>
  <c r="I1159" i="10"/>
  <c r="I1142" i="10"/>
  <c r="G40" i="23"/>
  <c r="I1125" i="10"/>
  <c r="I1124" i="10"/>
  <c r="I1123" i="10"/>
  <c r="I1122" i="10"/>
  <c r="I1121" i="10"/>
  <c r="I1120" i="10"/>
  <c r="G74" i="23"/>
  <c r="I1119" i="10"/>
  <c r="I1118" i="10"/>
  <c r="I1117" i="10"/>
  <c r="I1116" i="10"/>
  <c r="I1115" i="10"/>
  <c r="I1114" i="10"/>
  <c r="I1113" i="10"/>
  <c r="I1112" i="10"/>
  <c r="I1111" i="10"/>
  <c r="I1110" i="10"/>
  <c r="I1109" i="10"/>
  <c r="I1091" i="10"/>
  <c r="G49" i="23"/>
  <c r="I1057" i="10"/>
  <c r="G48" i="23"/>
  <c r="I1040" i="10"/>
  <c r="G51" i="23"/>
  <c r="I1023" i="10"/>
  <c r="G50" i="23"/>
  <c r="I1019" i="10"/>
  <c r="I1015" i="10"/>
  <c r="I1011" i="10"/>
  <c r="I1007" i="10"/>
  <c r="I989" i="10"/>
  <c r="I971" i="10"/>
  <c r="I969" i="10"/>
  <c r="I968" i="10"/>
  <c r="I967" i="10"/>
  <c r="I966" i="10"/>
  <c r="I964" i="10"/>
  <c r="I961" i="10"/>
  <c r="I960" i="10"/>
  <c r="I959" i="10"/>
  <c r="I958" i="10"/>
  <c r="I957" i="10"/>
  <c r="I956" i="10"/>
  <c r="I938" i="10"/>
  <c r="G47" i="23"/>
  <c r="I853" i="10"/>
  <c r="I836" i="10"/>
  <c r="I819" i="10"/>
  <c r="G55" i="23"/>
  <c r="I801" i="10"/>
  <c r="I799" i="10"/>
  <c r="I798" i="10"/>
  <c r="I796" i="10"/>
  <c r="I795" i="10"/>
  <c r="I794" i="10"/>
  <c r="I793" i="10"/>
  <c r="I791" i="10"/>
  <c r="I790" i="10"/>
  <c r="I789" i="10"/>
  <c r="I788" i="10"/>
  <c r="I787" i="10"/>
  <c r="I786" i="10"/>
  <c r="I768" i="10"/>
  <c r="G72" i="23"/>
  <c r="I749" i="10"/>
  <c r="I745" i="10"/>
  <c r="I741" i="10"/>
  <c r="I737" i="10"/>
  <c r="I728" i="10"/>
  <c r="I683" i="10"/>
  <c r="I665" i="10"/>
  <c r="I663" i="10"/>
  <c r="I661" i="10"/>
  <c r="I659" i="10"/>
  <c r="I657" i="10"/>
  <c r="I655" i="10"/>
  <c r="I653" i="10"/>
  <c r="I651" i="10"/>
  <c r="I598" i="10"/>
  <c r="G32" i="23"/>
  <c r="I563" i="10"/>
  <c r="I559" i="10"/>
  <c r="I557" i="10"/>
  <c r="I555" i="10"/>
  <c r="I551" i="10"/>
  <c r="I534" i="10"/>
  <c r="I513" i="10"/>
  <c r="I495" i="10"/>
  <c r="I493" i="10"/>
  <c r="I491" i="10"/>
  <c r="I489" i="10"/>
  <c r="I487" i="10"/>
  <c r="I485" i="10"/>
  <c r="I483" i="10"/>
  <c r="I481" i="10"/>
  <c r="I427" i="10"/>
  <c r="I425" i="10"/>
  <c r="I423" i="10"/>
  <c r="I421" i="10"/>
  <c r="I419" i="10"/>
  <c r="I417" i="10"/>
  <c r="I415" i="10"/>
  <c r="I413" i="10"/>
  <c r="I411" i="10"/>
  <c r="I391" i="10"/>
  <c r="I389" i="10"/>
  <c r="I387" i="10"/>
  <c r="I385" i="10"/>
  <c r="I383" i="10"/>
  <c r="I381" i="10"/>
  <c r="I379" i="10"/>
  <c r="I377" i="10"/>
  <c r="I357" i="10"/>
  <c r="I355" i="10"/>
  <c r="I353" i="10"/>
  <c r="I351" i="10"/>
  <c r="I349" i="10"/>
  <c r="I347" i="10"/>
  <c r="I345" i="10"/>
  <c r="I343" i="10"/>
  <c r="I324" i="10"/>
  <c r="I290" i="10"/>
  <c r="G44" i="23"/>
  <c r="I44" i="23"/>
  <c r="I253" i="10"/>
  <c r="I249" i="10"/>
  <c r="I222" i="10"/>
  <c r="G39" i="23"/>
  <c r="I205" i="10"/>
  <c r="G63" i="23"/>
  <c r="I63" i="23"/>
  <c r="I163" i="10"/>
  <c r="I115" i="10"/>
  <c r="I102" i="10"/>
  <c r="I91" i="10"/>
  <c r="G24" i="23"/>
  <c r="I24" i="23"/>
  <c r="I73" i="10"/>
  <c r="I48" i="10"/>
  <c r="I43" i="10"/>
  <c r="I38" i="10"/>
  <c r="I33" i="10"/>
  <c r="I20" i="10"/>
  <c r="G11" i="23"/>
  <c r="I11" i="23"/>
  <c r="M2" i="6"/>
  <c r="C2" i="3"/>
  <c r="C407" i="19"/>
  <c r="L1365" i="1"/>
  <c r="Q1365" i="1"/>
  <c r="R1365" i="1"/>
  <c r="S1365" i="1"/>
  <c r="T1365" i="1"/>
  <c r="L1366" i="1"/>
  <c r="Q1366" i="1"/>
  <c r="R1366" i="1"/>
  <c r="S1366" i="1"/>
  <c r="T1366" i="1"/>
  <c r="L1367" i="1"/>
  <c r="Q1367" i="1"/>
  <c r="R1367" i="1"/>
  <c r="S1367" i="1"/>
  <c r="T1367" i="1"/>
  <c r="L1368" i="1"/>
  <c r="Q1368" i="1"/>
  <c r="R1368" i="1"/>
  <c r="S1368" i="1"/>
  <c r="T1368" i="1"/>
  <c r="L1369" i="1"/>
  <c r="Q1369" i="1"/>
  <c r="R1369" i="1"/>
  <c r="S1369" i="1"/>
  <c r="T1369" i="1"/>
  <c r="L1370" i="1"/>
  <c r="Q1370" i="1"/>
  <c r="R1370" i="1"/>
  <c r="S1370" i="1"/>
  <c r="T1370" i="1"/>
  <c r="L1371" i="1"/>
  <c r="Q1371" i="1"/>
  <c r="R1371" i="1"/>
  <c r="S1371" i="1"/>
  <c r="T1371" i="1"/>
  <c r="L1372" i="1"/>
  <c r="Q1372" i="1"/>
  <c r="R1372" i="1"/>
  <c r="S1372" i="1"/>
  <c r="T1372" i="1"/>
  <c r="L1373" i="1"/>
  <c r="Q1373" i="1"/>
  <c r="R1373" i="1"/>
  <c r="S1373" i="1"/>
  <c r="T1373" i="1"/>
  <c r="L1374" i="1"/>
  <c r="Q1374" i="1"/>
  <c r="R1374" i="1"/>
  <c r="S1374" i="1"/>
  <c r="T1374" i="1"/>
  <c r="L1375" i="1"/>
  <c r="Q1375" i="1"/>
  <c r="R1375" i="1"/>
  <c r="S1375" i="1"/>
  <c r="T1375" i="1"/>
  <c r="L1376" i="1"/>
  <c r="Q1376" i="1"/>
  <c r="R1376" i="1"/>
  <c r="S1376" i="1"/>
  <c r="T1376" i="1"/>
  <c r="L1377" i="1"/>
  <c r="Q1377" i="1"/>
  <c r="R1377" i="1"/>
  <c r="S1377" i="1"/>
  <c r="T1377" i="1"/>
  <c r="L1378" i="1"/>
  <c r="Q1378" i="1"/>
  <c r="R1378" i="1"/>
  <c r="S1378" i="1"/>
  <c r="T1378" i="1"/>
  <c r="L1379" i="1"/>
  <c r="Q1379" i="1"/>
  <c r="R1379" i="1"/>
  <c r="S1379" i="1"/>
  <c r="T1379" i="1"/>
  <c r="L1380" i="1"/>
  <c r="Q1380" i="1"/>
  <c r="R1380" i="1"/>
  <c r="S1380" i="1"/>
  <c r="T1380" i="1"/>
  <c r="L1381" i="1"/>
  <c r="Q1381" i="1"/>
  <c r="R1381" i="1"/>
  <c r="S1381" i="1"/>
  <c r="T1381" i="1"/>
  <c r="L1365" i="9"/>
  <c r="L1365" i="10"/>
  <c r="Q1365" i="9"/>
  <c r="R1365" i="9"/>
  <c r="S1365" i="9"/>
  <c r="T1365" i="9"/>
  <c r="T1365" i="10"/>
  <c r="L1366" i="9"/>
  <c r="Q1366" i="9"/>
  <c r="R1366" i="9"/>
  <c r="S1366" i="9"/>
  <c r="T1366" i="9"/>
  <c r="L1367" i="9"/>
  <c r="Q1367" i="9"/>
  <c r="R1367" i="9"/>
  <c r="S1367" i="9"/>
  <c r="T1367" i="9"/>
  <c r="L1368" i="9"/>
  <c r="Q1368" i="9"/>
  <c r="R1368" i="9"/>
  <c r="S1368" i="9"/>
  <c r="S1368" i="10"/>
  <c r="T1368" i="9"/>
  <c r="L1369" i="9"/>
  <c r="Q1369" i="9"/>
  <c r="R1369" i="9"/>
  <c r="S1369" i="9"/>
  <c r="T1369" i="9"/>
  <c r="T1369" i="10"/>
  <c r="L1370" i="9"/>
  <c r="Q1370" i="9"/>
  <c r="R1370" i="9"/>
  <c r="S1370" i="9"/>
  <c r="T1370" i="9"/>
  <c r="L1371" i="9"/>
  <c r="Q1371" i="9"/>
  <c r="R1371" i="9"/>
  <c r="S1371" i="9"/>
  <c r="T1371" i="9"/>
  <c r="L1372" i="9"/>
  <c r="Q1372" i="9"/>
  <c r="R1372" i="9"/>
  <c r="S1372" i="9"/>
  <c r="S1372" i="10"/>
  <c r="T1372" i="9"/>
  <c r="L1373" i="9"/>
  <c r="L1373" i="10"/>
  <c r="Q1373" i="9"/>
  <c r="R1373" i="9"/>
  <c r="S1373" i="9"/>
  <c r="T1373" i="9"/>
  <c r="T1373" i="10"/>
  <c r="L1374" i="9"/>
  <c r="Q1374" i="9"/>
  <c r="R1374" i="9"/>
  <c r="S1374" i="9"/>
  <c r="S1374" i="10"/>
  <c r="T1374" i="9"/>
  <c r="L1375" i="9"/>
  <c r="Q1375" i="9"/>
  <c r="R1375" i="9"/>
  <c r="S1375" i="9"/>
  <c r="T1375" i="9"/>
  <c r="L1376" i="9"/>
  <c r="Q1376" i="9"/>
  <c r="R1376" i="9"/>
  <c r="S1376" i="9"/>
  <c r="T1376" i="9"/>
  <c r="T1376" i="10"/>
  <c r="L1377" i="9"/>
  <c r="Q1377" i="9"/>
  <c r="R1377" i="9"/>
  <c r="S1377" i="9"/>
  <c r="S1377" i="10"/>
  <c r="T1377" i="9"/>
  <c r="L1378" i="9"/>
  <c r="Q1378" i="9"/>
  <c r="Q1378" i="10"/>
  <c r="R1378" i="9"/>
  <c r="S1378" i="9"/>
  <c r="T1378" i="9"/>
  <c r="L1379" i="9"/>
  <c r="Q1379" i="9"/>
  <c r="R1379" i="9"/>
  <c r="S1379" i="9"/>
  <c r="T1379" i="9"/>
  <c r="L1380" i="9"/>
  <c r="Q1380" i="9"/>
  <c r="Q1380" i="10"/>
  <c r="R1380" i="9"/>
  <c r="S1380" i="9"/>
  <c r="T1380" i="9"/>
  <c r="T1380" i="10"/>
  <c r="H1431" i="10"/>
  <c r="L1431" i="10"/>
  <c r="M1431" i="10"/>
  <c r="N1431" i="10"/>
  <c r="O1431" i="10"/>
  <c r="P1431" i="10"/>
  <c r="Q1431" i="10"/>
  <c r="R1431" i="10"/>
  <c r="S1431" i="10"/>
  <c r="T1431" i="10"/>
  <c r="H1433" i="10"/>
  <c r="L1433" i="10"/>
  <c r="M1433" i="10"/>
  <c r="N1433" i="10"/>
  <c r="O1433" i="10"/>
  <c r="P1433" i="10"/>
  <c r="Q1433" i="10"/>
  <c r="R1433" i="10"/>
  <c r="S1433" i="10"/>
  <c r="T1433" i="10"/>
  <c r="H1434" i="10"/>
  <c r="L1434" i="10"/>
  <c r="M1434" i="10"/>
  <c r="N1434" i="10"/>
  <c r="O1434" i="10"/>
  <c r="P1434" i="10"/>
  <c r="Q1434" i="10"/>
  <c r="R1434" i="10"/>
  <c r="S1434" i="10"/>
  <c r="T1434" i="10"/>
  <c r="H1435" i="10"/>
  <c r="L1435" i="10"/>
  <c r="M1435" i="10"/>
  <c r="N1435" i="10"/>
  <c r="O1435" i="10"/>
  <c r="P1435" i="10"/>
  <c r="Q1435" i="10"/>
  <c r="R1435" i="10"/>
  <c r="S1435" i="10"/>
  <c r="T1435" i="10"/>
  <c r="H1436" i="10"/>
  <c r="L1436" i="10"/>
  <c r="M1436" i="10"/>
  <c r="N1436" i="10"/>
  <c r="O1436" i="10"/>
  <c r="P1436" i="10"/>
  <c r="Q1436" i="10"/>
  <c r="R1436" i="10"/>
  <c r="S1436" i="10"/>
  <c r="T1436" i="10"/>
  <c r="H1437" i="10"/>
  <c r="L1437" i="10"/>
  <c r="M1437" i="10"/>
  <c r="N1437" i="10"/>
  <c r="O1437" i="10"/>
  <c r="P1437" i="10"/>
  <c r="Q1437" i="10"/>
  <c r="R1437" i="10"/>
  <c r="S1437" i="10"/>
  <c r="T1437" i="10"/>
  <c r="H1438" i="10"/>
  <c r="L1438" i="10"/>
  <c r="M1438" i="10"/>
  <c r="N1438" i="10"/>
  <c r="O1438" i="10"/>
  <c r="P1438" i="10"/>
  <c r="Q1438" i="10"/>
  <c r="R1438" i="10"/>
  <c r="S1438" i="10"/>
  <c r="T1438" i="10"/>
  <c r="H1439" i="10"/>
  <c r="L1439" i="10"/>
  <c r="M1439" i="10"/>
  <c r="N1439" i="10"/>
  <c r="O1439" i="10"/>
  <c r="P1439" i="10"/>
  <c r="Q1439" i="10"/>
  <c r="R1439" i="10"/>
  <c r="S1439" i="10"/>
  <c r="T1439" i="10"/>
  <c r="H1440" i="10"/>
  <c r="L1440" i="10"/>
  <c r="M1440" i="10"/>
  <c r="N1440" i="10"/>
  <c r="O1440" i="10"/>
  <c r="P1440" i="10"/>
  <c r="Q1440" i="10"/>
  <c r="R1440" i="10"/>
  <c r="S1440" i="10"/>
  <c r="T1440" i="10"/>
  <c r="H1441" i="10"/>
  <c r="L1441" i="10"/>
  <c r="M1441" i="10"/>
  <c r="N1441" i="10"/>
  <c r="O1441" i="10"/>
  <c r="P1441" i="10"/>
  <c r="Q1441" i="10"/>
  <c r="R1441" i="10"/>
  <c r="S1441" i="10"/>
  <c r="T1441" i="10"/>
  <c r="H1442" i="10"/>
  <c r="L1442" i="10"/>
  <c r="M1442" i="10"/>
  <c r="N1442" i="10"/>
  <c r="O1442" i="10"/>
  <c r="P1442" i="10"/>
  <c r="Q1442" i="10"/>
  <c r="R1442" i="10"/>
  <c r="S1442" i="10"/>
  <c r="T1442" i="10"/>
  <c r="H1443" i="10"/>
  <c r="L1443" i="10"/>
  <c r="M1443" i="10"/>
  <c r="N1443" i="10"/>
  <c r="O1443" i="10"/>
  <c r="P1443" i="10"/>
  <c r="Q1443" i="10"/>
  <c r="R1443" i="10"/>
  <c r="S1443" i="10"/>
  <c r="T1443" i="10"/>
  <c r="H1444" i="10"/>
  <c r="F78" i="23"/>
  <c r="L1444" i="10"/>
  <c r="M1444" i="10"/>
  <c r="N1444" i="10"/>
  <c r="O1444" i="10"/>
  <c r="P1444" i="10"/>
  <c r="Q1444" i="10"/>
  <c r="R1444" i="10"/>
  <c r="S1444" i="10"/>
  <c r="T1444" i="10"/>
  <c r="H1445" i="10"/>
  <c r="L1445" i="10"/>
  <c r="M1445" i="10"/>
  <c r="N1445" i="10"/>
  <c r="O1445" i="10"/>
  <c r="P1445" i="10"/>
  <c r="Q1445" i="10"/>
  <c r="R1445" i="10"/>
  <c r="S1445" i="10"/>
  <c r="T1445" i="10"/>
  <c r="H1446" i="10"/>
  <c r="L1446" i="10"/>
  <c r="M1446" i="10"/>
  <c r="N1446" i="10"/>
  <c r="O1446" i="10"/>
  <c r="P1446" i="10"/>
  <c r="Q1446" i="10"/>
  <c r="R1446" i="10"/>
  <c r="S1446" i="10"/>
  <c r="T1446" i="10"/>
  <c r="H1447" i="10"/>
  <c r="L1447" i="10"/>
  <c r="M1447" i="10"/>
  <c r="N1447" i="10"/>
  <c r="O1447" i="10"/>
  <c r="P1447" i="10"/>
  <c r="Q1447" i="10"/>
  <c r="R1447" i="10"/>
  <c r="S1447" i="10"/>
  <c r="T1447" i="10"/>
  <c r="H1448" i="10"/>
  <c r="L1448" i="10"/>
  <c r="M1448" i="10"/>
  <c r="N1448" i="10"/>
  <c r="O1448" i="10"/>
  <c r="P1448" i="10"/>
  <c r="Q1448" i="10"/>
  <c r="R1448" i="10"/>
  <c r="S1448" i="10"/>
  <c r="T1448" i="10"/>
  <c r="G1433" i="10"/>
  <c r="G1434" i="10"/>
  <c r="G1435" i="10"/>
  <c r="G1436" i="10"/>
  <c r="G1437" i="10"/>
  <c r="G1438" i="10"/>
  <c r="G1439" i="10"/>
  <c r="G1440" i="10"/>
  <c r="G1441" i="10"/>
  <c r="G1442" i="10"/>
  <c r="G1443" i="10"/>
  <c r="G1444" i="10"/>
  <c r="E78" i="23"/>
  <c r="G1445" i="10"/>
  <c r="G1446" i="10"/>
  <c r="G1447" i="10"/>
  <c r="G1448" i="10"/>
  <c r="L1432" i="1"/>
  <c r="Q1432" i="1"/>
  <c r="R1432" i="1"/>
  <c r="S1432" i="1"/>
  <c r="T1432" i="1"/>
  <c r="G1432" i="10"/>
  <c r="L1432" i="9"/>
  <c r="O1432" i="10"/>
  <c r="Q1432" i="9"/>
  <c r="R1432" i="9"/>
  <c r="S1432" i="9"/>
  <c r="T1432" i="9"/>
  <c r="R966" i="1"/>
  <c r="S966" i="1"/>
  <c r="T966" i="1"/>
  <c r="S522" i="10"/>
  <c r="H1877" i="10"/>
  <c r="H1807" i="10"/>
  <c r="H1725" i="10"/>
  <c r="H1693" i="10"/>
  <c r="H1415" i="10"/>
  <c r="F79" i="23"/>
  <c r="H1244" i="10"/>
  <c r="H1219" i="10"/>
  <c r="H1108" i="10"/>
  <c r="H1114" i="10"/>
  <c r="H1057" i="10"/>
  <c r="F48" i="23"/>
  <c r="H1013" i="10"/>
  <c r="H615" i="10"/>
  <c r="F33" i="23"/>
  <c r="H548" i="10"/>
  <c r="H496" i="10"/>
  <c r="H486" i="10"/>
  <c r="H419" i="10"/>
  <c r="H379" i="10"/>
  <c r="H324" i="10"/>
  <c r="H171" i="10"/>
  <c r="H20" i="10"/>
  <c r="F11" i="23"/>
  <c r="E17" i="10"/>
  <c r="D9" i="23"/>
  <c r="E18" i="10"/>
  <c r="D10" i="23"/>
  <c r="E21" i="10"/>
  <c r="E22" i="10"/>
  <c r="D20" i="23"/>
  <c r="E23" i="10"/>
  <c r="D21" i="23"/>
  <c r="E26" i="10"/>
  <c r="E27" i="10"/>
  <c r="E28" i="10"/>
  <c r="E32" i="10"/>
  <c r="E34" i="10"/>
  <c r="E35" i="10"/>
  <c r="E36" i="10"/>
  <c r="E39" i="10"/>
  <c r="E40" i="10"/>
  <c r="E41" i="10"/>
  <c r="E44" i="10"/>
  <c r="E45" i="10"/>
  <c r="E47" i="10"/>
  <c r="E49" i="10"/>
  <c r="E50" i="10"/>
  <c r="E51" i="10"/>
  <c r="E53" i="10"/>
  <c r="E54" i="10"/>
  <c r="E55" i="10"/>
  <c r="E58" i="10"/>
  <c r="E59" i="10"/>
  <c r="E60" i="10"/>
  <c r="E61" i="10"/>
  <c r="E64" i="10"/>
  <c r="E65" i="10"/>
  <c r="E66" i="10"/>
  <c r="E70" i="10"/>
  <c r="E72" i="10"/>
  <c r="E74" i="10"/>
  <c r="E75" i="10"/>
  <c r="E76" i="10"/>
  <c r="E77" i="10"/>
  <c r="E78" i="10"/>
  <c r="E79" i="10"/>
  <c r="E80" i="10"/>
  <c r="E81" i="10"/>
  <c r="E82" i="10"/>
  <c r="E83" i="10"/>
  <c r="E84" i="10"/>
  <c r="E86" i="10"/>
  <c r="E87" i="10"/>
  <c r="E88" i="10"/>
  <c r="E89" i="10"/>
  <c r="E90" i="10"/>
  <c r="E92" i="10"/>
  <c r="E95" i="10"/>
  <c r="E96" i="10"/>
  <c r="E97" i="10"/>
  <c r="E99" i="10"/>
  <c r="E100" i="10"/>
  <c r="E101" i="10"/>
  <c r="E103" i="10"/>
  <c r="E104" i="10"/>
  <c r="E105" i="10"/>
  <c r="E107" i="10"/>
  <c r="E108" i="10"/>
  <c r="E109" i="10"/>
  <c r="E112" i="10"/>
  <c r="E113" i="10"/>
  <c r="E114" i="10"/>
  <c r="E116" i="10"/>
  <c r="E117" i="10"/>
  <c r="E118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D69" i="23"/>
  <c r="E184" i="10"/>
  <c r="E185" i="10"/>
  <c r="E186" i="10"/>
  <c r="E187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28" i="10"/>
  <c r="E429" i="10"/>
  <c r="D59" i="23"/>
  <c r="E430" i="10"/>
  <c r="E431" i="10"/>
  <c r="E432" i="10"/>
  <c r="E433" i="10"/>
  <c r="E434" i="10"/>
  <c r="E435" i="10"/>
  <c r="E436" i="10"/>
  <c r="E437" i="10"/>
  <c r="E438" i="10"/>
  <c r="E439" i="10"/>
  <c r="D71" i="23"/>
  <c r="E440" i="10"/>
  <c r="E441" i="10"/>
  <c r="E442" i="10"/>
  <c r="E443" i="10"/>
  <c r="E445" i="10"/>
  <c r="E446" i="10"/>
  <c r="E447" i="10"/>
  <c r="E448" i="10"/>
  <c r="E449" i="10"/>
  <c r="E450" i="10"/>
  <c r="E451" i="10"/>
  <c r="E452" i="10"/>
  <c r="E453" i="10"/>
  <c r="E454" i="10"/>
  <c r="E455" i="10"/>
  <c r="E456" i="10"/>
  <c r="E457" i="10"/>
  <c r="E458" i="10"/>
  <c r="E459" i="10"/>
  <c r="E460" i="10"/>
  <c r="E497" i="10"/>
  <c r="E498" i="10"/>
  <c r="E499" i="10"/>
  <c r="E500" i="10"/>
  <c r="E501" i="10"/>
  <c r="E502" i="10"/>
  <c r="E503" i="10"/>
  <c r="E504" i="10"/>
  <c r="E505" i="10"/>
  <c r="E506" i="10"/>
  <c r="E507" i="10"/>
  <c r="E508" i="10"/>
  <c r="E509" i="10"/>
  <c r="E510" i="10"/>
  <c r="E511" i="10"/>
  <c r="E512" i="10"/>
  <c r="E514" i="10"/>
  <c r="E515" i="10"/>
  <c r="E516" i="10"/>
  <c r="E517" i="10"/>
  <c r="E518" i="10"/>
  <c r="E519" i="10"/>
  <c r="E520" i="10"/>
  <c r="E521" i="10"/>
  <c r="E522" i="10"/>
  <c r="E523" i="10"/>
  <c r="E524" i="10"/>
  <c r="E525" i="10"/>
  <c r="E526" i="10"/>
  <c r="E527" i="10"/>
  <c r="E528" i="10"/>
  <c r="E529" i="10"/>
  <c r="E565" i="10"/>
  <c r="E566" i="10"/>
  <c r="E567" i="10"/>
  <c r="E568" i="10"/>
  <c r="E569" i="10"/>
  <c r="E570" i="10"/>
  <c r="E571" i="10"/>
  <c r="E572" i="10"/>
  <c r="E573" i="10"/>
  <c r="E574" i="10"/>
  <c r="E575" i="10"/>
  <c r="E576" i="10"/>
  <c r="D73" i="23"/>
  <c r="E577" i="10"/>
  <c r="E578" i="10"/>
  <c r="E579" i="10"/>
  <c r="E580" i="10"/>
  <c r="E582" i="10"/>
  <c r="E583" i="10"/>
  <c r="E584" i="10"/>
  <c r="E585" i="10"/>
  <c r="E586" i="10"/>
  <c r="E587" i="10"/>
  <c r="E588" i="10"/>
  <c r="E589" i="10"/>
  <c r="E590" i="10"/>
  <c r="E591" i="10"/>
  <c r="E592" i="10"/>
  <c r="E593" i="10"/>
  <c r="E594" i="10"/>
  <c r="E595" i="10"/>
  <c r="E596" i="10"/>
  <c r="E597" i="10"/>
  <c r="E599" i="10"/>
  <c r="E600" i="10"/>
  <c r="E601" i="10"/>
  <c r="E602" i="10"/>
  <c r="E603" i="10"/>
  <c r="E604" i="10"/>
  <c r="E605" i="10"/>
  <c r="E606" i="10"/>
  <c r="E607" i="10"/>
  <c r="E608" i="10"/>
  <c r="E609" i="10"/>
  <c r="E610" i="10"/>
  <c r="E611" i="10"/>
  <c r="E612" i="10"/>
  <c r="E613" i="10"/>
  <c r="E614" i="10"/>
  <c r="E616" i="10"/>
  <c r="E617" i="10"/>
  <c r="E618" i="10"/>
  <c r="E619" i="10"/>
  <c r="E620" i="10"/>
  <c r="E621" i="10"/>
  <c r="E622" i="10"/>
  <c r="E623" i="10"/>
  <c r="E624" i="10"/>
  <c r="E625" i="10"/>
  <c r="E626" i="10"/>
  <c r="E627" i="10"/>
  <c r="E628" i="10"/>
  <c r="E629" i="10"/>
  <c r="E630" i="10"/>
  <c r="E631" i="10"/>
  <c r="E633" i="10"/>
  <c r="E634" i="10"/>
  <c r="E635" i="10"/>
  <c r="E636" i="10"/>
  <c r="E637" i="10"/>
  <c r="E638" i="10"/>
  <c r="E639" i="10"/>
  <c r="E640" i="10"/>
  <c r="E641" i="10"/>
  <c r="E642" i="10"/>
  <c r="E643" i="10"/>
  <c r="E644" i="10"/>
  <c r="E645" i="10"/>
  <c r="E646" i="10"/>
  <c r="E647" i="10"/>
  <c r="E648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2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699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16" i="10"/>
  <c r="E752" i="10"/>
  <c r="E753" i="10"/>
  <c r="E754" i="10"/>
  <c r="E755" i="10"/>
  <c r="E756" i="10"/>
  <c r="E757" i="10"/>
  <c r="E758" i="10"/>
  <c r="E759" i="10"/>
  <c r="E760" i="10"/>
  <c r="E761" i="10"/>
  <c r="E762" i="10"/>
  <c r="E763" i="10"/>
  <c r="E764" i="10"/>
  <c r="E765" i="10"/>
  <c r="E766" i="10"/>
  <c r="E767" i="10"/>
  <c r="E769" i="10"/>
  <c r="E770" i="10"/>
  <c r="E771" i="10"/>
  <c r="E772" i="10"/>
  <c r="E773" i="10"/>
  <c r="E774" i="10"/>
  <c r="E775" i="10"/>
  <c r="E776" i="10"/>
  <c r="E777" i="10"/>
  <c r="E778" i="10"/>
  <c r="E779" i="10"/>
  <c r="E780" i="10"/>
  <c r="E781" i="10"/>
  <c r="E782" i="10"/>
  <c r="E783" i="10"/>
  <c r="E784" i="10"/>
  <c r="E803" i="10"/>
  <c r="E804" i="10"/>
  <c r="E805" i="10"/>
  <c r="E806" i="10"/>
  <c r="E807" i="10"/>
  <c r="E808" i="10"/>
  <c r="E809" i="10"/>
  <c r="E810" i="10"/>
  <c r="E811" i="10"/>
  <c r="E812" i="10"/>
  <c r="E813" i="10"/>
  <c r="E814" i="10"/>
  <c r="E815" i="10"/>
  <c r="E816" i="10"/>
  <c r="E817" i="10"/>
  <c r="E818" i="10"/>
  <c r="E820" i="10"/>
  <c r="E821" i="10"/>
  <c r="E822" i="10"/>
  <c r="E823" i="10"/>
  <c r="E824" i="10"/>
  <c r="E825" i="10"/>
  <c r="E826" i="10"/>
  <c r="E827" i="10"/>
  <c r="E828" i="10"/>
  <c r="E829" i="10"/>
  <c r="E830" i="10"/>
  <c r="E831" i="10"/>
  <c r="E832" i="10"/>
  <c r="E833" i="10"/>
  <c r="E834" i="10"/>
  <c r="E835" i="10"/>
  <c r="E837" i="10"/>
  <c r="E838" i="10"/>
  <c r="E839" i="10"/>
  <c r="E840" i="10"/>
  <c r="E841" i="10"/>
  <c r="E842" i="10"/>
  <c r="E843" i="10"/>
  <c r="E844" i="10"/>
  <c r="E845" i="10"/>
  <c r="E846" i="10"/>
  <c r="E847" i="10"/>
  <c r="E848" i="10"/>
  <c r="E849" i="10"/>
  <c r="E850" i="10"/>
  <c r="E851" i="10"/>
  <c r="E852" i="10"/>
  <c r="E854" i="10"/>
  <c r="E855" i="10"/>
  <c r="E856" i="10"/>
  <c r="E857" i="10"/>
  <c r="E858" i="10"/>
  <c r="E859" i="10"/>
  <c r="E860" i="10"/>
  <c r="E861" i="10"/>
  <c r="E862" i="10"/>
  <c r="E863" i="10"/>
  <c r="E864" i="10"/>
  <c r="E865" i="10"/>
  <c r="E866" i="10"/>
  <c r="E867" i="10"/>
  <c r="E868" i="10"/>
  <c r="E869" i="10"/>
  <c r="E905" i="10"/>
  <c r="E906" i="10"/>
  <c r="E907" i="10"/>
  <c r="E908" i="10"/>
  <c r="E909" i="10"/>
  <c r="E910" i="10"/>
  <c r="E911" i="10"/>
  <c r="E912" i="10"/>
  <c r="E913" i="10"/>
  <c r="E914" i="10"/>
  <c r="E915" i="10"/>
  <c r="E916" i="10"/>
  <c r="E917" i="10"/>
  <c r="E918" i="10"/>
  <c r="E919" i="10"/>
  <c r="E920" i="10"/>
  <c r="E922" i="10"/>
  <c r="E923" i="10"/>
  <c r="E924" i="10"/>
  <c r="E925" i="10"/>
  <c r="E926" i="10"/>
  <c r="E927" i="10"/>
  <c r="E928" i="10"/>
  <c r="E929" i="10"/>
  <c r="E930" i="10"/>
  <c r="E931" i="10"/>
  <c r="E932" i="10"/>
  <c r="E933" i="10"/>
  <c r="E934" i="10"/>
  <c r="E935" i="10"/>
  <c r="E936" i="10"/>
  <c r="E937" i="10"/>
  <c r="E939" i="10"/>
  <c r="E940" i="10"/>
  <c r="E941" i="10"/>
  <c r="E942" i="10"/>
  <c r="E943" i="10"/>
  <c r="E944" i="10"/>
  <c r="E945" i="10"/>
  <c r="E946" i="10"/>
  <c r="E947" i="10"/>
  <c r="E948" i="10"/>
  <c r="E949" i="10"/>
  <c r="E950" i="10"/>
  <c r="E951" i="10"/>
  <c r="E952" i="10"/>
  <c r="E953" i="10"/>
  <c r="E954" i="10"/>
  <c r="E973" i="10"/>
  <c r="E974" i="10"/>
  <c r="E975" i="10"/>
  <c r="E976" i="10"/>
  <c r="E977" i="10"/>
  <c r="E978" i="10"/>
  <c r="E979" i="10"/>
  <c r="E980" i="10"/>
  <c r="E981" i="10"/>
  <c r="E982" i="10"/>
  <c r="E983" i="10"/>
  <c r="E984" i="10"/>
  <c r="E985" i="10"/>
  <c r="E986" i="10"/>
  <c r="E987" i="10"/>
  <c r="E988" i="10"/>
  <c r="E990" i="10"/>
  <c r="E991" i="10"/>
  <c r="E992" i="10"/>
  <c r="E993" i="10"/>
  <c r="E994" i="10"/>
  <c r="E995" i="10"/>
  <c r="E996" i="10"/>
  <c r="E997" i="10"/>
  <c r="E998" i="10"/>
  <c r="E999" i="10"/>
  <c r="E1001" i="10"/>
  <c r="E1002" i="10"/>
  <c r="E1003" i="10"/>
  <c r="E1004" i="10"/>
  <c r="E1005" i="10"/>
  <c r="E1024" i="10"/>
  <c r="E1025" i="10"/>
  <c r="E1026" i="10"/>
  <c r="E1027" i="10"/>
  <c r="E1028" i="10"/>
  <c r="E1029" i="10"/>
  <c r="E1030" i="10"/>
  <c r="E1031" i="10"/>
  <c r="E1032" i="10"/>
  <c r="E1033" i="10"/>
  <c r="E1034" i="10"/>
  <c r="E1035" i="10"/>
  <c r="E1036" i="10"/>
  <c r="E1037" i="10"/>
  <c r="E1038" i="10"/>
  <c r="E1039" i="10"/>
  <c r="E1041" i="10"/>
  <c r="E1042" i="10"/>
  <c r="E1043" i="10"/>
  <c r="E1044" i="10"/>
  <c r="E1045" i="10"/>
  <c r="E1046" i="10"/>
  <c r="E1047" i="10"/>
  <c r="E1048" i="10"/>
  <c r="E1049" i="10"/>
  <c r="E1050" i="10"/>
  <c r="E1051" i="10"/>
  <c r="E1052" i="10"/>
  <c r="E1053" i="10"/>
  <c r="E1054" i="10"/>
  <c r="E1055" i="10"/>
  <c r="E1056" i="10"/>
  <c r="E1058" i="10"/>
  <c r="E1059" i="10"/>
  <c r="E1060" i="10"/>
  <c r="E1061" i="10"/>
  <c r="E1062" i="10"/>
  <c r="E1063" i="10"/>
  <c r="E1064" i="10"/>
  <c r="E1065" i="10"/>
  <c r="E1066" i="10"/>
  <c r="E1067" i="10"/>
  <c r="E1068" i="10"/>
  <c r="E1069" i="10"/>
  <c r="E1070" i="10"/>
  <c r="E1071" i="10"/>
  <c r="E1072" i="10"/>
  <c r="E1073" i="10"/>
  <c r="E1075" i="10"/>
  <c r="E1076" i="10"/>
  <c r="E1077" i="10"/>
  <c r="E1078" i="10"/>
  <c r="E1079" i="10"/>
  <c r="E1080" i="10"/>
  <c r="E1081" i="10"/>
  <c r="E1082" i="10"/>
  <c r="E1083" i="10"/>
  <c r="E1084" i="10"/>
  <c r="E1085" i="10"/>
  <c r="E1086" i="10"/>
  <c r="E1087" i="10"/>
  <c r="E1088" i="10"/>
  <c r="E1089" i="10"/>
  <c r="E1090" i="10"/>
  <c r="E1092" i="10"/>
  <c r="E1093" i="10"/>
  <c r="E1094" i="10"/>
  <c r="E1095" i="10"/>
  <c r="E1096" i="10"/>
  <c r="E1097" i="10"/>
  <c r="E1098" i="10"/>
  <c r="E1099" i="10"/>
  <c r="E1100" i="10"/>
  <c r="E1101" i="10"/>
  <c r="E1102" i="10"/>
  <c r="E1103" i="10"/>
  <c r="E1104" i="10"/>
  <c r="E1105" i="10"/>
  <c r="E1106" i="10"/>
  <c r="E1107" i="10"/>
  <c r="E1126" i="10"/>
  <c r="E1127" i="10"/>
  <c r="E1128" i="10"/>
  <c r="E1129" i="10"/>
  <c r="E1130" i="10"/>
  <c r="E1131" i="10"/>
  <c r="E1132" i="10"/>
  <c r="E1133" i="10"/>
  <c r="E1134" i="10"/>
  <c r="E1135" i="10"/>
  <c r="E1136" i="10"/>
  <c r="E1137" i="10"/>
  <c r="E1138" i="10"/>
  <c r="E1139" i="10"/>
  <c r="E1140" i="10"/>
  <c r="E1141" i="10"/>
  <c r="E1143" i="10"/>
  <c r="E1144" i="10"/>
  <c r="E1145" i="10"/>
  <c r="E1146" i="10"/>
  <c r="E1147" i="10"/>
  <c r="E1148" i="10"/>
  <c r="E1149" i="10"/>
  <c r="E1150" i="10"/>
  <c r="E1151" i="10"/>
  <c r="E1152" i="10"/>
  <c r="E1153" i="10"/>
  <c r="E1154" i="10"/>
  <c r="E1155" i="10"/>
  <c r="E1156" i="10"/>
  <c r="E1157" i="10"/>
  <c r="E1158" i="10"/>
  <c r="E1160" i="10"/>
  <c r="E1161" i="10"/>
  <c r="E1162" i="10"/>
  <c r="E1163" i="10"/>
  <c r="E1164" i="10"/>
  <c r="E1165" i="10"/>
  <c r="E1166" i="10"/>
  <c r="E1167" i="10"/>
  <c r="E1168" i="10"/>
  <c r="E1169" i="10"/>
  <c r="E1170" i="10"/>
  <c r="E1171" i="10"/>
  <c r="E1172" i="10"/>
  <c r="E1173" i="10"/>
  <c r="E1174" i="10"/>
  <c r="E1175" i="10"/>
  <c r="E1194" i="10"/>
  <c r="E1195" i="10"/>
  <c r="E1196" i="10"/>
  <c r="E1197" i="10"/>
  <c r="E1198" i="10"/>
  <c r="E1199" i="10"/>
  <c r="E1200" i="10"/>
  <c r="E1201" i="10"/>
  <c r="E1202" i="10"/>
  <c r="E1203" i="10"/>
  <c r="E1204" i="10"/>
  <c r="E1205" i="10"/>
  <c r="E1206" i="10"/>
  <c r="E1207" i="10"/>
  <c r="E1208" i="10"/>
  <c r="E1209" i="10"/>
  <c r="E1228" i="10"/>
  <c r="E1229" i="10"/>
  <c r="E1230" i="10"/>
  <c r="E1231" i="10"/>
  <c r="E1232" i="10"/>
  <c r="E1233" i="10"/>
  <c r="E1234" i="10"/>
  <c r="E1235" i="10"/>
  <c r="E1236" i="10"/>
  <c r="E1237" i="10"/>
  <c r="E1238" i="10"/>
  <c r="E1239" i="10"/>
  <c r="E1240" i="10"/>
  <c r="E1241" i="10"/>
  <c r="E1242" i="10"/>
  <c r="E1243" i="10"/>
  <c r="E1245" i="10"/>
  <c r="E1246" i="10"/>
  <c r="E1247" i="10"/>
  <c r="E1248" i="10"/>
  <c r="E1249" i="10"/>
  <c r="E1250" i="10"/>
  <c r="E1251" i="10"/>
  <c r="E1252" i="10"/>
  <c r="E1253" i="10"/>
  <c r="E1254" i="10"/>
  <c r="E1255" i="10"/>
  <c r="E1256" i="10"/>
  <c r="E1257" i="10"/>
  <c r="E1258" i="10"/>
  <c r="E1259" i="10"/>
  <c r="E1260" i="10"/>
  <c r="E1262" i="10"/>
  <c r="E1263" i="10"/>
  <c r="E1264" i="10"/>
  <c r="E1265" i="10"/>
  <c r="E1266" i="10"/>
  <c r="E1267" i="10"/>
  <c r="E1268" i="10"/>
  <c r="E1269" i="10"/>
  <c r="E1270" i="10"/>
  <c r="E1271" i="10"/>
  <c r="E1272" i="10"/>
  <c r="E1273" i="10"/>
  <c r="E1274" i="10"/>
  <c r="E1275" i="10"/>
  <c r="E1276" i="10"/>
  <c r="E1277" i="10"/>
  <c r="E1314" i="10"/>
  <c r="E1315" i="10"/>
  <c r="E1316" i="10"/>
  <c r="E1317" i="10"/>
  <c r="E1318" i="10"/>
  <c r="E1319" i="10"/>
  <c r="E1320" i="10"/>
  <c r="E1321" i="10"/>
  <c r="E1322" i="10"/>
  <c r="E1323" i="10"/>
  <c r="E1324" i="10"/>
  <c r="E1325" i="10"/>
  <c r="E1326" i="10"/>
  <c r="E1327" i="10"/>
  <c r="E1328" i="10"/>
  <c r="E1329" i="10"/>
  <c r="E1331" i="10"/>
  <c r="E1332" i="10"/>
  <c r="E1333" i="10"/>
  <c r="E1334" i="10"/>
  <c r="E1335" i="10"/>
  <c r="E1336" i="10"/>
  <c r="E1337" i="10"/>
  <c r="E1338" i="10"/>
  <c r="E1339" i="10"/>
  <c r="E1340" i="10"/>
  <c r="E1341" i="10"/>
  <c r="E1342" i="10"/>
  <c r="E1343" i="10"/>
  <c r="E1344" i="10"/>
  <c r="E1345" i="10"/>
  <c r="E1346" i="10"/>
  <c r="E1348" i="10"/>
  <c r="E1349" i="10"/>
  <c r="E1350" i="10"/>
  <c r="E1351" i="10"/>
  <c r="E1352" i="10"/>
  <c r="E1353" i="10"/>
  <c r="E1354" i="10"/>
  <c r="E1355" i="10"/>
  <c r="E1356" i="10"/>
  <c r="E1357" i="10"/>
  <c r="E1358" i="10"/>
  <c r="E1359" i="10"/>
  <c r="E1360" i="10"/>
  <c r="E1361" i="10"/>
  <c r="E1362" i="10"/>
  <c r="E1363" i="10"/>
  <c r="E1382" i="10"/>
  <c r="E1383" i="10"/>
  <c r="E1384" i="10"/>
  <c r="E1385" i="10"/>
  <c r="E1386" i="10"/>
  <c r="E1387" i="10"/>
  <c r="E1388" i="10"/>
  <c r="E1389" i="10"/>
  <c r="E1390" i="10"/>
  <c r="E1391" i="10"/>
  <c r="E1392" i="10"/>
  <c r="E1393" i="10"/>
  <c r="E1394" i="10"/>
  <c r="E1395" i="10"/>
  <c r="E1396" i="10"/>
  <c r="E1397" i="10"/>
  <c r="E1399" i="10"/>
  <c r="E1400" i="10"/>
  <c r="E1401" i="10"/>
  <c r="E1402" i="10"/>
  <c r="E1403" i="10"/>
  <c r="E1404" i="10"/>
  <c r="E1405" i="10"/>
  <c r="E1406" i="10"/>
  <c r="E1407" i="10"/>
  <c r="E1408" i="10"/>
  <c r="E1409" i="10"/>
  <c r="E1410" i="10"/>
  <c r="E1411" i="10"/>
  <c r="E1412" i="10"/>
  <c r="E1413" i="10"/>
  <c r="E1414" i="10"/>
  <c r="E1416" i="10"/>
  <c r="E1417" i="10"/>
  <c r="E1418" i="10"/>
  <c r="E1419" i="10"/>
  <c r="E1420" i="10"/>
  <c r="E1421" i="10"/>
  <c r="E1422" i="10"/>
  <c r="E1423" i="10"/>
  <c r="E1424" i="10"/>
  <c r="E1425" i="10"/>
  <c r="E1426" i="10"/>
  <c r="E1427" i="10"/>
  <c r="E1428" i="10"/>
  <c r="E1429" i="10"/>
  <c r="E1430" i="10"/>
  <c r="E1431" i="10"/>
  <c r="E1485" i="10"/>
  <c r="E1486" i="10"/>
  <c r="E1487" i="10"/>
  <c r="E1488" i="10"/>
  <c r="E1489" i="10"/>
  <c r="E1490" i="10"/>
  <c r="E1491" i="10"/>
  <c r="E1492" i="10"/>
  <c r="E1493" i="10"/>
  <c r="E1494" i="10"/>
  <c r="E1495" i="10"/>
  <c r="E1496" i="10"/>
  <c r="E1497" i="10"/>
  <c r="E1498" i="10"/>
  <c r="E1499" i="10"/>
  <c r="E1500" i="10"/>
  <c r="E1519" i="10"/>
  <c r="E1520" i="10"/>
  <c r="E1521" i="10"/>
  <c r="E1522" i="10"/>
  <c r="E1523" i="10"/>
  <c r="E1524" i="10"/>
  <c r="E1525" i="10"/>
  <c r="E1526" i="10"/>
  <c r="E1527" i="10"/>
  <c r="E1528" i="10"/>
  <c r="E1529" i="10"/>
  <c r="E1530" i="10"/>
  <c r="E1531" i="10"/>
  <c r="E1532" i="10"/>
  <c r="E1533" i="10"/>
  <c r="E1534" i="10"/>
  <c r="E1536" i="10"/>
  <c r="E1537" i="10"/>
  <c r="E1538" i="10"/>
  <c r="E1539" i="10"/>
  <c r="E1540" i="10"/>
  <c r="E1541" i="10"/>
  <c r="E1542" i="10"/>
  <c r="E1543" i="10"/>
  <c r="E1544" i="10"/>
  <c r="E1545" i="10"/>
  <c r="E1546" i="10"/>
  <c r="E1547" i="10"/>
  <c r="E1548" i="10"/>
  <c r="E1549" i="10"/>
  <c r="E1550" i="10"/>
  <c r="E1551" i="10"/>
  <c r="E1570" i="10"/>
  <c r="E1571" i="10"/>
  <c r="E1572" i="10"/>
  <c r="E1573" i="10"/>
  <c r="E1574" i="10"/>
  <c r="E1575" i="10"/>
  <c r="E1576" i="10"/>
  <c r="E1577" i="10"/>
  <c r="E1578" i="10"/>
  <c r="E1579" i="10"/>
  <c r="E1580" i="10"/>
  <c r="E1581" i="10"/>
  <c r="E1582" i="10"/>
  <c r="E1583" i="10"/>
  <c r="E1584" i="10"/>
  <c r="E1585" i="10"/>
  <c r="E1587" i="10"/>
  <c r="E1588" i="10"/>
  <c r="E1589" i="10"/>
  <c r="E1590" i="10"/>
  <c r="E1591" i="10"/>
  <c r="E1592" i="10"/>
  <c r="E1593" i="10"/>
  <c r="E1594" i="10"/>
  <c r="E1595" i="10"/>
  <c r="E1596" i="10"/>
  <c r="E1597" i="10"/>
  <c r="E1598" i="10"/>
  <c r="E1599" i="10"/>
  <c r="E1600" i="10"/>
  <c r="E1601" i="10"/>
  <c r="E1602" i="10"/>
  <c r="E1604" i="10"/>
  <c r="E1605" i="10"/>
  <c r="E1606" i="10"/>
  <c r="E1607" i="10"/>
  <c r="E1608" i="10"/>
  <c r="E1609" i="10"/>
  <c r="E1610" i="10"/>
  <c r="E1611" i="10"/>
  <c r="E1612" i="10"/>
  <c r="E1613" i="10"/>
  <c r="E1614" i="10"/>
  <c r="E1615" i="10"/>
  <c r="E1616" i="10"/>
  <c r="E1617" i="10"/>
  <c r="E1618" i="10"/>
  <c r="E1619" i="10"/>
  <c r="E1621" i="10"/>
  <c r="E1622" i="10"/>
  <c r="E1623" i="10"/>
  <c r="E1624" i="10"/>
  <c r="E1625" i="10"/>
  <c r="E1626" i="10"/>
  <c r="E1627" i="10"/>
  <c r="E1628" i="10"/>
  <c r="E1629" i="10"/>
  <c r="E1630" i="10"/>
  <c r="E1631" i="10"/>
  <c r="E1632" i="10"/>
  <c r="E1633" i="10"/>
  <c r="E1634" i="10"/>
  <c r="E1635" i="10"/>
  <c r="E1636" i="10"/>
  <c r="E1638" i="10"/>
  <c r="E1639" i="10"/>
  <c r="E1640" i="10"/>
  <c r="E1641" i="10"/>
  <c r="E1642" i="10"/>
  <c r="E1643" i="10"/>
  <c r="E1644" i="10"/>
  <c r="E1645" i="10"/>
  <c r="E1646" i="10"/>
  <c r="E1647" i="10"/>
  <c r="E1648" i="10"/>
  <c r="E1649" i="10"/>
  <c r="E1650" i="10"/>
  <c r="E1651" i="10"/>
  <c r="E1652" i="10"/>
  <c r="E1653" i="10"/>
  <c r="E1655" i="10"/>
  <c r="E1656" i="10"/>
  <c r="E1657" i="10"/>
  <c r="E1658" i="10"/>
  <c r="E1659" i="10"/>
  <c r="E1660" i="10"/>
  <c r="E1661" i="10"/>
  <c r="E1663" i="10"/>
  <c r="E1664" i="10"/>
  <c r="E1665" i="10"/>
  <c r="E1666" i="10"/>
  <c r="E1667" i="10"/>
  <c r="E1668" i="10"/>
  <c r="E1669" i="10"/>
  <c r="E1670" i="10"/>
  <c r="E1672" i="10"/>
  <c r="E1673" i="10"/>
  <c r="E1674" i="10"/>
  <c r="E1675" i="10"/>
  <c r="E1676" i="10"/>
  <c r="E1677" i="10"/>
  <c r="E1678" i="10"/>
  <c r="E1679" i="10"/>
  <c r="E1680" i="10"/>
  <c r="E1681" i="10"/>
  <c r="E1682" i="10"/>
  <c r="E1683" i="10"/>
  <c r="E1684" i="10"/>
  <c r="E1685" i="10"/>
  <c r="E1686" i="10"/>
  <c r="E1687" i="10"/>
  <c r="E1706" i="10"/>
  <c r="E1707" i="10"/>
  <c r="E1708" i="10"/>
  <c r="E1709" i="10"/>
  <c r="E1710" i="10"/>
  <c r="E1711" i="10"/>
  <c r="E1712" i="10"/>
  <c r="E1713" i="10"/>
  <c r="E1714" i="10"/>
  <c r="E1715" i="10"/>
  <c r="E1716" i="10"/>
  <c r="E1717" i="10"/>
  <c r="E1718" i="10"/>
  <c r="E1719" i="10"/>
  <c r="E1720" i="10"/>
  <c r="E1721" i="10"/>
  <c r="E1757" i="10"/>
  <c r="E1758" i="10"/>
  <c r="E1759" i="10"/>
  <c r="E1760" i="10"/>
  <c r="E1761" i="10"/>
  <c r="E1762" i="10"/>
  <c r="E1763" i="10"/>
  <c r="E1764" i="10"/>
  <c r="E1765" i="10"/>
  <c r="E1766" i="10"/>
  <c r="E1767" i="10"/>
  <c r="E1768" i="10"/>
  <c r="E1769" i="10"/>
  <c r="E1770" i="10"/>
  <c r="E1771" i="10"/>
  <c r="E1772" i="10"/>
  <c r="E1808" i="10"/>
  <c r="E1809" i="10"/>
  <c r="E1810" i="10"/>
  <c r="E1811" i="10"/>
  <c r="E1812" i="10"/>
  <c r="E1813" i="10"/>
  <c r="E1814" i="10"/>
  <c r="E1815" i="10"/>
  <c r="E1816" i="10"/>
  <c r="E1817" i="10"/>
  <c r="E1818" i="10"/>
  <c r="E1819" i="10"/>
  <c r="E1820" i="10"/>
  <c r="E1821" i="10"/>
  <c r="E1822" i="10"/>
  <c r="E1823" i="10"/>
  <c r="E1825" i="10"/>
  <c r="E1826" i="10"/>
  <c r="E1827" i="10"/>
  <c r="E1828" i="10"/>
  <c r="E1829" i="10"/>
  <c r="E1830" i="10"/>
  <c r="E1831" i="10"/>
  <c r="E1832" i="10"/>
  <c r="E1833" i="10"/>
  <c r="E1834" i="10"/>
  <c r="E1835" i="10"/>
  <c r="E1836" i="10"/>
  <c r="E1837" i="10"/>
  <c r="E1838" i="10"/>
  <c r="E1839" i="10"/>
  <c r="E1840" i="10"/>
  <c r="E1842" i="10"/>
  <c r="E1843" i="10"/>
  <c r="E1844" i="10"/>
  <c r="E1845" i="10"/>
  <c r="E1846" i="10"/>
  <c r="E1847" i="10"/>
  <c r="E1848" i="10"/>
  <c r="E1849" i="10"/>
  <c r="E1850" i="10"/>
  <c r="E1851" i="10"/>
  <c r="E1852" i="10"/>
  <c r="E1853" i="10"/>
  <c r="E1854" i="10"/>
  <c r="E1855" i="10"/>
  <c r="E1856" i="10"/>
  <c r="E1857" i="10"/>
  <c r="E1859" i="10"/>
  <c r="E1860" i="10"/>
  <c r="E1861" i="10"/>
  <c r="E1862" i="10"/>
  <c r="E1863" i="10"/>
  <c r="E1864" i="10"/>
  <c r="E1865" i="10"/>
  <c r="E1866" i="10"/>
  <c r="E1867" i="10"/>
  <c r="E1868" i="10"/>
  <c r="E1869" i="10"/>
  <c r="E1870" i="10"/>
  <c r="E1871" i="10"/>
  <c r="E1872" i="10"/>
  <c r="E1873" i="10"/>
  <c r="E1874" i="10"/>
  <c r="E1893" i="10"/>
  <c r="E1894" i="10"/>
  <c r="E1895" i="10"/>
  <c r="E1896" i="10"/>
  <c r="E1897" i="10"/>
  <c r="E1898" i="10"/>
  <c r="E1899" i="10"/>
  <c r="E1900" i="10"/>
  <c r="E1901" i="10"/>
  <c r="E1902" i="10"/>
  <c r="E1903" i="10"/>
  <c r="E1904" i="10"/>
  <c r="E1905" i="10"/>
  <c r="E1906" i="10"/>
  <c r="E1907" i="10"/>
  <c r="E1908" i="10"/>
  <c r="E1910" i="10"/>
  <c r="E1911" i="10"/>
  <c r="E1912" i="10"/>
  <c r="E1913" i="10"/>
  <c r="E1914" i="10"/>
  <c r="E1915" i="10"/>
  <c r="E1916" i="10"/>
  <c r="E1917" i="10"/>
  <c r="E1918" i="10"/>
  <c r="E1919" i="10"/>
  <c r="E1920" i="10"/>
  <c r="E1921" i="10"/>
  <c r="E1922" i="10"/>
  <c r="E1923" i="10"/>
  <c r="E1924" i="10"/>
  <c r="E1925" i="10"/>
  <c r="E1927" i="10"/>
  <c r="E1930" i="10"/>
  <c r="E1932" i="10"/>
  <c r="E1933" i="10"/>
  <c r="E1909" i="9"/>
  <c r="E1892" i="9"/>
  <c r="E1891" i="9"/>
  <c r="E1890" i="9"/>
  <c r="E1889" i="9"/>
  <c r="E1888" i="9"/>
  <c r="E1887" i="9"/>
  <c r="E1886" i="9"/>
  <c r="E1885" i="9"/>
  <c r="E1884" i="9"/>
  <c r="E1883" i="9"/>
  <c r="E1882" i="9"/>
  <c r="E1881" i="9"/>
  <c r="E1880" i="9"/>
  <c r="E1879" i="9"/>
  <c r="E1878" i="9"/>
  <c r="E1877" i="9"/>
  <c r="E1876" i="9"/>
  <c r="E1858" i="9"/>
  <c r="E1841" i="9"/>
  <c r="E1824" i="9"/>
  <c r="E1807" i="9"/>
  <c r="E1806" i="9"/>
  <c r="E1805" i="9"/>
  <c r="E1804" i="9"/>
  <c r="E1787" i="9"/>
  <c r="E1803" i="9"/>
  <c r="E1802" i="9"/>
  <c r="E1801" i="9"/>
  <c r="E1800" i="9"/>
  <c r="E1783" i="9"/>
  <c r="E1799" i="9"/>
  <c r="E1798" i="9"/>
  <c r="E1797" i="9"/>
  <c r="E1796" i="9"/>
  <c r="E1779" i="9"/>
  <c r="E1795" i="9"/>
  <c r="E1794" i="9"/>
  <c r="E1793" i="9"/>
  <c r="E1792" i="9"/>
  <c r="E1775" i="9"/>
  <c r="E1791" i="9"/>
  <c r="E1790" i="9"/>
  <c r="E1788" i="9"/>
  <c r="E1786" i="9"/>
  <c r="E1784" i="9"/>
  <c r="E1782" i="9"/>
  <c r="E1780" i="9"/>
  <c r="E1778" i="9"/>
  <c r="E1776" i="9"/>
  <c r="E1774" i="9"/>
  <c r="E1756" i="9"/>
  <c r="E1705" i="9"/>
  <c r="E1688" i="9"/>
  <c r="E1671" i="9"/>
  <c r="E1662" i="9"/>
  <c r="E1662" i="10"/>
  <c r="E1637" i="9"/>
  <c r="E1620" i="9"/>
  <c r="E1603" i="9"/>
  <c r="E1586" i="9"/>
  <c r="E1569" i="9"/>
  <c r="E1568" i="9"/>
  <c r="E1567" i="9"/>
  <c r="E1516" i="9"/>
  <c r="E1566" i="9"/>
  <c r="E1565" i="9"/>
  <c r="E1514" i="9"/>
  <c r="E1564" i="9"/>
  <c r="E1563" i="9"/>
  <c r="E1512" i="9"/>
  <c r="E1562" i="9"/>
  <c r="E1561" i="9"/>
  <c r="E1510" i="9"/>
  <c r="E1559" i="9"/>
  <c r="E1558" i="9"/>
  <c r="E1557" i="9"/>
  <c r="E1556" i="9"/>
  <c r="E1555" i="9"/>
  <c r="E1504" i="9"/>
  <c r="E1554" i="9"/>
  <c r="E1553" i="9"/>
  <c r="E1502" i="9"/>
  <c r="E1535" i="9"/>
  <c r="E1518" i="9"/>
  <c r="E1515" i="9"/>
  <c r="E1511" i="9"/>
  <c r="E1507" i="9"/>
  <c r="E1473" i="9"/>
  <c r="E1456" i="9"/>
  <c r="E1505" i="9"/>
  <c r="E1484" i="9"/>
  <c r="E1415" i="9"/>
  <c r="E1398" i="9"/>
  <c r="E1398" i="10"/>
  <c r="E1381" i="9"/>
  <c r="E1364" i="9"/>
  <c r="E1380" i="9"/>
  <c r="E1379" i="9"/>
  <c r="E1378" i="9"/>
  <c r="E1377" i="9"/>
  <c r="E1376" i="9"/>
  <c r="E1375" i="9"/>
  <c r="E1374" i="9"/>
  <c r="E1373" i="9"/>
  <c r="E1372" i="9"/>
  <c r="E1371" i="9"/>
  <c r="E1370" i="9"/>
  <c r="E1369" i="9"/>
  <c r="E1369" i="10"/>
  <c r="E1368" i="9"/>
  <c r="E1367" i="9"/>
  <c r="E1367" i="10"/>
  <c r="E1366" i="9"/>
  <c r="E1365" i="9"/>
  <c r="E1365" i="10"/>
  <c r="E1347" i="9"/>
  <c r="E1347" i="10"/>
  <c r="E1330" i="9"/>
  <c r="E1313" i="9"/>
  <c r="E1296" i="9"/>
  <c r="E1312" i="9"/>
  <c r="E1311" i="9"/>
  <c r="E1310" i="9"/>
  <c r="E1309" i="9"/>
  <c r="E1308" i="9"/>
  <c r="E1307" i="9"/>
  <c r="E1306" i="9"/>
  <c r="E1289" i="9"/>
  <c r="E1305" i="9"/>
  <c r="E1288" i="9"/>
  <c r="E1304" i="9"/>
  <c r="E1303" i="9"/>
  <c r="E1302" i="9"/>
  <c r="E1285" i="9"/>
  <c r="E1301" i="9"/>
  <c r="E1300" i="9"/>
  <c r="E1300" i="10"/>
  <c r="E1299" i="9"/>
  <c r="E1298" i="9"/>
  <c r="E1297" i="9"/>
  <c r="E1292" i="9"/>
  <c r="E1284" i="9"/>
  <c r="E1261" i="9"/>
  <c r="E1244" i="9"/>
  <c r="E1227" i="9"/>
  <c r="E1226" i="9"/>
  <c r="E1225" i="9"/>
  <c r="E1224" i="9"/>
  <c r="E1223" i="9"/>
  <c r="E1222" i="9"/>
  <c r="E1221" i="9"/>
  <c r="E1220" i="9"/>
  <c r="E1219" i="9"/>
  <c r="E1218" i="9"/>
  <c r="E1217" i="9"/>
  <c r="E1216" i="9"/>
  <c r="E1215" i="9"/>
  <c r="E1214" i="9"/>
  <c r="E1213" i="9"/>
  <c r="E1212" i="9"/>
  <c r="E1211" i="9"/>
  <c r="E1210" i="9"/>
  <c r="E1193" i="9"/>
  <c r="E1192" i="9"/>
  <c r="E1191" i="9"/>
  <c r="E1190" i="9"/>
  <c r="E1189" i="9"/>
  <c r="E1188" i="9"/>
  <c r="E1187" i="9"/>
  <c r="E1186" i="9"/>
  <c r="E1185" i="9"/>
  <c r="E1184" i="9"/>
  <c r="E1183" i="9"/>
  <c r="E1182" i="9"/>
  <c r="E1181" i="9"/>
  <c r="E1180" i="9"/>
  <c r="E1179" i="9"/>
  <c r="E1178" i="9"/>
  <c r="E1177" i="9"/>
  <c r="E1176" i="9"/>
  <c r="E1159" i="9"/>
  <c r="E1142" i="9"/>
  <c r="E1125" i="9"/>
  <c r="E1124" i="9"/>
  <c r="E1123" i="9"/>
  <c r="E1122" i="9"/>
  <c r="E1121" i="9"/>
  <c r="E1120" i="9"/>
  <c r="E1119" i="9"/>
  <c r="E1118" i="9"/>
  <c r="E1117" i="9"/>
  <c r="E1116" i="9"/>
  <c r="E1115" i="9"/>
  <c r="E1114" i="9"/>
  <c r="E1113" i="9"/>
  <c r="E1112" i="9"/>
  <c r="E1111" i="9"/>
  <c r="E1110" i="9"/>
  <c r="E1109" i="9"/>
  <c r="E1108" i="9"/>
  <c r="E1091" i="9"/>
  <c r="E1074" i="9"/>
  <c r="E1057" i="9"/>
  <c r="E1040" i="9"/>
  <c r="E1023" i="9"/>
  <c r="E989" i="9"/>
  <c r="E972" i="9"/>
  <c r="E971" i="9"/>
  <c r="E970" i="9"/>
  <c r="E969" i="9"/>
  <c r="E968" i="9"/>
  <c r="E967" i="9"/>
  <c r="E966" i="9"/>
  <c r="E965" i="9"/>
  <c r="E964" i="9"/>
  <c r="E963" i="9"/>
  <c r="E962" i="9"/>
  <c r="E961" i="9"/>
  <c r="E960" i="9"/>
  <c r="E959" i="9"/>
  <c r="E958" i="9"/>
  <c r="E957" i="9"/>
  <c r="E956" i="9"/>
  <c r="E938" i="9"/>
  <c r="E921" i="9"/>
  <c r="E904" i="9"/>
  <c r="E903" i="9"/>
  <c r="E886" i="9"/>
  <c r="E902" i="9"/>
  <c r="E901" i="9"/>
  <c r="E900" i="9"/>
  <c r="E899" i="9"/>
  <c r="E882" i="9"/>
  <c r="E898" i="9"/>
  <c r="E881" i="9"/>
  <c r="E897" i="9"/>
  <c r="E880" i="9"/>
  <c r="E896" i="9"/>
  <c r="E895" i="9"/>
  <c r="E878" i="9"/>
  <c r="E894" i="9"/>
  <c r="E893" i="9"/>
  <c r="E876" i="9"/>
  <c r="E892" i="9"/>
  <c r="E891" i="9"/>
  <c r="E890" i="9"/>
  <c r="E873" i="9"/>
  <c r="E889" i="9"/>
  <c r="E872" i="9"/>
  <c r="E888" i="9"/>
  <c r="E884" i="9"/>
  <c r="E853" i="9"/>
  <c r="E836" i="9"/>
  <c r="E819" i="9"/>
  <c r="E802" i="9"/>
  <c r="E785" i="9"/>
  <c r="E801" i="9"/>
  <c r="E800" i="9"/>
  <c r="E799" i="9"/>
  <c r="E798" i="9"/>
  <c r="E797" i="9"/>
  <c r="E796" i="9"/>
  <c r="E795" i="9"/>
  <c r="E794" i="9"/>
  <c r="E793" i="9"/>
  <c r="E792" i="9"/>
  <c r="E791" i="9"/>
  <c r="E790" i="9"/>
  <c r="E789" i="9"/>
  <c r="E788" i="9"/>
  <c r="E787" i="9"/>
  <c r="E786" i="9"/>
  <c r="E768" i="9"/>
  <c r="E751" i="9"/>
  <c r="E750" i="9"/>
  <c r="E749" i="9"/>
  <c r="E748" i="9"/>
  <c r="E747" i="9"/>
  <c r="E746" i="9"/>
  <c r="E729" i="9"/>
  <c r="E745" i="9"/>
  <c r="E744" i="9"/>
  <c r="E743" i="9"/>
  <c r="E742" i="9"/>
  <c r="E741" i="9"/>
  <c r="E740" i="9"/>
  <c r="E739" i="9"/>
  <c r="E738" i="9"/>
  <c r="E721" i="9"/>
  <c r="E737" i="9"/>
  <c r="E736" i="9"/>
  <c r="E735" i="9"/>
  <c r="E730" i="9"/>
  <c r="E700" i="9"/>
  <c r="E683" i="9"/>
  <c r="E666" i="9"/>
  <c r="E665" i="9"/>
  <c r="E664" i="9"/>
  <c r="E663" i="9"/>
  <c r="E662" i="9"/>
  <c r="E661" i="9"/>
  <c r="E660" i="9"/>
  <c r="E659" i="9"/>
  <c r="E658" i="9"/>
  <c r="E657" i="9"/>
  <c r="E656" i="9"/>
  <c r="E655" i="9"/>
  <c r="E654" i="9"/>
  <c r="E653" i="9"/>
  <c r="E652" i="9"/>
  <c r="E651" i="9"/>
  <c r="E650" i="9"/>
  <c r="E632" i="9"/>
  <c r="E615" i="9"/>
  <c r="E598" i="9"/>
  <c r="E581" i="9"/>
  <c r="E564" i="9"/>
  <c r="E563" i="9"/>
  <c r="E562" i="9"/>
  <c r="E545" i="9"/>
  <c r="E561" i="9"/>
  <c r="E560" i="9"/>
  <c r="E543" i="9"/>
  <c r="E559" i="9"/>
  <c r="E558" i="9"/>
  <c r="E557" i="9"/>
  <c r="E556" i="9"/>
  <c r="E555" i="9"/>
  <c r="E554" i="9"/>
  <c r="E537" i="9"/>
  <c r="E553" i="9"/>
  <c r="E536" i="9"/>
  <c r="E552" i="9"/>
  <c r="E535" i="9"/>
  <c r="E551" i="9"/>
  <c r="E534" i="9"/>
  <c r="E550" i="9"/>
  <c r="E533" i="9"/>
  <c r="E549" i="9"/>
  <c r="E548" i="9"/>
  <c r="E544" i="9"/>
  <c r="E476" i="9"/>
  <c r="E542" i="9"/>
  <c r="E474" i="9"/>
  <c r="E513" i="9"/>
  <c r="E496" i="9"/>
  <c r="E479" i="9"/>
  <c r="E444" i="9"/>
  <c r="E427" i="9"/>
  <c r="E426" i="9"/>
  <c r="E425" i="9"/>
  <c r="E424" i="9"/>
  <c r="E423" i="9"/>
  <c r="E422" i="9"/>
  <c r="E421" i="9"/>
  <c r="E420" i="9"/>
  <c r="E419" i="9"/>
  <c r="E418" i="9"/>
  <c r="E417" i="9"/>
  <c r="E416" i="9"/>
  <c r="E415" i="9"/>
  <c r="E414" i="9"/>
  <c r="E413" i="9"/>
  <c r="E412" i="9"/>
  <c r="E411" i="9"/>
  <c r="E393" i="9"/>
  <c r="E392" i="9"/>
  <c r="E391" i="9"/>
  <c r="E390" i="9"/>
  <c r="E389" i="9"/>
  <c r="E388" i="9"/>
  <c r="E387" i="9"/>
  <c r="E386" i="9"/>
  <c r="E385" i="9"/>
  <c r="E384" i="9"/>
  <c r="E383" i="9"/>
  <c r="E382" i="9"/>
  <c r="E381" i="9"/>
  <c r="E380" i="9"/>
  <c r="E379" i="9"/>
  <c r="E378" i="9"/>
  <c r="E377" i="9"/>
  <c r="E358" i="9"/>
  <c r="E324" i="9"/>
  <c r="E307" i="9"/>
  <c r="E290" i="9"/>
  <c r="E273" i="9"/>
  <c r="E256" i="9"/>
  <c r="E255" i="9"/>
  <c r="E204" i="9"/>
  <c r="E254" i="9"/>
  <c r="E253" i="9"/>
  <c r="E252" i="9"/>
  <c r="E251" i="9"/>
  <c r="E200" i="9"/>
  <c r="E250" i="9"/>
  <c r="E249" i="9"/>
  <c r="E248" i="9"/>
  <c r="E247" i="9"/>
  <c r="E196" i="9"/>
  <c r="E246" i="9"/>
  <c r="E245" i="9"/>
  <c r="E244" i="9"/>
  <c r="E243" i="9"/>
  <c r="E242" i="9"/>
  <c r="E241" i="9"/>
  <c r="E240" i="9"/>
  <c r="E222" i="9"/>
  <c r="E205" i="9"/>
  <c r="E203" i="9"/>
  <c r="E201" i="9"/>
  <c r="E199" i="9"/>
  <c r="E197" i="9"/>
  <c r="E195" i="9"/>
  <c r="E193" i="9"/>
  <c r="E191" i="9"/>
  <c r="E189" i="9"/>
  <c r="E171" i="9"/>
  <c r="E154" i="9"/>
  <c r="E170" i="9"/>
  <c r="E169" i="9"/>
  <c r="E168" i="9"/>
  <c r="E167" i="9"/>
  <c r="E166" i="9"/>
  <c r="E165" i="9"/>
  <c r="E148" i="9"/>
  <c r="E164" i="9"/>
  <c r="E163" i="9"/>
  <c r="E162" i="9"/>
  <c r="E161" i="9"/>
  <c r="E160" i="9"/>
  <c r="E159" i="9"/>
  <c r="E158" i="9"/>
  <c r="E157" i="9"/>
  <c r="E156" i="9"/>
  <c r="E155" i="9"/>
  <c r="E153" i="9"/>
  <c r="E151" i="9"/>
  <c r="E149" i="9"/>
  <c r="E147" i="9"/>
  <c r="E145" i="9"/>
  <c r="E143" i="9"/>
  <c r="E141" i="9"/>
  <c r="E115" i="9"/>
  <c r="E111" i="9"/>
  <c r="E110" i="9"/>
  <c r="E106" i="9"/>
  <c r="E102" i="9"/>
  <c r="E98" i="9"/>
  <c r="E94" i="9"/>
  <c r="E91" i="9"/>
  <c r="E85" i="9"/>
  <c r="E73" i="9"/>
  <c r="E71" i="9"/>
  <c r="E63" i="9"/>
  <c r="E57" i="9"/>
  <c r="E52" i="9"/>
  <c r="E48" i="9"/>
  <c r="E43" i="9"/>
  <c r="E38" i="9"/>
  <c r="E33" i="9"/>
  <c r="E25" i="9"/>
  <c r="E20" i="9"/>
  <c r="E16" i="9"/>
  <c r="E1931" i="1"/>
  <c r="E1931" i="10"/>
  <c r="E1909" i="1"/>
  <c r="E1892" i="1"/>
  <c r="E1891" i="1"/>
  <c r="E1891" i="10"/>
  <c r="E1890" i="1"/>
  <c r="E1890" i="10"/>
  <c r="E1889" i="1"/>
  <c r="E1889" i="10"/>
  <c r="E1888" i="1"/>
  <c r="E1888" i="10"/>
  <c r="E1887" i="1"/>
  <c r="E1887" i="10"/>
  <c r="D77" i="23"/>
  <c r="E1886" i="1"/>
  <c r="E1886" i="10"/>
  <c r="E1885" i="1"/>
  <c r="H1885" i="1"/>
  <c r="E1884" i="1"/>
  <c r="E1884" i="10"/>
  <c r="E1883" i="1"/>
  <c r="E1883" i="10"/>
  <c r="E1882" i="1"/>
  <c r="E1882" i="10"/>
  <c r="E1881" i="1"/>
  <c r="E1881" i="10"/>
  <c r="E1880" i="1"/>
  <c r="E1880" i="10"/>
  <c r="E1879" i="1"/>
  <c r="E1879" i="10"/>
  <c r="E1878" i="1"/>
  <c r="E1878" i="10"/>
  <c r="E1877" i="1"/>
  <c r="E1877" i="10"/>
  <c r="E1876" i="1"/>
  <c r="E1876" i="10"/>
  <c r="E1858" i="1"/>
  <c r="E1858" i="10"/>
  <c r="E1841" i="1"/>
  <c r="E1841" i="10"/>
  <c r="E1824" i="1"/>
  <c r="E1824" i="10"/>
  <c r="E1807" i="1"/>
  <c r="E1807" i="10"/>
  <c r="E1806" i="1"/>
  <c r="E1805" i="1"/>
  <c r="E1804" i="1"/>
  <c r="E1803" i="1"/>
  <c r="E1803" i="10"/>
  <c r="E1802" i="1"/>
  <c r="E1801" i="1"/>
  <c r="E1801" i="10"/>
  <c r="E1800" i="1"/>
  <c r="H1800" i="1"/>
  <c r="E1783" i="1"/>
  <c r="H1783" i="1"/>
  <c r="E1799" i="1"/>
  <c r="E1782" i="1"/>
  <c r="E1798" i="1"/>
  <c r="E1798" i="10"/>
  <c r="E1797" i="1"/>
  <c r="E1796" i="1"/>
  <c r="E1795" i="1"/>
  <c r="E1795" i="10"/>
  <c r="E1778" i="1"/>
  <c r="E1778" i="10"/>
  <c r="E1794" i="1"/>
  <c r="E1793" i="1"/>
  <c r="E1792" i="1"/>
  <c r="E1792" i="10"/>
  <c r="E1791" i="1"/>
  <c r="E1791" i="10"/>
  <c r="E1774" i="1"/>
  <c r="E1774" i="10"/>
  <c r="E1775" i="1"/>
  <c r="E1756" i="1"/>
  <c r="E1756" i="10"/>
  <c r="D52" i="23"/>
  <c r="E1755" i="1"/>
  <c r="E1754" i="1"/>
  <c r="E1753" i="1"/>
  <c r="E1753" i="10"/>
  <c r="E1752" i="1"/>
  <c r="E1752" i="10"/>
  <c r="E1751" i="1"/>
  <c r="E1751" i="10"/>
  <c r="E1750" i="1"/>
  <c r="E1733" i="1"/>
  <c r="E1733" i="10"/>
  <c r="E1749" i="1"/>
  <c r="E1748" i="1"/>
  <c r="E1747" i="1"/>
  <c r="E1747" i="10"/>
  <c r="E1746" i="1"/>
  <c r="E1745" i="1"/>
  <c r="E1744" i="1"/>
  <c r="E1744" i="10"/>
  <c r="E1743" i="1"/>
  <c r="E1743" i="10"/>
  <c r="E1726" i="1"/>
  <c r="E1726" i="10"/>
  <c r="E1742" i="1"/>
  <c r="E1742" i="10"/>
  <c r="E1741" i="1"/>
  <c r="E1724" i="1"/>
  <c r="E1724" i="10"/>
  <c r="E1740" i="1"/>
  <c r="E1739" i="1"/>
  <c r="E1722" i="1"/>
  <c r="E1722" i="10"/>
  <c r="E1725" i="1"/>
  <c r="E1725" i="10"/>
  <c r="E1705" i="1"/>
  <c r="E1688" i="1"/>
  <c r="E1704" i="1"/>
  <c r="E1704" i="10"/>
  <c r="E1703" i="1"/>
  <c r="E1703" i="10"/>
  <c r="E1702" i="1"/>
  <c r="E1702" i="10"/>
  <c r="E1701" i="1"/>
  <c r="E1701" i="10"/>
  <c r="E1700" i="1"/>
  <c r="E1700" i="10"/>
  <c r="E1699" i="1"/>
  <c r="E1698" i="1"/>
  <c r="E1697" i="1"/>
  <c r="E1697" i="10"/>
  <c r="E1696" i="1"/>
  <c r="E1696" i="10"/>
  <c r="E1695" i="1"/>
  <c r="E1695" i="10"/>
  <c r="E1694" i="1"/>
  <c r="E1694" i="10"/>
  <c r="E1693" i="1"/>
  <c r="E1693" i="10"/>
  <c r="E1692" i="1"/>
  <c r="E1692" i="10"/>
  <c r="E1691" i="1"/>
  <c r="E1691" i="10"/>
  <c r="E1690" i="1"/>
  <c r="E1689" i="1"/>
  <c r="E1689" i="10"/>
  <c r="E1671" i="1"/>
  <c r="E1654" i="1"/>
  <c r="E1637" i="1"/>
  <c r="E1620" i="1"/>
  <c r="E1603" i="1"/>
  <c r="E1586" i="1"/>
  <c r="E1569" i="1"/>
  <c r="E1552" i="1"/>
  <c r="E1568" i="1"/>
  <c r="E1567" i="1"/>
  <c r="E1516" i="1"/>
  <c r="E1566" i="1"/>
  <c r="E1515" i="1"/>
  <c r="E1565" i="1"/>
  <c r="E1514" i="1"/>
  <c r="E1480" i="1"/>
  <c r="E1564" i="1"/>
  <c r="E1513" i="1"/>
  <c r="E1563" i="1"/>
  <c r="E1512" i="1"/>
  <c r="E1562" i="1"/>
  <c r="E1511" i="1"/>
  <c r="E1561" i="1"/>
  <c r="E1510" i="1"/>
  <c r="E1476" i="1"/>
  <c r="E1560" i="1"/>
  <c r="E1509" i="1"/>
  <c r="E1475" i="1"/>
  <c r="E1458" i="1"/>
  <c r="E1559" i="1"/>
  <c r="E1508" i="1"/>
  <c r="E1558" i="1"/>
  <c r="E1507" i="1"/>
  <c r="E1557" i="1"/>
  <c r="E1506" i="1"/>
  <c r="E1506" i="10"/>
  <c r="E1556" i="1"/>
  <c r="E1505" i="1"/>
  <c r="E1555" i="1"/>
  <c r="E1554" i="1"/>
  <c r="E1554" i="10"/>
  <c r="D82" i="23"/>
  <c r="E1553" i="1"/>
  <c r="E1535" i="1"/>
  <c r="E1535" i="10"/>
  <c r="E1518" i="1"/>
  <c r="E1518" i="10"/>
  <c r="E1517" i="1"/>
  <c r="E1484" i="1"/>
  <c r="E1415" i="1"/>
  <c r="E1415" i="10"/>
  <c r="D79" i="23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8" i="10"/>
  <c r="E1367" i="1"/>
  <c r="E1366" i="1"/>
  <c r="E1366" i="10"/>
  <c r="E1365" i="1"/>
  <c r="E1347" i="1"/>
  <c r="E1330" i="1"/>
  <c r="E1313" i="1"/>
  <c r="E1312" i="1"/>
  <c r="E1312" i="10"/>
  <c r="E1311" i="1"/>
  <c r="E1310" i="1"/>
  <c r="E1309" i="1"/>
  <c r="E1308" i="1"/>
  <c r="E1308" i="10"/>
  <c r="E1307" i="1"/>
  <c r="E1307" i="10"/>
  <c r="E1306" i="1"/>
  <c r="E1305" i="1"/>
  <c r="E1288" i="1"/>
  <c r="E1288" i="10"/>
  <c r="E1304" i="1"/>
  <c r="E1287" i="1"/>
  <c r="E1304" i="10"/>
  <c r="E1303" i="1"/>
  <c r="E1286" i="1"/>
  <c r="E1302" i="1"/>
  <c r="E1302" i="10"/>
  <c r="E1301" i="1"/>
  <c r="E1301" i="10"/>
  <c r="E1300" i="1"/>
  <c r="E1299" i="1"/>
  <c r="E1299" i="10"/>
  <c r="E1298" i="1"/>
  <c r="E1297" i="1"/>
  <c r="E1261" i="1"/>
  <c r="E1261" i="10"/>
  <c r="E1244" i="1"/>
  <c r="E1244" i="10"/>
  <c r="E1227" i="1"/>
  <c r="E1226" i="1"/>
  <c r="E1226" i="10"/>
  <c r="E1225" i="1"/>
  <c r="E1225" i="10"/>
  <c r="E1224" i="1"/>
  <c r="E1223" i="1"/>
  <c r="E1222" i="1"/>
  <c r="E1222" i="10"/>
  <c r="E1221" i="1"/>
  <c r="E1221" i="10"/>
  <c r="E1220" i="1"/>
  <c r="E1219" i="1"/>
  <c r="E1218" i="1"/>
  <c r="E1218" i="10"/>
  <c r="E1217" i="1"/>
  <c r="E1217" i="10"/>
  <c r="E1216" i="1"/>
  <c r="E1215" i="1"/>
  <c r="E1214" i="1"/>
  <c r="E1214" i="10"/>
  <c r="E1213" i="1"/>
  <c r="E1213" i="10"/>
  <c r="E1212" i="1"/>
  <c r="E1211" i="1"/>
  <c r="E1193" i="1"/>
  <c r="E1193" i="10"/>
  <c r="E1192" i="1"/>
  <c r="E1192" i="10"/>
  <c r="E1159" i="1"/>
  <c r="E1142" i="1"/>
  <c r="E1125" i="1"/>
  <c r="E1108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091" i="1"/>
  <c r="E1091" i="10"/>
  <c r="E1074" i="1"/>
  <c r="E1074" i="10"/>
  <c r="D49" i="23"/>
  <c r="E1057" i="1"/>
  <c r="E1040" i="1"/>
  <c r="E1023" i="1"/>
  <c r="E1023" i="10"/>
  <c r="D50" i="23"/>
  <c r="E1022" i="1"/>
  <c r="E1022" i="10"/>
  <c r="E1021" i="1"/>
  <c r="E1021" i="10"/>
  <c r="E1020" i="1"/>
  <c r="E1019" i="1"/>
  <c r="E1018" i="1"/>
  <c r="E1018" i="10"/>
  <c r="E1017" i="1"/>
  <c r="E1017" i="10"/>
  <c r="E1016" i="1"/>
  <c r="E1015" i="1"/>
  <c r="E1015" i="10"/>
  <c r="E1014" i="1"/>
  <c r="E1014" i="10"/>
  <c r="E1013" i="1"/>
  <c r="E1013" i="10"/>
  <c r="E1012" i="1"/>
  <c r="E1012" i="10"/>
  <c r="E1011" i="1"/>
  <c r="E1011" i="10"/>
  <c r="E1010" i="1"/>
  <c r="E1010" i="10"/>
  <c r="E1009" i="1"/>
  <c r="E1009" i="10"/>
  <c r="E1008" i="1"/>
  <c r="E1007" i="1"/>
  <c r="E1007" i="10"/>
  <c r="E1000" i="1"/>
  <c r="E1000" i="10"/>
  <c r="E989" i="1"/>
  <c r="E989" i="10"/>
  <c r="E972" i="1"/>
  <c r="E971" i="1"/>
  <c r="E970" i="1"/>
  <c r="E969" i="1"/>
  <c r="E968" i="1"/>
  <c r="E967" i="1"/>
  <c r="E965" i="1"/>
  <c r="E964" i="1"/>
  <c r="E963" i="1"/>
  <c r="E962" i="1"/>
  <c r="E894" i="1"/>
  <c r="E877" i="1"/>
  <c r="E961" i="1"/>
  <c r="E960" i="1"/>
  <c r="E959" i="1"/>
  <c r="E958" i="1"/>
  <c r="E957" i="1"/>
  <c r="E956" i="1"/>
  <c r="E888" i="1"/>
  <c r="E871" i="1"/>
  <c r="E938" i="1"/>
  <c r="E938" i="10"/>
  <c r="D47" i="23"/>
  <c r="E921" i="1"/>
  <c r="E904" i="1"/>
  <c r="E853" i="1"/>
  <c r="E836" i="1"/>
  <c r="E819" i="1"/>
  <c r="E802" i="1"/>
  <c r="E802" i="10"/>
  <c r="D54" i="23"/>
  <c r="D53" i="23"/>
  <c r="E801" i="1"/>
  <c r="E800" i="1"/>
  <c r="E799" i="1"/>
  <c r="E799" i="10"/>
  <c r="E798" i="1"/>
  <c r="E797" i="1"/>
  <c r="E796" i="1"/>
  <c r="E795" i="1"/>
  <c r="E794" i="1"/>
  <c r="E793" i="1"/>
  <c r="E792" i="1"/>
  <c r="E791" i="1"/>
  <c r="E790" i="1"/>
  <c r="E790" i="10"/>
  <c r="E789" i="1"/>
  <c r="E788" i="1"/>
  <c r="E787" i="1"/>
  <c r="E786" i="1"/>
  <c r="E768" i="1"/>
  <c r="E751" i="1"/>
  <c r="E734" i="1"/>
  <c r="E750" i="1"/>
  <c r="E750" i="10"/>
  <c r="E749" i="1"/>
  <c r="E749" i="10"/>
  <c r="E748" i="1"/>
  <c r="E747" i="1"/>
  <c r="E746" i="1"/>
  <c r="E746" i="10"/>
  <c r="E745" i="1"/>
  <c r="E744" i="1"/>
  <c r="E743" i="1"/>
  <c r="E742" i="1"/>
  <c r="E742" i="10"/>
  <c r="E741" i="1"/>
  <c r="E740" i="1"/>
  <c r="E723" i="1"/>
  <c r="E739" i="1"/>
  <c r="E738" i="1"/>
  <c r="E721" i="1"/>
  <c r="E721" i="10"/>
  <c r="E737" i="1"/>
  <c r="E736" i="1"/>
  <c r="E719" i="1"/>
  <c r="E735" i="1"/>
  <c r="E735" i="10"/>
  <c r="E700" i="1"/>
  <c r="E683" i="1"/>
  <c r="E683" i="10"/>
  <c r="E666" i="1"/>
  <c r="E665" i="1"/>
  <c r="E665" i="10"/>
  <c r="E664" i="1"/>
  <c r="E663" i="1"/>
  <c r="E663" i="10"/>
  <c r="E662" i="1"/>
  <c r="E475" i="1"/>
  <c r="E661" i="1"/>
  <c r="E661" i="10"/>
  <c r="E660" i="1"/>
  <c r="E659" i="1"/>
  <c r="E659" i="10"/>
  <c r="E658" i="1"/>
  <c r="E657" i="1"/>
  <c r="E657" i="10"/>
  <c r="E656" i="1"/>
  <c r="E656" i="10"/>
  <c r="E655" i="1"/>
  <c r="E655" i="10"/>
  <c r="E654" i="1"/>
  <c r="E653" i="1"/>
  <c r="E653" i="10"/>
  <c r="E652" i="1"/>
  <c r="E651" i="1"/>
  <c r="E651" i="10"/>
  <c r="E650" i="1"/>
  <c r="E632" i="1"/>
  <c r="E615" i="1"/>
  <c r="E615" i="10"/>
  <c r="D33" i="23"/>
  <c r="E598" i="1"/>
  <c r="E598" i="10"/>
  <c r="D32" i="23"/>
  <c r="E581" i="1"/>
  <c r="E564" i="1"/>
  <c r="E563" i="1"/>
  <c r="E546" i="1"/>
  <c r="E562" i="1"/>
  <c r="E561" i="1"/>
  <c r="E560" i="1"/>
  <c r="E543" i="1"/>
  <c r="E559" i="1"/>
  <c r="E558" i="1"/>
  <c r="E557" i="1"/>
  <c r="E556" i="1"/>
  <c r="E539" i="1"/>
  <c r="E539" i="10"/>
  <c r="E555" i="1"/>
  <c r="E538" i="1"/>
  <c r="E554" i="1"/>
  <c r="E553" i="1"/>
  <c r="E536" i="1"/>
  <c r="E552" i="1"/>
  <c r="E552" i="10"/>
  <c r="E551" i="1"/>
  <c r="E534" i="1"/>
  <c r="E550" i="1"/>
  <c r="E533" i="1"/>
  <c r="E549" i="1"/>
  <c r="E532" i="1"/>
  <c r="E548" i="1"/>
  <c r="E531" i="1"/>
  <c r="E540" i="1"/>
  <c r="E513" i="1"/>
  <c r="E496" i="1"/>
  <c r="E496" i="10"/>
  <c r="E495" i="1"/>
  <c r="E495" i="10"/>
  <c r="E494" i="1"/>
  <c r="E494" i="10"/>
  <c r="E493" i="1"/>
  <c r="E493" i="10"/>
  <c r="E492" i="1"/>
  <c r="E491" i="1"/>
  <c r="E490" i="1"/>
  <c r="E490" i="10"/>
  <c r="E489" i="1"/>
  <c r="E489" i="10"/>
  <c r="E488" i="1"/>
  <c r="E471" i="1"/>
  <c r="E471" i="10"/>
  <c r="E487" i="1"/>
  <c r="E487" i="10"/>
  <c r="E486" i="1"/>
  <c r="E486" i="10"/>
  <c r="E485" i="1"/>
  <c r="E485" i="10"/>
  <c r="E484" i="1"/>
  <c r="E484" i="10"/>
  <c r="E483" i="1"/>
  <c r="E482" i="1"/>
  <c r="E482" i="10"/>
  <c r="E481" i="1"/>
  <c r="E481" i="10"/>
  <c r="E480" i="1"/>
  <c r="E480" i="10"/>
  <c r="E444" i="1"/>
  <c r="E444" i="10"/>
  <c r="E427" i="1"/>
  <c r="E426" i="1"/>
  <c r="E425" i="1"/>
  <c r="E425" i="10"/>
  <c r="E424" i="1"/>
  <c r="E424" i="10"/>
  <c r="E423" i="1"/>
  <c r="E423" i="10"/>
  <c r="E422" i="1"/>
  <c r="E422" i="10"/>
  <c r="E421" i="1"/>
  <c r="E421" i="10"/>
  <c r="E420" i="1"/>
  <c r="E420" i="10"/>
  <c r="E419" i="1"/>
  <c r="E419" i="10"/>
  <c r="E418" i="1"/>
  <c r="E418" i="10"/>
  <c r="E417" i="1"/>
  <c r="E417" i="10"/>
  <c r="E416" i="1"/>
  <c r="E416" i="10"/>
  <c r="E415" i="1"/>
  <c r="E415" i="10"/>
  <c r="E414" i="1"/>
  <c r="E414" i="10"/>
  <c r="E413" i="1"/>
  <c r="E413" i="10"/>
  <c r="E412" i="1"/>
  <c r="E412" i="10"/>
  <c r="E411" i="1"/>
  <c r="E411" i="10"/>
  <c r="E393" i="1"/>
  <c r="E376" i="1"/>
  <c r="E392" i="1"/>
  <c r="E391" i="1"/>
  <c r="E391" i="10"/>
  <c r="E390" i="1"/>
  <c r="E389" i="1"/>
  <c r="E389" i="10"/>
  <c r="E388" i="1"/>
  <c r="E387" i="1"/>
  <c r="E387" i="10"/>
  <c r="E386" i="1"/>
  <c r="E385" i="1"/>
  <c r="E384" i="1"/>
  <c r="E383" i="1"/>
  <c r="E383" i="10"/>
  <c r="E382" i="1"/>
  <c r="E381" i="1"/>
  <c r="E381" i="10"/>
  <c r="E380" i="1"/>
  <c r="E380" i="10"/>
  <c r="E379" i="1"/>
  <c r="E379" i="10"/>
  <c r="E378" i="1"/>
  <c r="E378" i="10"/>
  <c r="E377" i="1"/>
  <c r="E377" i="10"/>
  <c r="E358" i="1"/>
  <c r="E341" i="1"/>
  <c r="E341" i="10"/>
  <c r="E357" i="1"/>
  <c r="E357" i="10"/>
  <c r="E356" i="1"/>
  <c r="E356" i="10"/>
  <c r="E355" i="1"/>
  <c r="E355" i="10"/>
  <c r="E354" i="1"/>
  <c r="E354" i="10"/>
  <c r="E353" i="1"/>
  <c r="E353" i="10"/>
  <c r="E352" i="1"/>
  <c r="E352" i="10"/>
  <c r="E351" i="1"/>
  <c r="E351" i="10"/>
  <c r="E350" i="1"/>
  <c r="E350" i="10"/>
  <c r="E349" i="1"/>
  <c r="E349" i="10"/>
  <c r="E348" i="1"/>
  <c r="E348" i="10"/>
  <c r="E347" i="1"/>
  <c r="E347" i="10"/>
  <c r="E346" i="1"/>
  <c r="E346" i="10"/>
  <c r="E345" i="1"/>
  <c r="E345" i="10"/>
  <c r="E344" i="1"/>
  <c r="E344" i="10"/>
  <c r="E343" i="1"/>
  <c r="E343" i="10"/>
  <c r="E342" i="1"/>
  <c r="E342" i="10"/>
  <c r="E324" i="1"/>
  <c r="E324" i="10"/>
  <c r="E307" i="1"/>
  <c r="E290" i="1"/>
  <c r="E290" i="10"/>
  <c r="D44" i="23"/>
  <c r="E273" i="1"/>
  <c r="E273" i="10"/>
  <c r="D43" i="23"/>
  <c r="E256" i="1"/>
  <c r="E239" i="1"/>
  <c r="E255" i="1"/>
  <c r="E255" i="10"/>
  <c r="E254" i="1"/>
  <c r="E254" i="10"/>
  <c r="E253" i="1"/>
  <c r="E202" i="1"/>
  <c r="E202" i="10"/>
  <c r="E252" i="1"/>
  <c r="E201" i="1"/>
  <c r="E201" i="10"/>
  <c r="E251" i="1"/>
  <c r="E251" i="10"/>
  <c r="E250" i="1"/>
  <c r="E199" i="1"/>
  <c r="E199" i="10"/>
  <c r="E249" i="1"/>
  <c r="E198" i="1"/>
  <c r="E198" i="10"/>
  <c r="E248" i="1"/>
  <c r="E197" i="1"/>
  <c r="E197" i="10"/>
  <c r="E247" i="1"/>
  <c r="E246" i="1"/>
  <c r="E246" i="10"/>
  <c r="E245" i="1"/>
  <c r="E244" i="1"/>
  <c r="E244" i="10"/>
  <c r="E243" i="1"/>
  <c r="E243" i="10"/>
  <c r="E242" i="1"/>
  <c r="E242" i="10"/>
  <c r="E241" i="1"/>
  <c r="E190" i="1"/>
  <c r="E190" i="10"/>
  <c r="E240" i="1"/>
  <c r="E189" i="1"/>
  <c r="E222" i="1"/>
  <c r="E205" i="1"/>
  <c r="E205" i="10"/>
  <c r="D63" i="23"/>
  <c r="E171" i="1"/>
  <c r="E154" i="1"/>
  <c r="E170" i="1"/>
  <c r="E170" i="10"/>
  <c r="E169" i="1"/>
  <c r="E169" i="10"/>
  <c r="E168" i="1"/>
  <c r="E168" i="10"/>
  <c r="E167" i="1"/>
  <c r="E150" i="1"/>
  <c r="E166" i="1"/>
  <c r="E149" i="1"/>
  <c r="E165" i="1"/>
  <c r="E164" i="1"/>
  <c r="E164" i="10"/>
  <c r="E163" i="1"/>
  <c r="E162" i="1"/>
  <c r="E145" i="1"/>
  <c r="E161" i="1"/>
  <c r="E144" i="1"/>
  <c r="E160" i="1"/>
  <c r="E143" i="1"/>
  <c r="E159" i="1"/>
  <c r="E142" i="1"/>
  <c r="E158" i="1"/>
  <c r="E141" i="1"/>
  <c r="E157" i="1"/>
  <c r="E156" i="1"/>
  <c r="E139" i="1"/>
  <c r="E139" i="10"/>
  <c r="E155" i="1"/>
  <c r="E115" i="1"/>
  <c r="E111" i="1"/>
  <c r="E106" i="1"/>
  <c r="E102" i="1"/>
  <c r="E98" i="1"/>
  <c r="E98" i="10"/>
  <c r="E94" i="1"/>
  <c r="E91" i="1"/>
  <c r="E91" i="10"/>
  <c r="D24" i="23"/>
  <c r="E85" i="1"/>
  <c r="E85" i="10"/>
  <c r="E73" i="1"/>
  <c r="E73" i="10"/>
  <c r="E71" i="1"/>
  <c r="E71" i="10"/>
  <c r="E63" i="1"/>
  <c r="E63" i="10"/>
  <c r="E57" i="1"/>
  <c r="E57" i="10"/>
  <c r="E52" i="1"/>
  <c r="E52" i="10"/>
  <c r="E48" i="1"/>
  <c r="E46" i="1"/>
  <c r="E43" i="1"/>
  <c r="E42" i="1"/>
  <c r="E38" i="1"/>
  <c r="E33" i="1"/>
  <c r="E31" i="1"/>
  <c r="E25" i="1"/>
  <c r="E24" i="1"/>
  <c r="E20" i="1"/>
  <c r="E19" i="1"/>
  <c r="E16" i="1"/>
  <c r="E15" i="1"/>
  <c r="E14" i="1"/>
  <c r="D829" i="10"/>
  <c r="D812" i="10"/>
  <c r="D795" i="10"/>
  <c r="D778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C69" i="23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C63" i="23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C39" i="23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C42" i="23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C43" i="23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C44" i="23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C64" i="23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C57" i="23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C58" i="23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C59" i="23"/>
  <c r="D430" i="10"/>
  <c r="D431" i="10"/>
  <c r="D432" i="10"/>
  <c r="D433" i="10"/>
  <c r="D434" i="10"/>
  <c r="D435" i="10"/>
  <c r="D436" i="10"/>
  <c r="D437" i="10"/>
  <c r="D438" i="10"/>
  <c r="D439" i="10"/>
  <c r="C71" i="23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C35" i="23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C73" i="23"/>
  <c r="D577" i="10"/>
  <c r="D578" i="10"/>
  <c r="D579" i="10"/>
  <c r="D580" i="10"/>
  <c r="D581" i="10"/>
  <c r="C31" i="23"/>
  <c r="C30" i="23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C32" i="23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C33" i="23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C34" i="23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415" i="10"/>
  <c r="C79" i="23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29" i="10"/>
  <c r="E262" i="12"/>
  <c r="G795" i="10"/>
  <c r="G791" i="10"/>
  <c r="G1890" i="10"/>
  <c r="G1824" i="10"/>
  <c r="G1792" i="10"/>
  <c r="G1782" i="10"/>
  <c r="G1379" i="10"/>
  <c r="G1371" i="10"/>
  <c r="G1074" i="10"/>
  <c r="E49" i="23"/>
  <c r="G1040" i="10"/>
  <c r="E51" i="23"/>
  <c r="G960" i="10"/>
  <c r="G802" i="10"/>
  <c r="E54" i="23"/>
  <c r="G666" i="10"/>
  <c r="G664" i="10"/>
  <c r="G660" i="10"/>
  <c r="G658" i="10"/>
  <c r="G656" i="10"/>
  <c r="G652" i="10"/>
  <c r="G650" i="10"/>
  <c r="G632" i="10"/>
  <c r="E34" i="23"/>
  <c r="G598" i="10"/>
  <c r="E32" i="23"/>
  <c r="G549" i="10"/>
  <c r="G513" i="10"/>
  <c r="G242" i="10"/>
  <c r="G240" i="10"/>
  <c r="G197" i="10"/>
  <c r="G166" i="10"/>
  <c r="G156" i="10"/>
  <c r="G98" i="10"/>
  <c r="G17" i="10"/>
  <c r="E9" i="23"/>
  <c r="E8" i="23"/>
  <c r="E22" i="23"/>
  <c r="G18" i="10"/>
  <c r="E10" i="23"/>
  <c r="G21" i="10"/>
  <c r="G22" i="10"/>
  <c r="E20" i="23"/>
  <c r="G23" i="10"/>
  <c r="E21" i="23"/>
  <c r="G26" i="10"/>
  <c r="G27" i="10"/>
  <c r="G28" i="10"/>
  <c r="G32" i="10"/>
  <c r="G33" i="10"/>
  <c r="G34" i="10"/>
  <c r="G35" i="10"/>
  <c r="G36" i="10"/>
  <c r="G39" i="10"/>
  <c r="G40" i="10"/>
  <c r="G41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8" i="10"/>
  <c r="G59" i="10"/>
  <c r="G60" i="10"/>
  <c r="G61" i="10"/>
  <c r="G64" i="10"/>
  <c r="G65" i="10"/>
  <c r="G66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E24" i="23"/>
  <c r="G92" i="10"/>
  <c r="G94" i="10"/>
  <c r="G95" i="10"/>
  <c r="G96" i="10"/>
  <c r="G97" i="10"/>
  <c r="G99" i="10"/>
  <c r="G100" i="10"/>
  <c r="G101" i="10"/>
  <c r="G103" i="10"/>
  <c r="G104" i="10"/>
  <c r="G105" i="10"/>
  <c r="G107" i="10"/>
  <c r="G108" i="10"/>
  <c r="G109" i="10"/>
  <c r="G112" i="10"/>
  <c r="G113" i="10"/>
  <c r="G114" i="10"/>
  <c r="G116" i="10"/>
  <c r="G117" i="10"/>
  <c r="G118" i="10"/>
  <c r="G158" i="10"/>
  <c r="G160" i="10"/>
  <c r="G164" i="10"/>
  <c r="G168" i="10"/>
  <c r="G170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E69" i="23"/>
  <c r="G184" i="10"/>
  <c r="G185" i="10"/>
  <c r="G186" i="10"/>
  <c r="G187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E39" i="23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41" i="10"/>
  <c r="G243" i="10"/>
  <c r="G244" i="10"/>
  <c r="G245" i="10"/>
  <c r="G247" i="10"/>
  <c r="G248" i="10"/>
  <c r="G249" i="10"/>
  <c r="G251" i="10"/>
  <c r="G252" i="10"/>
  <c r="G253" i="10"/>
  <c r="G255" i="10"/>
  <c r="G256" i="10"/>
  <c r="E42" i="23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E44" i="23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E57" i="23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E58" i="23"/>
  <c r="G396" i="10"/>
  <c r="G397" i="10"/>
  <c r="G398" i="10"/>
  <c r="G399" i="10"/>
  <c r="G400" i="10"/>
  <c r="G401" i="10"/>
  <c r="G402" i="10"/>
  <c r="G403" i="10"/>
  <c r="G404" i="10"/>
  <c r="G405" i="10"/>
  <c r="E70" i="23"/>
  <c r="G406" i="10"/>
  <c r="G407" i="10"/>
  <c r="G408" i="10"/>
  <c r="G409" i="10"/>
  <c r="G411" i="10"/>
  <c r="G412" i="10"/>
  <c r="E59" i="23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E71" i="23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50" i="10"/>
  <c r="G551" i="10"/>
  <c r="G552" i="10"/>
  <c r="G553" i="10"/>
  <c r="G555" i="10"/>
  <c r="G561" i="10"/>
  <c r="G563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E73" i="23"/>
  <c r="G577" i="10"/>
  <c r="G578" i="10"/>
  <c r="G579" i="10"/>
  <c r="G580" i="10"/>
  <c r="G581" i="10"/>
  <c r="E31" i="23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E33" i="23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51" i="10"/>
  <c r="G653" i="10"/>
  <c r="G655" i="10"/>
  <c r="G657" i="10"/>
  <c r="G659" i="10"/>
  <c r="G661" i="10"/>
  <c r="G663" i="10"/>
  <c r="G665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35" i="10"/>
  <c r="G736" i="10"/>
  <c r="G738" i="10"/>
  <c r="G739" i="10"/>
  <c r="G740" i="10"/>
  <c r="G742" i="10"/>
  <c r="G743" i="10"/>
  <c r="G744" i="10"/>
  <c r="G746" i="10"/>
  <c r="G747" i="10"/>
  <c r="G748" i="10"/>
  <c r="G750" i="10"/>
  <c r="G751" i="10"/>
  <c r="G752" i="10"/>
  <c r="G753" i="10"/>
  <c r="G754" i="10"/>
  <c r="G755" i="10"/>
  <c r="G756" i="10"/>
  <c r="G757" i="10"/>
  <c r="G758" i="10"/>
  <c r="G759" i="10"/>
  <c r="G760" i="10"/>
  <c r="G761" i="10"/>
  <c r="G762" i="10"/>
  <c r="G763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6" i="10"/>
  <c r="G788" i="10"/>
  <c r="G790" i="10"/>
  <c r="G793" i="10"/>
  <c r="G797" i="10"/>
  <c r="G801" i="10"/>
  <c r="G803" i="10"/>
  <c r="G804" i="10"/>
  <c r="G805" i="10"/>
  <c r="G806" i="10"/>
  <c r="G807" i="10"/>
  <c r="G808" i="10"/>
  <c r="G809" i="10"/>
  <c r="G810" i="10"/>
  <c r="G811" i="10"/>
  <c r="G812" i="10"/>
  <c r="G813" i="10"/>
  <c r="G814" i="10"/>
  <c r="G815" i="10"/>
  <c r="G816" i="10"/>
  <c r="G817" i="10"/>
  <c r="G818" i="10"/>
  <c r="G819" i="10"/>
  <c r="E55" i="23"/>
  <c r="G820" i="10"/>
  <c r="G821" i="10"/>
  <c r="G822" i="10"/>
  <c r="G823" i="10"/>
  <c r="G824" i="10"/>
  <c r="G825" i="10"/>
  <c r="G826" i="10"/>
  <c r="G827" i="10"/>
  <c r="G828" i="10"/>
  <c r="G829" i="10"/>
  <c r="G830" i="10"/>
  <c r="G831" i="10"/>
  <c r="G832" i="10"/>
  <c r="G833" i="10"/>
  <c r="G834" i="10"/>
  <c r="G835" i="10"/>
  <c r="G837" i="10"/>
  <c r="G838" i="10"/>
  <c r="G839" i="10"/>
  <c r="G840" i="10"/>
  <c r="G841" i="10"/>
  <c r="G842" i="10"/>
  <c r="G843" i="10"/>
  <c r="G844" i="10"/>
  <c r="G845" i="10"/>
  <c r="G846" i="10"/>
  <c r="G847" i="10"/>
  <c r="G848" i="10"/>
  <c r="G849" i="10"/>
  <c r="G850" i="10"/>
  <c r="G851" i="10"/>
  <c r="G852" i="10"/>
  <c r="G853" i="10"/>
  <c r="G854" i="10"/>
  <c r="G855" i="10"/>
  <c r="G856" i="10"/>
  <c r="G857" i="10"/>
  <c r="G858" i="10"/>
  <c r="G859" i="10"/>
  <c r="G860" i="10"/>
  <c r="G861" i="10"/>
  <c r="G862" i="10"/>
  <c r="G863" i="10"/>
  <c r="G864" i="10"/>
  <c r="G865" i="10"/>
  <c r="G866" i="10"/>
  <c r="G867" i="10"/>
  <c r="G868" i="10"/>
  <c r="G869" i="10"/>
  <c r="G902" i="10"/>
  <c r="G904" i="10"/>
  <c r="E45" i="23"/>
  <c r="G905" i="10"/>
  <c r="G906" i="10"/>
  <c r="G907" i="10"/>
  <c r="G908" i="10"/>
  <c r="G909" i="10"/>
  <c r="G910" i="10"/>
  <c r="G911" i="10"/>
  <c r="G912" i="10"/>
  <c r="G913" i="10"/>
  <c r="G914" i="10"/>
  <c r="G915" i="10"/>
  <c r="G916" i="10"/>
  <c r="G917" i="10"/>
  <c r="G918" i="10"/>
  <c r="G919" i="10"/>
  <c r="G920" i="10"/>
  <c r="G921" i="10"/>
  <c r="E46" i="23"/>
  <c r="G922" i="10"/>
  <c r="G923" i="10"/>
  <c r="G924" i="10"/>
  <c r="G925" i="10"/>
  <c r="G926" i="10"/>
  <c r="G927" i="10"/>
  <c r="G928" i="10"/>
  <c r="G929" i="10"/>
  <c r="G930" i="10"/>
  <c r="G931" i="10"/>
  <c r="G932" i="10"/>
  <c r="G933" i="10"/>
  <c r="G934" i="10"/>
  <c r="G935" i="10"/>
  <c r="G936" i="10"/>
  <c r="G937" i="10"/>
  <c r="G938" i="10"/>
  <c r="E47" i="23"/>
  <c r="G939" i="10"/>
  <c r="G940" i="10"/>
  <c r="G941" i="10"/>
  <c r="G942" i="10"/>
  <c r="G943" i="10"/>
  <c r="G944" i="10"/>
  <c r="G945" i="10"/>
  <c r="G946" i="10"/>
  <c r="G947" i="10"/>
  <c r="G948" i="10"/>
  <c r="G949" i="10"/>
  <c r="G950" i="10"/>
  <c r="G951" i="10"/>
  <c r="G952" i="10"/>
  <c r="G953" i="10"/>
  <c r="G954" i="10"/>
  <c r="G957" i="10"/>
  <c r="G959" i="10"/>
  <c r="G961" i="10"/>
  <c r="G963" i="10"/>
  <c r="G965" i="10"/>
  <c r="G967" i="10"/>
  <c r="G968" i="10"/>
  <c r="G969" i="10"/>
  <c r="G970" i="10"/>
  <c r="G971" i="10"/>
  <c r="G972" i="10"/>
  <c r="G973" i="10"/>
  <c r="G974" i="10"/>
  <c r="G975" i="10"/>
  <c r="G976" i="10"/>
  <c r="G977" i="10"/>
  <c r="G978" i="10"/>
  <c r="G979" i="10"/>
  <c r="G980" i="10"/>
  <c r="G981" i="10"/>
  <c r="G982" i="10"/>
  <c r="G983" i="10"/>
  <c r="G984" i="10"/>
  <c r="G985" i="10"/>
  <c r="G986" i="10"/>
  <c r="G987" i="10"/>
  <c r="G988" i="10"/>
  <c r="G989" i="10"/>
  <c r="G990" i="10"/>
  <c r="G991" i="10"/>
  <c r="G992" i="10"/>
  <c r="G993" i="10"/>
  <c r="G994" i="10"/>
  <c r="G995" i="10"/>
  <c r="G996" i="10"/>
  <c r="G997" i="10"/>
  <c r="G998" i="10"/>
  <c r="G999" i="10"/>
  <c r="G1000" i="10"/>
  <c r="G1001" i="10"/>
  <c r="G1002" i="10"/>
  <c r="G1003" i="10"/>
  <c r="G1004" i="10"/>
  <c r="G1005" i="10"/>
  <c r="G1007" i="10"/>
  <c r="G1008" i="10"/>
  <c r="G1009" i="10"/>
  <c r="G1010" i="10"/>
  <c r="G1011" i="10"/>
  <c r="G1013" i="10"/>
  <c r="G1014" i="10"/>
  <c r="G1015" i="10"/>
  <c r="G1016" i="10"/>
  <c r="G1017" i="10"/>
  <c r="G1018" i="10"/>
  <c r="G1019" i="10"/>
  <c r="G1020" i="10"/>
  <c r="G1021" i="10"/>
  <c r="G1022" i="10"/>
  <c r="G1023" i="10"/>
  <c r="E50" i="23"/>
  <c r="G1024" i="10"/>
  <c r="G1025" i="10"/>
  <c r="G1026" i="10"/>
  <c r="G1027" i="10"/>
  <c r="G1028" i="10"/>
  <c r="G1029" i="10"/>
  <c r="G1030" i="10"/>
  <c r="G1031" i="10"/>
  <c r="G1032" i="10"/>
  <c r="G1033" i="10"/>
  <c r="G1034" i="10"/>
  <c r="G1035" i="10"/>
  <c r="G1036" i="10"/>
  <c r="G1037" i="10"/>
  <c r="G1038" i="10"/>
  <c r="G1039" i="10"/>
  <c r="G1041" i="10"/>
  <c r="G1042" i="10"/>
  <c r="G1043" i="10"/>
  <c r="G1044" i="10"/>
  <c r="G1045" i="10"/>
  <c r="G1046" i="10"/>
  <c r="G1047" i="10"/>
  <c r="G1048" i="10"/>
  <c r="G1049" i="10"/>
  <c r="G1050" i="10"/>
  <c r="G1051" i="10"/>
  <c r="G1052" i="10"/>
  <c r="G1053" i="10"/>
  <c r="G1054" i="10"/>
  <c r="G1055" i="10"/>
  <c r="G1056" i="10"/>
  <c r="G1057" i="10"/>
  <c r="E48" i="23"/>
  <c r="G1058" i="10"/>
  <c r="G1059" i="10"/>
  <c r="G1060" i="10"/>
  <c r="G1061" i="10"/>
  <c r="G1062" i="10"/>
  <c r="G1063" i="10"/>
  <c r="G1064" i="10"/>
  <c r="G1065" i="10"/>
  <c r="G1066" i="10"/>
  <c r="G1067" i="10"/>
  <c r="G1068" i="10"/>
  <c r="G1069" i="10"/>
  <c r="G1070" i="10"/>
  <c r="G1071" i="10"/>
  <c r="G1072" i="10"/>
  <c r="G1073" i="10"/>
  <c r="G1075" i="10"/>
  <c r="G1076" i="10"/>
  <c r="G1077" i="10"/>
  <c r="G1078" i="10"/>
  <c r="G1079" i="10"/>
  <c r="G1080" i="10"/>
  <c r="G1081" i="10"/>
  <c r="G1082" i="10"/>
  <c r="G1083" i="10"/>
  <c r="G1084" i="10"/>
  <c r="G1085" i="10"/>
  <c r="G1086" i="10"/>
  <c r="G1087" i="10"/>
  <c r="G1088" i="10"/>
  <c r="G1089" i="10"/>
  <c r="G1090" i="10"/>
  <c r="G1091" i="10"/>
  <c r="G1092" i="10"/>
  <c r="G1093" i="10"/>
  <c r="G1094" i="10"/>
  <c r="G1095" i="10"/>
  <c r="G1096" i="10"/>
  <c r="G1097" i="10"/>
  <c r="G1098" i="10"/>
  <c r="G1099" i="10"/>
  <c r="G1100" i="10"/>
  <c r="G1101" i="10"/>
  <c r="G1102" i="10"/>
  <c r="G1103" i="10"/>
  <c r="G1104" i="10"/>
  <c r="G1105" i="10"/>
  <c r="G1106" i="10"/>
  <c r="G1107" i="10"/>
  <c r="G1109" i="10"/>
  <c r="G1110" i="10"/>
  <c r="G1111" i="10"/>
  <c r="G1113" i="10"/>
  <c r="G1114" i="10"/>
  <c r="G1115" i="10"/>
  <c r="G1117" i="10"/>
  <c r="G1119" i="10"/>
  <c r="G1120" i="10"/>
  <c r="E74" i="23"/>
  <c r="G1122" i="10"/>
  <c r="G1123" i="10"/>
  <c r="G1124" i="10"/>
  <c r="G1126" i="10"/>
  <c r="G1127" i="10"/>
  <c r="G1128" i="10"/>
  <c r="G1129" i="10"/>
  <c r="G1130" i="10"/>
  <c r="G1131" i="10"/>
  <c r="G1132" i="10"/>
  <c r="G1133" i="10"/>
  <c r="G1134" i="10"/>
  <c r="G1135" i="10"/>
  <c r="G1136" i="10"/>
  <c r="G1137" i="10"/>
  <c r="G1138" i="10"/>
  <c r="G1139" i="10"/>
  <c r="G1140" i="10"/>
  <c r="G1141" i="10"/>
  <c r="G1142" i="10"/>
  <c r="E40" i="23"/>
  <c r="G1143" i="10"/>
  <c r="G1144" i="10"/>
  <c r="G1145" i="10"/>
  <c r="G1146" i="10"/>
  <c r="G1147" i="10"/>
  <c r="G1148" i="10"/>
  <c r="G1149" i="10"/>
  <c r="G1150" i="10"/>
  <c r="G1151" i="10"/>
  <c r="G1152" i="10"/>
  <c r="G1153" i="10"/>
  <c r="G1154" i="10"/>
  <c r="G1155" i="10"/>
  <c r="G1156" i="10"/>
  <c r="G1157" i="10"/>
  <c r="G1158" i="10"/>
  <c r="G1159" i="10"/>
  <c r="G1160" i="10"/>
  <c r="G1161" i="10"/>
  <c r="G1162" i="10"/>
  <c r="G1163" i="10"/>
  <c r="G1164" i="10"/>
  <c r="G1165" i="10"/>
  <c r="G1166" i="10"/>
  <c r="G1167" i="10"/>
  <c r="G1168" i="10"/>
  <c r="G1169" i="10"/>
  <c r="G1170" i="10"/>
  <c r="G1171" i="10"/>
  <c r="G1172" i="10"/>
  <c r="G1173" i="10"/>
  <c r="G1174" i="10"/>
  <c r="G1175" i="10"/>
  <c r="G1186" i="10"/>
  <c r="G1190" i="10"/>
  <c r="G1194" i="10"/>
  <c r="G1195" i="10"/>
  <c r="G1196" i="10"/>
  <c r="G1197" i="10"/>
  <c r="G1198" i="10"/>
  <c r="G1199" i="10"/>
  <c r="G1200" i="10"/>
  <c r="G1201" i="10"/>
  <c r="G1202" i="10"/>
  <c r="G1203" i="10"/>
  <c r="G1204" i="10"/>
  <c r="G1205" i="10"/>
  <c r="G1206" i="10"/>
  <c r="G1207" i="10"/>
  <c r="G1208" i="10"/>
  <c r="G1209" i="10"/>
  <c r="G1211" i="10"/>
  <c r="G1212" i="10"/>
  <c r="G1213" i="10"/>
  <c r="G1215" i="10"/>
  <c r="G1216" i="10"/>
  <c r="G1217" i="10"/>
  <c r="G1219" i="10"/>
  <c r="G1220" i="10"/>
  <c r="G1221" i="10"/>
  <c r="G1222" i="10"/>
  <c r="G1223" i="10"/>
  <c r="G1225" i="10"/>
  <c r="G1226" i="10"/>
  <c r="G1227" i="10"/>
  <c r="G1228" i="10"/>
  <c r="G1229" i="10"/>
  <c r="G1230" i="10"/>
  <c r="G1231" i="10"/>
  <c r="G1232" i="10"/>
  <c r="G1233" i="10"/>
  <c r="G1234" i="10"/>
  <c r="G1235" i="10"/>
  <c r="G1236" i="10"/>
  <c r="G1237" i="10"/>
  <c r="G1238" i="10"/>
  <c r="G1239" i="10"/>
  <c r="G1240" i="10"/>
  <c r="G1241" i="10"/>
  <c r="G1242" i="10"/>
  <c r="G1243" i="10"/>
  <c r="G1245" i="10"/>
  <c r="G1246" i="10"/>
  <c r="G1247" i="10"/>
  <c r="G1248" i="10"/>
  <c r="G1249" i="10"/>
  <c r="G1250" i="10"/>
  <c r="G1251" i="10"/>
  <c r="G1252" i="10"/>
  <c r="G1253" i="10"/>
  <c r="G1254" i="10"/>
  <c r="G1255" i="10"/>
  <c r="G1256" i="10"/>
  <c r="G1257" i="10"/>
  <c r="G1258" i="10"/>
  <c r="G1259" i="10"/>
  <c r="G1260" i="10"/>
  <c r="G1261" i="10"/>
  <c r="G1262" i="10"/>
  <c r="G1263" i="10"/>
  <c r="G1264" i="10"/>
  <c r="G1265" i="10"/>
  <c r="G1266" i="10"/>
  <c r="G1267" i="10"/>
  <c r="G1268" i="10"/>
  <c r="G1269" i="10"/>
  <c r="G1270" i="10"/>
  <c r="G1271" i="10"/>
  <c r="G1272" i="10"/>
  <c r="G1273" i="10"/>
  <c r="G1274" i="10"/>
  <c r="G1275" i="10"/>
  <c r="G1276" i="10"/>
  <c r="G1277" i="10"/>
  <c r="G1299" i="10"/>
  <c r="G1301" i="10"/>
  <c r="G1305" i="10"/>
  <c r="G1307" i="10"/>
  <c r="G1308" i="10"/>
  <c r="G1312" i="10"/>
  <c r="G1314" i="10"/>
  <c r="G1315" i="10"/>
  <c r="G1316" i="10"/>
  <c r="G1317" i="10"/>
  <c r="G1318" i="10"/>
  <c r="G1319" i="10"/>
  <c r="G1320" i="10"/>
  <c r="G1321" i="10"/>
  <c r="G1322" i="10"/>
  <c r="G1323" i="10"/>
  <c r="G1324" i="10"/>
  <c r="G1325" i="10"/>
  <c r="G1326" i="10"/>
  <c r="G1327" i="10"/>
  <c r="G1328" i="10"/>
  <c r="G1329" i="10"/>
  <c r="G1331" i="10"/>
  <c r="G1332" i="10"/>
  <c r="G1333" i="10"/>
  <c r="G1334" i="10"/>
  <c r="G1335" i="10"/>
  <c r="G1336" i="10"/>
  <c r="G1337" i="10"/>
  <c r="G1338" i="10"/>
  <c r="G1339" i="10"/>
  <c r="G1340" i="10"/>
  <c r="G1341" i="10"/>
  <c r="G1342" i="10"/>
  <c r="G1343" i="10"/>
  <c r="G1344" i="10"/>
  <c r="G1345" i="10"/>
  <c r="G1346" i="10"/>
  <c r="G1347" i="10"/>
  <c r="G1348" i="10"/>
  <c r="G1349" i="10"/>
  <c r="G1350" i="10"/>
  <c r="G1351" i="10"/>
  <c r="G1352" i="10"/>
  <c r="G1353" i="10"/>
  <c r="G1354" i="10"/>
  <c r="G1355" i="10"/>
  <c r="G1356" i="10"/>
  <c r="G1357" i="10"/>
  <c r="G1358" i="10"/>
  <c r="G1359" i="10"/>
  <c r="G1360" i="10"/>
  <c r="G1361" i="10"/>
  <c r="G1362" i="10"/>
  <c r="G1363" i="10"/>
  <c r="G1365" i="10"/>
  <c r="G1366" i="10"/>
  <c r="G1367" i="10"/>
  <c r="G1368" i="10"/>
  <c r="G1369" i="10"/>
  <c r="G1370" i="10"/>
  <c r="E80" i="23"/>
  <c r="G1372" i="10"/>
  <c r="G1374" i="10"/>
  <c r="G1376" i="10"/>
  <c r="G1378" i="10"/>
  <c r="G1380" i="10"/>
  <c r="G1381" i="10"/>
  <c r="G1382" i="10"/>
  <c r="G1383" i="10"/>
  <c r="G1384" i="10"/>
  <c r="G1385" i="10"/>
  <c r="G1386" i="10"/>
  <c r="G1387" i="10"/>
  <c r="G1388" i="10"/>
  <c r="G1389" i="10"/>
  <c r="G1390" i="10"/>
  <c r="G1391" i="10"/>
  <c r="G1392" i="10"/>
  <c r="G1393" i="10"/>
  <c r="G1394" i="10"/>
  <c r="G1395" i="10"/>
  <c r="G1396" i="10"/>
  <c r="G1397" i="10"/>
  <c r="G1398" i="10"/>
  <c r="G1399" i="10"/>
  <c r="G1400" i="10"/>
  <c r="G1401" i="10"/>
  <c r="G1402" i="10"/>
  <c r="G1403" i="10"/>
  <c r="G1404" i="10"/>
  <c r="G1405" i="10"/>
  <c r="G1406" i="10"/>
  <c r="G1407" i="10"/>
  <c r="G1408" i="10"/>
  <c r="G1409" i="10"/>
  <c r="G1410" i="10"/>
  <c r="G1411" i="10"/>
  <c r="G1412" i="10"/>
  <c r="G1413" i="10"/>
  <c r="G1414" i="10"/>
  <c r="G1415" i="10"/>
  <c r="E79" i="23"/>
  <c r="G1416" i="10"/>
  <c r="G1417" i="10"/>
  <c r="G1418" i="10"/>
  <c r="G1419" i="10"/>
  <c r="G1420" i="10"/>
  <c r="G1421" i="10"/>
  <c r="G1422" i="10"/>
  <c r="G1423" i="10"/>
  <c r="G1424" i="10"/>
  <c r="G1425" i="10"/>
  <c r="G1426" i="10"/>
  <c r="G1427" i="10"/>
  <c r="G1428" i="10"/>
  <c r="G1429" i="10"/>
  <c r="G1430" i="10"/>
  <c r="G1431" i="10"/>
  <c r="G1485" i="10"/>
  <c r="G1486" i="10"/>
  <c r="G1487" i="10"/>
  <c r="G1488" i="10"/>
  <c r="G1489" i="10"/>
  <c r="G1490" i="10"/>
  <c r="G1491" i="10"/>
  <c r="G1492" i="10"/>
  <c r="G1493" i="10"/>
  <c r="G1494" i="10"/>
  <c r="G1495" i="10"/>
  <c r="G1496" i="10"/>
  <c r="G1497" i="10"/>
  <c r="G1498" i="10"/>
  <c r="G1499" i="10"/>
  <c r="G1500" i="10"/>
  <c r="G1506" i="10"/>
  <c r="G1512" i="10"/>
  <c r="G1519" i="10"/>
  <c r="G1520" i="10"/>
  <c r="G1521" i="10"/>
  <c r="G1522" i="10"/>
  <c r="G1523" i="10"/>
  <c r="G1524" i="10"/>
  <c r="G1525" i="10"/>
  <c r="G1526" i="10"/>
  <c r="G1527" i="10"/>
  <c r="G1528" i="10"/>
  <c r="G1529" i="10"/>
  <c r="G1530" i="10"/>
  <c r="G1531" i="10"/>
  <c r="G1532" i="10"/>
  <c r="G1533" i="10"/>
  <c r="G1534" i="10"/>
  <c r="G1535" i="10"/>
  <c r="G1536" i="10"/>
  <c r="G1537" i="10"/>
  <c r="G1538" i="10"/>
  <c r="G1539" i="10"/>
  <c r="G1540" i="10"/>
  <c r="G1541" i="10"/>
  <c r="G1542" i="10"/>
  <c r="G1543" i="10"/>
  <c r="G1544" i="10"/>
  <c r="G1545" i="10"/>
  <c r="G1546" i="10"/>
  <c r="G1547" i="10"/>
  <c r="G1548" i="10"/>
  <c r="G1549" i="10"/>
  <c r="G1550" i="10"/>
  <c r="G1551" i="10"/>
  <c r="G1554" i="10"/>
  <c r="E82" i="23"/>
  <c r="G1555" i="10"/>
  <c r="G1557" i="10"/>
  <c r="G1558" i="10"/>
  <c r="G1559" i="10"/>
  <c r="G1561" i="10"/>
  <c r="G1562" i="10"/>
  <c r="G1563" i="10"/>
  <c r="G1565" i="10"/>
  <c r="G1566" i="10"/>
  <c r="G1567" i="10"/>
  <c r="G1568" i="10"/>
  <c r="G1569" i="10"/>
  <c r="G1570" i="10"/>
  <c r="G1571" i="10"/>
  <c r="G1572" i="10"/>
  <c r="G1573" i="10"/>
  <c r="G1574" i="10"/>
  <c r="G1575" i="10"/>
  <c r="G1576" i="10"/>
  <c r="G1577" i="10"/>
  <c r="G1578" i="10"/>
  <c r="G1579" i="10"/>
  <c r="G1580" i="10"/>
  <c r="G1581" i="10"/>
  <c r="G1582" i="10"/>
  <c r="G1583" i="10"/>
  <c r="G1584" i="10"/>
  <c r="G1585" i="10"/>
  <c r="G1586" i="10"/>
  <c r="G1587" i="10"/>
  <c r="G1588" i="10"/>
  <c r="G1589" i="10"/>
  <c r="G1590" i="10"/>
  <c r="G1591" i="10"/>
  <c r="G1592" i="10"/>
  <c r="G1593" i="10"/>
  <c r="G1594" i="10"/>
  <c r="G1595" i="10"/>
  <c r="G1596" i="10"/>
  <c r="G1597" i="10"/>
  <c r="G1598" i="10"/>
  <c r="G1599" i="10"/>
  <c r="G1600" i="10"/>
  <c r="G1601" i="10"/>
  <c r="G1602" i="10"/>
  <c r="G1603" i="10"/>
  <c r="G1604" i="10"/>
  <c r="G1605" i="10"/>
  <c r="G1606" i="10"/>
  <c r="G1607" i="10"/>
  <c r="G1608" i="10"/>
  <c r="G1609" i="10"/>
  <c r="G1610" i="10"/>
  <c r="G1611" i="10"/>
  <c r="G1612" i="10"/>
  <c r="G1613" i="10"/>
  <c r="G1614" i="10"/>
  <c r="G1615" i="10"/>
  <c r="G1616" i="10"/>
  <c r="G1617" i="10"/>
  <c r="G1618" i="10"/>
  <c r="G1619" i="10"/>
  <c r="G1621" i="10"/>
  <c r="G1622" i="10"/>
  <c r="G1623" i="10"/>
  <c r="G1624" i="10"/>
  <c r="G1625" i="10"/>
  <c r="G1626" i="10"/>
  <c r="G1627" i="10"/>
  <c r="G1628" i="10"/>
  <c r="G1629" i="10"/>
  <c r="G1630" i="10"/>
  <c r="G1631" i="10"/>
  <c r="G1632" i="10"/>
  <c r="G1633" i="10"/>
  <c r="G1634" i="10"/>
  <c r="G1635" i="10"/>
  <c r="G1636" i="10"/>
  <c r="G1637" i="10"/>
  <c r="G1638" i="10"/>
  <c r="G1639" i="10"/>
  <c r="G1640" i="10"/>
  <c r="G1641" i="10"/>
  <c r="G1642" i="10"/>
  <c r="G1643" i="10"/>
  <c r="G1644" i="10"/>
  <c r="G1645" i="10"/>
  <c r="G1646" i="10"/>
  <c r="G1647" i="10"/>
  <c r="G1648" i="10"/>
  <c r="G1649" i="10"/>
  <c r="G1650" i="10"/>
  <c r="G1651" i="10"/>
  <c r="G1652" i="10"/>
  <c r="G1653" i="10"/>
  <c r="G1655" i="10"/>
  <c r="G1656" i="10"/>
  <c r="G1657" i="10"/>
  <c r="G1658" i="10"/>
  <c r="G1659" i="10"/>
  <c r="G1660" i="10"/>
  <c r="G1661" i="10"/>
  <c r="G1662" i="10"/>
  <c r="G1663" i="10"/>
  <c r="G1664" i="10"/>
  <c r="G1665" i="10"/>
  <c r="G1666" i="10"/>
  <c r="G1667" i="10"/>
  <c r="G1668" i="10"/>
  <c r="G1669" i="10"/>
  <c r="G1670" i="10"/>
  <c r="G1671" i="10"/>
  <c r="G1672" i="10"/>
  <c r="G1673" i="10"/>
  <c r="G1674" i="10"/>
  <c r="G1675" i="10"/>
  <c r="G1676" i="10"/>
  <c r="G1677" i="10"/>
  <c r="G1678" i="10"/>
  <c r="G1679" i="10"/>
  <c r="G1680" i="10"/>
  <c r="G1681" i="10"/>
  <c r="G1682" i="10"/>
  <c r="G1683" i="10"/>
  <c r="G1684" i="10"/>
  <c r="G1685" i="10"/>
  <c r="G1686" i="10"/>
  <c r="G1687" i="10"/>
  <c r="G1689" i="10"/>
  <c r="G1690" i="10"/>
  <c r="G1691" i="10"/>
  <c r="G1692" i="10"/>
  <c r="G1693" i="10"/>
  <c r="G1694" i="10"/>
  <c r="G1695" i="10"/>
  <c r="G1696" i="10"/>
  <c r="G1697" i="10"/>
  <c r="G1698" i="10"/>
  <c r="G1699" i="10"/>
  <c r="G1700" i="10"/>
  <c r="G1701" i="10"/>
  <c r="G1702" i="10"/>
  <c r="G1703" i="10"/>
  <c r="G1704" i="10"/>
  <c r="G1705" i="10"/>
  <c r="G1706" i="10"/>
  <c r="G1707" i="10"/>
  <c r="G1708" i="10"/>
  <c r="G1709" i="10"/>
  <c r="G1710" i="10"/>
  <c r="G1711" i="10"/>
  <c r="G1712" i="10"/>
  <c r="G1713" i="10"/>
  <c r="G1714" i="10"/>
  <c r="G1715" i="10"/>
  <c r="G1716" i="10"/>
  <c r="G1717" i="10"/>
  <c r="G1718" i="10"/>
  <c r="G1719" i="10"/>
  <c r="G1720" i="10"/>
  <c r="G1721" i="10"/>
  <c r="G1724" i="10"/>
  <c r="G1726" i="10"/>
  <c r="G1728" i="10"/>
  <c r="G1730" i="10"/>
  <c r="G1732" i="10"/>
  <c r="G1734" i="10"/>
  <c r="G1736" i="10"/>
  <c r="G1738" i="10"/>
  <c r="G1740" i="10"/>
  <c r="G1741" i="10"/>
  <c r="G1742" i="10"/>
  <c r="G1743" i="10"/>
  <c r="G1744" i="10"/>
  <c r="G1745" i="10"/>
  <c r="G1746" i="10"/>
  <c r="G1747" i="10"/>
  <c r="G1748" i="10"/>
  <c r="G1749" i="10"/>
  <c r="G1750" i="10"/>
  <c r="G1751" i="10"/>
  <c r="G1752" i="10"/>
  <c r="G1753" i="10"/>
  <c r="G1754" i="10"/>
  <c r="G1755" i="10"/>
  <c r="G1756" i="10"/>
  <c r="E52" i="23"/>
  <c r="E41" i="23"/>
  <c r="G1757" i="10"/>
  <c r="G1758" i="10"/>
  <c r="G1759" i="10"/>
  <c r="G1760" i="10"/>
  <c r="G1761" i="10"/>
  <c r="G1762" i="10"/>
  <c r="G1763" i="10"/>
  <c r="G1764" i="10"/>
  <c r="G1765" i="10"/>
  <c r="G1766" i="10"/>
  <c r="G1767" i="10"/>
  <c r="G1768" i="10"/>
  <c r="G1769" i="10"/>
  <c r="G1770" i="10"/>
  <c r="G1771" i="10"/>
  <c r="G1772" i="10"/>
  <c r="G1776" i="10"/>
  <c r="G1777" i="10"/>
  <c r="G1778" i="10"/>
  <c r="G1780" i="10"/>
  <c r="E65" i="23"/>
  <c r="G1781" i="10"/>
  <c r="G1786" i="10"/>
  <c r="G1788" i="10"/>
  <c r="G1789" i="10"/>
  <c r="G1791" i="10"/>
  <c r="G1793" i="10"/>
  <c r="G1794" i="10"/>
  <c r="G1795" i="10"/>
  <c r="G1797" i="10"/>
  <c r="G1798" i="10"/>
  <c r="G1799" i="10"/>
  <c r="G1801" i="10"/>
  <c r="G1802" i="10"/>
  <c r="G1803" i="10"/>
  <c r="G1805" i="10"/>
  <c r="G1806" i="10"/>
  <c r="G1807" i="10"/>
  <c r="G1808" i="10"/>
  <c r="G1809" i="10"/>
  <c r="G1810" i="10"/>
  <c r="G1811" i="10"/>
  <c r="G1812" i="10"/>
  <c r="G1813" i="10"/>
  <c r="G1814" i="10"/>
  <c r="G1815" i="10"/>
  <c r="G1816" i="10"/>
  <c r="G1817" i="10"/>
  <c r="G1818" i="10"/>
  <c r="G1819" i="10"/>
  <c r="G1820" i="10"/>
  <c r="G1821" i="10"/>
  <c r="G1822" i="10"/>
  <c r="G1823" i="10"/>
  <c r="G1825" i="10"/>
  <c r="G1826" i="10"/>
  <c r="G1827" i="10"/>
  <c r="G1828" i="10"/>
  <c r="G1829" i="10"/>
  <c r="G1830" i="10"/>
  <c r="G1831" i="10"/>
  <c r="G1832" i="10"/>
  <c r="G1833" i="10"/>
  <c r="G1834" i="10"/>
  <c r="G1835" i="10"/>
  <c r="G1836" i="10"/>
  <c r="G1837" i="10"/>
  <c r="G1838" i="10"/>
  <c r="G1839" i="10"/>
  <c r="G1840" i="10"/>
  <c r="G1841" i="10"/>
  <c r="G1842" i="10"/>
  <c r="G1843" i="10"/>
  <c r="G1844" i="10"/>
  <c r="G1845" i="10"/>
  <c r="G1846" i="10"/>
  <c r="G1847" i="10"/>
  <c r="G1848" i="10"/>
  <c r="G1849" i="10"/>
  <c r="G1850" i="10"/>
  <c r="G1851" i="10"/>
  <c r="G1852" i="10"/>
  <c r="G1853" i="10"/>
  <c r="G1854" i="10"/>
  <c r="G1855" i="10"/>
  <c r="G1856" i="10"/>
  <c r="G1857" i="10"/>
  <c r="G1859" i="10"/>
  <c r="G1860" i="10"/>
  <c r="G1861" i="10"/>
  <c r="G1862" i="10"/>
  <c r="G1863" i="10"/>
  <c r="G1864" i="10"/>
  <c r="G1865" i="10"/>
  <c r="G1866" i="10"/>
  <c r="G1867" i="10"/>
  <c r="G1868" i="10"/>
  <c r="G1869" i="10"/>
  <c r="G1870" i="10"/>
  <c r="G1871" i="10"/>
  <c r="G1872" i="10"/>
  <c r="G1873" i="10"/>
  <c r="G1874" i="10"/>
  <c r="G1876" i="10"/>
  <c r="G1877" i="10"/>
  <c r="G1878" i="10"/>
  <c r="G1879" i="10"/>
  <c r="G1880" i="10"/>
  <c r="G1881" i="10"/>
  <c r="G1882" i="10"/>
  <c r="G1883" i="10"/>
  <c r="G1884" i="10"/>
  <c r="G1885" i="10"/>
  <c r="G1886" i="10"/>
  <c r="G1887" i="10"/>
  <c r="E77" i="23"/>
  <c r="G1889" i="10"/>
  <c r="G1891" i="10"/>
  <c r="G1893" i="10"/>
  <c r="G1894" i="10"/>
  <c r="G1895" i="10"/>
  <c r="G1896" i="10"/>
  <c r="G1897" i="10"/>
  <c r="G1898" i="10"/>
  <c r="G1899" i="10"/>
  <c r="G1900" i="10"/>
  <c r="G1901" i="10"/>
  <c r="G1902" i="10"/>
  <c r="G1903" i="10"/>
  <c r="G1904" i="10"/>
  <c r="G1905" i="10"/>
  <c r="G1906" i="10"/>
  <c r="G1907" i="10"/>
  <c r="G1908" i="10"/>
  <c r="G1909" i="10"/>
  <c r="G1910" i="10"/>
  <c r="G1911" i="10"/>
  <c r="G1912" i="10"/>
  <c r="G1913" i="10"/>
  <c r="G1914" i="10"/>
  <c r="G1915" i="10"/>
  <c r="G1916" i="10"/>
  <c r="G1917" i="10"/>
  <c r="G1918" i="10"/>
  <c r="G1919" i="10"/>
  <c r="G1920" i="10"/>
  <c r="G1921" i="10"/>
  <c r="G1922" i="10"/>
  <c r="G1923" i="10"/>
  <c r="G1924" i="10"/>
  <c r="G1925" i="10"/>
  <c r="G1927" i="10"/>
  <c r="G1930" i="10"/>
  <c r="G1932" i="10"/>
  <c r="P269" i="11"/>
  <c r="Q269" i="11"/>
  <c r="R269" i="11"/>
  <c r="J269" i="11"/>
  <c r="F289" i="12"/>
  <c r="J289" i="12"/>
  <c r="K289" i="12"/>
  <c r="L289" i="12"/>
  <c r="M289" i="12"/>
  <c r="N289" i="12"/>
  <c r="P289" i="12"/>
  <c r="Q289" i="12"/>
  <c r="R289" i="12"/>
  <c r="E289" i="12"/>
  <c r="D94" i="17"/>
  <c r="D85" i="17"/>
  <c r="D93" i="17"/>
  <c r="D91" i="17"/>
  <c r="D90" i="17"/>
  <c r="D89" i="17"/>
  <c r="D88" i="17"/>
  <c r="D87" i="17"/>
  <c r="D86" i="17"/>
  <c r="D92" i="17"/>
  <c r="F321" i="12"/>
  <c r="J321" i="12"/>
  <c r="K321" i="12"/>
  <c r="L321" i="12"/>
  <c r="M321" i="12"/>
  <c r="N321" i="12"/>
  <c r="P321" i="12"/>
  <c r="Q321" i="12"/>
  <c r="R321" i="12"/>
  <c r="F322" i="12"/>
  <c r="J322" i="12"/>
  <c r="K322" i="12"/>
  <c r="L322" i="12"/>
  <c r="M322" i="12"/>
  <c r="N322" i="12"/>
  <c r="P322" i="12"/>
  <c r="Q322" i="12"/>
  <c r="R322" i="12"/>
  <c r="E322" i="12"/>
  <c r="F254" i="12"/>
  <c r="J254" i="11"/>
  <c r="J219" i="11"/>
  <c r="N254" i="12"/>
  <c r="P254" i="11"/>
  <c r="P254" i="12"/>
  <c r="Q254" i="11"/>
  <c r="Q219" i="11"/>
  <c r="R254" i="11"/>
  <c r="R219" i="11"/>
  <c r="J304" i="11"/>
  <c r="P304" i="11"/>
  <c r="Q304" i="11"/>
  <c r="R304" i="11"/>
  <c r="H1414" i="10"/>
  <c r="L1414" i="10"/>
  <c r="M1414" i="10"/>
  <c r="N1414" i="10"/>
  <c r="O1414" i="10"/>
  <c r="P1414" i="10"/>
  <c r="Q1414" i="10"/>
  <c r="R1414" i="10"/>
  <c r="S1414" i="10"/>
  <c r="T1414" i="10"/>
  <c r="H1416" i="10"/>
  <c r="L1416" i="10"/>
  <c r="M1416" i="10"/>
  <c r="N1416" i="10"/>
  <c r="O1416" i="10"/>
  <c r="P1416" i="10"/>
  <c r="Q1416" i="10"/>
  <c r="R1416" i="10"/>
  <c r="S1416" i="10"/>
  <c r="T1416" i="10"/>
  <c r="H1417" i="10"/>
  <c r="L1417" i="10"/>
  <c r="M1417" i="10"/>
  <c r="N1417" i="10"/>
  <c r="O1417" i="10"/>
  <c r="P1417" i="10"/>
  <c r="Q1417" i="10"/>
  <c r="R1417" i="10"/>
  <c r="S1417" i="10"/>
  <c r="T1417" i="10"/>
  <c r="H1418" i="10"/>
  <c r="L1418" i="10"/>
  <c r="M1418" i="10"/>
  <c r="N1418" i="10"/>
  <c r="O1418" i="10"/>
  <c r="P1418" i="10"/>
  <c r="Q1418" i="10"/>
  <c r="R1418" i="10"/>
  <c r="S1418" i="10"/>
  <c r="T1418" i="10"/>
  <c r="H1419" i="10"/>
  <c r="L1419" i="10"/>
  <c r="M1419" i="10"/>
  <c r="N1419" i="10"/>
  <c r="O1419" i="10"/>
  <c r="P1419" i="10"/>
  <c r="Q1419" i="10"/>
  <c r="R1419" i="10"/>
  <c r="S1419" i="10"/>
  <c r="T1419" i="10"/>
  <c r="H1420" i="10"/>
  <c r="L1420" i="10"/>
  <c r="M1420" i="10"/>
  <c r="N1420" i="10"/>
  <c r="O1420" i="10"/>
  <c r="P1420" i="10"/>
  <c r="Q1420" i="10"/>
  <c r="R1420" i="10"/>
  <c r="S1420" i="10"/>
  <c r="T1420" i="10"/>
  <c r="H1421" i="10"/>
  <c r="L1421" i="10"/>
  <c r="M1421" i="10"/>
  <c r="N1421" i="10"/>
  <c r="O1421" i="10"/>
  <c r="P1421" i="10"/>
  <c r="Q1421" i="10"/>
  <c r="R1421" i="10"/>
  <c r="S1421" i="10"/>
  <c r="T1421" i="10"/>
  <c r="H1422" i="10"/>
  <c r="L1422" i="10"/>
  <c r="M1422" i="10"/>
  <c r="N1422" i="10"/>
  <c r="O1422" i="10"/>
  <c r="P1422" i="10"/>
  <c r="Q1422" i="10"/>
  <c r="R1422" i="10"/>
  <c r="S1422" i="10"/>
  <c r="T1422" i="10"/>
  <c r="H1423" i="10"/>
  <c r="L1423" i="10"/>
  <c r="M1423" i="10"/>
  <c r="N1423" i="10"/>
  <c r="O1423" i="10"/>
  <c r="P1423" i="10"/>
  <c r="Q1423" i="10"/>
  <c r="R1423" i="10"/>
  <c r="S1423" i="10"/>
  <c r="T1423" i="10"/>
  <c r="H1424" i="10"/>
  <c r="L1424" i="10"/>
  <c r="M1424" i="10"/>
  <c r="N1424" i="10"/>
  <c r="O1424" i="10"/>
  <c r="P1424" i="10"/>
  <c r="Q1424" i="10"/>
  <c r="R1424" i="10"/>
  <c r="S1424" i="10"/>
  <c r="T1424" i="10"/>
  <c r="H1425" i="10"/>
  <c r="L1425" i="10"/>
  <c r="M1425" i="10"/>
  <c r="N1425" i="10"/>
  <c r="O1425" i="10"/>
  <c r="P1425" i="10"/>
  <c r="Q1425" i="10"/>
  <c r="R1425" i="10"/>
  <c r="S1425" i="10"/>
  <c r="T1425" i="10"/>
  <c r="H1426" i="10"/>
  <c r="L1426" i="10"/>
  <c r="M1426" i="10"/>
  <c r="N1426" i="10"/>
  <c r="O1426" i="10"/>
  <c r="P1426" i="10"/>
  <c r="Q1426" i="10"/>
  <c r="R1426" i="10"/>
  <c r="S1426" i="10"/>
  <c r="T1426" i="10"/>
  <c r="H1427" i="10"/>
  <c r="L1427" i="10"/>
  <c r="M1427" i="10"/>
  <c r="N1427" i="10"/>
  <c r="O1427" i="10"/>
  <c r="P1427" i="10"/>
  <c r="Q1427" i="10"/>
  <c r="R1427" i="10"/>
  <c r="S1427" i="10"/>
  <c r="T1427" i="10"/>
  <c r="H1428" i="10"/>
  <c r="L1428" i="10"/>
  <c r="M1428" i="10"/>
  <c r="N1428" i="10"/>
  <c r="O1428" i="10"/>
  <c r="P1428" i="10"/>
  <c r="Q1428" i="10"/>
  <c r="R1428" i="10"/>
  <c r="S1428" i="10"/>
  <c r="T1428" i="10"/>
  <c r="H1429" i="10"/>
  <c r="L1429" i="10"/>
  <c r="M1429" i="10"/>
  <c r="N1429" i="10"/>
  <c r="O1429" i="10"/>
  <c r="P1429" i="10"/>
  <c r="Q1429" i="10"/>
  <c r="R1429" i="10"/>
  <c r="S1429" i="10"/>
  <c r="T1429" i="10"/>
  <c r="H1430" i="10"/>
  <c r="L1430" i="10"/>
  <c r="M1430" i="10"/>
  <c r="N1430" i="10"/>
  <c r="O1430" i="10"/>
  <c r="P1430" i="10"/>
  <c r="Q1430" i="10"/>
  <c r="R1430" i="10"/>
  <c r="S1430" i="10"/>
  <c r="T1430" i="10"/>
  <c r="T1415" i="9"/>
  <c r="S1415" i="9"/>
  <c r="R1415" i="9"/>
  <c r="Q1415" i="9"/>
  <c r="L1415" i="9"/>
  <c r="L1415" i="1"/>
  <c r="Q1415" i="1"/>
  <c r="R1415" i="1"/>
  <c r="S1415" i="1"/>
  <c r="S1364" i="1"/>
  <c r="T1415" i="1"/>
  <c r="N193" i="6"/>
  <c r="N186" i="6"/>
  <c r="J186" i="6"/>
  <c r="K186" i="6"/>
  <c r="L186" i="6"/>
  <c r="M186" i="6"/>
  <c r="O186" i="6"/>
  <c r="P186" i="6"/>
  <c r="Q186" i="6"/>
  <c r="J187" i="6"/>
  <c r="K187" i="6"/>
  <c r="L187" i="6"/>
  <c r="M187" i="6"/>
  <c r="N187" i="6"/>
  <c r="O187" i="6"/>
  <c r="P187" i="6"/>
  <c r="Q187" i="6"/>
  <c r="J188" i="6"/>
  <c r="K188" i="6"/>
  <c r="L188" i="6"/>
  <c r="M188" i="6"/>
  <c r="N188" i="6"/>
  <c r="O188" i="6"/>
  <c r="P188" i="6"/>
  <c r="Q188" i="6"/>
  <c r="J189" i="6"/>
  <c r="K189" i="6"/>
  <c r="L189" i="6"/>
  <c r="M189" i="6"/>
  <c r="N189" i="6"/>
  <c r="O189" i="6"/>
  <c r="P189" i="6"/>
  <c r="Q189" i="6"/>
  <c r="J191" i="6"/>
  <c r="K191" i="6"/>
  <c r="L191" i="6"/>
  <c r="M191" i="6"/>
  <c r="N191" i="6"/>
  <c r="O191" i="6"/>
  <c r="P191" i="6"/>
  <c r="Q191" i="6"/>
  <c r="J192" i="6"/>
  <c r="K192" i="6"/>
  <c r="L192" i="6"/>
  <c r="M192" i="6"/>
  <c r="N192" i="6"/>
  <c r="O192" i="6"/>
  <c r="P192" i="6"/>
  <c r="Q192" i="6"/>
  <c r="J193" i="6"/>
  <c r="K193" i="6"/>
  <c r="L193" i="6"/>
  <c r="M193" i="6"/>
  <c r="O193" i="6"/>
  <c r="P193" i="6"/>
  <c r="Q193" i="6"/>
  <c r="J194" i="6"/>
  <c r="K194" i="6"/>
  <c r="L194" i="6"/>
  <c r="M194" i="6"/>
  <c r="N194" i="6"/>
  <c r="O194" i="6"/>
  <c r="P194" i="6"/>
  <c r="Q194" i="6"/>
  <c r="J195" i="6"/>
  <c r="K195" i="6"/>
  <c r="L195" i="6"/>
  <c r="M195" i="6"/>
  <c r="N195" i="6"/>
  <c r="O195" i="6"/>
  <c r="P195" i="6"/>
  <c r="Q195" i="6"/>
  <c r="P229" i="6"/>
  <c r="P223" i="6"/>
  <c r="Q229" i="6"/>
  <c r="Q223" i="6"/>
  <c r="J229" i="6"/>
  <c r="J223" i="6"/>
  <c r="J235" i="6"/>
  <c r="K229" i="6"/>
  <c r="K223" i="6"/>
  <c r="L229" i="6"/>
  <c r="L223" i="6"/>
  <c r="M229" i="6"/>
  <c r="M223" i="6"/>
  <c r="N229" i="6"/>
  <c r="N223" i="6"/>
  <c r="O229" i="6"/>
  <c r="O223" i="6"/>
  <c r="O235" i="6"/>
  <c r="J224" i="6"/>
  <c r="K224" i="6"/>
  <c r="L224" i="6"/>
  <c r="M224" i="6"/>
  <c r="N224" i="6"/>
  <c r="O224" i="6"/>
  <c r="P224" i="6"/>
  <c r="P235" i="6"/>
  <c r="Q224" i="6"/>
  <c r="J362" i="11"/>
  <c r="P362" i="11"/>
  <c r="Q362" i="11"/>
  <c r="R362" i="11"/>
  <c r="J363" i="11"/>
  <c r="P363" i="11"/>
  <c r="Q363" i="11"/>
  <c r="R363" i="11"/>
  <c r="L48" i="9"/>
  <c r="Q48" i="9"/>
  <c r="Q46" i="9"/>
  <c r="R48" i="9"/>
  <c r="S48" i="9"/>
  <c r="S46" i="9"/>
  <c r="T48" i="9"/>
  <c r="T46" i="9"/>
  <c r="L46" i="9"/>
  <c r="R46" i="9"/>
  <c r="D130" i="17"/>
  <c r="D112" i="17"/>
  <c r="D103" i="17"/>
  <c r="Q48" i="1"/>
  <c r="Q46" i="1"/>
  <c r="R48" i="1"/>
  <c r="R46" i="1"/>
  <c r="S48" i="1"/>
  <c r="S46" i="1"/>
  <c r="T48" i="1"/>
  <c r="T46" i="1"/>
  <c r="L48" i="1"/>
  <c r="L46" i="1"/>
  <c r="D119" i="17"/>
  <c r="D110" i="17"/>
  <c r="D83" i="17"/>
  <c r="D120" i="17"/>
  <c r="D111" i="17"/>
  <c r="D117" i="17"/>
  <c r="D108" i="17"/>
  <c r="D116" i="17"/>
  <c r="D107" i="17"/>
  <c r="D115" i="17"/>
  <c r="D106" i="17"/>
  <c r="D148" i="17"/>
  <c r="D157" i="17"/>
  <c r="D166" i="17"/>
  <c r="D113" i="17"/>
  <c r="D104" i="17"/>
  <c r="D118" i="17"/>
  <c r="D109" i="17"/>
  <c r="D317" i="19"/>
  <c r="B369" i="17"/>
  <c r="D358" i="17"/>
  <c r="D342" i="17"/>
  <c r="D349" i="17"/>
  <c r="D340" i="17"/>
  <c r="D348" i="17"/>
  <c r="D347" i="17"/>
  <c r="D346" i="17"/>
  <c r="D345" i="17"/>
  <c r="D344" i="17"/>
  <c r="D343" i="17"/>
  <c r="D341" i="17"/>
  <c r="D331" i="17"/>
  <c r="D322" i="17"/>
  <c r="D313" i="17"/>
  <c r="D312" i="17"/>
  <c r="D330" i="17"/>
  <c r="D321" i="17"/>
  <c r="D329" i="17"/>
  <c r="D320" i="17"/>
  <c r="D328" i="17"/>
  <c r="D319" i="17"/>
  <c r="D327" i="17"/>
  <c r="D318" i="17"/>
  <c r="D326" i="17"/>
  <c r="D317" i="17"/>
  <c r="D325" i="17"/>
  <c r="D316" i="17"/>
  <c r="D324" i="17"/>
  <c r="D323" i="17"/>
  <c r="D303" i="17"/>
  <c r="D294" i="17"/>
  <c r="D285" i="17"/>
  <c r="D284" i="17"/>
  <c r="D302" i="17"/>
  <c r="D293" i="17"/>
  <c r="D301" i="17"/>
  <c r="D292" i="17"/>
  <c r="D300" i="17"/>
  <c r="D291" i="17"/>
  <c r="D299" i="17"/>
  <c r="D290" i="17"/>
  <c r="D298" i="17"/>
  <c r="D289" i="17"/>
  <c r="D297" i="17"/>
  <c r="D288" i="17"/>
  <c r="D296" i="17"/>
  <c r="D287" i="17"/>
  <c r="D295" i="17"/>
  <c r="D286" i="17"/>
  <c r="D275" i="17"/>
  <c r="D266" i="17"/>
  <c r="D257" i="17"/>
  <c r="D248" i="17"/>
  <c r="D247" i="17"/>
  <c r="D274" i="17"/>
  <c r="D265" i="17"/>
  <c r="D256" i="17"/>
  <c r="D273" i="17"/>
  <c r="D264" i="17"/>
  <c r="D255" i="17"/>
  <c r="D272" i="17"/>
  <c r="D263" i="17"/>
  <c r="D254" i="17"/>
  <c r="D271" i="17"/>
  <c r="D262" i="17"/>
  <c r="D253" i="17"/>
  <c r="D270" i="17"/>
  <c r="D261" i="17"/>
  <c r="D252" i="17"/>
  <c r="D269" i="17"/>
  <c r="D260" i="17"/>
  <c r="D251" i="17"/>
  <c r="D268" i="17"/>
  <c r="D259" i="17"/>
  <c r="D250" i="17"/>
  <c r="D267" i="17"/>
  <c r="D258" i="17"/>
  <c r="D249" i="17"/>
  <c r="D229" i="17"/>
  <c r="D220" i="17"/>
  <c r="D211" i="17"/>
  <c r="D228" i="17"/>
  <c r="D219" i="17"/>
  <c r="D227" i="17"/>
  <c r="D218" i="17"/>
  <c r="D226" i="17"/>
  <c r="D217" i="17"/>
  <c r="D225" i="17"/>
  <c r="D216" i="17"/>
  <c r="D224" i="17"/>
  <c r="D215" i="17"/>
  <c r="D223" i="17"/>
  <c r="D214" i="17"/>
  <c r="D222" i="17"/>
  <c r="D213" i="17"/>
  <c r="D221" i="17"/>
  <c r="D212" i="17"/>
  <c r="D67" i="17"/>
  <c r="D58" i="17"/>
  <c r="D66" i="17"/>
  <c r="D65" i="17"/>
  <c r="D64" i="17"/>
  <c r="D63" i="17"/>
  <c r="D62" i="17"/>
  <c r="D61" i="17"/>
  <c r="D60" i="17"/>
  <c r="D59" i="17"/>
  <c r="D49" i="17"/>
  <c r="D40" i="17"/>
  <c r="D31" i="17"/>
  <c r="D48" i="17"/>
  <c r="D39" i="17"/>
  <c r="D47" i="17"/>
  <c r="D46" i="17"/>
  <c r="D37" i="17"/>
  <c r="D45" i="17"/>
  <c r="D36" i="17"/>
  <c r="D44" i="17"/>
  <c r="D35" i="17"/>
  <c r="D43" i="17"/>
  <c r="D42" i="17"/>
  <c r="D33" i="17"/>
  <c r="D41" i="17"/>
  <c r="D32" i="17"/>
  <c r="D38" i="17"/>
  <c r="D34" i="17"/>
  <c r="D22" i="17"/>
  <c r="D13" i="17"/>
  <c r="D21" i="17"/>
  <c r="D20" i="17"/>
  <c r="D19" i="17"/>
  <c r="D18" i="17"/>
  <c r="D17" i="17"/>
  <c r="D16" i="17"/>
  <c r="D15" i="17"/>
  <c r="D14" i="17"/>
  <c r="C2" i="17"/>
  <c r="H17" i="10"/>
  <c r="F9" i="23"/>
  <c r="L17" i="10"/>
  <c r="M17" i="10"/>
  <c r="N17" i="10"/>
  <c r="O17" i="10"/>
  <c r="P17" i="10"/>
  <c r="Q17" i="10"/>
  <c r="R17" i="10"/>
  <c r="S17" i="10"/>
  <c r="T17" i="10"/>
  <c r="H18" i="10"/>
  <c r="F10" i="23"/>
  <c r="L18" i="10"/>
  <c r="M18" i="10"/>
  <c r="N18" i="10"/>
  <c r="O18" i="10"/>
  <c r="P18" i="10"/>
  <c r="Q18" i="10"/>
  <c r="R18" i="10"/>
  <c r="S18" i="10"/>
  <c r="T18" i="10"/>
  <c r="H21" i="10"/>
  <c r="L21" i="10"/>
  <c r="M21" i="10"/>
  <c r="N21" i="10"/>
  <c r="O21" i="10"/>
  <c r="P21" i="10"/>
  <c r="Q21" i="10"/>
  <c r="R21" i="10"/>
  <c r="S21" i="10"/>
  <c r="T21" i="10"/>
  <c r="H22" i="10"/>
  <c r="F20" i="23"/>
  <c r="L22" i="10"/>
  <c r="M22" i="10"/>
  <c r="O22" i="10"/>
  <c r="P22" i="10"/>
  <c r="Q22" i="10"/>
  <c r="R22" i="10"/>
  <c r="S22" i="10"/>
  <c r="T22" i="10"/>
  <c r="H23" i="10"/>
  <c r="F21" i="23"/>
  <c r="L23" i="10"/>
  <c r="M23" i="10"/>
  <c r="N23" i="10"/>
  <c r="O23" i="10"/>
  <c r="P23" i="10"/>
  <c r="Q23" i="10"/>
  <c r="R23" i="10"/>
  <c r="S23" i="10"/>
  <c r="T23" i="10"/>
  <c r="H26" i="10"/>
  <c r="L26" i="10"/>
  <c r="M26" i="10"/>
  <c r="N26" i="10"/>
  <c r="O26" i="10"/>
  <c r="P26" i="10"/>
  <c r="Q26" i="10"/>
  <c r="R26" i="10"/>
  <c r="S26" i="10"/>
  <c r="T26" i="10"/>
  <c r="H27" i="10"/>
  <c r="L27" i="10"/>
  <c r="M27" i="10"/>
  <c r="N27" i="10"/>
  <c r="O27" i="10"/>
  <c r="P27" i="10"/>
  <c r="Q27" i="10"/>
  <c r="R27" i="10"/>
  <c r="S27" i="10"/>
  <c r="T27" i="10"/>
  <c r="H28" i="10"/>
  <c r="L28" i="10"/>
  <c r="M28" i="10"/>
  <c r="N28" i="10"/>
  <c r="O28" i="10"/>
  <c r="P28" i="10"/>
  <c r="Q28" i="10"/>
  <c r="R28" i="10"/>
  <c r="S28" i="10"/>
  <c r="T28" i="10"/>
  <c r="H32" i="10"/>
  <c r="L32" i="10"/>
  <c r="M32" i="10"/>
  <c r="N32" i="10"/>
  <c r="O32" i="10"/>
  <c r="P32" i="10"/>
  <c r="Q32" i="10"/>
  <c r="R32" i="10"/>
  <c r="S32" i="10"/>
  <c r="T32" i="10"/>
  <c r="H34" i="10"/>
  <c r="L34" i="10"/>
  <c r="M34" i="10"/>
  <c r="N34" i="10"/>
  <c r="O34" i="10"/>
  <c r="P34" i="10"/>
  <c r="Q34" i="10"/>
  <c r="R34" i="10"/>
  <c r="S34" i="10"/>
  <c r="T34" i="10"/>
  <c r="H35" i="10"/>
  <c r="L35" i="10"/>
  <c r="M35" i="10"/>
  <c r="N35" i="10"/>
  <c r="O35" i="10"/>
  <c r="P35" i="10"/>
  <c r="Q35" i="10"/>
  <c r="R35" i="10"/>
  <c r="S35" i="10"/>
  <c r="T35" i="10"/>
  <c r="H36" i="10"/>
  <c r="L36" i="10"/>
  <c r="M36" i="10"/>
  <c r="N36" i="10"/>
  <c r="O36" i="10"/>
  <c r="P36" i="10"/>
  <c r="Q36" i="10"/>
  <c r="R36" i="10"/>
  <c r="S36" i="10"/>
  <c r="T36" i="10"/>
  <c r="H39" i="10"/>
  <c r="L39" i="10"/>
  <c r="M39" i="10"/>
  <c r="N39" i="10"/>
  <c r="O39" i="10"/>
  <c r="P39" i="10"/>
  <c r="Q39" i="10"/>
  <c r="R39" i="10"/>
  <c r="S39" i="10"/>
  <c r="T39" i="10"/>
  <c r="H40" i="10"/>
  <c r="L40" i="10"/>
  <c r="M40" i="10"/>
  <c r="N40" i="10"/>
  <c r="O40" i="10"/>
  <c r="P40" i="10"/>
  <c r="Q40" i="10"/>
  <c r="R40" i="10"/>
  <c r="S40" i="10"/>
  <c r="T40" i="10"/>
  <c r="H41" i="10"/>
  <c r="L41" i="10"/>
  <c r="M41" i="10"/>
  <c r="N41" i="10"/>
  <c r="O41" i="10"/>
  <c r="P41" i="10"/>
  <c r="Q41" i="10"/>
  <c r="R41" i="10"/>
  <c r="S41" i="10"/>
  <c r="T41" i="10"/>
  <c r="H44" i="10"/>
  <c r="L44" i="10"/>
  <c r="M44" i="10"/>
  <c r="N44" i="10"/>
  <c r="O44" i="10"/>
  <c r="P44" i="10"/>
  <c r="Q44" i="10"/>
  <c r="R44" i="10"/>
  <c r="S44" i="10"/>
  <c r="T44" i="10"/>
  <c r="H45" i="10"/>
  <c r="L45" i="10"/>
  <c r="M45" i="10"/>
  <c r="N45" i="10"/>
  <c r="O45" i="10"/>
  <c r="P45" i="10"/>
  <c r="Q45" i="10"/>
  <c r="R45" i="10"/>
  <c r="S45" i="10"/>
  <c r="T45" i="10"/>
  <c r="H47" i="10"/>
  <c r="L47" i="10"/>
  <c r="M47" i="10"/>
  <c r="N47" i="10"/>
  <c r="O47" i="10"/>
  <c r="P47" i="10"/>
  <c r="Q47" i="10"/>
  <c r="R47" i="10"/>
  <c r="S47" i="10"/>
  <c r="T47" i="10"/>
  <c r="H49" i="10"/>
  <c r="L49" i="10"/>
  <c r="M49" i="10"/>
  <c r="N49" i="10"/>
  <c r="O49" i="10"/>
  <c r="P49" i="10"/>
  <c r="Q49" i="10"/>
  <c r="R49" i="10"/>
  <c r="S49" i="10"/>
  <c r="T49" i="10"/>
  <c r="H50" i="10"/>
  <c r="L50" i="10"/>
  <c r="M50" i="10"/>
  <c r="N50" i="10"/>
  <c r="O50" i="10"/>
  <c r="P50" i="10"/>
  <c r="Q50" i="10"/>
  <c r="R50" i="10"/>
  <c r="S50" i="10"/>
  <c r="T50" i="10"/>
  <c r="H51" i="10"/>
  <c r="L51" i="10"/>
  <c r="M51" i="10"/>
  <c r="N51" i="10"/>
  <c r="O51" i="10"/>
  <c r="P51" i="10"/>
  <c r="Q51" i="10"/>
  <c r="R51" i="10"/>
  <c r="S51" i="10"/>
  <c r="T51" i="10"/>
  <c r="H53" i="10"/>
  <c r="L53" i="10"/>
  <c r="M53" i="10"/>
  <c r="N53" i="10"/>
  <c r="O53" i="10"/>
  <c r="P53" i="10"/>
  <c r="Q53" i="10"/>
  <c r="R53" i="10"/>
  <c r="S53" i="10"/>
  <c r="T53" i="10"/>
  <c r="H54" i="10"/>
  <c r="L54" i="10"/>
  <c r="M54" i="10"/>
  <c r="N54" i="10"/>
  <c r="O54" i="10"/>
  <c r="P54" i="10"/>
  <c r="Q54" i="10"/>
  <c r="R54" i="10"/>
  <c r="S54" i="10"/>
  <c r="T54" i="10"/>
  <c r="H55" i="10"/>
  <c r="L55" i="10"/>
  <c r="M55" i="10"/>
  <c r="N55" i="10"/>
  <c r="O55" i="10"/>
  <c r="P55" i="10"/>
  <c r="Q55" i="10"/>
  <c r="R55" i="10"/>
  <c r="S55" i="10"/>
  <c r="T55" i="10"/>
  <c r="H58" i="10"/>
  <c r="L58" i="10"/>
  <c r="M58" i="10"/>
  <c r="N58" i="10"/>
  <c r="O58" i="10"/>
  <c r="P58" i="10"/>
  <c r="Q58" i="10"/>
  <c r="R58" i="10"/>
  <c r="S58" i="10"/>
  <c r="T58" i="10"/>
  <c r="H59" i="10"/>
  <c r="L59" i="10"/>
  <c r="M59" i="10"/>
  <c r="N59" i="10"/>
  <c r="O59" i="10"/>
  <c r="P59" i="10"/>
  <c r="Q59" i="10"/>
  <c r="R59" i="10"/>
  <c r="S59" i="10"/>
  <c r="T59" i="10"/>
  <c r="H60" i="10"/>
  <c r="L60" i="10"/>
  <c r="M60" i="10"/>
  <c r="N60" i="10"/>
  <c r="O60" i="10"/>
  <c r="P60" i="10"/>
  <c r="Q60" i="10"/>
  <c r="R60" i="10"/>
  <c r="S60" i="10"/>
  <c r="T60" i="10"/>
  <c r="H61" i="10"/>
  <c r="L61" i="10"/>
  <c r="M61" i="10"/>
  <c r="N61" i="10"/>
  <c r="O61" i="10"/>
  <c r="P61" i="10"/>
  <c r="Q61" i="10"/>
  <c r="R61" i="10"/>
  <c r="S61" i="10"/>
  <c r="T61" i="10"/>
  <c r="H64" i="10"/>
  <c r="L64" i="10"/>
  <c r="M64" i="10"/>
  <c r="N64" i="10"/>
  <c r="O64" i="10"/>
  <c r="P64" i="10"/>
  <c r="Q64" i="10"/>
  <c r="R64" i="10"/>
  <c r="S64" i="10"/>
  <c r="T64" i="10"/>
  <c r="H65" i="10"/>
  <c r="L65" i="10"/>
  <c r="M65" i="10"/>
  <c r="N65" i="10"/>
  <c r="O65" i="10"/>
  <c r="P65" i="10"/>
  <c r="Q65" i="10"/>
  <c r="R65" i="10"/>
  <c r="S65" i="10"/>
  <c r="T65" i="10"/>
  <c r="H66" i="10"/>
  <c r="L66" i="10"/>
  <c r="M66" i="10"/>
  <c r="N66" i="10"/>
  <c r="O66" i="10"/>
  <c r="P66" i="10"/>
  <c r="Q66" i="10"/>
  <c r="R66" i="10"/>
  <c r="S66" i="10"/>
  <c r="T66" i="10"/>
  <c r="H70" i="10"/>
  <c r="L70" i="10"/>
  <c r="M70" i="10"/>
  <c r="N70" i="10"/>
  <c r="O70" i="10"/>
  <c r="P70" i="10"/>
  <c r="Q70" i="10"/>
  <c r="R70" i="10"/>
  <c r="S70" i="10"/>
  <c r="T70" i="10"/>
  <c r="H72" i="10"/>
  <c r="L72" i="10"/>
  <c r="M72" i="10"/>
  <c r="N72" i="10"/>
  <c r="O72" i="10"/>
  <c r="P72" i="10"/>
  <c r="Q72" i="10"/>
  <c r="R72" i="10"/>
  <c r="S72" i="10"/>
  <c r="T72" i="10"/>
  <c r="H74" i="10"/>
  <c r="L74" i="10"/>
  <c r="M74" i="10"/>
  <c r="N74" i="10"/>
  <c r="O74" i="10"/>
  <c r="P74" i="10"/>
  <c r="Q74" i="10"/>
  <c r="R74" i="10"/>
  <c r="S74" i="10"/>
  <c r="T74" i="10"/>
  <c r="H75" i="10"/>
  <c r="L75" i="10"/>
  <c r="M75" i="10"/>
  <c r="N75" i="10"/>
  <c r="O75" i="10"/>
  <c r="P75" i="10"/>
  <c r="Q75" i="10"/>
  <c r="R75" i="10"/>
  <c r="S75" i="10"/>
  <c r="T75" i="10"/>
  <c r="H76" i="10"/>
  <c r="L76" i="10"/>
  <c r="M76" i="10"/>
  <c r="N76" i="10"/>
  <c r="O76" i="10"/>
  <c r="P76" i="10"/>
  <c r="Q76" i="10"/>
  <c r="R76" i="10"/>
  <c r="S76" i="10"/>
  <c r="T76" i="10"/>
  <c r="H77" i="10"/>
  <c r="L77" i="10"/>
  <c r="M77" i="10"/>
  <c r="N77" i="10"/>
  <c r="O77" i="10"/>
  <c r="P77" i="10"/>
  <c r="Q77" i="10"/>
  <c r="R77" i="10"/>
  <c r="S77" i="10"/>
  <c r="T77" i="10"/>
  <c r="H78" i="10"/>
  <c r="L78" i="10"/>
  <c r="O78" i="10"/>
  <c r="P78" i="10"/>
  <c r="Q78" i="10"/>
  <c r="R78" i="10"/>
  <c r="S78" i="10"/>
  <c r="T78" i="10"/>
  <c r="H79" i="10"/>
  <c r="L79" i="10"/>
  <c r="M79" i="10"/>
  <c r="N79" i="10"/>
  <c r="O79" i="10"/>
  <c r="P79" i="10"/>
  <c r="Q79" i="10"/>
  <c r="R79" i="10"/>
  <c r="S79" i="10"/>
  <c r="T79" i="10"/>
  <c r="H80" i="10"/>
  <c r="L80" i="10"/>
  <c r="M80" i="10"/>
  <c r="N80" i="10"/>
  <c r="O80" i="10"/>
  <c r="P80" i="10"/>
  <c r="Q80" i="10"/>
  <c r="R80" i="10"/>
  <c r="S80" i="10"/>
  <c r="T80" i="10"/>
  <c r="H81" i="10"/>
  <c r="L81" i="10"/>
  <c r="M81" i="10"/>
  <c r="N81" i="10"/>
  <c r="O81" i="10"/>
  <c r="P81" i="10"/>
  <c r="Q81" i="10"/>
  <c r="R81" i="10"/>
  <c r="S81" i="10"/>
  <c r="T81" i="10"/>
  <c r="H82" i="10"/>
  <c r="L82" i="10"/>
  <c r="M82" i="10"/>
  <c r="N82" i="10"/>
  <c r="O82" i="10"/>
  <c r="P82" i="10"/>
  <c r="Q82" i="10"/>
  <c r="R82" i="10"/>
  <c r="S82" i="10"/>
  <c r="T82" i="10"/>
  <c r="H83" i="10"/>
  <c r="L83" i="10"/>
  <c r="M83" i="10"/>
  <c r="N83" i="10"/>
  <c r="O83" i="10"/>
  <c r="P83" i="10"/>
  <c r="Q83" i="10"/>
  <c r="R83" i="10"/>
  <c r="S83" i="10"/>
  <c r="T83" i="10"/>
  <c r="H84" i="10"/>
  <c r="L84" i="10"/>
  <c r="M84" i="10"/>
  <c r="N84" i="10"/>
  <c r="O84" i="10"/>
  <c r="P84" i="10"/>
  <c r="Q84" i="10"/>
  <c r="R84" i="10"/>
  <c r="S84" i="10"/>
  <c r="T84" i="10"/>
  <c r="H86" i="10"/>
  <c r="L86" i="10"/>
  <c r="M86" i="10"/>
  <c r="N86" i="10"/>
  <c r="O86" i="10"/>
  <c r="P86" i="10"/>
  <c r="Q86" i="10"/>
  <c r="R86" i="10"/>
  <c r="S86" i="10"/>
  <c r="T86" i="10"/>
  <c r="H87" i="10"/>
  <c r="L87" i="10"/>
  <c r="M87" i="10"/>
  <c r="N87" i="10"/>
  <c r="O87" i="10"/>
  <c r="P87" i="10"/>
  <c r="Q87" i="10"/>
  <c r="R87" i="10"/>
  <c r="S87" i="10"/>
  <c r="T87" i="10"/>
  <c r="H88" i="10"/>
  <c r="L88" i="10"/>
  <c r="M88" i="10"/>
  <c r="N88" i="10"/>
  <c r="O88" i="10"/>
  <c r="P88" i="10"/>
  <c r="Q88" i="10"/>
  <c r="R88" i="10"/>
  <c r="S88" i="10"/>
  <c r="T88" i="10"/>
  <c r="H89" i="10"/>
  <c r="L89" i="10"/>
  <c r="M89" i="10"/>
  <c r="N89" i="10"/>
  <c r="P89" i="10"/>
  <c r="Q89" i="10"/>
  <c r="R89" i="10"/>
  <c r="S89" i="10"/>
  <c r="T89" i="10"/>
  <c r="H90" i="10"/>
  <c r="L90" i="10"/>
  <c r="M90" i="10"/>
  <c r="N90" i="10"/>
  <c r="O90" i="10"/>
  <c r="P90" i="10"/>
  <c r="Q90" i="10"/>
  <c r="R90" i="10"/>
  <c r="S90" i="10"/>
  <c r="T90" i="10"/>
  <c r="H92" i="10"/>
  <c r="L92" i="10"/>
  <c r="M92" i="10"/>
  <c r="N92" i="10"/>
  <c r="O92" i="10"/>
  <c r="P92" i="10"/>
  <c r="Q92" i="10"/>
  <c r="R92" i="10"/>
  <c r="S92" i="10"/>
  <c r="T92" i="10"/>
  <c r="H95" i="10"/>
  <c r="L95" i="10"/>
  <c r="M95" i="10"/>
  <c r="N95" i="10"/>
  <c r="O95" i="10"/>
  <c r="P95" i="10"/>
  <c r="Q95" i="10"/>
  <c r="R95" i="10"/>
  <c r="S95" i="10"/>
  <c r="T95" i="10"/>
  <c r="H96" i="10"/>
  <c r="L96" i="10"/>
  <c r="O96" i="10"/>
  <c r="P96" i="10"/>
  <c r="Q96" i="10"/>
  <c r="R96" i="10"/>
  <c r="S96" i="10"/>
  <c r="T96" i="10"/>
  <c r="H97" i="10"/>
  <c r="L97" i="10"/>
  <c r="M97" i="10"/>
  <c r="N97" i="10"/>
  <c r="O97" i="10"/>
  <c r="P97" i="10"/>
  <c r="Q97" i="10"/>
  <c r="R97" i="10"/>
  <c r="S97" i="10"/>
  <c r="T97" i="10"/>
  <c r="H99" i="10"/>
  <c r="L99" i="10"/>
  <c r="M99" i="10"/>
  <c r="N99" i="10"/>
  <c r="O99" i="10"/>
  <c r="P99" i="10"/>
  <c r="Q99" i="10"/>
  <c r="R99" i="10"/>
  <c r="S99" i="10"/>
  <c r="T99" i="10"/>
  <c r="H100" i="10"/>
  <c r="L100" i="10"/>
  <c r="M100" i="10"/>
  <c r="N100" i="10"/>
  <c r="O100" i="10"/>
  <c r="P100" i="10"/>
  <c r="Q100" i="10"/>
  <c r="R100" i="10"/>
  <c r="S100" i="10"/>
  <c r="T100" i="10"/>
  <c r="H101" i="10"/>
  <c r="L101" i="10"/>
  <c r="M101" i="10"/>
  <c r="N101" i="10"/>
  <c r="O101" i="10"/>
  <c r="P101" i="10"/>
  <c r="Q101" i="10"/>
  <c r="R101" i="10"/>
  <c r="S101" i="10"/>
  <c r="T101" i="10"/>
  <c r="H103" i="10"/>
  <c r="L103" i="10"/>
  <c r="M103" i="10"/>
  <c r="N103" i="10"/>
  <c r="O103" i="10"/>
  <c r="P103" i="10"/>
  <c r="Q103" i="10"/>
  <c r="R103" i="10"/>
  <c r="S103" i="10"/>
  <c r="T103" i="10"/>
  <c r="H104" i="10"/>
  <c r="L104" i="10"/>
  <c r="M104" i="10"/>
  <c r="N104" i="10"/>
  <c r="O104" i="10"/>
  <c r="P104" i="10"/>
  <c r="Q104" i="10"/>
  <c r="R104" i="10"/>
  <c r="S104" i="10"/>
  <c r="T104" i="10"/>
  <c r="H105" i="10"/>
  <c r="L105" i="10"/>
  <c r="M105" i="10"/>
  <c r="N105" i="10"/>
  <c r="O105" i="10"/>
  <c r="P105" i="10"/>
  <c r="Q105" i="10"/>
  <c r="R105" i="10"/>
  <c r="S105" i="10"/>
  <c r="T105" i="10"/>
  <c r="H107" i="10"/>
  <c r="L107" i="10"/>
  <c r="M107" i="10"/>
  <c r="N107" i="10"/>
  <c r="O107" i="10"/>
  <c r="P107" i="10"/>
  <c r="Q107" i="10"/>
  <c r="R107" i="10"/>
  <c r="S107" i="10"/>
  <c r="T107" i="10"/>
  <c r="H108" i="10"/>
  <c r="L108" i="10"/>
  <c r="M108" i="10"/>
  <c r="N108" i="10"/>
  <c r="O108" i="10"/>
  <c r="P108" i="10"/>
  <c r="Q108" i="10"/>
  <c r="R108" i="10"/>
  <c r="S108" i="10"/>
  <c r="T108" i="10"/>
  <c r="H109" i="10"/>
  <c r="L109" i="10"/>
  <c r="M109" i="10"/>
  <c r="N109" i="10"/>
  <c r="O109" i="10"/>
  <c r="P109" i="10"/>
  <c r="Q109" i="10"/>
  <c r="R109" i="10"/>
  <c r="S109" i="10"/>
  <c r="T109" i="10"/>
  <c r="H112" i="10"/>
  <c r="L112" i="10"/>
  <c r="P112" i="10"/>
  <c r="Q112" i="10"/>
  <c r="R112" i="10"/>
  <c r="S112" i="10"/>
  <c r="T112" i="10"/>
  <c r="H113" i="10"/>
  <c r="L113" i="10"/>
  <c r="M113" i="10"/>
  <c r="N113" i="10"/>
  <c r="O113" i="10"/>
  <c r="P113" i="10"/>
  <c r="Q113" i="10"/>
  <c r="R113" i="10"/>
  <c r="S113" i="10"/>
  <c r="T113" i="10"/>
  <c r="H114" i="10"/>
  <c r="L114" i="10"/>
  <c r="M114" i="10"/>
  <c r="N114" i="10"/>
  <c r="O114" i="10"/>
  <c r="P114" i="10"/>
  <c r="Q114" i="10"/>
  <c r="R114" i="10"/>
  <c r="S114" i="10"/>
  <c r="T114" i="10"/>
  <c r="H116" i="10"/>
  <c r="L116" i="10"/>
  <c r="M116" i="10"/>
  <c r="N116" i="10"/>
  <c r="O116" i="10"/>
  <c r="P116" i="10"/>
  <c r="Q116" i="10"/>
  <c r="R116" i="10"/>
  <c r="S116" i="10"/>
  <c r="T116" i="10"/>
  <c r="H117" i="10"/>
  <c r="L117" i="10"/>
  <c r="M117" i="10"/>
  <c r="N117" i="10"/>
  <c r="O117" i="10"/>
  <c r="P117" i="10"/>
  <c r="Q117" i="10"/>
  <c r="R117" i="10"/>
  <c r="S117" i="10"/>
  <c r="T117" i="10"/>
  <c r="H118" i="10"/>
  <c r="L118" i="10"/>
  <c r="M118" i="10"/>
  <c r="N118" i="10"/>
  <c r="O118" i="10"/>
  <c r="P118" i="10"/>
  <c r="Q118" i="10"/>
  <c r="R118" i="10"/>
  <c r="S118" i="10"/>
  <c r="T118" i="10"/>
  <c r="T111" i="1"/>
  <c r="L111" i="1"/>
  <c r="Q111" i="1"/>
  <c r="R111" i="1"/>
  <c r="S111" i="1"/>
  <c r="L115" i="1"/>
  <c r="Q115" i="1"/>
  <c r="R115" i="1"/>
  <c r="S115" i="1"/>
  <c r="T115" i="1"/>
  <c r="L111" i="9"/>
  <c r="L111" i="10"/>
  <c r="Q111" i="9"/>
  <c r="R111" i="9"/>
  <c r="S111" i="9"/>
  <c r="S110" i="9"/>
  <c r="T111" i="9"/>
  <c r="L115" i="9"/>
  <c r="L110" i="9"/>
  <c r="Q115" i="9"/>
  <c r="R115" i="9"/>
  <c r="S115" i="9"/>
  <c r="T115" i="9"/>
  <c r="E132" i="19"/>
  <c r="F132" i="19"/>
  <c r="H172" i="10"/>
  <c r="L172" i="10"/>
  <c r="M172" i="10"/>
  <c r="N172" i="10"/>
  <c r="O172" i="10"/>
  <c r="P172" i="10"/>
  <c r="Q172" i="10"/>
  <c r="R172" i="10"/>
  <c r="S172" i="10"/>
  <c r="T172" i="10"/>
  <c r="H173" i="10"/>
  <c r="L173" i="10"/>
  <c r="Q173" i="10"/>
  <c r="H174" i="10"/>
  <c r="L174" i="10"/>
  <c r="M174" i="10"/>
  <c r="N174" i="10"/>
  <c r="O174" i="10"/>
  <c r="P174" i="10"/>
  <c r="Q174" i="10"/>
  <c r="R174" i="10"/>
  <c r="S174" i="10"/>
  <c r="T174" i="10"/>
  <c r="H175" i="10"/>
  <c r="L175" i="10"/>
  <c r="M175" i="10"/>
  <c r="N175" i="10"/>
  <c r="O175" i="10"/>
  <c r="P175" i="10"/>
  <c r="Q175" i="10"/>
  <c r="R175" i="10"/>
  <c r="S175" i="10"/>
  <c r="T175" i="10"/>
  <c r="H176" i="10"/>
  <c r="L176" i="10"/>
  <c r="M176" i="10"/>
  <c r="N176" i="10"/>
  <c r="O176" i="10"/>
  <c r="P176" i="10"/>
  <c r="Q176" i="10"/>
  <c r="R176" i="10"/>
  <c r="S176" i="10"/>
  <c r="T176" i="10"/>
  <c r="H177" i="10"/>
  <c r="L177" i="10"/>
  <c r="M177" i="10"/>
  <c r="N177" i="10"/>
  <c r="O177" i="10"/>
  <c r="P177" i="10"/>
  <c r="Q177" i="10"/>
  <c r="R177" i="10"/>
  <c r="S177" i="10"/>
  <c r="T177" i="10"/>
  <c r="H178" i="10"/>
  <c r="L178" i="10"/>
  <c r="M178" i="10"/>
  <c r="N178" i="10"/>
  <c r="O178" i="10"/>
  <c r="P178" i="10"/>
  <c r="Q178" i="10"/>
  <c r="R178" i="10"/>
  <c r="S178" i="10"/>
  <c r="T178" i="10"/>
  <c r="H179" i="10"/>
  <c r="L179" i="10"/>
  <c r="M179" i="10"/>
  <c r="N179" i="10"/>
  <c r="O179" i="10"/>
  <c r="P179" i="10"/>
  <c r="Q179" i="10"/>
  <c r="R179" i="10"/>
  <c r="S179" i="10"/>
  <c r="T179" i="10"/>
  <c r="H180" i="10"/>
  <c r="L180" i="10"/>
  <c r="M180" i="10"/>
  <c r="N180" i="10"/>
  <c r="O180" i="10"/>
  <c r="P180" i="10"/>
  <c r="Q180" i="10"/>
  <c r="R180" i="10"/>
  <c r="S180" i="10"/>
  <c r="T180" i="10"/>
  <c r="H181" i="10"/>
  <c r="L181" i="10"/>
  <c r="M181" i="10"/>
  <c r="N181" i="10"/>
  <c r="O181" i="10"/>
  <c r="P181" i="10"/>
  <c r="Q181" i="10"/>
  <c r="R181" i="10"/>
  <c r="S181" i="10"/>
  <c r="T181" i="10"/>
  <c r="H182" i="10"/>
  <c r="L182" i="10"/>
  <c r="O182" i="10"/>
  <c r="P182" i="10"/>
  <c r="Q182" i="10"/>
  <c r="R182" i="10"/>
  <c r="S182" i="10"/>
  <c r="T182" i="10"/>
  <c r="H183" i="10"/>
  <c r="F69" i="23"/>
  <c r="L183" i="10"/>
  <c r="M183" i="10"/>
  <c r="N183" i="10"/>
  <c r="O183" i="10"/>
  <c r="P183" i="10"/>
  <c r="Q183" i="10"/>
  <c r="R183" i="10"/>
  <c r="S183" i="10"/>
  <c r="T183" i="10"/>
  <c r="H184" i="10"/>
  <c r="L184" i="10"/>
  <c r="M184" i="10"/>
  <c r="N184" i="10"/>
  <c r="O184" i="10"/>
  <c r="P184" i="10"/>
  <c r="Q184" i="10"/>
  <c r="R184" i="10"/>
  <c r="S184" i="10"/>
  <c r="T184" i="10"/>
  <c r="H185" i="10"/>
  <c r="L185" i="10"/>
  <c r="M185" i="10"/>
  <c r="N185" i="10"/>
  <c r="O185" i="10"/>
  <c r="P185" i="10"/>
  <c r="Q185" i="10"/>
  <c r="R185" i="10"/>
  <c r="S185" i="10"/>
  <c r="T185" i="10"/>
  <c r="H186" i="10"/>
  <c r="L186" i="10"/>
  <c r="M186" i="10"/>
  <c r="N186" i="10"/>
  <c r="O186" i="10"/>
  <c r="P186" i="10"/>
  <c r="Q186" i="10"/>
  <c r="R186" i="10"/>
  <c r="S186" i="10"/>
  <c r="T186" i="10"/>
  <c r="H187" i="10"/>
  <c r="L187" i="10"/>
  <c r="M187" i="10"/>
  <c r="N187" i="10"/>
  <c r="O187" i="10"/>
  <c r="P187" i="10"/>
  <c r="Q187" i="10"/>
  <c r="R187" i="10"/>
  <c r="S187" i="10"/>
  <c r="T187" i="10"/>
  <c r="H206" i="10"/>
  <c r="L206" i="10"/>
  <c r="M206" i="10"/>
  <c r="N206" i="10"/>
  <c r="O206" i="10"/>
  <c r="P206" i="10"/>
  <c r="Q206" i="10"/>
  <c r="R206" i="10"/>
  <c r="S206" i="10"/>
  <c r="T206" i="10"/>
  <c r="H207" i="10"/>
  <c r="L207" i="10"/>
  <c r="M207" i="10"/>
  <c r="N207" i="10"/>
  <c r="O207" i="10"/>
  <c r="P207" i="10"/>
  <c r="Q207" i="10"/>
  <c r="R207" i="10"/>
  <c r="S207" i="10"/>
  <c r="T207" i="10"/>
  <c r="H208" i="10"/>
  <c r="L208" i="10"/>
  <c r="M208" i="10"/>
  <c r="N208" i="10"/>
  <c r="O208" i="10"/>
  <c r="P208" i="10"/>
  <c r="Q208" i="10"/>
  <c r="R208" i="10"/>
  <c r="S208" i="10"/>
  <c r="T208" i="10"/>
  <c r="H209" i="10"/>
  <c r="L209" i="10"/>
  <c r="M209" i="10"/>
  <c r="N209" i="10"/>
  <c r="O209" i="10"/>
  <c r="P209" i="10"/>
  <c r="Q209" i="10"/>
  <c r="R209" i="10"/>
  <c r="S209" i="10"/>
  <c r="T209" i="10"/>
  <c r="H210" i="10"/>
  <c r="L210" i="10"/>
  <c r="M210" i="10"/>
  <c r="N210" i="10"/>
  <c r="O210" i="10"/>
  <c r="P210" i="10"/>
  <c r="Q210" i="10"/>
  <c r="R210" i="10"/>
  <c r="S210" i="10"/>
  <c r="T210" i="10"/>
  <c r="H211" i="10"/>
  <c r="L211" i="10"/>
  <c r="M211" i="10"/>
  <c r="N211" i="10"/>
  <c r="O211" i="10"/>
  <c r="P211" i="10"/>
  <c r="Q211" i="10"/>
  <c r="R211" i="10"/>
  <c r="S211" i="10"/>
  <c r="T211" i="10"/>
  <c r="H212" i="10"/>
  <c r="L212" i="10"/>
  <c r="M212" i="10"/>
  <c r="N212" i="10"/>
  <c r="O212" i="10"/>
  <c r="P212" i="10"/>
  <c r="Q212" i="10"/>
  <c r="R212" i="10"/>
  <c r="S212" i="10"/>
  <c r="T212" i="10"/>
  <c r="H213" i="10"/>
  <c r="L213" i="10"/>
  <c r="M213" i="10"/>
  <c r="N213" i="10"/>
  <c r="O213" i="10"/>
  <c r="P213" i="10"/>
  <c r="Q213" i="10"/>
  <c r="R213" i="10"/>
  <c r="S213" i="10"/>
  <c r="T213" i="10"/>
  <c r="H214" i="10"/>
  <c r="L214" i="10"/>
  <c r="M214" i="10"/>
  <c r="N214" i="10"/>
  <c r="O214" i="10"/>
  <c r="P214" i="10"/>
  <c r="Q214" i="10"/>
  <c r="R214" i="10"/>
  <c r="S214" i="10"/>
  <c r="T214" i="10"/>
  <c r="H215" i="10"/>
  <c r="L215" i="10"/>
  <c r="M215" i="10"/>
  <c r="N215" i="10"/>
  <c r="O215" i="10"/>
  <c r="P215" i="10"/>
  <c r="Q215" i="10"/>
  <c r="R215" i="10"/>
  <c r="S215" i="10"/>
  <c r="T215" i="10"/>
  <c r="H216" i="10"/>
  <c r="L216" i="10"/>
  <c r="M216" i="10"/>
  <c r="N216" i="10"/>
  <c r="O216" i="10"/>
  <c r="P216" i="10"/>
  <c r="Q216" i="10"/>
  <c r="R216" i="10"/>
  <c r="S216" i="10"/>
  <c r="T216" i="10"/>
  <c r="H217" i="10"/>
  <c r="L217" i="10"/>
  <c r="M217" i="10"/>
  <c r="N217" i="10"/>
  <c r="O217" i="10"/>
  <c r="P217" i="10"/>
  <c r="Q217" i="10"/>
  <c r="R217" i="10"/>
  <c r="S217" i="10"/>
  <c r="T217" i="10"/>
  <c r="H218" i="10"/>
  <c r="L218" i="10"/>
  <c r="M218" i="10"/>
  <c r="N218" i="10"/>
  <c r="O218" i="10"/>
  <c r="P218" i="10"/>
  <c r="Q218" i="10"/>
  <c r="R218" i="10"/>
  <c r="S218" i="10"/>
  <c r="T218" i="10"/>
  <c r="H219" i="10"/>
  <c r="L219" i="10"/>
  <c r="M219" i="10"/>
  <c r="N219" i="10"/>
  <c r="O219" i="10"/>
  <c r="P219" i="10"/>
  <c r="Q219" i="10"/>
  <c r="R219" i="10"/>
  <c r="S219" i="10"/>
  <c r="T219" i="10"/>
  <c r="H220" i="10"/>
  <c r="L220" i="10"/>
  <c r="M220" i="10"/>
  <c r="N220" i="10"/>
  <c r="O220" i="10"/>
  <c r="P220" i="10"/>
  <c r="Q220" i="10"/>
  <c r="R220" i="10"/>
  <c r="S220" i="10"/>
  <c r="T220" i="10"/>
  <c r="H221" i="10"/>
  <c r="L221" i="10"/>
  <c r="M221" i="10"/>
  <c r="N221" i="10"/>
  <c r="O221" i="10"/>
  <c r="P221" i="10"/>
  <c r="Q221" i="10"/>
  <c r="R221" i="10"/>
  <c r="S221" i="10"/>
  <c r="T221" i="10"/>
  <c r="H223" i="10"/>
  <c r="L223" i="10"/>
  <c r="M223" i="10"/>
  <c r="N223" i="10"/>
  <c r="O223" i="10"/>
  <c r="P223" i="10"/>
  <c r="Q223" i="10"/>
  <c r="R223" i="10"/>
  <c r="S223" i="10"/>
  <c r="T223" i="10"/>
  <c r="H224" i="10"/>
  <c r="L224" i="10"/>
  <c r="M224" i="10"/>
  <c r="N224" i="10"/>
  <c r="O224" i="10"/>
  <c r="P224" i="10"/>
  <c r="Q224" i="10"/>
  <c r="R224" i="10"/>
  <c r="S224" i="10"/>
  <c r="T224" i="10"/>
  <c r="H225" i="10"/>
  <c r="L225" i="10"/>
  <c r="M225" i="10"/>
  <c r="N225" i="10"/>
  <c r="O225" i="10"/>
  <c r="P225" i="10"/>
  <c r="Q225" i="10"/>
  <c r="R225" i="10"/>
  <c r="S225" i="10"/>
  <c r="T225" i="10"/>
  <c r="H226" i="10"/>
  <c r="L226" i="10"/>
  <c r="M226" i="10"/>
  <c r="N226" i="10"/>
  <c r="O226" i="10"/>
  <c r="P226" i="10"/>
  <c r="Q226" i="10"/>
  <c r="R226" i="10"/>
  <c r="S226" i="10"/>
  <c r="T226" i="10"/>
  <c r="H227" i="10"/>
  <c r="L227" i="10"/>
  <c r="M227" i="10"/>
  <c r="N227" i="10"/>
  <c r="O227" i="10"/>
  <c r="P227" i="10"/>
  <c r="Q227" i="10"/>
  <c r="R227" i="10"/>
  <c r="S227" i="10"/>
  <c r="T227" i="10"/>
  <c r="H228" i="10"/>
  <c r="L228" i="10"/>
  <c r="N228" i="10"/>
  <c r="O228" i="10"/>
  <c r="P228" i="10"/>
  <c r="Q228" i="10"/>
  <c r="R228" i="10"/>
  <c r="S228" i="10"/>
  <c r="T228" i="10"/>
  <c r="H229" i="10"/>
  <c r="L229" i="10"/>
  <c r="M229" i="10"/>
  <c r="N229" i="10"/>
  <c r="O229" i="10"/>
  <c r="P229" i="10"/>
  <c r="Q229" i="10"/>
  <c r="R229" i="10"/>
  <c r="S229" i="10"/>
  <c r="T229" i="10"/>
  <c r="H230" i="10"/>
  <c r="L230" i="10"/>
  <c r="M230" i="10"/>
  <c r="N230" i="10"/>
  <c r="O230" i="10"/>
  <c r="P230" i="10"/>
  <c r="Q230" i="10"/>
  <c r="R230" i="10"/>
  <c r="S230" i="10"/>
  <c r="T230" i="10"/>
  <c r="H231" i="10"/>
  <c r="L231" i="10"/>
  <c r="M231" i="10"/>
  <c r="N231" i="10"/>
  <c r="O231" i="10"/>
  <c r="P231" i="10"/>
  <c r="Q231" i="10"/>
  <c r="R231" i="10"/>
  <c r="S231" i="10"/>
  <c r="T231" i="10"/>
  <c r="H232" i="10"/>
  <c r="L232" i="10"/>
  <c r="M232" i="10"/>
  <c r="N232" i="10"/>
  <c r="O232" i="10"/>
  <c r="P232" i="10"/>
  <c r="Q232" i="10"/>
  <c r="R232" i="10"/>
  <c r="S232" i="10"/>
  <c r="T232" i="10"/>
  <c r="H233" i="10"/>
  <c r="L233" i="10"/>
  <c r="M233" i="10"/>
  <c r="N233" i="10"/>
  <c r="O233" i="10"/>
  <c r="P233" i="10"/>
  <c r="Q233" i="10"/>
  <c r="R233" i="10"/>
  <c r="S233" i="10"/>
  <c r="T233" i="10"/>
  <c r="H234" i="10"/>
  <c r="L234" i="10"/>
  <c r="M234" i="10"/>
  <c r="N234" i="10"/>
  <c r="O234" i="10"/>
  <c r="P234" i="10"/>
  <c r="Q234" i="10"/>
  <c r="R234" i="10"/>
  <c r="S234" i="10"/>
  <c r="T234" i="10"/>
  <c r="H235" i="10"/>
  <c r="L235" i="10"/>
  <c r="M235" i="10"/>
  <c r="N235" i="10"/>
  <c r="O235" i="10"/>
  <c r="P235" i="10"/>
  <c r="Q235" i="10"/>
  <c r="R235" i="10"/>
  <c r="S235" i="10"/>
  <c r="T235" i="10"/>
  <c r="H236" i="10"/>
  <c r="L236" i="10"/>
  <c r="M236" i="10"/>
  <c r="N236" i="10"/>
  <c r="O236" i="10"/>
  <c r="P236" i="10"/>
  <c r="Q236" i="10"/>
  <c r="R236" i="10"/>
  <c r="S236" i="10"/>
  <c r="T236" i="10"/>
  <c r="H237" i="10"/>
  <c r="L237" i="10"/>
  <c r="M237" i="10"/>
  <c r="N237" i="10"/>
  <c r="O237" i="10"/>
  <c r="P237" i="10"/>
  <c r="Q237" i="10"/>
  <c r="R237" i="10"/>
  <c r="S237" i="10"/>
  <c r="T237" i="10"/>
  <c r="H238" i="10"/>
  <c r="L238" i="10"/>
  <c r="M238" i="10"/>
  <c r="N238" i="10"/>
  <c r="O238" i="10"/>
  <c r="P238" i="10"/>
  <c r="Q238" i="10"/>
  <c r="R238" i="10"/>
  <c r="S238" i="10"/>
  <c r="T238" i="10"/>
  <c r="H257" i="10"/>
  <c r="L257" i="10"/>
  <c r="M257" i="10"/>
  <c r="N257" i="10"/>
  <c r="O257" i="10"/>
  <c r="P257" i="10"/>
  <c r="Q257" i="10"/>
  <c r="R257" i="10"/>
  <c r="S257" i="10"/>
  <c r="T257" i="10"/>
  <c r="H258" i="10"/>
  <c r="L258" i="10"/>
  <c r="M258" i="10"/>
  <c r="N258" i="10"/>
  <c r="O258" i="10"/>
  <c r="P258" i="10"/>
  <c r="Q258" i="10"/>
  <c r="R258" i="10"/>
  <c r="S258" i="10"/>
  <c r="T258" i="10"/>
  <c r="H259" i="10"/>
  <c r="L259" i="10"/>
  <c r="M259" i="10"/>
  <c r="N259" i="10"/>
  <c r="O259" i="10"/>
  <c r="P259" i="10"/>
  <c r="Q259" i="10"/>
  <c r="R259" i="10"/>
  <c r="S259" i="10"/>
  <c r="T259" i="10"/>
  <c r="H260" i="10"/>
  <c r="L260" i="10"/>
  <c r="M260" i="10"/>
  <c r="N260" i="10"/>
  <c r="O260" i="10"/>
  <c r="P260" i="10"/>
  <c r="Q260" i="10"/>
  <c r="R260" i="10"/>
  <c r="S260" i="10"/>
  <c r="T260" i="10"/>
  <c r="H261" i="10"/>
  <c r="L261" i="10"/>
  <c r="M261" i="10"/>
  <c r="N261" i="10"/>
  <c r="O261" i="10"/>
  <c r="P261" i="10"/>
  <c r="Q261" i="10"/>
  <c r="R261" i="10"/>
  <c r="S261" i="10"/>
  <c r="T261" i="10"/>
  <c r="H262" i="10"/>
  <c r="L262" i="10"/>
  <c r="M262" i="10"/>
  <c r="N262" i="10"/>
  <c r="O262" i="10"/>
  <c r="P262" i="10"/>
  <c r="Q262" i="10"/>
  <c r="R262" i="10"/>
  <c r="S262" i="10"/>
  <c r="T262" i="10"/>
  <c r="H263" i="10"/>
  <c r="L263" i="10"/>
  <c r="M263" i="10"/>
  <c r="N263" i="10"/>
  <c r="O263" i="10"/>
  <c r="P263" i="10"/>
  <c r="Q263" i="10"/>
  <c r="R263" i="10"/>
  <c r="S263" i="10"/>
  <c r="T263" i="10"/>
  <c r="H264" i="10"/>
  <c r="L264" i="10"/>
  <c r="M264" i="10"/>
  <c r="N264" i="10"/>
  <c r="O264" i="10"/>
  <c r="P264" i="10"/>
  <c r="Q264" i="10"/>
  <c r="R264" i="10"/>
  <c r="S264" i="10"/>
  <c r="T264" i="10"/>
  <c r="H265" i="10"/>
  <c r="L265" i="10"/>
  <c r="M265" i="10"/>
  <c r="N265" i="10"/>
  <c r="O265" i="10"/>
  <c r="P265" i="10"/>
  <c r="Q265" i="10"/>
  <c r="R265" i="10"/>
  <c r="S265" i="10"/>
  <c r="T265" i="10"/>
  <c r="H266" i="10"/>
  <c r="L266" i="10"/>
  <c r="M266" i="10"/>
  <c r="N266" i="10"/>
  <c r="O266" i="10"/>
  <c r="P266" i="10"/>
  <c r="Q266" i="10"/>
  <c r="R266" i="10"/>
  <c r="S266" i="10"/>
  <c r="T266" i="10"/>
  <c r="H267" i="10"/>
  <c r="L267" i="10"/>
  <c r="M267" i="10"/>
  <c r="N267" i="10"/>
  <c r="O267" i="10"/>
  <c r="P267" i="10"/>
  <c r="Q267" i="10"/>
  <c r="R267" i="10"/>
  <c r="S267" i="10"/>
  <c r="T267" i="10"/>
  <c r="H268" i="10"/>
  <c r="L268" i="10"/>
  <c r="M268" i="10"/>
  <c r="N268" i="10"/>
  <c r="O268" i="10"/>
  <c r="P268" i="10"/>
  <c r="Q268" i="10"/>
  <c r="R268" i="10"/>
  <c r="S268" i="10"/>
  <c r="T268" i="10"/>
  <c r="H269" i="10"/>
  <c r="L269" i="10"/>
  <c r="M269" i="10"/>
  <c r="N269" i="10"/>
  <c r="O269" i="10"/>
  <c r="P269" i="10"/>
  <c r="Q269" i="10"/>
  <c r="R269" i="10"/>
  <c r="S269" i="10"/>
  <c r="T269" i="10"/>
  <c r="H270" i="10"/>
  <c r="L270" i="10"/>
  <c r="M270" i="10"/>
  <c r="N270" i="10"/>
  <c r="O270" i="10"/>
  <c r="P270" i="10"/>
  <c r="Q270" i="10"/>
  <c r="R270" i="10"/>
  <c r="S270" i="10"/>
  <c r="T270" i="10"/>
  <c r="H271" i="10"/>
  <c r="L271" i="10"/>
  <c r="M271" i="10"/>
  <c r="N271" i="10"/>
  <c r="O271" i="10"/>
  <c r="P271" i="10"/>
  <c r="Q271" i="10"/>
  <c r="R271" i="10"/>
  <c r="S271" i="10"/>
  <c r="T271" i="10"/>
  <c r="H272" i="10"/>
  <c r="L272" i="10"/>
  <c r="M272" i="10"/>
  <c r="N272" i="10"/>
  <c r="O272" i="10"/>
  <c r="P272" i="10"/>
  <c r="Q272" i="10"/>
  <c r="R272" i="10"/>
  <c r="S272" i="10"/>
  <c r="T272" i="10"/>
  <c r="H274" i="10"/>
  <c r="L274" i="10"/>
  <c r="M274" i="10"/>
  <c r="N274" i="10"/>
  <c r="O274" i="10"/>
  <c r="P274" i="10"/>
  <c r="Q274" i="10"/>
  <c r="R274" i="10"/>
  <c r="S274" i="10"/>
  <c r="T274" i="10"/>
  <c r="H275" i="10"/>
  <c r="L275" i="10"/>
  <c r="M275" i="10"/>
  <c r="N275" i="10"/>
  <c r="O275" i="10"/>
  <c r="P275" i="10"/>
  <c r="Q275" i="10"/>
  <c r="R275" i="10"/>
  <c r="S275" i="10"/>
  <c r="T275" i="10"/>
  <c r="H276" i="10"/>
  <c r="L276" i="10"/>
  <c r="M276" i="10"/>
  <c r="N276" i="10"/>
  <c r="O276" i="10"/>
  <c r="P276" i="10"/>
  <c r="Q276" i="10"/>
  <c r="R276" i="10"/>
  <c r="S276" i="10"/>
  <c r="T276" i="10"/>
  <c r="H277" i="10"/>
  <c r="L277" i="10"/>
  <c r="M277" i="10"/>
  <c r="N277" i="10"/>
  <c r="O277" i="10"/>
  <c r="P277" i="10"/>
  <c r="Q277" i="10"/>
  <c r="R277" i="10"/>
  <c r="S277" i="10"/>
  <c r="T277" i="10"/>
  <c r="H278" i="10"/>
  <c r="L278" i="10"/>
  <c r="M278" i="10"/>
  <c r="N278" i="10"/>
  <c r="O278" i="10"/>
  <c r="P278" i="10"/>
  <c r="Q278" i="10"/>
  <c r="R278" i="10"/>
  <c r="S278" i="10"/>
  <c r="T278" i="10"/>
  <c r="H279" i="10"/>
  <c r="L279" i="10"/>
  <c r="M279" i="10"/>
  <c r="N279" i="10"/>
  <c r="O279" i="10"/>
  <c r="P279" i="10"/>
  <c r="Q279" i="10"/>
  <c r="R279" i="10"/>
  <c r="S279" i="10"/>
  <c r="T279" i="10"/>
  <c r="H280" i="10"/>
  <c r="L280" i="10"/>
  <c r="M280" i="10"/>
  <c r="N280" i="10"/>
  <c r="O280" i="10"/>
  <c r="P280" i="10"/>
  <c r="Q280" i="10"/>
  <c r="R280" i="10"/>
  <c r="S280" i="10"/>
  <c r="T280" i="10"/>
  <c r="H281" i="10"/>
  <c r="L281" i="10"/>
  <c r="M281" i="10"/>
  <c r="N281" i="10"/>
  <c r="O281" i="10"/>
  <c r="P281" i="10"/>
  <c r="Q281" i="10"/>
  <c r="R281" i="10"/>
  <c r="S281" i="10"/>
  <c r="T281" i="10"/>
  <c r="H282" i="10"/>
  <c r="L282" i="10"/>
  <c r="M282" i="10"/>
  <c r="N282" i="10"/>
  <c r="O282" i="10"/>
  <c r="P282" i="10"/>
  <c r="Q282" i="10"/>
  <c r="R282" i="10"/>
  <c r="S282" i="10"/>
  <c r="T282" i="10"/>
  <c r="H283" i="10"/>
  <c r="L283" i="10"/>
  <c r="M283" i="10"/>
  <c r="N283" i="10"/>
  <c r="O283" i="10"/>
  <c r="P283" i="10"/>
  <c r="Q283" i="10"/>
  <c r="R283" i="10"/>
  <c r="S283" i="10"/>
  <c r="T283" i="10"/>
  <c r="H284" i="10"/>
  <c r="L284" i="10"/>
  <c r="M284" i="10"/>
  <c r="N284" i="10"/>
  <c r="O284" i="10"/>
  <c r="P284" i="10"/>
  <c r="Q284" i="10"/>
  <c r="R284" i="10"/>
  <c r="S284" i="10"/>
  <c r="T284" i="10"/>
  <c r="H285" i="10"/>
  <c r="L285" i="10"/>
  <c r="M285" i="10"/>
  <c r="N285" i="10"/>
  <c r="O285" i="10"/>
  <c r="P285" i="10"/>
  <c r="Q285" i="10"/>
  <c r="R285" i="10"/>
  <c r="S285" i="10"/>
  <c r="T285" i="10"/>
  <c r="H286" i="10"/>
  <c r="L286" i="10"/>
  <c r="M286" i="10"/>
  <c r="N286" i="10"/>
  <c r="O286" i="10"/>
  <c r="P286" i="10"/>
  <c r="Q286" i="10"/>
  <c r="R286" i="10"/>
  <c r="S286" i="10"/>
  <c r="T286" i="10"/>
  <c r="H287" i="10"/>
  <c r="L287" i="10"/>
  <c r="M287" i="10"/>
  <c r="N287" i="10"/>
  <c r="O287" i="10"/>
  <c r="P287" i="10"/>
  <c r="Q287" i="10"/>
  <c r="R287" i="10"/>
  <c r="S287" i="10"/>
  <c r="T287" i="10"/>
  <c r="H288" i="10"/>
  <c r="L288" i="10"/>
  <c r="M288" i="10"/>
  <c r="N288" i="10"/>
  <c r="O288" i="10"/>
  <c r="P288" i="10"/>
  <c r="Q288" i="10"/>
  <c r="R288" i="10"/>
  <c r="S288" i="10"/>
  <c r="T288" i="10"/>
  <c r="H289" i="10"/>
  <c r="L289" i="10"/>
  <c r="M289" i="10"/>
  <c r="N289" i="10"/>
  <c r="O289" i="10"/>
  <c r="P289" i="10"/>
  <c r="Q289" i="10"/>
  <c r="R289" i="10"/>
  <c r="S289" i="10"/>
  <c r="T289" i="10"/>
  <c r="L291" i="10"/>
  <c r="M291" i="10"/>
  <c r="N291" i="10"/>
  <c r="O291" i="10"/>
  <c r="P291" i="10"/>
  <c r="Q291" i="10"/>
  <c r="R291" i="10"/>
  <c r="S291" i="10"/>
  <c r="T291" i="10"/>
  <c r="H292" i="10"/>
  <c r="L292" i="10"/>
  <c r="M292" i="10"/>
  <c r="N292" i="10"/>
  <c r="O292" i="10"/>
  <c r="P292" i="10"/>
  <c r="Q292" i="10"/>
  <c r="R292" i="10"/>
  <c r="S292" i="10"/>
  <c r="T292" i="10"/>
  <c r="H293" i="10"/>
  <c r="L293" i="10"/>
  <c r="M293" i="10"/>
  <c r="N293" i="10"/>
  <c r="O293" i="10"/>
  <c r="P293" i="10"/>
  <c r="Q293" i="10"/>
  <c r="R293" i="10"/>
  <c r="S293" i="10"/>
  <c r="T293" i="10"/>
  <c r="H294" i="10"/>
  <c r="L294" i="10"/>
  <c r="M294" i="10"/>
  <c r="N294" i="10"/>
  <c r="O294" i="10"/>
  <c r="P294" i="10"/>
  <c r="Q294" i="10"/>
  <c r="R294" i="10"/>
  <c r="S294" i="10"/>
  <c r="T294" i="10"/>
  <c r="H295" i="10"/>
  <c r="L295" i="10"/>
  <c r="M295" i="10"/>
  <c r="N295" i="10"/>
  <c r="O295" i="10"/>
  <c r="P295" i="10"/>
  <c r="Q295" i="10"/>
  <c r="R295" i="10"/>
  <c r="S295" i="10"/>
  <c r="T295" i="10"/>
  <c r="H296" i="10"/>
  <c r="L296" i="10"/>
  <c r="M296" i="10"/>
  <c r="N296" i="10"/>
  <c r="O296" i="10"/>
  <c r="P296" i="10"/>
  <c r="Q296" i="10"/>
  <c r="R296" i="10"/>
  <c r="S296" i="10"/>
  <c r="T296" i="10"/>
  <c r="H297" i="10"/>
  <c r="L297" i="10"/>
  <c r="M297" i="10"/>
  <c r="N297" i="10"/>
  <c r="O297" i="10"/>
  <c r="P297" i="10"/>
  <c r="Q297" i="10"/>
  <c r="R297" i="10"/>
  <c r="S297" i="10"/>
  <c r="T297" i="10"/>
  <c r="H298" i="10"/>
  <c r="L298" i="10"/>
  <c r="M298" i="10"/>
  <c r="N298" i="10"/>
  <c r="O298" i="10"/>
  <c r="P298" i="10"/>
  <c r="Q298" i="10"/>
  <c r="R298" i="10"/>
  <c r="S298" i="10"/>
  <c r="T298" i="10"/>
  <c r="H299" i="10"/>
  <c r="L299" i="10"/>
  <c r="M299" i="10"/>
  <c r="N299" i="10"/>
  <c r="O299" i="10"/>
  <c r="P299" i="10"/>
  <c r="Q299" i="10"/>
  <c r="R299" i="10"/>
  <c r="S299" i="10"/>
  <c r="T299" i="10"/>
  <c r="H300" i="10"/>
  <c r="L300" i="10"/>
  <c r="M300" i="10"/>
  <c r="N300" i="10"/>
  <c r="O300" i="10"/>
  <c r="P300" i="10"/>
  <c r="Q300" i="10"/>
  <c r="R300" i="10"/>
  <c r="S300" i="10"/>
  <c r="T300" i="10"/>
  <c r="H301" i="10"/>
  <c r="L301" i="10"/>
  <c r="M301" i="10"/>
  <c r="N301" i="10"/>
  <c r="O301" i="10"/>
  <c r="P301" i="10"/>
  <c r="Q301" i="10"/>
  <c r="R301" i="10"/>
  <c r="S301" i="10"/>
  <c r="T301" i="10"/>
  <c r="H302" i="10"/>
  <c r="L302" i="10"/>
  <c r="M302" i="10"/>
  <c r="N302" i="10"/>
  <c r="O302" i="10"/>
  <c r="P302" i="10"/>
  <c r="Q302" i="10"/>
  <c r="R302" i="10"/>
  <c r="S302" i="10"/>
  <c r="T302" i="10"/>
  <c r="H303" i="10"/>
  <c r="L303" i="10"/>
  <c r="M303" i="10"/>
  <c r="N303" i="10"/>
  <c r="O303" i="10"/>
  <c r="P303" i="10"/>
  <c r="Q303" i="10"/>
  <c r="R303" i="10"/>
  <c r="S303" i="10"/>
  <c r="T303" i="10"/>
  <c r="H304" i="10"/>
  <c r="L304" i="10"/>
  <c r="M304" i="10"/>
  <c r="N304" i="10"/>
  <c r="O304" i="10"/>
  <c r="P304" i="10"/>
  <c r="Q304" i="10"/>
  <c r="R304" i="10"/>
  <c r="S304" i="10"/>
  <c r="T304" i="10"/>
  <c r="H305" i="10"/>
  <c r="L305" i="10"/>
  <c r="M305" i="10"/>
  <c r="N305" i="10"/>
  <c r="O305" i="10"/>
  <c r="P305" i="10"/>
  <c r="Q305" i="10"/>
  <c r="R305" i="10"/>
  <c r="S305" i="10"/>
  <c r="T305" i="10"/>
  <c r="H306" i="10"/>
  <c r="L306" i="10"/>
  <c r="M306" i="10"/>
  <c r="N306" i="10"/>
  <c r="O306" i="10"/>
  <c r="P306" i="10"/>
  <c r="Q306" i="10"/>
  <c r="R306" i="10"/>
  <c r="S306" i="10"/>
  <c r="T306" i="10"/>
  <c r="H308" i="10"/>
  <c r="L308" i="10"/>
  <c r="M308" i="10"/>
  <c r="N308" i="10"/>
  <c r="O308" i="10"/>
  <c r="P308" i="10"/>
  <c r="Q308" i="10"/>
  <c r="R308" i="10"/>
  <c r="S308" i="10"/>
  <c r="T308" i="10"/>
  <c r="H309" i="10"/>
  <c r="L309" i="10"/>
  <c r="M309" i="10"/>
  <c r="N309" i="10"/>
  <c r="O309" i="10"/>
  <c r="P309" i="10"/>
  <c r="Q309" i="10"/>
  <c r="R309" i="10"/>
  <c r="S309" i="10"/>
  <c r="T309" i="10"/>
  <c r="H310" i="10"/>
  <c r="L310" i="10"/>
  <c r="M310" i="10"/>
  <c r="N310" i="10"/>
  <c r="O310" i="10"/>
  <c r="P310" i="10"/>
  <c r="Q310" i="10"/>
  <c r="R310" i="10"/>
  <c r="S310" i="10"/>
  <c r="T310" i="10"/>
  <c r="H311" i="10"/>
  <c r="L311" i="10"/>
  <c r="M311" i="10"/>
  <c r="N311" i="10"/>
  <c r="O311" i="10"/>
  <c r="P311" i="10"/>
  <c r="Q311" i="10"/>
  <c r="R311" i="10"/>
  <c r="S311" i="10"/>
  <c r="T311" i="10"/>
  <c r="H312" i="10"/>
  <c r="L312" i="10"/>
  <c r="M312" i="10"/>
  <c r="N312" i="10"/>
  <c r="O312" i="10"/>
  <c r="P312" i="10"/>
  <c r="Q312" i="10"/>
  <c r="R312" i="10"/>
  <c r="S312" i="10"/>
  <c r="T312" i="10"/>
  <c r="H313" i="10"/>
  <c r="L313" i="10"/>
  <c r="M313" i="10"/>
  <c r="N313" i="10"/>
  <c r="O313" i="10"/>
  <c r="P313" i="10"/>
  <c r="Q313" i="10"/>
  <c r="R313" i="10"/>
  <c r="S313" i="10"/>
  <c r="T313" i="10"/>
  <c r="H314" i="10"/>
  <c r="L314" i="10"/>
  <c r="M314" i="10"/>
  <c r="N314" i="10"/>
  <c r="O314" i="10"/>
  <c r="P314" i="10"/>
  <c r="Q314" i="10"/>
  <c r="R314" i="10"/>
  <c r="S314" i="10"/>
  <c r="T314" i="10"/>
  <c r="H315" i="10"/>
  <c r="L315" i="10"/>
  <c r="M315" i="10"/>
  <c r="N315" i="10"/>
  <c r="O315" i="10"/>
  <c r="P315" i="10"/>
  <c r="Q315" i="10"/>
  <c r="R315" i="10"/>
  <c r="S315" i="10"/>
  <c r="T315" i="10"/>
  <c r="H316" i="10"/>
  <c r="L316" i="10"/>
  <c r="M316" i="10"/>
  <c r="N316" i="10"/>
  <c r="O316" i="10"/>
  <c r="P316" i="10"/>
  <c r="Q316" i="10"/>
  <c r="R316" i="10"/>
  <c r="S316" i="10"/>
  <c r="T316" i="10"/>
  <c r="H317" i="10"/>
  <c r="L317" i="10"/>
  <c r="M317" i="10"/>
  <c r="N317" i="10"/>
  <c r="O317" i="10"/>
  <c r="P317" i="10"/>
  <c r="Q317" i="10"/>
  <c r="R317" i="10"/>
  <c r="S317" i="10"/>
  <c r="T317" i="10"/>
  <c r="H318" i="10"/>
  <c r="L318" i="10"/>
  <c r="M318" i="10"/>
  <c r="N318" i="10"/>
  <c r="O318" i="10"/>
  <c r="P318" i="10"/>
  <c r="Q318" i="10"/>
  <c r="R318" i="10"/>
  <c r="S318" i="10"/>
  <c r="T318" i="10"/>
  <c r="H319" i="10"/>
  <c r="L319" i="10"/>
  <c r="M319" i="10"/>
  <c r="N319" i="10"/>
  <c r="O319" i="10"/>
  <c r="P319" i="10"/>
  <c r="Q319" i="10"/>
  <c r="R319" i="10"/>
  <c r="S319" i="10"/>
  <c r="T319" i="10"/>
  <c r="H320" i="10"/>
  <c r="L320" i="10"/>
  <c r="M320" i="10"/>
  <c r="N320" i="10"/>
  <c r="O320" i="10"/>
  <c r="P320" i="10"/>
  <c r="Q320" i="10"/>
  <c r="R320" i="10"/>
  <c r="S320" i="10"/>
  <c r="T320" i="10"/>
  <c r="H321" i="10"/>
  <c r="L321" i="10"/>
  <c r="M321" i="10"/>
  <c r="N321" i="10"/>
  <c r="O321" i="10"/>
  <c r="P321" i="10"/>
  <c r="Q321" i="10"/>
  <c r="R321" i="10"/>
  <c r="S321" i="10"/>
  <c r="T321" i="10"/>
  <c r="H322" i="10"/>
  <c r="L322" i="10"/>
  <c r="M322" i="10"/>
  <c r="N322" i="10"/>
  <c r="O322" i="10"/>
  <c r="P322" i="10"/>
  <c r="Q322" i="10"/>
  <c r="R322" i="10"/>
  <c r="S322" i="10"/>
  <c r="T322" i="10"/>
  <c r="H323" i="10"/>
  <c r="L323" i="10"/>
  <c r="M323" i="10"/>
  <c r="N323" i="10"/>
  <c r="O323" i="10"/>
  <c r="P323" i="10"/>
  <c r="Q323" i="10"/>
  <c r="R323" i="10"/>
  <c r="S323" i="10"/>
  <c r="T323" i="10"/>
  <c r="H325" i="10"/>
  <c r="L325" i="10"/>
  <c r="M325" i="10"/>
  <c r="N325" i="10"/>
  <c r="O325" i="10"/>
  <c r="P325" i="10"/>
  <c r="Q325" i="10"/>
  <c r="R325" i="10"/>
  <c r="S325" i="10"/>
  <c r="T325" i="10"/>
  <c r="H326" i="10"/>
  <c r="L326" i="10"/>
  <c r="M326" i="10"/>
  <c r="N326" i="10"/>
  <c r="O326" i="10"/>
  <c r="P326" i="10"/>
  <c r="Q326" i="10"/>
  <c r="R326" i="10"/>
  <c r="S326" i="10"/>
  <c r="T326" i="10"/>
  <c r="H327" i="10"/>
  <c r="L327" i="10"/>
  <c r="M327" i="10"/>
  <c r="N327" i="10"/>
  <c r="O327" i="10"/>
  <c r="P327" i="10"/>
  <c r="Q327" i="10"/>
  <c r="R327" i="10"/>
  <c r="S327" i="10"/>
  <c r="T327" i="10"/>
  <c r="H328" i="10"/>
  <c r="L328" i="10"/>
  <c r="M328" i="10"/>
  <c r="N328" i="10"/>
  <c r="O328" i="10"/>
  <c r="P328" i="10"/>
  <c r="Q328" i="10"/>
  <c r="R328" i="10"/>
  <c r="S328" i="10"/>
  <c r="T328" i="10"/>
  <c r="H329" i="10"/>
  <c r="L329" i="10"/>
  <c r="M329" i="10"/>
  <c r="N329" i="10"/>
  <c r="O329" i="10"/>
  <c r="P329" i="10"/>
  <c r="Q329" i="10"/>
  <c r="R329" i="10"/>
  <c r="S329" i="10"/>
  <c r="T329" i="10"/>
  <c r="H330" i="10"/>
  <c r="L330" i="10"/>
  <c r="M330" i="10"/>
  <c r="N330" i="10"/>
  <c r="O330" i="10"/>
  <c r="P330" i="10"/>
  <c r="Q330" i="10"/>
  <c r="R330" i="10"/>
  <c r="S330" i="10"/>
  <c r="T330" i="10"/>
  <c r="H331" i="10"/>
  <c r="L331" i="10"/>
  <c r="M331" i="10"/>
  <c r="N331" i="10"/>
  <c r="O331" i="10"/>
  <c r="P331" i="10"/>
  <c r="Q331" i="10"/>
  <c r="R331" i="10"/>
  <c r="S331" i="10"/>
  <c r="T331" i="10"/>
  <c r="H332" i="10"/>
  <c r="L332" i="10"/>
  <c r="M332" i="10"/>
  <c r="N332" i="10"/>
  <c r="O332" i="10"/>
  <c r="P332" i="10"/>
  <c r="Q332" i="10"/>
  <c r="R332" i="10"/>
  <c r="S332" i="10"/>
  <c r="T332" i="10"/>
  <c r="H333" i="10"/>
  <c r="L333" i="10"/>
  <c r="M333" i="10"/>
  <c r="N333" i="10"/>
  <c r="O333" i="10"/>
  <c r="P333" i="10"/>
  <c r="Q333" i="10"/>
  <c r="R333" i="10"/>
  <c r="S333" i="10"/>
  <c r="T333" i="10"/>
  <c r="H334" i="10"/>
  <c r="L334" i="10"/>
  <c r="M334" i="10"/>
  <c r="N334" i="10"/>
  <c r="O334" i="10"/>
  <c r="P334" i="10"/>
  <c r="Q334" i="10"/>
  <c r="R334" i="10"/>
  <c r="S334" i="10"/>
  <c r="T334" i="10"/>
  <c r="H335" i="10"/>
  <c r="L335" i="10"/>
  <c r="M335" i="10"/>
  <c r="N335" i="10"/>
  <c r="O335" i="10"/>
  <c r="P335" i="10"/>
  <c r="Q335" i="10"/>
  <c r="R335" i="10"/>
  <c r="S335" i="10"/>
  <c r="T335" i="10"/>
  <c r="H336" i="10"/>
  <c r="L336" i="10"/>
  <c r="M336" i="10"/>
  <c r="N336" i="10"/>
  <c r="O336" i="10"/>
  <c r="P336" i="10"/>
  <c r="Q336" i="10"/>
  <c r="R336" i="10"/>
  <c r="S336" i="10"/>
  <c r="T336" i="10"/>
  <c r="H337" i="10"/>
  <c r="L337" i="10"/>
  <c r="M337" i="10"/>
  <c r="N337" i="10"/>
  <c r="O337" i="10"/>
  <c r="P337" i="10"/>
  <c r="Q337" i="10"/>
  <c r="R337" i="10"/>
  <c r="S337" i="10"/>
  <c r="T337" i="10"/>
  <c r="H338" i="10"/>
  <c r="L338" i="10"/>
  <c r="M338" i="10"/>
  <c r="N338" i="10"/>
  <c r="O338" i="10"/>
  <c r="P338" i="10"/>
  <c r="Q338" i="10"/>
  <c r="R338" i="10"/>
  <c r="S338" i="10"/>
  <c r="T338" i="10"/>
  <c r="H339" i="10"/>
  <c r="L339" i="10"/>
  <c r="M339" i="10"/>
  <c r="N339" i="10"/>
  <c r="O339" i="10"/>
  <c r="P339" i="10"/>
  <c r="Q339" i="10"/>
  <c r="R339" i="10"/>
  <c r="S339" i="10"/>
  <c r="T339" i="10"/>
  <c r="H340" i="10"/>
  <c r="L340" i="10"/>
  <c r="M340" i="10"/>
  <c r="N340" i="10"/>
  <c r="O340" i="10"/>
  <c r="P340" i="10"/>
  <c r="Q340" i="10"/>
  <c r="R340" i="10"/>
  <c r="S340" i="10"/>
  <c r="T340" i="10"/>
  <c r="H359" i="10"/>
  <c r="L359" i="10"/>
  <c r="M359" i="10"/>
  <c r="N359" i="10"/>
  <c r="O359" i="10"/>
  <c r="P359" i="10"/>
  <c r="Q359" i="10"/>
  <c r="R359" i="10"/>
  <c r="S359" i="10"/>
  <c r="T359" i="10"/>
  <c r="H360" i="10"/>
  <c r="L360" i="10"/>
  <c r="M360" i="10"/>
  <c r="N360" i="10"/>
  <c r="O360" i="10"/>
  <c r="P360" i="10"/>
  <c r="Q360" i="10"/>
  <c r="R360" i="10"/>
  <c r="S360" i="10"/>
  <c r="T360" i="10"/>
  <c r="H361" i="10"/>
  <c r="L361" i="10"/>
  <c r="M361" i="10"/>
  <c r="N361" i="10"/>
  <c r="O361" i="10"/>
  <c r="P361" i="10"/>
  <c r="Q361" i="10"/>
  <c r="R361" i="10"/>
  <c r="S361" i="10"/>
  <c r="T361" i="10"/>
  <c r="H362" i="10"/>
  <c r="L362" i="10"/>
  <c r="M362" i="10"/>
  <c r="N362" i="10"/>
  <c r="O362" i="10"/>
  <c r="P362" i="10"/>
  <c r="Q362" i="10"/>
  <c r="R362" i="10"/>
  <c r="S362" i="10"/>
  <c r="T362" i="10"/>
  <c r="H363" i="10"/>
  <c r="L363" i="10"/>
  <c r="M363" i="10"/>
  <c r="N363" i="10"/>
  <c r="O363" i="10"/>
  <c r="P363" i="10"/>
  <c r="Q363" i="10"/>
  <c r="R363" i="10"/>
  <c r="S363" i="10"/>
  <c r="T363" i="10"/>
  <c r="H364" i="10"/>
  <c r="L364" i="10"/>
  <c r="M364" i="10"/>
  <c r="N364" i="10"/>
  <c r="O364" i="10"/>
  <c r="P364" i="10"/>
  <c r="Q364" i="10"/>
  <c r="R364" i="10"/>
  <c r="S364" i="10"/>
  <c r="T364" i="10"/>
  <c r="H365" i="10"/>
  <c r="L365" i="10"/>
  <c r="M365" i="10"/>
  <c r="N365" i="10"/>
  <c r="O365" i="10"/>
  <c r="P365" i="10"/>
  <c r="Q365" i="10"/>
  <c r="R365" i="10"/>
  <c r="S365" i="10"/>
  <c r="T365" i="10"/>
  <c r="H366" i="10"/>
  <c r="L366" i="10"/>
  <c r="M366" i="10"/>
  <c r="N366" i="10"/>
  <c r="O366" i="10"/>
  <c r="P366" i="10"/>
  <c r="Q366" i="10"/>
  <c r="R366" i="10"/>
  <c r="S366" i="10"/>
  <c r="T366" i="10"/>
  <c r="H367" i="10"/>
  <c r="L367" i="10"/>
  <c r="M367" i="10"/>
  <c r="N367" i="10"/>
  <c r="O367" i="10"/>
  <c r="P367" i="10"/>
  <c r="Q367" i="10"/>
  <c r="R367" i="10"/>
  <c r="S367" i="10"/>
  <c r="T367" i="10"/>
  <c r="H368" i="10"/>
  <c r="L368" i="10"/>
  <c r="M368" i="10"/>
  <c r="N368" i="10"/>
  <c r="O368" i="10"/>
  <c r="P368" i="10"/>
  <c r="Q368" i="10"/>
  <c r="R368" i="10"/>
  <c r="S368" i="10"/>
  <c r="T368" i="10"/>
  <c r="H369" i="10"/>
  <c r="L369" i="10"/>
  <c r="M369" i="10"/>
  <c r="N369" i="10"/>
  <c r="O369" i="10"/>
  <c r="P369" i="10"/>
  <c r="Q369" i="10"/>
  <c r="R369" i="10"/>
  <c r="S369" i="10"/>
  <c r="T369" i="10"/>
  <c r="H370" i="10"/>
  <c r="L370" i="10"/>
  <c r="M370" i="10"/>
  <c r="N370" i="10"/>
  <c r="O370" i="10"/>
  <c r="P370" i="10"/>
  <c r="Q370" i="10"/>
  <c r="R370" i="10"/>
  <c r="S370" i="10"/>
  <c r="T370" i="10"/>
  <c r="H371" i="10"/>
  <c r="L371" i="10"/>
  <c r="M371" i="10"/>
  <c r="N371" i="10"/>
  <c r="O371" i="10"/>
  <c r="P371" i="10"/>
  <c r="Q371" i="10"/>
  <c r="R371" i="10"/>
  <c r="S371" i="10"/>
  <c r="T371" i="10"/>
  <c r="H372" i="10"/>
  <c r="L372" i="10"/>
  <c r="M372" i="10"/>
  <c r="N372" i="10"/>
  <c r="O372" i="10"/>
  <c r="P372" i="10"/>
  <c r="Q372" i="10"/>
  <c r="R372" i="10"/>
  <c r="S372" i="10"/>
  <c r="T372" i="10"/>
  <c r="H373" i="10"/>
  <c r="L373" i="10"/>
  <c r="M373" i="10"/>
  <c r="N373" i="10"/>
  <c r="O373" i="10"/>
  <c r="P373" i="10"/>
  <c r="Q373" i="10"/>
  <c r="R373" i="10"/>
  <c r="S373" i="10"/>
  <c r="T373" i="10"/>
  <c r="H374" i="10"/>
  <c r="L374" i="10"/>
  <c r="M374" i="10"/>
  <c r="N374" i="10"/>
  <c r="O374" i="10"/>
  <c r="P374" i="10"/>
  <c r="Q374" i="10"/>
  <c r="R374" i="10"/>
  <c r="S374" i="10"/>
  <c r="T374" i="10"/>
  <c r="H394" i="10"/>
  <c r="L394" i="10"/>
  <c r="M394" i="10"/>
  <c r="N394" i="10"/>
  <c r="O394" i="10"/>
  <c r="P394" i="10"/>
  <c r="Q394" i="10"/>
  <c r="R394" i="10"/>
  <c r="S394" i="10"/>
  <c r="T394" i="10"/>
  <c r="H395" i="10"/>
  <c r="F58" i="23"/>
  <c r="L395" i="10"/>
  <c r="M395" i="10"/>
  <c r="N395" i="10"/>
  <c r="O395" i="10"/>
  <c r="P395" i="10"/>
  <c r="Q395" i="10"/>
  <c r="R395" i="10"/>
  <c r="S395" i="10"/>
  <c r="T395" i="10"/>
  <c r="H396" i="10"/>
  <c r="L396" i="10"/>
  <c r="M396" i="10"/>
  <c r="N396" i="10"/>
  <c r="O396" i="10"/>
  <c r="P396" i="10"/>
  <c r="Q396" i="10"/>
  <c r="R396" i="10"/>
  <c r="S396" i="10"/>
  <c r="T396" i="10"/>
  <c r="H397" i="10"/>
  <c r="L397" i="10"/>
  <c r="M397" i="10"/>
  <c r="N397" i="10"/>
  <c r="O397" i="10"/>
  <c r="P397" i="10"/>
  <c r="Q397" i="10"/>
  <c r="R397" i="10"/>
  <c r="S397" i="10"/>
  <c r="T397" i="10"/>
  <c r="H398" i="10"/>
  <c r="L398" i="10"/>
  <c r="M398" i="10"/>
  <c r="N398" i="10"/>
  <c r="O398" i="10"/>
  <c r="P398" i="10"/>
  <c r="Q398" i="10"/>
  <c r="R398" i="10"/>
  <c r="S398" i="10"/>
  <c r="T398" i="10"/>
  <c r="H399" i="10"/>
  <c r="L399" i="10"/>
  <c r="M399" i="10"/>
  <c r="N399" i="10"/>
  <c r="O399" i="10"/>
  <c r="P399" i="10"/>
  <c r="Q399" i="10"/>
  <c r="R399" i="10"/>
  <c r="S399" i="10"/>
  <c r="T399" i="10"/>
  <c r="H400" i="10"/>
  <c r="L400" i="10"/>
  <c r="M400" i="10"/>
  <c r="N400" i="10"/>
  <c r="O400" i="10"/>
  <c r="P400" i="10"/>
  <c r="Q400" i="10"/>
  <c r="R400" i="10"/>
  <c r="S400" i="10"/>
  <c r="T400" i="10"/>
  <c r="H401" i="10"/>
  <c r="L401" i="10"/>
  <c r="M401" i="10"/>
  <c r="N401" i="10"/>
  <c r="O401" i="10"/>
  <c r="P401" i="10"/>
  <c r="Q401" i="10"/>
  <c r="R401" i="10"/>
  <c r="S401" i="10"/>
  <c r="T401" i="10"/>
  <c r="H402" i="10"/>
  <c r="L402" i="10"/>
  <c r="M402" i="10"/>
  <c r="N402" i="10"/>
  <c r="O402" i="10"/>
  <c r="P402" i="10"/>
  <c r="Q402" i="10"/>
  <c r="R402" i="10"/>
  <c r="S402" i="10"/>
  <c r="T402" i="10"/>
  <c r="H403" i="10"/>
  <c r="L403" i="10"/>
  <c r="M403" i="10"/>
  <c r="N403" i="10"/>
  <c r="O403" i="10"/>
  <c r="P403" i="10"/>
  <c r="Q403" i="10"/>
  <c r="R403" i="10"/>
  <c r="S403" i="10"/>
  <c r="T403" i="10"/>
  <c r="H404" i="10"/>
  <c r="L404" i="10"/>
  <c r="M404" i="10"/>
  <c r="N404" i="10"/>
  <c r="O404" i="10"/>
  <c r="P404" i="10"/>
  <c r="Q404" i="10"/>
  <c r="R404" i="10"/>
  <c r="S404" i="10"/>
  <c r="T404" i="10"/>
  <c r="H405" i="10"/>
  <c r="F70" i="23"/>
  <c r="L405" i="10"/>
  <c r="M405" i="10"/>
  <c r="N405" i="10"/>
  <c r="O405" i="10"/>
  <c r="P405" i="10"/>
  <c r="Q405" i="10"/>
  <c r="R405" i="10"/>
  <c r="S405" i="10"/>
  <c r="T405" i="10"/>
  <c r="H406" i="10"/>
  <c r="L406" i="10"/>
  <c r="M406" i="10"/>
  <c r="N406" i="10"/>
  <c r="O406" i="10"/>
  <c r="P406" i="10"/>
  <c r="Q406" i="10"/>
  <c r="R406" i="10"/>
  <c r="S406" i="10"/>
  <c r="T406" i="10"/>
  <c r="H407" i="10"/>
  <c r="L407" i="10"/>
  <c r="M407" i="10"/>
  <c r="N407" i="10"/>
  <c r="O407" i="10"/>
  <c r="P407" i="10"/>
  <c r="Q407" i="10"/>
  <c r="R407" i="10"/>
  <c r="S407" i="10"/>
  <c r="T407" i="10"/>
  <c r="H408" i="10"/>
  <c r="L408" i="10"/>
  <c r="M408" i="10"/>
  <c r="N408" i="10"/>
  <c r="O408" i="10"/>
  <c r="P408" i="10"/>
  <c r="Q408" i="10"/>
  <c r="R408" i="10"/>
  <c r="S408" i="10"/>
  <c r="T408" i="10"/>
  <c r="H409" i="10"/>
  <c r="L409" i="10"/>
  <c r="M409" i="10"/>
  <c r="N409" i="10"/>
  <c r="O409" i="10"/>
  <c r="P409" i="10"/>
  <c r="Q409" i="10"/>
  <c r="R409" i="10"/>
  <c r="S409" i="10"/>
  <c r="T409" i="10"/>
  <c r="H428" i="10"/>
  <c r="L428" i="10"/>
  <c r="M428" i="10"/>
  <c r="N428" i="10"/>
  <c r="O428" i="10"/>
  <c r="P428" i="10"/>
  <c r="Q428" i="10"/>
  <c r="R428" i="10"/>
  <c r="S428" i="10"/>
  <c r="T428" i="10"/>
  <c r="H429" i="10"/>
  <c r="L429" i="10"/>
  <c r="M429" i="10"/>
  <c r="N429" i="10"/>
  <c r="O429" i="10"/>
  <c r="P429" i="10"/>
  <c r="Q429" i="10"/>
  <c r="R429" i="10"/>
  <c r="S429" i="10"/>
  <c r="T429" i="10"/>
  <c r="H430" i="10"/>
  <c r="L430" i="10"/>
  <c r="M430" i="10"/>
  <c r="N430" i="10"/>
  <c r="O430" i="10"/>
  <c r="P430" i="10"/>
  <c r="Q430" i="10"/>
  <c r="R430" i="10"/>
  <c r="S430" i="10"/>
  <c r="T430" i="10"/>
  <c r="H431" i="10"/>
  <c r="L431" i="10"/>
  <c r="M431" i="10"/>
  <c r="N431" i="10"/>
  <c r="O431" i="10"/>
  <c r="P431" i="10"/>
  <c r="Q431" i="10"/>
  <c r="R431" i="10"/>
  <c r="S431" i="10"/>
  <c r="T431" i="10"/>
  <c r="H432" i="10"/>
  <c r="L432" i="10"/>
  <c r="M432" i="10"/>
  <c r="N432" i="10"/>
  <c r="O432" i="10"/>
  <c r="P432" i="10"/>
  <c r="Q432" i="10"/>
  <c r="R432" i="10"/>
  <c r="S432" i="10"/>
  <c r="T432" i="10"/>
  <c r="H433" i="10"/>
  <c r="L433" i="10"/>
  <c r="M433" i="10"/>
  <c r="N433" i="10"/>
  <c r="O433" i="10"/>
  <c r="P433" i="10"/>
  <c r="Q433" i="10"/>
  <c r="R433" i="10"/>
  <c r="S433" i="10"/>
  <c r="T433" i="10"/>
  <c r="H434" i="10"/>
  <c r="L434" i="10"/>
  <c r="M434" i="10"/>
  <c r="N434" i="10"/>
  <c r="O434" i="10"/>
  <c r="P434" i="10"/>
  <c r="Q434" i="10"/>
  <c r="R434" i="10"/>
  <c r="S434" i="10"/>
  <c r="T434" i="10"/>
  <c r="H435" i="10"/>
  <c r="L435" i="10"/>
  <c r="M435" i="10"/>
  <c r="N435" i="10"/>
  <c r="Q435" i="10"/>
  <c r="R435" i="10"/>
  <c r="S435" i="10"/>
  <c r="T435" i="10"/>
  <c r="H436" i="10"/>
  <c r="L436" i="10"/>
  <c r="M436" i="10"/>
  <c r="N436" i="10"/>
  <c r="O436" i="10"/>
  <c r="P436" i="10"/>
  <c r="Q436" i="10"/>
  <c r="R436" i="10"/>
  <c r="S436" i="10"/>
  <c r="T436" i="10"/>
  <c r="H437" i="10"/>
  <c r="L437" i="10"/>
  <c r="M437" i="10"/>
  <c r="N437" i="10"/>
  <c r="O437" i="10"/>
  <c r="P437" i="10"/>
  <c r="Q437" i="10"/>
  <c r="R437" i="10"/>
  <c r="S437" i="10"/>
  <c r="T437" i="10"/>
  <c r="H438" i="10"/>
  <c r="L438" i="10"/>
  <c r="M438" i="10"/>
  <c r="N438" i="10"/>
  <c r="O438" i="10"/>
  <c r="P438" i="10"/>
  <c r="Q438" i="10"/>
  <c r="R438" i="10"/>
  <c r="S438" i="10"/>
  <c r="T438" i="10"/>
  <c r="H439" i="10"/>
  <c r="F71" i="23"/>
  <c r="L439" i="10"/>
  <c r="M439" i="10"/>
  <c r="N439" i="10"/>
  <c r="O439" i="10"/>
  <c r="P439" i="10"/>
  <c r="Q439" i="10"/>
  <c r="R439" i="10"/>
  <c r="S439" i="10"/>
  <c r="T439" i="10"/>
  <c r="H440" i="10"/>
  <c r="L440" i="10"/>
  <c r="M440" i="10"/>
  <c r="N440" i="10"/>
  <c r="O440" i="10"/>
  <c r="P440" i="10"/>
  <c r="Q440" i="10"/>
  <c r="R440" i="10"/>
  <c r="S440" i="10"/>
  <c r="T440" i="10"/>
  <c r="H441" i="10"/>
  <c r="L441" i="10"/>
  <c r="M441" i="10"/>
  <c r="N441" i="10"/>
  <c r="O441" i="10"/>
  <c r="P441" i="10"/>
  <c r="Q441" i="10"/>
  <c r="R441" i="10"/>
  <c r="S441" i="10"/>
  <c r="T441" i="10"/>
  <c r="H442" i="10"/>
  <c r="L442" i="10"/>
  <c r="M442" i="10"/>
  <c r="N442" i="10"/>
  <c r="O442" i="10"/>
  <c r="P442" i="10"/>
  <c r="Q442" i="10"/>
  <c r="R442" i="10"/>
  <c r="S442" i="10"/>
  <c r="T442" i="10"/>
  <c r="H443" i="10"/>
  <c r="L443" i="10"/>
  <c r="M443" i="10"/>
  <c r="N443" i="10"/>
  <c r="O443" i="10"/>
  <c r="P443" i="10"/>
  <c r="Q443" i="10"/>
  <c r="R443" i="10"/>
  <c r="S443" i="10"/>
  <c r="T443" i="10"/>
  <c r="H445" i="10"/>
  <c r="L445" i="10"/>
  <c r="M445" i="10"/>
  <c r="N445" i="10"/>
  <c r="O445" i="10"/>
  <c r="P445" i="10"/>
  <c r="Q445" i="10"/>
  <c r="R445" i="10"/>
  <c r="S445" i="10"/>
  <c r="T445" i="10"/>
  <c r="H446" i="10"/>
  <c r="L446" i="10"/>
  <c r="M446" i="10"/>
  <c r="N446" i="10"/>
  <c r="O446" i="10"/>
  <c r="P446" i="10"/>
  <c r="Q446" i="10"/>
  <c r="R446" i="10"/>
  <c r="S446" i="10"/>
  <c r="T446" i="10"/>
  <c r="H447" i="10"/>
  <c r="L447" i="10"/>
  <c r="M447" i="10"/>
  <c r="N447" i="10"/>
  <c r="O447" i="10"/>
  <c r="P447" i="10"/>
  <c r="Q447" i="10"/>
  <c r="R447" i="10"/>
  <c r="S447" i="10"/>
  <c r="T447" i="10"/>
  <c r="H448" i="10"/>
  <c r="L448" i="10"/>
  <c r="M448" i="10"/>
  <c r="N448" i="10"/>
  <c r="O448" i="10"/>
  <c r="P448" i="10"/>
  <c r="Q448" i="10"/>
  <c r="R448" i="10"/>
  <c r="S448" i="10"/>
  <c r="T448" i="10"/>
  <c r="H449" i="10"/>
  <c r="L449" i="10"/>
  <c r="M449" i="10"/>
  <c r="N449" i="10"/>
  <c r="O449" i="10"/>
  <c r="P449" i="10"/>
  <c r="Q449" i="10"/>
  <c r="R449" i="10"/>
  <c r="S449" i="10"/>
  <c r="T449" i="10"/>
  <c r="H450" i="10"/>
  <c r="L450" i="10"/>
  <c r="M450" i="10"/>
  <c r="N450" i="10"/>
  <c r="O450" i="10"/>
  <c r="P450" i="10"/>
  <c r="Q450" i="10"/>
  <c r="R450" i="10"/>
  <c r="S450" i="10"/>
  <c r="T450" i="10"/>
  <c r="H451" i="10"/>
  <c r="L451" i="10"/>
  <c r="M451" i="10"/>
  <c r="N451" i="10"/>
  <c r="O451" i="10"/>
  <c r="P451" i="10"/>
  <c r="Q451" i="10"/>
  <c r="R451" i="10"/>
  <c r="S451" i="10"/>
  <c r="T451" i="10"/>
  <c r="H452" i="10"/>
  <c r="L452" i="10"/>
  <c r="M452" i="10"/>
  <c r="N452" i="10"/>
  <c r="O452" i="10"/>
  <c r="P452" i="10"/>
  <c r="Q452" i="10"/>
  <c r="R452" i="10"/>
  <c r="S452" i="10"/>
  <c r="T452" i="10"/>
  <c r="H453" i="10"/>
  <c r="L453" i="10"/>
  <c r="M453" i="10"/>
  <c r="N453" i="10"/>
  <c r="O453" i="10"/>
  <c r="P453" i="10"/>
  <c r="Q453" i="10"/>
  <c r="R453" i="10"/>
  <c r="S453" i="10"/>
  <c r="T453" i="10"/>
  <c r="H454" i="10"/>
  <c r="L454" i="10"/>
  <c r="M454" i="10"/>
  <c r="N454" i="10"/>
  <c r="O454" i="10"/>
  <c r="P454" i="10"/>
  <c r="Q454" i="10"/>
  <c r="R454" i="10"/>
  <c r="S454" i="10"/>
  <c r="T454" i="10"/>
  <c r="H455" i="10"/>
  <c r="L455" i="10"/>
  <c r="M455" i="10"/>
  <c r="N455" i="10"/>
  <c r="O455" i="10"/>
  <c r="P455" i="10"/>
  <c r="Q455" i="10"/>
  <c r="R455" i="10"/>
  <c r="S455" i="10"/>
  <c r="T455" i="10"/>
  <c r="H456" i="10"/>
  <c r="L456" i="10"/>
  <c r="M456" i="10"/>
  <c r="N456" i="10"/>
  <c r="O456" i="10"/>
  <c r="P456" i="10"/>
  <c r="Q456" i="10"/>
  <c r="R456" i="10"/>
  <c r="S456" i="10"/>
  <c r="T456" i="10"/>
  <c r="H457" i="10"/>
  <c r="L457" i="10"/>
  <c r="M457" i="10"/>
  <c r="N457" i="10"/>
  <c r="O457" i="10"/>
  <c r="P457" i="10"/>
  <c r="Q457" i="10"/>
  <c r="R457" i="10"/>
  <c r="S457" i="10"/>
  <c r="T457" i="10"/>
  <c r="H458" i="10"/>
  <c r="L458" i="10"/>
  <c r="M458" i="10"/>
  <c r="N458" i="10"/>
  <c r="O458" i="10"/>
  <c r="P458" i="10"/>
  <c r="Q458" i="10"/>
  <c r="R458" i="10"/>
  <c r="S458" i="10"/>
  <c r="T458" i="10"/>
  <c r="H459" i="10"/>
  <c r="L459" i="10"/>
  <c r="M459" i="10"/>
  <c r="N459" i="10"/>
  <c r="O459" i="10"/>
  <c r="P459" i="10"/>
  <c r="Q459" i="10"/>
  <c r="R459" i="10"/>
  <c r="S459" i="10"/>
  <c r="T459" i="10"/>
  <c r="H460" i="10"/>
  <c r="L460" i="10"/>
  <c r="M460" i="10"/>
  <c r="N460" i="10"/>
  <c r="O460" i="10"/>
  <c r="P460" i="10"/>
  <c r="Q460" i="10"/>
  <c r="R460" i="10"/>
  <c r="S460" i="10"/>
  <c r="T460" i="10"/>
  <c r="H497" i="10"/>
  <c r="L497" i="10"/>
  <c r="M497" i="10"/>
  <c r="N497" i="10"/>
  <c r="O497" i="10"/>
  <c r="P497" i="10"/>
  <c r="Q497" i="10"/>
  <c r="R497" i="10"/>
  <c r="S497" i="10"/>
  <c r="T497" i="10"/>
  <c r="H498" i="10"/>
  <c r="L498" i="10"/>
  <c r="M498" i="10"/>
  <c r="N498" i="10"/>
  <c r="O498" i="10"/>
  <c r="P498" i="10"/>
  <c r="Q498" i="10"/>
  <c r="R498" i="10"/>
  <c r="S498" i="10"/>
  <c r="T498" i="10"/>
  <c r="H499" i="10"/>
  <c r="L499" i="10"/>
  <c r="M499" i="10"/>
  <c r="N499" i="10"/>
  <c r="O499" i="10"/>
  <c r="P499" i="10"/>
  <c r="Q499" i="10"/>
  <c r="R499" i="10"/>
  <c r="S499" i="10"/>
  <c r="T499" i="10"/>
  <c r="H500" i="10"/>
  <c r="L500" i="10"/>
  <c r="M500" i="10"/>
  <c r="N500" i="10"/>
  <c r="O500" i="10"/>
  <c r="P500" i="10"/>
  <c r="Q500" i="10"/>
  <c r="R500" i="10"/>
  <c r="S500" i="10"/>
  <c r="T500" i="10"/>
  <c r="H501" i="10"/>
  <c r="L501" i="10"/>
  <c r="M501" i="10"/>
  <c r="N501" i="10"/>
  <c r="O501" i="10"/>
  <c r="P501" i="10"/>
  <c r="Q501" i="10"/>
  <c r="R501" i="10"/>
  <c r="S501" i="10"/>
  <c r="T501" i="10"/>
  <c r="H502" i="10"/>
  <c r="L502" i="10"/>
  <c r="M502" i="10"/>
  <c r="N502" i="10"/>
  <c r="O502" i="10"/>
  <c r="P502" i="10"/>
  <c r="Q502" i="10"/>
  <c r="R502" i="10"/>
  <c r="S502" i="10"/>
  <c r="T502" i="10"/>
  <c r="H503" i="10"/>
  <c r="L503" i="10"/>
  <c r="M503" i="10"/>
  <c r="N503" i="10"/>
  <c r="O503" i="10"/>
  <c r="P503" i="10"/>
  <c r="Q503" i="10"/>
  <c r="R503" i="10"/>
  <c r="S503" i="10"/>
  <c r="T503" i="10"/>
  <c r="H504" i="10"/>
  <c r="L504" i="10"/>
  <c r="M504" i="10"/>
  <c r="N504" i="10"/>
  <c r="O504" i="10"/>
  <c r="P504" i="10"/>
  <c r="Q504" i="10"/>
  <c r="R504" i="10"/>
  <c r="S504" i="10"/>
  <c r="T504" i="10"/>
  <c r="H505" i="10"/>
  <c r="L505" i="10"/>
  <c r="M505" i="10"/>
  <c r="N505" i="10"/>
  <c r="O505" i="10"/>
  <c r="P505" i="10"/>
  <c r="Q505" i="10"/>
  <c r="R505" i="10"/>
  <c r="S505" i="10"/>
  <c r="T505" i="10"/>
  <c r="H506" i="10"/>
  <c r="L506" i="10"/>
  <c r="M506" i="10"/>
  <c r="N506" i="10"/>
  <c r="O506" i="10"/>
  <c r="P506" i="10"/>
  <c r="Q506" i="10"/>
  <c r="R506" i="10"/>
  <c r="S506" i="10"/>
  <c r="T506" i="10"/>
  <c r="H507" i="10"/>
  <c r="L507" i="10"/>
  <c r="M507" i="10"/>
  <c r="N507" i="10"/>
  <c r="O507" i="10"/>
  <c r="P507" i="10"/>
  <c r="Q507" i="10"/>
  <c r="R507" i="10"/>
  <c r="S507" i="10"/>
  <c r="T507" i="10"/>
  <c r="H508" i="10"/>
  <c r="L508" i="10"/>
  <c r="M508" i="10"/>
  <c r="N508" i="10"/>
  <c r="O508" i="10"/>
  <c r="P508" i="10"/>
  <c r="Q508" i="10"/>
  <c r="R508" i="10"/>
  <c r="S508" i="10"/>
  <c r="T508" i="10"/>
  <c r="H509" i="10"/>
  <c r="L509" i="10"/>
  <c r="M509" i="10"/>
  <c r="N509" i="10"/>
  <c r="O509" i="10"/>
  <c r="P509" i="10"/>
  <c r="Q509" i="10"/>
  <c r="R509" i="10"/>
  <c r="S509" i="10"/>
  <c r="T509" i="10"/>
  <c r="H510" i="10"/>
  <c r="L510" i="10"/>
  <c r="M510" i="10"/>
  <c r="N510" i="10"/>
  <c r="O510" i="10"/>
  <c r="P510" i="10"/>
  <c r="Q510" i="10"/>
  <c r="R510" i="10"/>
  <c r="S510" i="10"/>
  <c r="T510" i="10"/>
  <c r="H511" i="10"/>
  <c r="L511" i="10"/>
  <c r="M511" i="10"/>
  <c r="N511" i="10"/>
  <c r="O511" i="10"/>
  <c r="P511" i="10"/>
  <c r="Q511" i="10"/>
  <c r="R511" i="10"/>
  <c r="S511" i="10"/>
  <c r="T511" i="10"/>
  <c r="H512" i="10"/>
  <c r="L512" i="10"/>
  <c r="M512" i="10"/>
  <c r="N512" i="10"/>
  <c r="O512" i="10"/>
  <c r="P512" i="10"/>
  <c r="Q512" i="10"/>
  <c r="R512" i="10"/>
  <c r="S512" i="10"/>
  <c r="T512" i="10"/>
  <c r="H514" i="10"/>
  <c r="L514" i="10"/>
  <c r="M514" i="10"/>
  <c r="N514" i="10"/>
  <c r="O514" i="10"/>
  <c r="P514" i="10"/>
  <c r="Q514" i="10"/>
  <c r="R514" i="10"/>
  <c r="S514" i="10"/>
  <c r="T514" i="10"/>
  <c r="H515" i="10"/>
  <c r="L515" i="10"/>
  <c r="M515" i="10"/>
  <c r="N515" i="10"/>
  <c r="O515" i="10"/>
  <c r="P515" i="10"/>
  <c r="Q515" i="10"/>
  <c r="R515" i="10"/>
  <c r="S515" i="10"/>
  <c r="T515" i="10"/>
  <c r="H516" i="10"/>
  <c r="L516" i="10"/>
  <c r="M516" i="10"/>
  <c r="N516" i="10"/>
  <c r="O516" i="10"/>
  <c r="P516" i="10"/>
  <c r="Q516" i="10"/>
  <c r="R516" i="10"/>
  <c r="S516" i="10"/>
  <c r="T516" i="10"/>
  <c r="H517" i="10"/>
  <c r="L517" i="10"/>
  <c r="M517" i="10"/>
  <c r="N517" i="10"/>
  <c r="O517" i="10"/>
  <c r="P517" i="10"/>
  <c r="Q517" i="10"/>
  <c r="R517" i="10"/>
  <c r="S517" i="10"/>
  <c r="T517" i="10"/>
  <c r="H518" i="10"/>
  <c r="L518" i="10"/>
  <c r="M518" i="10"/>
  <c r="N518" i="10"/>
  <c r="O518" i="10"/>
  <c r="P518" i="10"/>
  <c r="Q518" i="10"/>
  <c r="R518" i="10"/>
  <c r="S518" i="10"/>
  <c r="T518" i="10"/>
  <c r="H519" i="10"/>
  <c r="L519" i="10"/>
  <c r="M519" i="10"/>
  <c r="N519" i="10"/>
  <c r="O519" i="10"/>
  <c r="P519" i="10"/>
  <c r="Q519" i="10"/>
  <c r="R519" i="10"/>
  <c r="S519" i="10"/>
  <c r="T519" i="10"/>
  <c r="H520" i="10"/>
  <c r="L520" i="10"/>
  <c r="M520" i="10"/>
  <c r="N520" i="10"/>
  <c r="O520" i="10"/>
  <c r="P520" i="10"/>
  <c r="Q520" i="10"/>
  <c r="R520" i="10"/>
  <c r="S520" i="10"/>
  <c r="T520" i="10"/>
  <c r="H521" i="10"/>
  <c r="L521" i="10"/>
  <c r="M521" i="10"/>
  <c r="N521" i="10"/>
  <c r="O521" i="10"/>
  <c r="P521" i="10"/>
  <c r="Q521" i="10"/>
  <c r="R521" i="10"/>
  <c r="S521" i="10"/>
  <c r="T521" i="10"/>
  <c r="H522" i="10"/>
  <c r="L522" i="10"/>
  <c r="M522" i="10"/>
  <c r="N522" i="10"/>
  <c r="O522" i="10"/>
  <c r="P522" i="10"/>
  <c r="Q522" i="10"/>
  <c r="R522" i="10"/>
  <c r="T522" i="10"/>
  <c r="H523" i="10"/>
  <c r="L523" i="10"/>
  <c r="M523" i="10"/>
  <c r="N523" i="10"/>
  <c r="O523" i="10"/>
  <c r="P523" i="10"/>
  <c r="Q523" i="10"/>
  <c r="R523" i="10"/>
  <c r="S523" i="10"/>
  <c r="T523" i="10"/>
  <c r="H524" i="10"/>
  <c r="L524" i="10"/>
  <c r="M524" i="10"/>
  <c r="N524" i="10"/>
  <c r="O524" i="10"/>
  <c r="P524" i="10"/>
  <c r="Q524" i="10"/>
  <c r="R524" i="10"/>
  <c r="S524" i="10"/>
  <c r="T524" i="10"/>
  <c r="H525" i="10"/>
  <c r="L525" i="10"/>
  <c r="M525" i="10"/>
  <c r="N525" i="10"/>
  <c r="O525" i="10"/>
  <c r="P525" i="10"/>
  <c r="Q525" i="10"/>
  <c r="R525" i="10"/>
  <c r="S525" i="10"/>
  <c r="T525" i="10"/>
  <c r="H526" i="10"/>
  <c r="L526" i="10"/>
  <c r="M526" i="10"/>
  <c r="N526" i="10"/>
  <c r="O526" i="10"/>
  <c r="P526" i="10"/>
  <c r="Q526" i="10"/>
  <c r="R526" i="10"/>
  <c r="S526" i="10"/>
  <c r="T526" i="10"/>
  <c r="H527" i="10"/>
  <c r="L527" i="10"/>
  <c r="M527" i="10"/>
  <c r="N527" i="10"/>
  <c r="O527" i="10"/>
  <c r="P527" i="10"/>
  <c r="Q527" i="10"/>
  <c r="R527" i="10"/>
  <c r="S527" i="10"/>
  <c r="T527" i="10"/>
  <c r="H528" i="10"/>
  <c r="L528" i="10"/>
  <c r="M528" i="10"/>
  <c r="N528" i="10"/>
  <c r="O528" i="10"/>
  <c r="P528" i="10"/>
  <c r="Q528" i="10"/>
  <c r="R528" i="10"/>
  <c r="S528" i="10"/>
  <c r="T528" i="10"/>
  <c r="H529" i="10"/>
  <c r="L529" i="10"/>
  <c r="M529" i="10"/>
  <c r="N529" i="10"/>
  <c r="O529" i="10"/>
  <c r="P529" i="10"/>
  <c r="Q529" i="10"/>
  <c r="R529" i="10"/>
  <c r="S529" i="10"/>
  <c r="T529" i="10"/>
  <c r="H565" i="10"/>
  <c r="L565" i="10"/>
  <c r="M565" i="10"/>
  <c r="N565" i="10"/>
  <c r="O565" i="10"/>
  <c r="P565" i="10"/>
  <c r="Q565" i="10"/>
  <c r="R565" i="10"/>
  <c r="S565" i="10"/>
  <c r="T565" i="10"/>
  <c r="H566" i="10"/>
  <c r="L566" i="10"/>
  <c r="M566" i="10"/>
  <c r="N566" i="10"/>
  <c r="O566" i="10"/>
  <c r="P566" i="10"/>
  <c r="Q566" i="10"/>
  <c r="R566" i="10"/>
  <c r="S566" i="10"/>
  <c r="T566" i="10"/>
  <c r="H567" i="10"/>
  <c r="L567" i="10"/>
  <c r="M567" i="10"/>
  <c r="N567" i="10"/>
  <c r="O567" i="10"/>
  <c r="P567" i="10"/>
  <c r="Q567" i="10"/>
  <c r="R567" i="10"/>
  <c r="S567" i="10"/>
  <c r="T567" i="10"/>
  <c r="H568" i="10"/>
  <c r="L568" i="10"/>
  <c r="M568" i="10"/>
  <c r="N568" i="10"/>
  <c r="O568" i="10"/>
  <c r="P568" i="10"/>
  <c r="Q568" i="10"/>
  <c r="R568" i="10"/>
  <c r="S568" i="10"/>
  <c r="T568" i="10"/>
  <c r="H569" i="10"/>
  <c r="L569" i="10"/>
  <c r="M569" i="10"/>
  <c r="N569" i="10"/>
  <c r="O569" i="10"/>
  <c r="P569" i="10"/>
  <c r="Q569" i="10"/>
  <c r="R569" i="10"/>
  <c r="S569" i="10"/>
  <c r="T569" i="10"/>
  <c r="H570" i="10"/>
  <c r="L570" i="10"/>
  <c r="M570" i="10"/>
  <c r="N570" i="10"/>
  <c r="O570" i="10"/>
  <c r="P570" i="10"/>
  <c r="Q570" i="10"/>
  <c r="R570" i="10"/>
  <c r="S570" i="10"/>
  <c r="T570" i="10"/>
  <c r="H571" i="10"/>
  <c r="L571" i="10"/>
  <c r="M571" i="10"/>
  <c r="N571" i="10"/>
  <c r="O571" i="10"/>
  <c r="P571" i="10"/>
  <c r="Q571" i="10"/>
  <c r="R571" i="10"/>
  <c r="S571" i="10"/>
  <c r="T571" i="10"/>
  <c r="H572" i="10"/>
  <c r="L572" i="10"/>
  <c r="M572" i="10"/>
  <c r="N572" i="10"/>
  <c r="O572" i="10"/>
  <c r="P572" i="10"/>
  <c r="Q572" i="10"/>
  <c r="R572" i="10"/>
  <c r="S572" i="10"/>
  <c r="T572" i="10"/>
  <c r="H573" i="10"/>
  <c r="L573" i="10"/>
  <c r="M573" i="10"/>
  <c r="N573" i="10"/>
  <c r="O573" i="10"/>
  <c r="P573" i="10"/>
  <c r="Q573" i="10"/>
  <c r="R573" i="10"/>
  <c r="S573" i="10"/>
  <c r="T573" i="10"/>
  <c r="H574" i="10"/>
  <c r="L574" i="10"/>
  <c r="M574" i="10"/>
  <c r="N574" i="10"/>
  <c r="O574" i="10"/>
  <c r="P574" i="10"/>
  <c r="Q574" i="10"/>
  <c r="R574" i="10"/>
  <c r="S574" i="10"/>
  <c r="T574" i="10"/>
  <c r="H575" i="10"/>
  <c r="L575" i="10"/>
  <c r="M575" i="10"/>
  <c r="N575" i="10"/>
  <c r="O575" i="10"/>
  <c r="P575" i="10"/>
  <c r="Q575" i="10"/>
  <c r="R575" i="10"/>
  <c r="S575" i="10"/>
  <c r="T575" i="10"/>
  <c r="H576" i="10"/>
  <c r="F73" i="23"/>
  <c r="L576" i="10"/>
  <c r="M576" i="10"/>
  <c r="N576" i="10"/>
  <c r="O576" i="10"/>
  <c r="P576" i="10"/>
  <c r="Q576" i="10"/>
  <c r="R576" i="10"/>
  <c r="S576" i="10"/>
  <c r="T576" i="10"/>
  <c r="H577" i="10"/>
  <c r="L577" i="10"/>
  <c r="M577" i="10"/>
  <c r="N577" i="10"/>
  <c r="O577" i="10"/>
  <c r="P577" i="10"/>
  <c r="Q577" i="10"/>
  <c r="R577" i="10"/>
  <c r="S577" i="10"/>
  <c r="T577" i="10"/>
  <c r="H578" i="10"/>
  <c r="L578" i="10"/>
  <c r="M578" i="10"/>
  <c r="N578" i="10"/>
  <c r="O578" i="10"/>
  <c r="P578" i="10"/>
  <c r="Q578" i="10"/>
  <c r="R578" i="10"/>
  <c r="S578" i="10"/>
  <c r="T578" i="10"/>
  <c r="H579" i="10"/>
  <c r="L579" i="10"/>
  <c r="M579" i="10"/>
  <c r="N579" i="10"/>
  <c r="O579" i="10"/>
  <c r="P579" i="10"/>
  <c r="Q579" i="10"/>
  <c r="R579" i="10"/>
  <c r="S579" i="10"/>
  <c r="T579" i="10"/>
  <c r="H580" i="10"/>
  <c r="L580" i="10"/>
  <c r="M580" i="10"/>
  <c r="N580" i="10"/>
  <c r="O580" i="10"/>
  <c r="P580" i="10"/>
  <c r="Q580" i="10"/>
  <c r="R580" i="10"/>
  <c r="S580" i="10"/>
  <c r="T580" i="10"/>
  <c r="H582" i="10"/>
  <c r="L582" i="10"/>
  <c r="M582" i="10"/>
  <c r="N582" i="10"/>
  <c r="O582" i="10"/>
  <c r="P582" i="10"/>
  <c r="Q582" i="10"/>
  <c r="R582" i="10"/>
  <c r="H583" i="10"/>
  <c r="L583" i="10"/>
  <c r="M583" i="10"/>
  <c r="N583" i="10"/>
  <c r="O583" i="10"/>
  <c r="P583" i="10"/>
  <c r="Q583" i="10"/>
  <c r="R583" i="10"/>
  <c r="S583" i="10"/>
  <c r="T583" i="10"/>
  <c r="H584" i="10"/>
  <c r="L584" i="10"/>
  <c r="M584" i="10"/>
  <c r="N584" i="10"/>
  <c r="O584" i="10"/>
  <c r="P584" i="10"/>
  <c r="Q584" i="10"/>
  <c r="R584" i="10"/>
  <c r="S584" i="10"/>
  <c r="T584" i="10"/>
  <c r="H585" i="10"/>
  <c r="L585" i="10"/>
  <c r="M585" i="10"/>
  <c r="N585" i="10"/>
  <c r="O585" i="10"/>
  <c r="P585" i="10"/>
  <c r="Q585" i="10"/>
  <c r="R585" i="10"/>
  <c r="S585" i="10"/>
  <c r="T585" i="10"/>
  <c r="H586" i="10"/>
  <c r="L586" i="10"/>
  <c r="M586" i="10"/>
  <c r="N586" i="10"/>
  <c r="O586" i="10"/>
  <c r="P586" i="10"/>
  <c r="Q586" i="10"/>
  <c r="R586" i="10"/>
  <c r="S586" i="10"/>
  <c r="T586" i="10"/>
  <c r="H587" i="10"/>
  <c r="L587" i="10"/>
  <c r="M587" i="10"/>
  <c r="N587" i="10"/>
  <c r="O587" i="10"/>
  <c r="P587" i="10"/>
  <c r="Q587" i="10"/>
  <c r="R587" i="10"/>
  <c r="S587" i="10"/>
  <c r="T587" i="10"/>
  <c r="H588" i="10"/>
  <c r="L588" i="10"/>
  <c r="M588" i="10"/>
  <c r="N588" i="10"/>
  <c r="O588" i="10"/>
  <c r="P588" i="10"/>
  <c r="Q588" i="10"/>
  <c r="R588" i="10"/>
  <c r="S588" i="10"/>
  <c r="T588" i="10"/>
  <c r="H589" i="10"/>
  <c r="L589" i="10"/>
  <c r="M589" i="10"/>
  <c r="N589" i="10"/>
  <c r="O589" i="10"/>
  <c r="P589" i="10"/>
  <c r="Q589" i="10"/>
  <c r="R589" i="10"/>
  <c r="S589" i="10"/>
  <c r="T589" i="10"/>
  <c r="H590" i="10"/>
  <c r="L590" i="10"/>
  <c r="M590" i="10"/>
  <c r="N590" i="10"/>
  <c r="O590" i="10"/>
  <c r="P590" i="10"/>
  <c r="Q590" i="10"/>
  <c r="R590" i="10"/>
  <c r="S590" i="10"/>
  <c r="T590" i="10"/>
  <c r="H591" i="10"/>
  <c r="L591" i="10"/>
  <c r="M591" i="10"/>
  <c r="N591" i="10"/>
  <c r="O591" i="10"/>
  <c r="P591" i="10"/>
  <c r="Q591" i="10"/>
  <c r="R591" i="10"/>
  <c r="S591" i="10"/>
  <c r="T591" i="10"/>
  <c r="H592" i="10"/>
  <c r="L592" i="10"/>
  <c r="M592" i="10"/>
  <c r="N592" i="10"/>
  <c r="O592" i="10"/>
  <c r="P592" i="10"/>
  <c r="Q592" i="10"/>
  <c r="R592" i="10"/>
  <c r="S592" i="10"/>
  <c r="T592" i="10"/>
  <c r="H593" i="10"/>
  <c r="L593" i="10"/>
  <c r="M593" i="10"/>
  <c r="N593" i="10"/>
  <c r="O593" i="10"/>
  <c r="P593" i="10"/>
  <c r="Q593" i="10"/>
  <c r="R593" i="10"/>
  <c r="S593" i="10"/>
  <c r="T593" i="10"/>
  <c r="H594" i="10"/>
  <c r="L594" i="10"/>
  <c r="M594" i="10"/>
  <c r="N594" i="10"/>
  <c r="O594" i="10"/>
  <c r="P594" i="10"/>
  <c r="Q594" i="10"/>
  <c r="R594" i="10"/>
  <c r="S594" i="10"/>
  <c r="T594" i="10"/>
  <c r="H595" i="10"/>
  <c r="L595" i="10"/>
  <c r="M595" i="10"/>
  <c r="N595" i="10"/>
  <c r="O595" i="10"/>
  <c r="P595" i="10"/>
  <c r="Q595" i="10"/>
  <c r="R595" i="10"/>
  <c r="S595" i="10"/>
  <c r="T595" i="10"/>
  <c r="H596" i="10"/>
  <c r="L596" i="10"/>
  <c r="M596" i="10"/>
  <c r="N596" i="10"/>
  <c r="O596" i="10"/>
  <c r="P596" i="10"/>
  <c r="Q596" i="10"/>
  <c r="R596" i="10"/>
  <c r="S596" i="10"/>
  <c r="T596" i="10"/>
  <c r="H597" i="10"/>
  <c r="L597" i="10"/>
  <c r="M597" i="10"/>
  <c r="N597" i="10"/>
  <c r="O597" i="10"/>
  <c r="P597" i="10"/>
  <c r="Q597" i="10"/>
  <c r="R597" i="10"/>
  <c r="S597" i="10"/>
  <c r="T597" i="10"/>
  <c r="L599" i="10"/>
  <c r="M599" i="10"/>
  <c r="N599" i="10"/>
  <c r="O599" i="10"/>
  <c r="P599" i="10"/>
  <c r="Q599" i="10"/>
  <c r="R599" i="10"/>
  <c r="H600" i="10"/>
  <c r="L600" i="10"/>
  <c r="M600" i="10"/>
  <c r="O600" i="10"/>
  <c r="P600" i="10"/>
  <c r="Q600" i="10"/>
  <c r="R600" i="10"/>
  <c r="S600" i="10"/>
  <c r="T600" i="10"/>
  <c r="H601" i="10"/>
  <c r="L601" i="10"/>
  <c r="M601" i="10"/>
  <c r="N601" i="10"/>
  <c r="O601" i="10"/>
  <c r="P601" i="10"/>
  <c r="Q601" i="10"/>
  <c r="R601" i="10"/>
  <c r="S601" i="10"/>
  <c r="T601" i="10"/>
  <c r="H602" i="10"/>
  <c r="L602" i="10"/>
  <c r="M602" i="10"/>
  <c r="N602" i="10"/>
  <c r="O602" i="10"/>
  <c r="P602" i="10"/>
  <c r="Q602" i="10"/>
  <c r="R602" i="10"/>
  <c r="S602" i="10"/>
  <c r="T602" i="10"/>
  <c r="H603" i="10"/>
  <c r="L603" i="10"/>
  <c r="M603" i="10"/>
  <c r="N603" i="10"/>
  <c r="O603" i="10"/>
  <c r="P603" i="10"/>
  <c r="Q603" i="10"/>
  <c r="R603" i="10"/>
  <c r="S603" i="10"/>
  <c r="T603" i="10"/>
  <c r="H604" i="10"/>
  <c r="L604" i="10"/>
  <c r="M604" i="10"/>
  <c r="N604" i="10"/>
  <c r="O604" i="10"/>
  <c r="P604" i="10"/>
  <c r="Q604" i="10"/>
  <c r="R604" i="10"/>
  <c r="S604" i="10"/>
  <c r="T604" i="10"/>
  <c r="H605" i="10"/>
  <c r="L605" i="10"/>
  <c r="M605" i="10"/>
  <c r="N605" i="10"/>
  <c r="O605" i="10"/>
  <c r="P605" i="10"/>
  <c r="Q605" i="10"/>
  <c r="R605" i="10"/>
  <c r="S605" i="10"/>
  <c r="T605" i="10"/>
  <c r="H606" i="10"/>
  <c r="L606" i="10"/>
  <c r="M606" i="10"/>
  <c r="N606" i="10"/>
  <c r="O606" i="10"/>
  <c r="P606" i="10"/>
  <c r="Q606" i="10"/>
  <c r="R606" i="10"/>
  <c r="S606" i="10"/>
  <c r="T606" i="10"/>
  <c r="H607" i="10"/>
  <c r="L607" i="10"/>
  <c r="M607" i="10"/>
  <c r="N607" i="10"/>
  <c r="O607" i="10"/>
  <c r="P607" i="10"/>
  <c r="Q607" i="10"/>
  <c r="R607" i="10"/>
  <c r="S607" i="10"/>
  <c r="T607" i="10"/>
  <c r="H608" i="10"/>
  <c r="L608" i="10"/>
  <c r="M608" i="10"/>
  <c r="N608" i="10"/>
  <c r="O608" i="10"/>
  <c r="P608" i="10"/>
  <c r="Q608" i="10"/>
  <c r="R608" i="10"/>
  <c r="S608" i="10"/>
  <c r="T608" i="10"/>
  <c r="H609" i="10"/>
  <c r="L609" i="10"/>
  <c r="M609" i="10"/>
  <c r="N609" i="10"/>
  <c r="O609" i="10"/>
  <c r="P609" i="10"/>
  <c r="Q609" i="10"/>
  <c r="R609" i="10"/>
  <c r="S609" i="10"/>
  <c r="T609" i="10"/>
  <c r="H610" i="10"/>
  <c r="L610" i="10"/>
  <c r="M610" i="10"/>
  <c r="N610" i="10"/>
  <c r="O610" i="10"/>
  <c r="P610" i="10"/>
  <c r="Q610" i="10"/>
  <c r="R610" i="10"/>
  <c r="S610" i="10"/>
  <c r="T610" i="10"/>
  <c r="H611" i="10"/>
  <c r="L611" i="10"/>
  <c r="M611" i="10"/>
  <c r="N611" i="10"/>
  <c r="O611" i="10"/>
  <c r="P611" i="10"/>
  <c r="Q611" i="10"/>
  <c r="R611" i="10"/>
  <c r="S611" i="10"/>
  <c r="T611" i="10"/>
  <c r="H612" i="10"/>
  <c r="L612" i="10"/>
  <c r="M612" i="10"/>
  <c r="N612" i="10"/>
  <c r="O612" i="10"/>
  <c r="P612" i="10"/>
  <c r="Q612" i="10"/>
  <c r="R612" i="10"/>
  <c r="S612" i="10"/>
  <c r="T612" i="10"/>
  <c r="H613" i="10"/>
  <c r="L613" i="10"/>
  <c r="M613" i="10"/>
  <c r="N613" i="10"/>
  <c r="O613" i="10"/>
  <c r="P613" i="10"/>
  <c r="Q613" i="10"/>
  <c r="R613" i="10"/>
  <c r="S613" i="10"/>
  <c r="T613" i="10"/>
  <c r="H614" i="10"/>
  <c r="L614" i="10"/>
  <c r="M614" i="10"/>
  <c r="N614" i="10"/>
  <c r="O614" i="10"/>
  <c r="P614" i="10"/>
  <c r="Q614" i="10"/>
  <c r="R614" i="10"/>
  <c r="S614" i="10"/>
  <c r="T614" i="10"/>
  <c r="H616" i="10"/>
  <c r="L616" i="10"/>
  <c r="M616" i="10"/>
  <c r="N616" i="10"/>
  <c r="O616" i="10"/>
  <c r="P616" i="10"/>
  <c r="Q616" i="10"/>
  <c r="R616" i="10"/>
  <c r="T616" i="10"/>
  <c r="H617" i="10"/>
  <c r="L617" i="10"/>
  <c r="M617" i="10"/>
  <c r="N617" i="10"/>
  <c r="O617" i="10"/>
  <c r="P617" i="10"/>
  <c r="Q617" i="10"/>
  <c r="R617" i="10"/>
  <c r="S617" i="10"/>
  <c r="T617" i="10"/>
  <c r="H618" i="10"/>
  <c r="L618" i="10"/>
  <c r="M618" i="10"/>
  <c r="N618" i="10"/>
  <c r="O618" i="10"/>
  <c r="P618" i="10"/>
  <c r="Q618" i="10"/>
  <c r="R618" i="10"/>
  <c r="S618" i="10"/>
  <c r="T618" i="10"/>
  <c r="H619" i="10"/>
  <c r="L619" i="10"/>
  <c r="M619" i="10"/>
  <c r="N619" i="10"/>
  <c r="O619" i="10"/>
  <c r="P619" i="10"/>
  <c r="Q619" i="10"/>
  <c r="R619" i="10"/>
  <c r="S619" i="10"/>
  <c r="T619" i="10"/>
  <c r="H620" i="10"/>
  <c r="L620" i="10"/>
  <c r="M620" i="10"/>
  <c r="N620" i="10"/>
  <c r="O620" i="10"/>
  <c r="P620" i="10"/>
  <c r="Q620" i="10"/>
  <c r="R620" i="10"/>
  <c r="S620" i="10"/>
  <c r="T620" i="10"/>
  <c r="H621" i="10"/>
  <c r="L621" i="10"/>
  <c r="M621" i="10"/>
  <c r="N621" i="10"/>
  <c r="O621" i="10"/>
  <c r="P621" i="10"/>
  <c r="Q621" i="10"/>
  <c r="R621" i="10"/>
  <c r="S621" i="10"/>
  <c r="T621" i="10"/>
  <c r="H622" i="10"/>
  <c r="L622" i="10"/>
  <c r="M622" i="10"/>
  <c r="N622" i="10"/>
  <c r="O622" i="10"/>
  <c r="P622" i="10"/>
  <c r="Q622" i="10"/>
  <c r="R622" i="10"/>
  <c r="S622" i="10"/>
  <c r="T622" i="10"/>
  <c r="H623" i="10"/>
  <c r="L623" i="10"/>
  <c r="M623" i="10"/>
  <c r="N623" i="10"/>
  <c r="O623" i="10"/>
  <c r="P623" i="10"/>
  <c r="Q623" i="10"/>
  <c r="R623" i="10"/>
  <c r="S623" i="10"/>
  <c r="T623" i="10"/>
  <c r="H624" i="10"/>
  <c r="L624" i="10"/>
  <c r="M624" i="10"/>
  <c r="N624" i="10"/>
  <c r="O624" i="10"/>
  <c r="P624" i="10"/>
  <c r="Q624" i="10"/>
  <c r="R624" i="10"/>
  <c r="S624" i="10"/>
  <c r="T624" i="10"/>
  <c r="H625" i="10"/>
  <c r="L625" i="10"/>
  <c r="M625" i="10"/>
  <c r="N625" i="10"/>
  <c r="O625" i="10"/>
  <c r="P625" i="10"/>
  <c r="Q625" i="10"/>
  <c r="R625" i="10"/>
  <c r="S625" i="10"/>
  <c r="T625" i="10"/>
  <c r="H626" i="10"/>
  <c r="L626" i="10"/>
  <c r="M626" i="10"/>
  <c r="N626" i="10"/>
  <c r="O626" i="10"/>
  <c r="P626" i="10"/>
  <c r="Q626" i="10"/>
  <c r="R626" i="10"/>
  <c r="S626" i="10"/>
  <c r="T626" i="10"/>
  <c r="H627" i="10"/>
  <c r="L627" i="10"/>
  <c r="M627" i="10"/>
  <c r="N627" i="10"/>
  <c r="O627" i="10"/>
  <c r="P627" i="10"/>
  <c r="Q627" i="10"/>
  <c r="R627" i="10"/>
  <c r="S627" i="10"/>
  <c r="T627" i="10"/>
  <c r="H628" i="10"/>
  <c r="L628" i="10"/>
  <c r="M628" i="10"/>
  <c r="N628" i="10"/>
  <c r="O628" i="10"/>
  <c r="P628" i="10"/>
  <c r="Q628" i="10"/>
  <c r="R628" i="10"/>
  <c r="S628" i="10"/>
  <c r="T628" i="10"/>
  <c r="H629" i="10"/>
  <c r="L629" i="10"/>
  <c r="M629" i="10"/>
  <c r="N629" i="10"/>
  <c r="O629" i="10"/>
  <c r="P629" i="10"/>
  <c r="Q629" i="10"/>
  <c r="R629" i="10"/>
  <c r="S629" i="10"/>
  <c r="T629" i="10"/>
  <c r="H630" i="10"/>
  <c r="L630" i="10"/>
  <c r="M630" i="10"/>
  <c r="N630" i="10"/>
  <c r="O630" i="10"/>
  <c r="P630" i="10"/>
  <c r="Q630" i="10"/>
  <c r="R630" i="10"/>
  <c r="S630" i="10"/>
  <c r="T630" i="10"/>
  <c r="H631" i="10"/>
  <c r="L631" i="10"/>
  <c r="M631" i="10"/>
  <c r="N631" i="10"/>
  <c r="O631" i="10"/>
  <c r="P631" i="10"/>
  <c r="Q631" i="10"/>
  <c r="R631" i="10"/>
  <c r="S631" i="10"/>
  <c r="T631" i="10"/>
  <c r="L633" i="10"/>
  <c r="M633" i="10"/>
  <c r="N633" i="10"/>
  <c r="O633" i="10"/>
  <c r="P633" i="10"/>
  <c r="Q633" i="10"/>
  <c r="H634" i="10"/>
  <c r="L634" i="10"/>
  <c r="M634" i="10"/>
  <c r="N634" i="10"/>
  <c r="O634" i="10"/>
  <c r="P634" i="10"/>
  <c r="Q634" i="10"/>
  <c r="H635" i="10"/>
  <c r="L635" i="10"/>
  <c r="M635" i="10"/>
  <c r="N635" i="10"/>
  <c r="O635" i="10"/>
  <c r="P635" i="10"/>
  <c r="Q635" i="10"/>
  <c r="R635" i="10"/>
  <c r="S635" i="10"/>
  <c r="T635" i="10"/>
  <c r="H636" i="10"/>
  <c r="L636" i="10"/>
  <c r="M636" i="10"/>
  <c r="N636" i="10"/>
  <c r="O636" i="10"/>
  <c r="P636" i="10"/>
  <c r="Q636" i="10"/>
  <c r="R636" i="10"/>
  <c r="S636" i="10"/>
  <c r="T636" i="10"/>
  <c r="H637" i="10"/>
  <c r="L637" i="10"/>
  <c r="M637" i="10"/>
  <c r="N637" i="10"/>
  <c r="O637" i="10"/>
  <c r="P637" i="10"/>
  <c r="Q637" i="10"/>
  <c r="R637" i="10"/>
  <c r="S637" i="10"/>
  <c r="T637" i="10"/>
  <c r="H638" i="10"/>
  <c r="L638" i="10"/>
  <c r="M638" i="10"/>
  <c r="N638" i="10"/>
  <c r="O638" i="10"/>
  <c r="P638" i="10"/>
  <c r="Q638" i="10"/>
  <c r="R638" i="10"/>
  <c r="S638" i="10"/>
  <c r="T638" i="10"/>
  <c r="H639" i="10"/>
  <c r="L639" i="10"/>
  <c r="M639" i="10"/>
  <c r="N639" i="10"/>
  <c r="O639" i="10"/>
  <c r="P639" i="10"/>
  <c r="Q639" i="10"/>
  <c r="R639" i="10"/>
  <c r="S639" i="10"/>
  <c r="T639" i="10"/>
  <c r="H640" i="10"/>
  <c r="L640" i="10"/>
  <c r="M640" i="10"/>
  <c r="N640" i="10"/>
  <c r="O640" i="10"/>
  <c r="P640" i="10"/>
  <c r="Q640" i="10"/>
  <c r="R640" i="10"/>
  <c r="S640" i="10"/>
  <c r="T640" i="10"/>
  <c r="H641" i="10"/>
  <c r="L641" i="10"/>
  <c r="M641" i="10"/>
  <c r="N641" i="10"/>
  <c r="O641" i="10"/>
  <c r="P641" i="10"/>
  <c r="Q641" i="10"/>
  <c r="R641" i="10"/>
  <c r="S641" i="10"/>
  <c r="T641" i="10"/>
  <c r="H642" i="10"/>
  <c r="L642" i="10"/>
  <c r="M642" i="10"/>
  <c r="N642" i="10"/>
  <c r="O642" i="10"/>
  <c r="P642" i="10"/>
  <c r="Q642" i="10"/>
  <c r="R642" i="10"/>
  <c r="S642" i="10"/>
  <c r="T642" i="10"/>
  <c r="H643" i="10"/>
  <c r="L643" i="10"/>
  <c r="M643" i="10"/>
  <c r="N643" i="10"/>
  <c r="O643" i="10"/>
  <c r="P643" i="10"/>
  <c r="Q643" i="10"/>
  <c r="R643" i="10"/>
  <c r="S643" i="10"/>
  <c r="T643" i="10"/>
  <c r="H644" i="10"/>
  <c r="L644" i="10"/>
  <c r="M644" i="10"/>
  <c r="N644" i="10"/>
  <c r="O644" i="10"/>
  <c r="P644" i="10"/>
  <c r="Q644" i="10"/>
  <c r="R644" i="10"/>
  <c r="S644" i="10"/>
  <c r="T644" i="10"/>
  <c r="H645" i="10"/>
  <c r="L645" i="10"/>
  <c r="M645" i="10"/>
  <c r="N645" i="10"/>
  <c r="O645" i="10"/>
  <c r="P645" i="10"/>
  <c r="Q645" i="10"/>
  <c r="R645" i="10"/>
  <c r="S645" i="10"/>
  <c r="T645" i="10"/>
  <c r="H646" i="10"/>
  <c r="L646" i="10"/>
  <c r="M646" i="10"/>
  <c r="N646" i="10"/>
  <c r="O646" i="10"/>
  <c r="P646" i="10"/>
  <c r="Q646" i="10"/>
  <c r="R646" i="10"/>
  <c r="S646" i="10"/>
  <c r="T646" i="10"/>
  <c r="H647" i="10"/>
  <c r="L647" i="10"/>
  <c r="M647" i="10"/>
  <c r="N647" i="10"/>
  <c r="O647" i="10"/>
  <c r="P647" i="10"/>
  <c r="Q647" i="10"/>
  <c r="R647" i="10"/>
  <c r="S647" i="10"/>
  <c r="T647" i="10"/>
  <c r="H648" i="10"/>
  <c r="L648" i="10"/>
  <c r="M648" i="10"/>
  <c r="N648" i="10"/>
  <c r="O648" i="10"/>
  <c r="P648" i="10"/>
  <c r="Q648" i="10"/>
  <c r="R648" i="10"/>
  <c r="S648" i="10"/>
  <c r="T648" i="10"/>
  <c r="H667" i="10"/>
  <c r="L667" i="10"/>
  <c r="M667" i="10"/>
  <c r="N667" i="10"/>
  <c r="O667" i="10"/>
  <c r="P667" i="10"/>
  <c r="Q667" i="10"/>
  <c r="R667" i="10"/>
  <c r="S667" i="10"/>
  <c r="T667" i="10"/>
  <c r="H668" i="10"/>
  <c r="L668" i="10"/>
  <c r="M668" i="10"/>
  <c r="N668" i="10"/>
  <c r="O668" i="10"/>
  <c r="P668" i="10"/>
  <c r="Q668" i="10"/>
  <c r="R668" i="10"/>
  <c r="S668" i="10"/>
  <c r="T668" i="10"/>
  <c r="H669" i="10"/>
  <c r="L669" i="10"/>
  <c r="M669" i="10"/>
  <c r="N669" i="10"/>
  <c r="O669" i="10"/>
  <c r="P669" i="10"/>
  <c r="Q669" i="10"/>
  <c r="R669" i="10"/>
  <c r="S669" i="10"/>
  <c r="T669" i="10"/>
  <c r="H670" i="10"/>
  <c r="L670" i="10"/>
  <c r="M670" i="10"/>
  <c r="N670" i="10"/>
  <c r="O670" i="10"/>
  <c r="P670" i="10"/>
  <c r="Q670" i="10"/>
  <c r="R670" i="10"/>
  <c r="S670" i="10"/>
  <c r="T670" i="10"/>
  <c r="H671" i="10"/>
  <c r="L671" i="10"/>
  <c r="M671" i="10"/>
  <c r="N671" i="10"/>
  <c r="O671" i="10"/>
  <c r="P671" i="10"/>
  <c r="Q671" i="10"/>
  <c r="R671" i="10"/>
  <c r="S671" i="10"/>
  <c r="T671" i="10"/>
  <c r="H672" i="10"/>
  <c r="L672" i="10"/>
  <c r="M672" i="10"/>
  <c r="N672" i="10"/>
  <c r="O672" i="10"/>
  <c r="P672" i="10"/>
  <c r="Q672" i="10"/>
  <c r="R672" i="10"/>
  <c r="S672" i="10"/>
  <c r="T672" i="10"/>
  <c r="H673" i="10"/>
  <c r="L673" i="10"/>
  <c r="M673" i="10"/>
  <c r="N673" i="10"/>
  <c r="O673" i="10"/>
  <c r="P673" i="10"/>
  <c r="Q673" i="10"/>
  <c r="R673" i="10"/>
  <c r="S673" i="10"/>
  <c r="T673" i="10"/>
  <c r="H674" i="10"/>
  <c r="L674" i="10"/>
  <c r="M674" i="10"/>
  <c r="N674" i="10"/>
  <c r="O674" i="10"/>
  <c r="P674" i="10"/>
  <c r="Q674" i="10"/>
  <c r="R674" i="10"/>
  <c r="S674" i="10"/>
  <c r="T674" i="10"/>
  <c r="H675" i="10"/>
  <c r="L675" i="10"/>
  <c r="M675" i="10"/>
  <c r="N675" i="10"/>
  <c r="O675" i="10"/>
  <c r="P675" i="10"/>
  <c r="Q675" i="10"/>
  <c r="R675" i="10"/>
  <c r="S675" i="10"/>
  <c r="T675" i="10"/>
  <c r="H676" i="10"/>
  <c r="L676" i="10"/>
  <c r="M676" i="10"/>
  <c r="N676" i="10"/>
  <c r="O676" i="10"/>
  <c r="P676" i="10"/>
  <c r="Q676" i="10"/>
  <c r="R676" i="10"/>
  <c r="S676" i="10"/>
  <c r="T676" i="10"/>
  <c r="H677" i="10"/>
  <c r="L677" i="10"/>
  <c r="M677" i="10"/>
  <c r="N677" i="10"/>
  <c r="O677" i="10"/>
  <c r="P677" i="10"/>
  <c r="Q677" i="10"/>
  <c r="R677" i="10"/>
  <c r="S677" i="10"/>
  <c r="T677" i="10"/>
  <c r="H678" i="10"/>
  <c r="L678" i="10"/>
  <c r="M678" i="10"/>
  <c r="N678" i="10"/>
  <c r="O678" i="10"/>
  <c r="P678" i="10"/>
  <c r="Q678" i="10"/>
  <c r="R678" i="10"/>
  <c r="S678" i="10"/>
  <c r="T678" i="10"/>
  <c r="H679" i="10"/>
  <c r="L679" i="10"/>
  <c r="M679" i="10"/>
  <c r="N679" i="10"/>
  <c r="O679" i="10"/>
  <c r="P679" i="10"/>
  <c r="Q679" i="10"/>
  <c r="R679" i="10"/>
  <c r="S679" i="10"/>
  <c r="T679" i="10"/>
  <c r="H680" i="10"/>
  <c r="L680" i="10"/>
  <c r="M680" i="10"/>
  <c r="N680" i="10"/>
  <c r="O680" i="10"/>
  <c r="P680" i="10"/>
  <c r="Q680" i="10"/>
  <c r="R680" i="10"/>
  <c r="S680" i="10"/>
  <c r="T680" i="10"/>
  <c r="H681" i="10"/>
  <c r="L681" i="10"/>
  <c r="M681" i="10"/>
  <c r="N681" i="10"/>
  <c r="O681" i="10"/>
  <c r="P681" i="10"/>
  <c r="Q681" i="10"/>
  <c r="R681" i="10"/>
  <c r="S681" i="10"/>
  <c r="T681" i="10"/>
  <c r="H682" i="10"/>
  <c r="L682" i="10"/>
  <c r="M682" i="10"/>
  <c r="N682" i="10"/>
  <c r="O682" i="10"/>
  <c r="P682" i="10"/>
  <c r="Q682" i="10"/>
  <c r="R682" i="10"/>
  <c r="S682" i="10"/>
  <c r="T682" i="10"/>
  <c r="H684" i="10"/>
  <c r="L684" i="10"/>
  <c r="M684" i="10"/>
  <c r="N684" i="10"/>
  <c r="O684" i="10"/>
  <c r="P684" i="10"/>
  <c r="Q684" i="10"/>
  <c r="R684" i="10"/>
  <c r="S684" i="10"/>
  <c r="T684" i="10"/>
  <c r="H685" i="10"/>
  <c r="L685" i="10"/>
  <c r="M685" i="10"/>
  <c r="N685" i="10"/>
  <c r="O685" i="10"/>
  <c r="P685" i="10"/>
  <c r="Q685" i="10"/>
  <c r="R685" i="10"/>
  <c r="S685" i="10"/>
  <c r="T685" i="10"/>
  <c r="H686" i="10"/>
  <c r="L686" i="10"/>
  <c r="M686" i="10"/>
  <c r="N686" i="10"/>
  <c r="O686" i="10"/>
  <c r="P686" i="10"/>
  <c r="Q686" i="10"/>
  <c r="R686" i="10"/>
  <c r="S686" i="10"/>
  <c r="T686" i="10"/>
  <c r="H687" i="10"/>
  <c r="L687" i="10"/>
  <c r="M687" i="10"/>
  <c r="N687" i="10"/>
  <c r="O687" i="10"/>
  <c r="P687" i="10"/>
  <c r="Q687" i="10"/>
  <c r="R687" i="10"/>
  <c r="S687" i="10"/>
  <c r="T687" i="10"/>
  <c r="H688" i="10"/>
  <c r="L688" i="10"/>
  <c r="M688" i="10"/>
  <c r="N688" i="10"/>
  <c r="O688" i="10"/>
  <c r="P688" i="10"/>
  <c r="Q688" i="10"/>
  <c r="R688" i="10"/>
  <c r="S688" i="10"/>
  <c r="T688" i="10"/>
  <c r="H689" i="10"/>
  <c r="L689" i="10"/>
  <c r="M689" i="10"/>
  <c r="N689" i="10"/>
  <c r="O689" i="10"/>
  <c r="P689" i="10"/>
  <c r="Q689" i="10"/>
  <c r="R689" i="10"/>
  <c r="S689" i="10"/>
  <c r="T689" i="10"/>
  <c r="H690" i="10"/>
  <c r="L690" i="10"/>
  <c r="M690" i="10"/>
  <c r="N690" i="10"/>
  <c r="O690" i="10"/>
  <c r="P690" i="10"/>
  <c r="Q690" i="10"/>
  <c r="R690" i="10"/>
  <c r="S690" i="10"/>
  <c r="T690" i="10"/>
  <c r="H691" i="10"/>
  <c r="L691" i="10"/>
  <c r="M691" i="10"/>
  <c r="N691" i="10"/>
  <c r="O691" i="10"/>
  <c r="P691" i="10"/>
  <c r="Q691" i="10"/>
  <c r="R691" i="10"/>
  <c r="S691" i="10"/>
  <c r="T691" i="10"/>
  <c r="H692" i="10"/>
  <c r="L692" i="10"/>
  <c r="M692" i="10"/>
  <c r="N692" i="10"/>
  <c r="O692" i="10"/>
  <c r="P692" i="10"/>
  <c r="Q692" i="10"/>
  <c r="R692" i="10"/>
  <c r="S692" i="10"/>
  <c r="T692" i="10"/>
  <c r="H693" i="10"/>
  <c r="L693" i="10"/>
  <c r="M693" i="10"/>
  <c r="N693" i="10"/>
  <c r="O693" i="10"/>
  <c r="P693" i="10"/>
  <c r="Q693" i="10"/>
  <c r="R693" i="10"/>
  <c r="S693" i="10"/>
  <c r="T693" i="10"/>
  <c r="H694" i="10"/>
  <c r="L694" i="10"/>
  <c r="M694" i="10"/>
  <c r="N694" i="10"/>
  <c r="O694" i="10"/>
  <c r="P694" i="10"/>
  <c r="Q694" i="10"/>
  <c r="R694" i="10"/>
  <c r="S694" i="10"/>
  <c r="T694" i="10"/>
  <c r="H695" i="10"/>
  <c r="L695" i="10"/>
  <c r="M695" i="10"/>
  <c r="N695" i="10"/>
  <c r="O695" i="10"/>
  <c r="P695" i="10"/>
  <c r="Q695" i="10"/>
  <c r="R695" i="10"/>
  <c r="S695" i="10"/>
  <c r="T695" i="10"/>
  <c r="H696" i="10"/>
  <c r="L696" i="10"/>
  <c r="M696" i="10"/>
  <c r="N696" i="10"/>
  <c r="O696" i="10"/>
  <c r="P696" i="10"/>
  <c r="Q696" i="10"/>
  <c r="R696" i="10"/>
  <c r="S696" i="10"/>
  <c r="T696" i="10"/>
  <c r="H697" i="10"/>
  <c r="L697" i="10"/>
  <c r="M697" i="10"/>
  <c r="N697" i="10"/>
  <c r="O697" i="10"/>
  <c r="P697" i="10"/>
  <c r="Q697" i="10"/>
  <c r="R697" i="10"/>
  <c r="S697" i="10"/>
  <c r="T697" i="10"/>
  <c r="H698" i="10"/>
  <c r="L698" i="10"/>
  <c r="M698" i="10"/>
  <c r="N698" i="10"/>
  <c r="O698" i="10"/>
  <c r="P698" i="10"/>
  <c r="Q698" i="10"/>
  <c r="R698" i="10"/>
  <c r="S698" i="10"/>
  <c r="T698" i="10"/>
  <c r="H699" i="10"/>
  <c r="L699" i="10"/>
  <c r="M699" i="10"/>
  <c r="N699" i="10"/>
  <c r="O699" i="10"/>
  <c r="P699" i="10"/>
  <c r="Q699" i="10"/>
  <c r="R699" i="10"/>
  <c r="S699" i="10"/>
  <c r="T699" i="10"/>
  <c r="H701" i="10"/>
  <c r="L701" i="10"/>
  <c r="M701" i="10"/>
  <c r="N701" i="10"/>
  <c r="O701" i="10"/>
  <c r="P701" i="10"/>
  <c r="Q701" i="10"/>
  <c r="R701" i="10"/>
  <c r="S701" i="10"/>
  <c r="T701" i="10"/>
  <c r="H702" i="10"/>
  <c r="L702" i="10"/>
  <c r="M702" i="10"/>
  <c r="N702" i="10"/>
  <c r="O702" i="10"/>
  <c r="P702" i="10"/>
  <c r="Q702" i="10"/>
  <c r="R702" i="10"/>
  <c r="S702" i="10"/>
  <c r="T702" i="10"/>
  <c r="H703" i="10"/>
  <c r="L703" i="10"/>
  <c r="M703" i="10"/>
  <c r="N703" i="10"/>
  <c r="O703" i="10"/>
  <c r="P703" i="10"/>
  <c r="Q703" i="10"/>
  <c r="R703" i="10"/>
  <c r="S703" i="10"/>
  <c r="T703" i="10"/>
  <c r="H704" i="10"/>
  <c r="L704" i="10"/>
  <c r="M704" i="10"/>
  <c r="N704" i="10"/>
  <c r="O704" i="10"/>
  <c r="P704" i="10"/>
  <c r="Q704" i="10"/>
  <c r="R704" i="10"/>
  <c r="S704" i="10"/>
  <c r="T704" i="10"/>
  <c r="H705" i="10"/>
  <c r="L705" i="10"/>
  <c r="M705" i="10"/>
  <c r="N705" i="10"/>
  <c r="O705" i="10"/>
  <c r="P705" i="10"/>
  <c r="Q705" i="10"/>
  <c r="R705" i="10"/>
  <c r="S705" i="10"/>
  <c r="T705" i="10"/>
  <c r="H706" i="10"/>
  <c r="L706" i="10"/>
  <c r="M706" i="10"/>
  <c r="N706" i="10"/>
  <c r="O706" i="10"/>
  <c r="P706" i="10"/>
  <c r="Q706" i="10"/>
  <c r="R706" i="10"/>
  <c r="S706" i="10"/>
  <c r="T706" i="10"/>
  <c r="H707" i="10"/>
  <c r="L707" i="10"/>
  <c r="M707" i="10"/>
  <c r="N707" i="10"/>
  <c r="O707" i="10"/>
  <c r="P707" i="10"/>
  <c r="Q707" i="10"/>
  <c r="R707" i="10"/>
  <c r="S707" i="10"/>
  <c r="T707" i="10"/>
  <c r="H708" i="10"/>
  <c r="L708" i="10"/>
  <c r="M708" i="10"/>
  <c r="N708" i="10"/>
  <c r="O708" i="10"/>
  <c r="P708" i="10"/>
  <c r="Q708" i="10"/>
  <c r="R708" i="10"/>
  <c r="S708" i="10"/>
  <c r="T708" i="10"/>
  <c r="H709" i="10"/>
  <c r="L709" i="10"/>
  <c r="M709" i="10"/>
  <c r="N709" i="10"/>
  <c r="O709" i="10"/>
  <c r="P709" i="10"/>
  <c r="Q709" i="10"/>
  <c r="R709" i="10"/>
  <c r="S709" i="10"/>
  <c r="T709" i="10"/>
  <c r="H710" i="10"/>
  <c r="L710" i="10"/>
  <c r="M710" i="10"/>
  <c r="N710" i="10"/>
  <c r="O710" i="10"/>
  <c r="P710" i="10"/>
  <c r="Q710" i="10"/>
  <c r="R710" i="10"/>
  <c r="S710" i="10"/>
  <c r="T710" i="10"/>
  <c r="H711" i="10"/>
  <c r="L711" i="10"/>
  <c r="M711" i="10"/>
  <c r="N711" i="10"/>
  <c r="O711" i="10"/>
  <c r="P711" i="10"/>
  <c r="Q711" i="10"/>
  <c r="R711" i="10"/>
  <c r="S711" i="10"/>
  <c r="T711" i="10"/>
  <c r="H712" i="10"/>
  <c r="L712" i="10"/>
  <c r="M712" i="10"/>
  <c r="N712" i="10"/>
  <c r="O712" i="10"/>
  <c r="P712" i="10"/>
  <c r="Q712" i="10"/>
  <c r="R712" i="10"/>
  <c r="S712" i="10"/>
  <c r="T712" i="10"/>
  <c r="H713" i="10"/>
  <c r="L713" i="10"/>
  <c r="M713" i="10"/>
  <c r="N713" i="10"/>
  <c r="O713" i="10"/>
  <c r="P713" i="10"/>
  <c r="Q713" i="10"/>
  <c r="R713" i="10"/>
  <c r="S713" i="10"/>
  <c r="T713" i="10"/>
  <c r="H714" i="10"/>
  <c r="L714" i="10"/>
  <c r="M714" i="10"/>
  <c r="N714" i="10"/>
  <c r="O714" i="10"/>
  <c r="P714" i="10"/>
  <c r="Q714" i="10"/>
  <c r="R714" i="10"/>
  <c r="S714" i="10"/>
  <c r="T714" i="10"/>
  <c r="H715" i="10"/>
  <c r="L715" i="10"/>
  <c r="M715" i="10"/>
  <c r="N715" i="10"/>
  <c r="O715" i="10"/>
  <c r="P715" i="10"/>
  <c r="Q715" i="10"/>
  <c r="R715" i="10"/>
  <c r="S715" i="10"/>
  <c r="T715" i="10"/>
  <c r="H716" i="10"/>
  <c r="L716" i="10"/>
  <c r="M716" i="10"/>
  <c r="N716" i="10"/>
  <c r="O716" i="10"/>
  <c r="P716" i="10"/>
  <c r="Q716" i="10"/>
  <c r="R716" i="10"/>
  <c r="S716" i="10"/>
  <c r="T716" i="10"/>
  <c r="H752" i="10"/>
  <c r="L752" i="10"/>
  <c r="M752" i="10"/>
  <c r="N752" i="10"/>
  <c r="O752" i="10"/>
  <c r="P752" i="10"/>
  <c r="Q752" i="10"/>
  <c r="R752" i="10"/>
  <c r="S752" i="10"/>
  <c r="T752" i="10"/>
  <c r="H753" i="10"/>
  <c r="L753" i="10"/>
  <c r="M753" i="10"/>
  <c r="N753" i="10"/>
  <c r="O753" i="10"/>
  <c r="P753" i="10"/>
  <c r="Q753" i="10"/>
  <c r="R753" i="10"/>
  <c r="S753" i="10"/>
  <c r="T753" i="10"/>
  <c r="H754" i="10"/>
  <c r="L754" i="10"/>
  <c r="M754" i="10"/>
  <c r="N754" i="10"/>
  <c r="O754" i="10"/>
  <c r="P754" i="10"/>
  <c r="Q754" i="10"/>
  <c r="R754" i="10"/>
  <c r="S754" i="10"/>
  <c r="T754" i="10"/>
  <c r="H755" i="10"/>
  <c r="L755" i="10"/>
  <c r="M755" i="10"/>
  <c r="N755" i="10"/>
  <c r="O755" i="10"/>
  <c r="P755" i="10"/>
  <c r="Q755" i="10"/>
  <c r="R755" i="10"/>
  <c r="S755" i="10"/>
  <c r="T755" i="10"/>
  <c r="H756" i="10"/>
  <c r="L756" i="10"/>
  <c r="M756" i="10"/>
  <c r="N756" i="10"/>
  <c r="O756" i="10"/>
  <c r="P756" i="10"/>
  <c r="Q756" i="10"/>
  <c r="R756" i="10"/>
  <c r="S756" i="10"/>
  <c r="T756" i="10"/>
  <c r="H757" i="10"/>
  <c r="L757" i="10"/>
  <c r="M757" i="10"/>
  <c r="N757" i="10"/>
  <c r="O757" i="10"/>
  <c r="P757" i="10"/>
  <c r="Q757" i="10"/>
  <c r="R757" i="10"/>
  <c r="S757" i="10"/>
  <c r="T757" i="10"/>
  <c r="H758" i="10"/>
  <c r="L758" i="10"/>
  <c r="M758" i="10"/>
  <c r="N758" i="10"/>
  <c r="O758" i="10"/>
  <c r="P758" i="10"/>
  <c r="Q758" i="10"/>
  <c r="R758" i="10"/>
  <c r="S758" i="10"/>
  <c r="T758" i="10"/>
  <c r="H759" i="10"/>
  <c r="L759" i="10"/>
  <c r="M759" i="10"/>
  <c r="N759" i="10"/>
  <c r="O759" i="10"/>
  <c r="P759" i="10"/>
  <c r="Q759" i="10"/>
  <c r="R759" i="10"/>
  <c r="S759" i="10"/>
  <c r="T759" i="10"/>
  <c r="H760" i="10"/>
  <c r="L760" i="10"/>
  <c r="M760" i="10"/>
  <c r="N760" i="10"/>
  <c r="O760" i="10"/>
  <c r="P760" i="10"/>
  <c r="Q760" i="10"/>
  <c r="R760" i="10"/>
  <c r="S760" i="10"/>
  <c r="T760" i="10"/>
  <c r="H761" i="10"/>
  <c r="L761" i="10"/>
  <c r="M761" i="10"/>
  <c r="N761" i="10"/>
  <c r="O761" i="10"/>
  <c r="P761" i="10"/>
  <c r="Q761" i="10"/>
  <c r="R761" i="10"/>
  <c r="S761" i="10"/>
  <c r="T761" i="10"/>
  <c r="H762" i="10"/>
  <c r="L762" i="10"/>
  <c r="M762" i="10"/>
  <c r="N762" i="10"/>
  <c r="O762" i="10"/>
  <c r="P762" i="10"/>
  <c r="Q762" i="10"/>
  <c r="R762" i="10"/>
  <c r="S762" i="10"/>
  <c r="T762" i="10"/>
  <c r="H763" i="10"/>
  <c r="L763" i="10"/>
  <c r="M763" i="10"/>
  <c r="N763" i="10"/>
  <c r="O763" i="10"/>
  <c r="P763" i="10"/>
  <c r="Q763" i="10"/>
  <c r="R763" i="10"/>
  <c r="S763" i="10"/>
  <c r="T763" i="10"/>
  <c r="H764" i="10"/>
  <c r="L764" i="10"/>
  <c r="M764" i="10"/>
  <c r="N764" i="10"/>
  <c r="O764" i="10"/>
  <c r="P764" i="10"/>
  <c r="Q764" i="10"/>
  <c r="R764" i="10"/>
  <c r="S764" i="10"/>
  <c r="T764" i="10"/>
  <c r="H765" i="10"/>
  <c r="L765" i="10"/>
  <c r="M765" i="10"/>
  <c r="N765" i="10"/>
  <c r="O765" i="10"/>
  <c r="P765" i="10"/>
  <c r="Q765" i="10"/>
  <c r="R765" i="10"/>
  <c r="S765" i="10"/>
  <c r="T765" i="10"/>
  <c r="H766" i="10"/>
  <c r="L766" i="10"/>
  <c r="M766" i="10"/>
  <c r="N766" i="10"/>
  <c r="O766" i="10"/>
  <c r="P766" i="10"/>
  <c r="Q766" i="10"/>
  <c r="R766" i="10"/>
  <c r="S766" i="10"/>
  <c r="T766" i="10"/>
  <c r="H767" i="10"/>
  <c r="L767" i="10"/>
  <c r="M767" i="10"/>
  <c r="N767" i="10"/>
  <c r="O767" i="10"/>
  <c r="P767" i="10"/>
  <c r="Q767" i="10"/>
  <c r="R767" i="10"/>
  <c r="S767" i="10"/>
  <c r="T767" i="10"/>
  <c r="H769" i="10"/>
  <c r="L769" i="10"/>
  <c r="M769" i="10"/>
  <c r="N769" i="10"/>
  <c r="O769" i="10"/>
  <c r="P769" i="10"/>
  <c r="Q769" i="10"/>
  <c r="R769" i="10"/>
  <c r="S769" i="10"/>
  <c r="T769" i="10"/>
  <c r="H770" i="10"/>
  <c r="L770" i="10"/>
  <c r="M770" i="10"/>
  <c r="N770" i="10"/>
  <c r="O770" i="10"/>
  <c r="P770" i="10"/>
  <c r="Q770" i="10"/>
  <c r="R770" i="10"/>
  <c r="S770" i="10"/>
  <c r="T770" i="10"/>
  <c r="H771" i="10"/>
  <c r="L771" i="10"/>
  <c r="M771" i="10"/>
  <c r="N771" i="10"/>
  <c r="O771" i="10"/>
  <c r="P771" i="10"/>
  <c r="Q771" i="10"/>
  <c r="R771" i="10"/>
  <c r="S771" i="10"/>
  <c r="T771" i="10"/>
  <c r="H772" i="10"/>
  <c r="L772" i="10"/>
  <c r="M772" i="10"/>
  <c r="N772" i="10"/>
  <c r="O772" i="10"/>
  <c r="P772" i="10"/>
  <c r="Q772" i="10"/>
  <c r="R772" i="10"/>
  <c r="S772" i="10"/>
  <c r="T772" i="10"/>
  <c r="H773" i="10"/>
  <c r="L773" i="10"/>
  <c r="M773" i="10"/>
  <c r="N773" i="10"/>
  <c r="O773" i="10"/>
  <c r="P773" i="10"/>
  <c r="Q773" i="10"/>
  <c r="R773" i="10"/>
  <c r="S773" i="10"/>
  <c r="T773" i="10"/>
  <c r="H774" i="10"/>
  <c r="L774" i="10"/>
  <c r="M774" i="10"/>
  <c r="N774" i="10"/>
  <c r="O774" i="10"/>
  <c r="P774" i="10"/>
  <c r="Q774" i="10"/>
  <c r="R774" i="10"/>
  <c r="S774" i="10"/>
  <c r="T774" i="10"/>
  <c r="H775" i="10"/>
  <c r="L775" i="10"/>
  <c r="M775" i="10"/>
  <c r="N775" i="10"/>
  <c r="O775" i="10"/>
  <c r="P775" i="10"/>
  <c r="Q775" i="10"/>
  <c r="R775" i="10"/>
  <c r="S775" i="10"/>
  <c r="T775" i="10"/>
  <c r="H776" i="10"/>
  <c r="L776" i="10"/>
  <c r="M776" i="10"/>
  <c r="N776" i="10"/>
  <c r="O776" i="10"/>
  <c r="P776" i="10"/>
  <c r="Q776" i="10"/>
  <c r="R776" i="10"/>
  <c r="S776" i="10"/>
  <c r="T776" i="10"/>
  <c r="H777" i="10"/>
  <c r="L777" i="10"/>
  <c r="M777" i="10"/>
  <c r="N777" i="10"/>
  <c r="O777" i="10"/>
  <c r="P777" i="10"/>
  <c r="Q777" i="10"/>
  <c r="R777" i="10"/>
  <c r="S777" i="10"/>
  <c r="T777" i="10"/>
  <c r="H778" i="10"/>
  <c r="L778" i="10"/>
  <c r="M778" i="10"/>
  <c r="N778" i="10"/>
  <c r="O778" i="10"/>
  <c r="P778" i="10"/>
  <c r="Q778" i="10"/>
  <c r="R778" i="10"/>
  <c r="S778" i="10"/>
  <c r="T778" i="10"/>
  <c r="H779" i="10"/>
  <c r="L779" i="10"/>
  <c r="M779" i="10"/>
  <c r="N779" i="10"/>
  <c r="O779" i="10"/>
  <c r="P779" i="10"/>
  <c r="Q779" i="10"/>
  <c r="R779" i="10"/>
  <c r="S779" i="10"/>
  <c r="T779" i="10"/>
  <c r="H780" i="10"/>
  <c r="L780" i="10"/>
  <c r="M780" i="10"/>
  <c r="O780" i="10"/>
  <c r="P780" i="10"/>
  <c r="Q780" i="10"/>
  <c r="R780" i="10"/>
  <c r="S780" i="10"/>
  <c r="T780" i="10"/>
  <c r="H781" i="10"/>
  <c r="L781" i="10"/>
  <c r="M781" i="10"/>
  <c r="N781" i="10"/>
  <c r="O781" i="10"/>
  <c r="P781" i="10"/>
  <c r="Q781" i="10"/>
  <c r="R781" i="10"/>
  <c r="S781" i="10"/>
  <c r="T781" i="10"/>
  <c r="H782" i="10"/>
  <c r="L782" i="10"/>
  <c r="M782" i="10"/>
  <c r="N782" i="10"/>
  <c r="O782" i="10"/>
  <c r="P782" i="10"/>
  <c r="Q782" i="10"/>
  <c r="R782" i="10"/>
  <c r="S782" i="10"/>
  <c r="T782" i="10"/>
  <c r="H783" i="10"/>
  <c r="L783" i="10"/>
  <c r="M783" i="10"/>
  <c r="N783" i="10"/>
  <c r="O783" i="10"/>
  <c r="P783" i="10"/>
  <c r="Q783" i="10"/>
  <c r="R783" i="10"/>
  <c r="S783" i="10"/>
  <c r="T783" i="10"/>
  <c r="H784" i="10"/>
  <c r="L784" i="10"/>
  <c r="M784" i="10"/>
  <c r="N784" i="10"/>
  <c r="O784" i="10"/>
  <c r="P784" i="10"/>
  <c r="Q784" i="10"/>
  <c r="R784" i="10"/>
  <c r="S784" i="10"/>
  <c r="T784" i="10"/>
  <c r="H803" i="10"/>
  <c r="L803" i="10"/>
  <c r="M803" i="10"/>
  <c r="N803" i="10"/>
  <c r="O803" i="10"/>
  <c r="P803" i="10"/>
  <c r="Q803" i="10"/>
  <c r="R803" i="10"/>
  <c r="S803" i="10"/>
  <c r="T803" i="10"/>
  <c r="H804" i="10"/>
  <c r="L804" i="10"/>
  <c r="M804" i="10"/>
  <c r="N804" i="10"/>
  <c r="O804" i="10"/>
  <c r="P804" i="10"/>
  <c r="Q804" i="10"/>
  <c r="R804" i="10"/>
  <c r="S804" i="10"/>
  <c r="T804" i="10"/>
  <c r="H805" i="10"/>
  <c r="L805" i="10"/>
  <c r="M805" i="10"/>
  <c r="N805" i="10"/>
  <c r="O805" i="10"/>
  <c r="P805" i="10"/>
  <c r="Q805" i="10"/>
  <c r="R805" i="10"/>
  <c r="S805" i="10"/>
  <c r="T805" i="10"/>
  <c r="H806" i="10"/>
  <c r="L806" i="10"/>
  <c r="M806" i="10"/>
  <c r="N806" i="10"/>
  <c r="O806" i="10"/>
  <c r="P806" i="10"/>
  <c r="Q806" i="10"/>
  <c r="R806" i="10"/>
  <c r="S806" i="10"/>
  <c r="T806" i="10"/>
  <c r="H807" i="10"/>
  <c r="L807" i="10"/>
  <c r="M807" i="10"/>
  <c r="N807" i="10"/>
  <c r="O807" i="10"/>
  <c r="P807" i="10"/>
  <c r="Q807" i="10"/>
  <c r="R807" i="10"/>
  <c r="S807" i="10"/>
  <c r="T807" i="10"/>
  <c r="H808" i="10"/>
  <c r="L808" i="10"/>
  <c r="M808" i="10"/>
  <c r="N808" i="10"/>
  <c r="O808" i="10"/>
  <c r="P808" i="10"/>
  <c r="Q808" i="10"/>
  <c r="R808" i="10"/>
  <c r="S808" i="10"/>
  <c r="T808" i="10"/>
  <c r="H809" i="10"/>
  <c r="L809" i="10"/>
  <c r="M809" i="10"/>
  <c r="N809" i="10"/>
  <c r="O809" i="10"/>
  <c r="P809" i="10"/>
  <c r="Q809" i="10"/>
  <c r="R809" i="10"/>
  <c r="S809" i="10"/>
  <c r="T809" i="10"/>
  <c r="H810" i="10"/>
  <c r="L810" i="10"/>
  <c r="M810" i="10"/>
  <c r="N810" i="10"/>
  <c r="O810" i="10"/>
  <c r="P810" i="10"/>
  <c r="Q810" i="10"/>
  <c r="R810" i="10"/>
  <c r="S810" i="10"/>
  <c r="T810" i="10"/>
  <c r="H811" i="10"/>
  <c r="L811" i="10"/>
  <c r="M811" i="10"/>
  <c r="N811" i="10"/>
  <c r="O811" i="10"/>
  <c r="P811" i="10"/>
  <c r="Q811" i="10"/>
  <c r="R811" i="10"/>
  <c r="S811" i="10"/>
  <c r="T811" i="10"/>
  <c r="H812" i="10"/>
  <c r="L812" i="10"/>
  <c r="M812" i="10"/>
  <c r="N812" i="10"/>
  <c r="O812" i="10"/>
  <c r="P812" i="10"/>
  <c r="Q812" i="10"/>
  <c r="R812" i="10"/>
  <c r="S812" i="10"/>
  <c r="T812" i="10"/>
  <c r="H813" i="10"/>
  <c r="L813" i="10"/>
  <c r="M813" i="10"/>
  <c r="N813" i="10"/>
  <c r="O813" i="10"/>
  <c r="P813" i="10"/>
  <c r="Q813" i="10"/>
  <c r="R813" i="10"/>
  <c r="S813" i="10"/>
  <c r="T813" i="10"/>
  <c r="H814" i="10"/>
  <c r="L814" i="10"/>
  <c r="M814" i="10"/>
  <c r="N814" i="10"/>
  <c r="O814" i="10"/>
  <c r="P814" i="10"/>
  <c r="Q814" i="10"/>
  <c r="R814" i="10"/>
  <c r="S814" i="10"/>
  <c r="T814" i="10"/>
  <c r="H815" i="10"/>
  <c r="L815" i="10"/>
  <c r="M815" i="10"/>
  <c r="N815" i="10"/>
  <c r="O815" i="10"/>
  <c r="P815" i="10"/>
  <c r="Q815" i="10"/>
  <c r="R815" i="10"/>
  <c r="S815" i="10"/>
  <c r="T815" i="10"/>
  <c r="H816" i="10"/>
  <c r="L816" i="10"/>
  <c r="M816" i="10"/>
  <c r="N816" i="10"/>
  <c r="O816" i="10"/>
  <c r="P816" i="10"/>
  <c r="Q816" i="10"/>
  <c r="R816" i="10"/>
  <c r="S816" i="10"/>
  <c r="T816" i="10"/>
  <c r="H817" i="10"/>
  <c r="L817" i="10"/>
  <c r="M817" i="10"/>
  <c r="N817" i="10"/>
  <c r="O817" i="10"/>
  <c r="P817" i="10"/>
  <c r="Q817" i="10"/>
  <c r="R817" i="10"/>
  <c r="S817" i="10"/>
  <c r="T817" i="10"/>
  <c r="H818" i="10"/>
  <c r="L818" i="10"/>
  <c r="M818" i="10"/>
  <c r="N818" i="10"/>
  <c r="O818" i="10"/>
  <c r="P818" i="10"/>
  <c r="Q818" i="10"/>
  <c r="R818" i="10"/>
  <c r="S818" i="10"/>
  <c r="T818" i="10"/>
  <c r="H820" i="10"/>
  <c r="L820" i="10"/>
  <c r="M820" i="10"/>
  <c r="N820" i="10"/>
  <c r="O820" i="10"/>
  <c r="P820" i="10"/>
  <c r="Q820" i="10"/>
  <c r="R820" i="10"/>
  <c r="S820" i="10"/>
  <c r="T820" i="10"/>
  <c r="H821" i="10"/>
  <c r="L821" i="10"/>
  <c r="M821" i="10"/>
  <c r="N821" i="10"/>
  <c r="O821" i="10"/>
  <c r="P821" i="10"/>
  <c r="Q821" i="10"/>
  <c r="R821" i="10"/>
  <c r="S821" i="10"/>
  <c r="T821" i="10"/>
  <c r="H822" i="10"/>
  <c r="L822" i="10"/>
  <c r="M822" i="10"/>
  <c r="N822" i="10"/>
  <c r="O822" i="10"/>
  <c r="P822" i="10"/>
  <c r="Q822" i="10"/>
  <c r="R822" i="10"/>
  <c r="S822" i="10"/>
  <c r="T822" i="10"/>
  <c r="H823" i="10"/>
  <c r="L823" i="10"/>
  <c r="M823" i="10"/>
  <c r="N823" i="10"/>
  <c r="O823" i="10"/>
  <c r="P823" i="10"/>
  <c r="Q823" i="10"/>
  <c r="R823" i="10"/>
  <c r="S823" i="10"/>
  <c r="T823" i="10"/>
  <c r="H824" i="10"/>
  <c r="L824" i="10"/>
  <c r="M824" i="10"/>
  <c r="N824" i="10"/>
  <c r="O824" i="10"/>
  <c r="P824" i="10"/>
  <c r="Q824" i="10"/>
  <c r="R824" i="10"/>
  <c r="S824" i="10"/>
  <c r="T824" i="10"/>
  <c r="H825" i="10"/>
  <c r="L825" i="10"/>
  <c r="M825" i="10"/>
  <c r="N825" i="10"/>
  <c r="O825" i="10"/>
  <c r="P825" i="10"/>
  <c r="Q825" i="10"/>
  <c r="R825" i="10"/>
  <c r="S825" i="10"/>
  <c r="T825" i="10"/>
  <c r="H826" i="10"/>
  <c r="L826" i="10"/>
  <c r="M826" i="10"/>
  <c r="N826" i="10"/>
  <c r="O826" i="10"/>
  <c r="P826" i="10"/>
  <c r="Q826" i="10"/>
  <c r="R826" i="10"/>
  <c r="S826" i="10"/>
  <c r="T826" i="10"/>
  <c r="H827" i="10"/>
  <c r="L827" i="10"/>
  <c r="M827" i="10"/>
  <c r="N827" i="10"/>
  <c r="O827" i="10"/>
  <c r="P827" i="10"/>
  <c r="Q827" i="10"/>
  <c r="R827" i="10"/>
  <c r="S827" i="10"/>
  <c r="T827" i="10"/>
  <c r="H828" i="10"/>
  <c r="L828" i="10"/>
  <c r="M828" i="10"/>
  <c r="N828" i="10"/>
  <c r="O828" i="10"/>
  <c r="P828" i="10"/>
  <c r="Q828" i="10"/>
  <c r="R828" i="10"/>
  <c r="S828" i="10"/>
  <c r="T828" i="10"/>
  <c r="H829" i="10"/>
  <c r="L829" i="10"/>
  <c r="M829" i="10"/>
  <c r="N829" i="10"/>
  <c r="O829" i="10"/>
  <c r="P829" i="10"/>
  <c r="Q829" i="10"/>
  <c r="R829" i="10"/>
  <c r="S829" i="10"/>
  <c r="T829" i="10"/>
  <c r="H830" i="10"/>
  <c r="L830" i="10"/>
  <c r="M830" i="10"/>
  <c r="N830" i="10"/>
  <c r="O830" i="10"/>
  <c r="P830" i="10"/>
  <c r="Q830" i="10"/>
  <c r="R830" i="10"/>
  <c r="S830" i="10"/>
  <c r="T830" i="10"/>
  <c r="H831" i="10"/>
  <c r="L831" i="10"/>
  <c r="M831" i="10"/>
  <c r="N831" i="10"/>
  <c r="O831" i="10"/>
  <c r="P831" i="10"/>
  <c r="Q831" i="10"/>
  <c r="R831" i="10"/>
  <c r="S831" i="10"/>
  <c r="T831" i="10"/>
  <c r="H832" i="10"/>
  <c r="L832" i="10"/>
  <c r="M832" i="10"/>
  <c r="N832" i="10"/>
  <c r="O832" i="10"/>
  <c r="P832" i="10"/>
  <c r="Q832" i="10"/>
  <c r="R832" i="10"/>
  <c r="S832" i="10"/>
  <c r="T832" i="10"/>
  <c r="H833" i="10"/>
  <c r="L833" i="10"/>
  <c r="M833" i="10"/>
  <c r="N833" i="10"/>
  <c r="O833" i="10"/>
  <c r="P833" i="10"/>
  <c r="Q833" i="10"/>
  <c r="R833" i="10"/>
  <c r="S833" i="10"/>
  <c r="T833" i="10"/>
  <c r="H834" i="10"/>
  <c r="L834" i="10"/>
  <c r="M834" i="10"/>
  <c r="N834" i="10"/>
  <c r="O834" i="10"/>
  <c r="P834" i="10"/>
  <c r="Q834" i="10"/>
  <c r="R834" i="10"/>
  <c r="S834" i="10"/>
  <c r="T834" i="10"/>
  <c r="H835" i="10"/>
  <c r="L835" i="10"/>
  <c r="M835" i="10"/>
  <c r="N835" i="10"/>
  <c r="O835" i="10"/>
  <c r="P835" i="10"/>
  <c r="Q835" i="10"/>
  <c r="R835" i="10"/>
  <c r="S835" i="10"/>
  <c r="T835" i="10"/>
  <c r="H837" i="10"/>
  <c r="L837" i="10"/>
  <c r="M837" i="10"/>
  <c r="N837" i="10"/>
  <c r="O837" i="10"/>
  <c r="P837" i="10"/>
  <c r="Q837" i="10"/>
  <c r="R837" i="10"/>
  <c r="S837" i="10"/>
  <c r="T837" i="10"/>
  <c r="H838" i="10"/>
  <c r="L838" i="10"/>
  <c r="M838" i="10"/>
  <c r="N838" i="10"/>
  <c r="O838" i="10"/>
  <c r="P838" i="10"/>
  <c r="Q838" i="10"/>
  <c r="R838" i="10"/>
  <c r="S838" i="10"/>
  <c r="T838" i="10"/>
  <c r="H839" i="10"/>
  <c r="L839" i="10"/>
  <c r="M839" i="10"/>
  <c r="N839" i="10"/>
  <c r="O839" i="10"/>
  <c r="P839" i="10"/>
  <c r="Q839" i="10"/>
  <c r="R839" i="10"/>
  <c r="S839" i="10"/>
  <c r="T839" i="10"/>
  <c r="H840" i="10"/>
  <c r="L840" i="10"/>
  <c r="M840" i="10"/>
  <c r="N840" i="10"/>
  <c r="O840" i="10"/>
  <c r="P840" i="10"/>
  <c r="Q840" i="10"/>
  <c r="R840" i="10"/>
  <c r="S840" i="10"/>
  <c r="T840" i="10"/>
  <c r="H841" i="10"/>
  <c r="L841" i="10"/>
  <c r="M841" i="10"/>
  <c r="N841" i="10"/>
  <c r="O841" i="10"/>
  <c r="P841" i="10"/>
  <c r="Q841" i="10"/>
  <c r="R841" i="10"/>
  <c r="S841" i="10"/>
  <c r="T841" i="10"/>
  <c r="H842" i="10"/>
  <c r="L842" i="10"/>
  <c r="M842" i="10"/>
  <c r="N842" i="10"/>
  <c r="O842" i="10"/>
  <c r="P842" i="10"/>
  <c r="Q842" i="10"/>
  <c r="R842" i="10"/>
  <c r="S842" i="10"/>
  <c r="T842" i="10"/>
  <c r="H843" i="10"/>
  <c r="L843" i="10"/>
  <c r="M843" i="10"/>
  <c r="N843" i="10"/>
  <c r="O843" i="10"/>
  <c r="P843" i="10"/>
  <c r="Q843" i="10"/>
  <c r="R843" i="10"/>
  <c r="S843" i="10"/>
  <c r="T843" i="10"/>
  <c r="H844" i="10"/>
  <c r="L844" i="10"/>
  <c r="M844" i="10"/>
  <c r="N844" i="10"/>
  <c r="O844" i="10"/>
  <c r="P844" i="10"/>
  <c r="Q844" i="10"/>
  <c r="R844" i="10"/>
  <c r="S844" i="10"/>
  <c r="T844" i="10"/>
  <c r="H845" i="10"/>
  <c r="L845" i="10"/>
  <c r="M845" i="10"/>
  <c r="N845" i="10"/>
  <c r="O845" i="10"/>
  <c r="P845" i="10"/>
  <c r="Q845" i="10"/>
  <c r="R845" i="10"/>
  <c r="S845" i="10"/>
  <c r="T845" i="10"/>
  <c r="H846" i="10"/>
  <c r="L846" i="10"/>
  <c r="M846" i="10"/>
  <c r="N846" i="10"/>
  <c r="O846" i="10"/>
  <c r="P846" i="10"/>
  <c r="Q846" i="10"/>
  <c r="R846" i="10"/>
  <c r="S846" i="10"/>
  <c r="T846" i="10"/>
  <c r="H847" i="10"/>
  <c r="L847" i="10"/>
  <c r="M847" i="10"/>
  <c r="N847" i="10"/>
  <c r="O847" i="10"/>
  <c r="P847" i="10"/>
  <c r="Q847" i="10"/>
  <c r="R847" i="10"/>
  <c r="S847" i="10"/>
  <c r="T847" i="10"/>
  <c r="H848" i="10"/>
  <c r="L848" i="10"/>
  <c r="N848" i="10"/>
  <c r="O848" i="10"/>
  <c r="P848" i="10"/>
  <c r="R848" i="10"/>
  <c r="S848" i="10"/>
  <c r="T848" i="10"/>
  <c r="H849" i="10"/>
  <c r="L849" i="10"/>
  <c r="M849" i="10"/>
  <c r="N849" i="10"/>
  <c r="O849" i="10"/>
  <c r="P849" i="10"/>
  <c r="Q849" i="10"/>
  <c r="R849" i="10"/>
  <c r="S849" i="10"/>
  <c r="T849" i="10"/>
  <c r="H850" i="10"/>
  <c r="L850" i="10"/>
  <c r="M850" i="10"/>
  <c r="N850" i="10"/>
  <c r="O850" i="10"/>
  <c r="P850" i="10"/>
  <c r="Q850" i="10"/>
  <c r="R850" i="10"/>
  <c r="S850" i="10"/>
  <c r="T850" i="10"/>
  <c r="H851" i="10"/>
  <c r="L851" i="10"/>
  <c r="M851" i="10"/>
  <c r="N851" i="10"/>
  <c r="O851" i="10"/>
  <c r="P851" i="10"/>
  <c r="Q851" i="10"/>
  <c r="R851" i="10"/>
  <c r="S851" i="10"/>
  <c r="T851" i="10"/>
  <c r="H852" i="10"/>
  <c r="L852" i="10"/>
  <c r="M852" i="10"/>
  <c r="N852" i="10"/>
  <c r="O852" i="10"/>
  <c r="P852" i="10"/>
  <c r="Q852" i="10"/>
  <c r="R852" i="10"/>
  <c r="S852" i="10"/>
  <c r="T852" i="10"/>
  <c r="H854" i="10"/>
  <c r="L854" i="10"/>
  <c r="M854" i="10"/>
  <c r="N854" i="10"/>
  <c r="O854" i="10"/>
  <c r="P854" i="10"/>
  <c r="Q854" i="10"/>
  <c r="R854" i="10"/>
  <c r="S854" i="10"/>
  <c r="T854" i="10"/>
  <c r="H855" i="10"/>
  <c r="L855" i="10"/>
  <c r="M855" i="10"/>
  <c r="N855" i="10"/>
  <c r="O855" i="10"/>
  <c r="P855" i="10"/>
  <c r="Q855" i="10"/>
  <c r="R855" i="10"/>
  <c r="S855" i="10"/>
  <c r="T855" i="10"/>
  <c r="H856" i="10"/>
  <c r="L856" i="10"/>
  <c r="M856" i="10"/>
  <c r="N856" i="10"/>
  <c r="O856" i="10"/>
  <c r="P856" i="10"/>
  <c r="Q856" i="10"/>
  <c r="R856" i="10"/>
  <c r="S856" i="10"/>
  <c r="T856" i="10"/>
  <c r="H857" i="10"/>
  <c r="L857" i="10"/>
  <c r="M857" i="10"/>
  <c r="N857" i="10"/>
  <c r="O857" i="10"/>
  <c r="P857" i="10"/>
  <c r="Q857" i="10"/>
  <c r="R857" i="10"/>
  <c r="S857" i="10"/>
  <c r="T857" i="10"/>
  <c r="H858" i="10"/>
  <c r="L858" i="10"/>
  <c r="M858" i="10"/>
  <c r="N858" i="10"/>
  <c r="O858" i="10"/>
  <c r="P858" i="10"/>
  <c r="Q858" i="10"/>
  <c r="R858" i="10"/>
  <c r="S858" i="10"/>
  <c r="T858" i="10"/>
  <c r="H859" i="10"/>
  <c r="L859" i="10"/>
  <c r="M859" i="10"/>
  <c r="N859" i="10"/>
  <c r="O859" i="10"/>
  <c r="P859" i="10"/>
  <c r="Q859" i="10"/>
  <c r="R859" i="10"/>
  <c r="S859" i="10"/>
  <c r="T859" i="10"/>
  <c r="H860" i="10"/>
  <c r="L860" i="10"/>
  <c r="M860" i="10"/>
  <c r="N860" i="10"/>
  <c r="O860" i="10"/>
  <c r="P860" i="10"/>
  <c r="Q860" i="10"/>
  <c r="R860" i="10"/>
  <c r="S860" i="10"/>
  <c r="T860" i="10"/>
  <c r="H861" i="10"/>
  <c r="L861" i="10"/>
  <c r="M861" i="10"/>
  <c r="N861" i="10"/>
  <c r="O861" i="10"/>
  <c r="P861" i="10"/>
  <c r="Q861" i="10"/>
  <c r="R861" i="10"/>
  <c r="S861" i="10"/>
  <c r="T861" i="10"/>
  <c r="H862" i="10"/>
  <c r="L862" i="10"/>
  <c r="M862" i="10"/>
  <c r="N862" i="10"/>
  <c r="O862" i="10"/>
  <c r="P862" i="10"/>
  <c r="Q862" i="10"/>
  <c r="R862" i="10"/>
  <c r="S862" i="10"/>
  <c r="T862" i="10"/>
  <c r="H863" i="10"/>
  <c r="L863" i="10"/>
  <c r="M863" i="10"/>
  <c r="N863" i="10"/>
  <c r="O863" i="10"/>
  <c r="P863" i="10"/>
  <c r="Q863" i="10"/>
  <c r="R863" i="10"/>
  <c r="S863" i="10"/>
  <c r="T863" i="10"/>
  <c r="H864" i="10"/>
  <c r="L864" i="10"/>
  <c r="M864" i="10"/>
  <c r="N864" i="10"/>
  <c r="O864" i="10"/>
  <c r="P864" i="10"/>
  <c r="Q864" i="10"/>
  <c r="R864" i="10"/>
  <c r="S864" i="10"/>
  <c r="T864" i="10"/>
  <c r="H865" i="10"/>
  <c r="L865" i="10"/>
  <c r="M865" i="10"/>
  <c r="N865" i="10"/>
  <c r="O865" i="10"/>
  <c r="P865" i="10"/>
  <c r="Q865" i="10"/>
  <c r="R865" i="10"/>
  <c r="S865" i="10"/>
  <c r="T865" i="10"/>
  <c r="H866" i="10"/>
  <c r="L866" i="10"/>
  <c r="M866" i="10"/>
  <c r="N866" i="10"/>
  <c r="O866" i="10"/>
  <c r="P866" i="10"/>
  <c r="Q866" i="10"/>
  <c r="R866" i="10"/>
  <c r="S866" i="10"/>
  <c r="T866" i="10"/>
  <c r="H867" i="10"/>
  <c r="L867" i="10"/>
  <c r="M867" i="10"/>
  <c r="N867" i="10"/>
  <c r="O867" i="10"/>
  <c r="P867" i="10"/>
  <c r="Q867" i="10"/>
  <c r="R867" i="10"/>
  <c r="S867" i="10"/>
  <c r="T867" i="10"/>
  <c r="H868" i="10"/>
  <c r="L868" i="10"/>
  <c r="M868" i="10"/>
  <c r="N868" i="10"/>
  <c r="O868" i="10"/>
  <c r="P868" i="10"/>
  <c r="Q868" i="10"/>
  <c r="R868" i="10"/>
  <c r="S868" i="10"/>
  <c r="T868" i="10"/>
  <c r="H869" i="10"/>
  <c r="L869" i="10"/>
  <c r="M869" i="10"/>
  <c r="N869" i="10"/>
  <c r="O869" i="10"/>
  <c r="P869" i="10"/>
  <c r="Q869" i="10"/>
  <c r="R869" i="10"/>
  <c r="S869" i="10"/>
  <c r="T869" i="10"/>
  <c r="H905" i="10"/>
  <c r="L905" i="10"/>
  <c r="M905" i="10"/>
  <c r="N905" i="10"/>
  <c r="O905" i="10"/>
  <c r="P905" i="10"/>
  <c r="Q905" i="10"/>
  <c r="R905" i="10"/>
  <c r="S905" i="10"/>
  <c r="T905" i="10"/>
  <c r="H906" i="10"/>
  <c r="L906" i="10"/>
  <c r="M906" i="10"/>
  <c r="N906" i="10"/>
  <c r="O906" i="10"/>
  <c r="P906" i="10"/>
  <c r="Q906" i="10"/>
  <c r="H907" i="10"/>
  <c r="L907" i="10"/>
  <c r="M907" i="10"/>
  <c r="N907" i="10"/>
  <c r="O907" i="10"/>
  <c r="P907" i="10"/>
  <c r="Q907" i="10"/>
  <c r="R907" i="10"/>
  <c r="S907" i="10"/>
  <c r="T907" i="10"/>
  <c r="H908" i="10"/>
  <c r="L908" i="10"/>
  <c r="M908" i="10"/>
  <c r="N908" i="10"/>
  <c r="O908" i="10"/>
  <c r="P908" i="10"/>
  <c r="Q908" i="10"/>
  <c r="R908" i="10"/>
  <c r="S908" i="10"/>
  <c r="T908" i="10"/>
  <c r="H909" i="10"/>
  <c r="L909" i="10"/>
  <c r="M909" i="10"/>
  <c r="N909" i="10"/>
  <c r="O909" i="10"/>
  <c r="P909" i="10"/>
  <c r="Q909" i="10"/>
  <c r="R909" i="10"/>
  <c r="S909" i="10"/>
  <c r="T909" i="10"/>
  <c r="H910" i="10"/>
  <c r="L910" i="10"/>
  <c r="M910" i="10"/>
  <c r="N910" i="10"/>
  <c r="O910" i="10"/>
  <c r="P910" i="10"/>
  <c r="Q910" i="10"/>
  <c r="R910" i="10"/>
  <c r="S910" i="10"/>
  <c r="T910" i="10"/>
  <c r="H911" i="10"/>
  <c r="L911" i="10"/>
  <c r="M911" i="10"/>
  <c r="N911" i="10"/>
  <c r="O911" i="10"/>
  <c r="P911" i="10"/>
  <c r="Q911" i="10"/>
  <c r="R911" i="10"/>
  <c r="S911" i="10"/>
  <c r="T911" i="10"/>
  <c r="H912" i="10"/>
  <c r="L912" i="10"/>
  <c r="M912" i="10"/>
  <c r="N912" i="10"/>
  <c r="O912" i="10"/>
  <c r="P912" i="10"/>
  <c r="Q912" i="10"/>
  <c r="R912" i="10"/>
  <c r="S912" i="10"/>
  <c r="T912" i="10"/>
  <c r="H913" i="10"/>
  <c r="L913" i="10"/>
  <c r="M913" i="10"/>
  <c r="N913" i="10"/>
  <c r="O913" i="10"/>
  <c r="P913" i="10"/>
  <c r="Q913" i="10"/>
  <c r="R913" i="10"/>
  <c r="S913" i="10"/>
  <c r="T913" i="10"/>
  <c r="H914" i="10"/>
  <c r="L914" i="10"/>
  <c r="M914" i="10"/>
  <c r="N914" i="10"/>
  <c r="O914" i="10"/>
  <c r="P914" i="10"/>
  <c r="Q914" i="10"/>
  <c r="R914" i="10"/>
  <c r="S914" i="10"/>
  <c r="T914" i="10"/>
  <c r="H915" i="10"/>
  <c r="L915" i="10"/>
  <c r="M915" i="10"/>
  <c r="N915" i="10"/>
  <c r="O915" i="10"/>
  <c r="P915" i="10"/>
  <c r="Q915" i="10"/>
  <c r="R915" i="10"/>
  <c r="S915" i="10"/>
  <c r="T915" i="10"/>
  <c r="H916" i="10"/>
  <c r="L916" i="10"/>
  <c r="M916" i="10"/>
  <c r="N916" i="10"/>
  <c r="O916" i="10"/>
  <c r="P916" i="10"/>
  <c r="Q916" i="10"/>
  <c r="R916" i="10"/>
  <c r="S916" i="10"/>
  <c r="T916" i="10"/>
  <c r="H917" i="10"/>
  <c r="L917" i="10"/>
  <c r="M917" i="10"/>
  <c r="N917" i="10"/>
  <c r="O917" i="10"/>
  <c r="P917" i="10"/>
  <c r="Q917" i="10"/>
  <c r="R917" i="10"/>
  <c r="S917" i="10"/>
  <c r="T917" i="10"/>
  <c r="H918" i="10"/>
  <c r="L918" i="10"/>
  <c r="M918" i="10"/>
  <c r="N918" i="10"/>
  <c r="O918" i="10"/>
  <c r="P918" i="10"/>
  <c r="Q918" i="10"/>
  <c r="R918" i="10"/>
  <c r="S918" i="10"/>
  <c r="T918" i="10"/>
  <c r="H919" i="10"/>
  <c r="L919" i="10"/>
  <c r="M919" i="10"/>
  <c r="N919" i="10"/>
  <c r="O919" i="10"/>
  <c r="P919" i="10"/>
  <c r="Q919" i="10"/>
  <c r="R919" i="10"/>
  <c r="S919" i="10"/>
  <c r="T919" i="10"/>
  <c r="H920" i="10"/>
  <c r="L920" i="10"/>
  <c r="M920" i="10"/>
  <c r="N920" i="10"/>
  <c r="O920" i="10"/>
  <c r="P920" i="10"/>
  <c r="Q920" i="10"/>
  <c r="R920" i="10"/>
  <c r="S920" i="10"/>
  <c r="T920" i="10"/>
  <c r="H922" i="10"/>
  <c r="L922" i="10"/>
  <c r="M922" i="10"/>
  <c r="N922" i="10"/>
  <c r="O922" i="10"/>
  <c r="P922" i="10"/>
  <c r="Q922" i="10"/>
  <c r="R922" i="10"/>
  <c r="S922" i="10"/>
  <c r="T922" i="10"/>
  <c r="H923" i="10"/>
  <c r="L923" i="10"/>
  <c r="M923" i="10"/>
  <c r="N923" i="10"/>
  <c r="O923" i="10"/>
  <c r="P923" i="10"/>
  <c r="Q923" i="10"/>
  <c r="R923" i="10"/>
  <c r="S923" i="10"/>
  <c r="T923" i="10"/>
  <c r="H924" i="10"/>
  <c r="L924" i="10"/>
  <c r="M924" i="10"/>
  <c r="N924" i="10"/>
  <c r="O924" i="10"/>
  <c r="P924" i="10"/>
  <c r="Q924" i="10"/>
  <c r="R924" i="10"/>
  <c r="S924" i="10"/>
  <c r="T924" i="10"/>
  <c r="H925" i="10"/>
  <c r="L925" i="10"/>
  <c r="M925" i="10"/>
  <c r="N925" i="10"/>
  <c r="O925" i="10"/>
  <c r="P925" i="10"/>
  <c r="Q925" i="10"/>
  <c r="R925" i="10"/>
  <c r="S925" i="10"/>
  <c r="T925" i="10"/>
  <c r="H926" i="10"/>
  <c r="L926" i="10"/>
  <c r="M926" i="10"/>
  <c r="N926" i="10"/>
  <c r="O926" i="10"/>
  <c r="P926" i="10"/>
  <c r="Q926" i="10"/>
  <c r="R926" i="10"/>
  <c r="S926" i="10"/>
  <c r="T926" i="10"/>
  <c r="H927" i="10"/>
  <c r="L927" i="10"/>
  <c r="O927" i="10"/>
  <c r="P927" i="10"/>
  <c r="Q927" i="10"/>
  <c r="R927" i="10"/>
  <c r="S927" i="10"/>
  <c r="T927" i="10"/>
  <c r="H928" i="10"/>
  <c r="L928" i="10"/>
  <c r="M928" i="10"/>
  <c r="N928" i="10"/>
  <c r="O928" i="10"/>
  <c r="P928" i="10"/>
  <c r="Q928" i="10"/>
  <c r="R928" i="10"/>
  <c r="S928" i="10"/>
  <c r="T928" i="10"/>
  <c r="H929" i="10"/>
  <c r="L929" i="10"/>
  <c r="M929" i="10"/>
  <c r="N929" i="10"/>
  <c r="O929" i="10"/>
  <c r="P929" i="10"/>
  <c r="Q929" i="10"/>
  <c r="R929" i="10"/>
  <c r="S929" i="10"/>
  <c r="T929" i="10"/>
  <c r="H930" i="10"/>
  <c r="L930" i="10"/>
  <c r="M930" i="10"/>
  <c r="N930" i="10"/>
  <c r="O930" i="10"/>
  <c r="P930" i="10"/>
  <c r="Q930" i="10"/>
  <c r="R930" i="10"/>
  <c r="S930" i="10"/>
  <c r="T930" i="10"/>
  <c r="H931" i="10"/>
  <c r="L931" i="10"/>
  <c r="M931" i="10"/>
  <c r="N931" i="10"/>
  <c r="O931" i="10"/>
  <c r="P931" i="10"/>
  <c r="Q931" i="10"/>
  <c r="R931" i="10"/>
  <c r="S931" i="10"/>
  <c r="T931" i="10"/>
  <c r="H932" i="10"/>
  <c r="L932" i="10"/>
  <c r="M932" i="10"/>
  <c r="N932" i="10"/>
  <c r="O932" i="10"/>
  <c r="P932" i="10"/>
  <c r="Q932" i="10"/>
  <c r="R932" i="10"/>
  <c r="S932" i="10"/>
  <c r="T932" i="10"/>
  <c r="H933" i="10"/>
  <c r="L933" i="10"/>
  <c r="M933" i="10"/>
  <c r="N933" i="10"/>
  <c r="O933" i="10"/>
  <c r="P933" i="10"/>
  <c r="Q933" i="10"/>
  <c r="R933" i="10"/>
  <c r="S933" i="10"/>
  <c r="T933" i="10"/>
  <c r="H934" i="10"/>
  <c r="L934" i="10"/>
  <c r="M934" i="10"/>
  <c r="N934" i="10"/>
  <c r="O934" i="10"/>
  <c r="P934" i="10"/>
  <c r="Q934" i="10"/>
  <c r="R934" i="10"/>
  <c r="S934" i="10"/>
  <c r="T934" i="10"/>
  <c r="H935" i="10"/>
  <c r="L935" i="10"/>
  <c r="M935" i="10"/>
  <c r="N935" i="10"/>
  <c r="O935" i="10"/>
  <c r="P935" i="10"/>
  <c r="Q935" i="10"/>
  <c r="R935" i="10"/>
  <c r="S935" i="10"/>
  <c r="T935" i="10"/>
  <c r="H936" i="10"/>
  <c r="L936" i="10"/>
  <c r="M936" i="10"/>
  <c r="N936" i="10"/>
  <c r="O936" i="10"/>
  <c r="P936" i="10"/>
  <c r="Q936" i="10"/>
  <c r="R936" i="10"/>
  <c r="S936" i="10"/>
  <c r="T936" i="10"/>
  <c r="H937" i="10"/>
  <c r="L937" i="10"/>
  <c r="M937" i="10"/>
  <c r="N937" i="10"/>
  <c r="O937" i="10"/>
  <c r="P937" i="10"/>
  <c r="Q937" i="10"/>
  <c r="R937" i="10"/>
  <c r="S937" i="10"/>
  <c r="T937" i="10"/>
  <c r="H939" i="10"/>
  <c r="L939" i="10"/>
  <c r="M939" i="10"/>
  <c r="N939" i="10"/>
  <c r="O939" i="10"/>
  <c r="P939" i="10"/>
  <c r="Q939" i="10"/>
  <c r="R939" i="10"/>
  <c r="S939" i="10"/>
  <c r="T939" i="10"/>
  <c r="H940" i="10"/>
  <c r="L940" i="10"/>
  <c r="M940" i="10"/>
  <c r="N940" i="10"/>
  <c r="O940" i="10"/>
  <c r="P940" i="10"/>
  <c r="Q940" i="10"/>
  <c r="R940" i="10"/>
  <c r="S940" i="10"/>
  <c r="T940" i="10"/>
  <c r="H941" i="10"/>
  <c r="L941" i="10"/>
  <c r="M941" i="10"/>
  <c r="N941" i="10"/>
  <c r="O941" i="10"/>
  <c r="P941" i="10"/>
  <c r="Q941" i="10"/>
  <c r="R941" i="10"/>
  <c r="S941" i="10"/>
  <c r="T941" i="10"/>
  <c r="H942" i="10"/>
  <c r="L942" i="10"/>
  <c r="M942" i="10"/>
  <c r="N942" i="10"/>
  <c r="O942" i="10"/>
  <c r="P942" i="10"/>
  <c r="Q942" i="10"/>
  <c r="R942" i="10"/>
  <c r="S942" i="10"/>
  <c r="T942" i="10"/>
  <c r="H943" i="10"/>
  <c r="L943" i="10"/>
  <c r="M943" i="10"/>
  <c r="N943" i="10"/>
  <c r="O943" i="10"/>
  <c r="P943" i="10"/>
  <c r="Q943" i="10"/>
  <c r="R943" i="10"/>
  <c r="S943" i="10"/>
  <c r="T943" i="10"/>
  <c r="H944" i="10"/>
  <c r="L944" i="10"/>
  <c r="M944" i="10"/>
  <c r="P944" i="10"/>
  <c r="Q944" i="10"/>
  <c r="R944" i="10"/>
  <c r="S944" i="10"/>
  <c r="T944" i="10"/>
  <c r="H945" i="10"/>
  <c r="L945" i="10"/>
  <c r="M945" i="10"/>
  <c r="N945" i="10"/>
  <c r="O945" i="10"/>
  <c r="P945" i="10"/>
  <c r="Q945" i="10"/>
  <c r="R945" i="10"/>
  <c r="S945" i="10"/>
  <c r="T945" i="10"/>
  <c r="H946" i="10"/>
  <c r="L946" i="10"/>
  <c r="M946" i="10"/>
  <c r="N946" i="10"/>
  <c r="O946" i="10"/>
  <c r="P946" i="10"/>
  <c r="Q946" i="10"/>
  <c r="R946" i="10"/>
  <c r="S946" i="10"/>
  <c r="T946" i="10"/>
  <c r="H947" i="10"/>
  <c r="L947" i="10"/>
  <c r="M947" i="10"/>
  <c r="N947" i="10"/>
  <c r="O947" i="10"/>
  <c r="P947" i="10"/>
  <c r="Q947" i="10"/>
  <c r="R947" i="10"/>
  <c r="S947" i="10"/>
  <c r="T947" i="10"/>
  <c r="H948" i="10"/>
  <c r="L948" i="10"/>
  <c r="M948" i="10"/>
  <c r="N948" i="10"/>
  <c r="O948" i="10"/>
  <c r="P948" i="10"/>
  <c r="Q948" i="10"/>
  <c r="R948" i="10"/>
  <c r="S948" i="10"/>
  <c r="T948" i="10"/>
  <c r="H949" i="10"/>
  <c r="L949" i="10"/>
  <c r="M949" i="10"/>
  <c r="N949" i="10"/>
  <c r="O949" i="10"/>
  <c r="P949" i="10"/>
  <c r="Q949" i="10"/>
  <c r="R949" i="10"/>
  <c r="S949" i="10"/>
  <c r="T949" i="10"/>
  <c r="H950" i="10"/>
  <c r="L950" i="10"/>
  <c r="M950" i="10"/>
  <c r="N950" i="10"/>
  <c r="O950" i="10"/>
  <c r="P950" i="10"/>
  <c r="Q950" i="10"/>
  <c r="R950" i="10"/>
  <c r="S950" i="10"/>
  <c r="T950" i="10"/>
  <c r="H951" i="10"/>
  <c r="L951" i="10"/>
  <c r="M951" i="10"/>
  <c r="N951" i="10"/>
  <c r="O951" i="10"/>
  <c r="P951" i="10"/>
  <c r="Q951" i="10"/>
  <c r="R951" i="10"/>
  <c r="S951" i="10"/>
  <c r="T951" i="10"/>
  <c r="H952" i="10"/>
  <c r="L952" i="10"/>
  <c r="M952" i="10"/>
  <c r="N952" i="10"/>
  <c r="O952" i="10"/>
  <c r="P952" i="10"/>
  <c r="Q952" i="10"/>
  <c r="R952" i="10"/>
  <c r="S952" i="10"/>
  <c r="T952" i="10"/>
  <c r="H953" i="10"/>
  <c r="L953" i="10"/>
  <c r="M953" i="10"/>
  <c r="N953" i="10"/>
  <c r="O953" i="10"/>
  <c r="P953" i="10"/>
  <c r="Q953" i="10"/>
  <c r="R953" i="10"/>
  <c r="S953" i="10"/>
  <c r="T953" i="10"/>
  <c r="H954" i="10"/>
  <c r="L954" i="10"/>
  <c r="M954" i="10"/>
  <c r="N954" i="10"/>
  <c r="O954" i="10"/>
  <c r="P954" i="10"/>
  <c r="Q954" i="10"/>
  <c r="R954" i="10"/>
  <c r="S954" i="10"/>
  <c r="T954" i="10"/>
  <c r="H973" i="10"/>
  <c r="L973" i="10"/>
  <c r="M973" i="10"/>
  <c r="N973" i="10"/>
  <c r="O973" i="10"/>
  <c r="P973" i="10"/>
  <c r="Q973" i="10"/>
  <c r="R973" i="10"/>
  <c r="S973" i="10"/>
  <c r="T973" i="10"/>
  <c r="H974" i="10"/>
  <c r="L974" i="10"/>
  <c r="M974" i="10"/>
  <c r="N974" i="10"/>
  <c r="O974" i="10"/>
  <c r="P974" i="10"/>
  <c r="Q974" i="10"/>
  <c r="R974" i="10"/>
  <c r="S974" i="10"/>
  <c r="T974" i="10"/>
  <c r="H975" i="10"/>
  <c r="L975" i="10"/>
  <c r="M975" i="10"/>
  <c r="N975" i="10"/>
  <c r="O975" i="10"/>
  <c r="P975" i="10"/>
  <c r="Q975" i="10"/>
  <c r="R975" i="10"/>
  <c r="S975" i="10"/>
  <c r="T975" i="10"/>
  <c r="H976" i="10"/>
  <c r="L976" i="10"/>
  <c r="M976" i="10"/>
  <c r="N976" i="10"/>
  <c r="O976" i="10"/>
  <c r="P976" i="10"/>
  <c r="Q976" i="10"/>
  <c r="R976" i="10"/>
  <c r="S976" i="10"/>
  <c r="T976" i="10"/>
  <c r="H977" i="10"/>
  <c r="L977" i="10"/>
  <c r="M977" i="10"/>
  <c r="N977" i="10"/>
  <c r="O977" i="10"/>
  <c r="P977" i="10"/>
  <c r="Q977" i="10"/>
  <c r="R977" i="10"/>
  <c r="S977" i="10"/>
  <c r="T977" i="10"/>
  <c r="H978" i="10"/>
  <c r="L978" i="10"/>
  <c r="M978" i="10"/>
  <c r="N978" i="10"/>
  <c r="O978" i="10"/>
  <c r="P978" i="10"/>
  <c r="Q978" i="10"/>
  <c r="R978" i="10"/>
  <c r="S978" i="10"/>
  <c r="T978" i="10"/>
  <c r="H979" i="10"/>
  <c r="L979" i="10"/>
  <c r="M979" i="10"/>
  <c r="N979" i="10"/>
  <c r="O979" i="10"/>
  <c r="P979" i="10"/>
  <c r="Q979" i="10"/>
  <c r="R979" i="10"/>
  <c r="S979" i="10"/>
  <c r="T979" i="10"/>
  <c r="H980" i="10"/>
  <c r="L980" i="10"/>
  <c r="M980" i="10"/>
  <c r="N980" i="10"/>
  <c r="O980" i="10"/>
  <c r="P980" i="10"/>
  <c r="Q980" i="10"/>
  <c r="R980" i="10"/>
  <c r="S980" i="10"/>
  <c r="T980" i="10"/>
  <c r="H981" i="10"/>
  <c r="L981" i="10"/>
  <c r="M981" i="10"/>
  <c r="N981" i="10"/>
  <c r="O981" i="10"/>
  <c r="P981" i="10"/>
  <c r="Q981" i="10"/>
  <c r="R981" i="10"/>
  <c r="S981" i="10"/>
  <c r="T981" i="10"/>
  <c r="H982" i="10"/>
  <c r="L982" i="10"/>
  <c r="M982" i="10"/>
  <c r="N982" i="10"/>
  <c r="O982" i="10"/>
  <c r="P982" i="10"/>
  <c r="Q982" i="10"/>
  <c r="R982" i="10"/>
  <c r="S982" i="10"/>
  <c r="T982" i="10"/>
  <c r="H983" i="10"/>
  <c r="L983" i="10"/>
  <c r="M983" i="10"/>
  <c r="N983" i="10"/>
  <c r="O983" i="10"/>
  <c r="P983" i="10"/>
  <c r="Q983" i="10"/>
  <c r="R983" i="10"/>
  <c r="S983" i="10"/>
  <c r="T983" i="10"/>
  <c r="H984" i="10"/>
  <c r="L984" i="10"/>
  <c r="M984" i="10"/>
  <c r="N984" i="10"/>
  <c r="O984" i="10"/>
  <c r="P984" i="10"/>
  <c r="Q984" i="10"/>
  <c r="R984" i="10"/>
  <c r="S984" i="10"/>
  <c r="T984" i="10"/>
  <c r="H985" i="10"/>
  <c r="L985" i="10"/>
  <c r="M985" i="10"/>
  <c r="N985" i="10"/>
  <c r="O985" i="10"/>
  <c r="P985" i="10"/>
  <c r="Q985" i="10"/>
  <c r="R985" i="10"/>
  <c r="S985" i="10"/>
  <c r="T985" i="10"/>
  <c r="H986" i="10"/>
  <c r="L986" i="10"/>
  <c r="M986" i="10"/>
  <c r="N986" i="10"/>
  <c r="O986" i="10"/>
  <c r="P986" i="10"/>
  <c r="Q986" i="10"/>
  <c r="R986" i="10"/>
  <c r="S986" i="10"/>
  <c r="T986" i="10"/>
  <c r="H987" i="10"/>
  <c r="L987" i="10"/>
  <c r="M987" i="10"/>
  <c r="N987" i="10"/>
  <c r="O987" i="10"/>
  <c r="P987" i="10"/>
  <c r="Q987" i="10"/>
  <c r="R987" i="10"/>
  <c r="S987" i="10"/>
  <c r="T987" i="10"/>
  <c r="H988" i="10"/>
  <c r="L988" i="10"/>
  <c r="M988" i="10"/>
  <c r="N988" i="10"/>
  <c r="O988" i="10"/>
  <c r="P988" i="10"/>
  <c r="Q988" i="10"/>
  <c r="R988" i="10"/>
  <c r="S988" i="10"/>
  <c r="T988" i="10"/>
  <c r="H990" i="10"/>
  <c r="L990" i="10"/>
  <c r="M990" i="10"/>
  <c r="N990" i="10"/>
  <c r="O990" i="10"/>
  <c r="P990" i="10"/>
  <c r="Q990" i="10"/>
  <c r="R990" i="10"/>
  <c r="S990" i="10"/>
  <c r="T990" i="10"/>
  <c r="H991" i="10"/>
  <c r="L991" i="10"/>
  <c r="M991" i="10"/>
  <c r="N991" i="10"/>
  <c r="O991" i="10"/>
  <c r="P991" i="10"/>
  <c r="Q991" i="10"/>
  <c r="R991" i="10"/>
  <c r="S991" i="10"/>
  <c r="T991" i="10"/>
  <c r="H992" i="10"/>
  <c r="L992" i="10"/>
  <c r="M992" i="10"/>
  <c r="N992" i="10"/>
  <c r="O992" i="10"/>
  <c r="P992" i="10"/>
  <c r="Q992" i="10"/>
  <c r="R992" i="10"/>
  <c r="S992" i="10"/>
  <c r="T992" i="10"/>
  <c r="H993" i="10"/>
  <c r="L993" i="10"/>
  <c r="M993" i="10"/>
  <c r="N993" i="10"/>
  <c r="O993" i="10"/>
  <c r="P993" i="10"/>
  <c r="Q993" i="10"/>
  <c r="R993" i="10"/>
  <c r="S993" i="10"/>
  <c r="T993" i="10"/>
  <c r="H994" i="10"/>
  <c r="L994" i="10"/>
  <c r="M994" i="10"/>
  <c r="N994" i="10"/>
  <c r="O994" i="10"/>
  <c r="P994" i="10"/>
  <c r="Q994" i="10"/>
  <c r="R994" i="10"/>
  <c r="S994" i="10"/>
  <c r="T994" i="10"/>
  <c r="H995" i="10"/>
  <c r="L995" i="10"/>
  <c r="M995" i="10"/>
  <c r="N995" i="10"/>
  <c r="O995" i="10"/>
  <c r="P995" i="10"/>
  <c r="Q995" i="10"/>
  <c r="R995" i="10"/>
  <c r="S995" i="10"/>
  <c r="T995" i="10"/>
  <c r="H996" i="10"/>
  <c r="L996" i="10"/>
  <c r="M996" i="10"/>
  <c r="N996" i="10"/>
  <c r="O996" i="10"/>
  <c r="P996" i="10"/>
  <c r="Q996" i="10"/>
  <c r="R996" i="10"/>
  <c r="S996" i="10"/>
  <c r="T996" i="10"/>
  <c r="H997" i="10"/>
  <c r="L997" i="10"/>
  <c r="M997" i="10"/>
  <c r="N997" i="10"/>
  <c r="O997" i="10"/>
  <c r="P997" i="10"/>
  <c r="Q997" i="10"/>
  <c r="R997" i="10"/>
  <c r="S997" i="10"/>
  <c r="T997" i="10"/>
  <c r="H998" i="10"/>
  <c r="L998" i="10"/>
  <c r="M998" i="10"/>
  <c r="N998" i="10"/>
  <c r="O998" i="10"/>
  <c r="P998" i="10"/>
  <c r="Q998" i="10"/>
  <c r="R998" i="10"/>
  <c r="S998" i="10"/>
  <c r="T998" i="10"/>
  <c r="H999" i="10"/>
  <c r="L999" i="10"/>
  <c r="M999" i="10"/>
  <c r="N999" i="10"/>
  <c r="O999" i="10"/>
  <c r="P999" i="10"/>
  <c r="Q999" i="10"/>
  <c r="R999" i="10"/>
  <c r="S999" i="10"/>
  <c r="T999" i="10"/>
  <c r="H1000" i="10"/>
  <c r="L1000" i="10"/>
  <c r="M1000" i="10"/>
  <c r="N1000" i="10"/>
  <c r="O1000" i="10"/>
  <c r="P1000" i="10"/>
  <c r="Q1000" i="10"/>
  <c r="R1000" i="10"/>
  <c r="S1000" i="10"/>
  <c r="T1000" i="10"/>
  <c r="H1001" i="10"/>
  <c r="L1001" i="10"/>
  <c r="M1001" i="10"/>
  <c r="N1001" i="10"/>
  <c r="O1001" i="10"/>
  <c r="P1001" i="10"/>
  <c r="Q1001" i="10"/>
  <c r="R1001" i="10"/>
  <c r="S1001" i="10"/>
  <c r="T1001" i="10"/>
  <c r="H1002" i="10"/>
  <c r="L1002" i="10"/>
  <c r="M1002" i="10"/>
  <c r="N1002" i="10"/>
  <c r="O1002" i="10"/>
  <c r="P1002" i="10"/>
  <c r="Q1002" i="10"/>
  <c r="R1002" i="10"/>
  <c r="S1002" i="10"/>
  <c r="T1002" i="10"/>
  <c r="H1003" i="10"/>
  <c r="L1003" i="10"/>
  <c r="M1003" i="10"/>
  <c r="N1003" i="10"/>
  <c r="O1003" i="10"/>
  <c r="P1003" i="10"/>
  <c r="Q1003" i="10"/>
  <c r="R1003" i="10"/>
  <c r="S1003" i="10"/>
  <c r="T1003" i="10"/>
  <c r="H1004" i="10"/>
  <c r="L1004" i="10"/>
  <c r="M1004" i="10"/>
  <c r="N1004" i="10"/>
  <c r="O1004" i="10"/>
  <c r="P1004" i="10"/>
  <c r="Q1004" i="10"/>
  <c r="R1004" i="10"/>
  <c r="S1004" i="10"/>
  <c r="T1004" i="10"/>
  <c r="H1005" i="10"/>
  <c r="L1005" i="10"/>
  <c r="M1005" i="10"/>
  <c r="N1005" i="10"/>
  <c r="O1005" i="10"/>
  <c r="P1005" i="10"/>
  <c r="Q1005" i="10"/>
  <c r="R1005" i="10"/>
  <c r="S1005" i="10"/>
  <c r="T1005" i="10"/>
  <c r="H1024" i="10"/>
  <c r="L1024" i="10"/>
  <c r="M1024" i="10"/>
  <c r="N1024" i="10"/>
  <c r="O1024" i="10"/>
  <c r="P1024" i="10"/>
  <c r="Q1024" i="10"/>
  <c r="R1024" i="10"/>
  <c r="S1024" i="10"/>
  <c r="T1024" i="10"/>
  <c r="H1025" i="10"/>
  <c r="L1025" i="10"/>
  <c r="M1025" i="10"/>
  <c r="N1025" i="10"/>
  <c r="O1025" i="10"/>
  <c r="P1025" i="10"/>
  <c r="Q1025" i="10"/>
  <c r="R1025" i="10"/>
  <c r="S1025" i="10"/>
  <c r="T1025" i="10"/>
  <c r="H1026" i="10"/>
  <c r="L1026" i="10"/>
  <c r="M1026" i="10"/>
  <c r="N1026" i="10"/>
  <c r="O1026" i="10"/>
  <c r="P1026" i="10"/>
  <c r="Q1026" i="10"/>
  <c r="R1026" i="10"/>
  <c r="S1026" i="10"/>
  <c r="T1026" i="10"/>
  <c r="H1027" i="10"/>
  <c r="L1027" i="10"/>
  <c r="M1027" i="10"/>
  <c r="N1027" i="10"/>
  <c r="O1027" i="10"/>
  <c r="P1027" i="10"/>
  <c r="Q1027" i="10"/>
  <c r="R1027" i="10"/>
  <c r="S1027" i="10"/>
  <c r="T1027" i="10"/>
  <c r="H1028" i="10"/>
  <c r="L1028" i="10"/>
  <c r="M1028" i="10"/>
  <c r="N1028" i="10"/>
  <c r="O1028" i="10"/>
  <c r="P1028" i="10"/>
  <c r="Q1028" i="10"/>
  <c r="R1028" i="10"/>
  <c r="S1028" i="10"/>
  <c r="T1028" i="10"/>
  <c r="H1029" i="10"/>
  <c r="L1029" i="10"/>
  <c r="M1029" i="10"/>
  <c r="N1029" i="10"/>
  <c r="O1029" i="10"/>
  <c r="P1029" i="10"/>
  <c r="Q1029" i="10"/>
  <c r="R1029" i="10"/>
  <c r="S1029" i="10"/>
  <c r="T1029" i="10"/>
  <c r="H1030" i="10"/>
  <c r="L1030" i="10"/>
  <c r="M1030" i="10"/>
  <c r="N1030" i="10"/>
  <c r="O1030" i="10"/>
  <c r="P1030" i="10"/>
  <c r="Q1030" i="10"/>
  <c r="R1030" i="10"/>
  <c r="S1030" i="10"/>
  <c r="T1030" i="10"/>
  <c r="H1031" i="10"/>
  <c r="L1031" i="10"/>
  <c r="M1031" i="10"/>
  <c r="N1031" i="10"/>
  <c r="O1031" i="10"/>
  <c r="P1031" i="10"/>
  <c r="Q1031" i="10"/>
  <c r="R1031" i="10"/>
  <c r="S1031" i="10"/>
  <c r="T1031" i="10"/>
  <c r="H1032" i="10"/>
  <c r="L1032" i="10"/>
  <c r="M1032" i="10"/>
  <c r="N1032" i="10"/>
  <c r="O1032" i="10"/>
  <c r="P1032" i="10"/>
  <c r="Q1032" i="10"/>
  <c r="R1032" i="10"/>
  <c r="S1032" i="10"/>
  <c r="T1032" i="10"/>
  <c r="H1033" i="10"/>
  <c r="L1033" i="10"/>
  <c r="M1033" i="10"/>
  <c r="N1033" i="10"/>
  <c r="O1033" i="10"/>
  <c r="P1033" i="10"/>
  <c r="Q1033" i="10"/>
  <c r="R1033" i="10"/>
  <c r="S1033" i="10"/>
  <c r="T1033" i="10"/>
  <c r="H1034" i="10"/>
  <c r="L1034" i="10"/>
  <c r="M1034" i="10"/>
  <c r="N1034" i="10"/>
  <c r="O1034" i="10"/>
  <c r="P1034" i="10"/>
  <c r="Q1034" i="10"/>
  <c r="R1034" i="10"/>
  <c r="S1034" i="10"/>
  <c r="T1034" i="10"/>
  <c r="H1035" i="10"/>
  <c r="L1035" i="10"/>
  <c r="M1035" i="10"/>
  <c r="N1035" i="10"/>
  <c r="O1035" i="10"/>
  <c r="P1035" i="10"/>
  <c r="Q1035" i="10"/>
  <c r="R1035" i="10"/>
  <c r="S1035" i="10"/>
  <c r="T1035" i="10"/>
  <c r="H1036" i="10"/>
  <c r="L1036" i="10"/>
  <c r="M1036" i="10"/>
  <c r="N1036" i="10"/>
  <c r="O1036" i="10"/>
  <c r="P1036" i="10"/>
  <c r="Q1036" i="10"/>
  <c r="R1036" i="10"/>
  <c r="S1036" i="10"/>
  <c r="T1036" i="10"/>
  <c r="H1037" i="10"/>
  <c r="L1037" i="10"/>
  <c r="M1037" i="10"/>
  <c r="N1037" i="10"/>
  <c r="O1037" i="10"/>
  <c r="P1037" i="10"/>
  <c r="Q1037" i="10"/>
  <c r="R1037" i="10"/>
  <c r="S1037" i="10"/>
  <c r="T1037" i="10"/>
  <c r="H1038" i="10"/>
  <c r="L1038" i="10"/>
  <c r="M1038" i="10"/>
  <c r="N1038" i="10"/>
  <c r="O1038" i="10"/>
  <c r="P1038" i="10"/>
  <c r="Q1038" i="10"/>
  <c r="R1038" i="10"/>
  <c r="S1038" i="10"/>
  <c r="T1038" i="10"/>
  <c r="H1039" i="10"/>
  <c r="L1039" i="10"/>
  <c r="M1039" i="10"/>
  <c r="N1039" i="10"/>
  <c r="O1039" i="10"/>
  <c r="P1039" i="10"/>
  <c r="Q1039" i="10"/>
  <c r="R1039" i="10"/>
  <c r="S1039" i="10"/>
  <c r="T1039" i="10"/>
  <c r="H1041" i="10"/>
  <c r="L1041" i="10"/>
  <c r="M1041" i="10"/>
  <c r="N1041" i="10"/>
  <c r="O1041" i="10"/>
  <c r="P1041" i="10"/>
  <c r="Q1041" i="10"/>
  <c r="R1041" i="10"/>
  <c r="S1041" i="10"/>
  <c r="T1041" i="10"/>
  <c r="H1042" i="10"/>
  <c r="L1042" i="10"/>
  <c r="M1042" i="10"/>
  <c r="N1042" i="10"/>
  <c r="O1042" i="10"/>
  <c r="P1042" i="10"/>
  <c r="Q1042" i="10"/>
  <c r="R1042" i="10"/>
  <c r="S1042" i="10"/>
  <c r="T1042" i="10"/>
  <c r="H1043" i="10"/>
  <c r="L1043" i="10"/>
  <c r="M1043" i="10"/>
  <c r="N1043" i="10"/>
  <c r="O1043" i="10"/>
  <c r="P1043" i="10"/>
  <c r="Q1043" i="10"/>
  <c r="R1043" i="10"/>
  <c r="S1043" i="10"/>
  <c r="T1043" i="10"/>
  <c r="H1044" i="10"/>
  <c r="L1044" i="10"/>
  <c r="M1044" i="10"/>
  <c r="N1044" i="10"/>
  <c r="O1044" i="10"/>
  <c r="P1044" i="10"/>
  <c r="Q1044" i="10"/>
  <c r="R1044" i="10"/>
  <c r="S1044" i="10"/>
  <c r="T1044" i="10"/>
  <c r="H1045" i="10"/>
  <c r="L1045" i="10"/>
  <c r="M1045" i="10"/>
  <c r="N1045" i="10"/>
  <c r="O1045" i="10"/>
  <c r="P1045" i="10"/>
  <c r="Q1045" i="10"/>
  <c r="R1045" i="10"/>
  <c r="S1045" i="10"/>
  <c r="T1045" i="10"/>
  <c r="H1046" i="10"/>
  <c r="L1046" i="10"/>
  <c r="M1046" i="10"/>
  <c r="N1046" i="10"/>
  <c r="O1046" i="10"/>
  <c r="P1046" i="10"/>
  <c r="Q1046" i="10"/>
  <c r="R1046" i="10"/>
  <c r="S1046" i="10"/>
  <c r="T1046" i="10"/>
  <c r="H1047" i="10"/>
  <c r="L1047" i="10"/>
  <c r="M1047" i="10"/>
  <c r="N1047" i="10"/>
  <c r="O1047" i="10"/>
  <c r="P1047" i="10"/>
  <c r="Q1047" i="10"/>
  <c r="R1047" i="10"/>
  <c r="S1047" i="10"/>
  <c r="T1047" i="10"/>
  <c r="H1048" i="10"/>
  <c r="L1048" i="10"/>
  <c r="M1048" i="10"/>
  <c r="N1048" i="10"/>
  <c r="O1048" i="10"/>
  <c r="P1048" i="10"/>
  <c r="Q1048" i="10"/>
  <c r="R1048" i="10"/>
  <c r="S1048" i="10"/>
  <c r="T1048" i="10"/>
  <c r="H1049" i="10"/>
  <c r="L1049" i="10"/>
  <c r="M1049" i="10"/>
  <c r="N1049" i="10"/>
  <c r="O1049" i="10"/>
  <c r="P1049" i="10"/>
  <c r="Q1049" i="10"/>
  <c r="R1049" i="10"/>
  <c r="S1049" i="10"/>
  <c r="T1049" i="10"/>
  <c r="H1050" i="10"/>
  <c r="L1050" i="10"/>
  <c r="M1050" i="10"/>
  <c r="N1050" i="10"/>
  <c r="O1050" i="10"/>
  <c r="P1050" i="10"/>
  <c r="Q1050" i="10"/>
  <c r="R1050" i="10"/>
  <c r="S1050" i="10"/>
  <c r="T1050" i="10"/>
  <c r="H1051" i="10"/>
  <c r="L1051" i="10"/>
  <c r="M1051" i="10"/>
  <c r="N1051" i="10"/>
  <c r="O1051" i="10"/>
  <c r="P1051" i="10"/>
  <c r="Q1051" i="10"/>
  <c r="R1051" i="10"/>
  <c r="S1051" i="10"/>
  <c r="T1051" i="10"/>
  <c r="H1052" i="10"/>
  <c r="L1052" i="10"/>
  <c r="M1052" i="10"/>
  <c r="N1052" i="10"/>
  <c r="O1052" i="10"/>
  <c r="P1052" i="10"/>
  <c r="Q1052" i="10"/>
  <c r="R1052" i="10"/>
  <c r="S1052" i="10"/>
  <c r="T1052" i="10"/>
  <c r="H1053" i="10"/>
  <c r="L1053" i="10"/>
  <c r="M1053" i="10"/>
  <c r="N1053" i="10"/>
  <c r="O1053" i="10"/>
  <c r="P1053" i="10"/>
  <c r="Q1053" i="10"/>
  <c r="R1053" i="10"/>
  <c r="S1053" i="10"/>
  <c r="T1053" i="10"/>
  <c r="H1054" i="10"/>
  <c r="L1054" i="10"/>
  <c r="M1054" i="10"/>
  <c r="N1054" i="10"/>
  <c r="O1054" i="10"/>
  <c r="P1054" i="10"/>
  <c r="Q1054" i="10"/>
  <c r="R1054" i="10"/>
  <c r="S1054" i="10"/>
  <c r="T1054" i="10"/>
  <c r="H1055" i="10"/>
  <c r="L1055" i="10"/>
  <c r="M1055" i="10"/>
  <c r="N1055" i="10"/>
  <c r="O1055" i="10"/>
  <c r="P1055" i="10"/>
  <c r="Q1055" i="10"/>
  <c r="R1055" i="10"/>
  <c r="S1055" i="10"/>
  <c r="T1055" i="10"/>
  <c r="H1056" i="10"/>
  <c r="L1056" i="10"/>
  <c r="M1056" i="10"/>
  <c r="N1056" i="10"/>
  <c r="O1056" i="10"/>
  <c r="P1056" i="10"/>
  <c r="Q1056" i="10"/>
  <c r="R1056" i="10"/>
  <c r="S1056" i="10"/>
  <c r="T1056" i="10"/>
  <c r="H1058" i="10"/>
  <c r="L1058" i="10"/>
  <c r="M1058" i="10"/>
  <c r="N1058" i="10"/>
  <c r="O1058" i="10"/>
  <c r="P1058" i="10"/>
  <c r="Q1058" i="10"/>
  <c r="R1058" i="10"/>
  <c r="S1058" i="10"/>
  <c r="T1058" i="10"/>
  <c r="H1059" i="10"/>
  <c r="L1059" i="10"/>
  <c r="M1059" i="10"/>
  <c r="N1059" i="10"/>
  <c r="O1059" i="10"/>
  <c r="P1059" i="10"/>
  <c r="Q1059" i="10"/>
  <c r="R1059" i="10"/>
  <c r="S1059" i="10"/>
  <c r="T1059" i="10"/>
  <c r="H1060" i="10"/>
  <c r="L1060" i="10"/>
  <c r="M1060" i="10"/>
  <c r="N1060" i="10"/>
  <c r="O1060" i="10"/>
  <c r="P1060" i="10"/>
  <c r="Q1060" i="10"/>
  <c r="R1060" i="10"/>
  <c r="S1060" i="10"/>
  <c r="T1060" i="10"/>
  <c r="H1061" i="10"/>
  <c r="L1061" i="10"/>
  <c r="M1061" i="10"/>
  <c r="N1061" i="10"/>
  <c r="O1061" i="10"/>
  <c r="P1061" i="10"/>
  <c r="Q1061" i="10"/>
  <c r="R1061" i="10"/>
  <c r="S1061" i="10"/>
  <c r="T1061" i="10"/>
  <c r="H1062" i="10"/>
  <c r="L1062" i="10"/>
  <c r="M1062" i="10"/>
  <c r="N1062" i="10"/>
  <c r="O1062" i="10"/>
  <c r="P1062" i="10"/>
  <c r="Q1062" i="10"/>
  <c r="R1062" i="10"/>
  <c r="S1062" i="10"/>
  <c r="T1062" i="10"/>
  <c r="H1063" i="10"/>
  <c r="L1063" i="10"/>
  <c r="M1063" i="10"/>
  <c r="N1063" i="10"/>
  <c r="O1063" i="10"/>
  <c r="P1063" i="10"/>
  <c r="Q1063" i="10"/>
  <c r="H1064" i="10"/>
  <c r="L1064" i="10"/>
  <c r="M1064" i="10"/>
  <c r="N1064" i="10"/>
  <c r="O1064" i="10"/>
  <c r="P1064" i="10"/>
  <c r="Q1064" i="10"/>
  <c r="R1064" i="10"/>
  <c r="S1064" i="10"/>
  <c r="T1064" i="10"/>
  <c r="H1065" i="10"/>
  <c r="L1065" i="10"/>
  <c r="M1065" i="10"/>
  <c r="N1065" i="10"/>
  <c r="O1065" i="10"/>
  <c r="P1065" i="10"/>
  <c r="Q1065" i="10"/>
  <c r="R1065" i="10"/>
  <c r="S1065" i="10"/>
  <c r="T1065" i="10"/>
  <c r="H1066" i="10"/>
  <c r="L1066" i="10"/>
  <c r="M1066" i="10"/>
  <c r="N1066" i="10"/>
  <c r="O1066" i="10"/>
  <c r="P1066" i="10"/>
  <c r="Q1066" i="10"/>
  <c r="R1066" i="10"/>
  <c r="S1066" i="10"/>
  <c r="T1066" i="10"/>
  <c r="H1067" i="10"/>
  <c r="L1067" i="10"/>
  <c r="M1067" i="10"/>
  <c r="N1067" i="10"/>
  <c r="O1067" i="10"/>
  <c r="P1067" i="10"/>
  <c r="Q1067" i="10"/>
  <c r="R1067" i="10"/>
  <c r="S1067" i="10"/>
  <c r="T1067" i="10"/>
  <c r="H1068" i="10"/>
  <c r="L1068" i="10"/>
  <c r="M1068" i="10"/>
  <c r="N1068" i="10"/>
  <c r="O1068" i="10"/>
  <c r="P1068" i="10"/>
  <c r="Q1068" i="10"/>
  <c r="R1068" i="10"/>
  <c r="S1068" i="10"/>
  <c r="T1068" i="10"/>
  <c r="H1069" i="10"/>
  <c r="L1069" i="10"/>
  <c r="M1069" i="10"/>
  <c r="N1069" i="10"/>
  <c r="O1069" i="10"/>
  <c r="P1069" i="10"/>
  <c r="Q1069" i="10"/>
  <c r="R1069" i="10"/>
  <c r="S1069" i="10"/>
  <c r="T1069" i="10"/>
  <c r="H1070" i="10"/>
  <c r="L1070" i="10"/>
  <c r="M1070" i="10"/>
  <c r="N1070" i="10"/>
  <c r="O1070" i="10"/>
  <c r="P1070" i="10"/>
  <c r="Q1070" i="10"/>
  <c r="R1070" i="10"/>
  <c r="S1070" i="10"/>
  <c r="T1070" i="10"/>
  <c r="H1071" i="10"/>
  <c r="L1071" i="10"/>
  <c r="M1071" i="10"/>
  <c r="N1071" i="10"/>
  <c r="O1071" i="10"/>
  <c r="P1071" i="10"/>
  <c r="Q1071" i="10"/>
  <c r="R1071" i="10"/>
  <c r="S1071" i="10"/>
  <c r="T1071" i="10"/>
  <c r="H1072" i="10"/>
  <c r="L1072" i="10"/>
  <c r="M1072" i="10"/>
  <c r="N1072" i="10"/>
  <c r="O1072" i="10"/>
  <c r="P1072" i="10"/>
  <c r="Q1072" i="10"/>
  <c r="R1072" i="10"/>
  <c r="S1072" i="10"/>
  <c r="T1072" i="10"/>
  <c r="H1073" i="10"/>
  <c r="L1073" i="10"/>
  <c r="M1073" i="10"/>
  <c r="N1073" i="10"/>
  <c r="O1073" i="10"/>
  <c r="P1073" i="10"/>
  <c r="Q1073" i="10"/>
  <c r="R1073" i="10"/>
  <c r="S1073" i="10"/>
  <c r="T1073" i="10"/>
  <c r="H1075" i="10"/>
  <c r="L1075" i="10"/>
  <c r="M1075" i="10"/>
  <c r="N1075" i="10"/>
  <c r="O1075" i="10"/>
  <c r="P1075" i="10"/>
  <c r="Q1075" i="10"/>
  <c r="R1075" i="10"/>
  <c r="S1075" i="10"/>
  <c r="T1075" i="10"/>
  <c r="H1076" i="10"/>
  <c r="L1076" i="10"/>
  <c r="M1076" i="10"/>
  <c r="N1076" i="10"/>
  <c r="O1076" i="10"/>
  <c r="P1076" i="10"/>
  <c r="Q1076" i="10"/>
  <c r="R1076" i="10"/>
  <c r="S1076" i="10"/>
  <c r="T1076" i="10"/>
  <c r="H1077" i="10"/>
  <c r="L1077" i="10"/>
  <c r="M1077" i="10"/>
  <c r="N1077" i="10"/>
  <c r="O1077" i="10"/>
  <c r="P1077" i="10"/>
  <c r="Q1077" i="10"/>
  <c r="R1077" i="10"/>
  <c r="S1077" i="10"/>
  <c r="T1077" i="10"/>
  <c r="H1078" i="10"/>
  <c r="L1078" i="10"/>
  <c r="M1078" i="10"/>
  <c r="N1078" i="10"/>
  <c r="O1078" i="10"/>
  <c r="P1078" i="10"/>
  <c r="Q1078" i="10"/>
  <c r="R1078" i="10"/>
  <c r="S1078" i="10"/>
  <c r="T1078" i="10"/>
  <c r="H1079" i="10"/>
  <c r="L1079" i="10"/>
  <c r="M1079" i="10"/>
  <c r="N1079" i="10"/>
  <c r="O1079" i="10"/>
  <c r="P1079" i="10"/>
  <c r="Q1079" i="10"/>
  <c r="R1079" i="10"/>
  <c r="S1079" i="10"/>
  <c r="T1079" i="10"/>
  <c r="H1080" i="10"/>
  <c r="L1080" i="10"/>
  <c r="M1080" i="10"/>
  <c r="N1080" i="10"/>
  <c r="O1080" i="10"/>
  <c r="P1080" i="10"/>
  <c r="Q1080" i="10"/>
  <c r="H1081" i="10"/>
  <c r="L1081" i="10"/>
  <c r="M1081" i="10"/>
  <c r="N1081" i="10"/>
  <c r="O1081" i="10"/>
  <c r="P1081" i="10"/>
  <c r="Q1081" i="10"/>
  <c r="R1081" i="10"/>
  <c r="S1081" i="10"/>
  <c r="T1081" i="10"/>
  <c r="H1082" i="10"/>
  <c r="L1082" i="10"/>
  <c r="M1082" i="10"/>
  <c r="N1082" i="10"/>
  <c r="O1082" i="10"/>
  <c r="P1082" i="10"/>
  <c r="Q1082" i="10"/>
  <c r="R1082" i="10"/>
  <c r="S1082" i="10"/>
  <c r="T1082" i="10"/>
  <c r="H1083" i="10"/>
  <c r="L1083" i="10"/>
  <c r="M1083" i="10"/>
  <c r="N1083" i="10"/>
  <c r="O1083" i="10"/>
  <c r="P1083" i="10"/>
  <c r="Q1083" i="10"/>
  <c r="R1083" i="10"/>
  <c r="S1083" i="10"/>
  <c r="T1083" i="10"/>
  <c r="H1084" i="10"/>
  <c r="L1084" i="10"/>
  <c r="M1084" i="10"/>
  <c r="N1084" i="10"/>
  <c r="O1084" i="10"/>
  <c r="P1084" i="10"/>
  <c r="Q1084" i="10"/>
  <c r="R1084" i="10"/>
  <c r="S1084" i="10"/>
  <c r="T1084" i="10"/>
  <c r="H1085" i="10"/>
  <c r="L1085" i="10"/>
  <c r="M1085" i="10"/>
  <c r="N1085" i="10"/>
  <c r="O1085" i="10"/>
  <c r="P1085" i="10"/>
  <c r="Q1085" i="10"/>
  <c r="R1085" i="10"/>
  <c r="S1085" i="10"/>
  <c r="T1085" i="10"/>
  <c r="H1086" i="10"/>
  <c r="L1086" i="10"/>
  <c r="M1086" i="10"/>
  <c r="N1086" i="10"/>
  <c r="O1086" i="10"/>
  <c r="P1086" i="10"/>
  <c r="Q1086" i="10"/>
  <c r="R1086" i="10"/>
  <c r="S1086" i="10"/>
  <c r="T1086" i="10"/>
  <c r="H1087" i="10"/>
  <c r="L1087" i="10"/>
  <c r="M1087" i="10"/>
  <c r="N1087" i="10"/>
  <c r="O1087" i="10"/>
  <c r="P1087" i="10"/>
  <c r="Q1087" i="10"/>
  <c r="R1087" i="10"/>
  <c r="S1087" i="10"/>
  <c r="T1087" i="10"/>
  <c r="H1088" i="10"/>
  <c r="L1088" i="10"/>
  <c r="M1088" i="10"/>
  <c r="N1088" i="10"/>
  <c r="O1088" i="10"/>
  <c r="P1088" i="10"/>
  <c r="Q1088" i="10"/>
  <c r="R1088" i="10"/>
  <c r="S1088" i="10"/>
  <c r="T1088" i="10"/>
  <c r="H1089" i="10"/>
  <c r="L1089" i="10"/>
  <c r="M1089" i="10"/>
  <c r="N1089" i="10"/>
  <c r="O1089" i="10"/>
  <c r="P1089" i="10"/>
  <c r="Q1089" i="10"/>
  <c r="R1089" i="10"/>
  <c r="S1089" i="10"/>
  <c r="T1089" i="10"/>
  <c r="H1090" i="10"/>
  <c r="L1090" i="10"/>
  <c r="M1090" i="10"/>
  <c r="N1090" i="10"/>
  <c r="O1090" i="10"/>
  <c r="P1090" i="10"/>
  <c r="Q1090" i="10"/>
  <c r="R1090" i="10"/>
  <c r="S1090" i="10"/>
  <c r="T1090" i="10"/>
  <c r="H1092" i="10"/>
  <c r="L1092" i="10"/>
  <c r="M1092" i="10"/>
  <c r="N1092" i="10"/>
  <c r="O1092" i="10"/>
  <c r="P1092" i="10"/>
  <c r="Q1092" i="10"/>
  <c r="R1092" i="10"/>
  <c r="S1092" i="10"/>
  <c r="T1092" i="10"/>
  <c r="H1093" i="10"/>
  <c r="L1093" i="10"/>
  <c r="M1093" i="10"/>
  <c r="N1093" i="10"/>
  <c r="O1093" i="10"/>
  <c r="P1093" i="10"/>
  <c r="Q1093" i="10"/>
  <c r="R1093" i="10"/>
  <c r="S1093" i="10"/>
  <c r="T1093" i="10"/>
  <c r="H1094" i="10"/>
  <c r="L1094" i="10"/>
  <c r="M1094" i="10"/>
  <c r="N1094" i="10"/>
  <c r="O1094" i="10"/>
  <c r="P1094" i="10"/>
  <c r="Q1094" i="10"/>
  <c r="R1094" i="10"/>
  <c r="S1094" i="10"/>
  <c r="T1094" i="10"/>
  <c r="H1095" i="10"/>
  <c r="L1095" i="10"/>
  <c r="M1095" i="10"/>
  <c r="N1095" i="10"/>
  <c r="O1095" i="10"/>
  <c r="P1095" i="10"/>
  <c r="Q1095" i="10"/>
  <c r="R1095" i="10"/>
  <c r="S1095" i="10"/>
  <c r="T1095" i="10"/>
  <c r="H1096" i="10"/>
  <c r="L1096" i="10"/>
  <c r="M1096" i="10"/>
  <c r="N1096" i="10"/>
  <c r="O1096" i="10"/>
  <c r="P1096" i="10"/>
  <c r="Q1096" i="10"/>
  <c r="R1096" i="10"/>
  <c r="S1096" i="10"/>
  <c r="T1096" i="10"/>
  <c r="H1097" i="10"/>
  <c r="L1097" i="10"/>
  <c r="M1097" i="10"/>
  <c r="N1097" i="10"/>
  <c r="O1097" i="10"/>
  <c r="P1097" i="10"/>
  <c r="Q1097" i="10"/>
  <c r="R1097" i="10"/>
  <c r="S1097" i="10"/>
  <c r="T1097" i="10"/>
  <c r="H1098" i="10"/>
  <c r="L1098" i="10"/>
  <c r="M1098" i="10"/>
  <c r="N1098" i="10"/>
  <c r="O1098" i="10"/>
  <c r="P1098" i="10"/>
  <c r="Q1098" i="10"/>
  <c r="R1098" i="10"/>
  <c r="S1098" i="10"/>
  <c r="T1098" i="10"/>
  <c r="H1099" i="10"/>
  <c r="L1099" i="10"/>
  <c r="M1099" i="10"/>
  <c r="N1099" i="10"/>
  <c r="O1099" i="10"/>
  <c r="P1099" i="10"/>
  <c r="Q1099" i="10"/>
  <c r="R1099" i="10"/>
  <c r="S1099" i="10"/>
  <c r="T1099" i="10"/>
  <c r="H1100" i="10"/>
  <c r="L1100" i="10"/>
  <c r="M1100" i="10"/>
  <c r="N1100" i="10"/>
  <c r="O1100" i="10"/>
  <c r="P1100" i="10"/>
  <c r="Q1100" i="10"/>
  <c r="R1100" i="10"/>
  <c r="S1100" i="10"/>
  <c r="T1100" i="10"/>
  <c r="H1101" i="10"/>
  <c r="L1101" i="10"/>
  <c r="M1101" i="10"/>
  <c r="N1101" i="10"/>
  <c r="O1101" i="10"/>
  <c r="P1101" i="10"/>
  <c r="Q1101" i="10"/>
  <c r="R1101" i="10"/>
  <c r="S1101" i="10"/>
  <c r="T1101" i="10"/>
  <c r="H1102" i="10"/>
  <c r="L1102" i="10"/>
  <c r="M1102" i="10"/>
  <c r="N1102" i="10"/>
  <c r="O1102" i="10"/>
  <c r="P1102" i="10"/>
  <c r="Q1102" i="10"/>
  <c r="R1102" i="10"/>
  <c r="S1102" i="10"/>
  <c r="T1102" i="10"/>
  <c r="H1103" i="10"/>
  <c r="L1103" i="10"/>
  <c r="M1103" i="10"/>
  <c r="N1103" i="10"/>
  <c r="O1103" i="10"/>
  <c r="P1103" i="10"/>
  <c r="Q1103" i="10"/>
  <c r="R1103" i="10"/>
  <c r="S1103" i="10"/>
  <c r="T1103" i="10"/>
  <c r="H1104" i="10"/>
  <c r="L1104" i="10"/>
  <c r="M1104" i="10"/>
  <c r="N1104" i="10"/>
  <c r="O1104" i="10"/>
  <c r="P1104" i="10"/>
  <c r="Q1104" i="10"/>
  <c r="R1104" i="10"/>
  <c r="S1104" i="10"/>
  <c r="T1104" i="10"/>
  <c r="H1105" i="10"/>
  <c r="L1105" i="10"/>
  <c r="M1105" i="10"/>
  <c r="N1105" i="10"/>
  <c r="O1105" i="10"/>
  <c r="P1105" i="10"/>
  <c r="Q1105" i="10"/>
  <c r="R1105" i="10"/>
  <c r="S1105" i="10"/>
  <c r="T1105" i="10"/>
  <c r="H1106" i="10"/>
  <c r="L1106" i="10"/>
  <c r="M1106" i="10"/>
  <c r="N1106" i="10"/>
  <c r="O1106" i="10"/>
  <c r="P1106" i="10"/>
  <c r="Q1106" i="10"/>
  <c r="R1106" i="10"/>
  <c r="S1106" i="10"/>
  <c r="T1106" i="10"/>
  <c r="H1107" i="10"/>
  <c r="L1107" i="10"/>
  <c r="M1107" i="10"/>
  <c r="N1107" i="10"/>
  <c r="O1107" i="10"/>
  <c r="P1107" i="10"/>
  <c r="Q1107" i="10"/>
  <c r="R1107" i="10"/>
  <c r="S1107" i="10"/>
  <c r="T1107" i="10"/>
  <c r="H1126" i="10"/>
  <c r="L1126" i="10"/>
  <c r="M1126" i="10"/>
  <c r="N1126" i="10"/>
  <c r="O1126" i="10"/>
  <c r="P1126" i="10"/>
  <c r="Q1126" i="10"/>
  <c r="R1126" i="10"/>
  <c r="S1126" i="10"/>
  <c r="T1126" i="10"/>
  <c r="H1127" i="10"/>
  <c r="L1127" i="10"/>
  <c r="M1127" i="10"/>
  <c r="N1127" i="10"/>
  <c r="O1127" i="10"/>
  <c r="P1127" i="10"/>
  <c r="Q1127" i="10"/>
  <c r="R1127" i="10"/>
  <c r="S1127" i="10"/>
  <c r="T1127" i="10"/>
  <c r="H1128" i="10"/>
  <c r="L1128" i="10"/>
  <c r="M1128" i="10"/>
  <c r="N1128" i="10"/>
  <c r="O1128" i="10"/>
  <c r="P1128" i="10"/>
  <c r="Q1128" i="10"/>
  <c r="R1128" i="10"/>
  <c r="S1128" i="10"/>
  <c r="T1128" i="10"/>
  <c r="H1129" i="10"/>
  <c r="L1129" i="10"/>
  <c r="M1129" i="10"/>
  <c r="N1129" i="10"/>
  <c r="O1129" i="10"/>
  <c r="P1129" i="10"/>
  <c r="Q1129" i="10"/>
  <c r="R1129" i="10"/>
  <c r="S1129" i="10"/>
  <c r="T1129" i="10"/>
  <c r="H1130" i="10"/>
  <c r="L1130" i="10"/>
  <c r="M1130" i="10"/>
  <c r="N1130" i="10"/>
  <c r="O1130" i="10"/>
  <c r="P1130" i="10"/>
  <c r="Q1130" i="10"/>
  <c r="R1130" i="10"/>
  <c r="S1130" i="10"/>
  <c r="T1130" i="10"/>
  <c r="H1131" i="10"/>
  <c r="L1131" i="10"/>
  <c r="M1131" i="10"/>
  <c r="N1131" i="10"/>
  <c r="O1131" i="10"/>
  <c r="P1131" i="10"/>
  <c r="Q1131" i="10"/>
  <c r="R1131" i="10"/>
  <c r="S1131" i="10"/>
  <c r="T1131" i="10"/>
  <c r="H1132" i="10"/>
  <c r="L1132" i="10"/>
  <c r="M1132" i="10"/>
  <c r="N1132" i="10"/>
  <c r="O1132" i="10"/>
  <c r="P1132" i="10"/>
  <c r="Q1132" i="10"/>
  <c r="R1132" i="10"/>
  <c r="S1132" i="10"/>
  <c r="T1132" i="10"/>
  <c r="H1133" i="10"/>
  <c r="L1133" i="10"/>
  <c r="M1133" i="10"/>
  <c r="N1133" i="10"/>
  <c r="O1133" i="10"/>
  <c r="P1133" i="10"/>
  <c r="Q1133" i="10"/>
  <c r="R1133" i="10"/>
  <c r="S1133" i="10"/>
  <c r="T1133" i="10"/>
  <c r="H1134" i="10"/>
  <c r="L1134" i="10"/>
  <c r="M1134" i="10"/>
  <c r="N1134" i="10"/>
  <c r="O1134" i="10"/>
  <c r="P1134" i="10"/>
  <c r="Q1134" i="10"/>
  <c r="R1134" i="10"/>
  <c r="S1134" i="10"/>
  <c r="T1134" i="10"/>
  <c r="H1135" i="10"/>
  <c r="L1135" i="10"/>
  <c r="M1135" i="10"/>
  <c r="N1135" i="10"/>
  <c r="O1135" i="10"/>
  <c r="P1135" i="10"/>
  <c r="Q1135" i="10"/>
  <c r="R1135" i="10"/>
  <c r="S1135" i="10"/>
  <c r="T1135" i="10"/>
  <c r="H1136" i="10"/>
  <c r="L1136" i="10"/>
  <c r="M1136" i="10"/>
  <c r="N1136" i="10"/>
  <c r="O1136" i="10"/>
  <c r="P1136" i="10"/>
  <c r="Q1136" i="10"/>
  <c r="R1136" i="10"/>
  <c r="S1136" i="10"/>
  <c r="T1136" i="10"/>
  <c r="H1137" i="10"/>
  <c r="L1137" i="10"/>
  <c r="M1137" i="10"/>
  <c r="N1137" i="10"/>
  <c r="O1137" i="10"/>
  <c r="P1137" i="10"/>
  <c r="Q1137" i="10"/>
  <c r="R1137" i="10"/>
  <c r="S1137" i="10"/>
  <c r="T1137" i="10"/>
  <c r="H1138" i="10"/>
  <c r="L1138" i="10"/>
  <c r="M1138" i="10"/>
  <c r="N1138" i="10"/>
  <c r="O1138" i="10"/>
  <c r="P1138" i="10"/>
  <c r="Q1138" i="10"/>
  <c r="R1138" i="10"/>
  <c r="S1138" i="10"/>
  <c r="T1138" i="10"/>
  <c r="H1139" i="10"/>
  <c r="L1139" i="10"/>
  <c r="M1139" i="10"/>
  <c r="N1139" i="10"/>
  <c r="O1139" i="10"/>
  <c r="P1139" i="10"/>
  <c r="Q1139" i="10"/>
  <c r="R1139" i="10"/>
  <c r="S1139" i="10"/>
  <c r="T1139" i="10"/>
  <c r="H1140" i="10"/>
  <c r="L1140" i="10"/>
  <c r="M1140" i="10"/>
  <c r="N1140" i="10"/>
  <c r="O1140" i="10"/>
  <c r="P1140" i="10"/>
  <c r="Q1140" i="10"/>
  <c r="R1140" i="10"/>
  <c r="S1140" i="10"/>
  <c r="T1140" i="10"/>
  <c r="H1141" i="10"/>
  <c r="L1141" i="10"/>
  <c r="M1141" i="10"/>
  <c r="N1141" i="10"/>
  <c r="O1141" i="10"/>
  <c r="P1141" i="10"/>
  <c r="Q1141" i="10"/>
  <c r="R1141" i="10"/>
  <c r="S1141" i="10"/>
  <c r="T1141" i="10"/>
  <c r="H1143" i="10"/>
  <c r="L1143" i="10"/>
  <c r="M1143" i="10"/>
  <c r="N1143" i="10"/>
  <c r="O1143" i="10"/>
  <c r="P1143" i="10"/>
  <c r="Q1143" i="10"/>
  <c r="R1143" i="10"/>
  <c r="S1143" i="10"/>
  <c r="T1143" i="10"/>
  <c r="H1144" i="10"/>
  <c r="L1144" i="10"/>
  <c r="M1144" i="10"/>
  <c r="N1144" i="10"/>
  <c r="O1144" i="10"/>
  <c r="P1144" i="10"/>
  <c r="Q1144" i="10"/>
  <c r="R1144" i="10"/>
  <c r="S1144" i="10"/>
  <c r="T1144" i="10"/>
  <c r="H1145" i="10"/>
  <c r="L1145" i="10"/>
  <c r="M1145" i="10"/>
  <c r="N1145" i="10"/>
  <c r="O1145" i="10"/>
  <c r="P1145" i="10"/>
  <c r="Q1145" i="10"/>
  <c r="R1145" i="10"/>
  <c r="S1145" i="10"/>
  <c r="T1145" i="10"/>
  <c r="H1146" i="10"/>
  <c r="L1146" i="10"/>
  <c r="M1146" i="10"/>
  <c r="N1146" i="10"/>
  <c r="O1146" i="10"/>
  <c r="P1146" i="10"/>
  <c r="Q1146" i="10"/>
  <c r="R1146" i="10"/>
  <c r="S1146" i="10"/>
  <c r="T1146" i="10"/>
  <c r="H1147" i="10"/>
  <c r="L1147" i="10"/>
  <c r="M1147" i="10"/>
  <c r="N1147" i="10"/>
  <c r="O1147" i="10"/>
  <c r="P1147" i="10"/>
  <c r="Q1147" i="10"/>
  <c r="R1147" i="10"/>
  <c r="S1147" i="10"/>
  <c r="T1147" i="10"/>
  <c r="H1148" i="10"/>
  <c r="L1148" i="10"/>
  <c r="M1148" i="10"/>
  <c r="N1148" i="10"/>
  <c r="O1148" i="10"/>
  <c r="P1148" i="10"/>
  <c r="Q1148" i="10"/>
  <c r="R1148" i="10"/>
  <c r="S1148" i="10"/>
  <c r="T1148" i="10"/>
  <c r="H1149" i="10"/>
  <c r="L1149" i="10"/>
  <c r="M1149" i="10"/>
  <c r="N1149" i="10"/>
  <c r="O1149" i="10"/>
  <c r="P1149" i="10"/>
  <c r="Q1149" i="10"/>
  <c r="R1149" i="10"/>
  <c r="S1149" i="10"/>
  <c r="T1149" i="10"/>
  <c r="H1150" i="10"/>
  <c r="L1150" i="10"/>
  <c r="M1150" i="10"/>
  <c r="N1150" i="10"/>
  <c r="O1150" i="10"/>
  <c r="P1150" i="10"/>
  <c r="Q1150" i="10"/>
  <c r="R1150" i="10"/>
  <c r="S1150" i="10"/>
  <c r="T1150" i="10"/>
  <c r="H1151" i="10"/>
  <c r="L1151" i="10"/>
  <c r="M1151" i="10"/>
  <c r="N1151" i="10"/>
  <c r="O1151" i="10"/>
  <c r="P1151" i="10"/>
  <c r="Q1151" i="10"/>
  <c r="R1151" i="10"/>
  <c r="S1151" i="10"/>
  <c r="T1151" i="10"/>
  <c r="H1152" i="10"/>
  <c r="L1152" i="10"/>
  <c r="M1152" i="10"/>
  <c r="N1152" i="10"/>
  <c r="O1152" i="10"/>
  <c r="P1152" i="10"/>
  <c r="Q1152" i="10"/>
  <c r="R1152" i="10"/>
  <c r="S1152" i="10"/>
  <c r="T1152" i="10"/>
  <c r="H1153" i="10"/>
  <c r="L1153" i="10"/>
  <c r="M1153" i="10"/>
  <c r="N1153" i="10"/>
  <c r="O1153" i="10"/>
  <c r="P1153" i="10"/>
  <c r="Q1153" i="10"/>
  <c r="R1153" i="10"/>
  <c r="S1153" i="10"/>
  <c r="T1153" i="10"/>
  <c r="H1154" i="10"/>
  <c r="L1154" i="10"/>
  <c r="M1154" i="10"/>
  <c r="N1154" i="10"/>
  <c r="O1154" i="10"/>
  <c r="P1154" i="10"/>
  <c r="Q1154" i="10"/>
  <c r="R1154" i="10"/>
  <c r="S1154" i="10"/>
  <c r="T1154" i="10"/>
  <c r="H1155" i="10"/>
  <c r="L1155" i="10"/>
  <c r="M1155" i="10"/>
  <c r="N1155" i="10"/>
  <c r="O1155" i="10"/>
  <c r="P1155" i="10"/>
  <c r="Q1155" i="10"/>
  <c r="R1155" i="10"/>
  <c r="S1155" i="10"/>
  <c r="T1155" i="10"/>
  <c r="H1156" i="10"/>
  <c r="L1156" i="10"/>
  <c r="M1156" i="10"/>
  <c r="N1156" i="10"/>
  <c r="O1156" i="10"/>
  <c r="P1156" i="10"/>
  <c r="Q1156" i="10"/>
  <c r="R1156" i="10"/>
  <c r="S1156" i="10"/>
  <c r="T1156" i="10"/>
  <c r="H1157" i="10"/>
  <c r="L1157" i="10"/>
  <c r="M1157" i="10"/>
  <c r="N1157" i="10"/>
  <c r="O1157" i="10"/>
  <c r="P1157" i="10"/>
  <c r="Q1157" i="10"/>
  <c r="R1157" i="10"/>
  <c r="S1157" i="10"/>
  <c r="T1157" i="10"/>
  <c r="H1158" i="10"/>
  <c r="L1158" i="10"/>
  <c r="M1158" i="10"/>
  <c r="N1158" i="10"/>
  <c r="O1158" i="10"/>
  <c r="P1158" i="10"/>
  <c r="Q1158" i="10"/>
  <c r="R1158" i="10"/>
  <c r="S1158" i="10"/>
  <c r="T1158" i="10"/>
  <c r="H1160" i="10"/>
  <c r="L1160" i="10"/>
  <c r="M1160" i="10"/>
  <c r="N1160" i="10"/>
  <c r="O1160" i="10"/>
  <c r="P1160" i="10"/>
  <c r="Q1160" i="10"/>
  <c r="R1160" i="10"/>
  <c r="S1160" i="10"/>
  <c r="T1160" i="10"/>
  <c r="H1161" i="10"/>
  <c r="L1161" i="10"/>
  <c r="M1161" i="10"/>
  <c r="N1161" i="10"/>
  <c r="O1161" i="10"/>
  <c r="P1161" i="10"/>
  <c r="Q1161" i="10"/>
  <c r="R1161" i="10"/>
  <c r="S1161" i="10"/>
  <c r="T1161" i="10"/>
  <c r="H1162" i="10"/>
  <c r="L1162" i="10"/>
  <c r="M1162" i="10"/>
  <c r="N1162" i="10"/>
  <c r="O1162" i="10"/>
  <c r="P1162" i="10"/>
  <c r="Q1162" i="10"/>
  <c r="R1162" i="10"/>
  <c r="S1162" i="10"/>
  <c r="T1162" i="10"/>
  <c r="H1163" i="10"/>
  <c r="L1163" i="10"/>
  <c r="M1163" i="10"/>
  <c r="N1163" i="10"/>
  <c r="O1163" i="10"/>
  <c r="P1163" i="10"/>
  <c r="Q1163" i="10"/>
  <c r="R1163" i="10"/>
  <c r="S1163" i="10"/>
  <c r="T1163" i="10"/>
  <c r="H1164" i="10"/>
  <c r="L1164" i="10"/>
  <c r="M1164" i="10"/>
  <c r="N1164" i="10"/>
  <c r="O1164" i="10"/>
  <c r="P1164" i="10"/>
  <c r="Q1164" i="10"/>
  <c r="R1164" i="10"/>
  <c r="S1164" i="10"/>
  <c r="T1164" i="10"/>
  <c r="H1165" i="10"/>
  <c r="L1165" i="10"/>
  <c r="M1165" i="10"/>
  <c r="N1165" i="10"/>
  <c r="O1165" i="10"/>
  <c r="P1165" i="10"/>
  <c r="Q1165" i="10"/>
  <c r="R1165" i="10"/>
  <c r="S1165" i="10"/>
  <c r="T1165" i="10"/>
  <c r="H1166" i="10"/>
  <c r="L1166" i="10"/>
  <c r="M1166" i="10"/>
  <c r="N1166" i="10"/>
  <c r="O1166" i="10"/>
  <c r="P1166" i="10"/>
  <c r="Q1166" i="10"/>
  <c r="R1166" i="10"/>
  <c r="S1166" i="10"/>
  <c r="T1166" i="10"/>
  <c r="H1167" i="10"/>
  <c r="L1167" i="10"/>
  <c r="M1167" i="10"/>
  <c r="N1167" i="10"/>
  <c r="O1167" i="10"/>
  <c r="P1167" i="10"/>
  <c r="Q1167" i="10"/>
  <c r="R1167" i="10"/>
  <c r="S1167" i="10"/>
  <c r="T1167" i="10"/>
  <c r="H1168" i="10"/>
  <c r="L1168" i="10"/>
  <c r="M1168" i="10"/>
  <c r="N1168" i="10"/>
  <c r="O1168" i="10"/>
  <c r="P1168" i="10"/>
  <c r="Q1168" i="10"/>
  <c r="R1168" i="10"/>
  <c r="S1168" i="10"/>
  <c r="T1168" i="10"/>
  <c r="H1169" i="10"/>
  <c r="L1169" i="10"/>
  <c r="M1169" i="10"/>
  <c r="N1169" i="10"/>
  <c r="O1169" i="10"/>
  <c r="P1169" i="10"/>
  <c r="Q1169" i="10"/>
  <c r="R1169" i="10"/>
  <c r="S1169" i="10"/>
  <c r="T1169" i="10"/>
  <c r="H1170" i="10"/>
  <c r="L1170" i="10"/>
  <c r="M1170" i="10"/>
  <c r="N1170" i="10"/>
  <c r="O1170" i="10"/>
  <c r="P1170" i="10"/>
  <c r="Q1170" i="10"/>
  <c r="H1171" i="10"/>
  <c r="L1171" i="10"/>
  <c r="M1171" i="10"/>
  <c r="N1171" i="10"/>
  <c r="O1171" i="10"/>
  <c r="P1171" i="10"/>
  <c r="Q1171" i="10"/>
  <c r="R1171" i="10"/>
  <c r="S1171" i="10"/>
  <c r="T1171" i="10"/>
  <c r="H1172" i="10"/>
  <c r="L1172" i="10"/>
  <c r="M1172" i="10"/>
  <c r="N1172" i="10"/>
  <c r="O1172" i="10"/>
  <c r="P1172" i="10"/>
  <c r="Q1172" i="10"/>
  <c r="R1172" i="10"/>
  <c r="S1172" i="10"/>
  <c r="T1172" i="10"/>
  <c r="H1173" i="10"/>
  <c r="L1173" i="10"/>
  <c r="M1173" i="10"/>
  <c r="N1173" i="10"/>
  <c r="O1173" i="10"/>
  <c r="P1173" i="10"/>
  <c r="Q1173" i="10"/>
  <c r="R1173" i="10"/>
  <c r="S1173" i="10"/>
  <c r="T1173" i="10"/>
  <c r="H1174" i="10"/>
  <c r="L1174" i="10"/>
  <c r="M1174" i="10"/>
  <c r="N1174" i="10"/>
  <c r="O1174" i="10"/>
  <c r="P1174" i="10"/>
  <c r="Q1174" i="10"/>
  <c r="R1174" i="10"/>
  <c r="S1174" i="10"/>
  <c r="T1174" i="10"/>
  <c r="H1175" i="10"/>
  <c r="L1175" i="10"/>
  <c r="M1175" i="10"/>
  <c r="N1175" i="10"/>
  <c r="O1175" i="10"/>
  <c r="P1175" i="10"/>
  <c r="Q1175" i="10"/>
  <c r="R1175" i="10"/>
  <c r="S1175" i="10"/>
  <c r="T1175" i="10"/>
  <c r="H1194" i="10"/>
  <c r="L1194" i="10"/>
  <c r="M1194" i="10"/>
  <c r="N1194" i="10"/>
  <c r="O1194" i="10"/>
  <c r="P1194" i="10"/>
  <c r="Q1194" i="10"/>
  <c r="R1194" i="10"/>
  <c r="S1194" i="10"/>
  <c r="T1194" i="10"/>
  <c r="H1195" i="10"/>
  <c r="L1195" i="10"/>
  <c r="M1195" i="10"/>
  <c r="N1195" i="10"/>
  <c r="O1195" i="10"/>
  <c r="P1195" i="10"/>
  <c r="Q1195" i="10"/>
  <c r="R1195" i="10"/>
  <c r="S1195" i="10"/>
  <c r="T1195" i="10"/>
  <c r="H1196" i="10"/>
  <c r="L1196" i="10"/>
  <c r="M1196" i="10"/>
  <c r="N1196" i="10"/>
  <c r="O1196" i="10"/>
  <c r="P1196" i="10"/>
  <c r="Q1196" i="10"/>
  <c r="R1196" i="10"/>
  <c r="S1196" i="10"/>
  <c r="T1196" i="10"/>
  <c r="H1197" i="10"/>
  <c r="L1197" i="10"/>
  <c r="M1197" i="10"/>
  <c r="N1197" i="10"/>
  <c r="O1197" i="10"/>
  <c r="P1197" i="10"/>
  <c r="Q1197" i="10"/>
  <c r="R1197" i="10"/>
  <c r="S1197" i="10"/>
  <c r="T1197" i="10"/>
  <c r="H1198" i="10"/>
  <c r="L1198" i="10"/>
  <c r="M1198" i="10"/>
  <c r="N1198" i="10"/>
  <c r="O1198" i="10"/>
  <c r="P1198" i="10"/>
  <c r="Q1198" i="10"/>
  <c r="R1198" i="10"/>
  <c r="S1198" i="10"/>
  <c r="T1198" i="10"/>
  <c r="H1199" i="10"/>
  <c r="L1199" i="10"/>
  <c r="M1199" i="10"/>
  <c r="N1199" i="10"/>
  <c r="O1199" i="10"/>
  <c r="P1199" i="10"/>
  <c r="Q1199" i="10"/>
  <c r="R1199" i="10"/>
  <c r="S1199" i="10"/>
  <c r="T1199" i="10"/>
  <c r="H1200" i="10"/>
  <c r="L1200" i="10"/>
  <c r="M1200" i="10"/>
  <c r="N1200" i="10"/>
  <c r="O1200" i="10"/>
  <c r="P1200" i="10"/>
  <c r="Q1200" i="10"/>
  <c r="R1200" i="10"/>
  <c r="S1200" i="10"/>
  <c r="T1200" i="10"/>
  <c r="H1201" i="10"/>
  <c r="L1201" i="10"/>
  <c r="M1201" i="10"/>
  <c r="N1201" i="10"/>
  <c r="O1201" i="10"/>
  <c r="P1201" i="10"/>
  <c r="Q1201" i="10"/>
  <c r="R1201" i="10"/>
  <c r="S1201" i="10"/>
  <c r="T1201" i="10"/>
  <c r="H1202" i="10"/>
  <c r="L1202" i="10"/>
  <c r="M1202" i="10"/>
  <c r="N1202" i="10"/>
  <c r="O1202" i="10"/>
  <c r="P1202" i="10"/>
  <c r="Q1202" i="10"/>
  <c r="R1202" i="10"/>
  <c r="S1202" i="10"/>
  <c r="T1202" i="10"/>
  <c r="H1203" i="10"/>
  <c r="L1203" i="10"/>
  <c r="M1203" i="10"/>
  <c r="N1203" i="10"/>
  <c r="O1203" i="10"/>
  <c r="P1203" i="10"/>
  <c r="Q1203" i="10"/>
  <c r="R1203" i="10"/>
  <c r="S1203" i="10"/>
  <c r="T1203" i="10"/>
  <c r="H1204" i="10"/>
  <c r="L1204" i="10"/>
  <c r="M1204" i="10"/>
  <c r="N1204" i="10"/>
  <c r="O1204" i="10"/>
  <c r="P1204" i="10"/>
  <c r="Q1204" i="10"/>
  <c r="R1204" i="10"/>
  <c r="S1204" i="10"/>
  <c r="T1204" i="10"/>
  <c r="H1205" i="10"/>
  <c r="L1205" i="10"/>
  <c r="M1205" i="10"/>
  <c r="N1205" i="10"/>
  <c r="O1205" i="10"/>
  <c r="P1205" i="10"/>
  <c r="Q1205" i="10"/>
  <c r="R1205" i="10"/>
  <c r="S1205" i="10"/>
  <c r="T1205" i="10"/>
  <c r="H1206" i="10"/>
  <c r="L1206" i="10"/>
  <c r="M1206" i="10"/>
  <c r="N1206" i="10"/>
  <c r="O1206" i="10"/>
  <c r="P1206" i="10"/>
  <c r="Q1206" i="10"/>
  <c r="R1206" i="10"/>
  <c r="S1206" i="10"/>
  <c r="T1206" i="10"/>
  <c r="H1207" i="10"/>
  <c r="L1207" i="10"/>
  <c r="M1207" i="10"/>
  <c r="N1207" i="10"/>
  <c r="O1207" i="10"/>
  <c r="P1207" i="10"/>
  <c r="Q1207" i="10"/>
  <c r="R1207" i="10"/>
  <c r="S1207" i="10"/>
  <c r="T1207" i="10"/>
  <c r="H1208" i="10"/>
  <c r="L1208" i="10"/>
  <c r="M1208" i="10"/>
  <c r="N1208" i="10"/>
  <c r="O1208" i="10"/>
  <c r="P1208" i="10"/>
  <c r="Q1208" i="10"/>
  <c r="R1208" i="10"/>
  <c r="S1208" i="10"/>
  <c r="T1208" i="10"/>
  <c r="H1209" i="10"/>
  <c r="L1209" i="10"/>
  <c r="M1209" i="10"/>
  <c r="N1209" i="10"/>
  <c r="O1209" i="10"/>
  <c r="P1209" i="10"/>
  <c r="Q1209" i="10"/>
  <c r="R1209" i="10"/>
  <c r="S1209" i="10"/>
  <c r="T1209" i="10"/>
  <c r="H1228" i="10"/>
  <c r="L1228" i="10"/>
  <c r="N1228" i="10"/>
  <c r="O1228" i="10"/>
  <c r="P1228" i="10"/>
  <c r="Q1228" i="10"/>
  <c r="R1228" i="10"/>
  <c r="S1228" i="10"/>
  <c r="T1228" i="10"/>
  <c r="H1229" i="10"/>
  <c r="L1229" i="10"/>
  <c r="N1229" i="10"/>
  <c r="O1229" i="10"/>
  <c r="P1229" i="10"/>
  <c r="Q1229" i="10"/>
  <c r="R1229" i="10"/>
  <c r="S1229" i="10"/>
  <c r="T1229" i="10"/>
  <c r="H1230" i="10"/>
  <c r="L1230" i="10"/>
  <c r="M1230" i="10"/>
  <c r="N1230" i="10"/>
  <c r="O1230" i="10"/>
  <c r="P1230" i="10"/>
  <c r="Q1230" i="10"/>
  <c r="R1230" i="10"/>
  <c r="S1230" i="10"/>
  <c r="T1230" i="10"/>
  <c r="H1231" i="10"/>
  <c r="L1231" i="10"/>
  <c r="M1231" i="10"/>
  <c r="N1231" i="10"/>
  <c r="O1231" i="10"/>
  <c r="P1231" i="10"/>
  <c r="Q1231" i="10"/>
  <c r="R1231" i="10"/>
  <c r="S1231" i="10"/>
  <c r="T1231" i="10"/>
  <c r="H1232" i="10"/>
  <c r="L1232" i="10"/>
  <c r="M1232" i="10"/>
  <c r="N1232" i="10"/>
  <c r="O1232" i="10"/>
  <c r="P1232" i="10"/>
  <c r="Q1232" i="10"/>
  <c r="R1232" i="10"/>
  <c r="S1232" i="10"/>
  <c r="T1232" i="10"/>
  <c r="H1233" i="10"/>
  <c r="L1233" i="10"/>
  <c r="M1233" i="10"/>
  <c r="N1233" i="10"/>
  <c r="O1233" i="10"/>
  <c r="P1233" i="10"/>
  <c r="Q1233" i="10"/>
  <c r="R1233" i="10"/>
  <c r="S1233" i="10"/>
  <c r="T1233" i="10"/>
  <c r="H1234" i="10"/>
  <c r="L1234" i="10"/>
  <c r="M1234" i="10"/>
  <c r="N1234" i="10"/>
  <c r="O1234" i="10"/>
  <c r="P1234" i="10"/>
  <c r="Q1234" i="10"/>
  <c r="R1234" i="10"/>
  <c r="S1234" i="10"/>
  <c r="T1234" i="10"/>
  <c r="H1235" i="10"/>
  <c r="L1235" i="10"/>
  <c r="M1235" i="10"/>
  <c r="N1235" i="10"/>
  <c r="O1235" i="10"/>
  <c r="P1235" i="10"/>
  <c r="Q1235" i="10"/>
  <c r="R1235" i="10"/>
  <c r="S1235" i="10"/>
  <c r="T1235" i="10"/>
  <c r="H1236" i="10"/>
  <c r="L1236" i="10"/>
  <c r="M1236" i="10"/>
  <c r="N1236" i="10"/>
  <c r="O1236" i="10"/>
  <c r="P1236" i="10"/>
  <c r="Q1236" i="10"/>
  <c r="R1236" i="10"/>
  <c r="S1236" i="10"/>
  <c r="T1236" i="10"/>
  <c r="H1237" i="10"/>
  <c r="L1237" i="10"/>
  <c r="M1237" i="10"/>
  <c r="N1237" i="10"/>
  <c r="O1237" i="10"/>
  <c r="P1237" i="10"/>
  <c r="Q1237" i="10"/>
  <c r="R1237" i="10"/>
  <c r="S1237" i="10"/>
  <c r="T1237" i="10"/>
  <c r="H1238" i="10"/>
  <c r="L1238" i="10"/>
  <c r="M1238" i="10"/>
  <c r="N1238" i="10"/>
  <c r="O1238" i="10"/>
  <c r="P1238" i="10"/>
  <c r="Q1238" i="10"/>
  <c r="H1239" i="10"/>
  <c r="L1239" i="10"/>
  <c r="M1239" i="10"/>
  <c r="N1239" i="10"/>
  <c r="O1239" i="10"/>
  <c r="P1239" i="10"/>
  <c r="Q1239" i="10"/>
  <c r="R1239" i="10"/>
  <c r="S1239" i="10"/>
  <c r="T1239" i="10"/>
  <c r="H1240" i="10"/>
  <c r="L1240" i="10"/>
  <c r="M1240" i="10"/>
  <c r="N1240" i="10"/>
  <c r="O1240" i="10"/>
  <c r="P1240" i="10"/>
  <c r="Q1240" i="10"/>
  <c r="R1240" i="10"/>
  <c r="S1240" i="10"/>
  <c r="T1240" i="10"/>
  <c r="H1241" i="10"/>
  <c r="L1241" i="10"/>
  <c r="M1241" i="10"/>
  <c r="N1241" i="10"/>
  <c r="O1241" i="10"/>
  <c r="P1241" i="10"/>
  <c r="Q1241" i="10"/>
  <c r="R1241" i="10"/>
  <c r="S1241" i="10"/>
  <c r="T1241" i="10"/>
  <c r="H1242" i="10"/>
  <c r="L1242" i="10"/>
  <c r="M1242" i="10"/>
  <c r="N1242" i="10"/>
  <c r="O1242" i="10"/>
  <c r="P1242" i="10"/>
  <c r="Q1242" i="10"/>
  <c r="R1242" i="10"/>
  <c r="S1242" i="10"/>
  <c r="T1242" i="10"/>
  <c r="H1243" i="10"/>
  <c r="L1243" i="10"/>
  <c r="M1243" i="10"/>
  <c r="N1243" i="10"/>
  <c r="O1243" i="10"/>
  <c r="P1243" i="10"/>
  <c r="Q1243" i="10"/>
  <c r="R1243" i="10"/>
  <c r="S1243" i="10"/>
  <c r="T1243" i="10"/>
  <c r="H1245" i="10"/>
  <c r="L1245" i="10"/>
  <c r="N1245" i="10"/>
  <c r="O1245" i="10"/>
  <c r="P1245" i="10"/>
  <c r="Q1245" i="10"/>
  <c r="R1245" i="10"/>
  <c r="S1245" i="10"/>
  <c r="T1245" i="10"/>
  <c r="H1246" i="10"/>
  <c r="L1246" i="10"/>
  <c r="N1246" i="10"/>
  <c r="O1246" i="10"/>
  <c r="P1246" i="10"/>
  <c r="Q1246" i="10"/>
  <c r="R1246" i="10"/>
  <c r="S1246" i="10"/>
  <c r="T1246" i="10"/>
  <c r="H1247" i="10"/>
  <c r="L1247" i="10"/>
  <c r="M1247" i="10"/>
  <c r="N1247" i="10"/>
  <c r="O1247" i="10"/>
  <c r="P1247" i="10"/>
  <c r="Q1247" i="10"/>
  <c r="R1247" i="10"/>
  <c r="S1247" i="10"/>
  <c r="T1247" i="10"/>
  <c r="H1248" i="10"/>
  <c r="L1248" i="10"/>
  <c r="M1248" i="10"/>
  <c r="N1248" i="10"/>
  <c r="O1248" i="10"/>
  <c r="P1248" i="10"/>
  <c r="Q1248" i="10"/>
  <c r="R1248" i="10"/>
  <c r="S1248" i="10"/>
  <c r="T1248" i="10"/>
  <c r="H1249" i="10"/>
  <c r="L1249" i="10"/>
  <c r="M1249" i="10"/>
  <c r="N1249" i="10"/>
  <c r="O1249" i="10"/>
  <c r="P1249" i="10"/>
  <c r="Q1249" i="10"/>
  <c r="R1249" i="10"/>
  <c r="S1249" i="10"/>
  <c r="T1249" i="10"/>
  <c r="H1250" i="10"/>
  <c r="L1250" i="10"/>
  <c r="M1250" i="10"/>
  <c r="N1250" i="10"/>
  <c r="O1250" i="10"/>
  <c r="P1250" i="10"/>
  <c r="Q1250" i="10"/>
  <c r="R1250" i="10"/>
  <c r="S1250" i="10"/>
  <c r="T1250" i="10"/>
  <c r="H1251" i="10"/>
  <c r="L1251" i="10"/>
  <c r="M1251" i="10"/>
  <c r="N1251" i="10"/>
  <c r="O1251" i="10"/>
  <c r="P1251" i="10"/>
  <c r="Q1251" i="10"/>
  <c r="R1251" i="10"/>
  <c r="S1251" i="10"/>
  <c r="T1251" i="10"/>
  <c r="H1252" i="10"/>
  <c r="L1252" i="10"/>
  <c r="M1252" i="10"/>
  <c r="N1252" i="10"/>
  <c r="O1252" i="10"/>
  <c r="P1252" i="10"/>
  <c r="Q1252" i="10"/>
  <c r="R1252" i="10"/>
  <c r="S1252" i="10"/>
  <c r="T1252" i="10"/>
  <c r="H1253" i="10"/>
  <c r="L1253" i="10"/>
  <c r="M1253" i="10"/>
  <c r="N1253" i="10"/>
  <c r="O1253" i="10"/>
  <c r="P1253" i="10"/>
  <c r="Q1253" i="10"/>
  <c r="R1253" i="10"/>
  <c r="S1253" i="10"/>
  <c r="T1253" i="10"/>
  <c r="H1254" i="10"/>
  <c r="L1254" i="10"/>
  <c r="M1254" i="10"/>
  <c r="N1254" i="10"/>
  <c r="O1254" i="10"/>
  <c r="P1254" i="10"/>
  <c r="Q1254" i="10"/>
  <c r="R1254" i="10"/>
  <c r="S1254" i="10"/>
  <c r="T1254" i="10"/>
  <c r="H1255" i="10"/>
  <c r="L1255" i="10"/>
  <c r="M1255" i="10"/>
  <c r="N1255" i="10"/>
  <c r="O1255" i="10"/>
  <c r="P1255" i="10"/>
  <c r="Q1255" i="10"/>
  <c r="R1255" i="10"/>
  <c r="S1255" i="10"/>
  <c r="T1255" i="10"/>
  <c r="H1256" i="10"/>
  <c r="L1256" i="10"/>
  <c r="M1256" i="10"/>
  <c r="N1256" i="10"/>
  <c r="O1256" i="10"/>
  <c r="P1256" i="10"/>
  <c r="Q1256" i="10"/>
  <c r="R1256" i="10"/>
  <c r="S1256" i="10"/>
  <c r="T1256" i="10"/>
  <c r="H1257" i="10"/>
  <c r="L1257" i="10"/>
  <c r="M1257" i="10"/>
  <c r="N1257" i="10"/>
  <c r="O1257" i="10"/>
  <c r="P1257" i="10"/>
  <c r="Q1257" i="10"/>
  <c r="R1257" i="10"/>
  <c r="S1257" i="10"/>
  <c r="T1257" i="10"/>
  <c r="H1258" i="10"/>
  <c r="L1258" i="10"/>
  <c r="M1258" i="10"/>
  <c r="N1258" i="10"/>
  <c r="O1258" i="10"/>
  <c r="P1258" i="10"/>
  <c r="Q1258" i="10"/>
  <c r="R1258" i="10"/>
  <c r="S1258" i="10"/>
  <c r="T1258" i="10"/>
  <c r="H1259" i="10"/>
  <c r="L1259" i="10"/>
  <c r="M1259" i="10"/>
  <c r="N1259" i="10"/>
  <c r="O1259" i="10"/>
  <c r="P1259" i="10"/>
  <c r="Q1259" i="10"/>
  <c r="R1259" i="10"/>
  <c r="S1259" i="10"/>
  <c r="T1259" i="10"/>
  <c r="H1260" i="10"/>
  <c r="L1260" i="10"/>
  <c r="M1260" i="10"/>
  <c r="N1260" i="10"/>
  <c r="O1260" i="10"/>
  <c r="P1260" i="10"/>
  <c r="Q1260" i="10"/>
  <c r="R1260" i="10"/>
  <c r="S1260" i="10"/>
  <c r="T1260" i="10"/>
  <c r="H1262" i="10"/>
  <c r="L1262" i="10"/>
  <c r="M1262" i="10"/>
  <c r="N1262" i="10"/>
  <c r="O1262" i="10"/>
  <c r="P1262" i="10"/>
  <c r="Q1262" i="10"/>
  <c r="R1262" i="10"/>
  <c r="S1262" i="10"/>
  <c r="T1262" i="10"/>
  <c r="H1263" i="10"/>
  <c r="L1263" i="10"/>
  <c r="M1263" i="10"/>
  <c r="N1263" i="10"/>
  <c r="O1263" i="10"/>
  <c r="P1263" i="10"/>
  <c r="Q1263" i="10"/>
  <c r="R1263" i="10"/>
  <c r="S1263" i="10"/>
  <c r="T1263" i="10"/>
  <c r="H1264" i="10"/>
  <c r="L1264" i="10"/>
  <c r="M1264" i="10"/>
  <c r="N1264" i="10"/>
  <c r="O1264" i="10"/>
  <c r="P1264" i="10"/>
  <c r="Q1264" i="10"/>
  <c r="R1264" i="10"/>
  <c r="S1264" i="10"/>
  <c r="T1264" i="10"/>
  <c r="H1265" i="10"/>
  <c r="L1265" i="10"/>
  <c r="M1265" i="10"/>
  <c r="N1265" i="10"/>
  <c r="O1265" i="10"/>
  <c r="P1265" i="10"/>
  <c r="Q1265" i="10"/>
  <c r="R1265" i="10"/>
  <c r="S1265" i="10"/>
  <c r="T1265" i="10"/>
  <c r="H1266" i="10"/>
  <c r="L1266" i="10"/>
  <c r="M1266" i="10"/>
  <c r="N1266" i="10"/>
  <c r="O1266" i="10"/>
  <c r="P1266" i="10"/>
  <c r="Q1266" i="10"/>
  <c r="R1266" i="10"/>
  <c r="S1266" i="10"/>
  <c r="T1266" i="10"/>
  <c r="H1267" i="10"/>
  <c r="L1267" i="10"/>
  <c r="M1267" i="10"/>
  <c r="N1267" i="10"/>
  <c r="O1267" i="10"/>
  <c r="P1267" i="10"/>
  <c r="Q1267" i="10"/>
  <c r="R1267" i="10"/>
  <c r="S1267" i="10"/>
  <c r="T1267" i="10"/>
  <c r="H1268" i="10"/>
  <c r="L1268" i="10"/>
  <c r="M1268" i="10"/>
  <c r="N1268" i="10"/>
  <c r="O1268" i="10"/>
  <c r="P1268" i="10"/>
  <c r="Q1268" i="10"/>
  <c r="R1268" i="10"/>
  <c r="S1268" i="10"/>
  <c r="T1268" i="10"/>
  <c r="H1269" i="10"/>
  <c r="L1269" i="10"/>
  <c r="M1269" i="10"/>
  <c r="N1269" i="10"/>
  <c r="O1269" i="10"/>
  <c r="P1269" i="10"/>
  <c r="Q1269" i="10"/>
  <c r="R1269" i="10"/>
  <c r="S1269" i="10"/>
  <c r="T1269" i="10"/>
  <c r="H1270" i="10"/>
  <c r="L1270" i="10"/>
  <c r="M1270" i="10"/>
  <c r="N1270" i="10"/>
  <c r="O1270" i="10"/>
  <c r="P1270" i="10"/>
  <c r="Q1270" i="10"/>
  <c r="R1270" i="10"/>
  <c r="S1270" i="10"/>
  <c r="T1270" i="10"/>
  <c r="H1271" i="10"/>
  <c r="L1271" i="10"/>
  <c r="M1271" i="10"/>
  <c r="N1271" i="10"/>
  <c r="O1271" i="10"/>
  <c r="P1271" i="10"/>
  <c r="Q1271" i="10"/>
  <c r="R1271" i="10"/>
  <c r="S1271" i="10"/>
  <c r="T1271" i="10"/>
  <c r="H1272" i="10"/>
  <c r="L1272" i="10"/>
  <c r="M1272" i="10"/>
  <c r="N1272" i="10"/>
  <c r="O1272" i="10"/>
  <c r="P1272" i="10"/>
  <c r="Q1272" i="10"/>
  <c r="R1272" i="10"/>
  <c r="S1272" i="10"/>
  <c r="T1272" i="10"/>
  <c r="H1273" i="10"/>
  <c r="L1273" i="10"/>
  <c r="M1273" i="10"/>
  <c r="N1273" i="10"/>
  <c r="O1273" i="10"/>
  <c r="P1273" i="10"/>
  <c r="Q1273" i="10"/>
  <c r="R1273" i="10"/>
  <c r="S1273" i="10"/>
  <c r="T1273" i="10"/>
  <c r="H1274" i="10"/>
  <c r="L1274" i="10"/>
  <c r="M1274" i="10"/>
  <c r="N1274" i="10"/>
  <c r="O1274" i="10"/>
  <c r="P1274" i="10"/>
  <c r="Q1274" i="10"/>
  <c r="R1274" i="10"/>
  <c r="S1274" i="10"/>
  <c r="T1274" i="10"/>
  <c r="H1275" i="10"/>
  <c r="L1275" i="10"/>
  <c r="M1275" i="10"/>
  <c r="N1275" i="10"/>
  <c r="O1275" i="10"/>
  <c r="P1275" i="10"/>
  <c r="Q1275" i="10"/>
  <c r="R1275" i="10"/>
  <c r="S1275" i="10"/>
  <c r="T1275" i="10"/>
  <c r="H1276" i="10"/>
  <c r="L1276" i="10"/>
  <c r="M1276" i="10"/>
  <c r="N1276" i="10"/>
  <c r="O1276" i="10"/>
  <c r="P1276" i="10"/>
  <c r="Q1276" i="10"/>
  <c r="R1276" i="10"/>
  <c r="S1276" i="10"/>
  <c r="T1276" i="10"/>
  <c r="H1277" i="10"/>
  <c r="L1277" i="10"/>
  <c r="M1277" i="10"/>
  <c r="N1277" i="10"/>
  <c r="O1277" i="10"/>
  <c r="P1277" i="10"/>
  <c r="Q1277" i="10"/>
  <c r="R1277" i="10"/>
  <c r="S1277" i="10"/>
  <c r="T1277" i="10"/>
  <c r="H1314" i="10"/>
  <c r="L1314" i="10"/>
  <c r="M1314" i="10"/>
  <c r="N1314" i="10"/>
  <c r="O1314" i="10"/>
  <c r="P1314" i="10"/>
  <c r="Q1314" i="10"/>
  <c r="R1314" i="10"/>
  <c r="S1314" i="10"/>
  <c r="T1314" i="10"/>
  <c r="H1315" i="10"/>
  <c r="L1315" i="10"/>
  <c r="M1315" i="10"/>
  <c r="N1315" i="10"/>
  <c r="O1315" i="10"/>
  <c r="P1315" i="10"/>
  <c r="Q1315" i="10"/>
  <c r="R1315" i="10"/>
  <c r="S1315" i="10"/>
  <c r="T1315" i="10"/>
  <c r="H1316" i="10"/>
  <c r="L1316" i="10"/>
  <c r="M1316" i="10"/>
  <c r="N1316" i="10"/>
  <c r="O1316" i="10"/>
  <c r="P1316" i="10"/>
  <c r="Q1316" i="10"/>
  <c r="R1316" i="10"/>
  <c r="S1316" i="10"/>
  <c r="T1316" i="10"/>
  <c r="H1317" i="10"/>
  <c r="L1317" i="10"/>
  <c r="M1317" i="10"/>
  <c r="N1317" i="10"/>
  <c r="O1317" i="10"/>
  <c r="P1317" i="10"/>
  <c r="Q1317" i="10"/>
  <c r="R1317" i="10"/>
  <c r="S1317" i="10"/>
  <c r="T1317" i="10"/>
  <c r="H1318" i="10"/>
  <c r="L1318" i="10"/>
  <c r="M1318" i="10"/>
  <c r="N1318" i="10"/>
  <c r="O1318" i="10"/>
  <c r="P1318" i="10"/>
  <c r="Q1318" i="10"/>
  <c r="R1318" i="10"/>
  <c r="S1318" i="10"/>
  <c r="T1318" i="10"/>
  <c r="H1319" i="10"/>
  <c r="L1319" i="10"/>
  <c r="M1319" i="10"/>
  <c r="N1319" i="10"/>
  <c r="O1319" i="10"/>
  <c r="P1319" i="10"/>
  <c r="Q1319" i="10"/>
  <c r="R1319" i="10"/>
  <c r="S1319" i="10"/>
  <c r="T1319" i="10"/>
  <c r="H1320" i="10"/>
  <c r="L1320" i="10"/>
  <c r="M1320" i="10"/>
  <c r="N1320" i="10"/>
  <c r="O1320" i="10"/>
  <c r="P1320" i="10"/>
  <c r="Q1320" i="10"/>
  <c r="R1320" i="10"/>
  <c r="S1320" i="10"/>
  <c r="T1320" i="10"/>
  <c r="H1321" i="10"/>
  <c r="L1321" i="10"/>
  <c r="M1321" i="10"/>
  <c r="N1321" i="10"/>
  <c r="O1321" i="10"/>
  <c r="P1321" i="10"/>
  <c r="Q1321" i="10"/>
  <c r="R1321" i="10"/>
  <c r="S1321" i="10"/>
  <c r="T1321" i="10"/>
  <c r="H1322" i="10"/>
  <c r="L1322" i="10"/>
  <c r="M1322" i="10"/>
  <c r="N1322" i="10"/>
  <c r="O1322" i="10"/>
  <c r="P1322" i="10"/>
  <c r="Q1322" i="10"/>
  <c r="R1322" i="10"/>
  <c r="S1322" i="10"/>
  <c r="T1322" i="10"/>
  <c r="H1323" i="10"/>
  <c r="L1323" i="10"/>
  <c r="M1323" i="10"/>
  <c r="N1323" i="10"/>
  <c r="O1323" i="10"/>
  <c r="P1323" i="10"/>
  <c r="Q1323" i="10"/>
  <c r="R1323" i="10"/>
  <c r="S1323" i="10"/>
  <c r="T1323" i="10"/>
  <c r="H1324" i="10"/>
  <c r="L1324" i="10"/>
  <c r="M1324" i="10"/>
  <c r="N1324" i="10"/>
  <c r="O1324" i="10"/>
  <c r="P1324" i="10"/>
  <c r="Q1324" i="10"/>
  <c r="R1324" i="10"/>
  <c r="S1324" i="10"/>
  <c r="T1324" i="10"/>
  <c r="H1325" i="10"/>
  <c r="L1325" i="10"/>
  <c r="M1325" i="10"/>
  <c r="N1325" i="10"/>
  <c r="O1325" i="10"/>
  <c r="P1325" i="10"/>
  <c r="Q1325" i="10"/>
  <c r="R1325" i="10"/>
  <c r="S1325" i="10"/>
  <c r="T1325" i="10"/>
  <c r="H1326" i="10"/>
  <c r="L1326" i="10"/>
  <c r="M1326" i="10"/>
  <c r="N1326" i="10"/>
  <c r="O1326" i="10"/>
  <c r="P1326" i="10"/>
  <c r="Q1326" i="10"/>
  <c r="R1326" i="10"/>
  <c r="S1326" i="10"/>
  <c r="T1326" i="10"/>
  <c r="H1327" i="10"/>
  <c r="L1327" i="10"/>
  <c r="M1327" i="10"/>
  <c r="N1327" i="10"/>
  <c r="O1327" i="10"/>
  <c r="P1327" i="10"/>
  <c r="Q1327" i="10"/>
  <c r="R1327" i="10"/>
  <c r="S1327" i="10"/>
  <c r="T1327" i="10"/>
  <c r="H1328" i="10"/>
  <c r="L1328" i="10"/>
  <c r="M1328" i="10"/>
  <c r="N1328" i="10"/>
  <c r="O1328" i="10"/>
  <c r="P1328" i="10"/>
  <c r="Q1328" i="10"/>
  <c r="R1328" i="10"/>
  <c r="S1328" i="10"/>
  <c r="T1328" i="10"/>
  <c r="H1329" i="10"/>
  <c r="L1329" i="10"/>
  <c r="M1329" i="10"/>
  <c r="N1329" i="10"/>
  <c r="O1329" i="10"/>
  <c r="P1329" i="10"/>
  <c r="Q1329" i="10"/>
  <c r="R1329" i="10"/>
  <c r="S1329" i="10"/>
  <c r="T1329" i="10"/>
  <c r="H1331" i="10"/>
  <c r="L1331" i="10"/>
  <c r="M1331" i="10"/>
  <c r="N1331" i="10"/>
  <c r="O1331" i="10"/>
  <c r="P1331" i="10"/>
  <c r="Q1331" i="10"/>
  <c r="R1331" i="10"/>
  <c r="S1331" i="10"/>
  <c r="T1331" i="10"/>
  <c r="H1332" i="10"/>
  <c r="L1332" i="10"/>
  <c r="M1332" i="10"/>
  <c r="N1332" i="10"/>
  <c r="O1332" i="10"/>
  <c r="P1332" i="10"/>
  <c r="Q1332" i="10"/>
  <c r="R1332" i="10"/>
  <c r="S1332" i="10"/>
  <c r="T1332" i="10"/>
  <c r="H1333" i="10"/>
  <c r="L1333" i="10"/>
  <c r="M1333" i="10"/>
  <c r="N1333" i="10"/>
  <c r="O1333" i="10"/>
  <c r="P1333" i="10"/>
  <c r="Q1333" i="10"/>
  <c r="R1333" i="10"/>
  <c r="S1333" i="10"/>
  <c r="T1333" i="10"/>
  <c r="H1334" i="10"/>
  <c r="L1334" i="10"/>
  <c r="M1334" i="10"/>
  <c r="N1334" i="10"/>
  <c r="O1334" i="10"/>
  <c r="P1334" i="10"/>
  <c r="Q1334" i="10"/>
  <c r="R1334" i="10"/>
  <c r="S1334" i="10"/>
  <c r="T1334" i="10"/>
  <c r="H1335" i="10"/>
  <c r="L1335" i="10"/>
  <c r="M1335" i="10"/>
  <c r="N1335" i="10"/>
  <c r="O1335" i="10"/>
  <c r="P1335" i="10"/>
  <c r="Q1335" i="10"/>
  <c r="R1335" i="10"/>
  <c r="S1335" i="10"/>
  <c r="T1335" i="10"/>
  <c r="H1336" i="10"/>
  <c r="L1336" i="10"/>
  <c r="M1336" i="10"/>
  <c r="N1336" i="10"/>
  <c r="O1336" i="10"/>
  <c r="P1336" i="10"/>
  <c r="Q1336" i="10"/>
  <c r="R1336" i="10"/>
  <c r="S1336" i="10"/>
  <c r="T1336" i="10"/>
  <c r="H1337" i="10"/>
  <c r="L1337" i="10"/>
  <c r="M1337" i="10"/>
  <c r="N1337" i="10"/>
  <c r="O1337" i="10"/>
  <c r="P1337" i="10"/>
  <c r="Q1337" i="10"/>
  <c r="R1337" i="10"/>
  <c r="S1337" i="10"/>
  <c r="T1337" i="10"/>
  <c r="H1338" i="10"/>
  <c r="L1338" i="10"/>
  <c r="M1338" i="10"/>
  <c r="N1338" i="10"/>
  <c r="O1338" i="10"/>
  <c r="P1338" i="10"/>
  <c r="Q1338" i="10"/>
  <c r="R1338" i="10"/>
  <c r="S1338" i="10"/>
  <c r="T1338" i="10"/>
  <c r="H1339" i="10"/>
  <c r="L1339" i="10"/>
  <c r="M1339" i="10"/>
  <c r="N1339" i="10"/>
  <c r="O1339" i="10"/>
  <c r="P1339" i="10"/>
  <c r="Q1339" i="10"/>
  <c r="R1339" i="10"/>
  <c r="S1339" i="10"/>
  <c r="T1339" i="10"/>
  <c r="H1340" i="10"/>
  <c r="L1340" i="10"/>
  <c r="M1340" i="10"/>
  <c r="N1340" i="10"/>
  <c r="O1340" i="10"/>
  <c r="P1340" i="10"/>
  <c r="Q1340" i="10"/>
  <c r="R1340" i="10"/>
  <c r="S1340" i="10"/>
  <c r="T1340" i="10"/>
  <c r="H1341" i="10"/>
  <c r="L1341" i="10"/>
  <c r="M1341" i="10"/>
  <c r="N1341" i="10"/>
  <c r="O1341" i="10"/>
  <c r="P1341" i="10"/>
  <c r="Q1341" i="10"/>
  <c r="R1341" i="10"/>
  <c r="S1341" i="10"/>
  <c r="T1341" i="10"/>
  <c r="H1342" i="10"/>
  <c r="L1342" i="10"/>
  <c r="M1342" i="10"/>
  <c r="N1342" i="10"/>
  <c r="O1342" i="10"/>
  <c r="P1342" i="10"/>
  <c r="Q1342" i="10"/>
  <c r="R1342" i="10"/>
  <c r="S1342" i="10"/>
  <c r="T1342" i="10"/>
  <c r="H1343" i="10"/>
  <c r="L1343" i="10"/>
  <c r="M1343" i="10"/>
  <c r="N1343" i="10"/>
  <c r="O1343" i="10"/>
  <c r="P1343" i="10"/>
  <c r="Q1343" i="10"/>
  <c r="R1343" i="10"/>
  <c r="S1343" i="10"/>
  <c r="T1343" i="10"/>
  <c r="H1344" i="10"/>
  <c r="L1344" i="10"/>
  <c r="M1344" i="10"/>
  <c r="N1344" i="10"/>
  <c r="O1344" i="10"/>
  <c r="P1344" i="10"/>
  <c r="Q1344" i="10"/>
  <c r="R1344" i="10"/>
  <c r="S1344" i="10"/>
  <c r="T1344" i="10"/>
  <c r="H1345" i="10"/>
  <c r="L1345" i="10"/>
  <c r="M1345" i="10"/>
  <c r="N1345" i="10"/>
  <c r="O1345" i="10"/>
  <c r="P1345" i="10"/>
  <c r="Q1345" i="10"/>
  <c r="R1345" i="10"/>
  <c r="S1345" i="10"/>
  <c r="T1345" i="10"/>
  <c r="H1346" i="10"/>
  <c r="L1346" i="10"/>
  <c r="M1346" i="10"/>
  <c r="N1346" i="10"/>
  <c r="O1346" i="10"/>
  <c r="P1346" i="10"/>
  <c r="Q1346" i="10"/>
  <c r="R1346" i="10"/>
  <c r="S1346" i="10"/>
  <c r="T1346" i="10"/>
  <c r="H1348" i="10"/>
  <c r="L1348" i="10"/>
  <c r="M1348" i="10"/>
  <c r="N1348" i="10"/>
  <c r="O1348" i="10"/>
  <c r="P1348" i="10"/>
  <c r="Q1348" i="10"/>
  <c r="R1348" i="10"/>
  <c r="S1348" i="10"/>
  <c r="T1348" i="10"/>
  <c r="H1349" i="10"/>
  <c r="L1349" i="10"/>
  <c r="M1349" i="10"/>
  <c r="N1349" i="10"/>
  <c r="O1349" i="10"/>
  <c r="P1349" i="10"/>
  <c r="Q1349" i="10"/>
  <c r="R1349" i="10"/>
  <c r="S1349" i="10"/>
  <c r="T1349" i="10"/>
  <c r="H1350" i="10"/>
  <c r="L1350" i="10"/>
  <c r="M1350" i="10"/>
  <c r="N1350" i="10"/>
  <c r="O1350" i="10"/>
  <c r="P1350" i="10"/>
  <c r="Q1350" i="10"/>
  <c r="R1350" i="10"/>
  <c r="S1350" i="10"/>
  <c r="T1350" i="10"/>
  <c r="H1351" i="10"/>
  <c r="L1351" i="10"/>
  <c r="M1351" i="10"/>
  <c r="N1351" i="10"/>
  <c r="O1351" i="10"/>
  <c r="P1351" i="10"/>
  <c r="Q1351" i="10"/>
  <c r="R1351" i="10"/>
  <c r="S1351" i="10"/>
  <c r="T1351" i="10"/>
  <c r="H1352" i="10"/>
  <c r="L1352" i="10"/>
  <c r="M1352" i="10"/>
  <c r="N1352" i="10"/>
  <c r="O1352" i="10"/>
  <c r="P1352" i="10"/>
  <c r="Q1352" i="10"/>
  <c r="R1352" i="10"/>
  <c r="S1352" i="10"/>
  <c r="T1352" i="10"/>
  <c r="H1353" i="10"/>
  <c r="L1353" i="10"/>
  <c r="M1353" i="10"/>
  <c r="N1353" i="10"/>
  <c r="O1353" i="10"/>
  <c r="P1353" i="10"/>
  <c r="Q1353" i="10"/>
  <c r="R1353" i="10"/>
  <c r="S1353" i="10"/>
  <c r="T1353" i="10"/>
  <c r="H1354" i="10"/>
  <c r="L1354" i="10"/>
  <c r="M1354" i="10"/>
  <c r="N1354" i="10"/>
  <c r="O1354" i="10"/>
  <c r="P1354" i="10"/>
  <c r="Q1354" i="10"/>
  <c r="R1354" i="10"/>
  <c r="S1354" i="10"/>
  <c r="T1354" i="10"/>
  <c r="H1355" i="10"/>
  <c r="L1355" i="10"/>
  <c r="M1355" i="10"/>
  <c r="N1355" i="10"/>
  <c r="O1355" i="10"/>
  <c r="P1355" i="10"/>
  <c r="Q1355" i="10"/>
  <c r="R1355" i="10"/>
  <c r="S1355" i="10"/>
  <c r="T1355" i="10"/>
  <c r="H1356" i="10"/>
  <c r="L1356" i="10"/>
  <c r="M1356" i="10"/>
  <c r="N1356" i="10"/>
  <c r="O1356" i="10"/>
  <c r="P1356" i="10"/>
  <c r="Q1356" i="10"/>
  <c r="R1356" i="10"/>
  <c r="S1356" i="10"/>
  <c r="T1356" i="10"/>
  <c r="H1357" i="10"/>
  <c r="L1357" i="10"/>
  <c r="M1357" i="10"/>
  <c r="N1357" i="10"/>
  <c r="O1357" i="10"/>
  <c r="P1357" i="10"/>
  <c r="Q1357" i="10"/>
  <c r="R1357" i="10"/>
  <c r="S1357" i="10"/>
  <c r="T1357" i="10"/>
  <c r="H1358" i="10"/>
  <c r="L1358" i="10"/>
  <c r="M1358" i="10"/>
  <c r="N1358" i="10"/>
  <c r="O1358" i="10"/>
  <c r="P1358" i="10"/>
  <c r="Q1358" i="10"/>
  <c r="R1358" i="10"/>
  <c r="S1358" i="10"/>
  <c r="T1358" i="10"/>
  <c r="H1359" i="10"/>
  <c r="L1359" i="10"/>
  <c r="M1359" i="10"/>
  <c r="N1359" i="10"/>
  <c r="O1359" i="10"/>
  <c r="P1359" i="10"/>
  <c r="Q1359" i="10"/>
  <c r="R1359" i="10"/>
  <c r="S1359" i="10"/>
  <c r="T1359" i="10"/>
  <c r="H1360" i="10"/>
  <c r="L1360" i="10"/>
  <c r="M1360" i="10"/>
  <c r="N1360" i="10"/>
  <c r="O1360" i="10"/>
  <c r="P1360" i="10"/>
  <c r="Q1360" i="10"/>
  <c r="R1360" i="10"/>
  <c r="S1360" i="10"/>
  <c r="T1360" i="10"/>
  <c r="H1361" i="10"/>
  <c r="L1361" i="10"/>
  <c r="M1361" i="10"/>
  <c r="N1361" i="10"/>
  <c r="O1361" i="10"/>
  <c r="P1361" i="10"/>
  <c r="Q1361" i="10"/>
  <c r="R1361" i="10"/>
  <c r="S1361" i="10"/>
  <c r="T1361" i="10"/>
  <c r="H1362" i="10"/>
  <c r="L1362" i="10"/>
  <c r="M1362" i="10"/>
  <c r="N1362" i="10"/>
  <c r="O1362" i="10"/>
  <c r="P1362" i="10"/>
  <c r="Q1362" i="10"/>
  <c r="R1362" i="10"/>
  <c r="S1362" i="10"/>
  <c r="T1362" i="10"/>
  <c r="H1363" i="10"/>
  <c r="L1363" i="10"/>
  <c r="M1363" i="10"/>
  <c r="N1363" i="10"/>
  <c r="O1363" i="10"/>
  <c r="P1363" i="10"/>
  <c r="Q1363" i="10"/>
  <c r="R1363" i="10"/>
  <c r="S1363" i="10"/>
  <c r="T1363" i="10"/>
  <c r="H1382" i="10"/>
  <c r="L1382" i="10"/>
  <c r="M1382" i="10"/>
  <c r="N1382" i="10"/>
  <c r="O1382" i="10"/>
  <c r="P1382" i="10"/>
  <c r="Q1382" i="10"/>
  <c r="R1382" i="10"/>
  <c r="S1382" i="10"/>
  <c r="T1382" i="10"/>
  <c r="H1383" i="10"/>
  <c r="L1383" i="10"/>
  <c r="M1383" i="10"/>
  <c r="N1383" i="10"/>
  <c r="O1383" i="10"/>
  <c r="P1383" i="10"/>
  <c r="Q1383" i="10"/>
  <c r="R1383" i="10"/>
  <c r="S1383" i="10"/>
  <c r="T1383" i="10"/>
  <c r="H1384" i="10"/>
  <c r="L1384" i="10"/>
  <c r="M1384" i="10"/>
  <c r="N1384" i="10"/>
  <c r="O1384" i="10"/>
  <c r="P1384" i="10"/>
  <c r="Q1384" i="10"/>
  <c r="R1384" i="10"/>
  <c r="S1384" i="10"/>
  <c r="T1384" i="10"/>
  <c r="H1385" i="10"/>
  <c r="L1385" i="10"/>
  <c r="M1385" i="10"/>
  <c r="N1385" i="10"/>
  <c r="O1385" i="10"/>
  <c r="P1385" i="10"/>
  <c r="Q1385" i="10"/>
  <c r="R1385" i="10"/>
  <c r="S1385" i="10"/>
  <c r="T1385" i="10"/>
  <c r="H1386" i="10"/>
  <c r="L1386" i="10"/>
  <c r="M1386" i="10"/>
  <c r="N1386" i="10"/>
  <c r="O1386" i="10"/>
  <c r="P1386" i="10"/>
  <c r="Q1386" i="10"/>
  <c r="R1386" i="10"/>
  <c r="S1386" i="10"/>
  <c r="T1386" i="10"/>
  <c r="H1387" i="10"/>
  <c r="L1387" i="10"/>
  <c r="M1387" i="10"/>
  <c r="N1387" i="10"/>
  <c r="O1387" i="10"/>
  <c r="P1387" i="10"/>
  <c r="Q1387" i="10"/>
  <c r="R1387" i="10"/>
  <c r="S1387" i="10"/>
  <c r="T1387" i="10"/>
  <c r="H1388" i="10"/>
  <c r="L1388" i="10"/>
  <c r="M1388" i="10"/>
  <c r="N1388" i="10"/>
  <c r="O1388" i="10"/>
  <c r="P1388" i="10"/>
  <c r="Q1388" i="10"/>
  <c r="R1388" i="10"/>
  <c r="S1388" i="10"/>
  <c r="T1388" i="10"/>
  <c r="H1389" i="10"/>
  <c r="L1389" i="10"/>
  <c r="M1389" i="10"/>
  <c r="N1389" i="10"/>
  <c r="O1389" i="10"/>
  <c r="P1389" i="10"/>
  <c r="Q1389" i="10"/>
  <c r="R1389" i="10"/>
  <c r="S1389" i="10"/>
  <c r="T1389" i="10"/>
  <c r="H1390" i="10"/>
  <c r="L1390" i="10"/>
  <c r="M1390" i="10"/>
  <c r="N1390" i="10"/>
  <c r="O1390" i="10"/>
  <c r="P1390" i="10"/>
  <c r="Q1390" i="10"/>
  <c r="R1390" i="10"/>
  <c r="S1390" i="10"/>
  <c r="T1390" i="10"/>
  <c r="H1391" i="10"/>
  <c r="L1391" i="10"/>
  <c r="M1391" i="10"/>
  <c r="N1391" i="10"/>
  <c r="O1391" i="10"/>
  <c r="P1391" i="10"/>
  <c r="Q1391" i="10"/>
  <c r="R1391" i="10"/>
  <c r="S1391" i="10"/>
  <c r="T1391" i="10"/>
  <c r="H1392" i="10"/>
  <c r="L1392" i="10"/>
  <c r="M1392" i="10"/>
  <c r="N1392" i="10"/>
  <c r="O1392" i="10"/>
  <c r="P1392" i="10"/>
  <c r="Q1392" i="10"/>
  <c r="R1392" i="10"/>
  <c r="S1392" i="10"/>
  <c r="T1392" i="10"/>
  <c r="H1393" i="10"/>
  <c r="L1393" i="10"/>
  <c r="M1393" i="10"/>
  <c r="N1393" i="10"/>
  <c r="O1393" i="10"/>
  <c r="P1393" i="10"/>
  <c r="Q1393" i="10"/>
  <c r="R1393" i="10"/>
  <c r="S1393" i="10"/>
  <c r="T1393" i="10"/>
  <c r="H1394" i="10"/>
  <c r="L1394" i="10"/>
  <c r="M1394" i="10"/>
  <c r="N1394" i="10"/>
  <c r="O1394" i="10"/>
  <c r="P1394" i="10"/>
  <c r="Q1394" i="10"/>
  <c r="R1394" i="10"/>
  <c r="S1394" i="10"/>
  <c r="T1394" i="10"/>
  <c r="H1395" i="10"/>
  <c r="L1395" i="10"/>
  <c r="M1395" i="10"/>
  <c r="N1395" i="10"/>
  <c r="O1395" i="10"/>
  <c r="P1395" i="10"/>
  <c r="Q1395" i="10"/>
  <c r="R1395" i="10"/>
  <c r="S1395" i="10"/>
  <c r="T1395" i="10"/>
  <c r="H1396" i="10"/>
  <c r="L1396" i="10"/>
  <c r="M1396" i="10"/>
  <c r="N1396" i="10"/>
  <c r="O1396" i="10"/>
  <c r="P1396" i="10"/>
  <c r="Q1396" i="10"/>
  <c r="R1396" i="10"/>
  <c r="S1396" i="10"/>
  <c r="T1396" i="10"/>
  <c r="H1397" i="10"/>
  <c r="L1397" i="10"/>
  <c r="M1397" i="10"/>
  <c r="N1397" i="10"/>
  <c r="O1397" i="10"/>
  <c r="P1397" i="10"/>
  <c r="Q1397" i="10"/>
  <c r="R1397" i="10"/>
  <c r="S1397" i="10"/>
  <c r="T1397" i="10"/>
  <c r="H1399" i="10"/>
  <c r="L1399" i="10"/>
  <c r="M1399" i="10"/>
  <c r="N1399" i="10"/>
  <c r="O1399" i="10"/>
  <c r="P1399" i="10"/>
  <c r="Q1399" i="10"/>
  <c r="R1399" i="10"/>
  <c r="S1399" i="10"/>
  <c r="T1399" i="10"/>
  <c r="H1400" i="10"/>
  <c r="L1400" i="10"/>
  <c r="M1400" i="10"/>
  <c r="N1400" i="10"/>
  <c r="O1400" i="10"/>
  <c r="P1400" i="10"/>
  <c r="Q1400" i="10"/>
  <c r="R1400" i="10"/>
  <c r="S1400" i="10"/>
  <c r="T1400" i="10"/>
  <c r="H1401" i="10"/>
  <c r="L1401" i="10"/>
  <c r="M1401" i="10"/>
  <c r="N1401" i="10"/>
  <c r="O1401" i="10"/>
  <c r="P1401" i="10"/>
  <c r="Q1401" i="10"/>
  <c r="R1401" i="10"/>
  <c r="S1401" i="10"/>
  <c r="T1401" i="10"/>
  <c r="H1402" i="10"/>
  <c r="L1402" i="10"/>
  <c r="M1402" i="10"/>
  <c r="N1402" i="10"/>
  <c r="O1402" i="10"/>
  <c r="P1402" i="10"/>
  <c r="Q1402" i="10"/>
  <c r="R1402" i="10"/>
  <c r="S1402" i="10"/>
  <c r="T1402" i="10"/>
  <c r="H1403" i="10"/>
  <c r="L1403" i="10"/>
  <c r="M1403" i="10"/>
  <c r="N1403" i="10"/>
  <c r="O1403" i="10"/>
  <c r="P1403" i="10"/>
  <c r="Q1403" i="10"/>
  <c r="R1403" i="10"/>
  <c r="S1403" i="10"/>
  <c r="T1403" i="10"/>
  <c r="H1404" i="10"/>
  <c r="L1404" i="10"/>
  <c r="M1404" i="10"/>
  <c r="N1404" i="10"/>
  <c r="O1404" i="10"/>
  <c r="P1404" i="10"/>
  <c r="Q1404" i="10"/>
  <c r="R1404" i="10"/>
  <c r="S1404" i="10"/>
  <c r="T1404" i="10"/>
  <c r="H1405" i="10"/>
  <c r="L1405" i="10"/>
  <c r="M1405" i="10"/>
  <c r="N1405" i="10"/>
  <c r="O1405" i="10"/>
  <c r="P1405" i="10"/>
  <c r="Q1405" i="10"/>
  <c r="R1405" i="10"/>
  <c r="S1405" i="10"/>
  <c r="T1405" i="10"/>
  <c r="H1406" i="10"/>
  <c r="L1406" i="10"/>
  <c r="M1406" i="10"/>
  <c r="N1406" i="10"/>
  <c r="O1406" i="10"/>
  <c r="P1406" i="10"/>
  <c r="Q1406" i="10"/>
  <c r="R1406" i="10"/>
  <c r="S1406" i="10"/>
  <c r="T1406" i="10"/>
  <c r="H1407" i="10"/>
  <c r="L1407" i="10"/>
  <c r="M1407" i="10"/>
  <c r="N1407" i="10"/>
  <c r="O1407" i="10"/>
  <c r="P1407" i="10"/>
  <c r="Q1407" i="10"/>
  <c r="R1407" i="10"/>
  <c r="S1407" i="10"/>
  <c r="T1407" i="10"/>
  <c r="H1408" i="10"/>
  <c r="L1408" i="10"/>
  <c r="M1408" i="10"/>
  <c r="N1408" i="10"/>
  <c r="O1408" i="10"/>
  <c r="P1408" i="10"/>
  <c r="Q1408" i="10"/>
  <c r="R1408" i="10"/>
  <c r="S1408" i="10"/>
  <c r="T1408" i="10"/>
  <c r="H1409" i="10"/>
  <c r="L1409" i="10"/>
  <c r="M1409" i="10"/>
  <c r="N1409" i="10"/>
  <c r="O1409" i="10"/>
  <c r="P1409" i="10"/>
  <c r="Q1409" i="10"/>
  <c r="R1409" i="10"/>
  <c r="S1409" i="10"/>
  <c r="T1409" i="10"/>
  <c r="H1410" i="10"/>
  <c r="L1410" i="10"/>
  <c r="M1410" i="10"/>
  <c r="N1410" i="10"/>
  <c r="O1410" i="10"/>
  <c r="P1410" i="10"/>
  <c r="Q1410" i="10"/>
  <c r="R1410" i="10"/>
  <c r="S1410" i="10"/>
  <c r="T1410" i="10"/>
  <c r="H1411" i="10"/>
  <c r="L1411" i="10"/>
  <c r="M1411" i="10"/>
  <c r="N1411" i="10"/>
  <c r="O1411" i="10"/>
  <c r="P1411" i="10"/>
  <c r="Q1411" i="10"/>
  <c r="R1411" i="10"/>
  <c r="S1411" i="10"/>
  <c r="T1411" i="10"/>
  <c r="H1412" i="10"/>
  <c r="L1412" i="10"/>
  <c r="M1412" i="10"/>
  <c r="N1412" i="10"/>
  <c r="O1412" i="10"/>
  <c r="P1412" i="10"/>
  <c r="Q1412" i="10"/>
  <c r="R1412" i="10"/>
  <c r="S1412" i="10"/>
  <c r="T1412" i="10"/>
  <c r="H1413" i="10"/>
  <c r="L1413" i="10"/>
  <c r="M1413" i="10"/>
  <c r="N1413" i="10"/>
  <c r="O1413" i="10"/>
  <c r="P1413" i="10"/>
  <c r="Q1413" i="10"/>
  <c r="R1413" i="10"/>
  <c r="S1413" i="10"/>
  <c r="T1413" i="10"/>
  <c r="H1485" i="10"/>
  <c r="L1485" i="10"/>
  <c r="M1485" i="10"/>
  <c r="N1485" i="10"/>
  <c r="O1485" i="10"/>
  <c r="P1485" i="10"/>
  <c r="Q1485" i="10"/>
  <c r="R1485" i="10"/>
  <c r="S1485" i="10"/>
  <c r="T1485" i="10"/>
  <c r="H1486" i="10"/>
  <c r="L1486" i="10"/>
  <c r="M1486" i="10"/>
  <c r="N1486" i="10"/>
  <c r="O1486" i="10"/>
  <c r="P1486" i="10"/>
  <c r="Q1486" i="10"/>
  <c r="R1486" i="10"/>
  <c r="S1486" i="10"/>
  <c r="T1486" i="10"/>
  <c r="H1487" i="10"/>
  <c r="L1487" i="10"/>
  <c r="M1487" i="10"/>
  <c r="N1487" i="10"/>
  <c r="O1487" i="10"/>
  <c r="P1487" i="10"/>
  <c r="Q1487" i="10"/>
  <c r="R1487" i="10"/>
  <c r="S1487" i="10"/>
  <c r="T1487" i="10"/>
  <c r="H1488" i="10"/>
  <c r="L1488" i="10"/>
  <c r="M1488" i="10"/>
  <c r="N1488" i="10"/>
  <c r="O1488" i="10"/>
  <c r="P1488" i="10"/>
  <c r="Q1488" i="10"/>
  <c r="R1488" i="10"/>
  <c r="S1488" i="10"/>
  <c r="T1488" i="10"/>
  <c r="H1489" i="10"/>
  <c r="L1489" i="10"/>
  <c r="M1489" i="10"/>
  <c r="N1489" i="10"/>
  <c r="O1489" i="10"/>
  <c r="P1489" i="10"/>
  <c r="Q1489" i="10"/>
  <c r="R1489" i="10"/>
  <c r="S1489" i="10"/>
  <c r="T1489" i="10"/>
  <c r="H1490" i="10"/>
  <c r="L1490" i="10"/>
  <c r="M1490" i="10"/>
  <c r="N1490" i="10"/>
  <c r="O1490" i="10"/>
  <c r="P1490" i="10"/>
  <c r="Q1490" i="10"/>
  <c r="R1490" i="10"/>
  <c r="S1490" i="10"/>
  <c r="T1490" i="10"/>
  <c r="H1491" i="10"/>
  <c r="L1491" i="10"/>
  <c r="M1491" i="10"/>
  <c r="N1491" i="10"/>
  <c r="O1491" i="10"/>
  <c r="P1491" i="10"/>
  <c r="Q1491" i="10"/>
  <c r="R1491" i="10"/>
  <c r="S1491" i="10"/>
  <c r="T1491" i="10"/>
  <c r="H1492" i="10"/>
  <c r="L1492" i="10"/>
  <c r="M1492" i="10"/>
  <c r="N1492" i="10"/>
  <c r="O1492" i="10"/>
  <c r="P1492" i="10"/>
  <c r="Q1492" i="10"/>
  <c r="R1492" i="10"/>
  <c r="S1492" i="10"/>
  <c r="T1492" i="10"/>
  <c r="H1493" i="10"/>
  <c r="L1493" i="10"/>
  <c r="M1493" i="10"/>
  <c r="N1493" i="10"/>
  <c r="O1493" i="10"/>
  <c r="P1493" i="10"/>
  <c r="Q1493" i="10"/>
  <c r="R1493" i="10"/>
  <c r="S1493" i="10"/>
  <c r="T1493" i="10"/>
  <c r="H1494" i="10"/>
  <c r="L1494" i="10"/>
  <c r="M1494" i="10"/>
  <c r="N1494" i="10"/>
  <c r="O1494" i="10"/>
  <c r="P1494" i="10"/>
  <c r="Q1494" i="10"/>
  <c r="R1494" i="10"/>
  <c r="S1494" i="10"/>
  <c r="T1494" i="10"/>
  <c r="H1495" i="10"/>
  <c r="L1495" i="10"/>
  <c r="M1495" i="10"/>
  <c r="N1495" i="10"/>
  <c r="O1495" i="10"/>
  <c r="P1495" i="10"/>
  <c r="Q1495" i="10"/>
  <c r="R1495" i="10"/>
  <c r="S1495" i="10"/>
  <c r="T1495" i="10"/>
  <c r="H1496" i="10"/>
  <c r="L1496" i="10"/>
  <c r="M1496" i="10"/>
  <c r="N1496" i="10"/>
  <c r="O1496" i="10"/>
  <c r="P1496" i="10"/>
  <c r="Q1496" i="10"/>
  <c r="R1496" i="10"/>
  <c r="S1496" i="10"/>
  <c r="T1496" i="10"/>
  <c r="H1497" i="10"/>
  <c r="L1497" i="10"/>
  <c r="M1497" i="10"/>
  <c r="N1497" i="10"/>
  <c r="O1497" i="10"/>
  <c r="P1497" i="10"/>
  <c r="Q1497" i="10"/>
  <c r="R1497" i="10"/>
  <c r="S1497" i="10"/>
  <c r="T1497" i="10"/>
  <c r="H1498" i="10"/>
  <c r="L1498" i="10"/>
  <c r="M1498" i="10"/>
  <c r="N1498" i="10"/>
  <c r="O1498" i="10"/>
  <c r="P1498" i="10"/>
  <c r="Q1498" i="10"/>
  <c r="R1498" i="10"/>
  <c r="S1498" i="10"/>
  <c r="T1498" i="10"/>
  <c r="H1499" i="10"/>
  <c r="L1499" i="10"/>
  <c r="M1499" i="10"/>
  <c r="N1499" i="10"/>
  <c r="O1499" i="10"/>
  <c r="P1499" i="10"/>
  <c r="Q1499" i="10"/>
  <c r="R1499" i="10"/>
  <c r="S1499" i="10"/>
  <c r="T1499" i="10"/>
  <c r="H1500" i="10"/>
  <c r="L1500" i="10"/>
  <c r="M1500" i="10"/>
  <c r="N1500" i="10"/>
  <c r="O1500" i="10"/>
  <c r="P1500" i="10"/>
  <c r="Q1500" i="10"/>
  <c r="R1500" i="10"/>
  <c r="S1500" i="10"/>
  <c r="T1500" i="10"/>
  <c r="H1519" i="10"/>
  <c r="L1519" i="10"/>
  <c r="M1519" i="10"/>
  <c r="N1519" i="10"/>
  <c r="O1519" i="10"/>
  <c r="P1519" i="10"/>
  <c r="Q1519" i="10"/>
  <c r="R1519" i="10"/>
  <c r="S1519" i="10"/>
  <c r="T1519" i="10"/>
  <c r="H1520" i="10"/>
  <c r="L1520" i="10"/>
  <c r="M1520" i="10"/>
  <c r="N1520" i="10"/>
  <c r="O1520" i="10"/>
  <c r="P1520" i="10"/>
  <c r="Q1520" i="10"/>
  <c r="R1520" i="10"/>
  <c r="S1520" i="10"/>
  <c r="T1520" i="10"/>
  <c r="H1521" i="10"/>
  <c r="L1521" i="10"/>
  <c r="M1521" i="10"/>
  <c r="N1521" i="10"/>
  <c r="O1521" i="10"/>
  <c r="P1521" i="10"/>
  <c r="Q1521" i="10"/>
  <c r="R1521" i="10"/>
  <c r="S1521" i="10"/>
  <c r="T1521" i="10"/>
  <c r="H1522" i="10"/>
  <c r="L1522" i="10"/>
  <c r="M1522" i="10"/>
  <c r="N1522" i="10"/>
  <c r="O1522" i="10"/>
  <c r="P1522" i="10"/>
  <c r="Q1522" i="10"/>
  <c r="R1522" i="10"/>
  <c r="S1522" i="10"/>
  <c r="T1522" i="10"/>
  <c r="H1523" i="10"/>
  <c r="L1523" i="10"/>
  <c r="M1523" i="10"/>
  <c r="N1523" i="10"/>
  <c r="O1523" i="10"/>
  <c r="P1523" i="10"/>
  <c r="Q1523" i="10"/>
  <c r="R1523" i="10"/>
  <c r="S1523" i="10"/>
  <c r="T1523" i="10"/>
  <c r="H1524" i="10"/>
  <c r="L1524" i="10"/>
  <c r="M1524" i="10"/>
  <c r="N1524" i="10"/>
  <c r="O1524" i="10"/>
  <c r="P1524" i="10"/>
  <c r="Q1524" i="10"/>
  <c r="R1524" i="10"/>
  <c r="S1524" i="10"/>
  <c r="T1524" i="10"/>
  <c r="H1525" i="10"/>
  <c r="L1525" i="10"/>
  <c r="M1525" i="10"/>
  <c r="N1525" i="10"/>
  <c r="O1525" i="10"/>
  <c r="P1525" i="10"/>
  <c r="Q1525" i="10"/>
  <c r="R1525" i="10"/>
  <c r="S1525" i="10"/>
  <c r="T1525" i="10"/>
  <c r="H1526" i="10"/>
  <c r="L1526" i="10"/>
  <c r="M1526" i="10"/>
  <c r="N1526" i="10"/>
  <c r="O1526" i="10"/>
  <c r="P1526" i="10"/>
  <c r="Q1526" i="10"/>
  <c r="R1526" i="10"/>
  <c r="S1526" i="10"/>
  <c r="T1526" i="10"/>
  <c r="H1527" i="10"/>
  <c r="L1527" i="10"/>
  <c r="M1527" i="10"/>
  <c r="N1527" i="10"/>
  <c r="O1527" i="10"/>
  <c r="P1527" i="10"/>
  <c r="Q1527" i="10"/>
  <c r="R1527" i="10"/>
  <c r="S1527" i="10"/>
  <c r="T1527" i="10"/>
  <c r="H1528" i="10"/>
  <c r="L1528" i="10"/>
  <c r="M1528" i="10"/>
  <c r="N1528" i="10"/>
  <c r="O1528" i="10"/>
  <c r="P1528" i="10"/>
  <c r="Q1528" i="10"/>
  <c r="R1528" i="10"/>
  <c r="S1528" i="10"/>
  <c r="T1528" i="10"/>
  <c r="H1529" i="10"/>
  <c r="L1529" i="10"/>
  <c r="M1529" i="10"/>
  <c r="N1529" i="10"/>
  <c r="O1529" i="10"/>
  <c r="P1529" i="10"/>
  <c r="Q1529" i="10"/>
  <c r="R1529" i="10"/>
  <c r="S1529" i="10"/>
  <c r="T1529" i="10"/>
  <c r="H1530" i="10"/>
  <c r="L1530" i="10"/>
  <c r="M1530" i="10"/>
  <c r="N1530" i="10"/>
  <c r="O1530" i="10"/>
  <c r="P1530" i="10"/>
  <c r="Q1530" i="10"/>
  <c r="R1530" i="10"/>
  <c r="S1530" i="10"/>
  <c r="T1530" i="10"/>
  <c r="H1531" i="10"/>
  <c r="L1531" i="10"/>
  <c r="M1531" i="10"/>
  <c r="N1531" i="10"/>
  <c r="O1531" i="10"/>
  <c r="P1531" i="10"/>
  <c r="Q1531" i="10"/>
  <c r="R1531" i="10"/>
  <c r="S1531" i="10"/>
  <c r="T1531" i="10"/>
  <c r="H1532" i="10"/>
  <c r="L1532" i="10"/>
  <c r="M1532" i="10"/>
  <c r="N1532" i="10"/>
  <c r="O1532" i="10"/>
  <c r="P1532" i="10"/>
  <c r="Q1532" i="10"/>
  <c r="R1532" i="10"/>
  <c r="S1532" i="10"/>
  <c r="T1532" i="10"/>
  <c r="H1533" i="10"/>
  <c r="L1533" i="10"/>
  <c r="M1533" i="10"/>
  <c r="N1533" i="10"/>
  <c r="O1533" i="10"/>
  <c r="P1533" i="10"/>
  <c r="Q1533" i="10"/>
  <c r="R1533" i="10"/>
  <c r="S1533" i="10"/>
  <c r="T1533" i="10"/>
  <c r="H1534" i="10"/>
  <c r="L1534" i="10"/>
  <c r="M1534" i="10"/>
  <c r="N1534" i="10"/>
  <c r="O1534" i="10"/>
  <c r="P1534" i="10"/>
  <c r="Q1534" i="10"/>
  <c r="R1534" i="10"/>
  <c r="S1534" i="10"/>
  <c r="T1534" i="10"/>
  <c r="H1536" i="10"/>
  <c r="L1536" i="10"/>
  <c r="M1536" i="10"/>
  <c r="N1536" i="10"/>
  <c r="O1536" i="10"/>
  <c r="P1536" i="10"/>
  <c r="Q1536" i="10"/>
  <c r="H1537" i="10"/>
  <c r="L1537" i="10"/>
  <c r="M1537" i="10"/>
  <c r="N1537" i="10"/>
  <c r="O1537" i="10"/>
  <c r="P1537" i="10"/>
  <c r="Q1537" i="10"/>
  <c r="H1538" i="10"/>
  <c r="L1538" i="10"/>
  <c r="M1538" i="10"/>
  <c r="N1538" i="10"/>
  <c r="O1538" i="10"/>
  <c r="P1538" i="10"/>
  <c r="Q1538" i="10"/>
  <c r="R1538" i="10"/>
  <c r="S1538" i="10"/>
  <c r="T1538" i="10"/>
  <c r="H1539" i="10"/>
  <c r="L1539" i="10"/>
  <c r="M1539" i="10"/>
  <c r="N1539" i="10"/>
  <c r="O1539" i="10"/>
  <c r="P1539" i="10"/>
  <c r="Q1539" i="10"/>
  <c r="R1539" i="10"/>
  <c r="S1539" i="10"/>
  <c r="T1539" i="10"/>
  <c r="H1540" i="10"/>
  <c r="L1540" i="10"/>
  <c r="M1540" i="10"/>
  <c r="N1540" i="10"/>
  <c r="O1540" i="10"/>
  <c r="P1540" i="10"/>
  <c r="Q1540" i="10"/>
  <c r="R1540" i="10"/>
  <c r="S1540" i="10"/>
  <c r="T1540" i="10"/>
  <c r="H1541" i="10"/>
  <c r="L1541" i="10"/>
  <c r="M1541" i="10"/>
  <c r="N1541" i="10"/>
  <c r="O1541" i="10"/>
  <c r="P1541" i="10"/>
  <c r="Q1541" i="10"/>
  <c r="R1541" i="10"/>
  <c r="S1541" i="10"/>
  <c r="T1541" i="10"/>
  <c r="H1542" i="10"/>
  <c r="L1542" i="10"/>
  <c r="M1542" i="10"/>
  <c r="N1542" i="10"/>
  <c r="O1542" i="10"/>
  <c r="P1542" i="10"/>
  <c r="Q1542" i="10"/>
  <c r="R1542" i="10"/>
  <c r="S1542" i="10"/>
  <c r="T1542" i="10"/>
  <c r="H1543" i="10"/>
  <c r="L1543" i="10"/>
  <c r="M1543" i="10"/>
  <c r="N1543" i="10"/>
  <c r="O1543" i="10"/>
  <c r="P1543" i="10"/>
  <c r="Q1543" i="10"/>
  <c r="R1543" i="10"/>
  <c r="S1543" i="10"/>
  <c r="T1543" i="10"/>
  <c r="H1544" i="10"/>
  <c r="L1544" i="10"/>
  <c r="M1544" i="10"/>
  <c r="N1544" i="10"/>
  <c r="O1544" i="10"/>
  <c r="P1544" i="10"/>
  <c r="Q1544" i="10"/>
  <c r="R1544" i="10"/>
  <c r="S1544" i="10"/>
  <c r="T1544" i="10"/>
  <c r="H1545" i="10"/>
  <c r="L1545" i="10"/>
  <c r="M1545" i="10"/>
  <c r="N1545" i="10"/>
  <c r="O1545" i="10"/>
  <c r="P1545" i="10"/>
  <c r="Q1545" i="10"/>
  <c r="R1545" i="10"/>
  <c r="S1545" i="10"/>
  <c r="T1545" i="10"/>
  <c r="H1546" i="10"/>
  <c r="L1546" i="10"/>
  <c r="M1546" i="10"/>
  <c r="N1546" i="10"/>
  <c r="O1546" i="10"/>
  <c r="P1546" i="10"/>
  <c r="Q1546" i="10"/>
  <c r="R1546" i="10"/>
  <c r="S1546" i="10"/>
  <c r="T1546" i="10"/>
  <c r="H1547" i="10"/>
  <c r="L1547" i="10"/>
  <c r="M1547" i="10"/>
  <c r="N1547" i="10"/>
  <c r="O1547" i="10"/>
  <c r="P1547" i="10"/>
  <c r="Q1547" i="10"/>
  <c r="R1547" i="10"/>
  <c r="S1547" i="10"/>
  <c r="T1547" i="10"/>
  <c r="H1548" i="10"/>
  <c r="L1548" i="10"/>
  <c r="M1548" i="10"/>
  <c r="N1548" i="10"/>
  <c r="O1548" i="10"/>
  <c r="P1548" i="10"/>
  <c r="Q1548" i="10"/>
  <c r="R1548" i="10"/>
  <c r="S1548" i="10"/>
  <c r="T1548" i="10"/>
  <c r="H1549" i="10"/>
  <c r="L1549" i="10"/>
  <c r="M1549" i="10"/>
  <c r="N1549" i="10"/>
  <c r="O1549" i="10"/>
  <c r="P1549" i="10"/>
  <c r="Q1549" i="10"/>
  <c r="R1549" i="10"/>
  <c r="S1549" i="10"/>
  <c r="T1549" i="10"/>
  <c r="H1550" i="10"/>
  <c r="L1550" i="10"/>
  <c r="M1550" i="10"/>
  <c r="N1550" i="10"/>
  <c r="O1550" i="10"/>
  <c r="P1550" i="10"/>
  <c r="Q1550" i="10"/>
  <c r="R1550" i="10"/>
  <c r="S1550" i="10"/>
  <c r="T1550" i="10"/>
  <c r="H1551" i="10"/>
  <c r="L1551" i="10"/>
  <c r="M1551" i="10"/>
  <c r="N1551" i="10"/>
  <c r="O1551" i="10"/>
  <c r="P1551" i="10"/>
  <c r="Q1551" i="10"/>
  <c r="R1551" i="10"/>
  <c r="S1551" i="10"/>
  <c r="T1551" i="10"/>
  <c r="H1570" i="10"/>
  <c r="L1570" i="10"/>
  <c r="M1570" i="10"/>
  <c r="N1570" i="10"/>
  <c r="O1570" i="10"/>
  <c r="P1570" i="10"/>
  <c r="Q1570" i="10"/>
  <c r="R1570" i="10"/>
  <c r="S1570" i="10"/>
  <c r="T1570" i="10"/>
  <c r="H1571" i="10"/>
  <c r="L1571" i="10"/>
  <c r="M1571" i="10"/>
  <c r="N1571" i="10"/>
  <c r="O1571" i="10"/>
  <c r="P1571" i="10"/>
  <c r="Q1571" i="10"/>
  <c r="R1571" i="10"/>
  <c r="S1571" i="10"/>
  <c r="T1571" i="10"/>
  <c r="H1572" i="10"/>
  <c r="L1572" i="10"/>
  <c r="M1572" i="10"/>
  <c r="N1572" i="10"/>
  <c r="O1572" i="10"/>
  <c r="P1572" i="10"/>
  <c r="Q1572" i="10"/>
  <c r="R1572" i="10"/>
  <c r="S1572" i="10"/>
  <c r="T1572" i="10"/>
  <c r="H1573" i="10"/>
  <c r="L1573" i="10"/>
  <c r="M1573" i="10"/>
  <c r="N1573" i="10"/>
  <c r="O1573" i="10"/>
  <c r="P1573" i="10"/>
  <c r="Q1573" i="10"/>
  <c r="R1573" i="10"/>
  <c r="S1573" i="10"/>
  <c r="T1573" i="10"/>
  <c r="H1574" i="10"/>
  <c r="L1574" i="10"/>
  <c r="M1574" i="10"/>
  <c r="N1574" i="10"/>
  <c r="O1574" i="10"/>
  <c r="P1574" i="10"/>
  <c r="Q1574" i="10"/>
  <c r="R1574" i="10"/>
  <c r="S1574" i="10"/>
  <c r="T1574" i="10"/>
  <c r="H1575" i="10"/>
  <c r="L1575" i="10"/>
  <c r="M1575" i="10"/>
  <c r="N1575" i="10"/>
  <c r="O1575" i="10"/>
  <c r="P1575" i="10"/>
  <c r="Q1575" i="10"/>
  <c r="R1575" i="10"/>
  <c r="S1575" i="10"/>
  <c r="T1575" i="10"/>
  <c r="H1576" i="10"/>
  <c r="L1576" i="10"/>
  <c r="M1576" i="10"/>
  <c r="N1576" i="10"/>
  <c r="O1576" i="10"/>
  <c r="P1576" i="10"/>
  <c r="Q1576" i="10"/>
  <c r="R1576" i="10"/>
  <c r="S1576" i="10"/>
  <c r="T1576" i="10"/>
  <c r="H1577" i="10"/>
  <c r="L1577" i="10"/>
  <c r="M1577" i="10"/>
  <c r="N1577" i="10"/>
  <c r="O1577" i="10"/>
  <c r="P1577" i="10"/>
  <c r="Q1577" i="10"/>
  <c r="R1577" i="10"/>
  <c r="S1577" i="10"/>
  <c r="T1577" i="10"/>
  <c r="H1578" i="10"/>
  <c r="L1578" i="10"/>
  <c r="M1578" i="10"/>
  <c r="N1578" i="10"/>
  <c r="O1578" i="10"/>
  <c r="P1578" i="10"/>
  <c r="Q1578" i="10"/>
  <c r="R1578" i="10"/>
  <c r="S1578" i="10"/>
  <c r="T1578" i="10"/>
  <c r="H1579" i="10"/>
  <c r="L1579" i="10"/>
  <c r="M1579" i="10"/>
  <c r="N1579" i="10"/>
  <c r="O1579" i="10"/>
  <c r="P1579" i="10"/>
  <c r="Q1579" i="10"/>
  <c r="R1579" i="10"/>
  <c r="S1579" i="10"/>
  <c r="T1579" i="10"/>
  <c r="H1580" i="10"/>
  <c r="L1580" i="10"/>
  <c r="M1580" i="10"/>
  <c r="N1580" i="10"/>
  <c r="O1580" i="10"/>
  <c r="P1580" i="10"/>
  <c r="Q1580" i="10"/>
  <c r="R1580" i="10"/>
  <c r="S1580" i="10"/>
  <c r="T1580" i="10"/>
  <c r="H1581" i="10"/>
  <c r="L1581" i="10"/>
  <c r="M1581" i="10"/>
  <c r="N1581" i="10"/>
  <c r="O1581" i="10"/>
  <c r="P1581" i="10"/>
  <c r="Q1581" i="10"/>
  <c r="R1581" i="10"/>
  <c r="S1581" i="10"/>
  <c r="T1581" i="10"/>
  <c r="H1582" i="10"/>
  <c r="L1582" i="10"/>
  <c r="M1582" i="10"/>
  <c r="N1582" i="10"/>
  <c r="O1582" i="10"/>
  <c r="P1582" i="10"/>
  <c r="Q1582" i="10"/>
  <c r="R1582" i="10"/>
  <c r="S1582" i="10"/>
  <c r="T1582" i="10"/>
  <c r="H1583" i="10"/>
  <c r="L1583" i="10"/>
  <c r="M1583" i="10"/>
  <c r="N1583" i="10"/>
  <c r="O1583" i="10"/>
  <c r="P1583" i="10"/>
  <c r="Q1583" i="10"/>
  <c r="R1583" i="10"/>
  <c r="S1583" i="10"/>
  <c r="T1583" i="10"/>
  <c r="H1584" i="10"/>
  <c r="L1584" i="10"/>
  <c r="M1584" i="10"/>
  <c r="N1584" i="10"/>
  <c r="O1584" i="10"/>
  <c r="P1584" i="10"/>
  <c r="Q1584" i="10"/>
  <c r="R1584" i="10"/>
  <c r="S1584" i="10"/>
  <c r="T1584" i="10"/>
  <c r="H1585" i="10"/>
  <c r="L1585" i="10"/>
  <c r="M1585" i="10"/>
  <c r="N1585" i="10"/>
  <c r="O1585" i="10"/>
  <c r="P1585" i="10"/>
  <c r="Q1585" i="10"/>
  <c r="R1585" i="10"/>
  <c r="S1585" i="10"/>
  <c r="T1585" i="10"/>
  <c r="H1587" i="10"/>
  <c r="L1587" i="10"/>
  <c r="M1587" i="10"/>
  <c r="N1587" i="10"/>
  <c r="O1587" i="10"/>
  <c r="P1587" i="10"/>
  <c r="Q1587" i="10"/>
  <c r="R1587" i="10"/>
  <c r="S1587" i="10"/>
  <c r="T1587" i="10"/>
  <c r="H1588" i="10"/>
  <c r="L1588" i="10"/>
  <c r="M1588" i="10"/>
  <c r="N1588" i="10"/>
  <c r="O1588" i="10"/>
  <c r="P1588" i="10"/>
  <c r="Q1588" i="10"/>
  <c r="R1588" i="10"/>
  <c r="S1588" i="10"/>
  <c r="T1588" i="10"/>
  <c r="H1589" i="10"/>
  <c r="L1589" i="10"/>
  <c r="M1589" i="10"/>
  <c r="N1589" i="10"/>
  <c r="O1589" i="10"/>
  <c r="P1589" i="10"/>
  <c r="Q1589" i="10"/>
  <c r="R1589" i="10"/>
  <c r="S1589" i="10"/>
  <c r="T1589" i="10"/>
  <c r="H1590" i="10"/>
  <c r="L1590" i="10"/>
  <c r="M1590" i="10"/>
  <c r="N1590" i="10"/>
  <c r="O1590" i="10"/>
  <c r="P1590" i="10"/>
  <c r="Q1590" i="10"/>
  <c r="R1590" i="10"/>
  <c r="S1590" i="10"/>
  <c r="T1590" i="10"/>
  <c r="H1591" i="10"/>
  <c r="L1591" i="10"/>
  <c r="M1591" i="10"/>
  <c r="N1591" i="10"/>
  <c r="O1591" i="10"/>
  <c r="P1591" i="10"/>
  <c r="Q1591" i="10"/>
  <c r="R1591" i="10"/>
  <c r="S1591" i="10"/>
  <c r="T1591" i="10"/>
  <c r="H1592" i="10"/>
  <c r="L1592" i="10"/>
  <c r="M1592" i="10"/>
  <c r="N1592" i="10"/>
  <c r="O1592" i="10"/>
  <c r="P1592" i="10"/>
  <c r="Q1592" i="10"/>
  <c r="R1592" i="10"/>
  <c r="S1592" i="10"/>
  <c r="T1592" i="10"/>
  <c r="H1593" i="10"/>
  <c r="L1593" i="10"/>
  <c r="M1593" i="10"/>
  <c r="N1593" i="10"/>
  <c r="O1593" i="10"/>
  <c r="P1593" i="10"/>
  <c r="Q1593" i="10"/>
  <c r="R1593" i="10"/>
  <c r="S1593" i="10"/>
  <c r="T1593" i="10"/>
  <c r="H1594" i="10"/>
  <c r="L1594" i="10"/>
  <c r="M1594" i="10"/>
  <c r="N1594" i="10"/>
  <c r="O1594" i="10"/>
  <c r="P1594" i="10"/>
  <c r="Q1594" i="10"/>
  <c r="R1594" i="10"/>
  <c r="S1594" i="10"/>
  <c r="T1594" i="10"/>
  <c r="H1595" i="10"/>
  <c r="L1595" i="10"/>
  <c r="M1595" i="10"/>
  <c r="N1595" i="10"/>
  <c r="O1595" i="10"/>
  <c r="P1595" i="10"/>
  <c r="Q1595" i="10"/>
  <c r="R1595" i="10"/>
  <c r="S1595" i="10"/>
  <c r="T1595" i="10"/>
  <c r="H1596" i="10"/>
  <c r="L1596" i="10"/>
  <c r="M1596" i="10"/>
  <c r="N1596" i="10"/>
  <c r="O1596" i="10"/>
  <c r="P1596" i="10"/>
  <c r="Q1596" i="10"/>
  <c r="R1596" i="10"/>
  <c r="S1596" i="10"/>
  <c r="T1596" i="10"/>
  <c r="H1597" i="10"/>
  <c r="L1597" i="10"/>
  <c r="M1597" i="10"/>
  <c r="N1597" i="10"/>
  <c r="O1597" i="10"/>
  <c r="P1597" i="10"/>
  <c r="Q1597" i="10"/>
  <c r="R1597" i="10"/>
  <c r="S1597" i="10"/>
  <c r="T1597" i="10"/>
  <c r="H1598" i="10"/>
  <c r="L1598" i="10"/>
  <c r="M1598" i="10"/>
  <c r="N1598" i="10"/>
  <c r="O1598" i="10"/>
  <c r="P1598" i="10"/>
  <c r="Q1598" i="10"/>
  <c r="R1598" i="10"/>
  <c r="S1598" i="10"/>
  <c r="T1598" i="10"/>
  <c r="H1599" i="10"/>
  <c r="L1599" i="10"/>
  <c r="M1599" i="10"/>
  <c r="N1599" i="10"/>
  <c r="O1599" i="10"/>
  <c r="P1599" i="10"/>
  <c r="Q1599" i="10"/>
  <c r="R1599" i="10"/>
  <c r="S1599" i="10"/>
  <c r="T1599" i="10"/>
  <c r="H1600" i="10"/>
  <c r="L1600" i="10"/>
  <c r="M1600" i="10"/>
  <c r="N1600" i="10"/>
  <c r="O1600" i="10"/>
  <c r="P1600" i="10"/>
  <c r="Q1600" i="10"/>
  <c r="R1600" i="10"/>
  <c r="S1600" i="10"/>
  <c r="T1600" i="10"/>
  <c r="H1601" i="10"/>
  <c r="L1601" i="10"/>
  <c r="M1601" i="10"/>
  <c r="N1601" i="10"/>
  <c r="O1601" i="10"/>
  <c r="P1601" i="10"/>
  <c r="Q1601" i="10"/>
  <c r="R1601" i="10"/>
  <c r="S1601" i="10"/>
  <c r="T1601" i="10"/>
  <c r="H1602" i="10"/>
  <c r="L1602" i="10"/>
  <c r="M1602" i="10"/>
  <c r="N1602" i="10"/>
  <c r="O1602" i="10"/>
  <c r="P1602" i="10"/>
  <c r="Q1602" i="10"/>
  <c r="R1602" i="10"/>
  <c r="S1602" i="10"/>
  <c r="T1602" i="10"/>
  <c r="H1604" i="10"/>
  <c r="L1604" i="10"/>
  <c r="M1604" i="10"/>
  <c r="N1604" i="10"/>
  <c r="O1604" i="10"/>
  <c r="P1604" i="10"/>
  <c r="Q1604" i="10"/>
  <c r="R1604" i="10"/>
  <c r="S1604" i="10"/>
  <c r="T1604" i="10"/>
  <c r="H1605" i="10"/>
  <c r="L1605" i="10"/>
  <c r="N1605" i="10"/>
  <c r="P1605" i="10"/>
  <c r="Q1605" i="10"/>
  <c r="R1605" i="10"/>
  <c r="S1605" i="10"/>
  <c r="T1605" i="10"/>
  <c r="H1606" i="10"/>
  <c r="L1606" i="10"/>
  <c r="M1606" i="10"/>
  <c r="N1606" i="10"/>
  <c r="O1606" i="10"/>
  <c r="P1606" i="10"/>
  <c r="Q1606" i="10"/>
  <c r="R1606" i="10"/>
  <c r="S1606" i="10"/>
  <c r="T1606" i="10"/>
  <c r="H1607" i="10"/>
  <c r="L1607" i="10"/>
  <c r="M1607" i="10"/>
  <c r="N1607" i="10"/>
  <c r="O1607" i="10"/>
  <c r="P1607" i="10"/>
  <c r="Q1607" i="10"/>
  <c r="R1607" i="10"/>
  <c r="S1607" i="10"/>
  <c r="T1607" i="10"/>
  <c r="H1608" i="10"/>
  <c r="L1608" i="10"/>
  <c r="M1608" i="10"/>
  <c r="N1608" i="10"/>
  <c r="O1608" i="10"/>
  <c r="P1608" i="10"/>
  <c r="Q1608" i="10"/>
  <c r="R1608" i="10"/>
  <c r="S1608" i="10"/>
  <c r="T1608" i="10"/>
  <c r="H1609" i="10"/>
  <c r="L1609" i="10"/>
  <c r="M1609" i="10"/>
  <c r="N1609" i="10"/>
  <c r="O1609" i="10"/>
  <c r="P1609" i="10"/>
  <c r="Q1609" i="10"/>
  <c r="R1609" i="10"/>
  <c r="S1609" i="10"/>
  <c r="T1609" i="10"/>
  <c r="H1610" i="10"/>
  <c r="L1610" i="10"/>
  <c r="M1610" i="10"/>
  <c r="N1610" i="10"/>
  <c r="O1610" i="10"/>
  <c r="P1610" i="10"/>
  <c r="Q1610" i="10"/>
  <c r="R1610" i="10"/>
  <c r="S1610" i="10"/>
  <c r="T1610" i="10"/>
  <c r="H1611" i="10"/>
  <c r="L1611" i="10"/>
  <c r="M1611" i="10"/>
  <c r="N1611" i="10"/>
  <c r="O1611" i="10"/>
  <c r="P1611" i="10"/>
  <c r="Q1611" i="10"/>
  <c r="R1611" i="10"/>
  <c r="S1611" i="10"/>
  <c r="T1611" i="10"/>
  <c r="H1612" i="10"/>
  <c r="L1612" i="10"/>
  <c r="M1612" i="10"/>
  <c r="N1612" i="10"/>
  <c r="O1612" i="10"/>
  <c r="P1612" i="10"/>
  <c r="Q1612" i="10"/>
  <c r="R1612" i="10"/>
  <c r="S1612" i="10"/>
  <c r="T1612" i="10"/>
  <c r="H1613" i="10"/>
  <c r="L1613" i="10"/>
  <c r="M1613" i="10"/>
  <c r="N1613" i="10"/>
  <c r="O1613" i="10"/>
  <c r="P1613" i="10"/>
  <c r="Q1613" i="10"/>
  <c r="R1613" i="10"/>
  <c r="S1613" i="10"/>
  <c r="T1613" i="10"/>
  <c r="H1614" i="10"/>
  <c r="L1614" i="10"/>
  <c r="M1614" i="10"/>
  <c r="N1614" i="10"/>
  <c r="O1614" i="10"/>
  <c r="P1614" i="10"/>
  <c r="Q1614" i="10"/>
  <c r="R1614" i="10"/>
  <c r="S1614" i="10"/>
  <c r="T1614" i="10"/>
  <c r="H1615" i="10"/>
  <c r="L1615" i="10"/>
  <c r="M1615" i="10"/>
  <c r="N1615" i="10"/>
  <c r="O1615" i="10"/>
  <c r="P1615" i="10"/>
  <c r="Q1615" i="10"/>
  <c r="R1615" i="10"/>
  <c r="S1615" i="10"/>
  <c r="T1615" i="10"/>
  <c r="H1616" i="10"/>
  <c r="L1616" i="10"/>
  <c r="M1616" i="10"/>
  <c r="N1616" i="10"/>
  <c r="O1616" i="10"/>
  <c r="P1616" i="10"/>
  <c r="Q1616" i="10"/>
  <c r="R1616" i="10"/>
  <c r="S1616" i="10"/>
  <c r="T1616" i="10"/>
  <c r="H1617" i="10"/>
  <c r="L1617" i="10"/>
  <c r="M1617" i="10"/>
  <c r="N1617" i="10"/>
  <c r="O1617" i="10"/>
  <c r="P1617" i="10"/>
  <c r="Q1617" i="10"/>
  <c r="R1617" i="10"/>
  <c r="S1617" i="10"/>
  <c r="T1617" i="10"/>
  <c r="H1618" i="10"/>
  <c r="L1618" i="10"/>
  <c r="M1618" i="10"/>
  <c r="N1618" i="10"/>
  <c r="O1618" i="10"/>
  <c r="P1618" i="10"/>
  <c r="Q1618" i="10"/>
  <c r="R1618" i="10"/>
  <c r="S1618" i="10"/>
  <c r="T1618" i="10"/>
  <c r="H1619" i="10"/>
  <c r="L1619" i="10"/>
  <c r="M1619" i="10"/>
  <c r="N1619" i="10"/>
  <c r="O1619" i="10"/>
  <c r="P1619" i="10"/>
  <c r="Q1619" i="10"/>
  <c r="R1619" i="10"/>
  <c r="S1619" i="10"/>
  <c r="T1619" i="10"/>
  <c r="H1621" i="10"/>
  <c r="L1621" i="10"/>
  <c r="M1621" i="10"/>
  <c r="N1621" i="10"/>
  <c r="O1621" i="10"/>
  <c r="P1621" i="10"/>
  <c r="Q1621" i="10"/>
  <c r="R1621" i="10"/>
  <c r="S1621" i="10"/>
  <c r="T1621" i="10"/>
  <c r="H1622" i="10"/>
  <c r="L1622" i="10"/>
  <c r="M1622" i="10"/>
  <c r="N1622" i="10"/>
  <c r="O1622" i="10"/>
  <c r="P1622" i="10"/>
  <c r="Q1622" i="10"/>
  <c r="R1622" i="10"/>
  <c r="S1622" i="10"/>
  <c r="T1622" i="10"/>
  <c r="H1623" i="10"/>
  <c r="L1623" i="10"/>
  <c r="M1623" i="10"/>
  <c r="N1623" i="10"/>
  <c r="O1623" i="10"/>
  <c r="P1623" i="10"/>
  <c r="Q1623" i="10"/>
  <c r="R1623" i="10"/>
  <c r="S1623" i="10"/>
  <c r="T1623" i="10"/>
  <c r="H1624" i="10"/>
  <c r="L1624" i="10"/>
  <c r="M1624" i="10"/>
  <c r="N1624" i="10"/>
  <c r="O1624" i="10"/>
  <c r="P1624" i="10"/>
  <c r="Q1624" i="10"/>
  <c r="R1624" i="10"/>
  <c r="S1624" i="10"/>
  <c r="T1624" i="10"/>
  <c r="H1625" i="10"/>
  <c r="L1625" i="10"/>
  <c r="M1625" i="10"/>
  <c r="N1625" i="10"/>
  <c r="O1625" i="10"/>
  <c r="P1625" i="10"/>
  <c r="Q1625" i="10"/>
  <c r="R1625" i="10"/>
  <c r="S1625" i="10"/>
  <c r="T1625" i="10"/>
  <c r="H1626" i="10"/>
  <c r="L1626" i="10"/>
  <c r="M1626" i="10"/>
  <c r="N1626" i="10"/>
  <c r="O1626" i="10"/>
  <c r="P1626" i="10"/>
  <c r="Q1626" i="10"/>
  <c r="R1626" i="10"/>
  <c r="S1626" i="10"/>
  <c r="T1626" i="10"/>
  <c r="H1627" i="10"/>
  <c r="L1627" i="10"/>
  <c r="M1627" i="10"/>
  <c r="N1627" i="10"/>
  <c r="O1627" i="10"/>
  <c r="P1627" i="10"/>
  <c r="Q1627" i="10"/>
  <c r="R1627" i="10"/>
  <c r="S1627" i="10"/>
  <c r="T1627" i="10"/>
  <c r="H1628" i="10"/>
  <c r="L1628" i="10"/>
  <c r="M1628" i="10"/>
  <c r="N1628" i="10"/>
  <c r="O1628" i="10"/>
  <c r="P1628" i="10"/>
  <c r="Q1628" i="10"/>
  <c r="R1628" i="10"/>
  <c r="S1628" i="10"/>
  <c r="T1628" i="10"/>
  <c r="H1629" i="10"/>
  <c r="L1629" i="10"/>
  <c r="M1629" i="10"/>
  <c r="N1629" i="10"/>
  <c r="O1629" i="10"/>
  <c r="P1629" i="10"/>
  <c r="Q1629" i="10"/>
  <c r="R1629" i="10"/>
  <c r="S1629" i="10"/>
  <c r="T1629" i="10"/>
  <c r="H1630" i="10"/>
  <c r="L1630" i="10"/>
  <c r="M1630" i="10"/>
  <c r="N1630" i="10"/>
  <c r="O1630" i="10"/>
  <c r="P1630" i="10"/>
  <c r="Q1630" i="10"/>
  <c r="R1630" i="10"/>
  <c r="S1630" i="10"/>
  <c r="T1630" i="10"/>
  <c r="H1631" i="10"/>
  <c r="L1631" i="10"/>
  <c r="M1631" i="10"/>
  <c r="N1631" i="10"/>
  <c r="O1631" i="10"/>
  <c r="P1631" i="10"/>
  <c r="Q1631" i="10"/>
  <c r="R1631" i="10"/>
  <c r="S1631" i="10"/>
  <c r="T1631" i="10"/>
  <c r="H1632" i="10"/>
  <c r="L1632" i="10"/>
  <c r="M1632" i="10"/>
  <c r="N1632" i="10"/>
  <c r="O1632" i="10"/>
  <c r="P1632" i="10"/>
  <c r="Q1632" i="10"/>
  <c r="R1632" i="10"/>
  <c r="S1632" i="10"/>
  <c r="T1632" i="10"/>
  <c r="H1633" i="10"/>
  <c r="L1633" i="10"/>
  <c r="M1633" i="10"/>
  <c r="N1633" i="10"/>
  <c r="O1633" i="10"/>
  <c r="P1633" i="10"/>
  <c r="Q1633" i="10"/>
  <c r="R1633" i="10"/>
  <c r="S1633" i="10"/>
  <c r="T1633" i="10"/>
  <c r="H1634" i="10"/>
  <c r="L1634" i="10"/>
  <c r="M1634" i="10"/>
  <c r="N1634" i="10"/>
  <c r="O1634" i="10"/>
  <c r="P1634" i="10"/>
  <c r="Q1634" i="10"/>
  <c r="R1634" i="10"/>
  <c r="S1634" i="10"/>
  <c r="T1634" i="10"/>
  <c r="H1635" i="10"/>
  <c r="L1635" i="10"/>
  <c r="M1635" i="10"/>
  <c r="N1635" i="10"/>
  <c r="O1635" i="10"/>
  <c r="P1635" i="10"/>
  <c r="Q1635" i="10"/>
  <c r="R1635" i="10"/>
  <c r="S1635" i="10"/>
  <c r="T1635" i="10"/>
  <c r="H1636" i="10"/>
  <c r="L1636" i="10"/>
  <c r="M1636" i="10"/>
  <c r="N1636" i="10"/>
  <c r="O1636" i="10"/>
  <c r="P1636" i="10"/>
  <c r="Q1636" i="10"/>
  <c r="R1636" i="10"/>
  <c r="S1636" i="10"/>
  <c r="T1636" i="10"/>
  <c r="H1638" i="10"/>
  <c r="L1638" i="10"/>
  <c r="M1638" i="10"/>
  <c r="N1638" i="10"/>
  <c r="O1638" i="10"/>
  <c r="P1638" i="10"/>
  <c r="Q1638" i="10"/>
  <c r="R1638" i="10"/>
  <c r="S1638" i="10"/>
  <c r="T1638" i="10"/>
  <c r="H1639" i="10"/>
  <c r="L1639" i="10"/>
  <c r="M1639" i="10"/>
  <c r="N1639" i="10"/>
  <c r="O1639" i="10"/>
  <c r="P1639" i="10"/>
  <c r="Q1639" i="10"/>
  <c r="R1639" i="10"/>
  <c r="S1639" i="10"/>
  <c r="T1639" i="10"/>
  <c r="H1640" i="10"/>
  <c r="L1640" i="10"/>
  <c r="M1640" i="10"/>
  <c r="N1640" i="10"/>
  <c r="O1640" i="10"/>
  <c r="P1640" i="10"/>
  <c r="Q1640" i="10"/>
  <c r="R1640" i="10"/>
  <c r="S1640" i="10"/>
  <c r="T1640" i="10"/>
  <c r="H1641" i="10"/>
  <c r="L1641" i="10"/>
  <c r="M1641" i="10"/>
  <c r="N1641" i="10"/>
  <c r="O1641" i="10"/>
  <c r="P1641" i="10"/>
  <c r="Q1641" i="10"/>
  <c r="R1641" i="10"/>
  <c r="S1641" i="10"/>
  <c r="T1641" i="10"/>
  <c r="H1642" i="10"/>
  <c r="L1642" i="10"/>
  <c r="M1642" i="10"/>
  <c r="N1642" i="10"/>
  <c r="O1642" i="10"/>
  <c r="P1642" i="10"/>
  <c r="Q1642" i="10"/>
  <c r="R1642" i="10"/>
  <c r="S1642" i="10"/>
  <c r="T1642" i="10"/>
  <c r="H1643" i="10"/>
  <c r="L1643" i="10"/>
  <c r="M1643" i="10"/>
  <c r="N1643" i="10"/>
  <c r="O1643" i="10"/>
  <c r="P1643" i="10"/>
  <c r="Q1643" i="10"/>
  <c r="R1643" i="10"/>
  <c r="S1643" i="10"/>
  <c r="T1643" i="10"/>
  <c r="H1644" i="10"/>
  <c r="L1644" i="10"/>
  <c r="M1644" i="10"/>
  <c r="N1644" i="10"/>
  <c r="O1644" i="10"/>
  <c r="P1644" i="10"/>
  <c r="Q1644" i="10"/>
  <c r="R1644" i="10"/>
  <c r="S1644" i="10"/>
  <c r="T1644" i="10"/>
  <c r="H1645" i="10"/>
  <c r="L1645" i="10"/>
  <c r="M1645" i="10"/>
  <c r="N1645" i="10"/>
  <c r="O1645" i="10"/>
  <c r="P1645" i="10"/>
  <c r="Q1645" i="10"/>
  <c r="R1645" i="10"/>
  <c r="S1645" i="10"/>
  <c r="T1645" i="10"/>
  <c r="H1646" i="10"/>
  <c r="L1646" i="10"/>
  <c r="M1646" i="10"/>
  <c r="N1646" i="10"/>
  <c r="O1646" i="10"/>
  <c r="P1646" i="10"/>
  <c r="Q1646" i="10"/>
  <c r="R1646" i="10"/>
  <c r="S1646" i="10"/>
  <c r="T1646" i="10"/>
  <c r="H1647" i="10"/>
  <c r="L1647" i="10"/>
  <c r="M1647" i="10"/>
  <c r="N1647" i="10"/>
  <c r="O1647" i="10"/>
  <c r="P1647" i="10"/>
  <c r="Q1647" i="10"/>
  <c r="R1647" i="10"/>
  <c r="S1647" i="10"/>
  <c r="T1647" i="10"/>
  <c r="H1648" i="10"/>
  <c r="L1648" i="10"/>
  <c r="M1648" i="10"/>
  <c r="N1648" i="10"/>
  <c r="O1648" i="10"/>
  <c r="P1648" i="10"/>
  <c r="Q1648" i="10"/>
  <c r="R1648" i="10"/>
  <c r="S1648" i="10"/>
  <c r="T1648" i="10"/>
  <c r="H1649" i="10"/>
  <c r="L1649" i="10"/>
  <c r="M1649" i="10"/>
  <c r="N1649" i="10"/>
  <c r="O1649" i="10"/>
  <c r="P1649" i="10"/>
  <c r="Q1649" i="10"/>
  <c r="R1649" i="10"/>
  <c r="S1649" i="10"/>
  <c r="T1649" i="10"/>
  <c r="H1650" i="10"/>
  <c r="L1650" i="10"/>
  <c r="M1650" i="10"/>
  <c r="N1650" i="10"/>
  <c r="O1650" i="10"/>
  <c r="P1650" i="10"/>
  <c r="Q1650" i="10"/>
  <c r="R1650" i="10"/>
  <c r="S1650" i="10"/>
  <c r="T1650" i="10"/>
  <c r="H1651" i="10"/>
  <c r="L1651" i="10"/>
  <c r="M1651" i="10"/>
  <c r="N1651" i="10"/>
  <c r="O1651" i="10"/>
  <c r="P1651" i="10"/>
  <c r="Q1651" i="10"/>
  <c r="R1651" i="10"/>
  <c r="S1651" i="10"/>
  <c r="T1651" i="10"/>
  <c r="H1652" i="10"/>
  <c r="L1652" i="10"/>
  <c r="M1652" i="10"/>
  <c r="N1652" i="10"/>
  <c r="O1652" i="10"/>
  <c r="P1652" i="10"/>
  <c r="Q1652" i="10"/>
  <c r="R1652" i="10"/>
  <c r="S1652" i="10"/>
  <c r="T1652" i="10"/>
  <c r="H1653" i="10"/>
  <c r="L1653" i="10"/>
  <c r="M1653" i="10"/>
  <c r="N1653" i="10"/>
  <c r="O1653" i="10"/>
  <c r="P1653" i="10"/>
  <c r="Q1653" i="10"/>
  <c r="R1653" i="10"/>
  <c r="S1653" i="10"/>
  <c r="T1653" i="10"/>
  <c r="H1655" i="10"/>
  <c r="L1655" i="10"/>
  <c r="M1655" i="10"/>
  <c r="N1655" i="10"/>
  <c r="O1655" i="10"/>
  <c r="P1655" i="10"/>
  <c r="Q1655" i="10"/>
  <c r="R1655" i="10"/>
  <c r="S1655" i="10"/>
  <c r="T1655" i="10"/>
  <c r="H1656" i="10"/>
  <c r="L1656" i="10"/>
  <c r="M1656" i="10"/>
  <c r="N1656" i="10"/>
  <c r="O1656" i="10"/>
  <c r="P1656" i="10"/>
  <c r="Q1656" i="10"/>
  <c r="R1656" i="10"/>
  <c r="S1656" i="10"/>
  <c r="T1656" i="10"/>
  <c r="H1657" i="10"/>
  <c r="L1657" i="10"/>
  <c r="M1657" i="10"/>
  <c r="N1657" i="10"/>
  <c r="O1657" i="10"/>
  <c r="P1657" i="10"/>
  <c r="Q1657" i="10"/>
  <c r="R1657" i="10"/>
  <c r="S1657" i="10"/>
  <c r="T1657" i="10"/>
  <c r="H1658" i="10"/>
  <c r="L1658" i="10"/>
  <c r="M1658" i="10"/>
  <c r="N1658" i="10"/>
  <c r="O1658" i="10"/>
  <c r="P1658" i="10"/>
  <c r="Q1658" i="10"/>
  <c r="R1658" i="10"/>
  <c r="S1658" i="10"/>
  <c r="T1658" i="10"/>
  <c r="H1659" i="10"/>
  <c r="L1659" i="10"/>
  <c r="M1659" i="10"/>
  <c r="N1659" i="10"/>
  <c r="O1659" i="10"/>
  <c r="P1659" i="10"/>
  <c r="Q1659" i="10"/>
  <c r="R1659" i="10"/>
  <c r="S1659" i="10"/>
  <c r="T1659" i="10"/>
  <c r="H1660" i="10"/>
  <c r="L1660" i="10"/>
  <c r="M1660" i="10"/>
  <c r="N1660" i="10"/>
  <c r="O1660" i="10"/>
  <c r="P1660" i="10"/>
  <c r="Q1660" i="10"/>
  <c r="R1660" i="10"/>
  <c r="S1660" i="10"/>
  <c r="T1660" i="10"/>
  <c r="H1661" i="10"/>
  <c r="L1661" i="10"/>
  <c r="M1661" i="10"/>
  <c r="N1661" i="10"/>
  <c r="O1661" i="10"/>
  <c r="P1661" i="10"/>
  <c r="Q1661" i="10"/>
  <c r="R1661" i="10"/>
  <c r="S1661" i="10"/>
  <c r="T1661" i="10"/>
  <c r="H1663" i="10"/>
  <c r="L1663" i="10"/>
  <c r="M1663" i="10"/>
  <c r="N1663" i="10"/>
  <c r="O1663" i="10"/>
  <c r="P1663" i="10"/>
  <c r="Q1663" i="10"/>
  <c r="R1663" i="10"/>
  <c r="S1663" i="10"/>
  <c r="T1663" i="10"/>
  <c r="H1664" i="10"/>
  <c r="L1664" i="10"/>
  <c r="M1664" i="10"/>
  <c r="N1664" i="10"/>
  <c r="O1664" i="10"/>
  <c r="P1664" i="10"/>
  <c r="Q1664" i="10"/>
  <c r="R1664" i="10"/>
  <c r="S1664" i="10"/>
  <c r="T1664" i="10"/>
  <c r="H1665" i="10"/>
  <c r="L1665" i="10"/>
  <c r="M1665" i="10"/>
  <c r="N1665" i="10"/>
  <c r="O1665" i="10"/>
  <c r="P1665" i="10"/>
  <c r="Q1665" i="10"/>
  <c r="R1665" i="10"/>
  <c r="S1665" i="10"/>
  <c r="T1665" i="10"/>
  <c r="H1666" i="10"/>
  <c r="L1666" i="10"/>
  <c r="M1666" i="10"/>
  <c r="N1666" i="10"/>
  <c r="O1666" i="10"/>
  <c r="P1666" i="10"/>
  <c r="Q1666" i="10"/>
  <c r="R1666" i="10"/>
  <c r="S1666" i="10"/>
  <c r="T1666" i="10"/>
  <c r="H1667" i="10"/>
  <c r="L1667" i="10"/>
  <c r="M1667" i="10"/>
  <c r="N1667" i="10"/>
  <c r="O1667" i="10"/>
  <c r="P1667" i="10"/>
  <c r="Q1667" i="10"/>
  <c r="R1667" i="10"/>
  <c r="S1667" i="10"/>
  <c r="T1667" i="10"/>
  <c r="H1668" i="10"/>
  <c r="L1668" i="10"/>
  <c r="M1668" i="10"/>
  <c r="N1668" i="10"/>
  <c r="O1668" i="10"/>
  <c r="P1668" i="10"/>
  <c r="Q1668" i="10"/>
  <c r="R1668" i="10"/>
  <c r="S1668" i="10"/>
  <c r="T1668" i="10"/>
  <c r="H1669" i="10"/>
  <c r="L1669" i="10"/>
  <c r="M1669" i="10"/>
  <c r="N1669" i="10"/>
  <c r="O1669" i="10"/>
  <c r="P1669" i="10"/>
  <c r="Q1669" i="10"/>
  <c r="R1669" i="10"/>
  <c r="S1669" i="10"/>
  <c r="T1669" i="10"/>
  <c r="H1670" i="10"/>
  <c r="L1670" i="10"/>
  <c r="M1670" i="10"/>
  <c r="N1670" i="10"/>
  <c r="O1670" i="10"/>
  <c r="P1670" i="10"/>
  <c r="Q1670" i="10"/>
  <c r="R1670" i="10"/>
  <c r="S1670" i="10"/>
  <c r="T1670" i="10"/>
  <c r="H1672" i="10"/>
  <c r="L1672" i="10"/>
  <c r="M1672" i="10"/>
  <c r="N1672" i="10"/>
  <c r="O1672" i="10"/>
  <c r="P1672" i="10"/>
  <c r="Q1672" i="10"/>
  <c r="R1672" i="10"/>
  <c r="S1672" i="10"/>
  <c r="T1672" i="10"/>
  <c r="H1673" i="10"/>
  <c r="L1673" i="10"/>
  <c r="M1673" i="10"/>
  <c r="N1673" i="10"/>
  <c r="O1673" i="10"/>
  <c r="P1673" i="10"/>
  <c r="Q1673" i="10"/>
  <c r="R1673" i="10"/>
  <c r="S1673" i="10"/>
  <c r="T1673" i="10"/>
  <c r="H1674" i="10"/>
  <c r="L1674" i="10"/>
  <c r="M1674" i="10"/>
  <c r="N1674" i="10"/>
  <c r="O1674" i="10"/>
  <c r="P1674" i="10"/>
  <c r="Q1674" i="10"/>
  <c r="R1674" i="10"/>
  <c r="S1674" i="10"/>
  <c r="T1674" i="10"/>
  <c r="H1675" i="10"/>
  <c r="L1675" i="10"/>
  <c r="M1675" i="10"/>
  <c r="N1675" i="10"/>
  <c r="O1675" i="10"/>
  <c r="P1675" i="10"/>
  <c r="Q1675" i="10"/>
  <c r="R1675" i="10"/>
  <c r="S1675" i="10"/>
  <c r="T1675" i="10"/>
  <c r="H1676" i="10"/>
  <c r="L1676" i="10"/>
  <c r="M1676" i="10"/>
  <c r="N1676" i="10"/>
  <c r="O1676" i="10"/>
  <c r="P1676" i="10"/>
  <c r="Q1676" i="10"/>
  <c r="R1676" i="10"/>
  <c r="S1676" i="10"/>
  <c r="T1676" i="10"/>
  <c r="H1677" i="10"/>
  <c r="L1677" i="10"/>
  <c r="M1677" i="10"/>
  <c r="N1677" i="10"/>
  <c r="O1677" i="10"/>
  <c r="P1677" i="10"/>
  <c r="Q1677" i="10"/>
  <c r="R1677" i="10"/>
  <c r="S1677" i="10"/>
  <c r="T1677" i="10"/>
  <c r="H1678" i="10"/>
  <c r="L1678" i="10"/>
  <c r="M1678" i="10"/>
  <c r="N1678" i="10"/>
  <c r="O1678" i="10"/>
  <c r="P1678" i="10"/>
  <c r="Q1678" i="10"/>
  <c r="R1678" i="10"/>
  <c r="S1678" i="10"/>
  <c r="T1678" i="10"/>
  <c r="H1679" i="10"/>
  <c r="L1679" i="10"/>
  <c r="M1679" i="10"/>
  <c r="N1679" i="10"/>
  <c r="O1679" i="10"/>
  <c r="P1679" i="10"/>
  <c r="Q1679" i="10"/>
  <c r="R1679" i="10"/>
  <c r="S1679" i="10"/>
  <c r="T1679" i="10"/>
  <c r="H1680" i="10"/>
  <c r="L1680" i="10"/>
  <c r="M1680" i="10"/>
  <c r="N1680" i="10"/>
  <c r="O1680" i="10"/>
  <c r="P1680" i="10"/>
  <c r="Q1680" i="10"/>
  <c r="R1680" i="10"/>
  <c r="S1680" i="10"/>
  <c r="T1680" i="10"/>
  <c r="H1681" i="10"/>
  <c r="L1681" i="10"/>
  <c r="M1681" i="10"/>
  <c r="N1681" i="10"/>
  <c r="O1681" i="10"/>
  <c r="P1681" i="10"/>
  <c r="Q1681" i="10"/>
  <c r="R1681" i="10"/>
  <c r="S1681" i="10"/>
  <c r="T1681" i="10"/>
  <c r="H1682" i="10"/>
  <c r="L1682" i="10"/>
  <c r="M1682" i="10"/>
  <c r="N1682" i="10"/>
  <c r="O1682" i="10"/>
  <c r="P1682" i="10"/>
  <c r="Q1682" i="10"/>
  <c r="R1682" i="10"/>
  <c r="S1682" i="10"/>
  <c r="T1682" i="10"/>
  <c r="H1683" i="10"/>
  <c r="L1683" i="10"/>
  <c r="M1683" i="10"/>
  <c r="N1683" i="10"/>
  <c r="O1683" i="10"/>
  <c r="P1683" i="10"/>
  <c r="Q1683" i="10"/>
  <c r="R1683" i="10"/>
  <c r="S1683" i="10"/>
  <c r="T1683" i="10"/>
  <c r="H1684" i="10"/>
  <c r="L1684" i="10"/>
  <c r="M1684" i="10"/>
  <c r="N1684" i="10"/>
  <c r="O1684" i="10"/>
  <c r="P1684" i="10"/>
  <c r="Q1684" i="10"/>
  <c r="R1684" i="10"/>
  <c r="S1684" i="10"/>
  <c r="T1684" i="10"/>
  <c r="H1685" i="10"/>
  <c r="L1685" i="10"/>
  <c r="M1685" i="10"/>
  <c r="N1685" i="10"/>
  <c r="O1685" i="10"/>
  <c r="P1685" i="10"/>
  <c r="Q1685" i="10"/>
  <c r="R1685" i="10"/>
  <c r="S1685" i="10"/>
  <c r="T1685" i="10"/>
  <c r="H1686" i="10"/>
  <c r="L1686" i="10"/>
  <c r="M1686" i="10"/>
  <c r="N1686" i="10"/>
  <c r="O1686" i="10"/>
  <c r="P1686" i="10"/>
  <c r="Q1686" i="10"/>
  <c r="R1686" i="10"/>
  <c r="S1686" i="10"/>
  <c r="T1686" i="10"/>
  <c r="H1687" i="10"/>
  <c r="L1687" i="10"/>
  <c r="M1687" i="10"/>
  <c r="N1687" i="10"/>
  <c r="O1687" i="10"/>
  <c r="P1687" i="10"/>
  <c r="Q1687" i="10"/>
  <c r="R1687" i="10"/>
  <c r="S1687" i="10"/>
  <c r="T1687" i="10"/>
  <c r="H1706" i="10"/>
  <c r="L1706" i="10"/>
  <c r="M1706" i="10"/>
  <c r="N1706" i="10"/>
  <c r="O1706" i="10"/>
  <c r="P1706" i="10"/>
  <c r="Q1706" i="10"/>
  <c r="R1706" i="10"/>
  <c r="S1706" i="10"/>
  <c r="T1706" i="10"/>
  <c r="H1707" i="10"/>
  <c r="L1707" i="10"/>
  <c r="M1707" i="10"/>
  <c r="N1707" i="10"/>
  <c r="O1707" i="10"/>
  <c r="P1707" i="10"/>
  <c r="Q1707" i="10"/>
  <c r="R1707" i="10"/>
  <c r="S1707" i="10"/>
  <c r="T1707" i="10"/>
  <c r="H1708" i="10"/>
  <c r="L1708" i="10"/>
  <c r="M1708" i="10"/>
  <c r="N1708" i="10"/>
  <c r="O1708" i="10"/>
  <c r="P1708" i="10"/>
  <c r="Q1708" i="10"/>
  <c r="R1708" i="10"/>
  <c r="S1708" i="10"/>
  <c r="T1708" i="10"/>
  <c r="H1709" i="10"/>
  <c r="L1709" i="10"/>
  <c r="M1709" i="10"/>
  <c r="N1709" i="10"/>
  <c r="O1709" i="10"/>
  <c r="P1709" i="10"/>
  <c r="Q1709" i="10"/>
  <c r="R1709" i="10"/>
  <c r="S1709" i="10"/>
  <c r="T1709" i="10"/>
  <c r="H1710" i="10"/>
  <c r="L1710" i="10"/>
  <c r="M1710" i="10"/>
  <c r="N1710" i="10"/>
  <c r="O1710" i="10"/>
  <c r="P1710" i="10"/>
  <c r="Q1710" i="10"/>
  <c r="R1710" i="10"/>
  <c r="S1710" i="10"/>
  <c r="T1710" i="10"/>
  <c r="H1711" i="10"/>
  <c r="L1711" i="10"/>
  <c r="M1711" i="10"/>
  <c r="N1711" i="10"/>
  <c r="O1711" i="10"/>
  <c r="P1711" i="10"/>
  <c r="Q1711" i="10"/>
  <c r="R1711" i="10"/>
  <c r="S1711" i="10"/>
  <c r="T1711" i="10"/>
  <c r="H1712" i="10"/>
  <c r="L1712" i="10"/>
  <c r="M1712" i="10"/>
  <c r="N1712" i="10"/>
  <c r="O1712" i="10"/>
  <c r="P1712" i="10"/>
  <c r="Q1712" i="10"/>
  <c r="R1712" i="10"/>
  <c r="S1712" i="10"/>
  <c r="T1712" i="10"/>
  <c r="H1713" i="10"/>
  <c r="L1713" i="10"/>
  <c r="M1713" i="10"/>
  <c r="N1713" i="10"/>
  <c r="O1713" i="10"/>
  <c r="P1713" i="10"/>
  <c r="Q1713" i="10"/>
  <c r="R1713" i="10"/>
  <c r="S1713" i="10"/>
  <c r="T1713" i="10"/>
  <c r="H1714" i="10"/>
  <c r="L1714" i="10"/>
  <c r="M1714" i="10"/>
  <c r="N1714" i="10"/>
  <c r="O1714" i="10"/>
  <c r="P1714" i="10"/>
  <c r="Q1714" i="10"/>
  <c r="R1714" i="10"/>
  <c r="S1714" i="10"/>
  <c r="T1714" i="10"/>
  <c r="H1715" i="10"/>
  <c r="L1715" i="10"/>
  <c r="M1715" i="10"/>
  <c r="N1715" i="10"/>
  <c r="O1715" i="10"/>
  <c r="P1715" i="10"/>
  <c r="Q1715" i="10"/>
  <c r="R1715" i="10"/>
  <c r="S1715" i="10"/>
  <c r="T1715" i="10"/>
  <c r="H1716" i="10"/>
  <c r="L1716" i="10"/>
  <c r="M1716" i="10"/>
  <c r="N1716" i="10"/>
  <c r="O1716" i="10"/>
  <c r="P1716" i="10"/>
  <c r="Q1716" i="10"/>
  <c r="R1716" i="10"/>
  <c r="S1716" i="10"/>
  <c r="T1716" i="10"/>
  <c r="H1717" i="10"/>
  <c r="L1717" i="10"/>
  <c r="M1717" i="10"/>
  <c r="N1717" i="10"/>
  <c r="O1717" i="10"/>
  <c r="P1717" i="10"/>
  <c r="Q1717" i="10"/>
  <c r="R1717" i="10"/>
  <c r="S1717" i="10"/>
  <c r="T1717" i="10"/>
  <c r="H1718" i="10"/>
  <c r="L1718" i="10"/>
  <c r="M1718" i="10"/>
  <c r="N1718" i="10"/>
  <c r="O1718" i="10"/>
  <c r="P1718" i="10"/>
  <c r="Q1718" i="10"/>
  <c r="R1718" i="10"/>
  <c r="S1718" i="10"/>
  <c r="T1718" i="10"/>
  <c r="H1719" i="10"/>
  <c r="L1719" i="10"/>
  <c r="M1719" i="10"/>
  <c r="N1719" i="10"/>
  <c r="O1719" i="10"/>
  <c r="P1719" i="10"/>
  <c r="Q1719" i="10"/>
  <c r="R1719" i="10"/>
  <c r="S1719" i="10"/>
  <c r="T1719" i="10"/>
  <c r="H1720" i="10"/>
  <c r="L1720" i="10"/>
  <c r="M1720" i="10"/>
  <c r="N1720" i="10"/>
  <c r="O1720" i="10"/>
  <c r="P1720" i="10"/>
  <c r="Q1720" i="10"/>
  <c r="R1720" i="10"/>
  <c r="S1720" i="10"/>
  <c r="T1720" i="10"/>
  <c r="H1721" i="10"/>
  <c r="L1721" i="10"/>
  <c r="M1721" i="10"/>
  <c r="N1721" i="10"/>
  <c r="O1721" i="10"/>
  <c r="P1721" i="10"/>
  <c r="Q1721" i="10"/>
  <c r="R1721" i="10"/>
  <c r="S1721" i="10"/>
  <c r="T1721" i="10"/>
  <c r="H1757" i="10"/>
  <c r="L1757" i="10"/>
  <c r="M1757" i="10"/>
  <c r="N1757" i="10"/>
  <c r="O1757" i="10"/>
  <c r="P1757" i="10"/>
  <c r="Q1757" i="10"/>
  <c r="R1757" i="10"/>
  <c r="S1757" i="10"/>
  <c r="T1757" i="10"/>
  <c r="H1758" i="10"/>
  <c r="L1758" i="10"/>
  <c r="M1758" i="10"/>
  <c r="N1758" i="10"/>
  <c r="O1758" i="10"/>
  <c r="P1758" i="10"/>
  <c r="Q1758" i="10"/>
  <c r="R1758" i="10"/>
  <c r="S1758" i="10"/>
  <c r="T1758" i="10"/>
  <c r="H1759" i="10"/>
  <c r="L1759" i="10"/>
  <c r="M1759" i="10"/>
  <c r="N1759" i="10"/>
  <c r="O1759" i="10"/>
  <c r="P1759" i="10"/>
  <c r="Q1759" i="10"/>
  <c r="R1759" i="10"/>
  <c r="S1759" i="10"/>
  <c r="T1759" i="10"/>
  <c r="H1760" i="10"/>
  <c r="L1760" i="10"/>
  <c r="M1760" i="10"/>
  <c r="N1760" i="10"/>
  <c r="O1760" i="10"/>
  <c r="P1760" i="10"/>
  <c r="Q1760" i="10"/>
  <c r="R1760" i="10"/>
  <c r="S1760" i="10"/>
  <c r="T1760" i="10"/>
  <c r="H1761" i="10"/>
  <c r="L1761" i="10"/>
  <c r="M1761" i="10"/>
  <c r="N1761" i="10"/>
  <c r="O1761" i="10"/>
  <c r="P1761" i="10"/>
  <c r="Q1761" i="10"/>
  <c r="R1761" i="10"/>
  <c r="S1761" i="10"/>
  <c r="T1761" i="10"/>
  <c r="H1762" i="10"/>
  <c r="L1762" i="10"/>
  <c r="M1762" i="10"/>
  <c r="N1762" i="10"/>
  <c r="O1762" i="10"/>
  <c r="P1762" i="10"/>
  <c r="Q1762" i="10"/>
  <c r="R1762" i="10"/>
  <c r="S1762" i="10"/>
  <c r="T1762" i="10"/>
  <c r="H1763" i="10"/>
  <c r="L1763" i="10"/>
  <c r="M1763" i="10"/>
  <c r="N1763" i="10"/>
  <c r="O1763" i="10"/>
  <c r="P1763" i="10"/>
  <c r="Q1763" i="10"/>
  <c r="R1763" i="10"/>
  <c r="S1763" i="10"/>
  <c r="T1763" i="10"/>
  <c r="H1764" i="10"/>
  <c r="L1764" i="10"/>
  <c r="M1764" i="10"/>
  <c r="N1764" i="10"/>
  <c r="O1764" i="10"/>
  <c r="P1764" i="10"/>
  <c r="Q1764" i="10"/>
  <c r="R1764" i="10"/>
  <c r="S1764" i="10"/>
  <c r="T1764" i="10"/>
  <c r="H1765" i="10"/>
  <c r="L1765" i="10"/>
  <c r="M1765" i="10"/>
  <c r="N1765" i="10"/>
  <c r="O1765" i="10"/>
  <c r="P1765" i="10"/>
  <c r="Q1765" i="10"/>
  <c r="R1765" i="10"/>
  <c r="S1765" i="10"/>
  <c r="T1765" i="10"/>
  <c r="H1766" i="10"/>
  <c r="L1766" i="10"/>
  <c r="M1766" i="10"/>
  <c r="N1766" i="10"/>
  <c r="O1766" i="10"/>
  <c r="P1766" i="10"/>
  <c r="Q1766" i="10"/>
  <c r="R1766" i="10"/>
  <c r="S1766" i="10"/>
  <c r="T1766" i="10"/>
  <c r="H1767" i="10"/>
  <c r="L1767" i="10"/>
  <c r="M1767" i="10"/>
  <c r="N1767" i="10"/>
  <c r="O1767" i="10"/>
  <c r="P1767" i="10"/>
  <c r="Q1767" i="10"/>
  <c r="R1767" i="10"/>
  <c r="S1767" i="10"/>
  <c r="T1767" i="10"/>
  <c r="H1768" i="10"/>
  <c r="L1768" i="10"/>
  <c r="M1768" i="10"/>
  <c r="N1768" i="10"/>
  <c r="O1768" i="10"/>
  <c r="P1768" i="10"/>
  <c r="Q1768" i="10"/>
  <c r="R1768" i="10"/>
  <c r="S1768" i="10"/>
  <c r="T1768" i="10"/>
  <c r="H1769" i="10"/>
  <c r="L1769" i="10"/>
  <c r="M1769" i="10"/>
  <c r="N1769" i="10"/>
  <c r="O1769" i="10"/>
  <c r="P1769" i="10"/>
  <c r="Q1769" i="10"/>
  <c r="R1769" i="10"/>
  <c r="S1769" i="10"/>
  <c r="T1769" i="10"/>
  <c r="H1770" i="10"/>
  <c r="L1770" i="10"/>
  <c r="M1770" i="10"/>
  <c r="N1770" i="10"/>
  <c r="O1770" i="10"/>
  <c r="P1770" i="10"/>
  <c r="Q1770" i="10"/>
  <c r="R1770" i="10"/>
  <c r="S1770" i="10"/>
  <c r="T1770" i="10"/>
  <c r="H1771" i="10"/>
  <c r="L1771" i="10"/>
  <c r="M1771" i="10"/>
  <c r="N1771" i="10"/>
  <c r="O1771" i="10"/>
  <c r="P1771" i="10"/>
  <c r="Q1771" i="10"/>
  <c r="R1771" i="10"/>
  <c r="S1771" i="10"/>
  <c r="T1771" i="10"/>
  <c r="H1772" i="10"/>
  <c r="L1772" i="10"/>
  <c r="M1772" i="10"/>
  <c r="N1772" i="10"/>
  <c r="O1772" i="10"/>
  <c r="P1772" i="10"/>
  <c r="Q1772" i="10"/>
  <c r="R1772" i="10"/>
  <c r="S1772" i="10"/>
  <c r="T1772" i="10"/>
  <c r="H1808" i="10"/>
  <c r="L1808" i="10"/>
  <c r="M1808" i="10"/>
  <c r="N1808" i="10"/>
  <c r="O1808" i="10"/>
  <c r="P1808" i="10"/>
  <c r="Q1808" i="10"/>
  <c r="R1808" i="10"/>
  <c r="S1808" i="10"/>
  <c r="T1808" i="10"/>
  <c r="H1809" i="10"/>
  <c r="L1809" i="10"/>
  <c r="M1809" i="10"/>
  <c r="N1809" i="10"/>
  <c r="O1809" i="10"/>
  <c r="P1809" i="10"/>
  <c r="Q1809" i="10"/>
  <c r="R1809" i="10"/>
  <c r="S1809" i="10"/>
  <c r="T1809" i="10"/>
  <c r="H1810" i="10"/>
  <c r="L1810" i="10"/>
  <c r="M1810" i="10"/>
  <c r="N1810" i="10"/>
  <c r="O1810" i="10"/>
  <c r="P1810" i="10"/>
  <c r="Q1810" i="10"/>
  <c r="R1810" i="10"/>
  <c r="S1810" i="10"/>
  <c r="T1810" i="10"/>
  <c r="H1811" i="10"/>
  <c r="L1811" i="10"/>
  <c r="M1811" i="10"/>
  <c r="N1811" i="10"/>
  <c r="O1811" i="10"/>
  <c r="P1811" i="10"/>
  <c r="Q1811" i="10"/>
  <c r="R1811" i="10"/>
  <c r="S1811" i="10"/>
  <c r="T1811" i="10"/>
  <c r="H1812" i="10"/>
  <c r="L1812" i="10"/>
  <c r="M1812" i="10"/>
  <c r="N1812" i="10"/>
  <c r="O1812" i="10"/>
  <c r="P1812" i="10"/>
  <c r="Q1812" i="10"/>
  <c r="R1812" i="10"/>
  <c r="S1812" i="10"/>
  <c r="T1812" i="10"/>
  <c r="H1813" i="10"/>
  <c r="L1813" i="10"/>
  <c r="M1813" i="10"/>
  <c r="N1813" i="10"/>
  <c r="O1813" i="10"/>
  <c r="P1813" i="10"/>
  <c r="U1813" i="10"/>
  <c r="Q1813" i="10"/>
  <c r="R1813" i="10"/>
  <c r="S1813" i="10"/>
  <c r="T1813" i="10"/>
  <c r="H1814" i="10"/>
  <c r="L1814" i="10"/>
  <c r="M1814" i="10"/>
  <c r="N1814" i="10"/>
  <c r="O1814" i="10"/>
  <c r="P1814" i="10"/>
  <c r="Q1814" i="10"/>
  <c r="R1814" i="10"/>
  <c r="S1814" i="10"/>
  <c r="T1814" i="10"/>
  <c r="H1815" i="10"/>
  <c r="L1815" i="10"/>
  <c r="M1815" i="10"/>
  <c r="N1815" i="10"/>
  <c r="O1815" i="10"/>
  <c r="P1815" i="10"/>
  <c r="Q1815" i="10"/>
  <c r="R1815" i="10"/>
  <c r="S1815" i="10"/>
  <c r="T1815" i="10"/>
  <c r="H1816" i="10"/>
  <c r="L1816" i="10"/>
  <c r="M1816" i="10"/>
  <c r="N1816" i="10"/>
  <c r="O1816" i="10"/>
  <c r="P1816" i="10"/>
  <c r="Q1816" i="10"/>
  <c r="R1816" i="10"/>
  <c r="S1816" i="10"/>
  <c r="T1816" i="10"/>
  <c r="H1817" i="10"/>
  <c r="L1817" i="10"/>
  <c r="M1817" i="10"/>
  <c r="N1817" i="10"/>
  <c r="O1817" i="10"/>
  <c r="P1817" i="10"/>
  <c r="Q1817" i="10"/>
  <c r="R1817" i="10"/>
  <c r="S1817" i="10"/>
  <c r="T1817" i="10"/>
  <c r="H1818" i="10"/>
  <c r="L1818" i="10"/>
  <c r="M1818" i="10"/>
  <c r="N1818" i="10"/>
  <c r="O1818" i="10"/>
  <c r="P1818" i="10"/>
  <c r="Q1818" i="10"/>
  <c r="R1818" i="10"/>
  <c r="S1818" i="10"/>
  <c r="T1818" i="10"/>
  <c r="H1819" i="10"/>
  <c r="L1819" i="10"/>
  <c r="O1819" i="10"/>
  <c r="P1819" i="10"/>
  <c r="R1819" i="10"/>
  <c r="S1819" i="10"/>
  <c r="T1819" i="10"/>
  <c r="H1820" i="10"/>
  <c r="L1820" i="10"/>
  <c r="M1820" i="10"/>
  <c r="N1820" i="10"/>
  <c r="O1820" i="10"/>
  <c r="P1820" i="10"/>
  <c r="Q1820" i="10"/>
  <c r="R1820" i="10"/>
  <c r="S1820" i="10"/>
  <c r="T1820" i="10"/>
  <c r="H1821" i="10"/>
  <c r="L1821" i="10"/>
  <c r="M1821" i="10"/>
  <c r="N1821" i="10"/>
  <c r="O1821" i="10"/>
  <c r="P1821" i="10"/>
  <c r="Q1821" i="10"/>
  <c r="R1821" i="10"/>
  <c r="S1821" i="10"/>
  <c r="T1821" i="10"/>
  <c r="H1822" i="10"/>
  <c r="L1822" i="10"/>
  <c r="M1822" i="10"/>
  <c r="N1822" i="10"/>
  <c r="O1822" i="10"/>
  <c r="P1822" i="10"/>
  <c r="Q1822" i="10"/>
  <c r="R1822" i="10"/>
  <c r="S1822" i="10"/>
  <c r="T1822" i="10"/>
  <c r="H1823" i="10"/>
  <c r="L1823" i="10"/>
  <c r="M1823" i="10"/>
  <c r="N1823" i="10"/>
  <c r="O1823" i="10"/>
  <c r="P1823" i="10"/>
  <c r="Q1823" i="10"/>
  <c r="R1823" i="10"/>
  <c r="S1823" i="10"/>
  <c r="T1823" i="10"/>
  <c r="H1825" i="10"/>
  <c r="L1825" i="10"/>
  <c r="M1825" i="10"/>
  <c r="N1825" i="10"/>
  <c r="O1825" i="10"/>
  <c r="P1825" i="10"/>
  <c r="Q1825" i="10"/>
  <c r="R1825" i="10"/>
  <c r="S1825" i="10"/>
  <c r="T1825" i="10"/>
  <c r="H1826" i="10"/>
  <c r="L1826" i="10"/>
  <c r="M1826" i="10"/>
  <c r="N1826" i="10"/>
  <c r="O1826" i="10"/>
  <c r="P1826" i="10"/>
  <c r="Q1826" i="10"/>
  <c r="R1826" i="10"/>
  <c r="S1826" i="10"/>
  <c r="T1826" i="10"/>
  <c r="H1827" i="10"/>
  <c r="L1827" i="10"/>
  <c r="M1827" i="10"/>
  <c r="N1827" i="10"/>
  <c r="O1827" i="10"/>
  <c r="P1827" i="10"/>
  <c r="Q1827" i="10"/>
  <c r="R1827" i="10"/>
  <c r="S1827" i="10"/>
  <c r="T1827" i="10"/>
  <c r="H1828" i="10"/>
  <c r="L1828" i="10"/>
  <c r="M1828" i="10"/>
  <c r="N1828" i="10"/>
  <c r="O1828" i="10"/>
  <c r="P1828" i="10"/>
  <c r="Q1828" i="10"/>
  <c r="R1828" i="10"/>
  <c r="S1828" i="10"/>
  <c r="T1828" i="10"/>
  <c r="H1829" i="10"/>
  <c r="L1829" i="10"/>
  <c r="M1829" i="10"/>
  <c r="N1829" i="10"/>
  <c r="O1829" i="10"/>
  <c r="P1829" i="10"/>
  <c r="Q1829" i="10"/>
  <c r="R1829" i="10"/>
  <c r="S1829" i="10"/>
  <c r="T1829" i="10"/>
  <c r="H1830" i="10"/>
  <c r="L1830" i="10"/>
  <c r="M1830" i="10"/>
  <c r="N1830" i="10"/>
  <c r="O1830" i="10"/>
  <c r="P1830" i="10"/>
  <c r="Q1830" i="10"/>
  <c r="R1830" i="10"/>
  <c r="S1830" i="10"/>
  <c r="T1830" i="10"/>
  <c r="H1831" i="10"/>
  <c r="L1831" i="10"/>
  <c r="M1831" i="10"/>
  <c r="N1831" i="10"/>
  <c r="O1831" i="10"/>
  <c r="P1831" i="10"/>
  <c r="Q1831" i="10"/>
  <c r="R1831" i="10"/>
  <c r="S1831" i="10"/>
  <c r="T1831" i="10"/>
  <c r="H1832" i="10"/>
  <c r="L1832" i="10"/>
  <c r="M1832" i="10"/>
  <c r="N1832" i="10"/>
  <c r="O1832" i="10"/>
  <c r="P1832" i="10"/>
  <c r="Q1832" i="10"/>
  <c r="R1832" i="10"/>
  <c r="S1832" i="10"/>
  <c r="T1832" i="10"/>
  <c r="H1833" i="10"/>
  <c r="L1833" i="10"/>
  <c r="M1833" i="10"/>
  <c r="N1833" i="10"/>
  <c r="O1833" i="10"/>
  <c r="P1833" i="10"/>
  <c r="Q1833" i="10"/>
  <c r="R1833" i="10"/>
  <c r="S1833" i="10"/>
  <c r="T1833" i="10"/>
  <c r="H1834" i="10"/>
  <c r="L1834" i="10"/>
  <c r="M1834" i="10"/>
  <c r="N1834" i="10"/>
  <c r="O1834" i="10"/>
  <c r="P1834" i="10"/>
  <c r="Q1834" i="10"/>
  <c r="R1834" i="10"/>
  <c r="S1834" i="10"/>
  <c r="T1834" i="10"/>
  <c r="H1835" i="10"/>
  <c r="L1835" i="10"/>
  <c r="M1835" i="10"/>
  <c r="N1835" i="10"/>
  <c r="O1835" i="10"/>
  <c r="P1835" i="10"/>
  <c r="Q1835" i="10"/>
  <c r="R1835" i="10"/>
  <c r="S1835" i="10"/>
  <c r="T1835" i="10"/>
  <c r="H1836" i="10"/>
  <c r="L1836" i="10"/>
  <c r="M1836" i="10"/>
  <c r="N1836" i="10"/>
  <c r="O1836" i="10"/>
  <c r="P1836" i="10"/>
  <c r="Q1836" i="10"/>
  <c r="R1836" i="10"/>
  <c r="S1836" i="10"/>
  <c r="T1836" i="10"/>
  <c r="H1837" i="10"/>
  <c r="L1837" i="10"/>
  <c r="M1837" i="10"/>
  <c r="N1837" i="10"/>
  <c r="O1837" i="10"/>
  <c r="P1837" i="10"/>
  <c r="Q1837" i="10"/>
  <c r="R1837" i="10"/>
  <c r="S1837" i="10"/>
  <c r="T1837" i="10"/>
  <c r="H1838" i="10"/>
  <c r="L1838" i="10"/>
  <c r="M1838" i="10"/>
  <c r="N1838" i="10"/>
  <c r="O1838" i="10"/>
  <c r="P1838" i="10"/>
  <c r="Q1838" i="10"/>
  <c r="R1838" i="10"/>
  <c r="S1838" i="10"/>
  <c r="T1838" i="10"/>
  <c r="H1839" i="10"/>
  <c r="L1839" i="10"/>
  <c r="M1839" i="10"/>
  <c r="N1839" i="10"/>
  <c r="O1839" i="10"/>
  <c r="P1839" i="10"/>
  <c r="Q1839" i="10"/>
  <c r="R1839" i="10"/>
  <c r="S1839" i="10"/>
  <c r="T1839" i="10"/>
  <c r="H1840" i="10"/>
  <c r="L1840" i="10"/>
  <c r="M1840" i="10"/>
  <c r="N1840" i="10"/>
  <c r="O1840" i="10"/>
  <c r="P1840" i="10"/>
  <c r="Q1840" i="10"/>
  <c r="R1840" i="10"/>
  <c r="S1840" i="10"/>
  <c r="T1840" i="10"/>
  <c r="H1842" i="10"/>
  <c r="L1842" i="10"/>
  <c r="M1842" i="10"/>
  <c r="N1842" i="10"/>
  <c r="O1842" i="10"/>
  <c r="P1842" i="10"/>
  <c r="Q1842" i="10"/>
  <c r="R1842" i="10"/>
  <c r="S1842" i="10"/>
  <c r="T1842" i="10"/>
  <c r="H1843" i="10"/>
  <c r="L1843" i="10"/>
  <c r="M1843" i="10"/>
  <c r="N1843" i="10"/>
  <c r="O1843" i="10"/>
  <c r="P1843" i="10"/>
  <c r="Q1843" i="10"/>
  <c r="R1843" i="10"/>
  <c r="S1843" i="10"/>
  <c r="T1843" i="10"/>
  <c r="H1844" i="10"/>
  <c r="L1844" i="10"/>
  <c r="M1844" i="10"/>
  <c r="N1844" i="10"/>
  <c r="O1844" i="10"/>
  <c r="P1844" i="10"/>
  <c r="Q1844" i="10"/>
  <c r="R1844" i="10"/>
  <c r="S1844" i="10"/>
  <c r="T1844" i="10"/>
  <c r="H1845" i="10"/>
  <c r="L1845" i="10"/>
  <c r="M1845" i="10"/>
  <c r="N1845" i="10"/>
  <c r="O1845" i="10"/>
  <c r="P1845" i="10"/>
  <c r="Q1845" i="10"/>
  <c r="R1845" i="10"/>
  <c r="S1845" i="10"/>
  <c r="T1845" i="10"/>
  <c r="H1846" i="10"/>
  <c r="L1846" i="10"/>
  <c r="M1846" i="10"/>
  <c r="N1846" i="10"/>
  <c r="O1846" i="10"/>
  <c r="P1846" i="10"/>
  <c r="Q1846" i="10"/>
  <c r="R1846" i="10"/>
  <c r="S1846" i="10"/>
  <c r="T1846" i="10"/>
  <c r="H1847" i="10"/>
  <c r="L1847" i="10"/>
  <c r="M1847" i="10"/>
  <c r="N1847" i="10"/>
  <c r="O1847" i="10"/>
  <c r="P1847" i="10"/>
  <c r="Q1847" i="10"/>
  <c r="R1847" i="10"/>
  <c r="S1847" i="10"/>
  <c r="T1847" i="10"/>
  <c r="H1848" i="10"/>
  <c r="L1848" i="10"/>
  <c r="M1848" i="10"/>
  <c r="N1848" i="10"/>
  <c r="O1848" i="10"/>
  <c r="P1848" i="10"/>
  <c r="Q1848" i="10"/>
  <c r="R1848" i="10"/>
  <c r="S1848" i="10"/>
  <c r="T1848" i="10"/>
  <c r="H1849" i="10"/>
  <c r="L1849" i="10"/>
  <c r="M1849" i="10"/>
  <c r="N1849" i="10"/>
  <c r="O1849" i="10"/>
  <c r="P1849" i="10"/>
  <c r="Q1849" i="10"/>
  <c r="R1849" i="10"/>
  <c r="S1849" i="10"/>
  <c r="T1849" i="10"/>
  <c r="H1850" i="10"/>
  <c r="L1850" i="10"/>
  <c r="M1850" i="10"/>
  <c r="N1850" i="10"/>
  <c r="O1850" i="10"/>
  <c r="P1850" i="10"/>
  <c r="Q1850" i="10"/>
  <c r="R1850" i="10"/>
  <c r="S1850" i="10"/>
  <c r="T1850" i="10"/>
  <c r="H1851" i="10"/>
  <c r="L1851" i="10"/>
  <c r="M1851" i="10"/>
  <c r="N1851" i="10"/>
  <c r="O1851" i="10"/>
  <c r="P1851" i="10"/>
  <c r="Q1851" i="10"/>
  <c r="R1851" i="10"/>
  <c r="S1851" i="10"/>
  <c r="T1851" i="10"/>
  <c r="H1852" i="10"/>
  <c r="L1852" i="10"/>
  <c r="M1852" i="10"/>
  <c r="N1852" i="10"/>
  <c r="O1852" i="10"/>
  <c r="P1852" i="10"/>
  <c r="Q1852" i="10"/>
  <c r="R1852" i="10"/>
  <c r="S1852" i="10"/>
  <c r="T1852" i="10"/>
  <c r="H1853" i="10"/>
  <c r="L1853" i="10"/>
  <c r="M1853" i="10"/>
  <c r="N1853" i="10"/>
  <c r="O1853" i="10"/>
  <c r="P1853" i="10"/>
  <c r="Q1853" i="10"/>
  <c r="R1853" i="10"/>
  <c r="S1853" i="10"/>
  <c r="T1853" i="10"/>
  <c r="H1854" i="10"/>
  <c r="L1854" i="10"/>
  <c r="M1854" i="10"/>
  <c r="N1854" i="10"/>
  <c r="O1854" i="10"/>
  <c r="P1854" i="10"/>
  <c r="Q1854" i="10"/>
  <c r="R1854" i="10"/>
  <c r="S1854" i="10"/>
  <c r="T1854" i="10"/>
  <c r="H1855" i="10"/>
  <c r="L1855" i="10"/>
  <c r="M1855" i="10"/>
  <c r="N1855" i="10"/>
  <c r="O1855" i="10"/>
  <c r="P1855" i="10"/>
  <c r="Q1855" i="10"/>
  <c r="R1855" i="10"/>
  <c r="S1855" i="10"/>
  <c r="T1855" i="10"/>
  <c r="H1856" i="10"/>
  <c r="L1856" i="10"/>
  <c r="M1856" i="10"/>
  <c r="N1856" i="10"/>
  <c r="O1856" i="10"/>
  <c r="P1856" i="10"/>
  <c r="Q1856" i="10"/>
  <c r="R1856" i="10"/>
  <c r="S1856" i="10"/>
  <c r="T1856" i="10"/>
  <c r="H1857" i="10"/>
  <c r="L1857" i="10"/>
  <c r="M1857" i="10"/>
  <c r="N1857" i="10"/>
  <c r="O1857" i="10"/>
  <c r="P1857" i="10"/>
  <c r="Q1857" i="10"/>
  <c r="R1857" i="10"/>
  <c r="S1857" i="10"/>
  <c r="T1857" i="10"/>
  <c r="H1859" i="10"/>
  <c r="L1859" i="10"/>
  <c r="M1859" i="10"/>
  <c r="N1859" i="10"/>
  <c r="O1859" i="10"/>
  <c r="P1859" i="10"/>
  <c r="Q1859" i="10"/>
  <c r="R1859" i="10"/>
  <c r="S1859" i="10"/>
  <c r="T1859" i="10"/>
  <c r="H1860" i="10"/>
  <c r="L1860" i="10"/>
  <c r="M1860" i="10"/>
  <c r="N1860" i="10"/>
  <c r="O1860" i="10"/>
  <c r="P1860" i="10"/>
  <c r="Q1860" i="10"/>
  <c r="R1860" i="10"/>
  <c r="S1860" i="10"/>
  <c r="T1860" i="10"/>
  <c r="H1861" i="10"/>
  <c r="L1861" i="10"/>
  <c r="M1861" i="10"/>
  <c r="N1861" i="10"/>
  <c r="O1861" i="10"/>
  <c r="P1861" i="10"/>
  <c r="Q1861" i="10"/>
  <c r="R1861" i="10"/>
  <c r="S1861" i="10"/>
  <c r="T1861" i="10"/>
  <c r="H1862" i="10"/>
  <c r="L1862" i="10"/>
  <c r="M1862" i="10"/>
  <c r="N1862" i="10"/>
  <c r="O1862" i="10"/>
  <c r="P1862" i="10"/>
  <c r="Q1862" i="10"/>
  <c r="R1862" i="10"/>
  <c r="S1862" i="10"/>
  <c r="T1862" i="10"/>
  <c r="H1863" i="10"/>
  <c r="L1863" i="10"/>
  <c r="M1863" i="10"/>
  <c r="N1863" i="10"/>
  <c r="O1863" i="10"/>
  <c r="P1863" i="10"/>
  <c r="Q1863" i="10"/>
  <c r="R1863" i="10"/>
  <c r="S1863" i="10"/>
  <c r="T1863" i="10"/>
  <c r="H1864" i="10"/>
  <c r="L1864" i="10"/>
  <c r="M1864" i="10"/>
  <c r="N1864" i="10"/>
  <c r="O1864" i="10"/>
  <c r="P1864" i="10"/>
  <c r="Q1864" i="10"/>
  <c r="R1864" i="10"/>
  <c r="S1864" i="10"/>
  <c r="T1864" i="10"/>
  <c r="H1865" i="10"/>
  <c r="L1865" i="10"/>
  <c r="M1865" i="10"/>
  <c r="N1865" i="10"/>
  <c r="O1865" i="10"/>
  <c r="P1865" i="10"/>
  <c r="Q1865" i="10"/>
  <c r="R1865" i="10"/>
  <c r="S1865" i="10"/>
  <c r="T1865" i="10"/>
  <c r="H1866" i="10"/>
  <c r="L1866" i="10"/>
  <c r="M1866" i="10"/>
  <c r="N1866" i="10"/>
  <c r="O1866" i="10"/>
  <c r="P1866" i="10"/>
  <c r="Q1866" i="10"/>
  <c r="R1866" i="10"/>
  <c r="S1866" i="10"/>
  <c r="T1866" i="10"/>
  <c r="H1867" i="10"/>
  <c r="L1867" i="10"/>
  <c r="M1867" i="10"/>
  <c r="N1867" i="10"/>
  <c r="O1867" i="10"/>
  <c r="P1867" i="10"/>
  <c r="Q1867" i="10"/>
  <c r="R1867" i="10"/>
  <c r="S1867" i="10"/>
  <c r="T1867" i="10"/>
  <c r="H1868" i="10"/>
  <c r="L1868" i="10"/>
  <c r="M1868" i="10"/>
  <c r="N1868" i="10"/>
  <c r="O1868" i="10"/>
  <c r="P1868" i="10"/>
  <c r="Q1868" i="10"/>
  <c r="R1868" i="10"/>
  <c r="S1868" i="10"/>
  <c r="T1868" i="10"/>
  <c r="H1869" i="10"/>
  <c r="L1869" i="10"/>
  <c r="M1869" i="10"/>
  <c r="N1869" i="10"/>
  <c r="O1869" i="10"/>
  <c r="P1869" i="10"/>
  <c r="Q1869" i="10"/>
  <c r="R1869" i="10"/>
  <c r="S1869" i="10"/>
  <c r="T1869" i="10"/>
  <c r="H1870" i="10"/>
  <c r="L1870" i="10"/>
  <c r="M1870" i="10"/>
  <c r="N1870" i="10"/>
  <c r="O1870" i="10"/>
  <c r="P1870" i="10"/>
  <c r="Q1870" i="10"/>
  <c r="R1870" i="10"/>
  <c r="S1870" i="10"/>
  <c r="T1870" i="10"/>
  <c r="H1871" i="10"/>
  <c r="L1871" i="10"/>
  <c r="M1871" i="10"/>
  <c r="N1871" i="10"/>
  <c r="O1871" i="10"/>
  <c r="P1871" i="10"/>
  <c r="Q1871" i="10"/>
  <c r="R1871" i="10"/>
  <c r="S1871" i="10"/>
  <c r="T1871" i="10"/>
  <c r="H1872" i="10"/>
  <c r="L1872" i="10"/>
  <c r="M1872" i="10"/>
  <c r="N1872" i="10"/>
  <c r="O1872" i="10"/>
  <c r="P1872" i="10"/>
  <c r="Q1872" i="10"/>
  <c r="R1872" i="10"/>
  <c r="S1872" i="10"/>
  <c r="T1872" i="10"/>
  <c r="H1873" i="10"/>
  <c r="L1873" i="10"/>
  <c r="M1873" i="10"/>
  <c r="N1873" i="10"/>
  <c r="O1873" i="10"/>
  <c r="P1873" i="10"/>
  <c r="Q1873" i="10"/>
  <c r="R1873" i="10"/>
  <c r="S1873" i="10"/>
  <c r="T1873" i="10"/>
  <c r="H1874" i="10"/>
  <c r="L1874" i="10"/>
  <c r="M1874" i="10"/>
  <c r="N1874" i="10"/>
  <c r="O1874" i="10"/>
  <c r="P1874" i="10"/>
  <c r="Q1874" i="10"/>
  <c r="R1874" i="10"/>
  <c r="S1874" i="10"/>
  <c r="T1874" i="10"/>
  <c r="H1893" i="10"/>
  <c r="L1893" i="10"/>
  <c r="M1893" i="10"/>
  <c r="N1893" i="10"/>
  <c r="O1893" i="10"/>
  <c r="P1893" i="10"/>
  <c r="Q1893" i="10"/>
  <c r="R1893" i="10"/>
  <c r="S1893" i="10"/>
  <c r="T1893" i="10"/>
  <c r="H1894" i="10"/>
  <c r="L1894" i="10"/>
  <c r="M1894" i="10"/>
  <c r="N1894" i="10"/>
  <c r="O1894" i="10"/>
  <c r="P1894" i="10"/>
  <c r="Q1894" i="10"/>
  <c r="R1894" i="10"/>
  <c r="S1894" i="10"/>
  <c r="T1894" i="10"/>
  <c r="H1895" i="10"/>
  <c r="L1895" i="10"/>
  <c r="M1895" i="10"/>
  <c r="N1895" i="10"/>
  <c r="O1895" i="10"/>
  <c r="P1895" i="10"/>
  <c r="Q1895" i="10"/>
  <c r="R1895" i="10"/>
  <c r="S1895" i="10"/>
  <c r="T1895" i="10"/>
  <c r="H1896" i="10"/>
  <c r="L1896" i="10"/>
  <c r="M1896" i="10"/>
  <c r="N1896" i="10"/>
  <c r="O1896" i="10"/>
  <c r="P1896" i="10"/>
  <c r="Q1896" i="10"/>
  <c r="R1896" i="10"/>
  <c r="S1896" i="10"/>
  <c r="T1896" i="10"/>
  <c r="H1897" i="10"/>
  <c r="L1897" i="10"/>
  <c r="M1897" i="10"/>
  <c r="N1897" i="10"/>
  <c r="O1897" i="10"/>
  <c r="P1897" i="10"/>
  <c r="Q1897" i="10"/>
  <c r="R1897" i="10"/>
  <c r="S1897" i="10"/>
  <c r="T1897" i="10"/>
  <c r="H1898" i="10"/>
  <c r="L1898" i="10"/>
  <c r="M1898" i="10"/>
  <c r="N1898" i="10"/>
  <c r="O1898" i="10"/>
  <c r="P1898" i="10"/>
  <c r="Q1898" i="10"/>
  <c r="R1898" i="10"/>
  <c r="S1898" i="10"/>
  <c r="T1898" i="10"/>
  <c r="H1899" i="10"/>
  <c r="L1899" i="10"/>
  <c r="M1899" i="10"/>
  <c r="N1899" i="10"/>
  <c r="O1899" i="10"/>
  <c r="P1899" i="10"/>
  <c r="Q1899" i="10"/>
  <c r="R1899" i="10"/>
  <c r="S1899" i="10"/>
  <c r="T1899" i="10"/>
  <c r="H1900" i="10"/>
  <c r="L1900" i="10"/>
  <c r="M1900" i="10"/>
  <c r="N1900" i="10"/>
  <c r="O1900" i="10"/>
  <c r="P1900" i="10"/>
  <c r="Q1900" i="10"/>
  <c r="R1900" i="10"/>
  <c r="S1900" i="10"/>
  <c r="T1900" i="10"/>
  <c r="H1901" i="10"/>
  <c r="L1901" i="10"/>
  <c r="M1901" i="10"/>
  <c r="N1901" i="10"/>
  <c r="O1901" i="10"/>
  <c r="P1901" i="10"/>
  <c r="Q1901" i="10"/>
  <c r="R1901" i="10"/>
  <c r="S1901" i="10"/>
  <c r="T1901" i="10"/>
  <c r="H1902" i="10"/>
  <c r="L1902" i="10"/>
  <c r="M1902" i="10"/>
  <c r="N1902" i="10"/>
  <c r="O1902" i="10"/>
  <c r="P1902" i="10"/>
  <c r="Q1902" i="10"/>
  <c r="R1902" i="10"/>
  <c r="S1902" i="10"/>
  <c r="T1902" i="10"/>
  <c r="H1903" i="10"/>
  <c r="L1903" i="10"/>
  <c r="M1903" i="10"/>
  <c r="N1903" i="10"/>
  <c r="O1903" i="10"/>
  <c r="P1903" i="10"/>
  <c r="Q1903" i="10"/>
  <c r="R1903" i="10"/>
  <c r="S1903" i="10"/>
  <c r="T1903" i="10"/>
  <c r="H1904" i="10"/>
  <c r="L1904" i="10"/>
  <c r="M1904" i="10"/>
  <c r="N1904" i="10"/>
  <c r="O1904" i="10"/>
  <c r="P1904" i="10"/>
  <c r="Q1904" i="10"/>
  <c r="R1904" i="10"/>
  <c r="S1904" i="10"/>
  <c r="T1904" i="10"/>
  <c r="H1905" i="10"/>
  <c r="L1905" i="10"/>
  <c r="M1905" i="10"/>
  <c r="N1905" i="10"/>
  <c r="O1905" i="10"/>
  <c r="P1905" i="10"/>
  <c r="Q1905" i="10"/>
  <c r="R1905" i="10"/>
  <c r="S1905" i="10"/>
  <c r="T1905" i="10"/>
  <c r="H1906" i="10"/>
  <c r="L1906" i="10"/>
  <c r="M1906" i="10"/>
  <c r="N1906" i="10"/>
  <c r="O1906" i="10"/>
  <c r="P1906" i="10"/>
  <c r="Q1906" i="10"/>
  <c r="R1906" i="10"/>
  <c r="S1906" i="10"/>
  <c r="T1906" i="10"/>
  <c r="H1907" i="10"/>
  <c r="L1907" i="10"/>
  <c r="M1907" i="10"/>
  <c r="N1907" i="10"/>
  <c r="O1907" i="10"/>
  <c r="P1907" i="10"/>
  <c r="Q1907" i="10"/>
  <c r="R1907" i="10"/>
  <c r="S1907" i="10"/>
  <c r="T1907" i="10"/>
  <c r="H1908" i="10"/>
  <c r="L1908" i="10"/>
  <c r="M1908" i="10"/>
  <c r="N1908" i="10"/>
  <c r="O1908" i="10"/>
  <c r="P1908" i="10"/>
  <c r="Q1908" i="10"/>
  <c r="R1908" i="10"/>
  <c r="S1908" i="10"/>
  <c r="T1908" i="10"/>
  <c r="H1910" i="10"/>
  <c r="L1910" i="10"/>
  <c r="M1910" i="10"/>
  <c r="N1910" i="10"/>
  <c r="O1910" i="10"/>
  <c r="P1910" i="10"/>
  <c r="Q1910" i="10"/>
  <c r="R1910" i="10"/>
  <c r="S1910" i="10"/>
  <c r="T1910" i="10"/>
  <c r="H1911" i="10"/>
  <c r="L1911" i="10"/>
  <c r="M1911" i="10"/>
  <c r="N1911" i="10"/>
  <c r="O1911" i="10"/>
  <c r="P1911" i="10"/>
  <c r="Q1911" i="10"/>
  <c r="R1911" i="10"/>
  <c r="S1911" i="10"/>
  <c r="T1911" i="10"/>
  <c r="H1912" i="10"/>
  <c r="L1912" i="10"/>
  <c r="M1912" i="10"/>
  <c r="N1912" i="10"/>
  <c r="O1912" i="10"/>
  <c r="P1912" i="10"/>
  <c r="Q1912" i="10"/>
  <c r="R1912" i="10"/>
  <c r="S1912" i="10"/>
  <c r="T1912" i="10"/>
  <c r="H1913" i="10"/>
  <c r="L1913" i="10"/>
  <c r="M1913" i="10"/>
  <c r="N1913" i="10"/>
  <c r="O1913" i="10"/>
  <c r="P1913" i="10"/>
  <c r="Q1913" i="10"/>
  <c r="R1913" i="10"/>
  <c r="S1913" i="10"/>
  <c r="T1913" i="10"/>
  <c r="H1914" i="10"/>
  <c r="L1914" i="10"/>
  <c r="M1914" i="10"/>
  <c r="N1914" i="10"/>
  <c r="O1914" i="10"/>
  <c r="P1914" i="10"/>
  <c r="Q1914" i="10"/>
  <c r="R1914" i="10"/>
  <c r="S1914" i="10"/>
  <c r="T1914" i="10"/>
  <c r="H1915" i="10"/>
  <c r="L1915" i="10"/>
  <c r="M1915" i="10"/>
  <c r="N1915" i="10"/>
  <c r="O1915" i="10"/>
  <c r="P1915" i="10"/>
  <c r="Q1915" i="10"/>
  <c r="R1915" i="10"/>
  <c r="S1915" i="10"/>
  <c r="T1915" i="10"/>
  <c r="H1916" i="10"/>
  <c r="L1916" i="10"/>
  <c r="M1916" i="10"/>
  <c r="N1916" i="10"/>
  <c r="O1916" i="10"/>
  <c r="P1916" i="10"/>
  <c r="Q1916" i="10"/>
  <c r="R1916" i="10"/>
  <c r="S1916" i="10"/>
  <c r="T1916" i="10"/>
  <c r="H1917" i="10"/>
  <c r="L1917" i="10"/>
  <c r="M1917" i="10"/>
  <c r="N1917" i="10"/>
  <c r="O1917" i="10"/>
  <c r="P1917" i="10"/>
  <c r="Q1917" i="10"/>
  <c r="R1917" i="10"/>
  <c r="S1917" i="10"/>
  <c r="T1917" i="10"/>
  <c r="H1918" i="10"/>
  <c r="L1918" i="10"/>
  <c r="M1918" i="10"/>
  <c r="N1918" i="10"/>
  <c r="O1918" i="10"/>
  <c r="P1918" i="10"/>
  <c r="Q1918" i="10"/>
  <c r="R1918" i="10"/>
  <c r="S1918" i="10"/>
  <c r="T1918" i="10"/>
  <c r="H1919" i="10"/>
  <c r="L1919" i="10"/>
  <c r="M1919" i="10"/>
  <c r="N1919" i="10"/>
  <c r="O1919" i="10"/>
  <c r="P1919" i="10"/>
  <c r="Q1919" i="10"/>
  <c r="R1919" i="10"/>
  <c r="S1919" i="10"/>
  <c r="T1919" i="10"/>
  <c r="H1920" i="10"/>
  <c r="L1920" i="10"/>
  <c r="M1920" i="10"/>
  <c r="N1920" i="10"/>
  <c r="O1920" i="10"/>
  <c r="P1920" i="10"/>
  <c r="Q1920" i="10"/>
  <c r="R1920" i="10"/>
  <c r="S1920" i="10"/>
  <c r="T1920" i="10"/>
  <c r="H1921" i="10"/>
  <c r="L1921" i="10"/>
  <c r="M1921" i="10"/>
  <c r="N1921" i="10"/>
  <c r="O1921" i="10"/>
  <c r="P1921" i="10"/>
  <c r="Q1921" i="10"/>
  <c r="R1921" i="10"/>
  <c r="S1921" i="10"/>
  <c r="T1921" i="10"/>
  <c r="H1922" i="10"/>
  <c r="L1922" i="10"/>
  <c r="M1922" i="10"/>
  <c r="N1922" i="10"/>
  <c r="O1922" i="10"/>
  <c r="P1922" i="10"/>
  <c r="Q1922" i="10"/>
  <c r="R1922" i="10"/>
  <c r="S1922" i="10"/>
  <c r="T1922" i="10"/>
  <c r="H1923" i="10"/>
  <c r="L1923" i="10"/>
  <c r="M1923" i="10"/>
  <c r="N1923" i="10"/>
  <c r="O1923" i="10"/>
  <c r="P1923" i="10"/>
  <c r="Q1923" i="10"/>
  <c r="R1923" i="10"/>
  <c r="S1923" i="10"/>
  <c r="T1923" i="10"/>
  <c r="H1924" i="10"/>
  <c r="L1924" i="10"/>
  <c r="M1924" i="10"/>
  <c r="N1924" i="10"/>
  <c r="O1924" i="10"/>
  <c r="P1924" i="10"/>
  <c r="Q1924" i="10"/>
  <c r="R1924" i="10"/>
  <c r="S1924" i="10"/>
  <c r="T1924" i="10"/>
  <c r="H1925" i="10"/>
  <c r="L1925" i="10"/>
  <c r="M1925" i="10"/>
  <c r="N1925" i="10"/>
  <c r="O1925" i="10"/>
  <c r="P1925" i="10"/>
  <c r="Q1925" i="10"/>
  <c r="R1925" i="10"/>
  <c r="S1925" i="10"/>
  <c r="T1925" i="10"/>
  <c r="Q1926" i="10"/>
  <c r="L1927" i="10"/>
  <c r="M1927" i="10"/>
  <c r="N1927" i="10"/>
  <c r="O1927" i="10"/>
  <c r="P1927" i="10"/>
  <c r="Q1927" i="10"/>
  <c r="R1927" i="10"/>
  <c r="S1927" i="10"/>
  <c r="T1927" i="10"/>
  <c r="L1929" i="10"/>
  <c r="Q1929" i="10"/>
  <c r="H1930" i="10"/>
  <c r="L1930" i="10"/>
  <c r="M1930" i="10"/>
  <c r="N1930" i="10"/>
  <c r="O1930" i="10"/>
  <c r="P1930" i="10"/>
  <c r="Q1930" i="10"/>
  <c r="R1930" i="10"/>
  <c r="S1930" i="10"/>
  <c r="T1930" i="10"/>
  <c r="L1931" i="10"/>
  <c r="Q1931" i="10"/>
  <c r="L1932" i="10"/>
  <c r="Q1932" i="10"/>
  <c r="R1932" i="10"/>
  <c r="S1932" i="10"/>
  <c r="T1932" i="10"/>
  <c r="L1933" i="10"/>
  <c r="Q1933" i="10"/>
  <c r="L164" i="9"/>
  <c r="L147" i="9"/>
  <c r="Q164" i="9"/>
  <c r="Q147" i="9"/>
  <c r="R164" i="9"/>
  <c r="R147" i="9"/>
  <c r="S164" i="9"/>
  <c r="S147" i="9"/>
  <c r="T164" i="9"/>
  <c r="T147" i="9"/>
  <c r="L249" i="9"/>
  <c r="Q249" i="9"/>
  <c r="R249" i="9"/>
  <c r="S249" i="9"/>
  <c r="T249" i="9"/>
  <c r="L386" i="9"/>
  <c r="Q386" i="9"/>
  <c r="R386" i="9"/>
  <c r="S386" i="9"/>
  <c r="T386" i="9"/>
  <c r="L420" i="9"/>
  <c r="Q420" i="9"/>
  <c r="R420" i="9"/>
  <c r="S420" i="9"/>
  <c r="T420" i="9"/>
  <c r="L557" i="9"/>
  <c r="Q557" i="9"/>
  <c r="R557" i="9"/>
  <c r="S557" i="9"/>
  <c r="T557" i="9"/>
  <c r="L659" i="9"/>
  <c r="Q659" i="9"/>
  <c r="R659" i="9"/>
  <c r="S659" i="9"/>
  <c r="T659" i="9"/>
  <c r="L744" i="9"/>
  <c r="Q744" i="9"/>
  <c r="R744" i="9"/>
  <c r="S744" i="9"/>
  <c r="T744" i="9"/>
  <c r="L795" i="9"/>
  <c r="Q795" i="9"/>
  <c r="R795" i="9"/>
  <c r="S795" i="9"/>
  <c r="T795" i="9"/>
  <c r="L965" i="9"/>
  <c r="Q965" i="9"/>
  <c r="R965" i="9"/>
  <c r="S965" i="9"/>
  <c r="T965" i="9"/>
  <c r="L1118" i="9"/>
  <c r="Q1118" i="9"/>
  <c r="R1118" i="9"/>
  <c r="S1118" i="9"/>
  <c r="T1118" i="9"/>
  <c r="L1220" i="9"/>
  <c r="L1186" i="9"/>
  <c r="Q1220" i="9"/>
  <c r="Q1186" i="9"/>
  <c r="R1220" i="9"/>
  <c r="R1186" i="9"/>
  <c r="S1220" i="9"/>
  <c r="S1186" i="9"/>
  <c r="T1220" i="9"/>
  <c r="T1186" i="9"/>
  <c r="L1306" i="9"/>
  <c r="Q1306" i="9"/>
  <c r="Q1289" i="9"/>
  <c r="Q1289" i="10"/>
  <c r="R1306" i="9"/>
  <c r="R1289" i="9"/>
  <c r="S1306" i="9"/>
  <c r="S1289" i="9"/>
  <c r="T1306" i="9"/>
  <c r="T1289" i="9"/>
  <c r="T1289" i="10"/>
  <c r="L1562" i="9"/>
  <c r="Q1562" i="9"/>
  <c r="R1562" i="9"/>
  <c r="S1562" i="9"/>
  <c r="T1562" i="9"/>
  <c r="L1800" i="9"/>
  <c r="Q1800" i="9"/>
  <c r="R1800" i="9"/>
  <c r="S1800" i="9"/>
  <c r="T1800" i="9"/>
  <c r="L1885" i="9"/>
  <c r="Q1885" i="9"/>
  <c r="R1885" i="9"/>
  <c r="S1885" i="9"/>
  <c r="T1885" i="9"/>
  <c r="L1698" i="1"/>
  <c r="L1698" i="10"/>
  <c r="N1698" i="10"/>
  <c r="O1698" i="10"/>
  <c r="P1698" i="10"/>
  <c r="Q1698" i="1"/>
  <c r="R1698" i="1"/>
  <c r="R1698" i="10"/>
  <c r="S1698" i="1"/>
  <c r="S1698" i="10"/>
  <c r="T1698" i="1"/>
  <c r="T1698" i="10"/>
  <c r="H1698" i="10"/>
  <c r="L1562" i="1"/>
  <c r="L1511" i="1"/>
  <c r="L1477" i="1"/>
  <c r="Q1562" i="1"/>
  <c r="Q1511" i="1"/>
  <c r="R1562" i="1"/>
  <c r="R1511" i="1"/>
  <c r="S1562" i="1"/>
  <c r="T1562" i="1"/>
  <c r="T1511" i="1"/>
  <c r="Q1374" i="10"/>
  <c r="L1306" i="1"/>
  <c r="M1306" i="10"/>
  <c r="O1306" i="10"/>
  <c r="P1306" i="10"/>
  <c r="Q1306" i="1"/>
  <c r="R1306" i="1"/>
  <c r="R1289" i="1"/>
  <c r="S1306" i="1"/>
  <c r="S1289" i="1"/>
  <c r="S1289" i="10"/>
  <c r="T1306" i="1"/>
  <c r="T1289" i="1"/>
  <c r="Q1289" i="1"/>
  <c r="L1220" i="1"/>
  <c r="L1220" i="10"/>
  <c r="N1220" i="10"/>
  <c r="O1220" i="10"/>
  <c r="P1220" i="10"/>
  <c r="Q1220" i="1"/>
  <c r="Q1186" i="1"/>
  <c r="Q1186" i="10"/>
  <c r="R1220" i="1"/>
  <c r="R1186" i="1"/>
  <c r="R1186" i="10"/>
  <c r="R1220" i="10"/>
  <c r="S1220" i="1"/>
  <c r="S1220" i="10"/>
  <c r="T1220" i="1"/>
  <c r="T1220" i="10"/>
  <c r="H1220" i="10"/>
  <c r="L1118" i="1"/>
  <c r="L1118" i="10"/>
  <c r="N1118" i="10"/>
  <c r="O1118" i="10"/>
  <c r="P1118" i="10"/>
  <c r="Q1118" i="1"/>
  <c r="Q1118" i="10"/>
  <c r="R1118" i="1"/>
  <c r="R1118" i="10"/>
  <c r="S1118" i="1"/>
  <c r="S1118" i="10"/>
  <c r="T1118" i="1"/>
  <c r="T1118" i="10"/>
  <c r="H1118" i="10"/>
  <c r="L1016" i="1"/>
  <c r="L1016" i="10"/>
  <c r="N1016" i="10"/>
  <c r="O1016" i="10"/>
  <c r="P1016" i="10"/>
  <c r="Q1016" i="1"/>
  <c r="Q1016" i="10"/>
  <c r="R1016" i="1"/>
  <c r="S1016" i="1"/>
  <c r="T1016" i="1"/>
  <c r="T1016" i="10"/>
  <c r="H1016" i="10"/>
  <c r="L965" i="1"/>
  <c r="L965" i="10"/>
  <c r="N965" i="10"/>
  <c r="O965" i="10"/>
  <c r="P965" i="10"/>
  <c r="Q965" i="1"/>
  <c r="R965" i="1"/>
  <c r="R965" i="10"/>
  <c r="S965" i="1"/>
  <c r="T965" i="1"/>
  <c r="T965" i="10"/>
  <c r="H965" i="10"/>
  <c r="L795" i="1"/>
  <c r="L795" i="10"/>
  <c r="N795" i="10"/>
  <c r="P795" i="10"/>
  <c r="Q795" i="1"/>
  <c r="R795" i="1"/>
  <c r="R795" i="10"/>
  <c r="S795" i="1"/>
  <c r="T795" i="1"/>
  <c r="T795" i="10"/>
  <c r="L744" i="1"/>
  <c r="L727" i="1"/>
  <c r="Q744" i="1"/>
  <c r="R744" i="1"/>
  <c r="S744" i="1"/>
  <c r="T744" i="1"/>
  <c r="T727" i="1"/>
  <c r="T727" i="10"/>
  <c r="L659" i="1"/>
  <c r="Q659" i="1"/>
  <c r="R659" i="1"/>
  <c r="S659" i="1"/>
  <c r="S659" i="10"/>
  <c r="T659" i="1"/>
  <c r="L557" i="1"/>
  <c r="L557" i="10"/>
  <c r="N557" i="10"/>
  <c r="O557" i="10"/>
  <c r="P557" i="10"/>
  <c r="Q557" i="1"/>
  <c r="Q557" i="10"/>
  <c r="R557" i="1"/>
  <c r="S557" i="1"/>
  <c r="S557" i="10"/>
  <c r="T557" i="1"/>
  <c r="T557" i="10"/>
  <c r="H557" i="10"/>
  <c r="L489" i="1"/>
  <c r="L489" i="10"/>
  <c r="N489" i="10"/>
  <c r="O489" i="10"/>
  <c r="P489" i="10"/>
  <c r="Q489" i="1"/>
  <c r="Q489" i="10"/>
  <c r="R489" i="1"/>
  <c r="R489" i="10"/>
  <c r="S489" i="1"/>
  <c r="S489" i="10"/>
  <c r="T489" i="1"/>
  <c r="T489" i="10"/>
  <c r="H489" i="10"/>
  <c r="L420" i="1"/>
  <c r="L420" i="10"/>
  <c r="N420" i="10"/>
  <c r="O420" i="10"/>
  <c r="P420" i="10"/>
  <c r="Q420" i="1"/>
  <c r="Q420" i="10"/>
  <c r="R420" i="1"/>
  <c r="R420" i="10"/>
  <c r="S420" i="1"/>
  <c r="S420" i="10"/>
  <c r="T420" i="1"/>
  <c r="T420" i="10"/>
  <c r="H420" i="10"/>
  <c r="L386" i="1"/>
  <c r="L386" i="10"/>
  <c r="N386" i="10"/>
  <c r="O386" i="10"/>
  <c r="P386" i="10"/>
  <c r="Q386" i="1"/>
  <c r="Q386" i="10"/>
  <c r="R386" i="1"/>
  <c r="R386" i="10"/>
  <c r="S386" i="1"/>
  <c r="S386" i="10"/>
  <c r="T386" i="1"/>
  <c r="T386" i="10"/>
  <c r="H386" i="10"/>
  <c r="L351" i="1"/>
  <c r="L351" i="10"/>
  <c r="N351" i="10"/>
  <c r="O351" i="10"/>
  <c r="P351" i="10"/>
  <c r="Q351" i="1"/>
  <c r="Q351" i="10"/>
  <c r="R351" i="1"/>
  <c r="R351" i="10"/>
  <c r="S351" i="1"/>
  <c r="S351" i="10"/>
  <c r="T351" i="1"/>
  <c r="T351" i="10"/>
  <c r="H351" i="10"/>
  <c r="L249" i="1"/>
  <c r="L249" i="10"/>
  <c r="O249" i="10"/>
  <c r="P249" i="10"/>
  <c r="Q249" i="1"/>
  <c r="Q249" i="10"/>
  <c r="R249" i="1"/>
  <c r="R249" i="10"/>
  <c r="S249" i="1"/>
  <c r="T249" i="1"/>
  <c r="T249" i="10"/>
  <c r="H249" i="10"/>
  <c r="L164" i="1"/>
  <c r="L164" i="10"/>
  <c r="N164" i="10"/>
  <c r="O164" i="10"/>
  <c r="P164" i="10"/>
  <c r="Q164" i="1"/>
  <c r="R164" i="1"/>
  <c r="R164" i="10"/>
  <c r="S164" i="1"/>
  <c r="T164" i="1"/>
  <c r="T164" i="10"/>
  <c r="H164" i="10"/>
  <c r="L1749" i="1"/>
  <c r="L1749" i="10"/>
  <c r="N1749" i="10"/>
  <c r="O1749" i="10"/>
  <c r="P1749" i="10"/>
  <c r="Q1749" i="1"/>
  <c r="Q1749" i="10"/>
  <c r="R1749" i="1"/>
  <c r="R1749" i="10"/>
  <c r="S1749" i="1"/>
  <c r="S1749" i="10"/>
  <c r="T1749" i="1"/>
  <c r="T1749" i="10"/>
  <c r="H1749" i="10"/>
  <c r="O944" i="10"/>
  <c r="O173" i="10"/>
  <c r="N173" i="10"/>
  <c r="N927" i="10"/>
  <c r="N22" i="10"/>
  <c r="O1605" i="10"/>
  <c r="I307" i="12"/>
  <c r="I319" i="12"/>
  <c r="I448" i="12"/>
  <c r="I467" i="12"/>
  <c r="I484" i="12"/>
  <c r="I576" i="12"/>
  <c r="I645" i="12"/>
  <c r="I651" i="12"/>
  <c r="I654" i="12"/>
  <c r="P173" i="10"/>
  <c r="O89" i="10"/>
  <c r="N1819" i="10"/>
  <c r="N96" i="10"/>
  <c r="N78" i="10"/>
  <c r="M78" i="10"/>
  <c r="L362" i="12"/>
  <c r="K531" i="12"/>
  <c r="M492" i="12"/>
  <c r="M196" i="12"/>
  <c r="K196" i="12"/>
  <c r="K142" i="12"/>
  <c r="M135" i="12"/>
  <c r="K135" i="12"/>
  <c r="M133" i="12"/>
  <c r="K133" i="12"/>
  <c r="M130" i="12"/>
  <c r="K130" i="12"/>
  <c r="M128" i="12"/>
  <c r="K128" i="12"/>
  <c r="M85" i="12"/>
  <c r="L85" i="12"/>
  <c r="K85" i="12"/>
  <c r="N83" i="12"/>
  <c r="M83" i="12"/>
  <c r="N82" i="12"/>
  <c r="L82" i="12"/>
  <c r="M81" i="12"/>
  <c r="N78" i="12"/>
  <c r="L78" i="12"/>
  <c r="N52" i="12"/>
  <c r="P1662" i="10"/>
  <c r="O1662" i="10"/>
  <c r="N1662" i="10"/>
  <c r="M1662" i="10"/>
  <c r="P1892" i="10"/>
  <c r="O1892" i="10"/>
  <c r="N1892" i="10"/>
  <c r="P1824" i="10"/>
  <c r="O1824" i="10"/>
  <c r="N1824" i="10"/>
  <c r="P1807" i="10"/>
  <c r="O1807" i="10"/>
  <c r="N1807" i="10"/>
  <c r="P1756" i="10"/>
  <c r="O1756" i="10"/>
  <c r="N1756" i="10"/>
  <c r="M1756" i="10"/>
  <c r="P1755" i="10"/>
  <c r="O1755" i="10"/>
  <c r="N1755" i="10"/>
  <c r="P1754" i="10"/>
  <c r="O1754" i="10"/>
  <c r="N1754" i="10"/>
  <c r="P1753" i="10"/>
  <c r="O1753" i="10"/>
  <c r="N1753" i="10"/>
  <c r="P1752" i="10"/>
  <c r="O1752" i="10"/>
  <c r="N1752" i="10"/>
  <c r="P1751" i="10"/>
  <c r="O1751" i="10"/>
  <c r="N1751" i="10"/>
  <c r="P1750" i="10"/>
  <c r="O1750" i="10"/>
  <c r="N1750" i="10"/>
  <c r="P1748" i="10"/>
  <c r="O1748" i="10"/>
  <c r="N1748" i="10"/>
  <c r="P1747" i="10"/>
  <c r="O1747" i="10"/>
  <c r="N1747" i="10"/>
  <c r="P1746" i="10"/>
  <c r="O1746" i="10"/>
  <c r="N1746" i="10"/>
  <c r="P1745" i="10"/>
  <c r="O1745" i="10"/>
  <c r="N1745" i="10"/>
  <c r="P1744" i="10"/>
  <c r="O1744" i="10"/>
  <c r="N1744" i="10"/>
  <c r="P1743" i="10"/>
  <c r="O1743" i="10"/>
  <c r="N1743" i="10"/>
  <c r="P1742" i="10"/>
  <c r="O1742" i="10"/>
  <c r="N1742" i="10"/>
  <c r="P1741" i="10"/>
  <c r="O1741" i="10"/>
  <c r="N1741" i="10"/>
  <c r="P1740" i="10"/>
  <c r="O1740" i="10"/>
  <c r="N1740" i="10"/>
  <c r="P1739" i="10"/>
  <c r="O1738" i="10"/>
  <c r="O1733" i="10"/>
  <c r="N1733" i="10"/>
  <c r="P1731" i="10"/>
  <c r="O1731" i="10"/>
  <c r="N1731" i="10"/>
  <c r="P1730" i="10"/>
  <c r="O1729" i="10"/>
  <c r="O1728" i="10"/>
  <c r="O1727" i="10"/>
  <c r="O1726" i="10"/>
  <c r="O1725" i="10"/>
  <c r="O1724" i="10"/>
  <c r="O1723" i="10"/>
  <c r="P1704" i="10"/>
  <c r="O1704" i="10"/>
  <c r="N1704" i="10"/>
  <c r="M1704" i="10"/>
  <c r="P1703" i="10"/>
  <c r="O1703" i="10"/>
  <c r="N1703" i="10"/>
  <c r="P1702" i="10"/>
  <c r="O1702" i="10"/>
  <c r="N1702" i="10"/>
  <c r="P1701" i="10"/>
  <c r="O1701" i="10"/>
  <c r="N1701" i="10"/>
  <c r="P1700" i="10"/>
  <c r="O1700" i="10"/>
  <c r="N1700" i="10"/>
  <c r="P1699" i="10"/>
  <c r="O1699" i="10"/>
  <c r="N1699" i="10"/>
  <c r="P1697" i="10"/>
  <c r="O1697" i="10"/>
  <c r="N1697" i="10"/>
  <c r="P1696" i="10"/>
  <c r="O1696" i="10"/>
  <c r="N1696" i="10"/>
  <c r="P1695" i="10"/>
  <c r="O1695" i="10"/>
  <c r="N1695" i="10"/>
  <c r="P1694" i="10"/>
  <c r="O1694" i="10"/>
  <c r="N1694" i="10"/>
  <c r="P1693" i="10"/>
  <c r="O1693" i="10"/>
  <c r="N1693" i="10"/>
  <c r="P1692" i="10"/>
  <c r="O1692" i="10"/>
  <c r="N1692" i="10"/>
  <c r="P1691" i="10"/>
  <c r="O1691" i="10"/>
  <c r="N1691" i="10"/>
  <c r="P1690" i="10"/>
  <c r="O1690" i="10"/>
  <c r="N1690" i="10"/>
  <c r="P1689" i="10"/>
  <c r="O1689" i="10"/>
  <c r="N1689" i="10"/>
  <c r="P1603" i="10"/>
  <c r="O1603" i="10"/>
  <c r="N1603" i="10"/>
  <c r="P1586" i="10"/>
  <c r="O1586" i="10"/>
  <c r="N1586" i="10"/>
  <c r="P1569" i="10"/>
  <c r="O1569" i="10"/>
  <c r="N1569" i="10"/>
  <c r="P1535" i="10"/>
  <c r="O1535" i="10"/>
  <c r="P1518" i="10"/>
  <c r="O1518" i="10"/>
  <c r="N1518" i="10"/>
  <c r="P1484" i="10"/>
  <c r="O1484" i="10"/>
  <c r="O1381" i="10"/>
  <c r="O1380" i="10"/>
  <c r="O1379" i="10"/>
  <c r="O1378" i="10"/>
  <c r="O1377" i="10"/>
  <c r="O1376" i="10"/>
  <c r="O1375" i="10"/>
  <c r="P1347" i="10"/>
  <c r="O1347" i="10"/>
  <c r="N1347" i="10"/>
  <c r="P1330" i="10"/>
  <c r="O1330" i="10"/>
  <c r="N1330" i="10"/>
  <c r="O1313" i="10"/>
  <c r="P1312" i="10"/>
  <c r="O1312" i="10"/>
  <c r="N1312" i="10"/>
  <c r="M1312" i="10"/>
  <c r="P1311" i="10"/>
  <c r="O1311" i="10"/>
  <c r="N1311" i="10"/>
  <c r="M1311" i="10"/>
  <c r="P1310" i="10"/>
  <c r="O1310" i="10"/>
  <c r="N1310" i="10"/>
  <c r="M1310" i="10"/>
  <c r="P1309" i="10"/>
  <c r="O1309" i="10"/>
  <c r="N1309" i="10"/>
  <c r="M1309" i="10"/>
  <c r="P1308" i="10"/>
  <c r="O1308" i="10"/>
  <c r="N1308" i="10"/>
  <c r="M1308" i="10"/>
  <c r="P1307" i="10"/>
  <c r="O1307" i="10"/>
  <c r="N1307" i="10"/>
  <c r="M1307" i="10"/>
  <c r="P1305" i="10"/>
  <c r="O1305" i="10"/>
  <c r="M1305" i="10"/>
  <c r="P1304" i="10"/>
  <c r="O1304" i="10"/>
  <c r="N1304" i="10"/>
  <c r="M1304" i="10"/>
  <c r="P1303" i="10"/>
  <c r="O1303" i="10"/>
  <c r="N1303" i="10"/>
  <c r="M1303" i="10"/>
  <c r="P1302" i="10"/>
  <c r="O1302" i="10"/>
  <c r="N1302" i="10"/>
  <c r="M1302" i="10"/>
  <c r="P1301" i="10"/>
  <c r="O1301" i="10"/>
  <c r="N1301" i="10"/>
  <c r="M1301" i="10"/>
  <c r="P1300" i="10"/>
  <c r="O1300" i="10"/>
  <c r="N1300" i="10"/>
  <c r="M1300" i="10"/>
  <c r="P1299" i="10"/>
  <c r="O1299" i="10"/>
  <c r="N1299" i="10"/>
  <c r="M1299" i="10"/>
  <c r="P1298" i="10"/>
  <c r="O1298" i="10"/>
  <c r="N1298" i="10"/>
  <c r="M1298" i="10"/>
  <c r="P1297" i="10"/>
  <c r="O1297" i="10"/>
  <c r="N1297" i="10"/>
  <c r="M1297" i="10"/>
  <c r="O1295" i="10"/>
  <c r="N1294" i="10"/>
  <c r="N1292" i="10"/>
  <c r="O1291" i="10"/>
  <c r="O1287" i="10"/>
  <c r="O1283" i="10"/>
  <c r="O1281" i="10"/>
  <c r="P1261" i="10"/>
  <c r="O1261" i="10"/>
  <c r="N1261" i="10"/>
  <c r="P1244" i="10"/>
  <c r="O1244" i="10"/>
  <c r="N1244" i="10"/>
  <c r="P1227" i="10"/>
  <c r="O1227" i="10"/>
  <c r="N1227" i="10"/>
  <c r="P1226" i="10"/>
  <c r="O1226" i="10"/>
  <c r="N1226" i="10"/>
  <c r="P1225" i="10"/>
  <c r="O1225" i="10"/>
  <c r="N1225" i="10"/>
  <c r="P1224" i="10"/>
  <c r="O1224" i="10"/>
  <c r="N1224" i="10"/>
  <c r="P1223" i="10"/>
  <c r="O1223" i="10"/>
  <c r="P1222" i="10"/>
  <c r="O1222" i="10"/>
  <c r="N1222" i="10"/>
  <c r="P1221" i="10"/>
  <c r="O1221" i="10"/>
  <c r="N1221" i="10"/>
  <c r="P1219" i="10"/>
  <c r="O1219" i="10"/>
  <c r="N1219" i="10"/>
  <c r="P1218" i="10"/>
  <c r="O1218" i="10"/>
  <c r="N1218" i="10"/>
  <c r="P1217" i="10"/>
  <c r="O1217" i="10"/>
  <c r="N1217" i="10"/>
  <c r="P1216" i="10"/>
  <c r="O1216" i="10"/>
  <c r="N1216" i="10"/>
  <c r="P1215" i="10"/>
  <c r="O1215" i="10"/>
  <c r="N1215" i="10"/>
  <c r="P1214" i="10"/>
  <c r="O1214" i="10"/>
  <c r="N1214" i="10"/>
  <c r="P1213" i="10"/>
  <c r="O1213" i="10"/>
  <c r="N1213" i="10"/>
  <c r="P1212" i="10"/>
  <c r="O1212" i="10"/>
  <c r="N1212" i="10"/>
  <c r="P1211" i="10"/>
  <c r="O1211" i="10"/>
  <c r="N1211" i="10"/>
  <c r="P1193" i="10"/>
  <c r="O1193" i="10"/>
  <c r="N1193" i="10"/>
  <c r="O1180" i="10"/>
  <c r="P1159" i="10"/>
  <c r="O1159" i="10"/>
  <c r="N1159" i="10"/>
  <c r="P1142" i="10"/>
  <c r="O1142" i="10"/>
  <c r="N1142" i="10"/>
  <c r="P1125" i="10"/>
  <c r="O1125" i="10"/>
  <c r="N1125" i="10"/>
  <c r="P1124" i="10"/>
  <c r="O1124" i="10"/>
  <c r="N1124" i="10"/>
  <c r="P1123" i="10"/>
  <c r="O1123" i="10"/>
  <c r="N1123" i="10"/>
  <c r="P1122" i="10"/>
  <c r="O1122" i="10"/>
  <c r="N1122" i="10"/>
  <c r="P1121" i="10"/>
  <c r="O1121" i="10"/>
  <c r="N1121" i="10"/>
  <c r="P1120" i="10"/>
  <c r="O1120" i="10"/>
  <c r="N1120" i="10"/>
  <c r="P1119" i="10"/>
  <c r="O1119" i="10"/>
  <c r="N1119" i="10"/>
  <c r="P1117" i="10"/>
  <c r="O1117" i="10"/>
  <c r="N1117" i="10"/>
  <c r="P1116" i="10"/>
  <c r="O1116" i="10"/>
  <c r="N1116" i="10"/>
  <c r="P1115" i="10"/>
  <c r="O1115" i="10"/>
  <c r="P1114" i="10"/>
  <c r="O1114" i="10"/>
  <c r="N1114" i="10"/>
  <c r="P1113" i="10"/>
  <c r="O1113" i="10"/>
  <c r="N1113" i="10"/>
  <c r="P1112" i="10"/>
  <c r="O1112" i="10"/>
  <c r="N1112" i="10"/>
  <c r="P1111" i="10"/>
  <c r="O1111" i="10"/>
  <c r="P1110" i="10"/>
  <c r="O1110" i="10"/>
  <c r="N1110" i="10"/>
  <c r="P1109" i="10"/>
  <c r="O1109" i="10"/>
  <c r="N1109" i="10"/>
  <c r="P1091" i="10"/>
  <c r="O1091" i="10"/>
  <c r="N1091" i="10"/>
  <c r="P1074" i="10"/>
  <c r="O1074" i="10"/>
  <c r="N1074" i="10"/>
  <c r="P1057" i="10"/>
  <c r="O1057" i="10"/>
  <c r="N1057" i="10"/>
  <c r="P1040" i="10"/>
  <c r="O1040" i="10"/>
  <c r="N1040" i="10"/>
  <c r="P1023" i="10"/>
  <c r="O1023" i="10"/>
  <c r="N1023" i="10"/>
  <c r="P1022" i="10"/>
  <c r="O1022" i="10"/>
  <c r="N1022" i="10"/>
  <c r="P1021" i="10"/>
  <c r="O1021" i="10"/>
  <c r="N1021" i="10"/>
  <c r="P1020" i="10"/>
  <c r="O1020" i="10"/>
  <c r="N1020" i="10"/>
  <c r="P1019" i="10"/>
  <c r="O1019" i="10"/>
  <c r="N1019" i="10"/>
  <c r="P1018" i="10"/>
  <c r="O1018" i="10"/>
  <c r="N1018" i="10"/>
  <c r="P1017" i="10"/>
  <c r="O1017" i="10"/>
  <c r="N1017" i="10"/>
  <c r="P1015" i="10"/>
  <c r="O1015" i="10"/>
  <c r="N1015" i="10"/>
  <c r="P1014" i="10"/>
  <c r="O1014" i="10"/>
  <c r="N1014" i="10"/>
  <c r="P1013" i="10"/>
  <c r="O1013" i="10"/>
  <c r="N1013" i="10"/>
  <c r="P1012" i="10"/>
  <c r="O1012" i="10"/>
  <c r="N1012" i="10"/>
  <c r="P1011" i="10"/>
  <c r="O1011" i="10"/>
  <c r="N1011" i="10"/>
  <c r="P1010" i="10"/>
  <c r="O1010" i="10"/>
  <c r="N1010" i="10"/>
  <c r="P1009" i="10"/>
  <c r="O1009" i="10"/>
  <c r="N1009" i="10"/>
  <c r="P1008" i="10"/>
  <c r="O1008" i="10"/>
  <c r="N1008" i="10"/>
  <c r="P1007" i="10"/>
  <c r="O1007" i="10"/>
  <c r="N1007" i="10"/>
  <c r="P989" i="10"/>
  <c r="O989" i="10"/>
  <c r="N989" i="10"/>
  <c r="P972" i="10"/>
  <c r="O972" i="10"/>
  <c r="N972" i="10"/>
  <c r="P970" i="10"/>
  <c r="O970" i="10"/>
  <c r="N970" i="10"/>
  <c r="P968" i="10"/>
  <c r="O968" i="10"/>
  <c r="N968" i="10"/>
  <c r="P966" i="10"/>
  <c r="O966" i="10"/>
  <c r="N966" i="10"/>
  <c r="P963" i="10"/>
  <c r="O963" i="10"/>
  <c r="N963" i="10"/>
  <c r="P961" i="10"/>
  <c r="O961" i="10"/>
  <c r="N961" i="10"/>
  <c r="P959" i="10"/>
  <c r="O959" i="10"/>
  <c r="N959" i="10"/>
  <c r="P957" i="10"/>
  <c r="O957" i="10"/>
  <c r="N957" i="10"/>
  <c r="P956" i="10"/>
  <c r="O956" i="10"/>
  <c r="N956" i="10"/>
  <c r="P938" i="10"/>
  <c r="O938" i="10"/>
  <c r="O921" i="10"/>
  <c r="P904" i="10"/>
  <c r="N904" i="10"/>
  <c r="P900" i="10"/>
  <c r="O891" i="10"/>
  <c r="N891" i="10"/>
  <c r="P889" i="10"/>
  <c r="P888" i="10"/>
  <c r="P853" i="10"/>
  <c r="O853" i="10"/>
  <c r="N853" i="10"/>
  <c r="P836" i="10"/>
  <c r="O836" i="10"/>
  <c r="P819" i="10"/>
  <c r="O819" i="10"/>
  <c r="N819" i="10"/>
  <c r="P802" i="10"/>
  <c r="O802" i="10"/>
  <c r="N802" i="10"/>
  <c r="P801" i="10"/>
  <c r="O801" i="10"/>
  <c r="N801" i="10"/>
  <c r="P800" i="10"/>
  <c r="O800" i="10"/>
  <c r="N800" i="10"/>
  <c r="P799" i="10"/>
  <c r="O799" i="10"/>
  <c r="N799" i="10"/>
  <c r="P798" i="10"/>
  <c r="O798" i="10"/>
  <c r="N798" i="10"/>
  <c r="P797" i="10"/>
  <c r="O797" i="10"/>
  <c r="N797" i="10"/>
  <c r="P796" i="10"/>
  <c r="O796" i="10"/>
  <c r="N796" i="10"/>
  <c r="P794" i="10"/>
  <c r="O794" i="10"/>
  <c r="N794" i="10"/>
  <c r="P793" i="10"/>
  <c r="O793" i="10"/>
  <c r="N793" i="10"/>
  <c r="P792" i="10"/>
  <c r="O792" i="10"/>
  <c r="N792" i="10"/>
  <c r="P791" i="10"/>
  <c r="N791" i="10"/>
  <c r="P790" i="10"/>
  <c r="O790" i="10"/>
  <c r="P789" i="10"/>
  <c r="O789" i="10"/>
  <c r="N789" i="10"/>
  <c r="P788" i="10"/>
  <c r="O788" i="10"/>
  <c r="N788" i="10"/>
  <c r="P787" i="10"/>
  <c r="O787" i="10"/>
  <c r="N787" i="10"/>
  <c r="P786" i="10"/>
  <c r="O786" i="10"/>
  <c r="N786" i="10"/>
  <c r="P768" i="10"/>
  <c r="O768" i="10"/>
  <c r="N768" i="10"/>
  <c r="P751" i="10"/>
  <c r="O751" i="10"/>
  <c r="P731" i="10"/>
  <c r="P730" i="10"/>
  <c r="P726" i="10"/>
  <c r="N725" i="10"/>
  <c r="N724" i="10"/>
  <c r="N723" i="10"/>
  <c r="P720" i="10"/>
  <c r="P718" i="10"/>
  <c r="P632" i="10"/>
  <c r="O632" i="10"/>
  <c r="N632" i="10"/>
  <c r="P598" i="10"/>
  <c r="O598" i="10"/>
  <c r="N598" i="10"/>
  <c r="M598" i="10"/>
  <c r="P581" i="10"/>
  <c r="O581" i="10"/>
  <c r="N581" i="10"/>
  <c r="P564" i="10"/>
  <c r="O564" i="10"/>
  <c r="N564" i="10"/>
  <c r="M563" i="10"/>
  <c r="O562" i="10"/>
  <c r="M562" i="10"/>
  <c r="M561" i="10"/>
  <c r="O560" i="10"/>
  <c r="M559" i="10"/>
  <c r="P558" i="10"/>
  <c r="O558" i="10"/>
  <c r="N558" i="10"/>
  <c r="P556" i="10"/>
  <c r="O556" i="10"/>
  <c r="M556" i="10"/>
  <c r="O555" i="10"/>
  <c r="M555" i="10"/>
  <c r="O554" i="10"/>
  <c r="O553" i="10"/>
  <c r="M553" i="10"/>
  <c r="O552" i="10"/>
  <c r="P551" i="10"/>
  <c r="N551" i="10"/>
  <c r="P550" i="10"/>
  <c r="N550" i="10"/>
  <c r="O549" i="10"/>
  <c r="P548" i="10"/>
  <c r="P513" i="10"/>
  <c r="O513" i="10"/>
  <c r="P496" i="10"/>
  <c r="O496" i="10"/>
  <c r="P495" i="10"/>
  <c r="O495" i="10"/>
  <c r="N495" i="10"/>
  <c r="P494" i="10"/>
  <c r="O494" i="10"/>
  <c r="N494" i="10"/>
  <c r="P493" i="10"/>
  <c r="O493" i="10"/>
  <c r="N493" i="10"/>
  <c r="P492" i="10"/>
  <c r="O492" i="10"/>
  <c r="N492" i="10"/>
  <c r="P491" i="10"/>
  <c r="O491" i="10"/>
  <c r="N491" i="10"/>
  <c r="P490" i="10"/>
  <c r="O490" i="10"/>
  <c r="N490" i="10"/>
  <c r="P488" i="10"/>
  <c r="O488" i="10"/>
  <c r="P487" i="10"/>
  <c r="O487" i="10"/>
  <c r="N487" i="10"/>
  <c r="P486" i="10"/>
  <c r="O486" i="10"/>
  <c r="N486" i="10"/>
  <c r="P485" i="10"/>
  <c r="O485" i="10"/>
  <c r="N485" i="10"/>
  <c r="P484" i="10"/>
  <c r="O484" i="10"/>
  <c r="N484" i="10"/>
  <c r="P483" i="10"/>
  <c r="O483" i="10"/>
  <c r="N483" i="10"/>
  <c r="P482" i="10"/>
  <c r="O482" i="10"/>
  <c r="N482" i="10"/>
  <c r="P481" i="10"/>
  <c r="O481" i="10"/>
  <c r="P480" i="10"/>
  <c r="O480" i="10"/>
  <c r="N480" i="10"/>
  <c r="P444" i="10"/>
  <c r="O444" i="10"/>
  <c r="N444" i="10"/>
  <c r="P427" i="10"/>
  <c r="O427" i="10"/>
  <c r="N427" i="10"/>
  <c r="P426" i="10"/>
  <c r="O426" i="10"/>
  <c r="N426" i="10"/>
  <c r="P425" i="10"/>
  <c r="O425" i="10"/>
  <c r="N425" i="10"/>
  <c r="P424" i="10"/>
  <c r="O424" i="10"/>
  <c r="N424" i="10"/>
  <c r="P423" i="10"/>
  <c r="O423" i="10"/>
  <c r="N423" i="10"/>
  <c r="P422" i="10"/>
  <c r="O422" i="10"/>
  <c r="N422" i="10"/>
  <c r="P421" i="10"/>
  <c r="O421" i="10"/>
  <c r="N421" i="10"/>
  <c r="P419" i="10"/>
  <c r="O419" i="10"/>
  <c r="N419" i="10"/>
  <c r="P418" i="10"/>
  <c r="O418" i="10"/>
  <c r="N418" i="10"/>
  <c r="P417" i="10"/>
  <c r="O417" i="10"/>
  <c r="N417" i="10"/>
  <c r="P416" i="10"/>
  <c r="O416" i="10"/>
  <c r="N416" i="10"/>
  <c r="P415" i="10"/>
  <c r="O415" i="10"/>
  <c r="N415" i="10"/>
  <c r="P414" i="10"/>
  <c r="O414" i="10"/>
  <c r="N414" i="10"/>
  <c r="P413" i="10"/>
  <c r="O413" i="10"/>
  <c r="N413" i="10"/>
  <c r="P412" i="10"/>
  <c r="O412" i="10"/>
  <c r="N412" i="10"/>
  <c r="P411" i="10"/>
  <c r="O411" i="10"/>
  <c r="N411" i="10"/>
  <c r="P393" i="10"/>
  <c r="O393" i="10"/>
  <c r="N393" i="10"/>
  <c r="P392" i="10"/>
  <c r="O392" i="10"/>
  <c r="N392" i="10"/>
  <c r="P391" i="10"/>
  <c r="O391" i="10"/>
  <c r="N391" i="10"/>
  <c r="P390" i="10"/>
  <c r="O390" i="10"/>
  <c r="N390" i="10"/>
  <c r="P389" i="10"/>
  <c r="O389" i="10"/>
  <c r="N389" i="10"/>
  <c r="P388" i="10"/>
  <c r="O388" i="10"/>
  <c r="N388" i="10"/>
  <c r="P387" i="10"/>
  <c r="O387" i="10"/>
  <c r="N387" i="10"/>
  <c r="P385" i="10"/>
  <c r="O385" i="10"/>
  <c r="N385" i="10"/>
  <c r="P384" i="10"/>
  <c r="O384" i="10"/>
  <c r="N384" i="10"/>
  <c r="P383" i="10"/>
  <c r="O383" i="10"/>
  <c r="N383" i="10"/>
  <c r="P382" i="10"/>
  <c r="O382" i="10"/>
  <c r="N382" i="10"/>
  <c r="P381" i="10"/>
  <c r="O381" i="10"/>
  <c r="N381" i="10"/>
  <c r="P380" i="10"/>
  <c r="O380" i="10"/>
  <c r="N380" i="10"/>
  <c r="P379" i="10"/>
  <c r="O379" i="10"/>
  <c r="N379" i="10"/>
  <c r="P378" i="10"/>
  <c r="O378" i="10"/>
  <c r="N378" i="10"/>
  <c r="P377" i="10"/>
  <c r="O377" i="10"/>
  <c r="N377" i="10"/>
  <c r="P358" i="10"/>
  <c r="O358" i="10"/>
  <c r="N358" i="10"/>
  <c r="P357" i="10"/>
  <c r="O357" i="10"/>
  <c r="N357" i="10"/>
  <c r="P356" i="10"/>
  <c r="O356" i="10"/>
  <c r="N356" i="10"/>
  <c r="P355" i="10"/>
  <c r="O355" i="10"/>
  <c r="N355" i="10"/>
  <c r="P354" i="10"/>
  <c r="O354" i="10"/>
  <c r="N354" i="10"/>
  <c r="P353" i="10"/>
  <c r="O353" i="10"/>
  <c r="N353" i="10"/>
  <c r="P352" i="10"/>
  <c r="O352" i="10"/>
  <c r="N352" i="10"/>
  <c r="P350" i="10"/>
  <c r="O350" i="10"/>
  <c r="N350" i="10"/>
  <c r="P349" i="10"/>
  <c r="O349" i="10"/>
  <c r="N349" i="10"/>
  <c r="P348" i="10"/>
  <c r="O348" i="10"/>
  <c r="N348" i="10"/>
  <c r="P347" i="10"/>
  <c r="O347" i="10"/>
  <c r="N347" i="10"/>
  <c r="P346" i="10"/>
  <c r="O346" i="10"/>
  <c r="N346" i="10"/>
  <c r="P345" i="10"/>
  <c r="O345" i="10"/>
  <c r="N345" i="10"/>
  <c r="P344" i="10"/>
  <c r="O344" i="10"/>
  <c r="N344" i="10"/>
  <c r="P343" i="10"/>
  <c r="O343" i="10"/>
  <c r="N343" i="10"/>
  <c r="P342" i="10"/>
  <c r="O342" i="10"/>
  <c r="N342" i="10"/>
  <c r="P324" i="10"/>
  <c r="O324" i="10"/>
  <c r="N324" i="10"/>
  <c r="P307" i="10"/>
  <c r="O307" i="10"/>
  <c r="N307" i="10"/>
  <c r="P290" i="10"/>
  <c r="O290" i="10"/>
  <c r="N290" i="10"/>
  <c r="P273" i="10"/>
  <c r="O273" i="10"/>
  <c r="N273" i="10"/>
  <c r="P256" i="10"/>
  <c r="O256" i="10"/>
  <c r="N256" i="10"/>
  <c r="O255" i="10"/>
  <c r="N255" i="10"/>
  <c r="P254" i="10"/>
  <c r="O254" i="10"/>
  <c r="P253" i="10"/>
  <c r="O253" i="10"/>
  <c r="N253" i="10"/>
  <c r="O252" i="10"/>
  <c r="N252" i="10"/>
  <c r="O251" i="10"/>
  <c r="N251" i="10"/>
  <c r="P250" i="10"/>
  <c r="O250" i="10"/>
  <c r="N250" i="10"/>
  <c r="P248" i="10"/>
  <c r="O248" i="10"/>
  <c r="N248" i="10"/>
  <c r="O247" i="10"/>
  <c r="N247" i="10"/>
  <c r="P246" i="10"/>
  <c r="O246" i="10"/>
  <c r="N246" i="10"/>
  <c r="P245" i="10"/>
  <c r="O245" i="10"/>
  <c r="P244" i="10"/>
  <c r="O244" i="10"/>
  <c r="N244" i="10"/>
  <c r="P243" i="10"/>
  <c r="O243" i="10"/>
  <c r="N243" i="10"/>
  <c r="P242" i="10"/>
  <c r="O242" i="10"/>
  <c r="N242" i="10"/>
  <c r="P241" i="10"/>
  <c r="O241" i="10"/>
  <c r="P240" i="10"/>
  <c r="O240" i="10"/>
  <c r="N240" i="10"/>
  <c r="P222" i="10"/>
  <c r="O222" i="10"/>
  <c r="N222" i="10"/>
  <c r="P205" i="10"/>
  <c r="O205" i="10"/>
  <c r="N205" i="10"/>
  <c r="P195" i="10"/>
  <c r="P171" i="10"/>
  <c r="O171" i="10"/>
  <c r="P170" i="10"/>
  <c r="O170" i="10"/>
  <c r="N170" i="10"/>
  <c r="P169" i="10"/>
  <c r="O169" i="10"/>
  <c r="N169" i="10"/>
  <c r="P168" i="10"/>
  <c r="O168" i="10"/>
  <c r="N168" i="10"/>
  <c r="P167" i="10"/>
  <c r="O167" i="10"/>
  <c r="P166" i="10"/>
  <c r="O166" i="10"/>
  <c r="N166" i="10"/>
  <c r="P165" i="10"/>
  <c r="O165" i="10"/>
  <c r="N165" i="10"/>
  <c r="P163" i="10"/>
  <c r="O163" i="10"/>
  <c r="O146" i="10"/>
  <c r="M146" i="10"/>
  <c r="P162" i="10"/>
  <c r="O162" i="10"/>
  <c r="N162" i="10"/>
  <c r="P161" i="10"/>
  <c r="O161" i="10"/>
  <c r="N161" i="10"/>
  <c r="P160" i="10"/>
  <c r="O160" i="10"/>
  <c r="N160" i="10"/>
  <c r="P159" i="10"/>
  <c r="O159" i="10"/>
  <c r="N159" i="10"/>
  <c r="P158" i="10"/>
  <c r="O158" i="10"/>
  <c r="N158" i="10"/>
  <c r="M141" i="10"/>
  <c r="P157" i="10"/>
  <c r="O157" i="10"/>
  <c r="P156" i="10"/>
  <c r="O156" i="10"/>
  <c r="N156" i="10"/>
  <c r="P155" i="10"/>
  <c r="O155" i="10"/>
  <c r="N155" i="10"/>
  <c r="P143" i="10"/>
  <c r="P106" i="10"/>
  <c r="O106" i="10"/>
  <c r="N106" i="10"/>
  <c r="P102" i="10"/>
  <c r="O102" i="10"/>
  <c r="N102" i="10"/>
  <c r="P98" i="10"/>
  <c r="O98" i="10"/>
  <c r="N98" i="10"/>
  <c r="P94" i="10"/>
  <c r="O94" i="10"/>
  <c r="N94" i="10"/>
  <c r="P91" i="10"/>
  <c r="O91" i="10"/>
  <c r="N91" i="10"/>
  <c r="M91" i="10"/>
  <c r="P85" i="10"/>
  <c r="O85" i="10"/>
  <c r="N85" i="10"/>
  <c r="M85" i="10"/>
  <c r="P73" i="10"/>
  <c r="O73" i="10"/>
  <c r="N73" i="10"/>
  <c r="M73" i="10"/>
  <c r="P63" i="10"/>
  <c r="O63" i="10"/>
  <c r="N63" i="10"/>
  <c r="M63" i="10"/>
  <c r="P57" i="10"/>
  <c r="O57" i="10"/>
  <c r="N57" i="10"/>
  <c r="M57" i="10"/>
  <c r="P52" i="10"/>
  <c r="O52" i="10"/>
  <c r="N48" i="10"/>
  <c r="P43" i="10"/>
  <c r="O43" i="10"/>
  <c r="N43" i="10"/>
  <c r="M43" i="10"/>
  <c r="P38" i="10"/>
  <c r="P33" i="10"/>
  <c r="O33" i="10"/>
  <c r="P25" i="10"/>
  <c r="O25" i="10"/>
  <c r="M25" i="10"/>
  <c r="P20" i="10"/>
  <c r="O20" i="10"/>
  <c r="N20" i="10"/>
  <c r="P16" i="10"/>
  <c r="O16" i="10"/>
  <c r="N16" i="10"/>
  <c r="T173" i="10"/>
  <c r="S173" i="10"/>
  <c r="R173" i="10"/>
  <c r="T634" i="10"/>
  <c r="T633" i="10"/>
  <c r="T599" i="10"/>
  <c r="T582" i="10"/>
  <c r="S634" i="10"/>
  <c r="S633" i="10"/>
  <c r="S616" i="10"/>
  <c r="S599" i="10"/>
  <c r="S582" i="10"/>
  <c r="R634" i="10"/>
  <c r="R633" i="10"/>
  <c r="O151" i="6"/>
  <c r="Q1819" i="10"/>
  <c r="Q848" i="10"/>
  <c r="N47" i="12"/>
  <c r="K51" i="12"/>
  <c r="K57" i="12"/>
  <c r="L57" i="12"/>
  <c r="N57" i="12"/>
  <c r="L58" i="12"/>
  <c r="N58" i="12"/>
  <c r="N77" i="12"/>
  <c r="K78" i="12"/>
  <c r="M78" i="12"/>
  <c r="K80" i="12"/>
  <c r="L80" i="12"/>
  <c r="M80" i="12"/>
  <c r="N80" i="12"/>
  <c r="N81" i="12"/>
  <c r="K82" i="12"/>
  <c r="M82" i="12"/>
  <c r="L83" i="12"/>
  <c r="K84" i="12"/>
  <c r="L84" i="12"/>
  <c r="M84" i="12"/>
  <c r="N84" i="12"/>
  <c r="N85" i="12"/>
  <c r="K88" i="12"/>
  <c r="L88" i="12"/>
  <c r="M88" i="12"/>
  <c r="N88" i="12"/>
  <c r="J90" i="12"/>
  <c r="K90" i="12"/>
  <c r="L90" i="12"/>
  <c r="M90" i="12"/>
  <c r="N90" i="12"/>
  <c r="P90" i="12"/>
  <c r="Q90" i="12"/>
  <c r="R90" i="12"/>
  <c r="J91" i="12"/>
  <c r="K91" i="12"/>
  <c r="L91" i="12"/>
  <c r="M91" i="12"/>
  <c r="N91" i="12"/>
  <c r="P91" i="12"/>
  <c r="Q91" i="12"/>
  <c r="R91" i="12"/>
  <c r="J92" i="12"/>
  <c r="K92" i="12"/>
  <c r="L92" i="12"/>
  <c r="M92" i="12"/>
  <c r="N92" i="12"/>
  <c r="P92" i="12"/>
  <c r="Q92" i="12"/>
  <c r="R92" i="12"/>
  <c r="J93" i="12"/>
  <c r="K93" i="12"/>
  <c r="L93" i="12"/>
  <c r="M93" i="12"/>
  <c r="N93" i="12"/>
  <c r="P93" i="12"/>
  <c r="Q93" i="12"/>
  <c r="R93" i="12"/>
  <c r="J94" i="12"/>
  <c r="K94" i="12"/>
  <c r="L94" i="12"/>
  <c r="M94" i="12"/>
  <c r="N94" i="12"/>
  <c r="P94" i="12"/>
  <c r="Q94" i="12"/>
  <c r="R94" i="12"/>
  <c r="J95" i="12"/>
  <c r="K95" i="12"/>
  <c r="L95" i="12"/>
  <c r="M95" i="12"/>
  <c r="N95" i="12"/>
  <c r="P95" i="12"/>
  <c r="Q95" i="12"/>
  <c r="R95" i="12"/>
  <c r="J96" i="12"/>
  <c r="K96" i="12"/>
  <c r="L96" i="12"/>
  <c r="M96" i="12"/>
  <c r="N96" i="12"/>
  <c r="P96" i="12"/>
  <c r="Q96" i="12"/>
  <c r="R96" i="12"/>
  <c r="I97" i="12"/>
  <c r="J97" i="12"/>
  <c r="K97" i="12"/>
  <c r="L97" i="12"/>
  <c r="M97" i="12"/>
  <c r="N97" i="12"/>
  <c r="P97" i="12"/>
  <c r="Q97" i="12"/>
  <c r="R97" i="12"/>
  <c r="K98" i="12"/>
  <c r="L98" i="12"/>
  <c r="M98" i="12"/>
  <c r="N98" i="12"/>
  <c r="J99" i="12"/>
  <c r="K99" i="12"/>
  <c r="L99" i="12"/>
  <c r="M99" i="12"/>
  <c r="N99" i="12"/>
  <c r="P99" i="12"/>
  <c r="Q99" i="12"/>
  <c r="R99" i="12"/>
  <c r="J100" i="12"/>
  <c r="K100" i="12"/>
  <c r="L100" i="12"/>
  <c r="M100" i="12"/>
  <c r="N100" i="12"/>
  <c r="P100" i="12"/>
  <c r="Q100" i="12"/>
  <c r="R100" i="12"/>
  <c r="I101" i="12"/>
  <c r="J101" i="12"/>
  <c r="K101" i="12"/>
  <c r="L101" i="12"/>
  <c r="M101" i="12"/>
  <c r="N101" i="12"/>
  <c r="P101" i="12"/>
  <c r="Q101" i="12"/>
  <c r="R101" i="12"/>
  <c r="J102" i="12"/>
  <c r="K102" i="12"/>
  <c r="L102" i="12"/>
  <c r="M102" i="12"/>
  <c r="N102" i="12"/>
  <c r="P102" i="12"/>
  <c r="Q102" i="12"/>
  <c r="R102" i="12"/>
  <c r="J103" i="12"/>
  <c r="K103" i="12"/>
  <c r="L103" i="12"/>
  <c r="M103" i="12"/>
  <c r="N103" i="12"/>
  <c r="P103" i="12"/>
  <c r="Q103" i="12"/>
  <c r="R103" i="12"/>
  <c r="J104" i="12"/>
  <c r="K104" i="12"/>
  <c r="L104" i="12"/>
  <c r="M104" i="12"/>
  <c r="N104" i="12"/>
  <c r="P104" i="12"/>
  <c r="Q104" i="12"/>
  <c r="R104" i="12"/>
  <c r="L128" i="12"/>
  <c r="N128" i="12"/>
  <c r="K129" i="12"/>
  <c r="L129" i="12"/>
  <c r="M129" i="12"/>
  <c r="N129" i="12"/>
  <c r="L130" i="12"/>
  <c r="N130" i="12"/>
  <c r="K131" i="12"/>
  <c r="L131" i="12"/>
  <c r="M131" i="12"/>
  <c r="N131" i="12"/>
  <c r="K132" i="12"/>
  <c r="L132" i="12"/>
  <c r="M132" i="12"/>
  <c r="N132" i="12"/>
  <c r="L133" i="12"/>
  <c r="N133" i="12"/>
  <c r="K134" i="12"/>
  <c r="L134" i="12"/>
  <c r="M134" i="12"/>
  <c r="N134" i="12"/>
  <c r="L135" i="12"/>
  <c r="N135" i="12"/>
  <c r="K136" i="12"/>
  <c r="L136" i="12"/>
  <c r="M136" i="12"/>
  <c r="N136" i="12"/>
  <c r="K138" i="12"/>
  <c r="L138" i="12"/>
  <c r="M138" i="12"/>
  <c r="N138" i="12"/>
  <c r="K139" i="12"/>
  <c r="L139" i="12"/>
  <c r="M139" i="12"/>
  <c r="N139" i="12"/>
  <c r="K140" i="12"/>
  <c r="L140" i="12"/>
  <c r="M140" i="12"/>
  <c r="N140" i="12"/>
  <c r="K141" i="12"/>
  <c r="L141" i="12"/>
  <c r="M141" i="12"/>
  <c r="N141" i="12"/>
  <c r="L142" i="12"/>
  <c r="M142" i="12"/>
  <c r="N142" i="12"/>
  <c r="L144" i="12"/>
  <c r="K145" i="12"/>
  <c r="L145" i="12"/>
  <c r="M145" i="12"/>
  <c r="N145" i="12"/>
  <c r="J146" i="12"/>
  <c r="K146" i="12"/>
  <c r="L146" i="12"/>
  <c r="M146" i="12"/>
  <c r="N146" i="12"/>
  <c r="P146" i="12"/>
  <c r="Q146" i="12"/>
  <c r="R146" i="12"/>
  <c r="J147" i="12"/>
  <c r="K147" i="12"/>
  <c r="L147" i="12"/>
  <c r="M147" i="12"/>
  <c r="N147" i="12"/>
  <c r="P147" i="12"/>
  <c r="Q147" i="12"/>
  <c r="R147" i="12"/>
  <c r="J148" i="12"/>
  <c r="K148" i="12"/>
  <c r="L148" i="12"/>
  <c r="M148" i="12"/>
  <c r="N148" i="12"/>
  <c r="P148" i="12"/>
  <c r="Q148" i="12"/>
  <c r="R148" i="12"/>
  <c r="J149" i="12"/>
  <c r="K149" i="12"/>
  <c r="L149" i="12"/>
  <c r="M149" i="12"/>
  <c r="N149" i="12"/>
  <c r="P149" i="12"/>
  <c r="Q149" i="12"/>
  <c r="R149" i="12"/>
  <c r="J150" i="12"/>
  <c r="K150" i="12"/>
  <c r="L150" i="12"/>
  <c r="M150" i="12"/>
  <c r="N150" i="12"/>
  <c r="P150" i="12"/>
  <c r="Q150" i="12"/>
  <c r="R150" i="12"/>
  <c r="J151" i="12"/>
  <c r="K151" i="12"/>
  <c r="L151" i="12"/>
  <c r="M151" i="12"/>
  <c r="N151" i="12"/>
  <c r="P151" i="12"/>
  <c r="Q151" i="12"/>
  <c r="R151" i="12"/>
  <c r="J152" i="12"/>
  <c r="K152" i="12"/>
  <c r="L152" i="12"/>
  <c r="M152" i="12"/>
  <c r="N152" i="12"/>
  <c r="P152" i="12"/>
  <c r="Q152" i="12"/>
  <c r="R152" i="12"/>
  <c r="J153" i="12"/>
  <c r="K153" i="12"/>
  <c r="L153" i="12"/>
  <c r="M153" i="12"/>
  <c r="N153" i="12"/>
  <c r="P153" i="12"/>
  <c r="Q153" i="12"/>
  <c r="R153" i="12"/>
  <c r="J154" i="12"/>
  <c r="K154" i="12"/>
  <c r="L154" i="12"/>
  <c r="M154" i="12"/>
  <c r="N154" i="12"/>
  <c r="P154" i="12"/>
  <c r="Q154" i="12"/>
  <c r="R154" i="12"/>
  <c r="K155" i="12"/>
  <c r="L155" i="12"/>
  <c r="M155" i="12"/>
  <c r="N155" i="12"/>
  <c r="J156" i="12"/>
  <c r="K156" i="12"/>
  <c r="L156" i="12"/>
  <c r="M156" i="12"/>
  <c r="N156" i="12"/>
  <c r="P156" i="12"/>
  <c r="Q156" i="12"/>
  <c r="R156" i="12"/>
  <c r="J157" i="12"/>
  <c r="K157" i="12"/>
  <c r="L157" i="12"/>
  <c r="M157" i="12"/>
  <c r="N157" i="12"/>
  <c r="P157" i="12"/>
  <c r="Q157" i="12"/>
  <c r="R157" i="12"/>
  <c r="J158" i="12"/>
  <c r="K158" i="12"/>
  <c r="L158" i="12"/>
  <c r="M158" i="12"/>
  <c r="N158" i="12"/>
  <c r="P158" i="12"/>
  <c r="Q158" i="12"/>
  <c r="R158" i="12"/>
  <c r="J159" i="12"/>
  <c r="K159" i="12"/>
  <c r="L159" i="12"/>
  <c r="M159" i="12"/>
  <c r="N159" i="12"/>
  <c r="P159" i="12"/>
  <c r="Q159" i="12"/>
  <c r="R159" i="12"/>
  <c r="J160" i="12"/>
  <c r="K160" i="12"/>
  <c r="L160" i="12"/>
  <c r="M160" i="12"/>
  <c r="N160" i="12"/>
  <c r="P160" i="12"/>
  <c r="Q160" i="12"/>
  <c r="R160" i="12"/>
  <c r="N167" i="12"/>
  <c r="N171" i="12"/>
  <c r="N173" i="12"/>
  <c r="N174" i="12"/>
  <c r="N175" i="12"/>
  <c r="N179" i="12"/>
  <c r="N180" i="12"/>
  <c r="M181" i="12"/>
  <c r="N181" i="12"/>
  <c r="K183" i="12"/>
  <c r="K187" i="12"/>
  <c r="L187" i="12"/>
  <c r="M187" i="12"/>
  <c r="N187" i="12"/>
  <c r="K188" i="12"/>
  <c r="L188" i="12"/>
  <c r="N188" i="12"/>
  <c r="K189" i="12"/>
  <c r="L189" i="12"/>
  <c r="M189" i="12"/>
  <c r="N189" i="12"/>
  <c r="K192" i="12"/>
  <c r="N192" i="12"/>
  <c r="N193" i="12"/>
  <c r="N194" i="12"/>
  <c r="N196" i="12"/>
  <c r="M200" i="12"/>
  <c r="N202" i="12"/>
  <c r="N204" i="12"/>
  <c r="L206" i="12"/>
  <c r="N206" i="12"/>
  <c r="N207" i="12"/>
  <c r="N208" i="12"/>
  <c r="M209" i="12"/>
  <c r="N209" i="12"/>
  <c r="N210" i="12"/>
  <c r="N211" i="12"/>
  <c r="N212" i="12"/>
  <c r="M214" i="12"/>
  <c r="N214" i="12"/>
  <c r="L215" i="12"/>
  <c r="N215" i="12"/>
  <c r="K216" i="12"/>
  <c r="M216" i="12"/>
  <c r="N216" i="12"/>
  <c r="N217" i="12"/>
  <c r="K218" i="12"/>
  <c r="K222" i="12"/>
  <c r="L222" i="12"/>
  <c r="M222" i="12"/>
  <c r="N222" i="12"/>
  <c r="K223" i="12"/>
  <c r="L223" i="12"/>
  <c r="M223" i="12"/>
  <c r="N223" i="12"/>
  <c r="K224" i="12"/>
  <c r="L224" i="12"/>
  <c r="M224" i="12"/>
  <c r="N224" i="12"/>
  <c r="M226" i="12"/>
  <c r="K227" i="12"/>
  <c r="N227" i="12"/>
  <c r="M228" i="12"/>
  <c r="N228" i="12"/>
  <c r="K229" i="12"/>
  <c r="N229" i="12"/>
  <c r="K231" i="12"/>
  <c r="M231" i="12"/>
  <c r="N231" i="12"/>
  <c r="K235" i="12"/>
  <c r="L235" i="12"/>
  <c r="M235" i="12"/>
  <c r="N235" i="12"/>
  <c r="K236" i="12"/>
  <c r="L236" i="12"/>
  <c r="M236" i="12"/>
  <c r="N236" i="12"/>
  <c r="K237" i="12"/>
  <c r="L237" i="12"/>
  <c r="M237" i="12"/>
  <c r="N237" i="12"/>
  <c r="K238" i="12"/>
  <c r="L238" i="12"/>
  <c r="M238" i="12"/>
  <c r="N238" i="12"/>
  <c r="K239" i="12"/>
  <c r="L239" i="12"/>
  <c r="M239" i="12"/>
  <c r="N239" i="12"/>
  <c r="K240" i="12"/>
  <c r="L240" i="12"/>
  <c r="M240" i="12"/>
  <c r="N240" i="12"/>
  <c r="K241" i="12"/>
  <c r="L241" i="12"/>
  <c r="M241" i="12"/>
  <c r="N241" i="12"/>
  <c r="K242" i="12"/>
  <c r="L242" i="12"/>
  <c r="M242" i="12"/>
  <c r="N242" i="12"/>
  <c r="K243" i="12"/>
  <c r="L243" i="12"/>
  <c r="M243" i="12"/>
  <c r="N243" i="12"/>
  <c r="K244" i="12"/>
  <c r="L244" i="12"/>
  <c r="M244" i="12"/>
  <c r="N244" i="12"/>
  <c r="K245" i="12"/>
  <c r="L245" i="12"/>
  <c r="M245" i="12"/>
  <c r="N245" i="12"/>
  <c r="K246" i="12"/>
  <c r="L246" i="12"/>
  <c r="M246" i="12"/>
  <c r="N246" i="12"/>
  <c r="K247" i="12"/>
  <c r="L247" i="12"/>
  <c r="M247" i="12"/>
  <c r="N247" i="12"/>
  <c r="K249" i="12"/>
  <c r="L249" i="12"/>
  <c r="M249" i="12"/>
  <c r="N249" i="12"/>
  <c r="K250" i="12"/>
  <c r="L250" i="12"/>
  <c r="M250" i="12"/>
  <c r="N250" i="12"/>
  <c r="K251" i="12"/>
  <c r="L251" i="12"/>
  <c r="M251" i="12"/>
  <c r="N251" i="12"/>
  <c r="K252" i="12"/>
  <c r="L252" i="12"/>
  <c r="M252" i="12"/>
  <c r="N252" i="12"/>
  <c r="K253" i="12"/>
  <c r="L253" i="12"/>
  <c r="M253" i="12"/>
  <c r="N253" i="12"/>
  <c r="K257" i="12"/>
  <c r="L257" i="12"/>
  <c r="M257" i="12"/>
  <c r="N257" i="12"/>
  <c r="K258" i="12"/>
  <c r="L258" i="12"/>
  <c r="M258" i="12"/>
  <c r="N258" i="12"/>
  <c r="K259" i="12"/>
  <c r="L259" i="12"/>
  <c r="M259" i="12"/>
  <c r="N259" i="12"/>
  <c r="K261" i="12"/>
  <c r="L261" i="12"/>
  <c r="M261" i="12"/>
  <c r="N261" i="12"/>
  <c r="K262" i="12"/>
  <c r="M262" i="12"/>
  <c r="N262" i="12"/>
  <c r="K263" i="12"/>
  <c r="L263" i="12"/>
  <c r="M263" i="12"/>
  <c r="N263" i="12"/>
  <c r="K264" i="12"/>
  <c r="L264" i="12"/>
  <c r="M264" i="12"/>
  <c r="N264" i="12"/>
  <c r="K265" i="12"/>
  <c r="L265" i="12"/>
  <c r="M265" i="12"/>
  <c r="N265" i="12"/>
  <c r="K266" i="12"/>
  <c r="L266" i="12"/>
  <c r="M266" i="12"/>
  <c r="N266" i="12"/>
  <c r="J270" i="12"/>
  <c r="K270" i="12"/>
  <c r="L270" i="12"/>
  <c r="M270" i="12"/>
  <c r="N270" i="12"/>
  <c r="P270" i="12"/>
  <c r="Q270" i="12"/>
  <c r="R270" i="12"/>
  <c r="J271" i="12"/>
  <c r="K271" i="12"/>
  <c r="L271" i="12"/>
  <c r="M271" i="12"/>
  <c r="N271" i="12"/>
  <c r="P271" i="12"/>
  <c r="Q271" i="12"/>
  <c r="R271" i="12"/>
  <c r="J272" i="12"/>
  <c r="K272" i="12"/>
  <c r="L272" i="12"/>
  <c r="M272" i="12"/>
  <c r="N272" i="12"/>
  <c r="P272" i="12"/>
  <c r="Q272" i="12"/>
  <c r="R272" i="12"/>
  <c r="J273" i="12"/>
  <c r="K273" i="12"/>
  <c r="L273" i="12"/>
  <c r="M273" i="12"/>
  <c r="N273" i="12"/>
  <c r="P273" i="12"/>
  <c r="Q273" i="12"/>
  <c r="R273" i="12"/>
  <c r="J274" i="12"/>
  <c r="K274" i="12"/>
  <c r="L274" i="12"/>
  <c r="M274" i="12"/>
  <c r="N274" i="12"/>
  <c r="P274" i="12"/>
  <c r="Q274" i="12"/>
  <c r="R274" i="12"/>
  <c r="J275" i="12"/>
  <c r="K275" i="12"/>
  <c r="L275" i="12"/>
  <c r="M275" i="12"/>
  <c r="N275" i="12"/>
  <c r="P275" i="12"/>
  <c r="Q275" i="12"/>
  <c r="R275" i="12"/>
  <c r="J276" i="12"/>
  <c r="K276" i="12"/>
  <c r="L276" i="12"/>
  <c r="M276" i="12"/>
  <c r="N276" i="12"/>
  <c r="P276" i="12"/>
  <c r="Q276" i="12"/>
  <c r="R276" i="12"/>
  <c r="J277" i="12"/>
  <c r="K277" i="12"/>
  <c r="L277" i="12"/>
  <c r="M277" i="12"/>
  <c r="N277" i="12"/>
  <c r="P277" i="12"/>
  <c r="Q277" i="12"/>
  <c r="R277" i="12"/>
  <c r="J278" i="12"/>
  <c r="K278" i="12"/>
  <c r="L278" i="12"/>
  <c r="M278" i="12"/>
  <c r="N278" i="12"/>
  <c r="P278" i="12"/>
  <c r="Q278" i="12"/>
  <c r="R278" i="12"/>
  <c r="I279" i="12"/>
  <c r="J279" i="12"/>
  <c r="K279" i="12"/>
  <c r="L279" i="12"/>
  <c r="M279" i="12"/>
  <c r="N279" i="12"/>
  <c r="P279" i="12"/>
  <c r="Q279" i="12"/>
  <c r="R279" i="12"/>
  <c r="J280" i="12"/>
  <c r="K280" i="12"/>
  <c r="L280" i="12"/>
  <c r="M280" i="12"/>
  <c r="N280" i="12"/>
  <c r="P280" i="12"/>
  <c r="Q280" i="12"/>
  <c r="R280" i="12"/>
  <c r="J281" i="12"/>
  <c r="K281" i="12"/>
  <c r="L281" i="12"/>
  <c r="M281" i="12"/>
  <c r="N281" i="12"/>
  <c r="P281" i="12"/>
  <c r="Q281" i="12"/>
  <c r="R281" i="12"/>
  <c r="J282" i="12"/>
  <c r="K282" i="12"/>
  <c r="L282" i="12"/>
  <c r="M282" i="12"/>
  <c r="N282" i="12"/>
  <c r="P282" i="12"/>
  <c r="Q282" i="12"/>
  <c r="R282" i="12"/>
  <c r="I284" i="12"/>
  <c r="J284" i="12"/>
  <c r="K284" i="12"/>
  <c r="L284" i="12"/>
  <c r="M284" i="12"/>
  <c r="N284" i="12"/>
  <c r="P284" i="12"/>
  <c r="Q284" i="12"/>
  <c r="R284" i="12"/>
  <c r="J285" i="12"/>
  <c r="K285" i="12"/>
  <c r="L285" i="12"/>
  <c r="M285" i="12"/>
  <c r="N285" i="12"/>
  <c r="P285" i="12"/>
  <c r="Q285" i="12"/>
  <c r="R285" i="12"/>
  <c r="J286" i="12"/>
  <c r="K286" i="12"/>
  <c r="L286" i="12"/>
  <c r="M286" i="12"/>
  <c r="N286" i="12"/>
  <c r="P286" i="12"/>
  <c r="Q286" i="12"/>
  <c r="R286" i="12"/>
  <c r="J287" i="12"/>
  <c r="K287" i="12"/>
  <c r="L287" i="12"/>
  <c r="M287" i="12"/>
  <c r="N287" i="12"/>
  <c r="P287" i="12"/>
  <c r="Q287" i="12"/>
  <c r="R287" i="12"/>
  <c r="J288" i="12"/>
  <c r="K288" i="12"/>
  <c r="L288" i="12"/>
  <c r="M288" i="12"/>
  <c r="N288" i="12"/>
  <c r="P288" i="12"/>
  <c r="Q288" i="12"/>
  <c r="R288" i="12"/>
  <c r="L290" i="12"/>
  <c r="K291" i="12"/>
  <c r="L291" i="12"/>
  <c r="M291" i="12"/>
  <c r="N291" i="12"/>
  <c r="J292" i="12"/>
  <c r="K292" i="12"/>
  <c r="L292" i="12"/>
  <c r="M292" i="12"/>
  <c r="N292" i="12"/>
  <c r="P292" i="12"/>
  <c r="Q292" i="12"/>
  <c r="R292" i="12"/>
  <c r="J293" i="12"/>
  <c r="K293" i="12"/>
  <c r="L293" i="12"/>
  <c r="M293" i="12"/>
  <c r="N293" i="12"/>
  <c r="P293" i="12"/>
  <c r="Q293" i="12"/>
  <c r="R293" i="12"/>
  <c r="J294" i="12"/>
  <c r="K294" i="12"/>
  <c r="L294" i="12"/>
  <c r="M294" i="12"/>
  <c r="N294" i="12"/>
  <c r="P294" i="12"/>
  <c r="Q294" i="12"/>
  <c r="R294" i="12"/>
  <c r="K295" i="12"/>
  <c r="L295" i="12"/>
  <c r="M295" i="12"/>
  <c r="N295" i="12"/>
  <c r="J296" i="12"/>
  <c r="K296" i="12"/>
  <c r="L296" i="12"/>
  <c r="M296" i="12"/>
  <c r="N296" i="12"/>
  <c r="P296" i="12"/>
  <c r="Q296" i="12"/>
  <c r="R296" i="12"/>
  <c r="J297" i="12"/>
  <c r="K297" i="12"/>
  <c r="L297" i="12"/>
  <c r="M297" i="12"/>
  <c r="N297" i="12"/>
  <c r="P297" i="12"/>
  <c r="Q297" i="12"/>
  <c r="R297" i="12"/>
  <c r="J298" i="12"/>
  <c r="K298" i="12"/>
  <c r="L298" i="12"/>
  <c r="M298" i="12"/>
  <c r="N298" i="12"/>
  <c r="P298" i="12"/>
  <c r="Q298" i="12"/>
  <c r="R298" i="12"/>
  <c r="J299" i="12"/>
  <c r="K299" i="12"/>
  <c r="L299" i="12"/>
  <c r="M299" i="12"/>
  <c r="N299" i="12"/>
  <c r="P299" i="12"/>
  <c r="Q299" i="12"/>
  <c r="R299" i="12"/>
  <c r="J300" i="12"/>
  <c r="K300" i="12"/>
  <c r="L300" i="12"/>
  <c r="M300" i="12"/>
  <c r="N300" i="12"/>
  <c r="P300" i="12"/>
  <c r="Q300" i="12"/>
  <c r="R300" i="12"/>
  <c r="J301" i="12"/>
  <c r="K301" i="12"/>
  <c r="L301" i="12"/>
  <c r="M301" i="12"/>
  <c r="N301" i="12"/>
  <c r="P301" i="12"/>
  <c r="Q301" i="12"/>
  <c r="R301" i="12"/>
  <c r="K304" i="12"/>
  <c r="L304" i="12"/>
  <c r="M304" i="12"/>
  <c r="N304" i="12"/>
  <c r="J305" i="12"/>
  <c r="K305" i="12"/>
  <c r="L305" i="12"/>
  <c r="M305" i="12"/>
  <c r="N305" i="12"/>
  <c r="P305" i="12"/>
  <c r="Q305" i="12"/>
  <c r="R305" i="12"/>
  <c r="J306" i="12"/>
  <c r="K306" i="12"/>
  <c r="L306" i="12"/>
  <c r="M306" i="12"/>
  <c r="N306" i="12"/>
  <c r="P306" i="12"/>
  <c r="Q306" i="12"/>
  <c r="R306" i="12"/>
  <c r="J307" i="12"/>
  <c r="K307" i="12"/>
  <c r="L307" i="12"/>
  <c r="M307" i="12"/>
  <c r="N307" i="12"/>
  <c r="P307" i="12"/>
  <c r="Q307" i="12"/>
  <c r="R307" i="12"/>
  <c r="I308" i="12"/>
  <c r="J308" i="12"/>
  <c r="K308" i="12"/>
  <c r="L308" i="12"/>
  <c r="M308" i="12"/>
  <c r="N308" i="12"/>
  <c r="P308" i="12"/>
  <c r="Q308" i="12"/>
  <c r="R308" i="12"/>
  <c r="J309" i="12"/>
  <c r="K309" i="12"/>
  <c r="L309" i="12"/>
  <c r="M309" i="12"/>
  <c r="N309" i="12"/>
  <c r="P309" i="12"/>
  <c r="Q309" i="12"/>
  <c r="R309" i="12"/>
  <c r="J310" i="12"/>
  <c r="K310" i="12"/>
  <c r="L310" i="12"/>
  <c r="M310" i="12"/>
  <c r="N310" i="12"/>
  <c r="P310" i="12"/>
  <c r="Q310" i="12"/>
  <c r="R310" i="12"/>
  <c r="J311" i="12"/>
  <c r="K311" i="12"/>
  <c r="L311" i="12"/>
  <c r="M311" i="12"/>
  <c r="N311" i="12"/>
  <c r="P311" i="12"/>
  <c r="Q311" i="12"/>
  <c r="R311" i="12"/>
  <c r="I312" i="12"/>
  <c r="J312" i="12"/>
  <c r="K312" i="12"/>
  <c r="L312" i="12"/>
  <c r="M312" i="12"/>
  <c r="N312" i="12"/>
  <c r="P312" i="12"/>
  <c r="Q312" i="12"/>
  <c r="R312" i="12"/>
  <c r="J313" i="12"/>
  <c r="K313" i="12"/>
  <c r="L313" i="12"/>
  <c r="M313" i="12"/>
  <c r="N313" i="12"/>
  <c r="P313" i="12"/>
  <c r="Q313" i="12"/>
  <c r="R313" i="12"/>
  <c r="J314" i="12"/>
  <c r="K314" i="12"/>
  <c r="L314" i="12"/>
  <c r="M314" i="12"/>
  <c r="N314" i="12"/>
  <c r="P314" i="12"/>
  <c r="Q314" i="12"/>
  <c r="R314" i="12"/>
  <c r="J315" i="12"/>
  <c r="K315" i="12"/>
  <c r="L315" i="12"/>
  <c r="M315" i="12"/>
  <c r="N315" i="12"/>
  <c r="P315" i="12"/>
  <c r="Q315" i="12"/>
  <c r="R315" i="12"/>
  <c r="I316" i="12"/>
  <c r="J316" i="12"/>
  <c r="K316" i="12"/>
  <c r="L316" i="12"/>
  <c r="M316" i="12"/>
  <c r="N316" i="12"/>
  <c r="P316" i="12"/>
  <c r="Q316" i="12"/>
  <c r="R316" i="12"/>
  <c r="J318" i="12"/>
  <c r="K318" i="12"/>
  <c r="L318" i="12"/>
  <c r="M318" i="12"/>
  <c r="N318" i="12"/>
  <c r="P318" i="12"/>
  <c r="Q318" i="12"/>
  <c r="R318" i="12"/>
  <c r="J319" i="12"/>
  <c r="K319" i="12"/>
  <c r="L319" i="12"/>
  <c r="M319" i="12"/>
  <c r="N319" i="12"/>
  <c r="P319" i="12"/>
  <c r="Q319" i="12"/>
  <c r="R319" i="12"/>
  <c r="J320" i="12"/>
  <c r="K320" i="12"/>
  <c r="L320" i="12"/>
  <c r="M320" i="12"/>
  <c r="N320" i="12"/>
  <c r="P320" i="12"/>
  <c r="Q320" i="12"/>
  <c r="R320" i="12"/>
  <c r="M323" i="12"/>
  <c r="I324" i="12"/>
  <c r="J324" i="12"/>
  <c r="K324" i="12"/>
  <c r="L324" i="12"/>
  <c r="M324" i="12"/>
  <c r="N324" i="12"/>
  <c r="P324" i="12"/>
  <c r="Q324" i="12"/>
  <c r="R324" i="12"/>
  <c r="J325" i="12"/>
  <c r="K325" i="12"/>
  <c r="L325" i="12"/>
  <c r="M325" i="12"/>
  <c r="N325" i="12"/>
  <c r="P325" i="12"/>
  <c r="Q325" i="12"/>
  <c r="R325" i="12"/>
  <c r="J326" i="12"/>
  <c r="K326" i="12"/>
  <c r="L326" i="12"/>
  <c r="M326" i="12"/>
  <c r="N326" i="12"/>
  <c r="P326" i="12"/>
  <c r="Q326" i="12"/>
  <c r="R326" i="12"/>
  <c r="J327" i="12"/>
  <c r="K327" i="12"/>
  <c r="L327" i="12"/>
  <c r="M327" i="12"/>
  <c r="N327" i="12"/>
  <c r="P327" i="12"/>
  <c r="Q327" i="12"/>
  <c r="R327" i="12"/>
  <c r="I328" i="12"/>
  <c r="J328" i="12"/>
  <c r="K328" i="12"/>
  <c r="L328" i="12"/>
  <c r="M328" i="12"/>
  <c r="N328" i="12"/>
  <c r="P328" i="12"/>
  <c r="Q328" i="12"/>
  <c r="R328" i="12"/>
  <c r="J329" i="12"/>
  <c r="K329" i="12"/>
  <c r="L329" i="12"/>
  <c r="M329" i="12"/>
  <c r="N329" i="12"/>
  <c r="P329" i="12"/>
  <c r="Q329" i="12"/>
  <c r="R329" i="12"/>
  <c r="J379" i="12"/>
  <c r="K379" i="12"/>
  <c r="L379" i="12"/>
  <c r="M379" i="12"/>
  <c r="N379" i="12"/>
  <c r="P379" i="12"/>
  <c r="Q379" i="12"/>
  <c r="R379" i="12"/>
  <c r="J380" i="12"/>
  <c r="K380" i="12"/>
  <c r="L380" i="12"/>
  <c r="M380" i="12"/>
  <c r="N380" i="12"/>
  <c r="P380" i="12"/>
  <c r="Q380" i="12"/>
  <c r="R380" i="12"/>
  <c r="J381" i="12"/>
  <c r="K381" i="12"/>
  <c r="L381" i="12"/>
  <c r="M381" i="12"/>
  <c r="N381" i="12"/>
  <c r="P381" i="12"/>
  <c r="Q381" i="12"/>
  <c r="R381" i="12"/>
  <c r="J382" i="12"/>
  <c r="K382" i="12"/>
  <c r="L382" i="12"/>
  <c r="M382" i="12"/>
  <c r="N382" i="12"/>
  <c r="P382" i="12"/>
  <c r="Q382" i="12"/>
  <c r="R382" i="12"/>
  <c r="J383" i="12"/>
  <c r="K383" i="12"/>
  <c r="L383" i="12"/>
  <c r="M383" i="12"/>
  <c r="N383" i="12"/>
  <c r="P383" i="12"/>
  <c r="Q383" i="12"/>
  <c r="R383" i="12"/>
  <c r="I384" i="12"/>
  <c r="J384" i="12"/>
  <c r="K384" i="12"/>
  <c r="L384" i="12"/>
  <c r="M384" i="12"/>
  <c r="N384" i="12"/>
  <c r="P384" i="12"/>
  <c r="Q384" i="12"/>
  <c r="R384" i="12"/>
  <c r="J385" i="12"/>
  <c r="K385" i="12"/>
  <c r="L385" i="12"/>
  <c r="M385" i="12"/>
  <c r="N385" i="12"/>
  <c r="P385" i="12"/>
  <c r="Q385" i="12"/>
  <c r="R385" i="12"/>
  <c r="J386" i="12"/>
  <c r="K386" i="12"/>
  <c r="L386" i="12"/>
  <c r="M386" i="12"/>
  <c r="N386" i="12"/>
  <c r="P386" i="12"/>
  <c r="Q386" i="12"/>
  <c r="R386" i="12"/>
  <c r="J387" i="12"/>
  <c r="K387" i="12"/>
  <c r="L387" i="12"/>
  <c r="M387" i="12"/>
  <c r="N387" i="12"/>
  <c r="P387" i="12"/>
  <c r="Q387" i="12"/>
  <c r="R387" i="12"/>
  <c r="J389" i="12"/>
  <c r="K389" i="12"/>
  <c r="L389" i="12"/>
  <c r="M389" i="12"/>
  <c r="N389" i="12"/>
  <c r="P389" i="12"/>
  <c r="Q389" i="12"/>
  <c r="R389" i="12"/>
  <c r="I390" i="12"/>
  <c r="J390" i="12"/>
  <c r="K390" i="12"/>
  <c r="L390" i="12"/>
  <c r="M390" i="12"/>
  <c r="N390" i="12"/>
  <c r="P390" i="12"/>
  <c r="Q390" i="12"/>
  <c r="R390" i="12"/>
  <c r="J391" i="12"/>
  <c r="K391" i="12"/>
  <c r="L391" i="12"/>
  <c r="M391" i="12"/>
  <c r="N391" i="12"/>
  <c r="P391" i="12"/>
  <c r="Q391" i="12"/>
  <c r="R391" i="12"/>
  <c r="J392" i="12"/>
  <c r="K392" i="12"/>
  <c r="L392" i="12"/>
  <c r="M392" i="12"/>
  <c r="N392" i="12"/>
  <c r="P392" i="12"/>
  <c r="Q392" i="12"/>
  <c r="R392" i="12"/>
  <c r="I393" i="12"/>
  <c r="J393" i="12"/>
  <c r="K393" i="12"/>
  <c r="L393" i="12"/>
  <c r="M393" i="12"/>
  <c r="N393" i="12"/>
  <c r="P393" i="12"/>
  <c r="Q393" i="12"/>
  <c r="R393" i="12"/>
  <c r="J394" i="12"/>
  <c r="K394" i="12"/>
  <c r="L394" i="12"/>
  <c r="M394" i="12"/>
  <c r="N394" i="12"/>
  <c r="P394" i="12"/>
  <c r="Q394" i="12"/>
  <c r="R394" i="12"/>
  <c r="J398" i="12"/>
  <c r="K398" i="12"/>
  <c r="L398" i="12"/>
  <c r="M398" i="12"/>
  <c r="N398" i="12"/>
  <c r="P398" i="12"/>
  <c r="Q398" i="12"/>
  <c r="R398" i="12"/>
  <c r="J399" i="12"/>
  <c r="K399" i="12"/>
  <c r="L399" i="12"/>
  <c r="M399" i="12"/>
  <c r="N399" i="12"/>
  <c r="P399" i="12"/>
  <c r="Q399" i="12"/>
  <c r="R399" i="12"/>
  <c r="I400" i="12"/>
  <c r="J400" i="12"/>
  <c r="K400" i="12"/>
  <c r="L400" i="12"/>
  <c r="M400" i="12"/>
  <c r="N400" i="12"/>
  <c r="P400" i="12"/>
  <c r="Q400" i="12"/>
  <c r="R400" i="12"/>
  <c r="J401" i="12"/>
  <c r="K401" i="12"/>
  <c r="L401" i="12"/>
  <c r="M401" i="12"/>
  <c r="N401" i="12"/>
  <c r="P401" i="12"/>
  <c r="Q401" i="12"/>
  <c r="R401" i="12"/>
  <c r="J402" i="12"/>
  <c r="K402" i="12"/>
  <c r="L402" i="12"/>
  <c r="M402" i="12"/>
  <c r="N402" i="12"/>
  <c r="P402" i="12"/>
  <c r="Q402" i="12"/>
  <c r="R402" i="12"/>
  <c r="J403" i="12"/>
  <c r="K403" i="12"/>
  <c r="L403" i="12"/>
  <c r="M403" i="12"/>
  <c r="N403" i="12"/>
  <c r="P403" i="12"/>
  <c r="Q403" i="12"/>
  <c r="R403" i="12"/>
  <c r="I404" i="12"/>
  <c r="J404" i="12"/>
  <c r="K404" i="12"/>
  <c r="L404" i="12"/>
  <c r="M404" i="12"/>
  <c r="N404" i="12"/>
  <c r="P404" i="12"/>
  <c r="Q404" i="12"/>
  <c r="R404" i="12"/>
  <c r="J405" i="12"/>
  <c r="K405" i="12"/>
  <c r="L405" i="12"/>
  <c r="M405" i="12"/>
  <c r="N405" i="12"/>
  <c r="P405" i="12"/>
  <c r="Q405" i="12"/>
  <c r="R405" i="12"/>
  <c r="J406" i="12"/>
  <c r="K406" i="12"/>
  <c r="L406" i="12"/>
  <c r="M406" i="12"/>
  <c r="N406" i="12"/>
  <c r="P406" i="12"/>
  <c r="Q406" i="12"/>
  <c r="R406" i="12"/>
  <c r="J408" i="12"/>
  <c r="K408" i="12"/>
  <c r="L408" i="12"/>
  <c r="M408" i="12"/>
  <c r="N408" i="12"/>
  <c r="P408" i="12"/>
  <c r="Q408" i="12"/>
  <c r="R408" i="12"/>
  <c r="I409" i="12"/>
  <c r="J409" i="12"/>
  <c r="K409" i="12"/>
  <c r="L409" i="12"/>
  <c r="M409" i="12"/>
  <c r="N409" i="12"/>
  <c r="P409" i="12"/>
  <c r="Q409" i="12"/>
  <c r="R409" i="12"/>
  <c r="J410" i="12"/>
  <c r="K410" i="12"/>
  <c r="L410" i="12"/>
  <c r="M410" i="12"/>
  <c r="N410" i="12"/>
  <c r="P410" i="12"/>
  <c r="Q410" i="12"/>
  <c r="R410" i="12"/>
  <c r="J411" i="12"/>
  <c r="K411" i="12"/>
  <c r="L411" i="12"/>
  <c r="M411" i="12"/>
  <c r="N411" i="12"/>
  <c r="P411" i="12"/>
  <c r="Q411" i="12"/>
  <c r="R411" i="12"/>
  <c r="J412" i="12"/>
  <c r="K412" i="12"/>
  <c r="L412" i="12"/>
  <c r="M412" i="12"/>
  <c r="N412" i="12"/>
  <c r="P412" i="12"/>
  <c r="Q412" i="12"/>
  <c r="R412" i="12"/>
  <c r="J416" i="12"/>
  <c r="K416" i="12"/>
  <c r="L416" i="12"/>
  <c r="M416" i="12"/>
  <c r="N416" i="12"/>
  <c r="P416" i="12"/>
  <c r="Q416" i="12"/>
  <c r="R416" i="12"/>
  <c r="J417" i="12"/>
  <c r="K417" i="12"/>
  <c r="L417" i="12"/>
  <c r="M417" i="12"/>
  <c r="N417" i="12"/>
  <c r="P417" i="12"/>
  <c r="Q417" i="12"/>
  <c r="R417" i="12"/>
  <c r="J418" i="12"/>
  <c r="K418" i="12"/>
  <c r="L418" i="12"/>
  <c r="M418" i="12"/>
  <c r="N418" i="12"/>
  <c r="P418" i="12"/>
  <c r="Q418" i="12"/>
  <c r="R418" i="12"/>
  <c r="J419" i="12"/>
  <c r="K419" i="12"/>
  <c r="L419" i="12"/>
  <c r="M419" i="12"/>
  <c r="N419" i="12"/>
  <c r="P419" i="12"/>
  <c r="Q419" i="12"/>
  <c r="R419" i="12"/>
  <c r="I420" i="12"/>
  <c r="J420" i="12"/>
  <c r="K420" i="12"/>
  <c r="L420" i="12"/>
  <c r="M420" i="12"/>
  <c r="N420" i="12"/>
  <c r="P420" i="12"/>
  <c r="Q420" i="12"/>
  <c r="R420" i="12"/>
  <c r="J421" i="12"/>
  <c r="K421" i="12"/>
  <c r="L421" i="12"/>
  <c r="M421" i="12"/>
  <c r="N421" i="12"/>
  <c r="P421" i="12"/>
  <c r="Q421" i="12"/>
  <c r="R421" i="12"/>
  <c r="J422" i="12"/>
  <c r="K422" i="12"/>
  <c r="L422" i="12"/>
  <c r="M422" i="12"/>
  <c r="N422" i="12"/>
  <c r="P422" i="12"/>
  <c r="Q422" i="12"/>
  <c r="R422" i="12"/>
  <c r="J423" i="12"/>
  <c r="K423" i="12"/>
  <c r="L423" i="12"/>
  <c r="M423" i="12"/>
  <c r="N423" i="12"/>
  <c r="P423" i="12"/>
  <c r="Q423" i="12"/>
  <c r="R423" i="12"/>
  <c r="J424" i="12"/>
  <c r="K424" i="12"/>
  <c r="L424" i="12"/>
  <c r="M424" i="12"/>
  <c r="N424" i="12"/>
  <c r="P424" i="12"/>
  <c r="Q424" i="12"/>
  <c r="R424" i="12"/>
  <c r="J425" i="12"/>
  <c r="K425" i="12"/>
  <c r="L425" i="12"/>
  <c r="M425" i="12"/>
  <c r="N425" i="12"/>
  <c r="P425" i="12"/>
  <c r="Q425" i="12"/>
  <c r="R425" i="12"/>
  <c r="J427" i="12"/>
  <c r="K427" i="12"/>
  <c r="L427" i="12"/>
  <c r="M427" i="12"/>
  <c r="N427" i="12"/>
  <c r="P427" i="12"/>
  <c r="Q427" i="12"/>
  <c r="R427" i="12"/>
  <c r="J428" i="12"/>
  <c r="K428" i="12"/>
  <c r="L428" i="12"/>
  <c r="M428" i="12"/>
  <c r="N428" i="12"/>
  <c r="P428" i="12"/>
  <c r="Q428" i="12"/>
  <c r="R428" i="12"/>
  <c r="J429" i="12"/>
  <c r="K429" i="12"/>
  <c r="L429" i="12"/>
  <c r="M429" i="12"/>
  <c r="N429" i="12"/>
  <c r="P429" i="12"/>
  <c r="Q429" i="12"/>
  <c r="R429" i="12"/>
  <c r="I430" i="12"/>
  <c r="J430" i="12"/>
  <c r="K430" i="12"/>
  <c r="L430" i="12"/>
  <c r="M430" i="12"/>
  <c r="N430" i="12"/>
  <c r="P430" i="12"/>
  <c r="Q430" i="12"/>
  <c r="R430" i="12"/>
  <c r="J431" i="12"/>
  <c r="K431" i="12"/>
  <c r="L431" i="12"/>
  <c r="M431" i="12"/>
  <c r="N431" i="12"/>
  <c r="P431" i="12"/>
  <c r="Q431" i="12"/>
  <c r="R431" i="12"/>
  <c r="J432" i="12"/>
  <c r="K432" i="12"/>
  <c r="L432" i="12"/>
  <c r="M432" i="12"/>
  <c r="N432" i="12"/>
  <c r="P432" i="12"/>
  <c r="Q432" i="12"/>
  <c r="R432" i="12"/>
  <c r="I436" i="12"/>
  <c r="J436" i="12"/>
  <c r="K436" i="12"/>
  <c r="L436" i="12"/>
  <c r="M436" i="12"/>
  <c r="N436" i="12"/>
  <c r="P436" i="12"/>
  <c r="Q436" i="12"/>
  <c r="R436" i="12"/>
  <c r="J437" i="12"/>
  <c r="K437" i="12"/>
  <c r="L437" i="12"/>
  <c r="M437" i="12"/>
  <c r="N437" i="12"/>
  <c r="P437" i="12"/>
  <c r="Q437" i="12"/>
  <c r="R437" i="12"/>
  <c r="J438" i="12"/>
  <c r="K438" i="12"/>
  <c r="L438" i="12"/>
  <c r="M438" i="12"/>
  <c r="N438" i="12"/>
  <c r="P438" i="12"/>
  <c r="Q438" i="12"/>
  <c r="R438" i="12"/>
  <c r="J439" i="12"/>
  <c r="K439" i="12"/>
  <c r="L439" i="12"/>
  <c r="M439" i="12"/>
  <c r="N439" i="12"/>
  <c r="P439" i="12"/>
  <c r="Q439" i="12"/>
  <c r="R439" i="12"/>
  <c r="I440" i="12"/>
  <c r="J440" i="12"/>
  <c r="K440" i="12"/>
  <c r="L440" i="12"/>
  <c r="M440" i="12"/>
  <c r="N440" i="12"/>
  <c r="P440" i="12"/>
  <c r="Q440" i="12"/>
  <c r="R440" i="12"/>
  <c r="J441" i="12"/>
  <c r="K441" i="12"/>
  <c r="L441" i="12"/>
  <c r="M441" i="12"/>
  <c r="N441" i="12"/>
  <c r="P441" i="12"/>
  <c r="Q441" i="12"/>
  <c r="R441" i="12"/>
  <c r="J442" i="12"/>
  <c r="K442" i="12"/>
  <c r="L442" i="12"/>
  <c r="M442" i="12"/>
  <c r="N442" i="12"/>
  <c r="P442" i="12"/>
  <c r="Q442" i="12"/>
  <c r="R442" i="12"/>
  <c r="J443" i="12"/>
  <c r="K443" i="12"/>
  <c r="L443" i="12"/>
  <c r="M443" i="12"/>
  <c r="N443" i="12"/>
  <c r="P443" i="12"/>
  <c r="Q443" i="12"/>
  <c r="R443" i="12"/>
  <c r="I444" i="12"/>
  <c r="J444" i="12"/>
  <c r="K444" i="12"/>
  <c r="L444" i="12"/>
  <c r="M444" i="12"/>
  <c r="N444" i="12"/>
  <c r="P444" i="12"/>
  <c r="Q444" i="12"/>
  <c r="R444" i="12"/>
  <c r="J445" i="12"/>
  <c r="K445" i="12"/>
  <c r="L445" i="12"/>
  <c r="M445" i="12"/>
  <c r="N445" i="12"/>
  <c r="P445" i="12"/>
  <c r="Q445" i="12"/>
  <c r="R445" i="12"/>
  <c r="J447" i="12"/>
  <c r="K447" i="12"/>
  <c r="L447" i="12"/>
  <c r="M447" i="12"/>
  <c r="N447" i="12"/>
  <c r="P447" i="12"/>
  <c r="Q447" i="12"/>
  <c r="R447" i="12"/>
  <c r="J448" i="12"/>
  <c r="K448" i="12"/>
  <c r="L448" i="12"/>
  <c r="M448" i="12"/>
  <c r="N448" i="12"/>
  <c r="P448" i="12"/>
  <c r="Q448" i="12"/>
  <c r="R448" i="12"/>
  <c r="J449" i="12"/>
  <c r="K449" i="12"/>
  <c r="L449" i="12"/>
  <c r="M449" i="12"/>
  <c r="N449" i="12"/>
  <c r="P449" i="12"/>
  <c r="Q449" i="12"/>
  <c r="R449" i="12"/>
  <c r="J450" i="12"/>
  <c r="K450" i="12"/>
  <c r="L450" i="12"/>
  <c r="M450" i="12"/>
  <c r="N450" i="12"/>
  <c r="P450" i="12"/>
  <c r="Q450" i="12"/>
  <c r="R450" i="12"/>
  <c r="J451" i="12"/>
  <c r="K451" i="12"/>
  <c r="L451" i="12"/>
  <c r="M451" i="12"/>
  <c r="N451" i="12"/>
  <c r="P451" i="12"/>
  <c r="Q451" i="12"/>
  <c r="R451" i="12"/>
  <c r="J452" i="12"/>
  <c r="K452" i="12"/>
  <c r="L452" i="12"/>
  <c r="M452" i="12"/>
  <c r="N452" i="12"/>
  <c r="P452" i="12"/>
  <c r="Q452" i="12"/>
  <c r="R452" i="12"/>
  <c r="I456" i="12"/>
  <c r="J456" i="12"/>
  <c r="K456" i="12"/>
  <c r="L456" i="12"/>
  <c r="M456" i="12"/>
  <c r="N456" i="12"/>
  <c r="P456" i="12"/>
  <c r="Q456" i="12"/>
  <c r="R456" i="12"/>
  <c r="J457" i="12"/>
  <c r="K457" i="12"/>
  <c r="L457" i="12"/>
  <c r="M457" i="12"/>
  <c r="N457" i="12"/>
  <c r="P457" i="12"/>
  <c r="Q457" i="12"/>
  <c r="R457" i="12"/>
  <c r="J458" i="12"/>
  <c r="K458" i="12"/>
  <c r="L458" i="12"/>
  <c r="M458" i="12"/>
  <c r="N458" i="12"/>
  <c r="P458" i="12"/>
  <c r="Q458" i="12"/>
  <c r="R458" i="12"/>
  <c r="J459" i="12"/>
  <c r="K459" i="12"/>
  <c r="L459" i="12"/>
  <c r="M459" i="12"/>
  <c r="N459" i="12"/>
  <c r="P459" i="12"/>
  <c r="Q459" i="12"/>
  <c r="R459" i="12"/>
  <c r="J460" i="12"/>
  <c r="K460" i="12"/>
  <c r="L460" i="12"/>
  <c r="M460" i="12"/>
  <c r="N460" i="12"/>
  <c r="P460" i="12"/>
  <c r="Q460" i="12"/>
  <c r="R460" i="12"/>
  <c r="J461" i="12"/>
  <c r="K461" i="12"/>
  <c r="L461" i="12"/>
  <c r="M461" i="12"/>
  <c r="N461" i="12"/>
  <c r="P461" i="12"/>
  <c r="Q461" i="12"/>
  <c r="R461" i="12"/>
  <c r="J462" i="12"/>
  <c r="K462" i="12"/>
  <c r="L462" i="12"/>
  <c r="M462" i="12"/>
  <c r="N462" i="12"/>
  <c r="P462" i="12"/>
  <c r="Q462" i="12"/>
  <c r="R462" i="12"/>
  <c r="J463" i="12"/>
  <c r="K463" i="12"/>
  <c r="L463" i="12"/>
  <c r="M463" i="12"/>
  <c r="N463" i="12"/>
  <c r="P463" i="12"/>
  <c r="Q463" i="12"/>
  <c r="R463" i="12"/>
  <c r="J464" i="12"/>
  <c r="K464" i="12"/>
  <c r="L464" i="12"/>
  <c r="M464" i="12"/>
  <c r="N464" i="12"/>
  <c r="P464" i="12"/>
  <c r="Q464" i="12"/>
  <c r="R464" i="12"/>
  <c r="J465" i="12"/>
  <c r="K465" i="12"/>
  <c r="L465" i="12"/>
  <c r="M465" i="12"/>
  <c r="N465" i="12"/>
  <c r="P465" i="12"/>
  <c r="Q465" i="12"/>
  <c r="R465" i="12"/>
  <c r="J467" i="12"/>
  <c r="K467" i="12"/>
  <c r="L467" i="12"/>
  <c r="M467" i="12"/>
  <c r="N467" i="12"/>
  <c r="P467" i="12"/>
  <c r="Q467" i="12"/>
  <c r="R467" i="12"/>
  <c r="J468" i="12"/>
  <c r="K468" i="12"/>
  <c r="L468" i="12"/>
  <c r="M468" i="12"/>
  <c r="N468" i="12"/>
  <c r="P468" i="12"/>
  <c r="Q468" i="12"/>
  <c r="R468" i="12"/>
  <c r="J469" i="12"/>
  <c r="K469" i="12"/>
  <c r="L469" i="12"/>
  <c r="M469" i="12"/>
  <c r="N469" i="12"/>
  <c r="P469" i="12"/>
  <c r="Q469" i="12"/>
  <c r="R469" i="12"/>
  <c r="J470" i="12"/>
  <c r="K470" i="12"/>
  <c r="L470" i="12"/>
  <c r="M470" i="12"/>
  <c r="N470" i="12"/>
  <c r="P470" i="12"/>
  <c r="Q470" i="12"/>
  <c r="R470" i="12"/>
  <c r="J471" i="12"/>
  <c r="K471" i="12"/>
  <c r="L471" i="12"/>
  <c r="M471" i="12"/>
  <c r="N471" i="12"/>
  <c r="P471" i="12"/>
  <c r="Q471" i="12"/>
  <c r="R471" i="12"/>
  <c r="J472" i="12"/>
  <c r="K472" i="12"/>
  <c r="L472" i="12"/>
  <c r="M472" i="12"/>
  <c r="N472" i="12"/>
  <c r="P472" i="12"/>
  <c r="Q472" i="12"/>
  <c r="R472" i="12"/>
  <c r="I476" i="12"/>
  <c r="J476" i="12"/>
  <c r="K476" i="12"/>
  <c r="L476" i="12"/>
  <c r="M476" i="12"/>
  <c r="N476" i="12"/>
  <c r="P476" i="12"/>
  <c r="Q476" i="12"/>
  <c r="R476" i="12"/>
  <c r="J477" i="12"/>
  <c r="K477" i="12"/>
  <c r="L477" i="12"/>
  <c r="M477" i="12"/>
  <c r="N477" i="12"/>
  <c r="P477" i="12"/>
  <c r="Q477" i="12"/>
  <c r="R477" i="12"/>
  <c r="I478" i="12"/>
  <c r="J478" i="12"/>
  <c r="K478" i="12"/>
  <c r="L478" i="12"/>
  <c r="M478" i="12"/>
  <c r="N478" i="12"/>
  <c r="P478" i="12"/>
  <c r="Q478" i="12"/>
  <c r="R478" i="12"/>
  <c r="J479" i="12"/>
  <c r="K479" i="12"/>
  <c r="L479" i="12"/>
  <c r="M479" i="12"/>
  <c r="N479" i="12"/>
  <c r="P479" i="12"/>
  <c r="Q479" i="12"/>
  <c r="R479" i="12"/>
  <c r="I480" i="12"/>
  <c r="J480" i="12"/>
  <c r="K480" i="12"/>
  <c r="L480" i="12"/>
  <c r="M480" i="12"/>
  <c r="N480" i="12"/>
  <c r="P480" i="12"/>
  <c r="Q480" i="12"/>
  <c r="R480" i="12"/>
  <c r="J481" i="12"/>
  <c r="K481" i="12"/>
  <c r="L481" i="12"/>
  <c r="M481" i="12"/>
  <c r="N481" i="12"/>
  <c r="P481" i="12"/>
  <c r="Q481" i="12"/>
  <c r="R481" i="12"/>
  <c r="I482" i="12"/>
  <c r="J482" i="12"/>
  <c r="K482" i="12"/>
  <c r="L482" i="12"/>
  <c r="M482" i="12"/>
  <c r="N482" i="12"/>
  <c r="P482" i="12"/>
  <c r="Q482" i="12"/>
  <c r="R482" i="12"/>
  <c r="J483" i="12"/>
  <c r="K483" i="12"/>
  <c r="L483" i="12"/>
  <c r="M483" i="12"/>
  <c r="N483" i="12"/>
  <c r="P483" i="12"/>
  <c r="Q483" i="12"/>
  <c r="R483" i="12"/>
  <c r="J484" i="12"/>
  <c r="K484" i="12"/>
  <c r="L484" i="12"/>
  <c r="M484" i="12"/>
  <c r="N484" i="12"/>
  <c r="P484" i="12"/>
  <c r="Q484" i="12"/>
  <c r="R484" i="12"/>
  <c r="J486" i="12"/>
  <c r="K486" i="12"/>
  <c r="L486" i="12"/>
  <c r="M486" i="12"/>
  <c r="N486" i="12"/>
  <c r="P486" i="12"/>
  <c r="Q486" i="12"/>
  <c r="R486" i="12"/>
  <c r="J487" i="12"/>
  <c r="K487" i="12"/>
  <c r="L487" i="12"/>
  <c r="M487" i="12"/>
  <c r="N487" i="12"/>
  <c r="P487" i="12"/>
  <c r="Q487" i="12"/>
  <c r="R487" i="12"/>
  <c r="J488" i="12"/>
  <c r="K488" i="12"/>
  <c r="L488" i="12"/>
  <c r="M488" i="12"/>
  <c r="N488" i="12"/>
  <c r="P488" i="12"/>
  <c r="Q488" i="12"/>
  <c r="R488" i="12"/>
  <c r="I489" i="12"/>
  <c r="J489" i="12"/>
  <c r="K489" i="12"/>
  <c r="L489" i="12"/>
  <c r="M489" i="12"/>
  <c r="N489" i="12"/>
  <c r="P489" i="12"/>
  <c r="Q489" i="12"/>
  <c r="R489" i="12"/>
  <c r="J490" i="12"/>
  <c r="K490" i="12"/>
  <c r="L490" i="12"/>
  <c r="M490" i="12"/>
  <c r="N490" i="12"/>
  <c r="P490" i="12"/>
  <c r="Q490" i="12"/>
  <c r="R490" i="12"/>
  <c r="J494" i="12"/>
  <c r="K494" i="12"/>
  <c r="L494" i="12"/>
  <c r="M494" i="12"/>
  <c r="N494" i="12"/>
  <c r="P494" i="12"/>
  <c r="Q494" i="12"/>
  <c r="R494" i="12"/>
  <c r="J495" i="12"/>
  <c r="K495" i="12"/>
  <c r="L495" i="12"/>
  <c r="M495" i="12"/>
  <c r="N495" i="12"/>
  <c r="P495" i="12"/>
  <c r="Q495" i="12"/>
  <c r="R495" i="12"/>
  <c r="I496" i="12"/>
  <c r="J496" i="12"/>
  <c r="K496" i="12"/>
  <c r="L496" i="12"/>
  <c r="M496" i="12"/>
  <c r="N496" i="12"/>
  <c r="P496" i="12"/>
  <c r="Q496" i="12"/>
  <c r="R496" i="12"/>
  <c r="J497" i="12"/>
  <c r="K497" i="12"/>
  <c r="L497" i="12"/>
  <c r="M497" i="12"/>
  <c r="N497" i="12"/>
  <c r="P497" i="12"/>
  <c r="Q497" i="12"/>
  <c r="R497" i="12"/>
  <c r="I498" i="12"/>
  <c r="J498" i="12"/>
  <c r="K498" i="12"/>
  <c r="L498" i="12"/>
  <c r="M498" i="12"/>
  <c r="N498" i="12"/>
  <c r="P498" i="12"/>
  <c r="Q498" i="12"/>
  <c r="R498" i="12"/>
  <c r="J499" i="12"/>
  <c r="K499" i="12"/>
  <c r="L499" i="12"/>
  <c r="M499" i="12"/>
  <c r="N499" i="12"/>
  <c r="P499" i="12"/>
  <c r="Q499" i="12"/>
  <c r="R499" i="12"/>
  <c r="I500" i="12"/>
  <c r="J500" i="12"/>
  <c r="K500" i="12"/>
  <c r="L500" i="12"/>
  <c r="M500" i="12"/>
  <c r="N500" i="12"/>
  <c r="P500" i="12"/>
  <c r="Q500" i="12"/>
  <c r="R500" i="12"/>
  <c r="I502" i="12"/>
  <c r="J502" i="12"/>
  <c r="K502" i="12"/>
  <c r="L502" i="12"/>
  <c r="M502" i="12"/>
  <c r="N502" i="12"/>
  <c r="P502" i="12"/>
  <c r="Q502" i="12"/>
  <c r="R502" i="12"/>
  <c r="J503" i="12"/>
  <c r="K503" i="12"/>
  <c r="L503" i="12"/>
  <c r="M503" i="12"/>
  <c r="N503" i="12"/>
  <c r="P503" i="12"/>
  <c r="Q503" i="12"/>
  <c r="R503" i="12"/>
  <c r="I504" i="12"/>
  <c r="J504" i="12"/>
  <c r="K504" i="12"/>
  <c r="L504" i="12"/>
  <c r="M504" i="12"/>
  <c r="N504" i="12"/>
  <c r="P504" i="12"/>
  <c r="Q504" i="12"/>
  <c r="R504" i="12"/>
  <c r="J505" i="12"/>
  <c r="K505" i="12"/>
  <c r="L505" i="12"/>
  <c r="M505" i="12"/>
  <c r="N505" i="12"/>
  <c r="P505" i="12"/>
  <c r="Q505" i="12"/>
  <c r="R505" i="12"/>
  <c r="I506" i="12"/>
  <c r="J506" i="12"/>
  <c r="K506" i="12"/>
  <c r="L506" i="12"/>
  <c r="M506" i="12"/>
  <c r="N506" i="12"/>
  <c r="P506" i="12"/>
  <c r="Q506" i="12"/>
  <c r="R506" i="12"/>
  <c r="I510" i="12"/>
  <c r="J510" i="12"/>
  <c r="K510" i="12"/>
  <c r="L510" i="12"/>
  <c r="M510" i="12"/>
  <c r="N510" i="12"/>
  <c r="P510" i="12"/>
  <c r="Q510" i="12"/>
  <c r="R510" i="12"/>
  <c r="J511" i="12"/>
  <c r="K511" i="12"/>
  <c r="L511" i="12"/>
  <c r="M511" i="12"/>
  <c r="N511" i="12"/>
  <c r="P511" i="12"/>
  <c r="Q511" i="12"/>
  <c r="R511" i="12"/>
  <c r="I512" i="12"/>
  <c r="J512" i="12"/>
  <c r="K512" i="12"/>
  <c r="L512" i="12"/>
  <c r="M512" i="12"/>
  <c r="N512" i="12"/>
  <c r="P512" i="12"/>
  <c r="Q512" i="12"/>
  <c r="R512" i="12"/>
  <c r="J513" i="12"/>
  <c r="K513" i="12"/>
  <c r="L513" i="12"/>
  <c r="M513" i="12"/>
  <c r="N513" i="12"/>
  <c r="P513" i="12"/>
  <c r="Q513" i="12"/>
  <c r="R513" i="12"/>
  <c r="I514" i="12"/>
  <c r="J514" i="12"/>
  <c r="K514" i="12"/>
  <c r="L514" i="12"/>
  <c r="M514" i="12"/>
  <c r="N514" i="12"/>
  <c r="P514" i="12"/>
  <c r="Q514" i="12"/>
  <c r="R514" i="12"/>
  <c r="J515" i="12"/>
  <c r="K515" i="12"/>
  <c r="L515" i="12"/>
  <c r="M515" i="12"/>
  <c r="N515" i="12"/>
  <c r="P515" i="12"/>
  <c r="Q515" i="12"/>
  <c r="R515" i="12"/>
  <c r="I516" i="12"/>
  <c r="J516" i="12"/>
  <c r="K516" i="12"/>
  <c r="L516" i="12"/>
  <c r="M516" i="12"/>
  <c r="N516" i="12"/>
  <c r="P516" i="12"/>
  <c r="Q516" i="12"/>
  <c r="R516" i="12"/>
  <c r="I518" i="12"/>
  <c r="J518" i="12"/>
  <c r="K518" i="12"/>
  <c r="L518" i="12"/>
  <c r="M518" i="12"/>
  <c r="N518" i="12"/>
  <c r="P518" i="12"/>
  <c r="Q518" i="12"/>
  <c r="R518" i="12"/>
  <c r="J519" i="12"/>
  <c r="K519" i="12"/>
  <c r="L519" i="12"/>
  <c r="M519" i="12"/>
  <c r="N519" i="12"/>
  <c r="P519" i="12"/>
  <c r="Q519" i="12"/>
  <c r="R519" i="12"/>
  <c r="I520" i="12"/>
  <c r="J520" i="12"/>
  <c r="K520" i="12"/>
  <c r="L520" i="12"/>
  <c r="M520" i="12"/>
  <c r="N520" i="12"/>
  <c r="P520" i="12"/>
  <c r="Q520" i="12"/>
  <c r="R520" i="12"/>
  <c r="J521" i="12"/>
  <c r="K521" i="12"/>
  <c r="L521" i="12"/>
  <c r="M521" i="12"/>
  <c r="N521" i="12"/>
  <c r="P521" i="12"/>
  <c r="Q521" i="12"/>
  <c r="R521" i="12"/>
  <c r="I522" i="12"/>
  <c r="J522" i="12"/>
  <c r="K522" i="12"/>
  <c r="L522" i="12"/>
  <c r="M522" i="12"/>
  <c r="N522" i="12"/>
  <c r="P522" i="12"/>
  <c r="Q522" i="12"/>
  <c r="R522" i="12"/>
  <c r="I560" i="12"/>
  <c r="J560" i="12"/>
  <c r="K560" i="12"/>
  <c r="L560" i="12"/>
  <c r="M560" i="12"/>
  <c r="N560" i="12"/>
  <c r="P560" i="12"/>
  <c r="Q560" i="12"/>
  <c r="R560" i="12"/>
  <c r="J561" i="12"/>
  <c r="K561" i="12"/>
  <c r="L561" i="12"/>
  <c r="M561" i="12"/>
  <c r="N561" i="12"/>
  <c r="P561" i="12"/>
  <c r="Q561" i="12"/>
  <c r="R561" i="12"/>
  <c r="I562" i="12"/>
  <c r="J562" i="12"/>
  <c r="K562" i="12"/>
  <c r="L562" i="12"/>
  <c r="M562" i="12"/>
  <c r="N562" i="12"/>
  <c r="P562" i="12"/>
  <c r="Q562" i="12"/>
  <c r="R562" i="12"/>
  <c r="J563" i="12"/>
  <c r="K563" i="12"/>
  <c r="L563" i="12"/>
  <c r="M563" i="12"/>
  <c r="N563" i="12"/>
  <c r="P563" i="12"/>
  <c r="Q563" i="12"/>
  <c r="R563" i="12"/>
  <c r="I564" i="12"/>
  <c r="J564" i="12"/>
  <c r="K564" i="12"/>
  <c r="L564" i="12"/>
  <c r="M564" i="12"/>
  <c r="N564" i="12"/>
  <c r="P564" i="12"/>
  <c r="Q564" i="12"/>
  <c r="R564" i="12"/>
  <c r="J565" i="12"/>
  <c r="K565" i="12"/>
  <c r="L565" i="12"/>
  <c r="M565" i="12"/>
  <c r="N565" i="12"/>
  <c r="P565" i="12"/>
  <c r="Q565" i="12"/>
  <c r="R565" i="12"/>
  <c r="I566" i="12"/>
  <c r="J566" i="12"/>
  <c r="K566" i="12"/>
  <c r="L566" i="12"/>
  <c r="M566" i="12"/>
  <c r="N566" i="12"/>
  <c r="P566" i="12"/>
  <c r="Q566" i="12"/>
  <c r="R566" i="12"/>
  <c r="I568" i="12"/>
  <c r="J568" i="12"/>
  <c r="K568" i="12"/>
  <c r="L568" i="12"/>
  <c r="M568" i="12"/>
  <c r="N568" i="12"/>
  <c r="P568" i="12"/>
  <c r="Q568" i="12"/>
  <c r="R568" i="12"/>
  <c r="J569" i="12"/>
  <c r="K569" i="12"/>
  <c r="L569" i="12"/>
  <c r="M569" i="12"/>
  <c r="N569" i="12"/>
  <c r="P569" i="12"/>
  <c r="Q569" i="12"/>
  <c r="R569" i="12"/>
  <c r="I570" i="12"/>
  <c r="J570" i="12"/>
  <c r="K570" i="12"/>
  <c r="L570" i="12"/>
  <c r="M570" i="12"/>
  <c r="N570" i="12"/>
  <c r="P570" i="12"/>
  <c r="Q570" i="12"/>
  <c r="R570" i="12"/>
  <c r="J571" i="12"/>
  <c r="K571" i="12"/>
  <c r="L571" i="12"/>
  <c r="M571" i="12"/>
  <c r="N571" i="12"/>
  <c r="P571" i="12"/>
  <c r="Q571" i="12"/>
  <c r="R571" i="12"/>
  <c r="I572" i="12"/>
  <c r="J572" i="12"/>
  <c r="K572" i="12"/>
  <c r="L572" i="12"/>
  <c r="M572" i="12"/>
  <c r="N572" i="12"/>
  <c r="P572" i="12"/>
  <c r="Q572" i="12"/>
  <c r="R572" i="12"/>
  <c r="J576" i="12"/>
  <c r="K576" i="12"/>
  <c r="L576" i="12"/>
  <c r="M576" i="12"/>
  <c r="N576" i="12"/>
  <c r="P576" i="12"/>
  <c r="Q576" i="12"/>
  <c r="R576" i="12"/>
  <c r="J577" i="12"/>
  <c r="K577" i="12"/>
  <c r="L577" i="12"/>
  <c r="M577" i="12"/>
  <c r="N577" i="12"/>
  <c r="P577" i="12"/>
  <c r="Q577" i="12"/>
  <c r="R577" i="12"/>
  <c r="I578" i="12"/>
  <c r="J578" i="12"/>
  <c r="K578" i="12"/>
  <c r="L578" i="12"/>
  <c r="M578" i="12"/>
  <c r="N578" i="12"/>
  <c r="P578" i="12"/>
  <c r="Q578" i="12"/>
  <c r="R578" i="12"/>
  <c r="J579" i="12"/>
  <c r="K579" i="12"/>
  <c r="L579" i="12"/>
  <c r="M579" i="12"/>
  <c r="N579" i="12"/>
  <c r="P579" i="12"/>
  <c r="Q579" i="12"/>
  <c r="R579" i="12"/>
  <c r="I580" i="12"/>
  <c r="J580" i="12"/>
  <c r="K580" i="12"/>
  <c r="L580" i="12"/>
  <c r="M580" i="12"/>
  <c r="N580" i="12"/>
  <c r="P580" i="12"/>
  <c r="Q580" i="12"/>
  <c r="R580" i="12"/>
  <c r="J581" i="12"/>
  <c r="K581" i="12"/>
  <c r="L581" i="12"/>
  <c r="M581" i="12"/>
  <c r="N581" i="12"/>
  <c r="P581" i="12"/>
  <c r="Q581" i="12"/>
  <c r="R581" i="12"/>
  <c r="I582" i="12"/>
  <c r="J582" i="12"/>
  <c r="K582" i="12"/>
  <c r="L582" i="12"/>
  <c r="M582" i="12"/>
  <c r="N582" i="12"/>
  <c r="P582" i="12"/>
  <c r="Q582" i="12"/>
  <c r="R582" i="12"/>
  <c r="J583" i="12"/>
  <c r="K583" i="12"/>
  <c r="L583" i="12"/>
  <c r="M583" i="12"/>
  <c r="N583" i="12"/>
  <c r="P583" i="12"/>
  <c r="Q583" i="12"/>
  <c r="R583" i="12"/>
  <c r="J585" i="12"/>
  <c r="K585" i="12"/>
  <c r="L585" i="12"/>
  <c r="M585" i="12"/>
  <c r="N585" i="12"/>
  <c r="P585" i="12"/>
  <c r="Q585" i="12"/>
  <c r="R585" i="12"/>
  <c r="I586" i="12"/>
  <c r="J586" i="12"/>
  <c r="K586" i="12"/>
  <c r="L586" i="12"/>
  <c r="M586" i="12"/>
  <c r="N586" i="12"/>
  <c r="P586" i="12"/>
  <c r="Q586" i="12"/>
  <c r="R586" i="12"/>
  <c r="J587" i="12"/>
  <c r="K587" i="12"/>
  <c r="L587" i="12"/>
  <c r="M587" i="12"/>
  <c r="N587" i="12"/>
  <c r="P587" i="12"/>
  <c r="Q587" i="12"/>
  <c r="R587" i="12"/>
  <c r="I588" i="12"/>
  <c r="J588" i="12"/>
  <c r="K588" i="12"/>
  <c r="L588" i="12"/>
  <c r="M588" i="12"/>
  <c r="N588" i="12"/>
  <c r="P588" i="12"/>
  <c r="Q588" i="12"/>
  <c r="R588" i="12"/>
  <c r="J589" i="12"/>
  <c r="K589" i="12"/>
  <c r="L589" i="12"/>
  <c r="M589" i="12"/>
  <c r="N589" i="12"/>
  <c r="P589" i="12"/>
  <c r="Q589" i="12"/>
  <c r="R589" i="12"/>
  <c r="J645" i="12"/>
  <c r="K645" i="12"/>
  <c r="L645" i="12"/>
  <c r="M645" i="12"/>
  <c r="N645" i="12"/>
  <c r="P645" i="12"/>
  <c r="Q645" i="12"/>
  <c r="R645" i="12"/>
  <c r="I646" i="12"/>
  <c r="J646" i="12"/>
  <c r="K646" i="12"/>
  <c r="L646" i="12"/>
  <c r="M646" i="12"/>
  <c r="N646" i="12"/>
  <c r="P646" i="12"/>
  <c r="Q646" i="12"/>
  <c r="R646" i="12"/>
  <c r="J647" i="12"/>
  <c r="K647" i="12"/>
  <c r="L647" i="12"/>
  <c r="M647" i="12"/>
  <c r="N647" i="12"/>
  <c r="P647" i="12"/>
  <c r="Q647" i="12"/>
  <c r="R647" i="12"/>
  <c r="I648" i="12"/>
  <c r="J648" i="12"/>
  <c r="K648" i="12"/>
  <c r="L648" i="12"/>
  <c r="M648" i="12"/>
  <c r="N648" i="12"/>
  <c r="P648" i="12"/>
  <c r="Q648" i="12"/>
  <c r="R648" i="12"/>
  <c r="J649" i="12"/>
  <c r="K649" i="12"/>
  <c r="L649" i="12"/>
  <c r="M649" i="12"/>
  <c r="N649" i="12"/>
  <c r="P649" i="12"/>
  <c r="Q649" i="12"/>
  <c r="R649" i="12"/>
  <c r="I650" i="12"/>
  <c r="J650" i="12"/>
  <c r="K650" i="12"/>
  <c r="L650" i="12"/>
  <c r="M650" i="12"/>
  <c r="N650" i="12"/>
  <c r="P650" i="12"/>
  <c r="Q650" i="12"/>
  <c r="R650" i="12"/>
  <c r="J651" i="12"/>
  <c r="K651" i="12"/>
  <c r="L651" i="12"/>
  <c r="M651" i="12"/>
  <c r="N651" i="12"/>
  <c r="P651" i="12"/>
  <c r="Q651" i="12"/>
  <c r="R651" i="12"/>
  <c r="I652" i="12"/>
  <c r="J652" i="12"/>
  <c r="K652" i="12"/>
  <c r="L652" i="12"/>
  <c r="M652" i="12"/>
  <c r="N652" i="12"/>
  <c r="P652" i="12"/>
  <c r="Q652" i="12"/>
  <c r="R652" i="12"/>
  <c r="J654" i="12"/>
  <c r="K654" i="12"/>
  <c r="L654" i="12"/>
  <c r="M654" i="12"/>
  <c r="N654" i="12"/>
  <c r="P654" i="12"/>
  <c r="Q654" i="12"/>
  <c r="R654" i="12"/>
  <c r="J655" i="12"/>
  <c r="K655" i="12"/>
  <c r="L655" i="12"/>
  <c r="M655" i="12"/>
  <c r="N655" i="12"/>
  <c r="P655" i="12"/>
  <c r="Q655" i="12"/>
  <c r="R655" i="12"/>
  <c r="I656" i="12"/>
  <c r="J656" i="12"/>
  <c r="K656" i="12"/>
  <c r="L656" i="12"/>
  <c r="M656" i="12"/>
  <c r="N656" i="12"/>
  <c r="P656" i="12"/>
  <c r="Q656" i="12"/>
  <c r="R656" i="12"/>
  <c r="I657" i="12"/>
  <c r="J657" i="12"/>
  <c r="K657" i="12"/>
  <c r="L657" i="12"/>
  <c r="M657" i="12"/>
  <c r="N657" i="12"/>
  <c r="P657" i="12"/>
  <c r="Q657" i="12"/>
  <c r="R657" i="12"/>
  <c r="I658" i="12"/>
  <c r="J658" i="12"/>
  <c r="K658" i="12"/>
  <c r="L658" i="12"/>
  <c r="M658" i="12"/>
  <c r="N658" i="12"/>
  <c r="P658" i="12"/>
  <c r="Q658" i="12"/>
  <c r="R658" i="12"/>
  <c r="J244" i="11"/>
  <c r="P244" i="11"/>
  <c r="Q244" i="11"/>
  <c r="R244" i="11"/>
  <c r="Q1928" i="9"/>
  <c r="Q1928" i="10"/>
  <c r="Q1909" i="9"/>
  <c r="Q1892" i="9"/>
  <c r="Q1891" i="9"/>
  <c r="Q1890" i="9"/>
  <c r="Q1889" i="9"/>
  <c r="Q1888" i="9"/>
  <c r="Q1887" i="9"/>
  <c r="Q1886" i="9"/>
  <c r="Q1884" i="9"/>
  <c r="Q1883" i="9"/>
  <c r="Q1882" i="9"/>
  <c r="Q1881" i="9"/>
  <c r="Q1880" i="9"/>
  <c r="Q1879" i="9"/>
  <c r="Q1878" i="9"/>
  <c r="Q1877" i="9"/>
  <c r="Q1876" i="9"/>
  <c r="Q1858" i="9"/>
  <c r="Q1841" i="9"/>
  <c r="Q1824" i="9"/>
  <c r="Q1807" i="9"/>
  <c r="Q1806" i="9"/>
  <c r="Q1805" i="9"/>
  <c r="Q1804" i="9"/>
  <c r="Q1803" i="9"/>
  <c r="Q1802" i="9"/>
  <c r="Q1801" i="9"/>
  <c r="Q1799" i="9"/>
  <c r="Q1798" i="9"/>
  <c r="Q1797" i="9"/>
  <c r="Q1796" i="9"/>
  <c r="Q1795" i="9"/>
  <c r="Q1794" i="9"/>
  <c r="Q1793" i="9"/>
  <c r="Q1792" i="9"/>
  <c r="Q1791" i="9"/>
  <c r="Q1790" i="9"/>
  <c r="Q1789" i="9"/>
  <c r="Q1788" i="9"/>
  <c r="Q1787" i="9"/>
  <c r="Q1786" i="9"/>
  <c r="Q1785" i="9"/>
  <c r="Q1784" i="9"/>
  <c r="Q1782" i="9"/>
  <c r="Q1781" i="9"/>
  <c r="Q1780" i="9"/>
  <c r="Q1779" i="9"/>
  <c r="Q1778" i="9"/>
  <c r="Q1777" i="9"/>
  <c r="Q1776" i="9"/>
  <c r="Q1775" i="9"/>
  <c r="Q1774" i="9"/>
  <c r="Q1773" i="9"/>
  <c r="Q1756" i="9"/>
  <c r="Q1739" i="9"/>
  <c r="Q1705" i="9"/>
  <c r="Q1671" i="9"/>
  <c r="Q1662" i="9"/>
  <c r="Q1662" i="10"/>
  <c r="Q1637" i="9"/>
  <c r="Q1620" i="9"/>
  <c r="Q1603" i="9"/>
  <c r="Q1586" i="9"/>
  <c r="Q1569" i="9"/>
  <c r="Q1568" i="9"/>
  <c r="Q1567" i="9"/>
  <c r="Q1566" i="9"/>
  <c r="Q1565" i="9"/>
  <c r="Q1564" i="9"/>
  <c r="Q1563" i="9"/>
  <c r="Q1561" i="9"/>
  <c r="Q1559" i="9"/>
  <c r="Q1558" i="9"/>
  <c r="Q1557" i="9"/>
  <c r="Q1556" i="9"/>
  <c r="Q1555" i="9"/>
  <c r="Q1554" i="9"/>
  <c r="Q1553" i="9"/>
  <c r="Q1535" i="9"/>
  <c r="Q1518" i="9"/>
  <c r="Q1517" i="9"/>
  <c r="Q1516" i="9"/>
  <c r="Q1515" i="9"/>
  <c r="Q1514" i="9"/>
  <c r="Q1513" i="9"/>
  <c r="Q1512" i="9"/>
  <c r="Q1510" i="9"/>
  <c r="Q1508" i="9"/>
  <c r="Q1507" i="9"/>
  <c r="Q1506" i="9"/>
  <c r="Q1505" i="9"/>
  <c r="Q1504" i="9"/>
  <c r="Q1503" i="9"/>
  <c r="Q1502" i="9"/>
  <c r="Q1484" i="9"/>
  <c r="Q1482" i="9"/>
  <c r="Q1480" i="9"/>
  <c r="Q1478" i="9"/>
  <c r="Q1471" i="9"/>
  <c r="Q1398" i="9"/>
  <c r="Q1398" i="10"/>
  <c r="Q1381" i="9"/>
  <c r="Q1364" i="9"/>
  <c r="Q1347" i="9"/>
  <c r="Q1330" i="9"/>
  <c r="Q1313" i="9"/>
  <c r="Q1312" i="9"/>
  <c r="Q1311" i="9"/>
  <c r="Q1294" i="9"/>
  <c r="Q1310" i="9"/>
  <c r="Q1293" i="9"/>
  <c r="Q1309" i="9"/>
  <c r="Q1292" i="9"/>
  <c r="Q1308" i="9"/>
  <c r="Q1307" i="9"/>
  <c r="Q1290" i="9"/>
  <c r="Q1305" i="9"/>
  <c r="Q1304" i="9"/>
  <c r="Q1303" i="9"/>
  <c r="Q1302" i="9"/>
  <c r="Q1301" i="9"/>
  <c r="Q1300" i="9"/>
  <c r="Q1299" i="9"/>
  <c r="Q1298" i="9"/>
  <c r="Q1297" i="9"/>
  <c r="Q1280" i="9"/>
  <c r="Q1288" i="9"/>
  <c r="Q1261" i="9"/>
  <c r="Q1244" i="9"/>
  <c r="Q1227" i="9"/>
  <c r="Q1210" i="9"/>
  <c r="Q1226" i="9"/>
  <c r="Q1192" i="9"/>
  <c r="Q1225" i="9"/>
  <c r="Q1191" i="9"/>
  <c r="Q1224" i="9"/>
  <c r="Q1190" i="9"/>
  <c r="Q1223" i="9"/>
  <c r="Q1189" i="9"/>
  <c r="Q1222" i="9"/>
  <c r="Q1188" i="9"/>
  <c r="Q1221" i="9"/>
  <c r="Q1187" i="9"/>
  <c r="Q1219" i="9"/>
  <c r="Q1185" i="9"/>
  <c r="Q1218" i="9"/>
  <c r="Q1184" i="9"/>
  <c r="Q1217" i="9"/>
  <c r="Q1183" i="9"/>
  <c r="Q1216" i="9"/>
  <c r="Q1182" i="9"/>
  <c r="Q1215" i="9"/>
  <c r="Q1181" i="9"/>
  <c r="Q1214" i="9"/>
  <c r="Q1180" i="9"/>
  <c r="Q1213" i="9"/>
  <c r="Q1212" i="9"/>
  <c r="Q1178" i="9"/>
  <c r="Q1211" i="9"/>
  <c r="Q1177" i="9"/>
  <c r="Q1193" i="9"/>
  <c r="Q1179" i="9"/>
  <c r="Q1159" i="9"/>
  <c r="Q1142" i="9"/>
  <c r="Q1125" i="9"/>
  <c r="Q1124" i="9"/>
  <c r="Q1123" i="9"/>
  <c r="Q1122" i="9"/>
  <c r="Q1121" i="9"/>
  <c r="Q1120" i="9"/>
  <c r="Q1119" i="9"/>
  <c r="Q1117" i="9"/>
  <c r="Q1116" i="9"/>
  <c r="Q1115" i="9"/>
  <c r="Q1114" i="9"/>
  <c r="Q1113" i="9"/>
  <c r="Q1112" i="9"/>
  <c r="Q1111" i="9"/>
  <c r="Q1110" i="9"/>
  <c r="Q1109" i="9"/>
  <c r="Q1108" i="9"/>
  <c r="Q1091" i="9"/>
  <c r="Q1074" i="9"/>
  <c r="Q1057" i="9"/>
  <c r="Q1040" i="9"/>
  <c r="Q1023" i="9"/>
  <c r="Q989" i="9"/>
  <c r="Q972" i="9"/>
  <c r="Q955" i="9"/>
  <c r="Q971" i="9"/>
  <c r="Q970" i="9"/>
  <c r="Q902" i="9"/>
  <c r="Q969" i="9"/>
  <c r="Q968" i="9"/>
  <c r="Q900" i="9"/>
  <c r="Q883" i="9"/>
  <c r="Q967" i="9"/>
  <c r="Q899" i="9"/>
  <c r="Q882" i="9"/>
  <c r="Q966" i="9"/>
  <c r="Q898" i="9"/>
  <c r="Q964" i="9"/>
  <c r="Q896" i="9"/>
  <c r="Q879" i="9"/>
  <c r="Q963" i="9"/>
  <c r="Q962" i="9"/>
  <c r="Q894" i="9"/>
  <c r="Q877" i="9"/>
  <c r="Q961" i="9"/>
  <c r="Q960" i="9"/>
  <c r="Q892" i="9"/>
  <c r="Q875" i="9"/>
  <c r="Q959" i="9"/>
  <c r="Q958" i="9"/>
  <c r="Q957" i="9"/>
  <c r="Q956" i="9"/>
  <c r="Q938" i="9"/>
  <c r="Q921" i="9"/>
  <c r="Q904" i="9"/>
  <c r="Q903" i="9"/>
  <c r="Q886" i="9"/>
  <c r="Q901" i="9"/>
  <c r="Q884" i="9"/>
  <c r="Q853" i="9"/>
  <c r="Q836" i="9"/>
  <c r="Q819" i="9"/>
  <c r="Q802" i="9"/>
  <c r="Q801" i="9"/>
  <c r="Q800" i="9"/>
  <c r="Q799" i="9"/>
  <c r="Q798" i="9"/>
  <c r="Q797" i="9"/>
  <c r="Q796" i="9"/>
  <c r="Q794" i="9"/>
  <c r="Q793" i="9"/>
  <c r="Q792" i="9"/>
  <c r="Q791" i="9"/>
  <c r="Q790" i="9"/>
  <c r="Q789" i="9"/>
  <c r="Q788" i="9"/>
  <c r="Q787" i="9"/>
  <c r="Q786" i="9"/>
  <c r="Q768" i="9"/>
  <c r="Q751" i="9"/>
  <c r="Q750" i="9"/>
  <c r="Q749" i="9"/>
  <c r="Q748" i="9"/>
  <c r="Q731" i="9"/>
  <c r="Q747" i="9"/>
  <c r="Q746" i="9"/>
  <c r="Q745" i="9"/>
  <c r="Q743" i="9"/>
  <c r="Q726" i="9"/>
  <c r="Q742" i="9"/>
  <c r="Q725" i="9"/>
  <c r="Q741" i="9"/>
  <c r="Q724" i="9"/>
  <c r="Q740" i="9"/>
  <c r="Q739" i="9"/>
  <c r="Q738" i="9"/>
  <c r="Q737" i="9"/>
  <c r="Q720" i="9"/>
  <c r="Q736" i="9"/>
  <c r="Q719" i="9"/>
  <c r="Q735" i="9"/>
  <c r="Q718" i="9"/>
  <c r="Q723" i="9"/>
  <c r="Q700" i="9"/>
  <c r="Q683" i="9"/>
  <c r="Q666" i="9"/>
  <c r="Q665" i="9"/>
  <c r="Q664" i="9"/>
  <c r="Q663" i="9"/>
  <c r="Q662" i="9"/>
  <c r="Q661" i="9"/>
  <c r="Q660" i="9"/>
  <c r="Q658" i="9"/>
  <c r="Q657" i="9"/>
  <c r="Q656" i="9"/>
  <c r="Q655" i="9"/>
  <c r="Q654" i="9"/>
  <c r="Q653" i="9"/>
  <c r="Q652" i="9"/>
  <c r="Q651" i="9"/>
  <c r="Q650" i="9"/>
  <c r="Q632" i="9"/>
  <c r="Q615" i="9"/>
  <c r="Q598" i="9"/>
  <c r="Q581" i="9"/>
  <c r="Q564" i="9"/>
  <c r="Q563" i="9"/>
  <c r="Q546" i="9"/>
  <c r="Q562" i="9"/>
  <c r="Q545" i="9"/>
  <c r="Q561" i="9"/>
  <c r="Q544" i="9"/>
  <c r="Q560" i="9"/>
  <c r="Q543" i="9"/>
  <c r="Q559" i="9"/>
  <c r="Q542" i="9"/>
  <c r="Q558" i="9"/>
  <c r="Q541" i="9"/>
  <c r="Q556" i="9"/>
  <c r="Q555" i="9"/>
  <c r="Q538" i="9"/>
  <c r="Q554" i="9"/>
  <c r="Q553" i="9"/>
  <c r="Q552" i="9"/>
  <c r="Q551" i="9"/>
  <c r="Q550" i="9"/>
  <c r="Q549" i="9"/>
  <c r="Q548" i="9"/>
  <c r="Q531" i="9"/>
  <c r="Q513" i="9"/>
  <c r="Q496" i="9"/>
  <c r="Q444" i="9"/>
  <c r="Q427" i="9"/>
  <c r="Q426" i="9"/>
  <c r="Q425" i="9"/>
  <c r="Q424" i="9"/>
  <c r="Q423" i="9"/>
  <c r="Q422" i="9"/>
  <c r="Q421" i="9"/>
  <c r="Q419" i="9"/>
  <c r="Q418" i="9"/>
  <c r="Q417" i="9"/>
  <c r="Q416" i="9"/>
  <c r="Q415" i="9"/>
  <c r="Q414" i="9"/>
  <c r="Q413" i="9"/>
  <c r="Q412" i="9"/>
  <c r="Q411" i="9"/>
  <c r="Q393" i="9"/>
  <c r="Q392" i="9"/>
  <c r="Q391" i="9"/>
  <c r="Q390" i="9"/>
  <c r="Q389" i="9"/>
  <c r="Q388" i="9"/>
  <c r="Q387" i="9"/>
  <c r="Q385" i="9"/>
  <c r="Q384" i="9"/>
  <c r="Q383" i="9"/>
  <c r="Q382" i="9"/>
  <c r="Q381" i="9"/>
  <c r="Q380" i="9"/>
  <c r="Q379" i="9"/>
  <c r="Q378" i="9"/>
  <c r="Q377" i="9"/>
  <c r="Q376" i="9"/>
  <c r="Q358" i="9"/>
  <c r="Q341" i="9"/>
  <c r="Q324" i="9"/>
  <c r="Q307" i="9"/>
  <c r="Q290" i="9"/>
  <c r="Q273" i="9"/>
  <c r="Q256" i="9"/>
  <c r="Q255" i="9"/>
  <c r="Q204" i="9"/>
  <c r="Q254" i="9"/>
  <c r="Q253" i="9"/>
  <c r="Q202" i="9"/>
  <c r="Q252" i="9"/>
  <c r="Q201" i="9"/>
  <c r="Q251" i="9"/>
  <c r="Q200" i="9"/>
  <c r="Q250" i="9"/>
  <c r="Q248" i="9"/>
  <c r="Q247" i="9"/>
  <c r="Q196" i="9"/>
  <c r="Q246" i="9"/>
  <c r="Q245" i="9"/>
  <c r="Q194" i="9"/>
  <c r="Q244" i="9"/>
  <c r="Q243" i="9"/>
  <c r="Q192" i="9"/>
  <c r="Q242" i="9"/>
  <c r="Q241" i="9"/>
  <c r="Q240" i="9"/>
  <c r="Q222" i="9"/>
  <c r="Q205" i="9"/>
  <c r="Q203" i="9"/>
  <c r="Q199" i="9"/>
  <c r="Q190" i="9"/>
  <c r="Q171" i="9"/>
  <c r="Q154" i="9"/>
  <c r="Q170" i="9"/>
  <c r="Q169" i="9"/>
  <c r="Q152" i="9"/>
  <c r="Q168" i="9"/>
  <c r="Q151" i="9"/>
  <c r="Q167" i="9"/>
  <c r="Q150" i="9"/>
  <c r="Q166" i="9"/>
  <c r="Q149" i="9"/>
  <c r="Q165" i="9"/>
  <c r="Q148" i="9"/>
  <c r="Q163" i="9"/>
  <c r="Q162" i="9"/>
  <c r="Q145" i="9"/>
  <c r="Q161" i="9"/>
  <c r="Q144" i="9"/>
  <c r="Q160" i="9"/>
  <c r="Q143" i="9"/>
  <c r="Q159" i="9"/>
  <c r="Q142" i="9"/>
  <c r="Q158" i="9"/>
  <c r="Q141" i="9"/>
  <c r="Q157" i="9"/>
  <c r="Q140" i="9"/>
  <c r="Q156" i="9"/>
  <c r="Q139" i="9"/>
  <c r="Q155" i="9"/>
  <c r="Q138" i="9"/>
  <c r="Q153" i="9"/>
  <c r="Q146" i="9"/>
  <c r="Q106" i="9"/>
  <c r="Q102" i="9"/>
  <c r="Q98" i="9"/>
  <c r="Q94" i="9"/>
  <c r="Q93" i="9"/>
  <c r="Q91" i="9"/>
  <c r="Q85" i="9"/>
  <c r="Q73" i="9"/>
  <c r="Q71" i="9"/>
  <c r="Q63" i="9"/>
  <c r="Q62" i="9"/>
  <c r="Q57" i="9"/>
  <c r="Q56" i="9"/>
  <c r="Q52" i="9"/>
  <c r="Q43" i="9"/>
  <c r="Q42" i="9"/>
  <c r="Q37" i="9"/>
  <c r="Q38" i="9"/>
  <c r="Q33" i="9"/>
  <c r="Q31" i="9"/>
  <c r="Q25" i="9"/>
  <c r="Q24" i="9"/>
  <c r="Q20" i="9"/>
  <c r="Q16" i="9"/>
  <c r="Q15" i="9"/>
  <c r="Q1909" i="1"/>
  <c r="Q1892" i="1"/>
  <c r="Q1892" i="10"/>
  <c r="Q1891" i="1"/>
  <c r="Q1891" i="10"/>
  <c r="Q1890" i="1"/>
  <c r="Q1889" i="1"/>
  <c r="Q1888" i="1"/>
  <c r="Q1887" i="1"/>
  <c r="Q1887" i="10"/>
  <c r="Q1886" i="1"/>
  <c r="Q1884" i="1"/>
  <c r="Q1883" i="1"/>
  <c r="Q1882" i="1"/>
  <c r="Q1882" i="10"/>
  <c r="Q1881" i="1"/>
  <c r="Q1880" i="1"/>
  <c r="Q1879" i="1"/>
  <c r="Q1878" i="1"/>
  <c r="Q1878" i="10"/>
  <c r="Q1877" i="1"/>
  <c r="Q1876" i="1"/>
  <c r="Q1858" i="1"/>
  <c r="Q1841" i="1"/>
  <c r="Q1841" i="10"/>
  <c r="Q1824" i="1"/>
  <c r="Q1807" i="1"/>
  <c r="Q1807" i="10"/>
  <c r="Q1806" i="1"/>
  <c r="Q1805" i="1"/>
  <c r="Q1804" i="1"/>
  <c r="Q1787" i="1"/>
  <c r="Q1787" i="10"/>
  <c r="Q1803" i="1"/>
  <c r="Q1802" i="1"/>
  <c r="Q1785" i="1"/>
  <c r="Q1785" i="10"/>
  <c r="Q1801" i="1"/>
  <c r="Q1799" i="1"/>
  <c r="Q1798" i="1"/>
  <c r="Q1797" i="1"/>
  <c r="Q1796" i="1"/>
  <c r="Q1795" i="1"/>
  <c r="Q1778" i="1"/>
  <c r="Q1778" i="10"/>
  <c r="Q1794" i="1"/>
  <c r="Q1793" i="1"/>
  <c r="Q1776" i="1"/>
  <c r="Q1792" i="1"/>
  <c r="Q1791" i="1"/>
  <c r="Q1781" i="1"/>
  <c r="Q1781" i="10"/>
  <c r="Q1779" i="1"/>
  <c r="Q1777" i="1"/>
  <c r="Q1774" i="1"/>
  <c r="Q1774" i="10"/>
  <c r="Q1756" i="1"/>
  <c r="Q1755" i="1"/>
  <c r="Q1755" i="10"/>
  <c r="Q1754" i="1"/>
  <c r="Q1753" i="1"/>
  <c r="Q1753" i="10"/>
  <c r="Q1752" i="1"/>
  <c r="Q1752" i="10"/>
  <c r="Q1751" i="1"/>
  <c r="Q1751" i="10"/>
  <c r="Q1750" i="1"/>
  <c r="Q1748" i="1"/>
  <c r="Q1748" i="10"/>
  <c r="Q1747" i="1"/>
  <c r="Q1747" i="10"/>
  <c r="Q1746" i="1"/>
  <c r="Q1745" i="1"/>
  <c r="Q1744" i="1"/>
  <c r="Q1744" i="10"/>
  <c r="Q1743" i="1"/>
  <c r="Q1743" i="10"/>
  <c r="Q1742" i="1"/>
  <c r="Q1741" i="1"/>
  <c r="Q1741" i="10"/>
  <c r="Q1740" i="1"/>
  <c r="Q1740" i="10"/>
  <c r="Q1739" i="1"/>
  <c r="Q1705" i="1"/>
  <c r="Q1688" i="1"/>
  <c r="Q1704" i="1"/>
  <c r="Q1704" i="10"/>
  <c r="Q1703" i="1"/>
  <c r="Q1703" i="10"/>
  <c r="Q1702" i="1"/>
  <c r="Q1702" i="10"/>
  <c r="Q1701" i="1"/>
  <c r="Q1701" i="10"/>
  <c r="Q1700" i="1"/>
  <c r="Q1700" i="10"/>
  <c r="Q1699" i="1"/>
  <c r="Q1699" i="10"/>
  <c r="Q1697" i="1"/>
  <c r="Q1697" i="10"/>
  <c r="Q1696" i="1"/>
  <c r="Q1696" i="10"/>
  <c r="Q1695" i="1"/>
  <c r="Q1695" i="10"/>
  <c r="Q1694" i="1"/>
  <c r="Q1694" i="10"/>
  <c r="Q1693" i="1"/>
  <c r="Q1692" i="1"/>
  <c r="Q1692" i="10"/>
  <c r="Q1691" i="1"/>
  <c r="Q1690" i="1"/>
  <c r="Q1690" i="10"/>
  <c r="Q1689" i="1"/>
  <c r="Q1689" i="10"/>
  <c r="Q1671" i="1"/>
  <c r="Q1654" i="1"/>
  <c r="Q1637" i="1"/>
  <c r="Q1637" i="10"/>
  <c r="Q1620" i="1"/>
  <c r="Q1620" i="10"/>
  <c r="Q1603" i="1"/>
  <c r="Q1586" i="1"/>
  <c r="Q1586" i="10"/>
  <c r="Q1569" i="1"/>
  <c r="Q1569" i="10"/>
  <c r="Q1568" i="1"/>
  <c r="Q1567" i="1"/>
  <c r="Q1516" i="1"/>
  <c r="Q1566" i="1"/>
  <c r="Q1566" i="10"/>
  <c r="Q1565" i="1"/>
  <c r="Q1564" i="1"/>
  <c r="Q1513" i="1"/>
  <c r="Q1563" i="1"/>
  <c r="Q1561" i="1"/>
  <c r="Q1561" i="10"/>
  <c r="Q1560" i="1"/>
  <c r="Q1509" i="1"/>
  <c r="Q1559" i="1"/>
  <c r="Q1558" i="1"/>
  <c r="Q1557" i="1"/>
  <c r="Q1506" i="1"/>
  <c r="Q1506" i="10"/>
  <c r="Q1556" i="1"/>
  <c r="Q1556" i="10"/>
  <c r="Q1555" i="1"/>
  <c r="Q1504" i="1"/>
  <c r="Q1554" i="1"/>
  <c r="Q1553" i="1"/>
  <c r="Q1553" i="10"/>
  <c r="Q1535" i="1"/>
  <c r="Q1535" i="10"/>
  <c r="Q1518" i="1"/>
  <c r="Q1518" i="10"/>
  <c r="Q1484" i="1"/>
  <c r="Q1484" i="10"/>
  <c r="Q1376" i="10"/>
  <c r="Q1347" i="1"/>
  <c r="Q1347" i="10"/>
  <c r="Q1330" i="1"/>
  <c r="Q1313" i="1"/>
  <c r="Q1313" i="10"/>
  <c r="Q1312" i="1"/>
  <c r="Q1311" i="1"/>
  <c r="Q1310" i="1"/>
  <c r="Q1309" i="1"/>
  <c r="Q1308" i="1"/>
  <c r="Q1307" i="1"/>
  <c r="Q1305" i="1"/>
  <c r="Q1305" i="10"/>
  <c r="Q1304" i="1"/>
  <c r="Q1303" i="1"/>
  <c r="Q1302" i="1"/>
  <c r="Q1285" i="1"/>
  <c r="Q1301" i="1"/>
  <c r="Q1284" i="1"/>
  <c r="Q1300" i="1"/>
  <c r="Q1299" i="1"/>
  <c r="Q1298" i="1"/>
  <c r="Q1297" i="1"/>
  <c r="Q1297" i="10"/>
  <c r="Q1295" i="1"/>
  <c r="Q1261" i="1"/>
  <c r="Q1261" i="10"/>
  <c r="Q1244" i="1"/>
  <c r="Q1244" i="10"/>
  <c r="Q1227" i="1"/>
  <c r="Q1227" i="10"/>
  <c r="Q1226" i="1"/>
  <c r="Q1226" i="10"/>
  <c r="Q1225" i="1"/>
  <c r="Q1225" i="10"/>
  <c r="Q1224" i="1"/>
  <c r="Q1223" i="1"/>
  <c r="Q1223" i="10"/>
  <c r="Q1222" i="1"/>
  <c r="Q1222" i="10"/>
  <c r="Q1221" i="1"/>
  <c r="Q1221" i="10"/>
  <c r="Q1219" i="1"/>
  <c r="Q1219" i="10"/>
  <c r="Q1218" i="1"/>
  <c r="Q1217" i="1"/>
  <c r="Q1217" i="10"/>
  <c r="Q1216" i="1"/>
  <c r="Q1216" i="10"/>
  <c r="Q1215" i="1"/>
  <c r="Q1214" i="1"/>
  <c r="Q1214" i="10"/>
  <c r="Q1213" i="1"/>
  <c r="Q1212" i="1"/>
  <c r="Q1212" i="10"/>
  <c r="Q1211" i="1"/>
  <c r="Q1211" i="10"/>
  <c r="Q1193" i="1"/>
  <c r="Q1193" i="10"/>
  <c r="Q1159" i="1"/>
  <c r="Q1159" i="10"/>
  <c r="Q1142" i="1"/>
  <c r="Q1142" i="10"/>
  <c r="Q1125" i="1"/>
  <c r="Q1125" i="10"/>
  <c r="Q1124" i="1"/>
  <c r="Q1124" i="10"/>
  <c r="Q1123" i="1"/>
  <c r="Q1123" i="10"/>
  <c r="Q1122" i="1"/>
  <c r="Q1122" i="10"/>
  <c r="Q1121" i="1"/>
  <c r="Q1121" i="10"/>
  <c r="Q1120" i="1"/>
  <c r="Q1120" i="10"/>
  <c r="Q1119" i="1"/>
  <c r="Q1119" i="10"/>
  <c r="Q1117" i="1"/>
  <c r="Q1117" i="10"/>
  <c r="Q1116" i="1"/>
  <c r="Q1116" i="10"/>
  <c r="Q1115" i="1"/>
  <c r="Q1115" i="10"/>
  <c r="Q1114" i="1"/>
  <c r="Q1114" i="10"/>
  <c r="Q1113" i="1"/>
  <c r="Q1113" i="10"/>
  <c r="Q1112" i="1"/>
  <c r="Q1112" i="10"/>
  <c r="Q1111" i="1"/>
  <c r="Q1111" i="10"/>
  <c r="Q1110" i="1"/>
  <c r="Q1110" i="10"/>
  <c r="Q1109" i="1"/>
  <c r="Q1109" i="10"/>
  <c r="Q1091" i="1"/>
  <c r="Q1091" i="10"/>
  <c r="Q1074" i="1"/>
  <c r="Q1074" i="10"/>
  <c r="Q1057" i="1"/>
  <c r="Q1057" i="10"/>
  <c r="Q1040" i="1"/>
  <c r="Q1040" i="10"/>
  <c r="Q1023" i="1"/>
  <c r="Q1023" i="10"/>
  <c r="Q1022" i="1"/>
  <c r="Q1022" i="10"/>
  <c r="Q1021" i="1"/>
  <c r="Q1020" i="1"/>
  <c r="Q1020" i="10"/>
  <c r="Q1019" i="1"/>
  <c r="Q1019" i="10"/>
  <c r="Q1018" i="1"/>
  <c r="Q1018" i="10"/>
  <c r="Q1017" i="1"/>
  <c r="Q1017" i="10"/>
  <c r="Q1015" i="1"/>
  <c r="Q1015" i="10"/>
  <c r="Q1014" i="1"/>
  <c r="Q1014" i="10"/>
  <c r="Q1013" i="1"/>
  <c r="Q1013" i="10"/>
  <c r="Q1012" i="1"/>
  <c r="Q1012" i="10"/>
  <c r="Q1011" i="1"/>
  <c r="Q1011" i="10"/>
  <c r="Q1010" i="1"/>
  <c r="Q1010" i="10"/>
  <c r="Q1009" i="1"/>
  <c r="Q1009" i="10"/>
  <c r="Q1008" i="1"/>
  <c r="Q1007" i="1"/>
  <c r="Q1007" i="10"/>
  <c r="Q989" i="1"/>
  <c r="Q989" i="10"/>
  <c r="Q972" i="1"/>
  <c r="Q972" i="10"/>
  <c r="Q971" i="1"/>
  <c r="Q971" i="10"/>
  <c r="Q970" i="1"/>
  <c r="Q969" i="1"/>
  <c r="Q969" i="10"/>
  <c r="Q968" i="1"/>
  <c r="Q967" i="1"/>
  <c r="Q967" i="10"/>
  <c r="Q966" i="1"/>
  <c r="Q964" i="1"/>
  <c r="Q964" i="10"/>
  <c r="Q963" i="1"/>
  <c r="Q962" i="1"/>
  <c r="Q962" i="10"/>
  <c r="Q961" i="1"/>
  <c r="Q960" i="1"/>
  <c r="Q960" i="10"/>
  <c r="Q959" i="1"/>
  <c r="Q958" i="1"/>
  <c r="Q957" i="1"/>
  <c r="Q956" i="1"/>
  <c r="Q938" i="1"/>
  <c r="Q938" i="10"/>
  <c r="Q921" i="1"/>
  <c r="Q904" i="1"/>
  <c r="Q904" i="10"/>
  <c r="Q853" i="1"/>
  <c r="Q853" i="10"/>
  <c r="Q836" i="1"/>
  <c r="Q836" i="10"/>
  <c r="Q819" i="1"/>
  <c r="Q819" i="10"/>
  <c r="Q802" i="1"/>
  <c r="Q802" i="10"/>
  <c r="Q801" i="1"/>
  <c r="Q801" i="10"/>
  <c r="Q800" i="1"/>
  <c r="Q800" i="10"/>
  <c r="Q799" i="1"/>
  <c r="Q799" i="10"/>
  <c r="Q798" i="1"/>
  <c r="Q797" i="1"/>
  <c r="Q797" i="10"/>
  <c r="Q796" i="1"/>
  <c r="Q794" i="1"/>
  <c r="Q794" i="10"/>
  <c r="Q793" i="1"/>
  <c r="Q793" i="10"/>
  <c r="Q792" i="1"/>
  <c r="Q792" i="10"/>
  <c r="Q791" i="1"/>
  <c r="Q791" i="10"/>
  <c r="Q790" i="1"/>
  <c r="Q790" i="10"/>
  <c r="Q789" i="1"/>
  <c r="Q789" i="10"/>
  <c r="Q788" i="1"/>
  <c r="Q788" i="10"/>
  <c r="Q787" i="1"/>
  <c r="Q787" i="10"/>
  <c r="Q786" i="1"/>
  <c r="Q786" i="10"/>
  <c r="Q768" i="1"/>
  <c r="Q751" i="1"/>
  <c r="Q751" i="10"/>
  <c r="Q750" i="1"/>
  <c r="Q749" i="1"/>
  <c r="Q748" i="1"/>
  <c r="Q747" i="1"/>
  <c r="Q746" i="1"/>
  <c r="Q729" i="1"/>
  <c r="Q745" i="1"/>
  <c r="Q743" i="1"/>
  <c r="Q742" i="1"/>
  <c r="Q741" i="1"/>
  <c r="Q724" i="1"/>
  <c r="Q740" i="1"/>
  <c r="Q739" i="1"/>
  <c r="Q738" i="1"/>
  <c r="Q737" i="1"/>
  <c r="Q720" i="1"/>
  <c r="Q720" i="10"/>
  <c r="Q736" i="1"/>
  <c r="Q735" i="1"/>
  <c r="Q700" i="1"/>
  <c r="Q700" i="10"/>
  <c r="Q683" i="1"/>
  <c r="Q666" i="1"/>
  <c r="Q665" i="1"/>
  <c r="Q664" i="1"/>
  <c r="Q664" i="10"/>
  <c r="Q663" i="1"/>
  <c r="Q663" i="10"/>
  <c r="Q662" i="1"/>
  <c r="Q661" i="1"/>
  <c r="Q660" i="1"/>
  <c r="Q660" i="10"/>
  <c r="Q658" i="1"/>
  <c r="Q657" i="1"/>
  <c r="Q656" i="1"/>
  <c r="Q655" i="1"/>
  <c r="Q655" i="10"/>
  <c r="Q654" i="1"/>
  <c r="Q653" i="1"/>
  <c r="Q653" i="10"/>
  <c r="Q652" i="1"/>
  <c r="Q651" i="1"/>
  <c r="Q651" i="10"/>
  <c r="Q650" i="1"/>
  <c r="Q632" i="1"/>
  <c r="Q632" i="10"/>
  <c r="Q615" i="1"/>
  <c r="Q615" i="10"/>
  <c r="Q598" i="1"/>
  <c r="Q598" i="10"/>
  <c r="Q581" i="1"/>
  <c r="Q581" i="10"/>
  <c r="Q564" i="1"/>
  <c r="Q564" i="10"/>
  <c r="Q563" i="1"/>
  <c r="Q562" i="1"/>
  <c r="Q561" i="1"/>
  <c r="Q560" i="1"/>
  <c r="Q543" i="1"/>
  <c r="Q559" i="1"/>
  <c r="Q558" i="1"/>
  <c r="Q556" i="1"/>
  <c r="Q539" i="1"/>
  <c r="Q555" i="1"/>
  <c r="Q554" i="1"/>
  <c r="Q537" i="1"/>
  <c r="Q553" i="1"/>
  <c r="Q552" i="1"/>
  <c r="Q552" i="10"/>
  <c r="Q551" i="1"/>
  <c r="Q534" i="1"/>
  <c r="Q534" i="10"/>
  <c r="Q550" i="1"/>
  <c r="Q533" i="1"/>
  <c r="Q549" i="1"/>
  <c r="Q549" i="10"/>
  <c r="Q548" i="1"/>
  <c r="Q513" i="1"/>
  <c r="Q513" i="10"/>
  <c r="Q496" i="1"/>
  <c r="Q496" i="10"/>
  <c r="Q495" i="1"/>
  <c r="Q495" i="10"/>
  <c r="Q494" i="1"/>
  <c r="Q494" i="10"/>
  <c r="Q493" i="1"/>
  <c r="Q493" i="10"/>
  <c r="Q492" i="1"/>
  <c r="Q492" i="10"/>
  <c r="Q491" i="1"/>
  <c r="Q491" i="10"/>
  <c r="Q490" i="1"/>
  <c r="Q490" i="10"/>
  <c r="Q488" i="1"/>
  <c r="Q488" i="10"/>
  <c r="Q487" i="1"/>
  <c r="Q487" i="10"/>
  <c r="Q486" i="1"/>
  <c r="Q485" i="1"/>
  <c r="Q485" i="10"/>
  <c r="Q484" i="1"/>
  <c r="Q484" i="10"/>
  <c r="Q483" i="1"/>
  <c r="Q482" i="1"/>
  <c r="Q482" i="10"/>
  <c r="Q481" i="1"/>
  <c r="Q481" i="10"/>
  <c r="Q480" i="1"/>
  <c r="Q480" i="10"/>
  <c r="Q444" i="1"/>
  <c r="Q427" i="1"/>
  <c r="Q426" i="1"/>
  <c r="Q426" i="10"/>
  <c r="Q425" i="1"/>
  <c r="Q425" i="10"/>
  <c r="Q424" i="1"/>
  <c r="Q424" i="10"/>
  <c r="Q423" i="1"/>
  <c r="Q423" i="10"/>
  <c r="Q422" i="1"/>
  <c r="Q422" i="10"/>
  <c r="Q421" i="1"/>
  <c r="Q421" i="10"/>
  <c r="Q419" i="1"/>
  <c r="Q419" i="10"/>
  <c r="Q418" i="1"/>
  <c r="Q418" i="10"/>
  <c r="Q417" i="1"/>
  <c r="Q417" i="10"/>
  <c r="Q416" i="1"/>
  <c r="Q416" i="10"/>
  <c r="Q415" i="1"/>
  <c r="Q415" i="10"/>
  <c r="Q414" i="1"/>
  <c r="Q414" i="10"/>
  <c r="Q413" i="1"/>
  <c r="Q413" i="10"/>
  <c r="Q412" i="1"/>
  <c r="Q412" i="10"/>
  <c r="Q411" i="1"/>
  <c r="Q411" i="10"/>
  <c r="Q393" i="1"/>
  <c r="Q393" i="10"/>
  <c r="Q392" i="1"/>
  <c r="Q392" i="10"/>
  <c r="Q391" i="1"/>
  <c r="Q391" i="10"/>
  <c r="Q390" i="1"/>
  <c r="Q390" i="10"/>
  <c r="Q389" i="1"/>
  <c r="Q389" i="10"/>
  <c r="Q388" i="1"/>
  <c r="Q388" i="10"/>
  <c r="Q387" i="1"/>
  <c r="Q387" i="10"/>
  <c r="Q385" i="1"/>
  <c r="Q385" i="10"/>
  <c r="Q384" i="1"/>
  <c r="Q384" i="10"/>
  <c r="Q383" i="1"/>
  <c r="Q383" i="10"/>
  <c r="Q382" i="1"/>
  <c r="Q382" i="10"/>
  <c r="Q381" i="1"/>
  <c r="Q381" i="10"/>
  <c r="Q380" i="1"/>
  <c r="Q380" i="10"/>
  <c r="Q379" i="1"/>
  <c r="Q379" i="10"/>
  <c r="Q378" i="1"/>
  <c r="Q378" i="10"/>
  <c r="Q377" i="1"/>
  <c r="Q377" i="10"/>
  <c r="Q376" i="1"/>
  <c r="Q376" i="10"/>
  <c r="Q358" i="1"/>
  <c r="Q341" i="1"/>
  <c r="Q357" i="1"/>
  <c r="Q357" i="10"/>
  <c r="Q356" i="1"/>
  <c r="Q356" i="10"/>
  <c r="Q355" i="1"/>
  <c r="Q355" i="10"/>
  <c r="Q354" i="1"/>
  <c r="Q354" i="10"/>
  <c r="Q353" i="1"/>
  <c r="Q353" i="10"/>
  <c r="Q352" i="1"/>
  <c r="Q352" i="10"/>
  <c r="Q350" i="1"/>
  <c r="Q350" i="10"/>
  <c r="Q349" i="1"/>
  <c r="Q349" i="10"/>
  <c r="Q348" i="1"/>
  <c r="Q348" i="10"/>
  <c r="Q347" i="1"/>
  <c r="Q347" i="10"/>
  <c r="Q346" i="1"/>
  <c r="Q346" i="10"/>
  <c r="Q345" i="1"/>
  <c r="Q345" i="10"/>
  <c r="Q344" i="1"/>
  <c r="Q344" i="10"/>
  <c r="Q343" i="1"/>
  <c r="Q343" i="10"/>
  <c r="Q342" i="1"/>
  <c r="Q342" i="10"/>
  <c r="Q324" i="1"/>
  <c r="Q324" i="10"/>
  <c r="Q307" i="1"/>
  <c r="Q307" i="10"/>
  <c r="Q290" i="1"/>
  <c r="Q290" i="10"/>
  <c r="Q273" i="1"/>
  <c r="Q273" i="10"/>
  <c r="Q256" i="1"/>
  <c r="Q256" i="10"/>
  <c r="Q255" i="1"/>
  <c r="Q254" i="1"/>
  <c r="Q254" i="10"/>
  <c r="Q253" i="1"/>
  <c r="Q202" i="1"/>
  <c r="Q252" i="1"/>
  <c r="Q201" i="1"/>
  <c r="Q201" i="10"/>
  <c r="Q251" i="1"/>
  <c r="Q200" i="1"/>
  <c r="Q250" i="1"/>
  <c r="Q248" i="1"/>
  <c r="Q197" i="1"/>
  <c r="Q197" i="10"/>
  <c r="Q247" i="1"/>
  <c r="Q196" i="1"/>
  <c r="Q246" i="1"/>
  <c r="Q245" i="1"/>
  <c r="Q244" i="1"/>
  <c r="Q193" i="1"/>
  <c r="Q243" i="1"/>
  <c r="Q192" i="1"/>
  <c r="Q192" i="10"/>
  <c r="Q242" i="1"/>
  <c r="Q241" i="1"/>
  <c r="Q241" i="10"/>
  <c r="Q240" i="1"/>
  <c r="Q222" i="1"/>
  <c r="Q205" i="1"/>
  <c r="Q205" i="10"/>
  <c r="Q204" i="1"/>
  <c r="Q204" i="10"/>
  <c r="Q171" i="1"/>
  <c r="Q171" i="10"/>
  <c r="Q170" i="1"/>
  <c r="Q170" i="10"/>
  <c r="Q169" i="1"/>
  <c r="Q169" i="10"/>
  <c r="Q168" i="1"/>
  <c r="Q168" i="10"/>
  <c r="Q167" i="1"/>
  <c r="Q167" i="10"/>
  <c r="Q166" i="1"/>
  <c r="Q165" i="1"/>
  <c r="Q165" i="10"/>
  <c r="Q163" i="1"/>
  <c r="Q162" i="1"/>
  <c r="Q162" i="10"/>
  <c r="Q161" i="1"/>
  <c r="Q161" i="10"/>
  <c r="Q160" i="1"/>
  <c r="Q160" i="10"/>
  <c r="Q159" i="1"/>
  <c r="Q159" i="10"/>
  <c r="Q158" i="1"/>
  <c r="Q158" i="10"/>
  <c r="Q157" i="1"/>
  <c r="Q157" i="10"/>
  <c r="Q156" i="1"/>
  <c r="Q156" i="10"/>
  <c r="Q155" i="1"/>
  <c r="Q155" i="10"/>
  <c r="Q106" i="1"/>
  <c r="Q106" i="10"/>
  <c r="Q102" i="1"/>
  <c r="Q102" i="10"/>
  <c r="Q98" i="1"/>
  <c r="Q98" i="10"/>
  <c r="Q94" i="1"/>
  <c r="Q94" i="10"/>
  <c r="Q91" i="1"/>
  <c r="Q91" i="10"/>
  <c r="Q85" i="1"/>
  <c r="Q85" i="10"/>
  <c r="Q73" i="1"/>
  <c r="Q73" i="10"/>
  <c r="Q71" i="1"/>
  <c r="Q63" i="1"/>
  <c r="Q57" i="1"/>
  <c r="Q57" i="10"/>
  <c r="Q52" i="1"/>
  <c r="Q52" i="10"/>
  <c r="Q43" i="1"/>
  <c r="Q43" i="10"/>
  <c r="Q38" i="1"/>
  <c r="Q38" i="10"/>
  <c r="Q33" i="1"/>
  <c r="Q33" i="10"/>
  <c r="Q25" i="1"/>
  <c r="Q20" i="1"/>
  <c r="Q20" i="10"/>
  <c r="Q16" i="1"/>
  <c r="Q16" i="10"/>
  <c r="L16" i="1"/>
  <c r="R16" i="1"/>
  <c r="S16" i="1"/>
  <c r="T16" i="1"/>
  <c r="S1536" i="10"/>
  <c r="T1536" i="10"/>
  <c r="S1537" i="10"/>
  <c r="T1537" i="10"/>
  <c r="R1537" i="10"/>
  <c r="R1536" i="10"/>
  <c r="S906" i="10"/>
  <c r="T906" i="10"/>
  <c r="J26" i="6"/>
  <c r="K26" i="6"/>
  <c r="L26" i="6"/>
  <c r="M26" i="6"/>
  <c r="N26" i="6"/>
  <c r="O26" i="6"/>
  <c r="P26" i="6"/>
  <c r="Q26" i="6"/>
  <c r="J32" i="6"/>
  <c r="K32" i="6"/>
  <c r="L32" i="6"/>
  <c r="M32" i="6"/>
  <c r="N32" i="6"/>
  <c r="O32" i="6"/>
  <c r="P32" i="6"/>
  <c r="Q32" i="6"/>
  <c r="J198" i="6"/>
  <c r="K198" i="6"/>
  <c r="L198" i="6"/>
  <c r="M198" i="6"/>
  <c r="N198" i="6"/>
  <c r="O198" i="6"/>
  <c r="P198" i="6"/>
  <c r="Q198" i="6"/>
  <c r="J252" i="6"/>
  <c r="J239" i="6"/>
  <c r="K252" i="6"/>
  <c r="K239" i="6"/>
  <c r="L252" i="6"/>
  <c r="L239" i="6"/>
  <c r="M252" i="6"/>
  <c r="M239" i="6"/>
  <c r="N252" i="6"/>
  <c r="N239" i="6"/>
  <c r="O252" i="6"/>
  <c r="O239" i="6"/>
  <c r="P252" i="6"/>
  <c r="P239" i="6"/>
  <c r="Q252" i="6"/>
  <c r="Q239" i="6"/>
  <c r="J253" i="6"/>
  <c r="J240" i="6"/>
  <c r="K253" i="6"/>
  <c r="K240" i="6"/>
  <c r="L253" i="6"/>
  <c r="L240" i="6"/>
  <c r="M253" i="6"/>
  <c r="M240" i="6"/>
  <c r="N253" i="6"/>
  <c r="N240" i="6"/>
  <c r="O253" i="6"/>
  <c r="O240" i="6"/>
  <c r="P253" i="6"/>
  <c r="P240" i="6"/>
  <c r="Q253" i="6"/>
  <c r="Q240" i="6"/>
  <c r="J254" i="6"/>
  <c r="J241" i="6"/>
  <c r="K254" i="6"/>
  <c r="K241" i="6"/>
  <c r="L254" i="6"/>
  <c r="L241" i="6"/>
  <c r="M254" i="6"/>
  <c r="M241" i="6"/>
  <c r="N254" i="6"/>
  <c r="N241" i="6"/>
  <c r="O254" i="6"/>
  <c r="O241" i="6"/>
  <c r="P254" i="6"/>
  <c r="P241" i="6"/>
  <c r="Q254" i="6"/>
  <c r="Q241" i="6"/>
  <c r="J255" i="6"/>
  <c r="J242" i="6"/>
  <c r="K255" i="6"/>
  <c r="K242" i="6"/>
  <c r="L255" i="6"/>
  <c r="L242" i="6"/>
  <c r="M255" i="6"/>
  <c r="M242" i="6"/>
  <c r="N255" i="6"/>
  <c r="N242" i="6"/>
  <c r="O255" i="6"/>
  <c r="O242" i="6"/>
  <c r="P255" i="6"/>
  <c r="P242" i="6"/>
  <c r="Q255" i="6"/>
  <c r="Q242" i="6"/>
  <c r="J257" i="6"/>
  <c r="J244" i="6"/>
  <c r="K257" i="6"/>
  <c r="K244" i="6"/>
  <c r="L257" i="6"/>
  <c r="L244" i="6"/>
  <c r="M257" i="6"/>
  <c r="M244" i="6"/>
  <c r="N257" i="6"/>
  <c r="N244" i="6"/>
  <c r="O257" i="6"/>
  <c r="O244" i="6"/>
  <c r="P257" i="6"/>
  <c r="P244" i="6"/>
  <c r="Q257" i="6"/>
  <c r="Q244" i="6"/>
  <c r="J258" i="6"/>
  <c r="J245" i="6"/>
  <c r="K258" i="6"/>
  <c r="K245" i="6"/>
  <c r="L258" i="6"/>
  <c r="L245" i="6"/>
  <c r="M258" i="6"/>
  <c r="M245" i="6"/>
  <c r="N258" i="6"/>
  <c r="N245" i="6"/>
  <c r="O258" i="6"/>
  <c r="O245" i="6"/>
  <c r="P258" i="6"/>
  <c r="P245" i="6"/>
  <c r="Q258" i="6"/>
  <c r="Q245" i="6"/>
  <c r="J259" i="6"/>
  <c r="J246" i="6"/>
  <c r="K259" i="6"/>
  <c r="K246" i="6"/>
  <c r="L259" i="6"/>
  <c r="L246" i="6"/>
  <c r="M259" i="6"/>
  <c r="M246" i="6"/>
  <c r="N259" i="6"/>
  <c r="N246" i="6"/>
  <c r="O259" i="6"/>
  <c r="O246" i="6"/>
  <c r="P259" i="6"/>
  <c r="P246" i="6"/>
  <c r="Q259" i="6"/>
  <c r="Q246" i="6"/>
  <c r="J260" i="6"/>
  <c r="J247" i="6"/>
  <c r="K260" i="6"/>
  <c r="K247" i="6"/>
  <c r="L260" i="6"/>
  <c r="L247" i="6"/>
  <c r="M260" i="6"/>
  <c r="M247" i="6"/>
  <c r="N260" i="6"/>
  <c r="N247" i="6"/>
  <c r="O260" i="6"/>
  <c r="O247" i="6"/>
  <c r="P260" i="6"/>
  <c r="P247" i="6"/>
  <c r="Q260" i="6"/>
  <c r="Q247" i="6"/>
  <c r="J261" i="6"/>
  <c r="J248" i="6"/>
  <c r="K261" i="6"/>
  <c r="K248" i="6"/>
  <c r="L261" i="6"/>
  <c r="L248" i="6"/>
  <c r="M261" i="6"/>
  <c r="M248" i="6"/>
  <c r="N261" i="6"/>
  <c r="N248" i="6"/>
  <c r="O261" i="6"/>
  <c r="O248" i="6"/>
  <c r="P261" i="6"/>
  <c r="P248" i="6"/>
  <c r="Q261" i="6"/>
  <c r="Q248" i="6"/>
  <c r="J264" i="6"/>
  <c r="J251" i="6"/>
  <c r="J238" i="6"/>
  <c r="K264" i="6"/>
  <c r="K251" i="6"/>
  <c r="K238" i="6"/>
  <c r="L264" i="6"/>
  <c r="L251" i="6"/>
  <c r="L238" i="6"/>
  <c r="M264" i="6"/>
  <c r="M251" i="6"/>
  <c r="M238" i="6"/>
  <c r="N264" i="6"/>
  <c r="N251" i="6"/>
  <c r="N238" i="6"/>
  <c r="O264" i="6"/>
  <c r="O251" i="6"/>
  <c r="O238" i="6"/>
  <c r="P264" i="6"/>
  <c r="P251" i="6"/>
  <c r="P238" i="6"/>
  <c r="Q264" i="6"/>
  <c r="Q251" i="6"/>
  <c r="Q238" i="6"/>
  <c r="J296" i="6"/>
  <c r="J283" i="6"/>
  <c r="K296" i="6"/>
  <c r="L296" i="6"/>
  <c r="L283" i="6"/>
  <c r="M296" i="6"/>
  <c r="M283" i="6"/>
  <c r="N296" i="6"/>
  <c r="N283" i="6"/>
  <c r="O296" i="6"/>
  <c r="O283" i="6"/>
  <c r="P296" i="6"/>
  <c r="P283" i="6"/>
  <c r="Q296" i="6"/>
  <c r="Q283" i="6"/>
  <c r="J297" i="6"/>
  <c r="J284" i="6"/>
  <c r="K297" i="6"/>
  <c r="L297" i="6"/>
  <c r="L284" i="6"/>
  <c r="M297" i="6"/>
  <c r="M284" i="6"/>
  <c r="N297" i="6"/>
  <c r="N284" i="6"/>
  <c r="O297" i="6"/>
  <c r="O284" i="6"/>
  <c r="P297" i="6"/>
  <c r="P284" i="6"/>
  <c r="Q297" i="6"/>
  <c r="Q284" i="6"/>
  <c r="J298" i="6"/>
  <c r="J285" i="6"/>
  <c r="K298" i="6"/>
  <c r="L298" i="6"/>
  <c r="L285" i="6"/>
  <c r="M298" i="6"/>
  <c r="M285" i="6"/>
  <c r="N298" i="6"/>
  <c r="N285" i="6"/>
  <c r="O298" i="6"/>
  <c r="O285" i="6"/>
  <c r="P298" i="6"/>
  <c r="P285" i="6"/>
  <c r="Q298" i="6"/>
  <c r="Q285" i="6"/>
  <c r="J299" i="6"/>
  <c r="J286" i="6"/>
  <c r="K299" i="6"/>
  <c r="L299" i="6"/>
  <c r="L286" i="6"/>
  <c r="M299" i="6"/>
  <c r="M286" i="6"/>
  <c r="N299" i="6"/>
  <c r="N286" i="6"/>
  <c r="O299" i="6"/>
  <c r="O286" i="6"/>
  <c r="P299" i="6"/>
  <c r="P286" i="6"/>
  <c r="Q299" i="6"/>
  <c r="Q286" i="6"/>
  <c r="J300" i="6"/>
  <c r="J287" i="6"/>
  <c r="K300" i="6"/>
  <c r="L300" i="6"/>
  <c r="L287" i="6"/>
  <c r="M300" i="6"/>
  <c r="M287" i="6"/>
  <c r="N300" i="6"/>
  <c r="N287" i="6"/>
  <c r="O300" i="6"/>
  <c r="O287" i="6"/>
  <c r="P300" i="6"/>
  <c r="P287" i="6"/>
  <c r="Q300" i="6"/>
  <c r="Q287" i="6"/>
  <c r="J48" i="6"/>
  <c r="K48" i="6"/>
  <c r="L48" i="6"/>
  <c r="M48" i="6"/>
  <c r="N48" i="6"/>
  <c r="O48" i="6"/>
  <c r="P48" i="6"/>
  <c r="Q48" i="6"/>
  <c r="J49" i="6"/>
  <c r="K49" i="6"/>
  <c r="L49" i="6"/>
  <c r="M49" i="6"/>
  <c r="N49" i="6"/>
  <c r="O49" i="6"/>
  <c r="P49" i="6"/>
  <c r="Q49" i="6"/>
  <c r="J50" i="6"/>
  <c r="K50" i="6"/>
  <c r="L50" i="6"/>
  <c r="M50" i="6"/>
  <c r="N50" i="6"/>
  <c r="O50" i="6"/>
  <c r="P50" i="6"/>
  <c r="Q50" i="6"/>
  <c r="J51" i="6"/>
  <c r="K51" i="6"/>
  <c r="L51" i="6"/>
  <c r="M51" i="6"/>
  <c r="N51" i="6"/>
  <c r="O51" i="6"/>
  <c r="P51" i="6"/>
  <c r="Q51" i="6"/>
  <c r="J52" i="6"/>
  <c r="K52" i="6"/>
  <c r="L52" i="6"/>
  <c r="M52" i="6"/>
  <c r="N52" i="6"/>
  <c r="O52" i="6"/>
  <c r="P52" i="6"/>
  <c r="Q52" i="6"/>
  <c r="J56" i="6"/>
  <c r="K56" i="6"/>
  <c r="L56" i="6"/>
  <c r="O56" i="6"/>
  <c r="P56" i="6"/>
  <c r="Q56" i="6"/>
  <c r="J57" i="6"/>
  <c r="J44" i="6"/>
  <c r="K57" i="6"/>
  <c r="K44" i="6"/>
  <c r="L57" i="6"/>
  <c r="L44" i="6"/>
  <c r="M57" i="6"/>
  <c r="M44" i="6"/>
  <c r="N57" i="6"/>
  <c r="N44" i="6"/>
  <c r="O57" i="6"/>
  <c r="O44" i="6"/>
  <c r="P57" i="6"/>
  <c r="P44" i="6"/>
  <c r="Q57" i="6"/>
  <c r="Q44" i="6"/>
  <c r="J58" i="6"/>
  <c r="J45" i="6"/>
  <c r="K58" i="6"/>
  <c r="K45" i="6"/>
  <c r="L58" i="6"/>
  <c r="M58" i="6"/>
  <c r="M45" i="6"/>
  <c r="N58" i="6"/>
  <c r="O58" i="6"/>
  <c r="O45" i="6"/>
  <c r="P58" i="6"/>
  <c r="P45" i="6"/>
  <c r="Q58" i="6"/>
  <c r="Q45" i="6"/>
  <c r="J59" i="6"/>
  <c r="J46" i="6"/>
  <c r="K59" i="6"/>
  <c r="L59" i="6"/>
  <c r="L46" i="6"/>
  <c r="M59" i="6"/>
  <c r="M46" i="6"/>
  <c r="N59" i="6"/>
  <c r="N46" i="6"/>
  <c r="O59" i="6"/>
  <c r="O46" i="6"/>
  <c r="P59" i="6"/>
  <c r="P46" i="6"/>
  <c r="Q59" i="6"/>
  <c r="Q46" i="6"/>
  <c r="J68" i="6"/>
  <c r="K68" i="6"/>
  <c r="L68" i="6"/>
  <c r="M68" i="6"/>
  <c r="N68" i="6"/>
  <c r="O68" i="6"/>
  <c r="P68" i="6"/>
  <c r="Q68" i="6"/>
  <c r="J95" i="6"/>
  <c r="J82" i="6"/>
  <c r="O95" i="6"/>
  <c r="O82" i="6"/>
  <c r="P95" i="6"/>
  <c r="P82" i="6"/>
  <c r="Q95" i="6"/>
  <c r="Q82" i="6"/>
  <c r="J96" i="6"/>
  <c r="J83" i="6"/>
  <c r="O96" i="6"/>
  <c r="O83" i="6"/>
  <c r="P96" i="6"/>
  <c r="P83" i="6"/>
  <c r="Q96" i="6"/>
  <c r="Q83" i="6"/>
  <c r="J97" i="6"/>
  <c r="J84" i="6"/>
  <c r="K97" i="6"/>
  <c r="K84" i="6"/>
  <c r="L97" i="6"/>
  <c r="L84" i="6"/>
  <c r="M97" i="6"/>
  <c r="M84" i="6"/>
  <c r="N97" i="6"/>
  <c r="N84" i="6"/>
  <c r="O97" i="6"/>
  <c r="O84" i="6"/>
  <c r="P97" i="6"/>
  <c r="P84" i="6"/>
  <c r="Q97" i="6"/>
  <c r="Q84" i="6"/>
  <c r="Q24" i="6"/>
  <c r="Q23" i="6"/>
  <c r="Q22" i="6"/>
  <c r="Q21" i="6"/>
  <c r="J98" i="6"/>
  <c r="J85" i="6"/>
  <c r="K98" i="6"/>
  <c r="K85" i="6"/>
  <c r="L98" i="6"/>
  <c r="L85" i="6"/>
  <c r="M98" i="6"/>
  <c r="M85" i="6"/>
  <c r="N98" i="6"/>
  <c r="N85" i="6"/>
  <c r="N31" i="6"/>
  <c r="N30" i="6"/>
  <c r="N29" i="6"/>
  <c r="O98" i="6"/>
  <c r="O85" i="6"/>
  <c r="O31" i="6"/>
  <c r="O30" i="6"/>
  <c r="P98" i="6"/>
  <c r="P85" i="6"/>
  <c r="P31" i="6"/>
  <c r="P30" i="6"/>
  <c r="P29" i="6"/>
  <c r="Q98" i="6"/>
  <c r="Q85" i="6"/>
  <c r="J100" i="6"/>
  <c r="J87" i="6"/>
  <c r="J35" i="6"/>
  <c r="K100" i="6"/>
  <c r="L100" i="6"/>
  <c r="L87" i="6"/>
  <c r="M100" i="6"/>
  <c r="M87" i="6"/>
  <c r="N100" i="6"/>
  <c r="N87" i="6"/>
  <c r="O100" i="6"/>
  <c r="O87" i="6"/>
  <c r="O35" i="6"/>
  <c r="H138" i="19"/>
  <c r="P100" i="6"/>
  <c r="P87" i="6"/>
  <c r="P35" i="6"/>
  <c r="H139" i="19"/>
  <c r="Q100" i="6"/>
  <c r="Q87" i="6"/>
  <c r="Q35" i="6"/>
  <c r="H140" i="19"/>
  <c r="J101" i="6"/>
  <c r="J88" i="6"/>
  <c r="K101" i="6"/>
  <c r="L101" i="6"/>
  <c r="L88" i="6"/>
  <c r="M101" i="6"/>
  <c r="M88" i="6"/>
  <c r="M36" i="6"/>
  <c r="N101" i="6"/>
  <c r="N88" i="6"/>
  <c r="O101" i="6"/>
  <c r="O88" i="6"/>
  <c r="O36" i="6"/>
  <c r="H143" i="19"/>
  <c r="P101" i="6"/>
  <c r="P88" i="6"/>
  <c r="P36" i="6"/>
  <c r="H144" i="19"/>
  <c r="Q101" i="6"/>
  <c r="Q88" i="6"/>
  <c r="Q36" i="6"/>
  <c r="H145" i="19"/>
  <c r="J102" i="6"/>
  <c r="J89" i="6"/>
  <c r="J37" i="6"/>
  <c r="K102" i="6"/>
  <c r="L102" i="6"/>
  <c r="L89" i="6"/>
  <c r="L37" i="6"/>
  <c r="M102" i="6"/>
  <c r="M89" i="6"/>
  <c r="M37" i="6"/>
  <c r="N102" i="6"/>
  <c r="N89" i="6"/>
  <c r="O102" i="6"/>
  <c r="O89" i="6"/>
  <c r="O37" i="6"/>
  <c r="H168" i="19"/>
  <c r="P102" i="6"/>
  <c r="P89" i="6"/>
  <c r="P37" i="6"/>
  <c r="H169" i="19"/>
  <c r="Q102" i="6"/>
  <c r="Q89" i="6"/>
  <c r="Q37" i="6"/>
  <c r="H170" i="19"/>
  <c r="J103" i="6"/>
  <c r="J90" i="6"/>
  <c r="J38" i="6"/>
  <c r="K103" i="6"/>
  <c r="L103" i="6"/>
  <c r="L90" i="6"/>
  <c r="L38" i="6"/>
  <c r="M103" i="6"/>
  <c r="M90" i="6"/>
  <c r="M38" i="6"/>
  <c r="N103" i="6"/>
  <c r="N90" i="6"/>
  <c r="N38" i="6"/>
  <c r="O103" i="6"/>
  <c r="O90" i="6"/>
  <c r="O38" i="6"/>
  <c r="H173" i="19"/>
  <c r="P103" i="6"/>
  <c r="P90" i="6"/>
  <c r="P38" i="6"/>
  <c r="Q103" i="6"/>
  <c r="Q90" i="6"/>
  <c r="Q38" i="6"/>
  <c r="J172" i="6"/>
  <c r="K172" i="6"/>
  <c r="L172" i="6"/>
  <c r="M172" i="6"/>
  <c r="N172" i="6"/>
  <c r="O172" i="6"/>
  <c r="P172" i="6"/>
  <c r="Q172" i="6"/>
  <c r="J159" i="6"/>
  <c r="K159" i="6"/>
  <c r="L159" i="6"/>
  <c r="M159" i="6"/>
  <c r="N159" i="6"/>
  <c r="O159" i="6"/>
  <c r="P159" i="6"/>
  <c r="Q159" i="6"/>
  <c r="J146" i="6"/>
  <c r="O146" i="6"/>
  <c r="P146" i="6"/>
  <c r="Q146" i="6"/>
  <c r="J133" i="6"/>
  <c r="K133" i="6"/>
  <c r="L133" i="6"/>
  <c r="M133" i="6"/>
  <c r="N133" i="6"/>
  <c r="O133" i="6"/>
  <c r="P133" i="6"/>
  <c r="Q133" i="6"/>
  <c r="J120" i="6"/>
  <c r="K120" i="6"/>
  <c r="L120" i="6"/>
  <c r="M120" i="6"/>
  <c r="N120" i="6"/>
  <c r="O120" i="6"/>
  <c r="P120" i="6"/>
  <c r="Q120" i="6"/>
  <c r="J107" i="6"/>
  <c r="J94" i="6"/>
  <c r="J81" i="6"/>
  <c r="K107" i="6"/>
  <c r="L107" i="6"/>
  <c r="M107" i="6"/>
  <c r="N107" i="6"/>
  <c r="O107" i="6"/>
  <c r="P107" i="6"/>
  <c r="Q107" i="6"/>
  <c r="J117" i="6"/>
  <c r="J104" i="6"/>
  <c r="J91" i="6"/>
  <c r="J39" i="6"/>
  <c r="K117" i="6"/>
  <c r="K112" i="6"/>
  <c r="L117" i="6"/>
  <c r="L104" i="6"/>
  <c r="L91" i="6"/>
  <c r="L39" i="6"/>
  <c r="M117" i="6"/>
  <c r="M112" i="6"/>
  <c r="N117" i="6"/>
  <c r="N104" i="6"/>
  <c r="N91" i="6"/>
  <c r="N39" i="6"/>
  <c r="O117" i="6"/>
  <c r="O112" i="6"/>
  <c r="P117" i="6"/>
  <c r="P104" i="6"/>
  <c r="P91" i="6"/>
  <c r="P39" i="6"/>
  <c r="Q117" i="6"/>
  <c r="Q112" i="6"/>
  <c r="Q99" i="6"/>
  <c r="Q86" i="6"/>
  <c r="J125" i="6"/>
  <c r="J131" i="6"/>
  <c r="K125" i="6"/>
  <c r="K119" i="6"/>
  <c r="L125" i="6"/>
  <c r="L119" i="6"/>
  <c r="M125" i="6"/>
  <c r="M119" i="6"/>
  <c r="N125" i="6"/>
  <c r="N119" i="6"/>
  <c r="O125" i="6"/>
  <c r="O131" i="6"/>
  <c r="P125" i="6"/>
  <c r="P119" i="6"/>
  <c r="Q125" i="6"/>
  <c r="Q119" i="6"/>
  <c r="J138" i="6"/>
  <c r="J132" i="6"/>
  <c r="K138" i="6"/>
  <c r="L138" i="6"/>
  <c r="L144" i="6"/>
  <c r="M138" i="6"/>
  <c r="M144" i="6"/>
  <c r="N138" i="6"/>
  <c r="N144" i="6"/>
  <c r="O138" i="6"/>
  <c r="O132" i="6"/>
  <c r="P138" i="6"/>
  <c r="Q138" i="6"/>
  <c r="Q144" i="6"/>
  <c r="J164" i="6"/>
  <c r="J158" i="6"/>
  <c r="K164" i="6"/>
  <c r="K170" i="6"/>
  <c r="L164" i="6"/>
  <c r="M164" i="6"/>
  <c r="N164" i="6"/>
  <c r="N158" i="6"/>
  <c r="O164" i="6"/>
  <c r="O170" i="6"/>
  <c r="P164" i="6"/>
  <c r="P170" i="6"/>
  <c r="Q164" i="6"/>
  <c r="Q170" i="6"/>
  <c r="J177" i="6"/>
  <c r="J171" i="6"/>
  <c r="K177" i="6"/>
  <c r="L177" i="6"/>
  <c r="L171" i="6"/>
  <c r="M177" i="6"/>
  <c r="M171" i="6"/>
  <c r="N177" i="6"/>
  <c r="N171" i="6"/>
  <c r="O177" i="6"/>
  <c r="O171" i="6"/>
  <c r="P177" i="6"/>
  <c r="P171" i="6"/>
  <c r="Q177" i="6"/>
  <c r="Q171" i="6"/>
  <c r="J203" i="6"/>
  <c r="J197" i="6"/>
  <c r="K203" i="6"/>
  <c r="L203" i="6"/>
  <c r="L209" i="6"/>
  <c r="M203" i="6"/>
  <c r="N203" i="6"/>
  <c r="N209" i="6"/>
  <c r="O203" i="6"/>
  <c r="P203" i="6"/>
  <c r="Q203" i="6"/>
  <c r="J269" i="6"/>
  <c r="K269" i="6"/>
  <c r="K256" i="6"/>
  <c r="K243" i="6"/>
  <c r="K236" i="6"/>
  <c r="L269" i="6"/>
  <c r="M269" i="6"/>
  <c r="M256" i="6"/>
  <c r="M243" i="6"/>
  <c r="M236" i="6"/>
  <c r="N269" i="6"/>
  <c r="O269" i="6"/>
  <c r="O256" i="6"/>
  <c r="O243" i="6"/>
  <c r="P269" i="6"/>
  <c r="Q269" i="6"/>
  <c r="Q256" i="6"/>
  <c r="Q243" i="6"/>
  <c r="J308" i="6"/>
  <c r="J295" i="6"/>
  <c r="J282" i="6"/>
  <c r="K308" i="6"/>
  <c r="L308" i="6"/>
  <c r="L295" i="6"/>
  <c r="L282" i="6"/>
  <c r="M308" i="6"/>
  <c r="M295" i="6"/>
  <c r="M282" i="6"/>
  <c r="N308" i="6"/>
  <c r="N295" i="6"/>
  <c r="N282" i="6"/>
  <c r="O308" i="6"/>
  <c r="O295" i="6"/>
  <c r="O282" i="6"/>
  <c r="P308" i="6"/>
  <c r="P295" i="6"/>
  <c r="P282" i="6"/>
  <c r="Q308" i="6"/>
  <c r="Q295" i="6"/>
  <c r="Q282" i="6"/>
  <c r="M302" i="6"/>
  <c r="M289" i="6"/>
  <c r="J60" i="6"/>
  <c r="J54" i="6"/>
  <c r="K60" i="6"/>
  <c r="L60" i="6"/>
  <c r="M60" i="6"/>
  <c r="M54" i="6"/>
  <c r="N60" i="6"/>
  <c r="O60" i="6"/>
  <c r="O54" i="6"/>
  <c r="P60" i="6"/>
  <c r="Q60" i="6"/>
  <c r="Q54" i="6"/>
  <c r="J73" i="6"/>
  <c r="J79" i="6"/>
  <c r="K73" i="6"/>
  <c r="K79" i="6"/>
  <c r="L73" i="6"/>
  <c r="L47" i="6"/>
  <c r="M73" i="6"/>
  <c r="M79" i="6"/>
  <c r="N73" i="6"/>
  <c r="N79" i="6"/>
  <c r="O73" i="6"/>
  <c r="O79" i="6"/>
  <c r="P73" i="6"/>
  <c r="P79" i="6"/>
  <c r="Q73" i="6"/>
  <c r="Q79" i="6"/>
  <c r="D16" i="12"/>
  <c r="E21" i="12"/>
  <c r="E23" i="12"/>
  <c r="E24" i="12"/>
  <c r="E26" i="12"/>
  <c r="E28" i="12"/>
  <c r="D31" i="12"/>
  <c r="D32" i="12"/>
  <c r="D33" i="12"/>
  <c r="E52" i="12"/>
  <c r="E55" i="12"/>
  <c r="E56" i="12"/>
  <c r="E57" i="12"/>
  <c r="E58" i="12"/>
  <c r="E71" i="12"/>
  <c r="D72" i="12"/>
  <c r="D73" i="12"/>
  <c r="E74" i="12"/>
  <c r="E75" i="12"/>
  <c r="E76" i="12"/>
  <c r="E77" i="12"/>
  <c r="E78" i="12"/>
  <c r="E80" i="12"/>
  <c r="E81" i="12"/>
  <c r="E82" i="12"/>
  <c r="E84" i="12"/>
  <c r="E85" i="12"/>
  <c r="E88" i="12"/>
  <c r="D90" i="12"/>
  <c r="E90" i="12"/>
  <c r="F90" i="12"/>
  <c r="D91" i="12"/>
  <c r="E91" i="12"/>
  <c r="F91" i="12"/>
  <c r="D92" i="12"/>
  <c r="E92" i="12"/>
  <c r="F92" i="12"/>
  <c r="D93" i="12"/>
  <c r="E93" i="12"/>
  <c r="F93" i="12"/>
  <c r="D94" i="12"/>
  <c r="E94" i="12"/>
  <c r="F94" i="12"/>
  <c r="D95" i="12"/>
  <c r="E95" i="12"/>
  <c r="F95" i="12"/>
  <c r="D96" i="12"/>
  <c r="E96" i="12"/>
  <c r="F96" i="12"/>
  <c r="D97" i="12"/>
  <c r="E97" i="12"/>
  <c r="F97" i="12"/>
  <c r="E98" i="12"/>
  <c r="D99" i="12"/>
  <c r="E99" i="12"/>
  <c r="D100" i="12"/>
  <c r="E100" i="12"/>
  <c r="F100" i="12"/>
  <c r="D101" i="12"/>
  <c r="E101" i="12"/>
  <c r="F101" i="12"/>
  <c r="D102" i="12"/>
  <c r="E102" i="12"/>
  <c r="F102" i="12"/>
  <c r="D103" i="12"/>
  <c r="E103" i="12"/>
  <c r="F103" i="12"/>
  <c r="D104" i="12"/>
  <c r="E104" i="12"/>
  <c r="F104" i="12"/>
  <c r="E127" i="12"/>
  <c r="E128" i="12"/>
  <c r="E129" i="12"/>
  <c r="D130" i="12"/>
  <c r="D131" i="12"/>
  <c r="E132" i="12"/>
  <c r="E133" i="12"/>
  <c r="E134" i="12"/>
  <c r="E135" i="12"/>
  <c r="E136" i="12"/>
  <c r="E138" i="12"/>
  <c r="E139" i="12"/>
  <c r="E140" i="12"/>
  <c r="E142" i="12"/>
  <c r="E145" i="12"/>
  <c r="D146" i="12"/>
  <c r="E146" i="12"/>
  <c r="F146" i="12"/>
  <c r="D147" i="12"/>
  <c r="E147" i="12"/>
  <c r="F147" i="12"/>
  <c r="D148" i="12"/>
  <c r="E148" i="12"/>
  <c r="F148" i="12"/>
  <c r="D149" i="12"/>
  <c r="E149" i="12"/>
  <c r="F149" i="12"/>
  <c r="D150" i="12"/>
  <c r="E150" i="12"/>
  <c r="F150" i="12"/>
  <c r="D151" i="12"/>
  <c r="E151" i="12"/>
  <c r="F151" i="12"/>
  <c r="D152" i="12"/>
  <c r="E152" i="12"/>
  <c r="F152" i="12"/>
  <c r="D153" i="12"/>
  <c r="E153" i="12"/>
  <c r="F153" i="12"/>
  <c r="D154" i="12"/>
  <c r="E154" i="12"/>
  <c r="F154" i="12"/>
  <c r="E155" i="12"/>
  <c r="D156" i="12"/>
  <c r="E156" i="12"/>
  <c r="F156" i="12"/>
  <c r="D157" i="12"/>
  <c r="E157" i="12"/>
  <c r="F157" i="12"/>
  <c r="D158" i="12"/>
  <c r="E158" i="12"/>
  <c r="F158" i="12"/>
  <c r="D159" i="12"/>
  <c r="E159" i="12"/>
  <c r="F159" i="12"/>
  <c r="D160" i="12"/>
  <c r="E160" i="12"/>
  <c r="F160" i="12"/>
  <c r="E167" i="12"/>
  <c r="E169" i="12"/>
  <c r="E171" i="12"/>
  <c r="D172" i="12"/>
  <c r="D173" i="12"/>
  <c r="E175" i="12"/>
  <c r="E179" i="12"/>
  <c r="E180" i="12"/>
  <c r="E181" i="12"/>
  <c r="E186" i="12"/>
  <c r="E187" i="12"/>
  <c r="E188" i="12"/>
  <c r="E189" i="12"/>
  <c r="E193" i="12"/>
  <c r="E194" i="12"/>
  <c r="E196" i="12"/>
  <c r="E201" i="12"/>
  <c r="E202" i="12"/>
  <c r="E204" i="12"/>
  <c r="E205" i="12"/>
  <c r="E206" i="12"/>
  <c r="D207" i="12"/>
  <c r="D208" i="12"/>
  <c r="E210" i="12"/>
  <c r="E214" i="12"/>
  <c r="E215" i="12"/>
  <c r="E216" i="12"/>
  <c r="E221" i="12"/>
  <c r="E222" i="12"/>
  <c r="E223" i="12"/>
  <c r="E224" i="12"/>
  <c r="E227" i="12"/>
  <c r="E228" i="12"/>
  <c r="E229" i="12"/>
  <c r="E231" i="12"/>
  <c r="E235" i="12"/>
  <c r="E236" i="12"/>
  <c r="E237" i="12"/>
  <c r="E238" i="12"/>
  <c r="E239" i="12"/>
  <c r="E240" i="12"/>
  <c r="E241" i="12"/>
  <c r="D242" i="12"/>
  <c r="D243" i="12"/>
  <c r="E245" i="12"/>
  <c r="E246" i="12"/>
  <c r="E247" i="12"/>
  <c r="E249" i="12"/>
  <c r="E250" i="12"/>
  <c r="E251" i="12"/>
  <c r="E252" i="12"/>
  <c r="E253" i="12"/>
  <c r="E256" i="12"/>
  <c r="E257" i="12"/>
  <c r="E258" i="12"/>
  <c r="E259" i="12"/>
  <c r="E261" i="12"/>
  <c r="E263" i="12"/>
  <c r="E264" i="12"/>
  <c r="E265" i="12"/>
  <c r="E266" i="12"/>
  <c r="D270" i="12"/>
  <c r="E270" i="12"/>
  <c r="F270" i="12"/>
  <c r="D271" i="12"/>
  <c r="E271" i="12"/>
  <c r="F271" i="12"/>
  <c r="D272" i="12"/>
  <c r="E272" i="12"/>
  <c r="F272" i="12"/>
  <c r="D273" i="12"/>
  <c r="E273" i="12"/>
  <c r="F273" i="12"/>
  <c r="D274" i="12"/>
  <c r="E274" i="12"/>
  <c r="F274" i="12"/>
  <c r="D275" i="12"/>
  <c r="E275" i="12"/>
  <c r="F275" i="12"/>
  <c r="D276" i="12"/>
  <c r="E276" i="12"/>
  <c r="F276" i="12"/>
  <c r="D277" i="12"/>
  <c r="E277" i="12"/>
  <c r="F277" i="12"/>
  <c r="D278" i="12"/>
  <c r="E278" i="12"/>
  <c r="F278" i="12"/>
  <c r="D280" i="12"/>
  <c r="E280" i="12"/>
  <c r="F280" i="12"/>
  <c r="D281" i="12"/>
  <c r="E281" i="12"/>
  <c r="F281" i="12"/>
  <c r="D282" i="12"/>
  <c r="E282" i="12"/>
  <c r="F282" i="12"/>
  <c r="D284" i="12"/>
  <c r="E284" i="12"/>
  <c r="F284" i="12"/>
  <c r="D285" i="12"/>
  <c r="E285" i="12"/>
  <c r="F285" i="12"/>
  <c r="D286" i="12"/>
  <c r="E286" i="12"/>
  <c r="F286" i="12"/>
  <c r="D287" i="12"/>
  <c r="E287" i="12"/>
  <c r="F287" i="12"/>
  <c r="D288" i="12"/>
  <c r="E288" i="12"/>
  <c r="F288" i="12"/>
  <c r="E290" i="12"/>
  <c r="E291" i="12"/>
  <c r="D292" i="12"/>
  <c r="E292" i="12"/>
  <c r="F292" i="12"/>
  <c r="D293" i="12"/>
  <c r="E293" i="12"/>
  <c r="F293" i="12"/>
  <c r="D294" i="12"/>
  <c r="E294" i="12"/>
  <c r="F294" i="12"/>
  <c r="E295" i="12"/>
  <c r="D296" i="12"/>
  <c r="E296" i="12"/>
  <c r="F296" i="12"/>
  <c r="D297" i="12"/>
  <c r="E297" i="12"/>
  <c r="F297" i="12"/>
  <c r="D298" i="12"/>
  <c r="E298" i="12"/>
  <c r="F298" i="12"/>
  <c r="D299" i="12"/>
  <c r="E299" i="12"/>
  <c r="F299" i="12"/>
  <c r="D300" i="12"/>
  <c r="E300" i="12"/>
  <c r="F300" i="12"/>
  <c r="D301" i="12"/>
  <c r="E301" i="12"/>
  <c r="F301" i="12"/>
  <c r="E304" i="12"/>
  <c r="D305" i="12"/>
  <c r="E305" i="12"/>
  <c r="F305" i="12"/>
  <c r="D306" i="12"/>
  <c r="E306" i="12"/>
  <c r="F306" i="12"/>
  <c r="D307" i="12"/>
  <c r="E307" i="12"/>
  <c r="F307" i="12"/>
  <c r="D308" i="12"/>
  <c r="E308" i="12"/>
  <c r="F308" i="12"/>
  <c r="D309" i="12"/>
  <c r="E309" i="12"/>
  <c r="F309" i="12"/>
  <c r="D310" i="12"/>
  <c r="E310" i="12"/>
  <c r="F310" i="12"/>
  <c r="D311" i="12"/>
  <c r="E311" i="12"/>
  <c r="F311" i="12"/>
  <c r="D312" i="12"/>
  <c r="E312" i="12"/>
  <c r="F312" i="12"/>
  <c r="D313" i="12"/>
  <c r="E313" i="12"/>
  <c r="F313" i="12"/>
  <c r="D314" i="12"/>
  <c r="E314" i="12"/>
  <c r="F314" i="12"/>
  <c r="D315" i="12"/>
  <c r="E315" i="12"/>
  <c r="F315" i="12"/>
  <c r="D316" i="12"/>
  <c r="E316" i="12"/>
  <c r="F316" i="12"/>
  <c r="D318" i="12"/>
  <c r="E318" i="12"/>
  <c r="F318" i="12"/>
  <c r="D319" i="12"/>
  <c r="E319" i="12"/>
  <c r="F319" i="12"/>
  <c r="D320" i="12"/>
  <c r="E320" i="12"/>
  <c r="F320" i="12"/>
  <c r="D321" i="12"/>
  <c r="E321" i="12"/>
  <c r="E323" i="12"/>
  <c r="D324" i="12"/>
  <c r="E324" i="12"/>
  <c r="F324" i="12"/>
  <c r="D325" i="12"/>
  <c r="E325" i="12"/>
  <c r="F325" i="12"/>
  <c r="D326" i="12"/>
  <c r="E326" i="12"/>
  <c r="F326" i="12"/>
  <c r="D327" i="12"/>
  <c r="E327" i="12"/>
  <c r="F327" i="12"/>
  <c r="D328" i="12"/>
  <c r="E328" i="12"/>
  <c r="F328" i="12"/>
  <c r="D329" i="12"/>
  <c r="E329" i="12"/>
  <c r="F329" i="12"/>
  <c r="D337" i="12"/>
  <c r="D338" i="12"/>
  <c r="E340" i="12"/>
  <c r="E342" i="12"/>
  <c r="E343" i="12"/>
  <c r="E351" i="12"/>
  <c r="E356" i="12"/>
  <c r="E357" i="12"/>
  <c r="E358" i="12"/>
  <c r="E359" i="12"/>
  <c r="D360" i="12"/>
  <c r="D361" i="12"/>
  <c r="E362" i="12"/>
  <c r="E363" i="12"/>
  <c r="E364" i="12"/>
  <c r="E365" i="12"/>
  <c r="E366" i="12"/>
  <c r="E367" i="12"/>
  <c r="E368" i="12"/>
  <c r="E370" i="12"/>
  <c r="E371" i="12"/>
  <c r="E372" i="12"/>
  <c r="E374" i="12"/>
  <c r="E378" i="12"/>
  <c r="D379" i="12"/>
  <c r="E379" i="12"/>
  <c r="F379" i="12"/>
  <c r="D380" i="12"/>
  <c r="E380" i="12"/>
  <c r="F380" i="12"/>
  <c r="D381" i="12"/>
  <c r="E381" i="12"/>
  <c r="F381" i="12"/>
  <c r="D382" i="12"/>
  <c r="E382" i="12"/>
  <c r="F382" i="12"/>
  <c r="D383" i="12"/>
  <c r="E383" i="12"/>
  <c r="F383" i="12"/>
  <c r="D384" i="12"/>
  <c r="E384" i="12"/>
  <c r="F384" i="12"/>
  <c r="D385" i="12"/>
  <c r="E385" i="12"/>
  <c r="F385" i="12"/>
  <c r="D386" i="12"/>
  <c r="E386" i="12"/>
  <c r="F386" i="12"/>
  <c r="D387" i="12"/>
  <c r="E387" i="12"/>
  <c r="F387" i="12"/>
  <c r="E388" i="12"/>
  <c r="D389" i="12"/>
  <c r="E389" i="12"/>
  <c r="F389" i="12"/>
  <c r="D390" i="12"/>
  <c r="E390" i="12"/>
  <c r="F390" i="12"/>
  <c r="D391" i="12"/>
  <c r="E391" i="12"/>
  <c r="F391" i="12"/>
  <c r="D392" i="12"/>
  <c r="E392" i="12"/>
  <c r="F392" i="12"/>
  <c r="D393" i="12"/>
  <c r="E393" i="12"/>
  <c r="F393" i="12"/>
  <c r="D394" i="12"/>
  <c r="E394" i="12"/>
  <c r="F394" i="12"/>
  <c r="E396" i="12"/>
  <c r="E397" i="12"/>
  <c r="D398" i="12"/>
  <c r="E398" i="12"/>
  <c r="F398" i="12"/>
  <c r="D399" i="12"/>
  <c r="E399" i="12"/>
  <c r="F399" i="12"/>
  <c r="D400" i="12"/>
  <c r="E400" i="12"/>
  <c r="F400" i="12"/>
  <c r="D401" i="12"/>
  <c r="E401" i="12"/>
  <c r="F401" i="12"/>
  <c r="D402" i="12"/>
  <c r="E402" i="12"/>
  <c r="F402" i="12"/>
  <c r="D403" i="12"/>
  <c r="E403" i="12"/>
  <c r="F403" i="12"/>
  <c r="D404" i="12"/>
  <c r="E404" i="12"/>
  <c r="F404" i="12"/>
  <c r="D405" i="12"/>
  <c r="E405" i="12"/>
  <c r="F405" i="12"/>
  <c r="D406" i="12"/>
  <c r="E406" i="12"/>
  <c r="F406" i="12"/>
  <c r="E407" i="12"/>
  <c r="D408" i="12"/>
  <c r="E408" i="12"/>
  <c r="F408" i="12"/>
  <c r="D409" i="12"/>
  <c r="E409" i="12"/>
  <c r="F409" i="12"/>
  <c r="D410" i="12"/>
  <c r="E410" i="12"/>
  <c r="F410" i="12"/>
  <c r="D411" i="12"/>
  <c r="E411" i="12"/>
  <c r="F411" i="12"/>
  <c r="D412" i="12"/>
  <c r="E412" i="12"/>
  <c r="F412" i="12"/>
  <c r="E414" i="12"/>
  <c r="E415" i="12"/>
  <c r="D416" i="12"/>
  <c r="E416" i="12"/>
  <c r="F416" i="12"/>
  <c r="D417" i="12"/>
  <c r="E417" i="12"/>
  <c r="F417" i="12"/>
  <c r="D418" i="12"/>
  <c r="E418" i="12"/>
  <c r="F418" i="12"/>
  <c r="D419" i="12"/>
  <c r="E419" i="12"/>
  <c r="F419" i="12"/>
  <c r="D420" i="12"/>
  <c r="E420" i="12"/>
  <c r="F420" i="12"/>
  <c r="D421" i="12"/>
  <c r="E421" i="12"/>
  <c r="F421" i="12"/>
  <c r="D422" i="12"/>
  <c r="E422" i="12"/>
  <c r="F422" i="12"/>
  <c r="D423" i="12"/>
  <c r="E423" i="12"/>
  <c r="F423" i="12"/>
  <c r="D424" i="12"/>
  <c r="E424" i="12"/>
  <c r="F424" i="12"/>
  <c r="D425" i="12"/>
  <c r="E425" i="12"/>
  <c r="F425" i="12"/>
  <c r="E426" i="12"/>
  <c r="D427" i="12"/>
  <c r="E427" i="12"/>
  <c r="F427" i="12"/>
  <c r="D428" i="12"/>
  <c r="E428" i="12"/>
  <c r="F428" i="12"/>
  <c r="D429" i="12"/>
  <c r="E429" i="12"/>
  <c r="F429" i="12"/>
  <c r="D430" i="12"/>
  <c r="E430" i="12"/>
  <c r="F430" i="12"/>
  <c r="D431" i="12"/>
  <c r="E431" i="12"/>
  <c r="F431" i="12"/>
  <c r="D432" i="12"/>
  <c r="E432" i="12"/>
  <c r="F432" i="12"/>
  <c r="E434" i="12"/>
  <c r="E435" i="12"/>
  <c r="D436" i="12"/>
  <c r="E436" i="12"/>
  <c r="F436" i="12"/>
  <c r="D437" i="12"/>
  <c r="E437" i="12"/>
  <c r="F437" i="12"/>
  <c r="D438" i="12"/>
  <c r="E438" i="12"/>
  <c r="F438" i="12"/>
  <c r="D439" i="12"/>
  <c r="E439" i="12"/>
  <c r="F439" i="12"/>
  <c r="D440" i="12"/>
  <c r="E440" i="12"/>
  <c r="F440" i="12"/>
  <c r="D441" i="12"/>
  <c r="E441" i="12"/>
  <c r="F441" i="12"/>
  <c r="D442" i="12"/>
  <c r="E442" i="12"/>
  <c r="F442" i="12"/>
  <c r="D443" i="12"/>
  <c r="E443" i="12"/>
  <c r="F443" i="12"/>
  <c r="D444" i="12"/>
  <c r="E444" i="12"/>
  <c r="F444" i="12"/>
  <c r="D445" i="12"/>
  <c r="E445" i="12"/>
  <c r="F445" i="12"/>
  <c r="E446" i="12"/>
  <c r="D447" i="12"/>
  <c r="E447" i="12"/>
  <c r="F447" i="12"/>
  <c r="D448" i="12"/>
  <c r="E448" i="12"/>
  <c r="F448" i="12"/>
  <c r="D449" i="12"/>
  <c r="E449" i="12"/>
  <c r="F449" i="12"/>
  <c r="D450" i="12"/>
  <c r="E450" i="12"/>
  <c r="F450" i="12"/>
  <c r="D451" i="12"/>
  <c r="E451" i="12"/>
  <c r="F451" i="12"/>
  <c r="D452" i="12"/>
  <c r="E452" i="12"/>
  <c r="F452" i="12"/>
  <c r="E454" i="12"/>
  <c r="E455" i="12"/>
  <c r="D456" i="12"/>
  <c r="E456" i="12"/>
  <c r="F456" i="12"/>
  <c r="D457" i="12"/>
  <c r="E457" i="12"/>
  <c r="F457" i="12"/>
  <c r="D458" i="12"/>
  <c r="E458" i="12"/>
  <c r="F458" i="12"/>
  <c r="D459" i="12"/>
  <c r="E459" i="12"/>
  <c r="F459" i="12"/>
  <c r="D460" i="12"/>
  <c r="E460" i="12"/>
  <c r="F460" i="12"/>
  <c r="D461" i="12"/>
  <c r="E461" i="12"/>
  <c r="F461" i="12"/>
  <c r="D462" i="12"/>
  <c r="E462" i="12"/>
  <c r="F462" i="12"/>
  <c r="D463" i="12"/>
  <c r="E463" i="12"/>
  <c r="F463" i="12"/>
  <c r="D464" i="12"/>
  <c r="E464" i="12"/>
  <c r="F464" i="12"/>
  <c r="D465" i="12"/>
  <c r="E465" i="12"/>
  <c r="F465" i="12"/>
  <c r="E466" i="12"/>
  <c r="D467" i="12"/>
  <c r="E467" i="12"/>
  <c r="F467" i="12"/>
  <c r="D468" i="12"/>
  <c r="E468" i="12"/>
  <c r="F468" i="12"/>
  <c r="D469" i="12"/>
  <c r="E469" i="12"/>
  <c r="F469" i="12"/>
  <c r="D470" i="12"/>
  <c r="E470" i="12"/>
  <c r="F470" i="12"/>
  <c r="D471" i="12"/>
  <c r="E471" i="12"/>
  <c r="F471" i="12"/>
  <c r="D472" i="12"/>
  <c r="E472" i="12"/>
  <c r="F472" i="12"/>
  <c r="E474" i="12"/>
  <c r="E475" i="12"/>
  <c r="D476" i="12"/>
  <c r="E476" i="12"/>
  <c r="F476" i="12"/>
  <c r="D477" i="12"/>
  <c r="E477" i="12"/>
  <c r="F477" i="12"/>
  <c r="D478" i="12"/>
  <c r="E478" i="12"/>
  <c r="F478" i="12"/>
  <c r="D479" i="12"/>
  <c r="E479" i="12"/>
  <c r="F479" i="12"/>
  <c r="D480" i="12"/>
  <c r="E480" i="12"/>
  <c r="F480" i="12"/>
  <c r="D481" i="12"/>
  <c r="E481" i="12"/>
  <c r="F481" i="12"/>
  <c r="D482" i="12"/>
  <c r="E482" i="12"/>
  <c r="F482" i="12"/>
  <c r="D483" i="12"/>
  <c r="E483" i="12"/>
  <c r="F483" i="12"/>
  <c r="D484" i="12"/>
  <c r="E484" i="12"/>
  <c r="F484" i="12"/>
  <c r="E485" i="12"/>
  <c r="D486" i="12"/>
  <c r="E486" i="12"/>
  <c r="F486" i="12"/>
  <c r="D487" i="12"/>
  <c r="E487" i="12"/>
  <c r="F487" i="12"/>
  <c r="D488" i="12"/>
  <c r="E488" i="12"/>
  <c r="F488" i="12"/>
  <c r="D489" i="12"/>
  <c r="E489" i="12"/>
  <c r="F489" i="12"/>
  <c r="D490" i="12"/>
  <c r="E490" i="12"/>
  <c r="F490" i="12"/>
  <c r="E492" i="12"/>
  <c r="E493" i="12"/>
  <c r="D494" i="12"/>
  <c r="E494" i="12"/>
  <c r="F494" i="12"/>
  <c r="D495" i="12"/>
  <c r="E495" i="12"/>
  <c r="F495" i="12"/>
  <c r="D496" i="12"/>
  <c r="E496" i="12"/>
  <c r="F496" i="12"/>
  <c r="D497" i="12"/>
  <c r="E497" i="12"/>
  <c r="F497" i="12"/>
  <c r="D498" i="12"/>
  <c r="E498" i="12"/>
  <c r="F498" i="12"/>
  <c r="D499" i="12"/>
  <c r="E499" i="12"/>
  <c r="F499" i="12"/>
  <c r="D500" i="12"/>
  <c r="E500" i="12"/>
  <c r="F500" i="12"/>
  <c r="E501" i="12"/>
  <c r="D502" i="12"/>
  <c r="E502" i="12"/>
  <c r="F502" i="12"/>
  <c r="D503" i="12"/>
  <c r="E503" i="12"/>
  <c r="F503" i="12"/>
  <c r="D504" i="12"/>
  <c r="E504" i="12"/>
  <c r="F504" i="12"/>
  <c r="D505" i="12"/>
  <c r="E505" i="12"/>
  <c r="F505" i="12"/>
  <c r="D506" i="12"/>
  <c r="E506" i="12"/>
  <c r="F506" i="12"/>
  <c r="E508" i="12"/>
  <c r="E509" i="12"/>
  <c r="D510" i="12"/>
  <c r="E510" i="12"/>
  <c r="F510" i="12"/>
  <c r="D511" i="12"/>
  <c r="E511" i="12"/>
  <c r="F511" i="12"/>
  <c r="D512" i="12"/>
  <c r="E512" i="12"/>
  <c r="F512" i="12"/>
  <c r="D513" i="12"/>
  <c r="E513" i="12"/>
  <c r="F513" i="12"/>
  <c r="D514" i="12"/>
  <c r="E514" i="12"/>
  <c r="F514" i="12"/>
  <c r="D515" i="12"/>
  <c r="E515" i="12"/>
  <c r="F515" i="12"/>
  <c r="D516" i="12"/>
  <c r="E516" i="12"/>
  <c r="F516" i="12"/>
  <c r="E517" i="12"/>
  <c r="D518" i="12"/>
  <c r="E518" i="12"/>
  <c r="F518" i="12"/>
  <c r="D519" i="12"/>
  <c r="E519" i="12"/>
  <c r="F519" i="12"/>
  <c r="D520" i="12"/>
  <c r="E520" i="12"/>
  <c r="F520" i="12"/>
  <c r="D521" i="12"/>
  <c r="E521" i="12"/>
  <c r="F521" i="12"/>
  <c r="D522" i="12"/>
  <c r="E522" i="12"/>
  <c r="F522" i="12"/>
  <c r="E523" i="12"/>
  <c r="D526" i="12"/>
  <c r="E526" i="12"/>
  <c r="E527" i="12"/>
  <c r="E528" i="12"/>
  <c r="D529" i="12"/>
  <c r="D530" i="12"/>
  <c r="E531" i="12"/>
  <c r="E532" i="12"/>
  <c r="E533" i="12"/>
  <c r="E536" i="12"/>
  <c r="E537" i="12"/>
  <c r="E538" i="12"/>
  <c r="E543" i="12"/>
  <c r="E544" i="12"/>
  <c r="D545" i="12"/>
  <c r="D546" i="12"/>
  <c r="E547" i="12"/>
  <c r="E548" i="12"/>
  <c r="E549" i="12"/>
  <c r="E550" i="12"/>
  <c r="E552" i="12"/>
  <c r="E553" i="12"/>
  <c r="E554" i="12"/>
  <c r="E556" i="12"/>
  <c r="E559" i="12"/>
  <c r="D560" i="12"/>
  <c r="E560" i="12"/>
  <c r="F560" i="12"/>
  <c r="D561" i="12"/>
  <c r="E561" i="12"/>
  <c r="F561" i="12"/>
  <c r="D562" i="12"/>
  <c r="E562" i="12"/>
  <c r="F562" i="12"/>
  <c r="D563" i="12"/>
  <c r="E563" i="12"/>
  <c r="F563" i="12"/>
  <c r="D564" i="12"/>
  <c r="E564" i="12"/>
  <c r="F564" i="12"/>
  <c r="D565" i="12"/>
  <c r="E565" i="12"/>
  <c r="F565" i="12"/>
  <c r="D566" i="12"/>
  <c r="E566" i="12"/>
  <c r="F566" i="12"/>
  <c r="E567" i="12"/>
  <c r="D568" i="12"/>
  <c r="E568" i="12"/>
  <c r="F568" i="12"/>
  <c r="D569" i="12"/>
  <c r="E569" i="12"/>
  <c r="F569" i="12"/>
  <c r="D570" i="12"/>
  <c r="E570" i="12"/>
  <c r="F570" i="12"/>
  <c r="D571" i="12"/>
  <c r="E571" i="12"/>
  <c r="F571" i="12"/>
  <c r="D572" i="12"/>
  <c r="E572" i="12"/>
  <c r="F572" i="12"/>
  <c r="E574" i="12"/>
  <c r="E575" i="12"/>
  <c r="D576" i="12"/>
  <c r="E576" i="12"/>
  <c r="F576" i="12"/>
  <c r="D577" i="12"/>
  <c r="E577" i="12"/>
  <c r="F577" i="12"/>
  <c r="D578" i="12"/>
  <c r="E578" i="12"/>
  <c r="F578" i="12"/>
  <c r="D579" i="12"/>
  <c r="E579" i="12"/>
  <c r="F579" i="12"/>
  <c r="D580" i="12"/>
  <c r="E580" i="12"/>
  <c r="F580" i="12"/>
  <c r="D581" i="12"/>
  <c r="E581" i="12"/>
  <c r="F581" i="12"/>
  <c r="D582" i="12"/>
  <c r="E582" i="12"/>
  <c r="F582" i="12"/>
  <c r="D583" i="12"/>
  <c r="E583" i="12"/>
  <c r="F583" i="12"/>
  <c r="E584" i="12"/>
  <c r="D585" i="12"/>
  <c r="E585" i="12"/>
  <c r="F585" i="12"/>
  <c r="D586" i="12"/>
  <c r="E586" i="12"/>
  <c r="F586" i="12"/>
  <c r="D587" i="12"/>
  <c r="E587" i="12"/>
  <c r="F587" i="12"/>
  <c r="D588" i="12"/>
  <c r="E588" i="12"/>
  <c r="F588" i="12"/>
  <c r="D589" i="12"/>
  <c r="E589" i="12"/>
  <c r="F589" i="12"/>
  <c r="E594" i="12"/>
  <c r="D595" i="12"/>
  <c r="D596" i="12"/>
  <c r="E611" i="12"/>
  <c r="D612" i="12"/>
  <c r="D613" i="12"/>
  <c r="E614" i="12"/>
  <c r="E616" i="12"/>
  <c r="E618" i="12"/>
  <c r="E620" i="12"/>
  <c r="E622" i="12"/>
  <c r="E624" i="12"/>
  <c r="E628" i="12"/>
  <c r="D629" i="12"/>
  <c r="D630" i="12"/>
  <c r="E631" i="12"/>
  <c r="E632" i="12"/>
  <c r="E633" i="12"/>
  <c r="E634" i="12"/>
  <c r="E635" i="12"/>
  <c r="E637" i="12"/>
  <c r="E638" i="12"/>
  <c r="E639" i="12"/>
  <c r="E641" i="12"/>
  <c r="E644" i="12"/>
  <c r="D645" i="12"/>
  <c r="E645" i="12"/>
  <c r="F645" i="12"/>
  <c r="D646" i="12"/>
  <c r="E646" i="12"/>
  <c r="F646" i="12"/>
  <c r="D647" i="12"/>
  <c r="E647" i="12"/>
  <c r="F647" i="12"/>
  <c r="D648" i="12"/>
  <c r="E648" i="12"/>
  <c r="F648" i="12"/>
  <c r="D649" i="12"/>
  <c r="E649" i="12"/>
  <c r="F649" i="12"/>
  <c r="D650" i="12"/>
  <c r="E650" i="12"/>
  <c r="F650" i="12"/>
  <c r="D651" i="12"/>
  <c r="E651" i="12"/>
  <c r="F651" i="12"/>
  <c r="D652" i="12"/>
  <c r="E652" i="12"/>
  <c r="F652" i="12"/>
  <c r="E653" i="12"/>
  <c r="D654" i="12"/>
  <c r="E654" i="12"/>
  <c r="F654" i="12"/>
  <c r="D655" i="12"/>
  <c r="E655" i="12"/>
  <c r="F655" i="12"/>
  <c r="D656" i="12"/>
  <c r="E656" i="12"/>
  <c r="F656" i="12"/>
  <c r="D657" i="12"/>
  <c r="E657" i="12"/>
  <c r="F657" i="12"/>
  <c r="D658" i="12"/>
  <c r="E658" i="12"/>
  <c r="F658" i="12"/>
  <c r="E666" i="12"/>
  <c r="E667" i="12"/>
  <c r="E669" i="12"/>
  <c r="E679" i="12"/>
  <c r="E682" i="12"/>
  <c r="E683" i="12"/>
  <c r="E684" i="12"/>
  <c r="E685" i="12"/>
  <c r="E686" i="12"/>
  <c r="E695" i="12"/>
  <c r="D696" i="12"/>
  <c r="E696" i="12"/>
  <c r="F696" i="12"/>
  <c r="I696" i="12"/>
  <c r="J696" i="12"/>
  <c r="K696" i="12"/>
  <c r="L696" i="12"/>
  <c r="M696" i="12"/>
  <c r="N696" i="12"/>
  <c r="P696" i="12"/>
  <c r="Q696" i="12"/>
  <c r="R696" i="12"/>
  <c r="D697" i="12"/>
  <c r="E697" i="12"/>
  <c r="F697" i="12"/>
  <c r="I697" i="12"/>
  <c r="J697" i="12"/>
  <c r="K697" i="12"/>
  <c r="L697" i="12"/>
  <c r="M697" i="12"/>
  <c r="N697" i="12"/>
  <c r="P697" i="12"/>
  <c r="Q697" i="12"/>
  <c r="R697" i="12"/>
  <c r="D698" i="12"/>
  <c r="E698" i="12"/>
  <c r="F698" i="12"/>
  <c r="I698" i="12"/>
  <c r="J698" i="12"/>
  <c r="K698" i="12"/>
  <c r="L698" i="12"/>
  <c r="M698" i="12"/>
  <c r="N698" i="12"/>
  <c r="S698" i="12"/>
  <c r="P698" i="12"/>
  <c r="Q698" i="12"/>
  <c r="R698" i="12"/>
  <c r="D699" i="12"/>
  <c r="E699" i="12"/>
  <c r="F699" i="12"/>
  <c r="I699" i="12"/>
  <c r="J699" i="12"/>
  <c r="K699" i="12"/>
  <c r="L699" i="12"/>
  <c r="M699" i="12"/>
  <c r="N699" i="12"/>
  <c r="P699" i="12"/>
  <c r="Q699" i="12"/>
  <c r="R699" i="12"/>
  <c r="D700" i="12"/>
  <c r="E700" i="12"/>
  <c r="F700" i="12"/>
  <c r="I700" i="12"/>
  <c r="J700" i="12"/>
  <c r="K700" i="12"/>
  <c r="L700" i="12"/>
  <c r="M700" i="12"/>
  <c r="N700" i="12"/>
  <c r="P700" i="12"/>
  <c r="Q700" i="12"/>
  <c r="R700" i="12"/>
  <c r="D701" i="12"/>
  <c r="E701" i="12"/>
  <c r="F701" i="12"/>
  <c r="I701" i="12"/>
  <c r="J701" i="12"/>
  <c r="K701" i="12"/>
  <c r="L701" i="12"/>
  <c r="M701" i="12"/>
  <c r="N701" i="12"/>
  <c r="P701" i="12"/>
  <c r="Q701" i="12"/>
  <c r="R701" i="12"/>
  <c r="D702" i="12"/>
  <c r="E702" i="12"/>
  <c r="F702" i="12"/>
  <c r="I702" i="12"/>
  <c r="J702" i="12"/>
  <c r="K702" i="12"/>
  <c r="L702" i="12"/>
  <c r="M702" i="12"/>
  <c r="N702" i="12"/>
  <c r="S702" i="12"/>
  <c r="P702" i="12"/>
  <c r="Q702" i="12"/>
  <c r="R702" i="12"/>
  <c r="D703" i="12"/>
  <c r="E703" i="12"/>
  <c r="F703" i="12"/>
  <c r="I703" i="12"/>
  <c r="J703" i="12"/>
  <c r="K703" i="12"/>
  <c r="L703" i="12"/>
  <c r="M703" i="12"/>
  <c r="N703" i="12"/>
  <c r="P703" i="12"/>
  <c r="Q703" i="12"/>
  <c r="R703" i="12"/>
  <c r="E704" i="12"/>
  <c r="D705" i="12"/>
  <c r="E705" i="12"/>
  <c r="F705" i="12"/>
  <c r="J705" i="12"/>
  <c r="K705" i="12"/>
  <c r="L705" i="12"/>
  <c r="M705" i="12"/>
  <c r="N705" i="12"/>
  <c r="P705" i="12"/>
  <c r="Q705" i="12"/>
  <c r="R705" i="12"/>
  <c r="D706" i="12"/>
  <c r="E706" i="12"/>
  <c r="F706" i="12"/>
  <c r="I706" i="12"/>
  <c r="J706" i="12"/>
  <c r="K706" i="12"/>
  <c r="L706" i="12"/>
  <c r="M706" i="12"/>
  <c r="N706" i="12"/>
  <c r="P706" i="12"/>
  <c r="Q706" i="12"/>
  <c r="R706" i="12"/>
  <c r="D707" i="12"/>
  <c r="E707" i="12"/>
  <c r="F707" i="12"/>
  <c r="J707" i="12"/>
  <c r="K707" i="12"/>
  <c r="L707" i="12"/>
  <c r="M707" i="12"/>
  <c r="N707" i="12"/>
  <c r="P707" i="12"/>
  <c r="Q707" i="12"/>
  <c r="R707" i="12"/>
  <c r="D708" i="12"/>
  <c r="E708" i="12"/>
  <c r="F708" i="12"/>
  <c r="J708" i="12"/>
  <c r="K708" i="12"/>
  <c r="L708" i="12"/>
  <c r="M708" i="12"/>
  <c r="N708" i="12"/>
  <c r="P708" i="12"/>
  <c r="Q708" i="12"/>
  <c r="R708" i="12"/>
  <c r="D709" i="12"/>
  <c r="E709" i="12"/>
  <c r="F709" i="12"/>
  <c r="I709" i="12"/>
  <c r="J709" i="12"/>
  <c r="K709" i="12"/>
  <c r="L709" i="12"/>
  <c r="M709" i="12"/>
  <c r="N709" i="12"/>
  <c r="P709" i="12"/>
  <c r="Q709" i="12"/>
  <c r="R709" i="12"/>
  <c r="D712" i="12"/>
  <c r="E712" i="12"/>
  <c r="F712" i="12"/>
  <c r="I712" i="12"/>
  <c r="J712" i="12"/>
  <c r="K712" i="12"/>
  <c r="L712" i="12"/>
  <c r="M712" i="12"/>
  <c r="N712" i="12"/>
  <c r="P712" i="12"/>
  <c r="Q712" i="12"/>
  <c r="R712" i="12"/>
  <c r="E713" i="12"/>
  <c r="D714" i="12"/>
  <c r="E714" i="12"/>
  <c r="J714" i="12"/>
  <c r="K714" i="12"/>
  <c r="L714" i="12"/>
  <c r="M714" i="12"/>
  <c r="N714" i="12"/>
  <c r="P714" i="12"/>
  <c r="Q714" i="12"/>
  <c r="R714" i="12"/>
  <c r="D715" i="12"/>
  <c r="E715" i="12"/>
  <c r="F715" i="12"/>
  <c r="I715" i="12"/>
  <c r="J715" i="12"/>
  <c r="K715" i="12"/>
  <c r="L715" i="12"/>
  <c r="M715" i="12"/>
  <c r="N715" i="12"/>
  <c r="P715" i="12"/>
  <c r="Q715" i="12"/>
  <c r="R715" i="12"/>
  <c r="D674" i="12"/>
  <c r="D350" i="12"/>
  <c r="K555" i="12"/>
  <c r="L555" i="12"/>
  <c r="M555" i="12"/>
  <c r="N555" i="12"/>
  <c r="L691" i="12"/>
  <c r="N691" i="12"/>
  <c r="J83" i="12"/>
  <c r="P83" i="12"/>
  <c r="Q83" i="12"/>
  <c r="R83" i="12"/>
  <c r="D83" i="12"/>
  <c r="E141" i="12"/>
  <c r="J141" i="11"/>
  <c r="J141" i="12"/>
  <c r="P141" i="11"/>
  <c r="P141" i="12"/>
  <c r="Q141" i="11"/>
  <c r="Q141" i="12"/>
  <c r="R141" i="11"/>
  <c r="R141" i="12"/>
  <c r="D141" i="12"/>
  <c r="E373" i="12"/>
  <c r="J373" i="11"/>
  <c r="P373" i="11"/>
  <c r="P373" i="12"/>
  <c r="Q373" i="11"/>
  <c r="R373" i="11"/>
  <c r="D373" i="12"/>
  <c r="E555" i="12"/>
  <c r="J555" i="11"/>
  <c r="J555" i="12"/>
  <c r="P555" i="11"/>
  <c r="P555" i="12"/>
  <c r="Q555" i="11"/>
  <c r="Q555" i="12"/>
  <c r="R555" i="11"/>
  <c r="R555" i="12"/>
  <c r="D555" i="12"/>
  <c r="E640" i="12"/>
  <c r="J640" i="11"/>
  <c r="J623" i="11"/>
  <c r="P640" i="11"/>
  <c r="Q640" i="11"/>
  <c r="Q623" i="11"/>
  <c r="R640" i="11"/>
  <c r="D640" i="12"/>
  <c r="D680" i="12"/>
  <c r="D681" i="12"/>
  <c r="E688" i="12"/>
  <c r="J688" i="11"/>
  <c r="J671" i="11"/>
  <c r="P688" i="11"/>
  <c r="Q688" i="11"/>
  <c r="R688" i="11"/>
  <c r="R671" i="11"/>
  <c r="E689" i="12"/>
  <c r="J689" i="11"/>
  <c r="P689" i="11"/>
  <c r="Q689" i="11"/>
  <c r="R689" i="11"/>
  <c r="E690" i="12"/>
  <c r="J690" i="11"/>
  <c r="P690" i="11"/>
  <c r="Q690" i="11"/>
  <c r="R690" i="11"/>
  <c r="E691" i="12"/>
  <c r="J691" i="11"/>
  <c r="P691" i="11"/>
  <c r="P691" i="12"/>
  <c r="Q691" i="11"/>
  <c r="R691" i="11"/>
  <c r="R691" i="12"/>
  <c r="E692" i="12"/>
  <c r="J692" i="11"/>
  <c r="P692" i="11"/>
  <c r="Q692" i="11"/>
  <c r="R692" i="11"/>
  <c r="D691" i="12"/>
  <c r="J216" i="6"/>
  <c r="O216" i="6"/>
  <c r="O190" i="6"/>
  <c r="P216" i="6"/>
  <c r="P210" i="6"/>
  <c r="P184" i="6"/>
  <c r="H374" i="19"/>
  <c r="Q216" i="6"/>
  <c r="Q210" i="6"/>
  <c r="J211" i="6"/>
  <c r="J185" i="6"/>
  <c r="O211" i="6"/>
  <c r="P211" i="6"/>
  <c r="Q211" i="6"/>
  <c r="L240" i="9"/>
  <c r="R240" i="9"/>
  <c r="S240" i="9"/>
  <c r="T240" i="9"/>
  <c r="L241" i="9"/>
  <c r="R241" i="9"/>
  <c r="S241" i="9"/>
  <c r="T241" i="9"/>
  <c r="L242" i="9"/>
  <c r="R242" i="9"/>
  <c r="S242" i="9"/>
  <c r="T242" i="9"/>
  <c r="L243" i="9"/>
  <c r="R243" i="9"/>
  <c r="S243" i="9"/>
  <c r="T243" i="9"/>
  <c r="L244" i="9"/>
  <c r="R244" i="9"/>
  <c r="S244" i="9"/>
  <c r="T244" i="9"/>
  <c r="L245" i="9"/>
  <c r="R245" i="9"/>
  <c r="S245" i="9"/>
  <c r="T245" i="9"/>
  <c r="L246" i="9"/>
  <c r="R246" i="9"/>
  <c r="S246" i="9"/>
  <c r="T246" i="9"/>
  <c r="L247" i="9"/>
  <c r="R247" i="9"/>
  <c r="S247" i="9"/>
  <c r="T247" i="9"/>
  <c r="L248" i="9"/>
  <c r="R248" i="9"/>
  <c r="S248" i="9"/>
  <c r="T248" i="9"/>
  <c r="L250" i="9"/>
  <c r="R250" i="9"/>
  <c r="S250" i="9"/>
  <c r="T250" i="9"/>
  <c r="L251" i="9"/>
  <c r="R251" i="9"/>
  <c r="S251" i="9"/>
  <c r="T251" i="9"/>
  <c r="L252" i="9"/>
  <c r="R252" i="9"/>
  <c r="S252" i="9"/>
  <c r="T252" i="9"/>
  <c r="L253" i="9"/>
  <c r="R253" i="9"/>
  <c r="S253" i="9"/>
  <c r="T253" i="9"/>
  <c r="L254" i="9"/>
  <c r="R254" i="9"/>
  <c r="S254" i="9"/>
  <c r="T254" i="9"/>
  <c r="L255" i="9"/>
  <c r="R255" i="9"/>
  <c r="S255" i="9"/>
  <c r="T255" i="9"/>
  <c r="T290" i="9"/>
  <c r="S290" i="9"/>
  <c r="R290" i="9"/>
  <c r="L290" i="9"/>
  <c r="L240" i="1"/>
  <c r="R240" i="1"/>
  <c r="R240" i="10"/>
  <c r="S240" i="1"/>
  <c r="T240" i="1"/>
  <c r="H241" i="10"/>
  <c r="L241" i="1"/>
  <c r="L241" i="10"/>
  <c r="R241" i="1"/>
  <c r="R241" i="10"/>
  <c r="S241" i="1"/>
  <c r="S241" i="10"/>
  <c r="T241" i="1"/>
  <c r="T241" i="10"/>
  <c r="L242" i="1"/>
  <c r="R242" i="1"/>
  <c r="R242" i="10"/>
  <c r="S242" i="1"/>
  <c r="T242" i="1"/>
  <c r="L243" i="1"/>
  <c r="L243" i="10"/>
  <c r="R243" i="1"/>
  <c r="S243" i="1"/>
  <c r="S243" i="10"/>
  <c r="T243" i="1"/>
  <c r="T243" i="10"/>
  <c r="H244" i="10"/>
  <c r="L244" i="1"/>
  <c r="L244" i="10"/>
  <c r="R244" i="1"/>
  <c r="R244" i="10"/>
  <c r="S244" i="1"/>
  <c r="S244" i="10"/>
  <c r="T244" i="1"/>
  <c r="L245" i="1"/>
  <c r="L245" i="10"/>
  <c r="R245" i="1"/>
  <c r="S245" i="1"/>
  <c r="T245" i="1"/>
  <c r="H246" i="10"/>
  <c r="L246" i="1"/>
  <c r="R246" i="1"/>
  <c r="R246" i="10"/>
  <c r="S246" i="1"/>
  <c r="T246" i="1"/>
  <c r="L247" i="1"/>
  <c r="L247" i="10"/>
  <c r="R247" i="1"/>
  <c r="S247" i="1"/>
  <c r="S247" i="10"/>
  <c r="T247" i="1"/>
  <c r="T247" i="10"/>
  <c r="L248" i="1"/>
  <c r="R248" i="1"/>
  <c r="R248" i="10"/>
  <c r="S248" i="1"/>
  <c r="T248" i="1"/>
  <c r="T248" i="10"/>
  <c r="H250" i="10"/>
  <c r="L250" i="1"/>
  <c r="L250" i="10"/>
  <c r="R250" i="1"/>
  <c r="S250" i="1"/>
  <c r="S250" i="10"/>
  <c r="T250" i="1"/>
  <c r="L251" i="1"/>
  <c r="R251" i="1"/>
  <c r="R251" i="10"/>
  <c r="S251" i="1"/>
  <c r="T251" i="1"/>
  <c r="T251" i="10"/>
  <c r="H252" i="10"/>
  <c r="L252" i="1"/>
  <c r="L252" i="10"/>
  <c r="R252" i="1"/>
  <c r="S252" i="1"/>
  <c r="T252" i="1"/>
  <c r="T252" i="10"/>
  <c r="L253" i="1"/>
  <c r="L253" i="10"/>
  <c r="R253" i="1"/>
  <c r="R253" i="10"/>
  <c r="S253" i="1"/>
  <c r="S253" i="10"/>
  <c r="T253" i="1"/>
  <c r="T253" i="10"/>
  <c r="H254" i="10"/>
  <c r="L254" i="1"/>
  <c r="R254" i="1"/>
  <c r="R254" i="10"/>
  <c r="S254" i="1"/>
  <c r="S254" i="10"/>
  <c r="T254" i="1"/>
  <c r="H255" i="10"/>
  <c r="L255" i="1"/>
  <c r="L255" i="10"/>
  <c r="R255" i="1"/>
  <c r="R255" i="10"/>
  <c r="S255" i="1"/>
  <c r="T255" i="1"/>
  <c r="T255" i="10"/>
  <c r="L290" i="1"/>
  <c r="L290" i="10"/>
  <c r="R290" i="1"/>
  <c r="R290" i="10"/>
  <c r="S290" i="1"/>
  <c r="S290" i="10"/>
  <c r="T290" i="1"/>
  <c r="T290" i="10"/>
  <c r="K545" i="12"/>
  <c r="L545" i="12"/>
  <c r="M545" i="12"/>
  <c r="N545" i="12"/>
  <c r="K546" i="12"/>
  <c r="L546" i="12"/>
  <c r="M546" i="12"/>
  <c r="N546" i="12"/>
  <c r="E529" i="12"/>
  <c r="L680" i="12"/>
  <c r="N680" i="12"/>
  <c r="L681" i="12"/>
  <c r="M681" i="12"/>
  <c r="N681" i="12"/>
  <c r="E663" i="12"/>
  <c r="E73" i="12"/>
  <c r="E72" i="12"/>
  <c r="J130" i="11"/>
  <c r="J130" i="12"/>
  <c r="P130" i="11"/>
  <c r="P130" i="12"/>
  <c r="Q130" i="11"/>
  <c r="Q130" i="12"/>
  <c r="R130" i="11"/>
  <c r="R130" i="12"/>
  <c r="J131" i="11"/>
  <c r="J131" i="12"/>
  <c r="P131" i="11"/>
  <c r="P131" i="12"/>
  <c r="Q131" i="11"/>
  <c r="Q131" i="12"/>
  <c r="R131" i="11"/>
  <c r="R131" i="12"/>
  <c r="E131" i="12"/>
  <c r="E130" i="12"/>
  <c r="J242" i="11"/>
  <c r="J242" i="12"/>
  <c r="P242" i="11"/>
  <c r="Q242" i="11"/>
  <c r="Q242" i="12"/>
  <c r="R242" i="11"/>
  <c r="J243" i="11"/>
  <c r="P243" i="11"/>
  <c r="P243" i="12"/>
  <c r="Q243" i="11"/>
  <c r="R243" i="11"/>
  <c r="R243" i="12"/>
  <c r="E243" i="12"/>
  <c r="E242" i="12"/>
  <c r="J360" i="11"/>
  <c r="P360" i="11"/>
  <c r="Q360" i="11"/>
  <c r="R360" i="11"/>
  <c r="J361" i="11"/>
  <c r="P361" i="11"/>
  <c r="Q361" i="11"/>
  <c r="R361" i="11"/>
  <c r="E361" i="12"/>
  <c r="E360" i="12"/>
  <c r="J545" i="11"/>
  <c r="J545" i="12"/>
  <c r="P545" i="11"/>
  <c r="P529" i="11"/>
  <c r="Q545" i="11"/>
  <c r="Q529" i="11"/>
  <c r="R545" i="11"/>
  <c r="R529" i="11"/>
  <c r="J546" i="11"/>
  <c r="J530" i="11"/>
  <c r="P546" i="11"/>
  <c r="P530" i="11"/>
  <c r="Q546" i="11"/>
  <c r="Q530" i="11"/>
  <c r="R546" i="11"/>
  <c r="R530" i="11"/>
  <c r="E546" i="12"/>
  <c r="E545" i="12"/>
  <c r="J629" i="11"/>
  <c r="P629" i="11"/>
  <c r="Q629" i="11"/>
  <c r="R629" i="11"/>
  <c r="J630" i="11"/>
  <c r="P630" i="11"/>
  <c r="Q630" i="11"/>
  <c r="R630" i="11"/>
  <c r="E630" i="12"/>
  <c r="E629" i="12"/>
  <c r="R680" i="11"/>
  <c r="R680" i="12"/>
  <c r="R681" i="11"/>
  <c r="J680" i="11"/>
  <c r="J680" i="12"/>
  <c r="P680" i="11"/>
  <c r="P680" i="12"/>
  <c r="Q680" i="11"/>
  <c r="Q680" i="12"/>
  <c r="J681" i="11"/>
  <c r="J664" i="11"/>
  <c r="P681" i="11"/>
  <c r="P681" i="12"/>
  <c r="Q681" i="11"/>
  <c r="Q681" i="12"/>
  <c r="E681" i="12"/>
  <c r="E680" i="12"/>
  <c r="L48" i="10"/>
  <c r="L549" i="1"/>
  <c r="N151" i="6"/>
  <c r="N145" i="6"/>
  <c r="N148" i="6"/>
  <c r="N96" i="6"/>
  <c r="N83" i="6"/>
  <c r="N147" i="6"/>
  <c r="R147" i="6"/>
  <c r="N95" i="6"/>
  <c r="N82" i="6"/>
  <c r="N16" i="6"/>
  <c r="N15" i="6"/>
  <c r="N14" i="6"/>
  <c r="M151" i="6"/>
  <c r="M145" i="6"/>
  <c r="M148" i="6"/>
  <c r="R148" i="6"/>
  <c r="M95" i="6"/>
  <c r="M82" i="6"/>
  <c r="M16" i="6"/>
  <c r="M15" i="6"/>
  <c r="M14" i="6"/>
  <c r="M13" i="6"/>
  <c r="M12" i="6"/>
  <c r="L216" i="6"/>
  <c r="L210" i="6"/>
  <c r="L151" i="6"/>
  <c r="L145" i="6"/>
  <c r="L96" i="6"/>
  <c r="K151" i="6"/>
  <c r="K145" i="6"/>
  <c r="N692" i="12"/>
  <c r="N690" i="12"/>
  <c r="N689" i="12"/>
  <c r="N688" i="12"/>
  <c r="N686" i="12"/>
  <c r="N685" i="12"/>
  <c r="N684" i="12"/>
  <c r="N683" i="12"/>
  <c r="N682" i="12"/>
  <c r="N679" i="12"/>
  <c r="N669" i="12"/>
  <c r="N667" i="12"/>
  <c r="N575" i="12"/>
  <c r="N567" i="12"/>
  <c r="N559" i="12"/>
  <c r="N556" i="12"/>
  <c r="N554" i="12"/>
  <c r="N553" i="12"/>
  <c r="N537" i="12"/>
  <c r="N552" i="12"/>
  <c r="N550" i="12"/>
  <c r="N549" i="12"/>
  <c r="N533" i="12"/>
  <c r="N548" i="12"/>
  <c r="N547" i="12"/>
  <c r="N531" i="12"/>
  <c r="N544" i="12"/>
  <c r="N527" i="12"/>
  <c r="N528" i="12"/>
  <c r="N526" i="12"/>
  <c r="N517" i="12"/>
  <c r="N509" i="12"/>
  <c r="N508" i="12"/>
  <c r="N501" i="12"/>
  <c r="N493" i="12"/>
  <c r="N485" i="12"/>
  <c r="N475" i="12"/>
  <c r="N446" i="12"/>
  <c r="N435" i="12"/>
  <c r="N426" i="12"/>
  <c r="N415" i="12"/>
  <c r="N397" i="12"/>
  <c r="N388" i="12"/>
  <c r="N377" i="12"/>
  <c r="N378" i="12"/>
  <c r="N362" i="12"/>
  <c r="N359" i="12"/>
  <c r="N358" i="12"/>
  <c r="N356" i="12"/>
  <c r="N333" i="12"/>
  <c r="M692" i="12"/>
  <c r="M689" i="12"/>
  <c r="M688" i="12"/>
  <c r="M685" i="12"/>
  <c r="M682" i="12"/>
  <c r="M584" i="12"/>
  <c r="M575" i="12"/>
  <c r="M567" i="12"/>
  <c r="M559" i="12"/>
  <c r="M556" i="12"/>
  <c r="M554" i="12"/>
  <c r="M538" i="12"/>
  <c r="M553" i="12"/>
  <c r="M552" i="12"/>
  <c r="M536" i="12"/>
  <c r="M550" i="12"/>
  <c r="M534" i="12"/>
  <c r="M549" i="12"/>
  <c r="M548" i="12"/>
  <c r="M532" i="12"/>
  <c r="M547" i="12"/>
  <c r="M544" i="12"/>
  <c r="M542" i="12"/>
  <c r="M540" i="12"/>
  <c r="M537" i="12"/>
  <c r="M533" i="12"/>
  <c r="M531" i="12"/>
  <c r="M528" i="12"/>
  <c r="M526" i="12"/>
  <c r="M517" i="12"/>
  <c r="M509" i="12"/>
  <c r="M508" i="12"/>
  <c r="M501" i="12"/>
  <c r="M493" i="12"/>
  <c r="M485" i="12"/>
  <c r="M475" i="12"/>
  <c r="M446" i="12"/>
  <c r="M435" i="12"/>
  <c r="M415" i="12"/>
  <c r="M407" i="12"/>
  <c r="M397" i="12"/>
  <c r="M388" i="12"/>
  <c r="M378" i="12"/>
  <c r="M362" i="12"/>
  <c r="M359" i="12"/>
  <c r="M358" i="12"/>
  <c r="M356" i="12"/>
  <c r="M336" i="12"/>
  <c r="M52" i="12"/>
  <c r="L692" i="12"/>
  <c r="L690" i="12"/>
  <c r="L689" i="12"/>
  <c r="L688" i="12"/>
  <c r="L686" i="12"/>
  <c r="L685" i="12"/>
  <c r="L684" i="12"/>
  <c r="L667" i="12"/>
  <c r="L683" i="12"/>
  <c r="L682" i="12"/>
  <c r="L679" i="12"/>
  <c r="L575" i="12"/>
  <c r="L567" i="12"/>
  <c r="L559" i="12"/>
  <c r="L556" i="12"/>
  <c r="L554" i="12"/>
  <c r="L553" i="12"/>
  <c r="L552" i="12"/>
  <c r="L550" i="12"/>
  <c r="L549" i="12"/>
  <c r="L548" i="12"/>
  <c r="L547" i="12"/>
  <c r="L544" i="12"/>
  <c r="L528" i="12"/>
  <c r="L527" i="12"/>
  <c r="L526" i="12"/>
  <c r="L517" i="12"/>
  <c r="L509" i="12"/>
  <c r="L501" i="12"/>
  <c r="L493" i="12"/>
  <c r="L485" i="12"/>
  <c r="L475" i="12"/>
  <c r="L466" i="12"/>
  <c r="L446" i="12"/>
  <c r="L435" i="12"/>
  <c r="L426" i="12"/>
  <c r="L415" i="12"/>
  <c r="L407" i="12"/>
  <c r="L388" i="12"/>
  <c r="L378" i="12"/>
  <c r="L359" i="12"/>
  <c r="L356" i="12"/>
  <c r="K692" i="12"/>
  <c r="K688" i="12"/>
  <c r="K584" i="12"/>
  <c r="K567" i="12"/>
  <c r="K559" i="12"/>
  <c r="K556" i="12"/>
  <c r="K554" i="12"/>
  <c r="K553" i="12"/>
  <c r="K552" i="12"/>
  <c r="K550" i="12"/>
  <c r="K549" i="12"/>
  <c r="K548" i="12"/>
  <c r="K547" i="12"/>
  <c r="K544" i="12"/>
  <c r="K543" i="12"/>
  <c r="K528" i="12"/>
  <c r="K527" i="12"/>
  <c r="K526" i="12"/>
  <c r="K485" i="12"/>
  <c r="K475" i="12"/>
  <c r="K388" i="12"/>
  <c r="K378" i="12"/>
  <c r="N713" i="12"/>
  <c r="N704" i="12"/>
  <c r="N695" i="12"/>
  <c r="N24" i="12"/>
  <c r="N23" i="12"/>
  <c r="N21" i="12"/>
  <c r="M713" i="12"/>
  <c r="M704" i="12"/>
  <c r="M695" i="12"/>
  <c r="M24" i="12"/>
  <c r="M23" i="12"/>
  <c r="M21" i="12"/>
  <c r="L713" i="12"/>
  <c r="L704" i="12"/>
  <c r="L695" i="12"/>
  <c r="L24" i="12"/>
  <c r="L23" i="12"/>
  <c r="L21" i="12"/>
  <c r="K713" i="12"/>
  <c r="K695" i="12"/>
  <c r="K23" i="12"/>
  <c r="K21" i="12"/>
  <c r="A721" i="8"/>
  <c r="R713" i="8"/>
  <c r="Q713" i="8"/>
  <c r="P713" i="8"/>
  <c r="J713" i="8"/>
  <c r="R710" i="8"/>
  <c r="R693" i="8"/>
  <c r="P710" i="8"/>
  <c r="P693" i="8"/>
  <c r="R692" i="12"/>
  <c r="Q692" i="12"/>
  <c r="P692" i="12"/>
  <c r="J692" i="12"/>
  <c r="F692" i="12"/>
  <c r="D692" i="12"/>
  <c r="R690" i="12"/>
  <c r="Q690" i="12"/>
  <c r="P690" i="12"/>
  <c r="J690" i="12"/>
  <c r="F690" i="12"/>
  <c r="D690" i="12"/>
  <c r="R689" i="12"/>
  <c r="Q689" i="12"/>
  <c r="P689" i="12"/>
  <c r="J689" i="12"/>
  <c r="D689" i="12"/>
  <c r="R688" i="12"/>
  <c r="Q688" i="12"/>
  <c r="P688" i="12"/>
  <c r="J688" i="12"/>
  <c r="D673" i="12"/>
  <c r="D672" i="12"/>
  <c r="D590" i="12"/>
  <c r="D378" i="19"/>
  <c r="R517" i="12"/>
  <c r="Q517" i="12"/>
  <c r="P517" i="12"/>
  <c r="J517" i="12"/>
  <c r="R509" i="12"/>
  <c r="Q509" i="12"/>
  <c r="P509" i="12"/>
  <c r="J509" i="12"/>
  <c r="Q508" i="12"/>
  <c r="J508" i="12"/>
  <c r="D492" i="12"/>
  <c r="D507" i="12"/>
  <c r="D491" i="12"/>
  <c r="D454" i="12"/>
  <c r="D473" i="12"/>
  <c r="D453" i="12"/>
  <c r="D414" i="12"/>
  <c r="D413" i="12"/>
  <c r="P363" i="12"/>
  <c r="P362" i="12"/>
  <c r="F304" i="12"/>
  <c r="R291" i="12"/>
  <c r="Q291" i="12"/>
  <c r="P291" i="12"/>
  <c r="J291" i="12"/>
  <c r="Q290" i="12"/>
  <c r="J290" i="12"/>
  <c r="R259" i="12"/>
  <c r="Q259" i="12"/>
  <c r="P259" i="12"/>
  <c r="J259" i="12"/>
  <c r="R258" i="12"/>
  <c r="Q258" i="12"/>
  <c r="P258" i="12"/>
  <c r="J258" i="12"/>
  <c r="R257" i="12"/>
  <c r="Q257" i="12"/>
  <c r="P257" i="12"/>
  <c r="J257" i="12"/>
  <c r="F257" i="12"/>
  <c r="Q256" i="12"/>
  <c r="P256" i="12"/>
  <c r="J256" i="12"/>
  <c r="R244" i="12"/>
  <c r="Q244" i="12"/>
  <c r="P244" i="12"/>
  <c r="J244" i="12"/>
  <c r="R224" i="12"/>
  <c r="Q224" i="12"/>
  <c r="P224" i="12"/>
  <c r="J224" i="12"/>
  <c r="F223" i="12"/>
  <c r="R222" i="12"/>
  <c r="Q222" i="12"/>
  <c r="P222" i="12"/>
  <c r="J222" i="12"/>
  <c r="P221" i="12"/>
  <c r="R218" i="12"/>
  <c r="Q218" i="12"/>
  <c r="P218" i="12"/>
  <c r="J218" i="12"/>
  <c r="R189" i="12"/>
  <c r="Q189" i="12"/>
  <c r="P189" i="12"/>
  <c r="J189" i="12"/>
  <c r="F188" i="12"/>
  <c r="R187" i="12"/>
  <c r="Q187" i="12"/>
  <c r="P187" i="12"/>
  <c r="J187" i="12"/>
  <c r="P186" i="12"/>
  <c r="R183" i="12"/>
  <c r="J350" i="19"/>
  <c r="P183" i="12"/>
  <c r="J348" i="19"/>
  <c r="J183" i="12"/>
  <c r="Q58" i="12"/>
  <c r="J58" i="12"/>
  <c r="R56" i="12"/>
  <c r="P56" i="12"/>
  <c r="J375" i="11"/>
  <c r="P375" i="11"/>
  <c r="Q375" i="11"/>
  <c r="R375" i="11"/>
  <c r="J352" i="11"/>
  <c r="P352" i="11"/>
  <c r="Q352" i="11"/>
  <c r="R352" i="11"/>
  <c r="J466" i="11"/>
  <c r="P466" i="11"/>
  <c r="P466" i="12"/>
  <c r="Q466" i="11"/>
  <c r="Q466" i="12"/>
  <c r="R466" i="11"/>
  <c r="J446" i="11"/>
  <c r="J446" i="12"/>
  <c r="P446" i="11"/>
  <c r="P446" i="12"/>
  <c r="Q446" i="11"/>
  <c r="Q446" i="12"/>
  <c r="R446" i="11"/>
  <c r="R446" i="12"/>
  <c r="J151" i="6"/>
  <c r="J145" i="6"/>
  <c r="J157" i="6"/>
  <c r="O145" i="6"/>
  <c r="O157" i="6"/>
  <c r="P151" i="6"/>
  <c r="P145" i="6"/>
  <c r="Q151" i="6"/>
  <c r="Q145" i="6"/>
  <c r="Q157" i="6"/>
  <c r="Q2" i="9"/>
  <c r="Q2" i="1"/>
  <c r="Q2" i="10"/>
  <c r="Q526" i="11"/>
  <c r="Q526" i="12"/>
  <c r="R526" i="11"/>
  <c r="R526" i="12"/>
  <c r="J526" i="11"/>
  <c r="J526" i="12"/>
  <c r="P526" i="11"/>
  <c r="P526" i="12"/>
  <c r="J575" i="11"/>
  <c r="J575" i="12"/>
  <c r="P575" i="11"/>
  <c r="P575" i="12"/>
  <c r="Q575" i="11"/>
  <c r="Q575" i="12"/>
  <c r="R575" i="11"/>
  <c r="R575" i="12"/>
  <c r="N2" i="11"/>
  <c r="N2" i="12"/>
  <c r="L1928" i="9"/>
  <c r="L1928" i="10"/>
  <c r="R1928" i="9"/>
  <c r="S1928" i="9"/>
  <c r="T1928" i="9"/>
  <c r="P238" i="11"/>
  <c r="P238" i="12"/>
  <c r="Q238" i="11"/>
  <c r="Q238" i="12"/>
  <c r="R238" i="11"/>
  <c r="R238" i="12"/>
  <c r="F685" i="12"/>
  <c r="F683" i="12"/>
  <c r="F668" i="12"/>
  <c r="F485" i="12"/>
  <c r="F407" i="12"/>
  <c r="F365" i="12"/>
  <c r="F363" i="12"/>
  <c r="F357" i="12"/>
  <c r="F252" i="12"/>
  <c r="F241" i="12"/>
  <c r="F236" i="12"/>
  <c r="F235" i="12"/>
  <c r="F84" i="12"/>
  <c r="F78" i="12"/>
  <c r="F77" i="12"/>
  <c r="F75" i="12"/>
  <c r="F74" i="12"/>
  <c r="F21" i="12"/>
  <c r="H1755" i="10"/>
  <c r="H1754" i="10"/>
  <c r="H1752" i="10"/>
  <c r="H1751" i="10"/>
  <c r="H1750" i="10"/>
  <c r="H1748" i="10"/>
  <c r="H1747" i="10"/>
  <c r="H1746" i="10"/>
  <c r="H1745" i="10"/>
  <c r="H1744" i="10"/>
  <c r="H1743" i="10"/>
  <c r="H1742" i="10"/>
  <c r="H1741" i="10"/>
  <c r="H1740" i="10"/>
  <c r="H1022" i="10"/>
  <c r="H1021" i="10"/>
  <c r="H1019" i="10"/>
  <c r="H1018" i="10"/>
  <c r="H1015" i="10"/>
  <c r="H1014" i="10"/>
  <c r="H1011" i="10"/>
  <c r="H1010" i="10"/>
  <c r="H1009" i="10"/>
  <c r="H1008" i="10"/>
  <c r="H1007" i="10"/>
  <c r="H495" i="10"/>
  <c r="H494" i="10"/>
  <c r="H493" i="10"/>
  <c r="H492" i="10"/>
  <c r="H491" i="10"/>
  <c r="H488" i="10"/>
  <c r="H487" i="10"/>
  <c r="H485" i="10"/>
  <c r="H484" i="10"/>
  <c r="H483" i="10"/>
  <c r="H482" i="10"/>
  <c r="H481" i="10"/>
  <c r="H480" i="10"/>
  <c r="H357" i="10"/>
  <c r="H356" i="10"/>
  <c r="H355" i="10"/>
  <c r="H354" i="10"/>
  <c r="H353" i="10"/>
  <c r="H352" i="10"/>
  <c r="H350" i="10"/>
  <c r="H349" i="10"/>
  <c r="H348" i="10"/>
  <c r="H347" i="10"/>
  <c r="H346" i="10"/>
  <c r="H345" i="10"/>
  <c r="H344" i="10"/>
  <c r="H343" i="10"/>
  <c r="H342" i="10"/>
  <c r="H1890" i="10"/>
  <c r="H1888" i="10"/>
  <c r="H1886" i="10"/>
  <c r="H1884" i="10"/>
  <c r="H1883" i="10"/>
  <c r="H1882" i="10"/>
  <c r="H1881" i="10"/>
  <c r="H1880" i="10"/>
  <c r="H1879" i="10"/>
  <c r="H1878" i="10"/>
  <c r="H1876" i="10"/>
  <c r="H1858" i="10"/>
  <c r="H1806" i="10"/>
  <c r="H1804" i="10"/>
  <c r="H1803" i="10"/>
  <c r="H1802" i="10"/>
  <c r="H1801" i="10"/>
  <c r="H1799" i="10"/>
  <c r="H1798" i="10"/>
  <c r="H1797" i="10"/>
  <c r="H1796" i="10"/>
  <c r="H1795" i="10"/>
  <c r="H1794" i="10"/>
  <c r="H1793" i="10"/>
  <c r="H1792" i="10"/>
  <c r="H1671" i="10"/>
  <c r="H1380" i="10"/>
  <c r="H1376" i="10"/>
  <c r="H1375" i="10"/>
  <c r="H1373" i="10"/>
  <c r="H1372" i="10"/>
  <c r="H1371" i="10"/>
  <c r="H1370" i="10"/>
  <c r="F80" i="23"/>
  <c r="H1369" i="10"/>
  <c r="H1368" i="10"/>
  <c r="H1367" i="10"/>
  <c r="H1366" i="10"/>
  <c r="H1365" i="10"/>
  <c r="H1193" i="10"/>
  <c r="H1142" i="10"/>
  <c r="F40" i="23"/>
  <c r="F38" i="23"/>
  <c r="H1091" i="10"/>
  <c r="H1040" i="10"/>
  <c r="F51" i="23"/>
  <c r="H1023" i="10"/>
  <c r="F50" i="23"/>
  <c r="H989" i="10"/>
  <c r="H972" i="10"/>
  <c r="H971" i="10"/>
  <c r="H970" i="10"/>
  <c r="H969" i="10"/>
  <c r="H967" i="10"/>
  <c r="H966" i="10"/>
  <c r="H964" i="10"/>
  <c r="H963" i="10"/>
  <c r="H962" i="10"/>
  <c r="H961" i="10"/>
  <c r="H960" i="10"/>
  <c r="H959" i="10"/>
  <c r="H958" i="10"/>
  <c r="H956" i="10"/>
  <c r="H938" i="10"/>
  <c r="F47" i="23"/>
  <c r="H746" i="10"/>
  <c r="H743" i="10"/>
  <c r="H741" i="10"/>
  <c r="H740" i="10"/>
  <c r="H739" i="10"/>
  <c r="H738" i="10"/>
  <c r="H737" i="10"/>
  <c r="H736" i="10"/>
  <c r="H735" i="10"/>
  <c r="H683" i="10"/>
  <c r="H666" i="10"/>
  <c r="H663" i="10"/>
  <c r="H660" i="10"/>
  <c r="H658" i="10"/>
  <c r="H657" i="10"/>
  <c r="H656" i="10"/>
  <c r="H655" i="10"/>
  <c r="H654" i="10"/>
  <c r="H653" i="10"/>
  <c r="H652" i="10"/>
  <c r="H651" i="10"/>
  <c r="H650" i="10"/>
  <c r="H563" i="10"/>
  <c r="H562" i="10"/>
  <c r="H561" i="10"/>
  <c r="H560" i="10"/>
  <c r="H558" i="10"/>
  <c r="H556" i="10"/>
  <c r="H554" i="10"/>
  <c r="H553" i="10"/>
  <c r="H551" i="10"/>
  <c r="H550" i="10"/>
  <c r="H425" i="10"/>
  <c r="H421" i="10"/>
  <c r="H418" i="10"/>
  <c r="H417" i="10"/>
  <c r="H416" i="10"/>
  <c r="H414" i="10"/>
  <c r="H413" i="10"/>
  <c r="H412" i="10"/>
  <c r="F59" i="23"/>
  <c r="H411" i="10"/>
  <c r="H358" i="10"/>
  <c r="F57" i="23"/>
  <c r="F56" i="23"/>
  <c r="H202" i="10"/>
  <c r="H222" i="10"/>
  <c r="F39" i="23"/>
  <c r="H196" i="10"/>
  <c r="R1238" i="10"/>
  <c r="S1238" i="10"/>
  <c r="T1238" i="10"/>
  <c r="S1170" i="10"/>
  <c r="T1170" i="10"/>
  <c r="R1170" i="10"/>
  <c r="S1080" i="10"/>
  <c r="T1080" i="10"/>
  <c r="R1080" i="10"/>
  <c r="S1063" i="10"/>
  <c r="T1063" i="10"/>
  <c r="R1063" i="10"/>
  <c r="R906" i="10"/>
  <c r="J523" i="11"/>
  <c r="P523" i="11"/>
  <c r="Q523" i="11"/>
  <c r="R523" i="11"/>
  <c r="D752" i="10"/>
  <c r="D753" i="10"/>
  <c r="D754" i="10"/>
  <c r="D755" i="10"/>
  <c r="D756" i="10"/>
  <c r="D757" i="10"/>
  <c r="D758" i="10"/>
  <c r="D759" i="10"/>
  <c r="D760" i="10"/>
  <c r="D762" i="10"/>
  <c r="D763" i="10"/>
  <c r="D764" i="10"/>
  <c r="D765" i="10"/>
  <c r="D766" i="10"/>
  <c r="D767" i="10"/>
  <c r="D769" i="10"/>
  <c r="D770" i="10"/>
  <c r="D771" i="10"/>
  <c r="D772" i="10"/>
  <c r="D773" i="10"/>
  <c r="D774" i="10"/>
  <c r="D775" i="10"/>
  <c r="D776" i="10"/>
  <c r="D777" i="10"/>
  <c r="D779" i="10"/>
  <c r="D780" i="10"/>
  <c r="D781" i="10"/>
  <c r="D782" i="10"/>
  <c r="D783" i="10"/>
  <c r="D784" i="10"/>
  <c r="D803" i="10"/>
  <c r="D804" i="10"/>
  <c r="D805" i="10"/>
  <c r="D806" i="10"/>
  <c r="D807" i="10"/>
  <c r="D808" i="10"/>
  <c r="D809" i="10"/>
  <c r="D810" i="10"/>
  <c r="D811" i="10"/>
  <c r="D813" i="10"/>
  <c r="D814" i="10"/>
  <c r="D815" i="10"/>
  <c r="D816" i="10"/>
  <c r="D817" i="10"/>
  <c r="D818" i="10"/>
  <c r="D820" i="10"/>
  <c r="D821" i="10"/>
  <c r="D822" i="10"/>
  <c r="D823" i="10"/>
  <c r="D824" i="10"/>
  <c r="D825" i="10"/>
  <c r="D826" i="10"/>
  <c r="D827" i="10"/>
  <c r="D828" i="10"/>
  <c r="D830" i="10"/>
  <c r="D831" i="10"/>
  <c r="D832" i="10"/>
  <c r="D833" i="10"/>
  <c r="D834" i="10"/>
  <c r="D835" i="10"/>
  <c r="D837" i="10"/>
  <c r="D838" i="10"/>
  <c r="D839" i="10"/>
  <c r="D840" i="10"/>
  <c r="D841" i="10"/>
  <c r="D842" i="10"/>
  <c r="D843" i="10"/>
  <c r="D844" i="10"/>
  <c r="D846" i="10"/>
  <c r="D847" i="10"/>
  <c r="D848" i="10"/>
  <c r="D849" i="10"/>
  <c r="D850" i="10"/>
  <c r="D851" i="10"/>
  <c r="D852" i="10"/>
  <c r="D854" i="10"/>
  <c r="D855" i="10"/>
  <c r="D856" i="10"/>
  <c r="D857" i="10"/>
  <c r="D858" i="10"/>
  <c r="D859" i="10"/>
  <c r="D860" i="10"/>
  <c r="D861" i="10"/>
  <c r="D862" i="10"/>
  <c r="D864" i="10"/>
  <c r="D865" i="10"/>
  <c r="D866" i="10"/>
  <c r="D867" i="10"/>
  <c r="D868" i="10"/>
  <c r="D869" i="10"/>
  <c r="D905" i="10"/>
  <c r="D906" i="10"/>
  <c r="D907" i="10"/>
  <c r="D908" i="10"/>
  <c r="D909" i="10"/>
  <c r="D910" i="10"/>
  <c r="D911" i="10"/>
  <c r="D912" i="10"/>
  <c r="D913" i="10"/>
  <c r="D915" i="10"/>
  <c r="D916" i="10"/>
  <c r="D917" i="10"/>
  <c r="D918" i="10"/>
  <c r="D919" i="10"/>
  <c r="D920" i="10"/>
  <c r="D922" i="10"/>
  <c r="D923" i="10"/>
  <c r="D924" i="10"/>
  <c r="D925" i="10"/>
  <c r="D926" i="10"/>
  <c r="D927" i="10"/>
  <c r="D928" i="10"/>
  <c r="D929" i="10"/>
  <c r="D930" i="10"/>
  <c r="D932" i="10"/>
  <c r="D933" i="10"/>
  <c r="D934" i="10"/>
  <c r="D935" i="10"/>
  <c r="D936" i="10"/>
  <c r="D937" i="10"/>
  <c r="D939" i="10"/>
  <c r="D940" i="10"/>
  <c r="D941" i="10"/>
  <c r="D942" i="10"/>
  <c r="D943" i="10"/>
  <c r="D944" i="10"/>
  <c r="D945" i="10"/>
  <c r="D946" i="10"/>
  <c r="D947" i="10"/>
  <c r="D949" i="10"/>
  <c r="D950" i="10"/>
  <c r="D951" i="10"/>
  <c r="D952" i="10"/>
  <c r="D953" i="10"/>
  <c r="D954" i="10"/>
  <c r="D973" i="10"/>
  <c r="D974" i="10"/>
  <c r="D975" i="10"/>
  <c r="D976" i="10"/>
  <c r="D977" i="10"/>
  <c r="D978" i="10"/>
  <c r="D979" i="10"/>
  <c r="D980" i="10"/>
  <c r="D981" i="10"/>
  <c r="D983" i="10"/>
  <c r="D984" i="10"/>
  <c r="D985" i="10"/>
  <c r="D986" i="10"/>
  <c r="D987" i="10"/>
  <c r="D988" i="10"/>
  <c r="D990" i="10"/>
  <c r="D991" i="10"/>
  <c r="D992" i="10"/>
  <c r="D993" i="10"/>
  <c r="D994" i="10"/>
  <c r="D995" i="10"/>
  <c r="D996" i="10"/>
  <c r="D997" i="10"/>
  <c r="D998" i="10"/>
  <c r="D1000" i="10"/>
  <c r="D1001" i="10"/>
  <c r="D1002" i="10"/>
  <c r="D1003" i="10"/>
  <c r="D1004" i="10"/>
  <c r="D1005" i="10"/>
  <c r="D1024" i="10"/>
  <c r="D1025" i="10"/>
  <c r="D1026" i="10"/>
  <c r="D1027" i="10"/>
  <c r="D1028" i="10"/>
  <c r="D1029" i="10"/>
  <c r="D1030" i="10"/>
  <c r="D1031" i="10"/>
  <c r="D1032" i="10"/>
  <c r="D1034" i="10"/>
  <c r="D1035" i="10"/>
  <c r="D1036" i="10"/>
  <c r="D1037" i="10"/>
  <c r="D1038" i="10"/>
  <c r="D1039" i="10"/>
  <c r="D1041" i="10"/>
  <c r="D1042" i="10"/>
  <c r="D1043" i="10"/>
  <c r="D1044" i="10"/>
  <c r="D1045" i="10"/>
  <c r="D1046" i="10"/>
  <c r="D1047" i="10"/>
  <c r="D1048" i="10"/>
  <c r="D1049" i="10"/>
  <c r="D1051" i="10"/>
  <c r="D1052" i="10"/>
  <c r="D1053" i="10"/>
  <c r="D1054" i="10"/>
  <c r="D1055" i="10"/>
  <c r="D1056" i="10"/>
  <c r="D1058" i="10"/>
  <c r="D1059" i="10"/>
  <c r="D1060" i="10"/>
  <c r="D1061" i="10"/>
  <c r="D1062" i="10"/>
  <c r="D1063" i="10"/>
  <c r="D1064" i="10"/>
  <c r="D1065" i="10"/>
  <c r="D1066" i="10"/>
  <c r="D1068" i="10"/>
  <c r="D1069" i="10"/>
  <c r="D1070" i="10"/>
  <c r="D1071" i="10"/>
  <c r="D1072" i="10"/>
  <c r="D1073" i="10"/>
  <c r="D1075" i="10"/>
  <c r="D1076" i="10"/>
  <c r="D1077" i="10"/>
  <c r="D1078" i="10"/>
  <c r="D1079" i="10"/>
  <c r="D1080" i="10"/>
  <c r="D1081" i="10"/>
  <c r="D1082" i="10"/>
  <c r="D1083" i="10"/>
  <c r="D1085" i="10"/>
  <c r="D1086" i="10"/>
  <c r="D1087" i="10"/>
  <c r="D1088" i="10"/>
  <c r="D1089" i="10"/>
  <c r="D1090" i="10"/>
  <c r="D1092" i="10"/>
  <c r="D1093" i="10"/>
  <c r="D1094" i="10"/>
  <c r="D1095" i="10"/>
  <c r="D1096" i="10"/>
  <c r="D1097" i="10"/>
  <c r="D1098" i="10"/>
  <c r="D1099" i="10"/>
  <c r="D1100" i="10"/>
  <c r="D1102" i="10"/>
  <c r="D1103" i="10"/>
  <c r="D1104" i="10"/>
  <c r="D1105" i="10"/>
  <c r="D1106" i="10"/>
  <c r="D1107" i="10"/>
  <c r="D1126" i="10"/>
  <c r="D1127" i="10"/>
  <c r="D1128" i="10"/>
  <c r="D1129" i="10"/>
  <c r="D1130" i="10"/>
  <c r="D1131" i="10"/>
  <c r="D1132" i="10"/>
  <c r="D1133" i="10"/>
  <c r="D1134" i="10"/>
  <c r="D1136" i="10"/>
  <c r="D1137" i="10"/>
  <c r="D1138" i="10"/>
  <c r="D1139" i="10"/>
  <c r="D1140" i="10"/>
  <c r="D1141" i="10"/>
  <c r="D1143" i="10"/>
  <c r="D1144" i="10"/>
  <c r="D1145" i="10"/>
  <c r="D1146" i="10"/>
  <c r="D1147" i="10"/>
  <c r="D1148" i="10"/>
  <c r="D1149" i="10"/>
  <c r="D1150" i="10"/>
  <c r="D1151" i="10"/>
  <c r="D1153" i="10"/>
  <c r="D1154" i="10"/>
  <c r="D1155" i="10"/>
  <c r="D1156" i="10"/>
  <c r="D1157" i="10"/>
  <c r="D1158" i="10"/>
  <c r="D1160" i="10"/>
  <c r="D1161" i="10"/>
  <c r="D1162" i="10"/>
  <c r="D1163" i="10"/>
  <c r="D1164" i="10"/>
  <c r="D1165" i="10"/>
  <c r="D1166" i="10"/>
  <c r="D1167" i="10"/>
  <c r="D1168" i="10"/>
  <c r="D1170" i="10"/>
  <c r="D1171" i="10"/>
  <c r="D1172" i="10"/>
  <c r="D1173" i="10"/>
  <c r="D1174" i="10"/>
  <c r="D1175" i="10"/>
  <c r="D1194" i="10"/>
  <c r="D1195" i="10"/>
  <c r="D1196" i="10"/>
  <c r="D1197" i="10"/>
  <c r="D1198" i="10"/>
  <c r="D1199" i="10"/>
  <c r="D1200" i="10"/>
  <c r="D1201" i="10"/>
  <c r="D1202" i="10"/>
  <c r="D1204" i="10"/>
  <c r="D1205" i="10"/>
  <c r="D1206" i="10"/>
  <c r="D1207" i="10"/>
  <c r="D1208" i="10"/>
  <c r="D1209" i="10"/>
  <c r="D1228" i="10"/>
  <c r="D1229" i="10"/>
  <c r="D1230" i="10"/>
  <c r="D1231" i="10"/>
  <c r="D1232" i="10"/>
  <c r="D1233" i="10"/>
  <c r="D1234" i="10"/>
  <c r="D1235" i="10"/>
  <c r="D1236" i="10"/>
  <c r="D1238" i="10"/>
  <c r="D1239" i="10"/>
  <c r="D1240" i="10"/>
  <c r="D1241" i="10"/>
  <c r="D1242" i="10"/>
  <c r="D1243" i="10"/>
  <c r="D1245" i="10"/>
  <c r="D1246" i="10"/>
  <c r="D1247" i="10"/>
  <c r="D1248" i="10"/>
  <c r="D1249" i="10"/>
  <c r="D1250" i="10"/>
  <c r="D1251" i="10"/>
  <c r="D1252" i="10"/>
  <c r="D1253" i="10"/>
  <c r="D1255" i="10"/>
  <c r="D1256" i="10"/>
  <c r="D1257" i="10"/>
  <c r="D1258" i="10"/>
  <c r="D1259" i="10"/>
  <c r="D1260" i="10"/>
  <c r="D1262" i="10"/>
  <c r="D1263" i="10"/>
  <c r="D1264" i="10"/>
  <c r="D1265" i="10"/>
  <c r="D1266" i="10"/>
  <c r="D1267" i="10"/>
  <c r="D1268" i="10"/>
  <c r="D1269" i="10"/>
  <c r="D1270" i="10"/>
  <c r="D1272" i="10"/>
  <c r="D1273" i="10"/>
  <c r="D1274" i="10"/>
  <c r="D1275" i="10"/>
  <c r="D1276" i="10"/>
  <c r="D1277" i="10"/>
  <c r="D1314" i="10"/>
  <c r="D1315" i="10"/>
  <c r="D1316" i="10"/>
  <c r="D1317" i="10"/>
  <c r="D1318" i="10"/>
  <c r="D1319" i="10"/>
  <c r="D1320" i="10"/>
  <c r="D1321" i="10"/>
  <c r="D1322" i="10"/>
  <c r="D1324" i="10"/>
  <c r="D1325" i="10"/>
  <c r="D1326" i="10"/>
  <c r="D1327" i="10"/>
  <c r="D1328" i="10"/>
  <c r="D1329" i="10"/>
  <c r="D1331" i="10"/>
  <c r="D1332" i="10"/>
  <c r="D1333" i="10"/>
  <c r="D1334" i="10"/>
  <c r="D1335" i="10"/>
  <c r="D1336" i="10"/>
  <c r="D1337" i="10"/>
  <c r="D1338" i="10"/>
  <c r="D1339" i="10"/>
  <c r="D1341" i="10"/>
  <c r="D1342" i="10"/>
  <c r="D1343" i="10"/>
  <c r="D1344" i="10"/>
  <c r="D1345" i="10"/>
  <c r="D1346" i="10"/>
  <c r="D1348" i="10"/>
  <c r="D1349" i="10"/>
  <c r="D1350" i="10"/>
  <c r="D1351" i="10"/>
  <c r="D1352" i="10"/>
  <c r="D1353" i="10"/>
  <c r="D1354" i="10"/>
  <c r="D1355" i="10"/>
  <c r="D1356" i="10"/>
  <c r="D1358" i="10"/>
  <c r="D1359" i="10"/>
  <c r="D1360" i="10"/>
  <c r="D1361" i="10"/>
  <c r="D1362" i="10"/>
  <c r="D1363" i="10"/>
  <c r="D1382" i="10"/>
  <c r="D1383" i="10"/>
  <c r="D1384" i="10"/>
  <c r="D1385" i="10"/>
  <c r="D1386" i="10"/>
  <c r="D1387" i="10"/>
  <c r="D1388" i="10"/>
  <c r="D1389" i="10"/>
  <c r="D1390" i="10"/>
  <c r="D1392" i="10"/>
  <c r="D1393" i="10"/>
  <c r="D1394" i="10"/>
  <c r="D1395" i="10"/>
  <c r="D1396" i="10"/>
  <c r="D1397" i="10"/>
  <c r="D1399" i="10"/>
  <c r="D1400" i="10"/>
  <c r="D1401" i="10"/>
  <c r="D1402" i="10"/>
  <c r="D1403" i="10"/>
  <c r="D1404" i="10"/>
  <c r="D1405" i="10"/>
  <c r="D1406" i="10"/>
  <c r="D1407" i="10"/>
  <c r="D1409" i="10"/>
  <c r="D1410" i="10"/>
  <c r="D1411" i="10"/>
  <c r="D1412" i="10"/>
  <c r="D1413" i="10"/>
  <c r="D1414" i="10"/>
  <c r="D1485" i="10"/>
  <c r="D1486" i="10"/>
  <c r="D1487" i="10"/>
  <c r="D1488" i="10"/>
  <c r="D1489" i="10"/>
  <c r="D1490" i="10"/>
  <c r="D1491" i="10"/>
  <c r="D1492" i="10"/>
  <c r="D1493" i="10"/>
  <c r="D1495" i="10"/>
  <c r="D1496" i="10"/>
  <c r="D1497" i="10"/>
  <c r="D1498" i="10"/>
  <c r="D1499" i="10"/>
  <c r="D1500" i="10"/>
  <c r="D1519" i="10"/>
  <c r="D1520" i="10"/>
  <c r="D1521" i="10"/>
  <c r="D1522" i="10"/>
  <c r="D1523" i="10"/>
  <c r="D1524" i="10"/>
  <c r="D1525" i="10"/>
  <c r="D1526" i="10"/>
  <c r="D1527" i="10"/>
  <c r="D1529" i="10"/>
  <c r="D1530" i="10"/>
  <c r="D1531" i="10"/>
  <c r="D1532" i="10"/>
  <c r="D1533" i="10"/>
  <c r="D1534" i="10"/>
  <c r="D1536" i="10"/>
  <c r="D1537" i="10"/>
  <c r="D1538" i="10"/>
  <c r="D1539" i="10"/>
  <c r="D1540" i="10"/>
  <c r="D1541" i="10"/>
  <c r="D1542" i="10"/>
  <c r="D1543" i="10"/>
  <c r="D1544" i="10"/>
  <c r="D1546" i="10"/>
  <c r="D1547" i="10"/>
  <c r="D1548" i="10"/>
  <c r="D1549" i="10"/>
  <c r="D1550" i="10"/>
  <c r="D1551" i="10"/>
  <c r="D1570" i="10"/>
  <c r="D1571" i="10"/>
  <c r="D1572" i="10"/>
  <c r="D1573" i="10"/>
  <c r="D1574" i="10"/>
  <c r="D1575" i="10"/>
  <c r="D1576" i="10"/>
  <c r="D1577" i="10"/>
  <c r="D1578" i="10"/>
  <c r="D1580" i="10"/>
  <c r="D1581" i="10"/>
  <c r="D1582" i="10"/>
  <c r="D1583" i="10"/>
  <c r="D1584" i="10"/>
  <c r="D1585" i="10"/>
  <c r="D1587" i="10"/>
  <c r="D1588" i="10"/>
  <c r="D1589" i="10"/>
  <c r="D1590" i="10"/>
  <c r="D1591" i="10"/>
  <c r="D1592" i="10"/>
  <c r="D1593" i="10"/>
  <c r="D1594" i="10"/>
  <c r="D1595" i="10"/>
  <c r="D1597" i="10"/>
  <c r="D1598" i="10"/>
  <c r="D1599" i="10"/>
  <c r="D1600" i="10"/>
  <c r="D1601" i="10"/>
  <c r="D1602" i="10"/>
  <c r="D1604" i="10"/>
  <c r="D1605" i="10"/>
  <c r="D1606" i="10"/>
  <c r="D1607" i="10"/>
  <c r="D1608" i="10"/>
  <c r="D1609" i="10"/>
  <c r="D1610" i="10"/>
  <c r="D1611" i="10"/>
  <c r="D1612" i="10"/>
  <c r="D1614" i="10"/>
  <c r="D1615" i="10"/>
  <c r="D1616" i="10"/>
  <c r="D1617" i="10"/>
  <c r="D1618" i="10"/>
  <c r="D1619" i="10"/>
  <c r="D1621" i="10"/>
  <c r="D1622" i="10"/>
  <c r="D1623" i="10"/>
  <c r="D1624" i="10"/>
  <c r="D1625" i="10"/>
  <c r="D1626" i="10"/>
  <c r="D1627" i="10"/>
  <c r="D1628" i="10"/>
  <c r="D1629" i="10"/>
  <c r="D1631" i="10"/>
  <c r="D1632" i="10"/>
  <c r="D1633" i="10"/>
  <c r="D1634" i="10"/>
  <c r="D1635" i="10"/>
  <c r="D1636" i="10"/>
  <c r="D1638" i="10"/>
  <c r="D1639" i="10"/>
  <c r="D1640" i="10"/>
  <c r="D1641" i="10"/>
  <c r="D1642" i="10"/>
  <c r="D1643" i="10"/>
  <c r="D1644" i="10"/>
  <c r="D1645" i="10"/>
  <c r="D1646" i="10"/>
  <c r="D1648" i="10"/>
  <c r="D1649" i="10"/>
  <c r="D1650" i="10"/>
  <c r="D1651" i="10"/>
  <c r="D1652" i="10"/>
  <c r="D1653" i="10"/>
  <c r="D1655" i="10"/>
  <c r="D1656" i="10"/>
  <c r="D1657" i="10"/>
  <c r="D1658" i="10"/>
  <c r="D1659" i="10"/>
  <c r="D1660" i="10"/>
  <c r="D1661" i="10"/>
  <c r="D1663" i="10"/>
  <c r="D1665" i="10"/>
  <c r="D1666" i="10"/>
  <c r="D1667" i="10"/>
  <c r="D1668" i="10"/>
  <c r="D1669" i="10"/>
  <c r="D1670" i="10"/>
  <c r="D1672" i="10"/>
  <c r="D1673" i="10"/>
  <c r="D1674" i="10"/>
  <c r="D1675" i="10"/>
  <c r="D1676" i="10"/>
  <c r="D1677" i="10"/>
  <c r="D1678" i="10"/>
  <c r="D1679" i="10"/>
  <c r="D1680" i="10"/>
  <c r="D1682" i="10"/>
  <c r="D1683" i="10"/>
  <c r="D1684" i="10"/>
  <c r="D1685" i="10"/>
  <c r="D1686" i="10"/>
  <c r="D1687" i="10"/>
  <c r="D1706" i="10"/>
  <c r="D1707" i="10"/>
  <c r="D1708" i="10"/>
  <c r="D1709" i="10"/>
  <c r="D1710" i="10"/>
  <c r="D1711" i="10"/>
  <c r="D1712" i="10"/>
  <c r="D1713" i="10"/>
  <c r="D1714" i="10"/>
  <c r="D1716" i="10"/>
  <c r="D1717" i="10"/>
  <c r="D1718" i="10"/>
  <c r="D1719" i="10"/>
  <c r="D1720" i="10"/>
  <c r="D1721" i="10"/>
  <c r="D1757" i="10"/>
  <c r="D1758" i="10"/>
  <c r="D1759" i="10"/>
  <c r="D1760" i="10"/>
  <c r="D1761" i="10"/>
  <c r="D1762" i="10"/>
  <c r="D1763" i="10"/>
  <c r="D1764" i="10"/>
  <c r="D1765" i="10"/>
  <c r="D1767" i="10"/>
  <c r="D1768" i="10"/>
  <c r="D1769" i="10"/>
  <c r="D1770" i="10"/>
  <c r="D1771" i="10"/>
  <c r="D1772" i="10"/>
  <c r="D1808" i="10"/>
  <c r="D1809" i="10"/>
  <c r="D1810" i="10"/>
  <c r="D1811" i="10"/>
  <c r="D1812" i="10"/>
  <c r="D1813" i="10"/>
  <c r="D1814" i="10"/>
  <c r="D1815" i="10"/>
  <c r="D1816" i="10"/>
  <c r="D1818" i="10"/>
  <c r="D1819" i="10"/>
  <c r="D1820" i="10"/>
  <c r="D1821" i="10"/>
  <c r="D1822" i="10"/>
  <c r="D1823" i="10"/>
  <c r="D1825" i="10"/>
  <c r="D1826" i="10"/>
  <c r="D1827" i="10"/>
  <c r="D1828" i="10"/>
  <c r="D1829" i="10"/>
  <c r="D1830" i="10"/>
  <c r="D1831" i="10"/>
  <c r="D1832" i="10"/>
  <c r="D1833" i="10"/>
  <c r="D1835" i="10"/>
  <c r="D1836" i="10"/>
  <c r="D1837" i="10"/>
  <c r="D1838" i="10"/>
  <c r="D1839" i="10"/>
  <c r="D1840" i="10"/>
  <c r="D1842" i="10"/>
  <c r="D1843" i="10"/>
  <c r="D1844" i="10"/>
  <c r="D1845" i="10"/>
  <c r="D1846" i="10"/>
  <c r="D1847" i="10"/>
  <c r="D1848" i="10"/>
  <c r="D1849" i="10"/>
  <c r="D1850" i="10"/>
  <c r="D1852" i="10"/>
  <c r="D1853" i="10"/>
  <c r="D1854" i="10"/>
  <c r="D1855" i="10"/>
  <c r="D1856" i="10"/>
  <c r="D1857" i="10"/>
  <c r="D1859" i="10"/>
  <c r="D1860" i="10"/>
  <c r="D1861" i="10"/>
  <c r="D1862" i="10"/>
  <c r="D1863" i="10"/>
  <c r="D1864" i="10"/>
  <c r="D1865" i="10"/>
  <c r="D1866" i="10"/>
  <c r="D1867" i="10"/>
  <c r="D1869" i="10"/>
  <c r="D1870" i="10"/>
  <c r="D1871" i="10"/>
  <c r="D1872" i="10"/>
  <c r="D1873" i="10"/>
  <c r="D1874" i="10"/>
  <c r="D1893" i="10"/>
  <c r="D1894" i="10"/>
  <c r="D1895" i="10"/>
  <c r="D1896" i="10"/>
  <c r="D1897" i="10"/>
  <c r="D1898" i="10"/>
  <c r="D1899" i="10"/>
  <c r="D1900" i="10"/>
  <c r="D1901" i="10"/>
  <c r="D1903" i="10"/>
  <c r="D1904" i="10"/>
  <c r="D1905" i="10"/>
  <c r="D1906" i="10"/>
  <c r="D1907" i="10"/>
  <c r="D1908" i="10"/>
  <c r="D1910" i="10"/>
  <c r="D1911" i="10"/>
  <c r="D1912" i="10"/>
  <c r="D1913" i="10"/>
  <c r="D1914" i="10"/>
  <c r="D1915" i="10"/>
  <c r="D1916" i="10"/>
  <c r="D1917" i="10"/>
  <c r="D1918" i="10"/>
  <c r="D1920" i="10"/>
  <c r="D1921" i="10"/>
  <c r="D1922" i="10"/>
  <c r="D1923" i="10"/>
  <c r="D1924" i="10"/>
  <c r="D1925" i="10"/>
  <c r="D1927" i="10"/>
  <c r="D1929" i="10"/>
  <c r="D1930" i="10"/>
  <c r="L956" i="9"/>
  <c r="R956" i="9"/>
  <c r="S956" i="9"/>
  <c r="T956" i="9"/>
  <c r="L957" i="9"/>
  <c r="R957" i="9"/>
  <c r="S957" i="9"/>
  <c r="T957" i="9"/>
  <c r="L958" i="9"/>
  <c r="R958" i="9"/>
  <c r="S958" i="9"/>
  <c r="T958" i="9"/>
  <c r="L959" i="9"/>
  <c r="R959" i="9"/>
  <c r="S959" i="9"/>
  <c r="T959" i="9"/>
  <c r="L960" i="9"/>
  <c r="R960" i="9"/>
  <c r="S960" i="9"/>
  <c r="T960" i="9"/>
  <c r="L961" i="9"/>
  <c r="R961" i="9"/>
  <c r="S961" i="9"/>
  <c r="T961" i="9"/>
  <c r="L962" i="9"/>
  <c r="R962" i="9"/>
  <c r="S962" i="9"/>
  <c r="T962" i="9"/>
  <c r="L963" i="9"/>
  <c r="R963" i="9"/>
  <c r="S963" i="9"/>
  <c r="T963" i="9"/>
  <c r="L964" i="9"/>
  <c r="R964" i="9"/>
  <c r="S964" i="9"/>
  <c r="T964" i="9"/>
  <c r="L966" i="9"/>
  <c r="R966" i="9"/>
  <c r="S966" i="9"/>
  <c r="T966" i="9"/>
  <c r="L967" i="9"/>
  <c r="R967" i="9"/>
  <c r="S967" i="9"/>
  <c r="T967" i="9"/>
  <c r="L968" i="9"/>
  <c r="R968" i="9"/>
  <c r="S968" i="9"/>
  <c r="T968" i="9"/>
  <c r="L969" i="9"/>
  <c r="R969" i="9"/>
  <c r="S969" i="9"/>
  <c r="T969" i="9"/>
  <c r="L970" i="9"/>
  <c r="R970" i="9"/>
  <c r="S970" i="9"/>
  <c r="T970" i="9"/>
  <c r="L971" i="9"/>
  <c r="R971" i="9"/>
  <c r="S971" i="9"/>
  <c r="T971" i="9"/>
  <c r="L888" i="9"/>
  <c r="L871" i="9"/>
  <c r="R888" i="9"/>
  <c r="S888" i="9"/>
  <c r="T888" i="9"/>
  <c r="L889" i="9"/>
  <c r="R889" i="9"/>
  <c r="S889" i="9"/>
  <c r="T889" i="9"/>
  <c r="L890" i="9"/>
  <c r="R890" i="9"/>
  <c r="S890" i="9"/>
  <c r="T890" i="9"/>
  <c r="L891" i="9"/>
  <c r="L874" i="9"/>
  <c r="R891" i="9"/>
  <c r="S891" i="9"/>
  <c r="T891" i="9"/>
  <c r="L892" i="9"/>
  <c r="L875" i="9"/>
  <c r="R892" i="9"/>
  <c r="S892" i="9"/>
  <c r="T892" i="9"/>
  <c r="L893" i="9"/>
  <c r="L876" i="9"/>
  <c r="R893" i="9"/>
  <c r="S893" i="9"/>
  <c r="T893" i="9"/>
  <c r="L894" i="9"/>
  <c r="L877" i="9"/>
  <c r="R894" i="9"/>
  <c r="S894" i="9"/>
  <c r="T894" i="9"/>
  <c r="L895" i="9"/>
  <c r="R895" i="9"/>
  <c r="S895" i="9"/>
  <c r="T895" i="9"/>
  <c r="L896" i="9"/>
  <c r="R896" i="9"/>
  <c r="S896" i="9"/>
  <c r="T896" i="9"/>
  <c r="L898" i="9"/>
  <c r="R898" i="9"/>
  <c r="S898" i="9"/>
  <c r="T898" i="9"/>
  <c r="L899" i="9"/>
  <c r="L882" i="9"/>
  <c r="R899" i="9"/>
  <c r="S899" i="9"/>
  <c r="T899" i="9"/>
  <c r="D22" i="10"/>
  <c r="C20" i="23"/>
  <c r="L650" i="9"/>
  <c r="R650" i="9"/>
  <c r="S650" i="9"/>
  <c r="T650" i="9"/>
  <c r="L651" i="9"/>
  <c r="R651" i="9"/>
  <c r="S651" i="9"/>
  <c r="T651" i="9"/>
  <c r="L652" i="9"/>
  <c r="R652" i="9"/>
  <c r="S652" i="9"/>
  <c r="T652" i="9"/>
  <c r="L653" i="9"/>
  <c r="R653" i="9"/>
  <c r="S653" i="9"/>
  <c r="T653" i="9"/>
  <c r="L654" i="9"/>
  <c r="R654" i="9"/>
  <c r="S654" i="9"/>
  <c r="T654" i="9"/>
  <c r="L655" i="9"/>
  <c r="R655" i="9"/>
  <c r="S655" i="9"/>
  <c r="T655" i="9"/>
  <c r="L656" i="9"/>
  <c r="R656" i="9"/>
  <c r="S656" i="9"/>
  <c r="T656" i="9"/>
  <c r="L657" i="9"/>
  <c r="R657" i="9"/>
  <c r="S657" i="9"/>
  <c r="T657" i="9"/>
  <c r="L658" i="9"/>
  <c r="R658" i="9"/>
  <c r="S658" i="9"/>
  <c r="T658" i="9"/>
  <c r="L660" i="9"/>
  <c r="R660" i="9"/>
  <c r="S660" i="9"/>
  <c r="T660" i="9"/>
  <c r="L661" i="9"/>
  <c r="R661" i="9"/>
  <c r="S661" i="9"/>
  <c r="T661" i="9"/>
  <c r="L662" i="9"/>
  <c r="R662" i="9"/>
  <c r="S662" i="9"/>
  <c r="T662" i="9"/>
  <c r="L663" i="9"/>
  <c r="R663" i="9"/>
  <c r="S663" i="9"/>
  <c r="T663" i="9"/>
  <c r="L664" i="9"/>
  <c r="R664" i="9"/>
  <c r="S664" i="9"/>
  <c r="T664" i="9"/>
  <c r="L665" i="9"/>
  <c r="R665" i="9"/>
  <c r="S665" i="9"/>
  <c r="T665" i="9"/>
  <c r="A320" i="6"/>
  <c r="A722" i="11"/>
  <c r="A721" i="12"/>
  <c r="A1937" i="9"/>
  <c r="A1936" i="1"/>
  <c r="A1939" i="10"/>
  <c r="R266" i="11"/>
  <c r="R266" i="12"/>
  <c r="Q266" i="11"/>
  <c r="Q266" i="12"/>
  <c r="P266" i="11"/>
  <c r="P266" i="12"/>
  <c r="J266" i="11"/>
  <c r="J266" i="12"/>
  <c r="D266" i="12"/>
  <c r="D231" i="12"/>
  <c r="J295" i="11"/>
  <c r="J295" i="12"/>
  <c r="P295" i="11"/>
  <c r="Q295" i="11"/>
  <c r="R295" i="11"/>
  <c r="D295" i="12"/>
  <c r="J323" i="11"/>
  <c r="J323" i="12"/>
  <c r="P323" i="11"/>
  <c r="P323" i="12"/>
  <c r="Q323" i="11"/>
  <c r="Q323" i="12"/>
  <c r="R323" i="11"/>
  <c r="R323" i="12"/>
  <c r="D323" i="12"/>
  <c r="D303" i="12"/>
  <c r="C305" i="19"/>
  <c r="I305" i="19"/>
  <c r="K305" i="19"/>
  <c r="C300" i="19"/>
  <c r="I300" i="19"/>
  <c r="K300" i="19"/>
  <c r="J475" i="19"/>
  <c r="H475" i="19"/>
  <c r="G475" i="19"/>
  <c r="F475" i="19"/>
  <c r="E475" i="19"/>
  <c r="D475" i="19"/>
  <c r="J474" i="19"/>
  <c r="H474" i="19"/>
  <c r="G474" i="19"/>
  <c r="F474" i="19"/>
  <c r="E474" i="19"/>
  <c r="D474" i="19"/>
  <c r="J473" i="19"/>
  <c r="H473" i="19"/>
  <c r="G473" i="19"/>
  <c r="F473" i="19"/>
  <c r="E473" i="19"/>
  <c r="D473" i="19"/>
  <c r="J472" i="19"/>
  <c r="H472" i="19"/>
  <c r="G472" i="19"/>
  <c r="F472" i="19"/>
  <c r="E472" i="19"/>
  <c r="D472" i="19"/>
  <c r="J460" i="19"/>
  <c r="H460" i="19"/>
  <c r="F460" i="19"/>
  <c r="E460" i="19"/>
  <c r="D460" i="19"/>
  <c r="J459" i="19"/>
  <c r="H459" i="19"/>
  <c r="F459" i="19"/>
  <c r="E459" i="19"/>
  <c r="D459" i="19"/>
  <c r="J458" i="19"/>
  <c r="H458" i="19"/>
  <c r="F458" i="19"/>
  <c r="E458" i="19"/>
  <c r="D458" i="19"/>
  <c r="J457" i="19"/>
  <c r="H457" i="19"/>
  <c r="F457" i="19"/>
  <c r="E457" i="19"/>
  <c r="D457" i="19"/>
  <c r="H445" i="19"/>
  <c r="G445" i="19"/>
  <c r="F445" i="19"/>
  <c r="E445" i="19"/>
  <c r="H444" i="19"/>
  <c r="G444" i="19"/>
  <c r="F444" i="19"/>
  <c r="E444" i="19"/>
  <c r="H443" i="19"/>
  <c r="G443" i="19"/>
  <c r="F443" i="19"/>
  <c r="E443" i="19"/>
  <c r="H442" i="19"/>
  <c r="G442" i="19"/>
  <c r="F442" i="19"/>
  <c r="E442" i="19"/>
  <c r="I440" i="19"/>
  <c r="K440" i="19"/>
  <c r="I439" i="19"/>
  <c r="K439" i="19"/>
  <c r="I438" i="19"/>
  <c r="K438" i="19"/>
  <c r="I437" i="19"/>
  <c r="K437" i="19"/>
  <c r="I435" i="19"/>
  <c r="K435" i="19"/>
  <c r="I434" i="19"/>
  <c r="K434" i="19"/>
  <c r="I433" i="19"/>
  <c r="K433" i="19"/>
  <c r="I432" i="19"/>
  <c r="K432" i="19"/>
  <c r="J430" i="19"/>
  <c r="H430" i="19"/>
  <c r="G430" i="19"/>
  <c r="F430" i="19"/>
  <c r="E430" i="19"/>
  <c r="D430" i="19"/>
  <c r="C430" i="19"/>
  <c r="I430" i="19"/>
  <c r="K430" i="19"/>
  <c r="J429" i="19"/>
  <c r="H429" i="19"/>
  <c r="G429" i="19"/>
  <c r="F429" i="19"/>
  <c r="E429" i="19"/>
  <c r="D429" i="19"/>
  <c r="C429" i="19"/>
  <c r="I429" i="19"/>
  <c r="K429" i="19"/>
  <c r="J428" i="19"/>
  <c r="H428" i="19"/>
  <c r="G428" i="19"/>
  <c r="F428" i="19"/>
  <c r="E428" i="19"/>
  <c r="D428" i="19"/>
  <c r="C428" i="19"/>
  <c r="I428" i="19"/>
  <c r="K428" i="19"/>
  <c r="J427" i="19"/>
  <c r="H427" i="19"/>
  <c r="G427" i="19"/>
  <c r="F427" i="19"/>
  <c r="E427" i="19"/>
  <c r="D427" i="19"/>
  <c r="C427" i="19"/>
  <c r="I427" i="19"/>
  <c r="K427" i="19"/>
  <c r="G415" i="19"/>
  <c r="F415" i="19"/>
  <c r="E415" i="19"/>
  <c r="G414" i="19"/>
  <c r="F414" i="19"/>
  <c r="E414" i="19"/>
  <c r="G413" i="19"/>
  <c r="F413" i="19"/>
  <c r="E413" i="19"/>
  <c r="F412" i="19"/>
  <c r="E412" i="19"/>
  <c r="J400" i="19"/>
  <c r="H400" i="19"/>
  <c r="G400" i="19"/>
  <c r="F400" i="19"/>
  <c r="E400" i="19"/>
  <c r="D400" i="19"/>
  <c r="J399" i="19"/>
  <c r="H399" i="19"/>
  <c r="G399" i="19"/>
  <c r="F399" i="19"/>
  <c r="E399" i="19"/>
  <c r="D399" i="19"/>
  <c r="J398" i="19"/>
  <c r="H398" i="19"/>
  <c r="G398" i="19"/>
  <c r="F398" i="19"/>
  <c r="E398" i="19"/>
  <c r="D398" i="19"/>
  <c r="J397" i="19"/>
  <c r="H397" i="19"/>
  <c r="F397" i="19"/>
  <c r="E397" i="19"/>
  <c r="D397" i="19"/>
  <c r="J385" i="19"/>
  <c r="H385" i="19"/>
  <c r="G385" i="19"/>
  <c r="F385" i="19"/>
  <c r="E385" i="19"/>
  <c r="D385" i="19"/>
  <c r="J384" i="19"/>
  <c r="H384" i="19"/>
  <c r="G384" i="19"/>
  <c r="F384" i="19"/>
  <c r="E384" i="19"/>
  <c r="D384" i="19"/>
  <c r="J383" i="19"/>
  <c r="H383" i="19"/>
  <c r="G383" i="19"/>
  <c r="F383" i="19"/>
  <c r="E383" i="19"/>
  <c r="D383" i="19"/>
  <c r="J382" i="19"/>
  <c r="H382" i="19"/>
  <c r="G382" i="19"/>
  <c r="F382" i="19"/>
  <c r="E382" i="19"/>
  <c r="D382" i="19"/>
  <c r="J370" i="19"/>
  <c r="G370" i="19"/>
  <c r="F370" i="19"/>
  <c r="E370" i="19"/>
  <c r="J369" i="19"/>
  <c r="G369" i="19"/>
  <c r="F369" i="19"/>
  <c r="E369" i="19"/>
  <c r="J368" i="19"/>
  <c r="G368" i="19"/>
  <c r="F368" i="19"/>
  <c r="E368" i="19"/>
  <c r="J367" i="19"/>
  <c r="G367" i="19"/>
  <c r="F367" i="19"/>
  <c r="E367" i="19"/>
  <c r="H355" i="19"/>
  <c r="G355" i="19"/>
  <c r="F355" i="19"/>
  <c r="E355" i="19"/>
  <c r="H354" i="19"/>
  <c r="G354" i="19"/>
  <c r="F354" i="19"/>
  <c r="E354" i="19"/>
  <c r="H353" i="19"/>
  <c r="G353" i="19"/>
  <c r="F353" i="19"/>
  <c r="E353" i="19"/>
  <c r="G352" i="19"/>
  <c r="F352" i="19"/>
  <c r="E352" i="19"/>
  <c r="H340" i="19"/>
  <c r="G340" i="19"/>
  <c r="F340" i="19"/>
  <c r="E340" i="19"/>
  <c r="H339" i="19"/>
  <c r="G339" i="19"/>
  <c r="F339" i="19"/>
  <c r="E339" i="19"/>
  <c r="H338" i="19"/>
  <c r="G338" i="19"/>
  <c r="F338" i="19"/>
  <c r="E338" i="19"/>
  <c r="H337" i="19"/>
  <c r="G337" i="19"/>
  <c r="F337" i="19"/>
  <c r="E337" i="19"/>
  <c r="J325" i="19"/>
  <c r="G325" i="19"/>
  <c r="F325" i="19"/>
  <c r="E325" i="19"/>
  <c r="D325" i="19"/>
  <c r="J324" i="19"/>
  <c r="G324" i="19"/>
  <c r="F324" i="19"/>
  <c r="E324" i="19"/>
  <c r="D324" i="19"/>
  <c r="J323" i="19"/>
  <c r="G323" i="19"/>
  <c r="F323" i="19"/>
  <c r="E323" i="19"/>
  <c r="D323" i="19"/>
  <c r="J322" i="19"/>
  <c r="G322" i="19"/>
  <c r="F322" i="19"/>
  <c r="E322" i="19"/>
  <c r="D322" i="19"/>
  <c r="J310" i="19"/>
  <c r="H310" i="19"/>
  <c r="G310" i="19"/>
  <c r="F310" i="19"/>
  <c r="E310" i="19"/>
  <c r="J309" i="19"/>
  <c r="H309" i="19"/>
  <c r="G309" i="19"/>
  <c r="F309" i="19"/>
  <c r="E309" i="19"/>
  <c r="J308" i="19"/>
  <c r="H308" i="19"/>
  <c r="G308" i="19"/>
  <c r="F308" i="19"/>
  <c r="E308" i="19"/>
  <c r="J307" i="19"/>
  <c r="H307" i="19"/>
  <c r="G307" i="19"/>
  <c r="F307" i="19"/>
  <c r="E307" i="19"/>
  <c r="J295" i="19"/>
  <c r="H295" i="19"/>
  <c r="G295" i="19"/>
  <c r="F295" i="19"/>
  <c r="E295" i="19"/>
  <c r="D295" i="19"/>
  <c r="J294" i="19"/>
  <c r="H294" i="19"/>
  <c r="G294" i="19"/>
  <c r="F294" i="19"/>
  <c r="E294" i="19"/>
  <c r="D294" i="19"/>
  <c r="J293" i="19"/>
  <c r="H293" i="19"/>
  <c r="G293" i="19"/>
  <c r="F293" i="19"/>
  <c r="E293" i="19"/>
  <c r="D293" i="19"/>
  <c r="J292" i="19"/>
  <c r="H292" i="19"/>
  <c r="G292" i="19"/>
  <c r="F292" i="19"/>
  <c r="E292" i="19"/>
  <c r="D292" i="19"/>
  <c r="J280" i="19"/>
  <c r="H280" i="19"/>
  <c r="G280" i="19"/>
  <c r="F280" i="19"/>
  <c r="E280" i="19"/>
  <c r="D280" i="19"/>
  <c r="J279" i="19"/>
  <c r="H279" i="19"/>
  <c r="G279" i="19"/>
  <c r="F279" i="19"/>
  <c r="E279" i="19"/>
  <c r="D279" i="19"/>
  <c r="J278" i="19"/>
  <c r="H278" i="19"/>
  <c r="G278" i="19"/>
  <c r="F278" i="19"/>
  <c r="E278" i="19"/>
  <c r="D278" i="19"/>
  <c r="J277" i="19"/>
  <c r="H277" i="19"/>
  <c r="G277" i="19"/>
  <c r="F277" i="19"/>
  <c r="E277" i="19"/>
  <c r="D277" i="19"/>
  <c r="J265" i="19"/>
  <c r="H265" i="19"/>
  <c r="G265" i="19"/>
  <c r="F265" i="19"/>
  <c r="E265" i="19"/>
  <c r="D265" i="19"/>
  <c r="J264" i="19"/>
  <c r="H264" i="19"/>
  <c r="G264" i="19"/>
  <c r="F264" i="19"/>
  <c r="E264" i="19"/>
  <c r="D264" i="19"/>
  <c r="J263" i="19"/>
  <c r="H263" i="19"/>
  <c r="G263" i="19"/>
  <c r="F263" i="19"/>
  <c r="E263" i="19"/>
  <c r="D263" i="19"/>
  <c r="J262" i="19"/>
  <c r="H262" i="19"/>
  <c r="G262" i="19"/>
  <c r="F262" i="19"/>
  <c r="E262" i="19"/>
  <c r="D262" i="19"/>
  <c r="H250" i="19"/>
  <c r="G250" i="19"/>
  <c r="F250" i="19"/>
  <c r="E250" i="19"/>
  <c r="H249" i="19"/>
  <c r="G249" i="19"/>
  <c r="F249" i="19"/>
  <c r="E249" i="19"/>
  <c r="H248" i="19"/>
  <c r="G248" i="19"/>
  <c r="F248" i="19"/>
  <c r="E248" i="19"/>
  <c r="H247" i="19"/>
  <c r="G247" i="19"/>
  <c r="F247" i="19"/>
  <c r="E247" i="19"/>
  <c r="J235" i="19"/>
  <c r="H235" i="19"/>
  <c r="G235" i="19"/>
  <c r="F235" i="19"/>
  <c r="F230" i="19"/>
  <c r="E235" i="19"/>
  <c r="E230" i="19"/>
  <c r="D235" i="19"/>
  <c r="J234" i="19"/>
  <c r="H234" i="19"/>
  <c r="G234" i="19"/>
  <c r="F234" i="19"/>
  <c r="F229" i="19"/>
  <c r="E234" i="19"/>
  <c r="D234" i="19"/>
  <c r="J233" i="19"/>
  <c r="H233" i="19"/>
  <c r="G233" i="19"/>
  <c r="F233" i="19"/>
  <c r="F228" i="19"/>
  <c r="E233" i="19"/>
  <c r="E228" i="19"/>
  <c r="D233" i="19"/>
  <c r="J232" i="19"/>
  <c r="H232" i="19"/>
  <c r="G232" i="19"/>
  <c r="F232" i="19"/>
  <c r="F227" i="19"/>
  <c r="E232" i="19"/>
  <c r="E227" i="19"/>
  <c r="D232" i="19"/>
  <c r="E229" i="19"/>
  <c r="I220" i="19"/>
  <c r="K220" i="19"/>
  <c r="I219" i="19"/>
  <c r="K219" i="19"/>
  <c r="I218" i="19"/>
  <c r="K218" i="19"/>
  <c r="I217" i="19"/>
  <c r="K217" i="19"/>
  <c r="J200" i="19"/>
  <c r="H200" i="19"/>
  <c r="G200" i="19"/>
  <c r="F200" i="19"/>
  <c r="E200" i="19"/>
  <c r="D200" i="19"/>
  <c r="J199" i="19"/>
  <c r="H199" i="19"/>
  <c r="G199" i="19"/>
  <c r="F199" i="19"/>
  <c r="E199" i="19"/>
  <c r="D199" i="19"/>
  <c r="J198" i="19"/>
  <c r="H198" i="19"/>
  <c r="G198" i="19"/>
  <c r="F198" i="19"/>
  <c r="E198" i="19"/>
  <c r="D198" i="19"/>
  <c r="J197" i="19"/>
  <c r="H197" i="19"/>
  <c r="G197" i="19"/>
  <c r="F197" i="19"/>
  <c r="F127" i="19"/>
  <c r="E197" i="19"/>
  <c r="D197" i="19"/>
  <c r="G135" i="19"/>
  <c r="F135" i="19"/>
  <c r="E135" i="19"/>
  <c r="G134" i="19"/>
  <c r="F134" i="19"/>
  <c r="E134" i="19"/>
  <c r="E129" i="19"/>
  <c r="G133" i="19"/>
  <c r="F133" i="19"/>
  <c r="F128" i="19"/>
  <c r="E133" i="19"/>
  <c r="E128" i="19"/>
  <c r="F130" i="19"/>
  <c r="E130" i="19"/>
  <c r="F129" i="19"/>
  <c r="E127" i="19"/>
  <c r="H110" i="19"/>
  <c r="G110" i="19"/>
  <c r="F110" i="19"/>
  <c r="E110" i="19"/>
  <c r="H109" i="19"/>
  <c r="G109" i="19"/>
  <c r="F109" i="19"/>
  <c r="E109" i="19"/>
  <c r="G108" i="19"/>
  <c r="F108" i="19"/>
  <c r="E108" i="19"/>
  <c r="G107" i="19"/>
  <c r="F107" i="19"/>
  <c r="E107" i="19"/>
  <c r="I90" i="19"/>
  <c r="K90" i="19"/>
  <c r="I89" i="19"/>
  <c r="K89" i="19"/>
  <c r="I88" i="19"/>
  <c r="K88" i="19"/>
  <c r="I87" i="19"/>
  <c r="K87" i="19"/>
  <c r="I80" i="19"/>
  <c r="K80" i="19"/>
  <c r="I79" i="19"/>
  <c r="K79" i="19"/>
  <c r="I78" i="19"/>
  <c r="K78" i="19"/>
  <c r="I77" i="19"/>
  <c r="K77" i="19"/>
  <c r="I75" i="19"/>
  <c r="K75" i="19"/>
  <c r="I74" i="19"/>
  <c r="K74" i="19"/>
  <c r="I73" i="19"/>
  <c r="K73" i="19"/>
  <c r="I72" i="19"/>
  <c r="K72" i="19"/>
  <c r="J65" i="19"/>
  <c r="H65" i="19"/>
  <c r="G65" i="19"/>
  <c r="F65" i="19"/>
  <c r="E65" i="19"/>
  <c r="D65" i="19"/>
  <c r="J64" i="19"/>
  <c r="H64" i="19"/>
  <c r="G64" i="19"/>
  <c r="F64" i="19"/>
  <c r="E64" i="19"/>
  <c r="D64" i="19"/>
  <c r="J63" i="19"/>
  <c r="H63" i="19"/>
  <c r="G63" i="19"/>
  <c r="F63" i="19"/>
  <c r="E63" i="19"/>
  <c r="D63" i="19"/>
  <c r="J62" i="19"/>
  <c r="H62" i="19"/>
  <c r="G62" i="19"/>
  <c r="F62" i="19"/>
  <c r="E62" i="19"/>
  <c r="D62" i="19"/>
  <c r="I60" i="19"/>
  <c r="K60" i="19"/>
  <c r="I59" i="19"/>
  <c r="K59" i="19"/>
  <c r="I58" i="19"/>
  <c r="K58" i="19"/>
  <c r="I57" i="19"/>
  <c r="K57" i="19"/>
  <c r="I55" i="19"/>
  <c r="K55" i="19"/>
  <c r="I54" i="19"/>
  <c r="K54" i="19"/>
  <c r="I53" i="19"/>
  <c r="K53" i="19"/>
  <c r="I52" i="19"/>
  <c r="K52" i="19"/>
  <c r="I45" i="19"/>
  <c r="K45" i="19"/>
  <c r="I44" i="19"/>
  <c r="K44" i="19"/>
  <c r="I43" i="19"/>
  <c r="K43" i="19"/>
  <c r="I42" i="19"/>
  <c r="K42" i="19"/>
  <c r="J40" i="19"/>
  <c r="H40" i="19"/>
  <c r="G40" i="19"/>
  <c r="F40" i="19"/>
  <c r="E40" i="19"/>
  <c r="D40" i="19"/>
  <c r="J39" i="19"/>
  <c r="H39" i="19"/>
  <c r="G39" i="19"/>
  <c r="F39" i="19"/>
  <c r="E39" i="19"/>
  <c r="D39" i="19"/>
  <c r="J38" i="19"/>
  <c r="H38" i="19"/>
  <c r="G38" i="19"/>
  <c r="F38" i="19"/>
  <c r="E38" i="19"/>
  <c r="D38" i="19"/>
  <c r="J37" i="19"/>
  <c r="H37" i="19"/>
  <c r="G37" i="19"/>
  <c r="F37" i="19"/>
  <c r="E37" i="19"/>
  <c r="D37" i="19"/>
  <c r="I36" i="19"/>
  <c r="I35" i="19"/>
  <c r="I34" i="19"/>
  <c r="I33" i="19"/>
  <c r="I32" i="19"/>
  <c r="K32" i="19"/>
  <c r="J30" i="19"/>
  <c r="H30" i="19"/>
  <c r="G30" i="19"/>
  <c r="F30" i="19"/>
  <c r="E30" i="19"/>
  <c r="D30" i="19"/>
  <c r="C30" i="19"/>
  <c r="I30" i="19"/>
  <c r="K30" i="19"/>
  <c r="J29" i="19"/>
  <c r="H29" i="19"/>
  <c r="H24" i="19"/>
  <c r="G29" i="19"/>
  <c r="F29" i="19"/>
  <c r="F24" i="19"/>
  <c r="F19" i="19"/>
  <c r="F14" i="19"/>
  <c r="F224" i="19"/>
  <c r="E29" i="19"/>
  <c r="D29" i="19"/>
  <c r="D24" i="19"/>
  <c r="C29" i="19"/>
  <c r="I29" i="19"/>
  <c r="K29" i="19"/>
  <c r="J28" i="19"/>
  <c r="J23" i="19"/>
  <c r="J18" i="19"/>
  <c r="H28" i="19"/>
  <c r="G28" i="19"/>
  <c r="G23" i="19"/>
  <c r="G18" i="19"/>
  <c r="G13" i="19"/>
  <c r="F28" i="19"/>
  <c r="E28" i="19"/>
  <c r="E23" i="19"/>
  <c r="E18" i="19"/>
  <c r="E13" i="19"/>
  <c r="E223" i="19"/>
  <c r="D28" i="19"/>
  <c r="C28" i="19"/>
  <c r="I28" i="19"/>
  <c r="K28" i="19"/>
  <c r="J27" i="19"/>
  <c r="H27" i="19"/>
  <c r="H22" i="19"/>
  <c r="G27" i="19"/>
  <c r="F27" i="19"/>
  <c r="F22" i="19"/>
  <c r="F17" i="19"/>
  <c r="F12" i="19"/>
  <c r="F222" i="19"/>
  <c r="E27" i="19"/>
  <c r="D27" i="19"/>
  <c r="C27" i="19"/>
  <c r="I27" i="19"/>
  <c r="K27" i="19"/>
  <c r="J25" i="19"/>
  <c r="J20" i="19"/>
  <c r="H25" i="19"/>
  <c r="G25" i="19"/>
  <c r="G20" i="19"/>
  <c r="G15" i="19"/>
  <c r="F25" i="19"/>
  <c r="E25" i="19"/>
  <c r="E20" i="19"/>
  <c r="E15" i="19"/>
  <c r="E225" i="19"/>
  <c r="D25" i="19"/>
  <c r="J24" i="19"/>
  <c r="J19" i="19"/>
  <c r="G24" i="19"/>
  <c r="E24" i="19"/>
  <c r="E19" i="19"/>
  <c r="E14" i="19"/>
  <c r="E224" i="19"/>
  <c r="H23" i="19"/>
  <c r="F23" i="19"/>
  <c r="D23" i="19"/>
  <c r="J22" i="19"/>
  <c r="J17" i="19"/>
  <c r="G22" i="19"/>
  <c r="G17" i="19"/>
  <c r="G12" i="19"/>
  <c r="E22" i="19"/>
  <c r="E17" i="19"/>
  <c r="E12" i="19"/>
  <c r="E222" i="19"/>
  <c r="D22" i="19"/>
  <c r="F20" i="19"/>
  <c r="G19" i="19"/>
  <c r="G14" i="19"/>
  <c r="F18" i="19"/>
  <c r="F13" i="19"/>
  <c r="F15" i="19"/>
  <c r="F225" i="19"/>
  <c r="J21" i="11"/>
  <c r="J21" i="12"/>
  <c r="J23" i="11"/>
  <c r="J23" i="12"/>
  <c r="J24" i="11"/>
  <c r="J24" i="12"/>
  <c r="J51" i="11"/>
  <c r="J51" i="12"/>
  <c r="J52" i="11"/>
  <c r="J52" i="12"/>
  <c r="J77" i="12"/>
  <c r="J78" i="12"/>
  <c r="J80" i="12"/>
  <c r="J81" i="12"/>
  <c r="J82" i="12"/>
  <c r="J84" i="12"/>
  <c r="J85" i="12"/>
  <c r="J69" i="11"/>
  <c r="J69" i="12"/>
  <c r="J98" i="11"/>
  <c r="J79" i="11"/>
  <c r="J128" i="11"/>
  <c r="J128" i="12"/>
  <c r="J129" i="11"/>
  <c r="J129" i="12"/>
  <c r="J132" i="11"/>
  <c r="J132" i="12"/>
  <c r="J133" i="11"/>
  <c r="J133" i="12"/>
  <c r="J134" i="11"/>
  <c r="J134" i="12"/>
  <c r="J135" i="11"/>
  <c r="J135" i="12"/>
  <c r="J136" i="11"/>
  <c r="J136" i="12"/>
  <c r="J138" i="11"/>
  <c r="J138" i="12"/>
  <c r="J139" i="11"/>
  <c r="J139" i="12"/>
  <c r="J140" i="11"/>
  <c r="J140" i="12"/>
  <c r="J142" i="11"/>
  <c r="J142" i="12"/>
  <c r="J145" i="11"/>
  <c r="J145" i="12"/>
  <c r="J155" i="11"/>
  <c r="J155" i="12"/>
  <c r="J235" i="11"/>
  <c r="J235" i="12"/>
  <c r="J236" i="11"/>
  <c r="J236" i="12"/>
  <c r="J237" i="11"/>
  <c r="J237" i="12"/>
  <c r="J238" i="11"/>
  <c r="J238" i="12"/>
  <c r="J239" i="11"/>
  <c r="J239" i="12"/>
  <c r="J240" i="11"/>
  <c r="J240" i="12"/>
  <c r="J241" i="11"/>
  <c r="J241" i="12"/>
  <c r="J245" i="11"/>
  <c r="J245" i="12"/>
  <c r="J246" i="11"/>
  <c r="J246" i="12"/>
  <c r="J247" i="11"/>
  <c r="J247" i="12"/>
  <c r="J249" i="11"/>
  <c r="J249" i="12"/>
  <c r="J250" i="11"/>
  <c r="J250" i="12"/>
  <c r="J251" i="11"/>
  <c r="J251" i="12"/>
  <c r="J252" i="11"/>
  <c r="J252" i="12"/>
  <c r="J253" i="11"/>
  <c r="J253" i="12"/>
  <c r="J255" i="11"/>
  <c r="J261" i="11"/>
  <c r="J261" i="12"/>
  <c r="J262" i="11"/>
  <c r="J262" i="12"/>
  <c r="J263" i="11"/>
  <c r="J263" i="12"/>
  <c r="J264" i="11"/>
  <c r="J264" i="12"/>
  <c r="J265" i="11"/>
  <c r="J265" i="12"/>
  <c r="J268" i="11"/>
  <c r="J268" i="12"/>
  <c r="J304" i="12"/>
  <c r="J303" i="11"/>
  <c r="J303" i="12"/>
  <c r="J356" i="11"/>
  <c r="J356" i="12"/>
  <c r="J357" i="11"/>
  <c r="J358" i="11"/>
  <c r="J359" i="11"/>
  <c r="J364" i="11"/>
  <c r="J364" i="12"/>
  <c r="J365" i="11"/>
  <c r="J366" i="11"/>
  <c r="J367" i="11"/>
  <c r="J367" i="12"/>
  <c r="J368" i="11"/>
  <c r="J370" i="11"/>
  <c r="J371" i="11"/>
  <c r="J371" i="12"/>
  <c r="J372" i="11"/>
  <c r="J374" i="11"/>
  <c r="J374" i="12"/>
  <c r="J378" i="11"/>
  <c r="J378" i="12"/>
  <c r="J388" i="11"/>
  <c r="J388" i="12"/>
  <c r="J397" i="11"/>
  <c r="J397" i="12"/>
  <c r="J407" i="11"/>
  <c r="J415" i="11"/>
  <c r="J426" i="11"/>
  <c r="J426" i="12"/>
  <c r="J435" i="11"/>
  <c r="J455" i="11"/>
  <c r="J455" i="12"/>
  <c r="J454" i="11"/>
  <c r="J475" i="11"/>
  <c r="J475" i="12"/>
  <c r="J485" i="11"/>
  <c r="J485" i="12"/>
  <c r="J493" i="11"/>
  <c r="J493" i="12"/>
  <c r="J501" i="11"/>
  <c r="J501" i="12"/>
  <c r="J528" i="11"/>
  <c r="J528" i="12"/>
  <c r="J544" i="11"/>
  <c r="J547" i="11"/>
  <c r="J547" i="12"/>
  <c r="J548" i="11"/>
  <c r="J549" i="11"/>
  <c r="J549" i="12"/>
  <c r="J550" i="11"/>
  <c r="J550" i="12"/>
  <c r="J552" i="11"/>
  <c r="J553" i="11"/>
  <c r="J553" i="12"/>
  <c r="J554" i="11"/>
  <c r="J556" i="11"/>
  <c r="J556" i="12"/>
  <c r="J559" i="11"/>
  <c r="J559" i="12"/>
  <c r="J567" i="11"/>
  <c r="J567" i="12"/>
  <c r="J584" i="11"/>
  <c r="J584" i="12"/>
  <c r="J628" i="11"/>
  <c r="J631" i="11"/>
  <c r="J632" i="11"/>
  <c r="J615" i="11"/>
  <c r="J633" i="11"/>
  <c r="J634" i="11"/>
  <c r="J635" i="11"/>
  <c r="J637" i="11"/>
  <c r="J620" i="11"/>
  <c r="J638" i="11"/>
  <c r="J639" i="11"/>
  <c r="J641" i="11"/>
  <c r="J644" i="11"/>
  <c r="J653" i="11"/>
  <c r="J679" i="11"/>
  <c r="J682" i="11"/>
  <c r="J683" i="11"/>
  <c r="J684" i="11"/>
  <c r="J685" i="11"/>
  <c r="J686" i="11"/>
  <c r="J695" i="11"/>
  <c r="J695" i="12"/>
  <c r="J704" i="11"/>
  <c r="J713" i="11"/>
  <c r="J713" i="12"/>
  <c r="L16" i="9"/>
  <c r="L20" i="9"/>
  <c r="L25" i="9"/>
  <c r="L33" i="9"/>
  <c r="L31" i="9"/>
  <c r="L38" i="9"/>
  <c r="L43" i="9"/>
  <c r="L42" i="9"/>
  <c r="L37" i="9"/>
  <c r="L52" i="9"/>
  <c r="L57" i="9"/>
  <c r="L63" i="9"/>
  <c r="L71" i="9"/>
  <c r="L73" i="9"/>
  <c r="L85" i="9"/>
  <c r="L91" i="9"/>
  <c r="L94" i="9"/>
  <c r="L98" i="9"/>
  <c r="L102" i="9"/>
  <c r="L106" i="9"/>
  <c r="L155" i="9"/>
  <c r="L156" i="9"/>
  <c r="L157" i="9"/>
  <c r="L158" i="9"/>
  <c r="L159" i="9"/>
  <c r="L160" i="9"/>
  <c r="L161" i="9"/>
  <c r="L162" i="9"/>
  <c r="L163" i="9"/>
  <c r="L165" i="9"/>
  <c r="L148" i="9"/>
  <c r="L166" i="9"/>
  <c r="L167" i="9"/>
  <c r="L150" i="9"/>
  <c r="L168" i="9"/>
  <c r="L169" i="9"/>
  <c r="L170" i="9"/>
  <c r="L171" i="9"/>
  <c r="L205" i="9"/>
  <c r="L222" i="9"/>
  <c r="L256" i="9"/>
  <c r="L273" i="9"/>
  <c r="L307" i="9"/>
  <c r="L324" i="9"/>
  <c r="L358" i="9"/>
  <c r="L377" i="9"/>
  <c r="L378" i="9"/>
  <c r="L379" i="9"/>
  <c r="L380" i="9"/>
  <c r="L381" i="9"/>
  <c r="L382" i="9"/>
  <c r="L383" i="9"/>
  <c r="L384" i="9"/>
  <c r="L385" i="9"/>
  <c r="L387" i="9"/>
  <c r="L388" i="9"/>
  <c r="L389" i="9"/>
  <c r="L390" i="9"/>
  <c r="L391" i="9"/>
  <c r="L392" i="9"/>
  <c r="L393" i="9"/>
  <c r="L411" i="9"/>
  <c r="L412" i="9"/>
  <c r="L413" i="9"/>
  <c r="L414" i="9"/>
  <c r="L415" i="9"/>
  <c r="L416" i="9"/>
  <c r="L417" i="9"/>
  <c r="L418" i="9"/>
  <c r="L419" i="9"/>
  <c r="L421" i="9"/>
  <c r="L422" i="9"/>
  <c r="L423" i="9"/>
  <c r="L424" i="9"/>
  <c r="L425" i="9"/>
  <c r="L426" i="9"/>
  <c r="L427" i="9"/>
  <c r="L444" i="9"/>
  <c r="L496" i="9"/>
  <c r="L513" i="9"/>
  <c r="L548" i="9"/>
  <c r="L549" i="9"/>
  <c r="L549" i="10"/>
  <c r="L550" i="9"/>
  <c r="L551" i="9"/>
  <c r="L552" i="9"/>
  <c r="L535" i="9"/>
  <c r="L553" i="9"/>
  <c r="L554" i="9"/>
  <c r="L537" i="9"/>
  <c r="L555" i="9"/>
  <c r="L556" i="9"/>
  <c r="L558" i="9"/>
  <c r="L559" i="9"/>
  <c r="L560" i="9"/>
  <c r="L561" i="9"/>
  <c r="L562" i="9"/>
  <c r="L563" i="9"/>
  <c r="L546" i="9"/>
  <c r="L564" i="9"/>
  <c r="L581" i="9"/>
  <c r="L598" i="9"/>
  <c r="L615" i="9"/>
  <c r="L632" i="9"/>
  <c r="L666" i="9"/>
  <c r="L683" i="9"/>
  <c r="L700" i="9"/>
  <c r="L735" i="9"/>
  <c r="L736" i="9"/>
  <c r="L737" i="9"/>
  <c r="L738" i="9"/>
  <c r="L739" i="9"/>
  <c r="L740" i="9"/>
  <c r="L741" i="9"/>
  <c r="L742" i="9"/>
  <c r="L743" i="9"/>
  <c r="L745" i="9"/>
  <c r="L746" i="9"/>
  <c r="L747" i="9"/>
  <c r="L748" i="9"/>
  <c r="L749" i="9"/>
  <c r="L750" i="9"/>
  <c r="L751" i="9"/>
  <c r="L768" i="9"/>
  <c r="L786" i="9"/>
  <c r="L787" i="9"/>
  <c r="L788" i="9"/>
  <c r="L789" i="9"/>
  <c r="L790" i="9"/>
  <c r="L791" i="9"/>
  <c r="L792" i="9"/>
  <c r="L793" i="9"/>
  <c r="L794" i="9"/>
  <c r="L796" i="9"/>
  <c r="L797" i="9"/>
  <c r="L798" i="9"/>
  <c r="L799" i="9"/>
  <c r="L800" i="9"/>
  <c r="L801" i="9"/>
  <c r="L802" i="9"/>
  <c r="L819" i="9"/>
  <c r="L836" i="9"/>
  <c r="L853" i="9"/>
  <c r="L901" i="9"/>
  <c r="L903" i="9"/>
  <c r="L904" i="9"/>
  <c r="L904" i="10"/>
  <c r="L921" i="9"/>
  <c r="L938" i="9"/>
  <c r="L972" i="9"/>
  <c r="L989" i="9"/>
  <c r="L1023" i="9"/>
  <c r="L1040" i="9"/>
  <c r="L1057" i="9"/>
  <c r="L1074" i="9"/>
  <c r="L1091" i="9"/>
  <c r="L1109" i="9"/>
  <c r="L1110" i="9"/>
  <c r="L1111" i="9"/>
  <c r="L1112" i="9"/>
  <c r="L1113" i="9"/>
  <c r="L1114" i="9"/>
  <c r="L1115" i="9"/>
  <c r="L1116" i="9"/>
  <c r="L1117" i="9"/>
  <c r="L1119" i="9"/>
  <c r="L1120" i="9"/>
  <c r="L1121" i="9"/>
  <c r="L1122" i="9"/>
  <c r="L1123" i="9"/>
  <c r="L1124" i="9"/>
  <c r="L886" i="9"/>
  <c r="L1125" i="9"/>
  <c r="L1142" i="9"/>
  <c r="L1159" i="9"/>
  <c r="L1193" i="9"/>
  <c r="L1211" i="9"/>
  <c r="L1212" i="9"/>
  <c r="L1213" i="9"/>
  <c r="L1214" i="9"/>
  <c r="L1215" i="9"/>
  <c r="L1216" i="9"/>
  <c r="L1217" i="9"/>
  <c r="L1218" i="9"/>
  <c r="L1219" i="9"/>
  <c r="L1221" i="9"/>
  <c r="L1222" i="9"/>
  <c r="L1188" i="9"/>
  <c r="L1223" i="9"/>
  <c r="L1224" i="9"/>
  <c r="L1225" i="9"/>
  <c r="L1226" i="9"/>
  <c r="L1192" i="9"/>
  <c r="L1227" i="9"/>
  <c r="L1244" i="9"/>
  <c r="L1261" i="9"/>
  <c r="L1297" i="9"/>
  <c r="L1298" i="9"/>
  <c r="L1299" i="9"/>
  <c r="L1299" i="10"/>
  <c r="L1300" i="9"/>
  <c r="L1301" i="9"/>
  <c r="L1284" i="9"/>
  <c r="L1302" i="9"/>
  <c r="L1303" i="9"/>
  <c r="L1286" i="9"/>
  <c r="L1304" i="9"/>
  <c r="L1305" i="9"/>
  <c r="L1307" i="9"/>
  <c r="L1307" i="10"/>
  <c r="L1308" i="9"/>
  <c r="L1309" i="9"/>
  <c r="L1310" i="9"/>
  <c r="L1311" i="9"/>
  <c r="L1312" i="9"/>
  <c r="L1313" i="9"/>
  <c r="L1330" i="9"/>
  <c r="L1330" i="10"/>
  <c r="L1347" i="9"/>
  <c r="L1381" i="9"/>
  <c r="L1381" i="10"/>
  <c r="L1398" i="9"/>
  <c r="L1398" i="10"/>
  <c r="L1484" i="9"/>
  <c r="L1518" i="9"/>
  <c r="L1535" i="9"/>
  <c r="L1553" i="9"/>
  <c r="L1554" i="9"/>
  <c r="L1555" i="9"/>
  <c r="L1556" i="9"/>
  <c r="L1557" i="9"/>
  <c r="L1558" i="9"/>
  <c r="L1559" i="9"/>
  <c r="L1561" i="9"/>
  <c r="L1563" i="9"/>
  <c r="L1564" i="9"/>
  <c r="L1565" i="9"/>
  <c r="L1566" i="9"/>
  <c r="L1567" i="9"/>
  <c r="L1568" i="9"/>
  <c r="L1569" i="9"/>
  <c r="L1586" i="9"/>
  <c r="L1603" i="9"/>
  <c r="L1620" i="9"/>
  <c r="L1637" i="9"/>
  <c r="L1662" i="9"/>
  <c r="L1662" i="10"/>
  <c r="L1671" i="9"/>
  <c r="L1705" i="9"/>
  <c r="L1756" i="9"/>
  <c r="L1791" i="9"/>
  <c r="L1792" i="9"/>
  <c r="L1793" i="9"/>
  <c r="L1794" i="9"/>
  <c r="L1795" i="9"/>
  <c r="L1796" i="9"/>
  <c r="L1797" i="9"/>
  <c r="L1798" i="9"/>
  <c r="L1799" i="9"/>
  <c r="L1801" i="9"/>
  <c r="L1802" i="9"/>
  <c r="L1803" i="9"/>
  <c r="L1804" i="9"/>
  <c r="L1805" i="9"/>
  <c r="L1806" i="9"/>
  <c r="L1807" i="9"/>
  <c r="L1824" i="9"/>
  <c r="L1841" i="9"/>
  <c r="L1858" i="9"/>
  <c r="L1876" i="9"/>
  <c r="L1877" i="9"/>
  <c r="L1878" i="9"/>
  <c r="L1879" i="9"/>
  <c r="L1880" i="9"/>
  <c r="L1881" i="9"/>
  <c r="L1882" i="9"/>
  <c r="L1883" i="9"/>
  <c r="L1884" i="9"/>
  <c r="L1886" i="9"/>
  <c r="L1887" i="9"/>
  <c r="L1888" i="9"/>
  <c r="L1889" i="9"/>
  <c r="L1890" i="9"/>
  <c r="L1891" i="9"/>
  <c r="L1892" i="9"/>
  <c r="L1909" i="9"/>
  <c r="L1875" i="9"/>
  <c r="L20" i="1"/>
  <c r="L20" i="10"/>
  <c r="L25" i="1"/>
  <c r="L33" i="1"/>
  <c r="L38" i="1"/>
  <c r="L38" i="10"/>
  <c r="L43" i="1"/>
  <c r="L43" i="10"/>
  <c r="L42" i="1"/>
  <c r="L52" i="1"/>
  <c r="L37" i="1"/>
  <c r="L57" i="1"/>
  <c r="L57" i="10"/>
  <c r="L63" i="1"/>
  <c r="L63" i="10"/>
  <c r="L71" i="1"/>
  <c r="L73" i="1"/>
  <c r="L85" i="1"/>
  <c r="L85" i="10"/>
  <c r="L91" i="1"/>
  <c r="L91" i="10"/>
  <c r="L94" i="1"/>
  <c r="L94" i="10"/>
  <c r="L98" i="1"/>
  <c r="L102" i="1"/>
  <c r="L106" i="1"/>
  <c r="L106" i="10"/>
  <c r="L155" i="1"/>
  <c r="L156" i="1"/>
  <c r="L156" i="10"/>
  <c r="L157" i="1"/>
  <c r="L157" i="10"/>
  <c r="L158" i="1"/>
  <c r="L159" i="1"/>
  <c r="L159" i="10"/>
  <c r="L160" i="1"/>
  <c r="L161" i="1"/>
  <c r="L161" i="10"/>
  <c r="L162" i="1"/>
  <c r="L163" i="1"/>
  <c r="L163" i="10"/>
  <c r="L165" i="1"/>
  <c r="L165" i="10"/>
  <c r="L166" i="1"/>
  <c r="L167" i="1"/>
  <c r="L167" i="10"/>
  <c r="L168" i="1"/>
  <c r="L169" i="1"/>
  <c r="L170" i="1"/>
  <c r="L170" i="10"/>
  <c r="L171" i="1"/>
  <c r="L171" i="10"/>
  <c r="L205" i="1"/>
  <c r="L222" i="1"/>
  <c r="L256" i="1"/>
  <c r="L256" i="10"/>
  <c r="L273" i="1"/>
  <c r="L273" i="10"/>
  <c r="L307" i="1"/>
  <c r="L307" i="10"/>
  <c r="L324" i="1"/>
  <c r="L342" i="1"/>
  <c r="L342" i="10"/>
  <c r="L343" i="1"/>
  <c r="L343" i="10"/>
  <c r="L344" i="1"/>
  <c r="L344" i="10"/>
  <c r="L345" i="1"/>
  <c r="L345" i="10"/>
  <c r="L346" i="1"/>
  <c r="L346" i="10"/>
  <c r="L347" i="1"/>
  <c r="L347" i="10"/>
  <c r="L348" i="1"/>
  <c r="L348" i="10"/>
  <c r="L349" i="1"/>
  <c r="L349" i="10"/>
  <c r="L350" i="1"/>
  <c r="L350" i="10"/>
  <c r="L352" i="1"/>
  <c r="L352" i="10"/>
  <c r="L353" i="1"/>
  <c r="L353" i="10"/>
  <c r="L354" i="1"/>
  <c r="L354" i="10"/>
  <c r="L355" i="1"/>
  <c r="L355" i="10"/>
  <c r="L356" i="1"/>
  <c r="L356" i="10"/>
  <c r="L357" i="1"/>
  <c r="L357" i="10"/>
  <c r="L358" i="1"/>
  <c r="L377" i="1"/>
  <c r="L377" i="10"/>
  <c r="L378" i="1"/>
  <c r="L378" i="10"/>
  <c r="L379" i="1"/>
  <c r="L380" i="1"/>
  <c r="L380" i="10"/>
  <c r="L381" i="1"/>
  <c r="L381" i="10"/>
  <c r="L382" i="1"/>
  <c r="L382" i="10"/>
  <c r="L383" i="1"/>
  <c r="L384" i="1"/>
  <c r="L384" i="10"/>
  <c r="L385" i="1"/>
  <c r="L385" i="10"/>
  <c r="L387" i="1"/>
  <c r="L387" i="10"/>
  <c r="L388" i="1"/>
  <c r="L389" i="1"/>
  <c r="L389" i="10"/>
  <c r="L390" i="1"/>
  <c r="L391" i="1"/>
  <c r="L391" i="10"/>
  <c r="L392" i="1"/>
  <c r="L393" i="1"/>
  <c r="L411" i="1"/>
  <c r="L411" i="10"/>
  <c r="L412" i="1"/>
  <c r="L412" i="10"/>
  <c r="L413" i="1"/>
  <c r="L413" i="10"/>
  <c r="L414" i="1"/>
  <c r="L414" i="10"/>
  <c r="L415" i="1"/>
  <c r="L415" i="10"/>
  <c r="L416" i="1"/>
  <c r="L416" i="10"/>
  <c r="L417" i="1"/>
  <c r="L417" i="10"/>
  <c r="L418" i="1"/>
  <c r="L418" i="10"/>
  <c r="L419" i="1"/>
  <c r="L419" i="10"/>
  <c r="L421" i="1"/>
  <c r="L421" i="10"/>
  <c r="L422" i="1"/>
  <c r="L422" i="10"/>
  <c r="L423" i="1"/>
  <c r="L423" i="10"/>
  <c r="L424" i="1"/>
  <c r="L424" i="10"/>
  <c r="L425" i="1"/>
  <c r="L425" i="10"/>
  <c r="L426" i="1"/>
  <c r="L426" i="10"/>
  <c r="L427" i="1"/>
  <c r="L427" i="10"/>
  <c r="L444" i="1"/>
  <c r="L480" i="1"/>
  <c r="L481" i="1"/>
  <c r="L481" i="10"/>
  <c r="L482" i="1"/>
  <c r="L482" i="10"/>
  <c r="L483" i="1"/>
  <c r="L484" i="1"/>
  <c r="L484" i="10"/>
  <c r="L485" i="1"/>
  <c r="L486" i="1"/>
  <c r="L486" i="10"/>
  <c r="L487" i="1"/>
  <c r="L488" i="1"/>
  <c r="L488" i="10"/>
  <c r="L490" i="1"/>
  <c r="L490" i="10"/>
  <c r="L491" i="1"/>
  <c r="L492" i="1"/>
  <c r="L492" i="10"/>
  <c r="L493" i="1"/>
  <c r="L493" i="10"/>
  <c r="L494" i="1"/>
  <c r="L494" i="10"/>
  <c r="L495" i="1"/>
  <c r="L495" i="10"/>
  <c r="L496" i="1"/>
  <c r="L496" i="10"/>
  <c r="L513" i="1"/>
  <c r="L513" i="10"/>
  <c r="L548" i="1"/>
  <c r="L550" i="1"/>
  <c r="L550" i="10"/>
  <c r="L551" i="1"/>
  <c r="L552" i="1"/>
  <c r="L552" i="10"/>
  <c r="L553" i="1"/>
  <c r="L553" i="10"/>
  <c r="L554" i="1"/>
  <c r="L554" i="10"/>
  <c r="L555" i="1"/>
  <c r="L556" i="1"/>
  <c r="L558" i="1"/>
  <c r="L559" i="1"/>
  <c r="L560" i="1"/>
  <c r="L543" i="1"/>
  <c r="L561" i="1"/>
  <c r="L561" i="10"/>
  <c r="L562" i="1"/>
  <c r="L563" i="1"/>
  <c r="L563" i="10"/>
  <c r="L564" i="1"/>
  <c r="L564" i="10"/>
  <c r="L581" i="1"/>
  <c r="L598" i="1"/>
  <c r="L598" i="10"/>
  <c r="L615" i="1"/>
  <c r="L615" i="10"/>
  <c r="L632" i="1"/>
  <c r="L632" i="10"/>
  <c r="L650" i="1"/>
  <c r="L651" i="1"/>
  <c r="L652" i="1"/>
  <c r="L652" i="10"/>
  <c r="L653" i="1"/>
  <c r="L653" i="10"/>
  <c r="L654" i="1"/>
  <c r="L654" i="10"/>
  <c r="L655" i="1"/>
  <c r="L656" i="1"/>
  <c r="L656" i="10"/>
  <c r="L657" i="1"/>
  <c r="L657" i="10"/>
  <c r="L658" i="1"/>
  <c r="L660" i="1"/>
  <c r="L661" i="1"/>
  <c r="L661" i="10"/>
  <c r="L662" i="1"/>
  <c r="L663" i="1"/>
  <c r="L664" i="1"/>
  <c r="L665" i="1"/>
  <c r="L665" i="10"/>
  <c r="L666" i="1"/>
  <c r="L683" i="1"/>
  <c r="L683" i="10"/>
  <c r="L700" i="1"/>
  <c r="L735" i="1"/>
  <c r="L736" i="1"/>
  <c r="L737" i="1"/>
  <c r="L738" i="1"/>
  <c r="L739" i="1"/>
  <c r="L740" i="1"/>
  <c r="L741" i="1"/>
  <c r="L741" i="10"/>
  <c r="L742" i="1"/>
  <c r="L743" i="1"/>
  <c r="L745" i="1"/>
  <c r="L746" i="1"/>
  <c r="L747" i="1"/>
  <c r="L748" i="1"/>
  <c r="L749" i="1"/>
  <c r="L750" i="1"/>
  <c r="L750" i="10"/>
  <c r="L751" i="1"/>
  <c r="L751" i="10"/>
  <c r="L768" i="1"/>
  <c r="L768" i="10"/>
  <c r="L786" i="1"/>
  <c r="L786" i="10"/>
  <c r="L787" i="1"/>
  <c r="L787" i="10"/>
  <c r="L788" i="1"/>
  <c r="L788" i="10"/>
  <c r="L789" i="1"/>
  <c r="L789" i="10"/>
  <c r="L790" i="1"/>
  <c r="L790" i="10"/>
  <c r="L791" i="1"/>
  <c r="L792" i="1"/>
  <c r="L793" i="1"/>
  <c r="L793" i="10"/>
  <c r="L794" i="1"/>
  <c r="L794" i="10"/>
  <c r="L796" i="1"/>
  <c r="L797" i="1"/>
  <c r="L798" i="1"/>
  <c r="L799" i="1"/>
  <c r="L799" i="10"/>
  <c r="L800" i="1"/>
  <c r="L800" i="10"/>
  <c r="L801" i="1"/>
  <c r="L802" i="1"/>
  <c r="L819" i="1"/>
  <c r="L819" i="10"/>
  <c r="L836" i="1"/>
  <c r="L836" i="10"/>
  <c r="L853" i="1"/>
  <c r="L904" i="1"/>
  <c r="L921" i="1"/>
  <c r="L938" i="1"/>
  <c r="L938" i="10"/>
  <c r="L956" i="1"/>
  <c r="L957" i="1"/>
  <c r="L958" i="1"/>
  <c r="L959" i="1"/>
  <c r="L959" i="10"/>
  <c r="L960" i="1"/>
  <c r="L960" i="10"/>
  <c r="L961" i="1"/>
  <c r="L962" i="1"/>
  <c r="L963" i="1"/>
  <c r="L964" i="1"/>
  <c r="L964" i="10"/>
  <c r="L966" i="1"/>
  <c r="L967" i="1"/>
  <c r="L968" i="1"/>
  <c r="L969" i="1"/>
  <c r="L970" i="1"/>
  <c r="L971" i="1"/>
  <c r="L971" i="10"/>
  <c r="L972" i="1"/>
  <c r="L989" i="1"/>
  <c r="L989" i="10"/>
  <c r="L1007" i="1"/>
  <c r="L1007" i="10"/>
  <c r="L1008" i="1"/>
  <c r="L1008" i="10"/>
  <c r="L1009" i="1"/>
  <c r="L1009" i="10"/>
  <c r="L1010" i="1"/>
  <c r="L1011" i="1"/>
  <c r="L1012" i="1"/>
  <c r="L1012" i="10"/>
  <c r="L1013" i="1"/>
  <c r="L1013" i="10"/>
  <c r="L1014" i="1"/>
  <c r="L1014" i="10"/>
  <c r="L1015" i="1"/>
  <c r="L1017" i="1"/>
  <c r="L1017" i="10"/>
  <c r="L1018" i="1"/>
  <c r="L1018" i="10"/>
  <c r="L1019" i="1"/>
  <c r="L1019" i="10"/>
  <c r="L1020" i="1"/>
  <c r="L1020" i="10"/>
  <c r="L1021" i="1"/>
  <c r="L1021" i="10"/>
  <c r="L1022" i="1"/>
  <c r="L1023" i="1"/>
  <c r="L1023" i="10"/>
  <c r="L1040" i="1"/>
  <c r="L1040" i="10"/>
  <c r="L1057" i="1"/>
  <c r="L1057" i="10"/>
  <c r="L1074" i="1"/>
  <c r="L1074" i="10"/>
  <c r="L1091" i="1"/>
  <c r="L1109" i="1"/>
  <c r="L1109" i="10"/>
  <c r="L1110" i="1"/>
  <c r="L1111" i="1"/>
  <c r="L1111" i="10"/>
  <c r="L1112" i="1"/>
  <c r="L1112" i="10"/>
  <c r="L1113" i="1"/>
  <c r="L1114" i="1"/>
  <c r="L1115" i="1"/>
  <c r="L1115" i="10"/>
  <c r="L1116" i="1"/>
  <c r="L1117" i="1"/>
  <c r="L1117" i="10"/>
  <c r="L1119" i="1"/>
  <c r="L1120" i="1"/>
  <c r="L1120" i="10"/>
  <c r="L1121" i="1"/>
  <c r="L1121" i="10"/>
  <c r="L1122" i="1"/>
  <c r="L1122" i="10"/>
  <c r="L1123" i="1"/>
  <c r="L1124" i="1"/>
  <c r="L1125" i="1"/>
  <c r="L1125" i="10"/>
  <c r="L1142" i="1"/>
  <c r="L1142" i="10"/>
  <c r="L1159" i="1"/>
  <c r="L1159" i="10"/>
  <c r="L1193" i="1"/>
  <c r="L1211" i="1"/>
  <c r="L1211" i="10"/>
  <c r="L1212" i="1"/>
  <c r="L1212" i="10"/>
  <c r="L1213" i="1"/>
  <c r="L1214" i="1"/>
  <c r="L1215" i="1"/>
  <c r="L1215" i="10"/>
  <c r="L1216" i="1"/>
  <c r="L1217" i="1"/>
  <c r="L1218" i="1"/>
  <c r="L1219" i="1"/>
  <c r="L1219" i="10"/>
  <c r="L1221" i="1"/>
  <c r="L1221" i="10"/>
  <c r="L1222" i="1"/>
  <c r="L1222" i="10"/>
  <c r="L1223" i="1"/>
  <c r="L1224" i="1"/>
  <c r="L1224" i="10"/>
  <c r="L1225" i="1"/>
  <c r="L1225" i="10"/>
  <c r="L1226" i="1"/>
  <c r="L1226" i="10"/>
  <c r="L1227" i="1"/>
  <c r="L1227" i="10"/>
  <c r="L1244" i="1"/>
  <c r="L1244" i="10"/>
  <c r="L1261" i="1"/>
  <c r="L1297" i="1"/>
  <c r="L1280" i="1"/>
  <c r="L1298" i="1"/>
  <c r="L1298" i="10"/>
  <c r="L1299" i="1"/>
  <c r="L1300" i="1"/>
  <c r="L1301" i="1"/>
  <c r="L1302" i="1"/>
  <c r="L1303" i="1"/>
  <c r="L1303" i="10"/>
  <c r="L1304" i="1"/>
  <c r="L1305" i="1"/>
  <c r="L1307" i="1"/>
  <c r="L1308" i="1"/>
  <c r="L1308" i="10"/>
  <c r="L1309" i="1"/>
  <c r="L1310" i="1"/>
  <c r="L1311" i="1"/>
  <c r="L1312" i="1"/>
  <c r="L1313" i="1"/>
  <c r="L1330" i="1"/>
  <c r="L1347" i="1"/>
  <c r="L1369" i="10"/>
  <c r="L1378" i="10"/>
  <c r="L1484" i="1"/>
  <c r="L1484" i="10"/>
  <c r="L1518" i="1"/>
  <c r="L1535" i="1"/>
  <c r="L1553" i="1"/>
  <c r="L1502" i="1"/>
  <c r="L1554" i="1"/>
  <c r="L1503" i="1"/>
  <c r="L1555" i="1"/>
  <c r="L1556" i="1"/>
  <c r="L1556" i="10"/>
  <c r="L1557" i="1"/>
  <c r="L1506" i="1"/>
  <c r="L1558" i="1"/>
  <c r="L1559" i="1"/>
  <c r="L1508" i="1"/>
  <c r="L1560" i="1"/>
  <c r="L1561" i="1"/>
  <c r="L1563" i="1"/>
  <c r="L1564" i="1"/>
  <c r="L1565" i="1"/>
  <c r="L1566" i="1"/>
  <c r="L1567" i="1"/>
  <c r="L1568" i="1"/>
  <c r="L1569" i="1"/>
  <c r="L1569" i="10"/>
  <c r="L1586" i="1"/>
  <c r="L1586" i="10"/>
  <c r="L1603" i="1"/>
  <c r="L1603" i="10"/>
  <c r="L1620" i="1"/>
  <c r="L1637" i="1"/>
  <c r="L1637" i="10"/>
  <c r="L1654" i="1"/>
  <c r="L1671" i="1"/>
  <c r="L1689" i="1"/>
  <c r="L1689" i="10"/>
  <c r="L1690" i="1"/>
  <c r="L1690" i="10"/>
  <c r="L1691" i="1"/>
  <c r="L1691" i="10"/>
  <c r="L1692" i="1"/>
  <c r="L1692" i="10"/>
  <c r="L1693" i="1"/>
  <c r="L1693" i="10"/>
  <c r="L1694" i="1"/>
  <c r="L1694" i="10"/>
  <c r="L1695" i="1"/>
  <c r="L1696" i="1"/>
  <c r="L1696" i="10"/>
  <c r="L1697" i="1"/>
  <c r="L1697" i="10"/>
  <c r="L1699" i="1"/>
  <c r="L1699" i="10"/>
  <c r="L1700" i="1"/>
  <c r="L1701" i="1"/>
  <c r="L1701" i="10"/>
  <c r="L1702" i="1"/>
  <c r="L1702" i="10"/>
  <c r="L1703" i="1"/>
  <c r="L1703" i="10"/>
  <c r="L1704" i="1"/>
  <c r="L1704" i="10"/>
  <c r="L1705" i="1"/>
  <c r="L1740" i="1"/>
  <c r="L1740" i="10"/>
  <c r="L1741" i="1"/>
  <c r="L1742" i="1"/>
  <c r="L1742" i="10"/>
  <c r="L1743" i="1"/>
  <c r="L1744" i="1"/>
  <c r="L1744" i="10"/>
  <c r="L1745" i="1"/>
  <c r="L1745" i="10"/>
  <c r="L1746" i="1"/>
  <c r="L1746" i="10"/>
  <c r="L1747" i="1"/>
  <c r="L1747" i="10"/>
  <c r="L1748" i="1"/>
  <c r="L1750" i="1"/>
  <c r="L1751" i="1"/>
  <c r="L1751" i="10"/>
  <c r="L1752" i="1"/>
  <c r="L1752" i="10"/>
  <c r="L1753" i="1"/>
  <c r="L1754" i="1"/>
  <c r="L1737" i="1"/>
  <c r="L1737" i="10"/>
  <c r="L1755" i="1"/>
  <c r="L1755" i="10"/>
  <c r="L1756" i="1"/>
  <c r="L1791" i="1"/>
  <c r="L1774" i="1"/>
  <c r="L1774" i="10"/>
  <c r="L1792" i="1"/>
  <c r="L1793" i="1"/>
  <c r="L1793" i="10"/>
  <c r="L1794" i="1"/>
  <c r="L1795" i="1"/>
  <c r="L1796" i="1"/>
  <c r="L1779" i="1"/>
  <c r="L1797" i="1"/>
  <c r="L1798" i="1"/>
  <c r="L1799" i="1"/>
  <c r="L1799" i="10"/>
  <c r="L1801" i="1"/>
  <c r="L1802" i="1"/>
  <c r="L1803" i="1"/>
  <c r="L1804" i="1"/>
  <c r="L1787" i="1"/>
  <c r="L1787" i="10"/>
  <c r="L1805" i="1"/>
  <c r="L1806" i="1"/>
  <c r="L1806" i="10"/>
  <c r="L1807" i="1"/>
  <c r="L1807" i="10"/>
  <c r="L1824" i="1"/>
  <c r="L1824" i="10"/>
  <c r="L1841" i="1"/>
  <c r="L1841" i="10"/>
  <c r="L1858" i="1"/>
  <c r="L1876" i="1"/>
  <c r="L1876" i="10"/>
  <c r="L1877" i="1"/>
  <c r="L1877" i="10"/>
  <c r="L1878" i="1"/>
  <c r="L1878" i="10"/>
  <c r="L1879" i="1"/>
  <c r="L1880" i="1"/>
  <c r="L1880" i="10"/>
  <c r="L1881" i="1"/>
  <c r="L1881" i="10"/>
  <c r="L1882" i="1"/>
  <c r="L1882" i="10"/>
  <c r="L1883" i="1"/>
  <c r="L1884" i="1"/>
  <c r="L1884" i="10"/>
  <c r="L1886" i="1"/>
  <c r="L1886" i="10"/>
  <c r="L1887" i="1"/>
  <c r="L1888" i="1"/>
  <c r="L1889" i="1"/>
  <c r="L1889" i="10"/>
  <c r="L1890" i="1"/>
  <c r="L1890" i="10"/>
  <c r="L1891" i="1"/>
  <c r="L1891" i="10"/>
  <c r="L1892" i="1"/>
  <c r="L1892" i="10"/>
  <c r="L1909" i="1"/>
  <c r="P713" i="11"/>
  <c r="P713" i="12"/>
  <c r="Q713" i="11"/>
  <c r="Q713" i="12"/>
  <c r="R713" i="11"/>
  <c r="R713" i="12"/>
  <c r="P21" i="11"/>
  <c r="P21" i="12"/>
  <c r="Q21" i="11"/>
  <c r="Q21" i="12"/>
  <c r="R21" i="11"/>
  <c r="R21" i="12"/>
  <c r="P23" i="11"/>
  <c r="P23" i="12"/>
  <c r="Q23" i="11"/>
  <c r="Q23" i="12"/>
  <c r="R23" i="11"/>
  <c r="R23" i="12"/>
  <c r="P24" i="11"/>
  <c r="P24" i="12"/>
  <c r="Q24" i="11"/>
  <c r="Q24" i="12"/>
  <c r="R24" i="11"/>
  <c r="R24" i="12"/>
  <c r="P51" i="11"/>
  <c r="Q51" i="11"/>
  <c r="R51" i="11"/>
  <c r="P52" i="11"/>
  <c r="P52" i="12"/>
  <c r="Q52" i="11"/>
  <c r="Q52" i="12"/>
  <c r="R52" i="11"/>
  <c r="R52" i="12"/>
  <c r="P77" i="12"/>
  <c r="Q77" i="12"/>
  <c r="R77" i="12"/>
  <c r="P78" i="12"/>
  <c r="J253" i="19"/>
  <c r="J248" i="19"/>
  <c r="Q78" i="12"/>
  <c r="J254" i="19"/>
  <c r="J249" i="19"/>
  <c r="R78" i="12"/>
  <c r="J255" i="19"/>
  <c r="J250" i="19"/>
  <c r="P80" i="12"/>
  <c r="Q80" i="12"/>
  <c r="R80" i="12"/>
  <c r="P81" i="12"/>
  <c r="Q81" i="12"/>
  <c r="R81" i="12"/>
  <c r="P82" i="12"/>
  <c r="Q82" i="12"/>
  <c r="R82" i="12"/>
  <c r="P84" i="12"/>
  <c r="Q84" i="12"/>
  <c r="R84" i="12"/>
  <c r="P85" i="12"/>
  <c r="Q85" i="12"/>
  <c r="R85" i="12"/>
  <c r="P98" i="11"/>
  <c r="Q98" i="11"/>
  <c r="R98" i="11"/>
  <c r="P128" i="11"/>
  <c r="P128" i="12"/>
  <c r="Q128" i="11"/>
  <c r="Q128" i="12"/>
  <c r="R128" i="11"/>
  <c r="R128" i="12"/>
  <c r="P129" i="11"/>
  <c r="P129" i="12"/>
  <c r="Q129" i="11"/>
  <c r="Q129" i="12"/>
  <c r="R129" i="11"/>
  <c r="R129" i="12"/>
  <c r="P132" i="11"/>
  <c r="P132" i="12"/>
  <c r="Q132" i="11"/>
  <c r="Q132" i="12"/>
  <c r="R132" i="11"/>
  <c r="R132" i="12"/>
  <c r="P133" i="11"/>
  <c r="P133" i="12"/>
  <c r="Q133" i="11"/>
  <c r="Q133" i="12"/>
  <c r="R133" i="11"/>
  <c r="R133" i="12"/>
  <c r="P134" i="11"/>
  <c r="P134" i="12"/>
  <c r="Q134" i="11"/>
  <c r="Q134" i="12"/>
  <c r="R134" i="11"/>
  <c r="R134" i="12"/>
  <c r="P135" i="11"/>
  <c r="P135" i="12"/>
  <c r="Q135" i="11"/>
  <c r="Q135" i="12"/>
  <c r="R135" i="11"/>
  <c r="R135" i="12"/>
  <c r="P136" i="11"/>
  <c r="P136" i="12"/>
  <c r="Q136" i="11"/>
  <c r="Q136" i="12"/>
  <c r="R136" i="11"/>
  <c r="R136" i="12"/>
  <c r="P138" i="11"/>
  <c r="P138" i="12"/>
  <c r="Q138" i="11"/>
  <c r="Q138" i="12"/>
  <c r="R138" i="11"/>
  <c r="R138" i="12"/>
  <c r="P139" i="11"/>
  <c r="P139" i="12"/>
  <c r="Q139" i="11"/>
  <c r="Q139" i="12"/>
  <c r="R139" i="11"/>
  <c r="R139" i="12"/>
  <c r="P140" i="11"/>
  <c r="P140" i="12"/>
  <c r="Q140" i="11"/>
  <c r="Q140" i="12"/>
  <c r="R140" i="11"/>
  <c r="R140" i="12"/>
  <c r="P142" i="11"/>
  <c r="P142" i="12"/>
  <c r="Q142" i="11"/>
  <c r="Q142" i="12"/>
  <c r="R142" i="11"/>
  <c r="R142" i="12"/>
  <c r="P145" i="11"/>
  <c r="P145" i="12"/>
  <c r="Q145" i="11"/>
  <c r="Q145" i="12"/>
  <c r="R145" i="11"/>
  <c r="R145" i="12"/>
  <c r="P155" i="11"/>
  <c r="P155" i="12"/>
  <c r="Q155" i="11"/>
  <c r="Q155" i="12"/>
  <c r="R155" i="11"/>
  <c r="R155" i="12"/>
  <c r="P235" i="11"/>
  <c r="P235" i="12"/>
  <c r="Q235" i="11"/>
  <c r="Q235" i="12"/>
  <c r="R235" i="11"/>
  <c r="R235" i="12"/>
  <c r="P236" i="11"/>
  <c r="P236" i="12"/>
  <c r="Q236" i="11"/>
  <c r="Q236" i="12"/>
  <c r="R236" i="11"/>
  <c r="R236" i="12"/>
  <c r="P237" i="11"/>
  <c r="P237" i="12"/>
  <c r="P202" i="11"/>
  <c r="P202" i="12"/>
  <c r="Q237" i="11"/>
  <c r="Q237" i="12"/>
  <c r="R237" i="11"/>
  <c r="R237" i="12"/>
  <c r="R203" i="11"/>
  <c r="R203" i="12"/>
  <c r="P239" i="11"/>
  <c r="P239" i="12"/>
  <c r="Q239" i="11"/>
  <c r="Q239" i="12"/>
  <c r="R239" i="11"/>
  <c r="R239" i="12"/>
  <c r="P240" i="11"/>
  <c r="P240" i="12"/>
  <c r="Q240" i="11"/>
  <c r="Q240" i="12"/>
  <c r="R240" i="11"/>
  <c r="R240" i="12"/>
  <c r="P241" i="11"/>
  <c r="P241" i="12"/>
  <c r="Q241" i="11"/>
  <c r="Q241" i="12"/>
  <c r="R241" i="11"/>
  <c r="R241" i="12"/>
  <c r="P245" i="11"/>
  <c r="P245" i="12"/>
  <c r="Q245" i="11"/>
  <c r="Q245" i="12"/>
  <c r="R245" i="11"/>
  <c r="R245" i="12"/>
  <c r="P246" i="11"/>
  <c r="P246" i="12"/>
  <c r="Q246" i="11"/>
  <c r="Q246" i="12"/>
  <c r="R246" i="11"/>
  <c r="R246" i="12"/>
  <c r="P247" i="11"/>
  <c r="P247" i="12"/>
  <c r="Q247" i="11"/>
  <c r="Q247" i="12"/>
  <c r="R247" i="11"/>
  <c r="R247" i="12"/>
  <c r="P249" i="11"/>
  <c r="P249" i="12"/>
  <c r="Q249" i="11"/>
  <c r="Q249" i="12"/>
  <c r="R249" i="11"/>
  <c r="R249" i="12"/>
  <c r="P250" i="11"/>
  <c r="P250" i="12"/>
  <c r="Q250" i="11"/>
  <c r="Q250" i="12"/>
  <c r="R250" i="11"/>
  <c r="R250" i="12"/>
  <c r="P251" i="11"/>
  <c r="P251" i="12"/>
  <c r="Q251" i="11"/>
  <c r="Q251" i="12"/>
  <c r="R251" i="11"/>
  <c r="R251" i="12"/>
  <c r="P252" i="11"/>
  <c r="P252" i="12"/>
  <c r="Q252" i="11"/>
  <c r="Q252" i="12"/>
  <c r="R252" i="11"/>
  <c r="R252" i="12"/>
  <c r="P253" i="11"/>
  <c r="P253" i="12"/>
  <c r="Q253" i="11"/>
  <c r="Q253" i="12"/>
  <c r="R253" i="11"/>
  <c r="R253" i="12"/>
  <c r="P255" i="11"/>
  <c r="Q255" i="11"/>
  <c r="R255" i="11"/>
  <c r="P261" i="11"/>
  <c r="P261" i="12"/>
  <c r="Q261" i="11"/>
  <c r="Q261" i="12"/>
  <c r="R261" i="11"/>
  <c r="R261" i="12"/>
  <c r="P262" i="11"/>
  <c r="P262" i="12"/>
  <c r="Q262" i="11"/>
  <c r="Q262" i="12"/>
  <c r="R262" i="11"/>
  <c r="R262" i="12"/>
  <c r="P263" i="11"/>
  <c r="P263" i="12"/>
  <c r="Q263" i="11"/>
  <c r="Q263" i="12"/>
  <c r="R263" i="11"/>
  <c r="R263" i="12"/>
  <c r="P264" i="11"/>
  <c r="P264" i="12"/>
  <c r="Q264" i="11"/>
  <c r="Q264" i="12"/>
  <c r="R264" i="11"/>
  <c r="R264" i="12"/>
  <c r="P265" i="11"/>
  <c r="Q265" i="11"/>
  <c r="R265" i="11"/>
  <c r="P304" i="12"/>
  <c r="Q304" i="12"/>
  <c r="R304" i="12"/>
  <c r="P356" i="11"/>
  <c r="P356" i="12"/>
  <c r="Q356" i="11"/>
  <c r="Q356" i="12"/>
  <c r="R356" i="11"/>
  <c r="R356" i="12"/>
  <c r="P357" i="11"/>
  <c r="P334" i="11"/>
  <c r="Q357" i="11"/>
  <c r="Q334" i="11"/>
  <c r="R357" i="11"/>
  <c r="P358" i="11"/>
  <c r="P358" i="12"/>
  <c r="Q358" i="11"/>
  <c r="Q358" i="12"/>
  <c r="R358" i="11"/>
  <c r="R358" i="12"/>
  <c r="P359" i="11"/>
  <c r="Q359" i="11"/>
  <c r="R359" i="11"/>
  <c r="P364" i="11"/>
  <c r="Q364" i="11"/>
  <c r="Q341" i="11"/>
  <c r="R364" i="11"/>
  <c r="P365" i="11"/>
  <c r="Q365" i="11"/>
  <c r="R365" i="11"/>
  <c r="R365" i="12"/>
  <c r="P366" i="11"/>
  <c r="Q366" i="11"/>
  <c r="Q366" i="12"/>
  <c r="R366" i="11"/>
  <c r="P367" i="11"/>
  <c r="P367" i="12"/>
  <c r="Q367" i="11"/>
  <c r="R367" i="11"/>
  <c r="R344" i="11"/>
  <c r="P368" i="11"/>
  <c r="P368" i="12"/>
  <c r="Q368" i="11"/>
  <c r="Q345" i="11"/>
  <c r="R368" i="11"/>
  <c r="P370" i="11"/>
  <c r="P347" i="11"/>
  <c r="Q370" i="11"/>
  <c r="Q370" i="12"/>
  <c r="R370" i="11"/>
  <c r="R347" i="11"/>
  <c r="P371" i="11"/>
  <c r="Q371" i="11"/>
  <c r="Q348" i="11"/>
  <c r="R371" i="11"/>
  <c r="P372" i="11"/>
  <c r="P349" i="11"/>
  <c r="Q372" i="11"/>
  <c r="R372" i="11"/>
  <c r="R349" i="11"/>
  <c r="P374" i="11"/>
  <c r="Q374" i="11"/>
  <c r="Q351" i="11"/>
  <c r="R374" i="11"/>
  <c r="P378" i="11"/>
  <c r="P378" i="12"/>
  <c r="Q378" i="11"/>
  <c r="Q378" i="12"/>
  <c r="R378" i="11"/>
  <c r="R378" i="12"/>
  <c r="P388" i="11"/>
  <c r="P388" i="12"/>
  <c r="Q388" i="11"/>
  <c r="Q388" i="12"/>
  <c r="R388" i="11"/>
  <c r="R388" i="12"/>
  <c r="P397" i="11"/>
  <c r="P397" i="12"/>
  <c r="Q397" i="11"/>
  <c r="Q397" i="12"/>
  <c r="R397" i="11"/>
  <c r="R397" i="12"/>
  <c r="P407" i="11"/>
  <c r="P407" i="12"/>
  <c r="Q407" i="11"/>
  <c r="Q407" i="12"/>
  <c r="R407" i="11"/>
  <c r="R407" i="12"/>
  <c r="P415" i="11"/>
  <c r="P415" i="12"/>
  <c r="Q415" i="11"/>
  <c r="Q415" i="12"/>
  <c r="R415" i="11"/>
  <c r="R415" i="12"/>
  <c r="P426" i="11"/>
  <c r="P426" i="12"/>
  <c r="Q426" i="11"/>
  <c r="Q426" i="12"/>
  <c r="R426" i="11"/>
  <c r="R426" i="12"/>
  <c r="P435" i="11"/>
  <c r="P435" i="12"/>
  <c r="Q435" i="11"/>
  <c r="Q435" i="12"/>
  <c r="R435" i="11"/>
  <c r="R435" i="12"/>
  <c r="P455" i="11"/>
  <c r="P455" i="12"/>
  <c r="Q455" i="11"/>
  <c r="R455" i="11"/>
  <c r="P475" i="11"/>
  <c r="P475" i="12"/>
  <c r="Q475" i="11"/>
  <c r="Q475" i="12"/>
  <c r="R475" i="11"/>
  <c r="R475" i="12"/>
  <c r="P485" i="11"/>
  <c r="P485" i="12"/>
  <c r="Q485" i="11"/>
  <c r="Q485" i="12"/>
  <c r="R485" i="11"/>
  <c r="R485" i="12"/>
  <c r="P493" i="11"/>
  <c r="P493" i="12"/>
  <c r="Q493" i="11"/>
  <c r="Q493" i="12"/>
  <c r="R493" i="11"/>
  <c r="R493" i="12"/>
  <c r="P501" i="11"/>
  <c r="P501" i="12"/>
  <c r="Q501" i="11"/>
  <c r="Q501" i="12"/>
  <c r="R501" i="11"/>
  <c r="P528" i="11"/>
  <c r="P528" i="12"/>
  <c r="Q528" i="11"/>
  <c r="Q528" i="12"/>
  <c r="R528" i="11"/>
  <c r="R528" i="12"/>
  <c r="P544" i="11"/>
  <c r="P544" i="12"/>
  <c r="Q544" i="11"/>
  <c r="Q544" i="12"/>
  <c r="R544" i="11"/>
  <c r="R544" i="12"/>
  <c r="P547" i="11"/>
  <c r="P547" i="12"/>
  <c r="Q547" i="11"/>
  <c r="Q547" i="12"/>
  <c r="R547" i="11"/>
  <c r="R547" i="12"/>
  <c r="P548" i="11"/>
  <c r="Q548" i="11"/>
  <c r="R548" i="11"/>
  <c r="P549" i="11"/>
  <c r="P549" i="12"/>
  <c r="Q549" i="11"/>
  <c r="Q549" i="12"/>
  <c r="R549" i="11"/>
  <c r="P550" i="11"/>
  <c r="P550" i="12"/>
  <c r="Q550" i="11"/>
  <c r="Q550" i="12"/>
  <c r="R550" i="11"/>
  <c r="R550" i="12"/>
  <c r="P552" i="11"/>
  <c r="Q552" i="11"/>
  <c r="R552" i="11"/>
  <c r="P553" i="11"/>
  <c r="P553" i="12"/>
  <c r="Q553" i="11"/>
  <c r="Q553" i="12"/>
  <c r="R553" i="11"/>
  <c r="R553" i="12"/>
  <c r="P554" i="11"/>
  <c r="P554" i="12"/>
  <c r="Q554" i="11"/>
  <c r="Q554" i="12"/>
  <c r="R554" i="11"/>
  <c r="R554" i="12"/>
  <c r="P556" i="11"/>
  <c r="P556" i="12"/>
  <c r="Q556" i="11"/>
  <c r="Q556" i="12"/>
  <c r="R556" i="11"/>
  <c r="R556" i="12"/>
  <c r="P559" i="11"/>
  <c r="P559" i="12"/>
  <c r="Q559" i="11"/>
  <c r="Q559" i="12"/>
  <c r="R559" i="11"/>
  <c r="R559" i="12"/>
  <c r="P567" i="11"/>
  <c r="P567" i="12"/>
  <c r="Q567" i="11"/>
  <c r="Q567" i="12"/>
  <c r="R567" i="11"/>
  <c r="R567" i="12"/>
  <c r="P584" i="11"/>
  <c r="P584" i="12"/>
  <c r="Q584" i="11"/>
  <c r="Q584" i="12"/>
  <c r="R584" i="11"/>
  <c r="R584" i="12"/>
  <c r="P628" i="11"/>
  <c r="Q628" i="11"/>
  <c r="R628" i="11"/>
  <c r="P631" i="11"/>
  <c r="Q631" i="11"/>
  <c r="R631" i="11"/>
  <c r="P632" i="11"/>
  <c r="P615" i="11"/>
  <c r="Q632" i="11"/>
  <c r="R632" i="11"/>
  <c r="P633" i="11"/>
  <c r="Q633" i="11"/>
  <c r="R633" i="11"/>
  <c r="P634" i="11"/>
  <c r="P617" i="11"/>
  <c r="Q634" i="11"/>
  <c r="R634" i="11"/>
  <c r="P635" i="11"/>
  <c r="P618" i="11"/>
  <c r="P601" i="11"/>
  <c r="Q635" i="11"/>
  <c r="R635" i="11"/>
  <c r="P637" i="11"/>
  <c r="Q637" i="11"/>
  <c r="R637" i="11"/>
  <c r="P638" i="11"/>
  <c r="Q638" i="11"/>
  <c r="R638" i="11"/>
  <c r="R621" i="11"/>
  <c r="P639" i="11"/>
  <c r="Q639" i="11"/>
  <c r="R639" i="11"/>
  <c r="R622" i="11"/>
  <c r="P641" i="11"/>
  <c r="Q641" i="11"/>
  <c r="R641" i="11"/>
  <c r="P644" i="11"/>
  <c r="P627" i="11"/>
  <c r="Q644" i="11"/>
  <c r="R644" i="11"/>
  <c r="P653" i="11"/>
  <c r="Q653" i="11"/>
  <c r="R653" i="11"/>
  <c r="P679" i="11"/>
  <c r="Q679" i="11"/>
  <c r="R679" i="11"/>
  <c r="P682" i="11"/>
  <c r="Q682" i="11"/>
  <c r="R682" i="11"/>
  <c r="P683" i="11"/>
  <c r="Q683" i="11"/>
  <c r="Q683" i="12"/>
  <c r="R683" i="11"/>
  <c r="R683" i="12"/>
  <c r="P684" i="11"/>
  <c r="P684" i="12"/>
  <c r="Q684" i="11"/>
  <c r="Q684" i="12"/>
  <c r="R684" i="11"/>
  <c r="R684" i="12"/>
  <c r="P685" i="11"/>
  <c r="P685" i="12"/>
  <c r="Q685" i="11"/>
  <c r="R685" i="11"/>
  <c r="P686" i="11"/>
  <c r="P686" i="12"/>
  <c r="Q686" i="11"/>
  <c r="R686" i="11"/>
  <c r="R686" i="12"/>
  <c r="P695" i="11"/>
  <c r="Q695" i="11"/>
  <c r="Q695" i="12"/>
  <c r="R695" i="11"/>
  <c r="P704" i="11"/>
  <c r="Q704" i="11"/>
  <c r="R704" i="11"/>
  <c r="D304" i="12"/>
  <c r="D98" i="12"/>
  <c r="D87" i="12"/>
  <c r="D88" i="12"/>
  <c r="D713" i="12"/>
  <c r="D704" i="12"/>
  <c r="D687" i="12"/>
  <c r="D695" i="12"/>
  <c r="D688" i="12"/>
  <c r="D686" i="12"/>
  <c r="D685" i="12"/>
  <c r="D684" i="12"/>
  <c r="D683" i="12"/>
  <c r="D682" i="12"/>
  <c r="D665" i="12"/>
  <c r="D679" i="12"/>
  <c r="D675" i="12"/>
  <c r="D671" i="12"/>
  <c r="D669" i="12"/>
  <c r="D668" i="12"/>
  <c r="D667" i="12"/>
  <c r="D666" i="12"/>
  <c r="D662" i="12"/>
  <c r="D653" i="12"/>
  <c r="D636" i="12"/>
  <c r="D644" i="12"/>
  <c r="D627" i="12"/>
  <c r="D641" i="12"/>
  <c r="D624" i="12"/>
  <c r="D639" i="12"/>
  <c r="D622" i="12"/>
  <c r="D638" i="12"/>
  <c r="D621" i="12"/>
  <c r="D637" i="12"/>
  <c r="D620" i="12"/>
  <c r="D635" i="12"/>
  <c r="D634" i="12"/>
  <c r="D633" i="12"/>
  <c r="D616" i="12"/>
  <c r="D632" i="12"/>
  <c r="D615" i="12"/>
  <c r="D631" i="12"/>
  <c r="D614" i="12"/>
  <c r="D628" i="12"/>
  <c r="D611" i="12"/>
  <c r="D618" i="12"/>
  <c r="D601" i="12"/>
  <c r="D584" i="12"/>
  <c r="D575" i="12"/>
  <c r="D574" i="12"/>
  <c r="D567" i="12"/>
  <c r="D559" i="12"/>
  <c r="D556" i="12"/>
  <c r="D554" i="12"/>
  <c r="D538" i="12"/>
  <c r="D553" i="12"/>
  <c r="D537" i="12"/>
  <c r="D552" i="12"/>
  <c r="D536" i="12"/>
  <c r="D550" i="12"/>
  <c r="D534" i="12"/>
  <c r="D549" i="12"/>
  <c r="D533" i="12"/>
  <c r="D548" i="12"/>
  <c r="D532" i="12"/>
  <c r="D547" i="12"/>
  <c r="D531" i="12"/>
  <c r="D544" i="12"/>
  <c r="D527" i="12"/>
  <c r="D528" i="12"/>
  <c r="D501" i="12"/>
  <c r="D493" i="12"/>
  <c r="D485" i="12"/>
  <c r="D475" i="12"/>
  <c r="D474" i="12"/>
  <c r="D466" i="12"/>
  <c r="D455" i="12"/>
  <c r="D446" i="12"/>
  <c r="D435" i="12"/>
  <c r="D434" i="12"/>
  <c r="D426" i="12"/>
  <c r="D415" i="12"/>
  <c r="D407" i="12"/>
  <c r="D397" i="12"/>
  <c r="D396" i="12"/>
  <c r="D388" i="12"/>
  <c r="D378" i="12"/>
  <c r="D377" i="12"/>
  <c r="D375" i="12"/>
  <c r="D374" i="12"/>
  <c r="D371" i="12"/>
  <c r="D370" i="12"/>
  <c r="D368" i="12"/>
  <c r="D366" i="12"/>
  <c r="D365" i="12"/>
  <c r="D363" i="12"/>
  <c r="D362" i="12"/>
  <c r="D359" i="12"/>
  <c r="D358" i="12"/>
  <c r="D357" i="12"/>
  <c r="D356" i="12"/>
  <c r="D333" i="12"/>
  <c r="D291" i="12"/>
  <c r="D290" i="12"/>
  <c r="D265" i="12"/>
  <c r="D230" i="12"/>
  <c r="D264" i="12"/>
  <c r="D229" i="12"/>
  <c r="D263" i="12"/>
  <c r="D228" i="12"/>
  <c r="D262" i="12"/>
  <c r="D227" i="12"/>
  <c r="D261" i="12"/>
  <c r="D226" i="12"/>
  <c r="D259" i="12"/>
  <c r="D224" i="12"/>
  <c r="D258" i="12"/>
  <c r="D223" i="12"/>
  <c r="D257" i="12"/>
  <c r="D222" i="12"/>
  <c r="D187" i="12"/>
  <c r="D253" i="12"/>
  <c r="D252" i="12"/>
  <c r="D251" i="12"/>
  <c r="D250" i="12"/>
  <c r="D249" i="12"/>
  <c r="D247" i="12"/>
  <c r="D246" i="12"/>
  <c r="D211" i="12"/>
  <c r="D245" i="12"/>
  <c r="D210" i="12"/>
  <c r="D241" i="12"/>
  <c r="D206" i="12"/>
  <c r="D240" i="12"/>
  <c r="D205" i="12"/>
  <c r="D239" i="12"/>
  <c r="D204" i="12"/>
  <c r="D238" i="12"/>
  <c r="D203" i="12"/>
  <c r="D237" i="12"/>
  <c r="D202" i="12"/>
  <c r="D236" i="12"/>
  <c r="D201" i="12"/>
  <c r="D235" i="12"/>
  <c r="D200" i="12"/>
  <c r="D155" i="12"/>
  <c r="D145" i="12"/>
  <c r="D127" i="12"/>
  <c r="D144" i="12"/>
  <c r="D142" i="12"/>
  <c r="D140" i="12"/>
  <c r="D139" i="12"/>
  <c r="D138" i="12"/>
  <c r="D135" i="12"/>
  <c r="D133" i="12"/>
  <c r="D129" i="12"/>
  <c r="D128" i="12"/>
  <c r="D85" i="12"/>
  <c r="D82" i="12"/>
  <c r="D81" i="12"/>
  <c r="D80" i="12"/>
  <c r="D77" i="12"/>
  <c r="D75" i="12"/>
  <c r="D74" i="12"/>
  <c r="D52" i="12"/>
  <c r="D24" i="12"/>
  <c r="D23" i="12"/>
  <c r="D21" i="12"/>
  <c r="D17" i="10"/>
  <c r="C9" i="23"/>
  <c r="C8" i="23"/>
  <c r="D18" i="10"/>
  <c r="C10" i="23"/>
  <c r="D21" i="10"/>
  <c r="D23" i="10"/>
  <c r="C21" i="23"/>
  <c r="D26" i="10"/>
  <c r="D27" i="10"/>
  <c r="D28" i="10"/>
  <c r="D32" i="10"/>
  <c r="D34" i="10"/>
  <c r="D35" i="10"/>
  <c r="D36" i="10"/>
  <c r="D39" i="10"/>
  <c r="D40" i="10"/>
  <c r="D41" i="10"/>
  <c r="D44" i="10"/>
  <c r="D47" i="10"/>
  <c r="D51" i="10"/>
  <c r="D53" i="10"/>
  <c r="D54" i="10"/>
  <c r="D55" i="10"/>
  <c r="D58" i="10"/>
  <c r="D59" i="10"/>
  <c r="D60" i="10"/>
  <c r="D61" i="10"/>
  <c r="D64" i="10"/>
  <c r="D65" i="10"/>
  <c r="D66" i="10"/>
  <c r="D72" i="10"/>
  <c r="D74" i="10"/>
  <c r="D75" i="10"/>
  <c r="D76" i="10"/>
  <c r="D77" i="10"/>
  <c r="D78" i="10"/>
  <c r="D79" i="10"/>
  <c r="D80" i="10"/>
  <c r="D81" i="10"/>
  <c r="D82" i="10"/>
  <c r="D83" i="10"/>
  <c r="D84" i="10"/>
  <c r="D86" i="10"/>
  <c r="D87" i="10"/>
  <c r="D88" i="10"/>
  <c r="D89" i="10"/>
  <c r="D92" i="10"/>
  <c r="D95" i="10"/>
  <c r="D96" i="10"/>
  <c r="D97" i="10"/>
  <c r="D99" i="10"/>
  <c r="D100" i="10"/>
  <c r="D101" i="10"/>
  <c r="D103" i="10"/>
  <c r="D104" i="10"/>
  <c r="D105" i="10"/>
  <c r="D107" i="10"/>
  <c r="D108" i="10"/>
  <c r="D109" i="10"/>
  <c r="T1909" i="9"/>
  <c r="T1892" i="9"/>
  <c r="T1891" i="9"/>
  <c r="T1890" i="9"/>
  <c r="T1889" i="9"/>
  <c r="T1888" i="9"/>
  <c r="T1887" i="9"/>
  <c r="T1886" i="9"/>
  <c r="T1884" i="9"/>
  <c r="T1883" i="9"/>
  <c r="T1882" i="9"/>
  <c r="T1881" i="9"/>
  <c r="T1880" i="9"/>
  <c r="T1879" i="9"/>
  <c r="T1878" i="9"/>
  <c r="T1877" i="9"/>
  <c r="T1876" i="9"/>
  <c r="T1858" i="9"/>
  <c r="T1841" i="9"/>
  <c r="T1824" i="9"/>
  <c r="T1807" i="9"/>
  <c r="T1806" i="9"/>
  <c r="T1789" i="9"/>
  <c r="T1805" i="9"/>
  <c r="T1804" i="9"/>
  <c r="T1787" i="9"/>
  <c r="T1803" i="9"/>
  <c r="T1786" i="9"/>
  <c r="T1802" i="9"/>
  <c r="T1801" i="9"/>
  <c r="T1784" i="9"/>
  <c r="T1799" i="9"/>
  <c r="T1798" i="9"/>
  <c r="T1781" i="9"/>
  <c r="T1797" i="9"/>
  <c r="T1796" i="9"/>
  <c r="T1795" i="9"/>
  <c r="T1794" i="9"/>
  <c r="T1777" i="9"/>
  <c r="T1793" i="9"/>
  <c r="T1792" i="9"/>
  <c r="T1775" i="9"/>
  <c r="T1791" i="9"/>
  <c r="T1788" i="9"/>
  <c r="T1779" i="9"/>
  <c r="T1756" i="9"/>
  <c r="T1705" i="9"/>
  <c r="T1671" i="9"/>
  <c r="T1662" i="9"/>
  <c r="T1662" i="10"/>
  <c r="T1637" i="9"/>
  <c r="T1620" i="9"/>
  <c r="T1603" i="9"/>
  <c r="T1586" i="9"/>
  <c r="T1569" i="9"/>
  <c r="T1568" i="9"/>
  <c r="T1567" i="9"/>
  <c r="T1566" i="9"/>
  <c r="T1565" i="9"/>
  <c r="T1564" i="9"/>
  <c r="T1563" i="9"/>
  <c r="T1512" i="9"/>
  <c r="T1561" i="9"/>
  <c r="T1560" i="9"/>
  <c r="T1509" i="9"/>
  <c r="T1559" i="9"/>
  <c r="T1558" i="9"/>
  <c r="T1507" i="9"/>
  <c r="T1557" i="9"/>
  <c r="T1556" i="9"/>
  <c r="T1555" i="9"/>
  <c r="T1554" i="9"/>
  <c r="T1553" i="9"/>
  <c r="T1535" i="9"/>
  <c r="T1518" i="9"/>
  <c r="T1516" i="9"/>
  <c r="T1484" i="9"/>
  <c r="T1398" i="9"/>
  <c r="T1398" i="10"/>
  <c r="T1381" i="9"/>
  <c r="T1347" i="9"/>
  <c r="T1330" i="9"/>
  <c r="T1313" i="9"/>
  <c r="T1312" i="9"/>
  <c r="T1311" i="9"/>
  <c r="T1310" i="9"/>
  <c r="T1293" i="9"/>
  <c r="T1309" i="9"/>
  <c r="T1292" i="9"/>
  <c r="T1308" i="9"/>
  <c r="T1307" i="9"/>
  <c r="T1290" i="9"/>
  <c r="T1305" i="9"/>
  <c r="T1288" i="9"/>
  <c r="T1288" i="10"/>
  <c r="T1304" i="9"/>
  <c r="T1287" i="9"/>
  <c r="T1303" i="9"/>
  <c r="T1286" i="9"/>
  <c r="T1302" i="9"/>
  <c r="T1285" i="9"/>
  <c r="T1301" i="9"/>
  <c r="T1300" i="9"/>
  <c r="T1283" i="9"/>
  <c r="T1299" i="9"/>
  <c r="T1298" i="9"/>
  <c r="T1281" i="9"/>
  <c r="T1297" i="9"/>
  <c r="T1280" i="9"/>
  <c r="T1291" i="9"/>
  <c r="T1284" i="9"/>
  <c r="T1282" i="9"/>
  <c r="T1261" i="9"/>
  <c r="T1244" i="9"/>
  <c r="T1227" i="9"/>
  <c r="T1226" i="9"/>
  <c r="T1225" i="9"/>
  <c r="T1191" i="9"/>
  <c r="T1224" i="9"/>
  <c r="T1223" i="9"/>
  <c r="T1189" i="9"/>
  <c r="T1222" i="9"/>
  <c r="T1221" i="9"/>
  <c r="T1187" i="9"/>
  <c r="T1219" i="9"/>
  <c r="T1185" i="9"/>
  <c r="T1218" i="9"/>
  <c r="T1217" i="9"/>
  <c r="T1183" i="9"/>
  <c r="T1216" i="9"/>
  <c r="T1182" i="9"/>
  <c r="T1215" i="9"/>
  <c r="T1214" i="9"/>
  <c r="T1180" i="9"/>
  <c r="T1213" i="9"/>
  <c r="T1179" i="9"/>
  <c r="T1212" i="9"/>
  <c r="T1178" i="9"/>
  <c r="T1211" i="9"/>
  <c r="T1177" i="9"/>
  <c r="T1210" i="9"/>
  <c r="T1193" i="9"/>
  <c r="T1159" i="9"/>
  <c r="T1142" i="9"/>
  <c r="T1125" i="9"/>
  <c r="T1108" i="9"/>
  <c r="T1124" i="9"/>
  <c r="T1123" i="9"/>
  <c r="T1122" i="9"/>
  <c r="T1121" i="9"/>
  <c r="T1120" i="9"/>
  <c r="T1119" i="9"/>
  <c r="T1117" i="9"/>
  <c r="T1116" i="9"/>
  <c r="T1115" i="9"/>
  <c r="T1114" i="9"/>
  <c r="T876" i="9"/>
  <c r="T1113" i="9"/>
  <c r="T875" i="9"/>
  <c r="T1112" i="9"/>
  <c r="T874" i="9"/>
  <c r="T1111" i="9"/>
  <c r="T1110" i="9"/>
  <c r="T1109" i="9"/>
  <c r="T1091" i="9"/>
  <c r="T1074" i="9"/>
  <c r="T1057" i="9"/>
  <c r="T1040" i="9"/>
  <c r="T1023" i="9"/>
  <c r="T989" i="9"/>
  <c r="T972" i="9"/>
  <c r="T938" i="9"/>
  <c r="T921" i="9"/>
  <c r="T904" i="9"/>
  <c r="T887" i="9"/>
  <c r="T903" i="9"/>
  <c r="T886" i="9"/>
  <c r="T902" i="9"/>
  <c r="T885" i="9"/>
  <c r="T901" i="9"/>
  <c r="T884" i="9"/>
  <c r="T900" i="9"/>
  <c r="T853" i="9"/>
  <c r="T836" i="9"/>
  <c r="T819" i="9"/>
  <c r="T802" i="9"/>
  <c r="T801" i="9"/>
  <c r="T800" i="9"/>
  <c r="T799" i="9"/>
  <c r="T798" i="9"/>
  <c r="T797" i="9"/>
  <c r="T796" i="9"/>
  <c r="T794" i="9"/>
  <c r="T793" i="9"/>
  <c r="T792" i="9"/>
  <c r="T791" i="9"/>
  <c r="T790" i="9"/>
  <c r="T789" i="9"/>
  <c r="T788" i="9"/>
  <c r="T787" i="9"/>
  <c r="T786" i="9"/>
  <c r="T768" i="9"/>
  <c r="T751" i="9"/>
  <c r="T750" i="9"/>
  <c r="T749" i="9"/>
  <c r="T748" i="9"/>
  <c r="T731" i="9"/>
  <c r="T747" i="9"/>
  <c r="T746" i="9"/>
  <c r="T729" i="9"/>
  <c r="T745" i="9"/>
  <c r="T728" i="9"/>
  <c r="T743" i="9"/>
  <c r="T742" i="9"/>
  <c r="T725" i="9"/>
  <c r="T741" i="9"/>
  <c r="T740" i="9"/>
  <c r="T739" i="9"/>
  <c r="T738" i="9"/>
  <c r="T737" i="9"/>
  <c r="T736" i="9"/>
  <c r="T735" i="9"/>
  <c r="T733" i="9"/>
  <c r="T726" i="9"/>
  <c r="T724" i="9"/>
  <c r="T723" i="9"/>
  <c r="T722" i="9"/>
  <c r="T721" i="9"/>
  <c r="T720" i="9"/>
  <c r="T719" i="9"/>
  <c r="T718" i="9"/>
  <c r="T700" i="9"/>
  <c r="T683" i="9"/>
  <c r="T666" i="9"/>
  <c r="T632" i="9"/>
  <c r="T615" i="9"/>
  <c r="T598" i="9"/>
  <c r="T581" i="9"/>
  <c r="T564" i="9"/>
  <c r="T563" i="9"/>
  <c r="T562" i="9"/>
  <c r="T545" i="9"/>
  <c r="T561" i="9"/>
  <c r="T560" i="9"/>
  <c r="T543" i="9"/>
  <c r="T559" i="9"/>
  <c r="T558" i="9"/>
  <c r="T541" i="9"/>
  <c r="T556" i="9"/>
  <c r="T555" i="9"/>
  <c r="T538" i="9"/>
  <c r="T554" i="9"/>
  <c r="T553" i="9"/>
  <c r="T536" i="9"/>
  <c r="T552" i="9"/>
  <c r="T551" i="9"/>
  <c r="T550" i="9"/>
  <c r="T549" i="9"/>
  <c r="T548" i="9"/>
  <c r="T531" i="9"/>
  <c r="T513" i="9"/>
  <c r="T496" i="9"/>
  <c r="T444" i="9"/>
  <c r="T427" i="9"/>
  <c r="T426" i="9"/>
  <c r="T425" i="9"/>
  <c r="T424" i="9"/>
  <c r="T423" i="9"/>
  <c r="T422" i="9"/>
  <c r="T421" i="9"/>
  <c r="T419" i="9"/>
  <c r="T418" i="9"/>
  <c r="T417" i="9"/>
  <c r="T416" i="9"/>
  <c r="T415" i="9"/>
  <c r="T414" i="9"/>
  <c r="T413" i="9"/>
  <c r="T412" i="9"/>
  <c r="T411" i="9"/>
  <c r="T393" i="9"/>
  <c r="T392" i="9"/>
  <c r="T391" i="9"/>
  <c r="T390" i="9"/>
  <c r="T389" i="9"/>
  <c r="T388" i="9"/>
  <c r="T387" i="9"/>
  <c r="T385" i="9"/>
  <c r="T384" i="9"/>
  <c r="T383" i="9"/>
  <c r="T382" i="9"/>
  <c r="T381" i="9"/>
  <c r="T380" i="9"/>
  <c r="T379" i="9"/>
  <c r="T378" i="9"/>
  <c r="T377" i="9"/>
  <c r="T376" i="9"/>
  <c r="T358" i="9"/>
  <c r="T324" i="9"/>
  <c r="T307" i="9"/>
  <c r="T273" i="9"/>
  <c r="T256" i="9"/>
  <c r="T222" i="9"/>
  <c r="T205" i="9"/>
  <c r="T202" i="9"/>
  <c r="T197" i="9"/>
  <c r="T193" i="9"/>
  <c r="T189" i="9"/>
  <c r="T171" i="9"/>
  <c r="T170" i="9"/>
  <c r="T169" i="9"/>
  <c r="T168" i="9"/>
  <c r="T167" i="9"/>
  <c r="T166" i="9"/>
  <c r="T165" i="9"/>
  <c r="T163" i="9"/>
  <c r="T162" i="9"/>
  <c r="T161" i="9"/>
  <c r="T160" i="9"/>
  <c r="T159" i="9"/>
  <c r="T158" i="9"/>
  <c r="T157" i="9"/>
  <c r="T156" i="9"/>
  <c r="T155" i="9"/>
  <c r="T154" i="9"/>
  <c r="T153" i="9"/>
  <c r="T152" i="9"/>
  <c r="T151" i="9"/>
  <c r="T150" i="9"/>
  <c r="T149" i="9"/>
  <c r="T148" i="9"/>
  <c r="T146" i="9"/>
  <c r="T145" i="9"/>
  <c r="T144" i="9"/>
  <c r="T143" i="9"/>
  <c r="T142" i="9"/>
  <c r="T141" i="9"/>
  <c r="T140" i="9"/>
  <c r="T139" i="9"/>
  <c r="T138" i="9"/>
  <c r="T137" i="9"/>
  <c r="C245" i="19"/>
  <c r="I245" i="19"/>
  <c r="K245" i="19"/>
  <c r="T106" i="9"/>
  <c r="T102" i="9"/>
  <c r="T98" i="9"/>
  <c r="T94" i="9"/>
  <c r="T91" i="9"/>
  <c r="T85" i="9"/>
  <c r="T73" i="9"/>
  <c r="T71" i="9"/>
  <c r="T69" i="9"/>
  <c r="T68" i="9"/>
  <c r="T63" i="9"/>
  <c r="T57" i="9"/>
  <c r="T52" i="9"/>
  <c r="T43" i="9"/>
  <c r="T42" i="9"/>
  <c r="T38" i="9"/>
  <c r="T33" i="9"/>
  <c r="T31" i="9"/>
  <c r="T30" i="9"/>
  <c r="T25" i="9"/>
  <c r="T20" i="9"/>
  <c r="T16" i="9"/>
  <c r="S1909" i="9"/>
  <c r="S1892" i="9"/>
  <c r="S1891" i="9"/>
  <c r="S1890" i="9"/>
  <c r="S1889" i="9"/>
  <c r="S1888" i="9"/>
  <c r="S1887" i="9"/>
  <c r="S1886" i="9"/>
  <c r="S1884" i="9"/>
  <c r="S1883" i="9"/>
  <c r="S1882" i="9"/>
  <c r="S1881" i="9"/>
  <c r="S1880" i="9"/>
  <c r="S1879" i="9"/>
  <c r="S1878" i="9"/>
  <c r="S1877" i="9"/>
  <c r="S1876" i="9"/>
  <c r="S1858" i="9"/>
  <c r="S1841" i="9"/>
  <c r="S1824" i="9"/>
  <c r="S1807" i="9"/>
  <c r="S1806" i="9"/>
  <c r="S1805" i="9"/>
  <c r="S1788" i="9"/>
  <c r="S1804" i="9"/>
  <c r="S1803" i="9"/>
  <c r="S1786" i="9"/>
  <c r="S1802" i="9"/>
  <c r="S1785" i="9"/>
  <c r="S1801" i="9"/>
  <c r="S1799" i="9"/>
  <c r="S1798" i="9"/>
  <c r="S1797" i="9"/>
  <c r="S1796" i="9"/>
  <c r="S1795" i="9"/>
  <c r="S1794" i="9"/>
  <c r="S1793" i="9"/>
  <c r="S1792" i="9"/>
  <c r="S1791" i="9"/>
  <c r="S1789" i="9"/>
  <c r="S1787" i="9"/>
  <c r="S1784" i="9"/>
  <c r="S1782" i="9"/>
  <c r="S1781" i="9"/>
  <c r="S1780" i="9"/>
  <c r="S1779" i="9"/>
  <c r="S1778" i="9"/>
  <c r="S1777" i="9"/>
  <c r="S1776" i="9"/>
  <c r="S1775" i="9"/>
  <c r="S1774" i="9"/>
  <c r="S1756" i="9"/>
  <c r="S1739" i="9"/>
  <c r="S1722" i="9"/>
  <c r="S1705" i="9"/>
  <c r="S1671" i="9"/>
  <c r="S1662" i="9"/>
  <c r="S1560" i="9"/>
  <c r="S1637" i="9"/>
  <c r="S1620" i="9"/>
  <c r="S1603" i="9"/>
  <c r="S1586" i="9"/>
  <c r="S1569" i="9"/>
  <c r="S1568" i="9"/>
  <c r="S1567" i="9"/>
  <c r="S1566" i="9"/>
  <c r="S1565" i="9"/>
  <c r="S1564" i="9"/>
  <c r="S1563" i="9"/>
  <c r="S1561" i="9"/>
  <c r="S1559" i="9"/>
  <c r="S1558" i="9"/>
  <c r="S1557" i="9"/>
  <c r="S1556" i="9"/>
  <c r="S1555" i="9"/>
  <c r="S1554" i="9"/>
  <c r="S1553" i="9"/>
  <c r="S1535" i="9"/>
  <c r="S1518" i="9"/>
  <c r="S1503" i="9"/>
  <c r="S1484" i="9"/>
  <c r="S1398" i="9"/>
  <c r="S1398" i="10"/>
  <c r="S1381" i="9"/>
  <c r="S1347" i="9"/>
  <c r="S1347" i="10"/>
  <c r="S1330" i="9"/>
  <c r="S1330" i="10"/>
  <c r="S1313" i="9"/>
  <c r="S1312" i="9"/>
  <c r="S1311" i="9"/>
  <c r="S1310" i="9"/>
  <c r="S1293" i="9"/>
  <c r="S1309" i="9"/>
  <c r="S1292" i="9"/>
  <c r="S1308" i="9"/>
  <c r="S1291" i="9"/>
  <c r="S1307" i="9"/>
  <c r="S1290" i="9"/>
  <c r="S1305" i="9"/>
  <c r="S1288" i="9"/>
  <c r="S1304" i="9"/>
  <c r="S1303" i="9"/>
  <c r="S1286" i="9"/>
  <c r="S1286" i="10"/>
  <c r="S1302" i="9"/>
  <c r="S1301" i="9"/>
  <c r="S1284" i="9"/>
  <c r="S1300" i="9"/>
  <c r="S1283" i="9"/>
  <c r="S1299" i="9"/>
  <c r="S1282" i="9"/>
  <c r="S1298" i="9"/>
  <c r="S1297" i="9"/>
  <c r="S1261" i="9"/>
  <c r="S1244" i="9"/>
  <c r="S1227" i="9"/>
  <c r="S1226" i="9"/>
  <c r="S1192" i="9"/>
  <c r="S1225" i="9"/>
  <c r="S1191" i="9"/>
  <c r="S1224" i="9"/>
  <c r="S1190" i="9"/>
  <c r="S1223" i="9"/>
  <c r="S1222" i="9"/>
  <c r="S1188" i="9"/>
  <c r="S1221" i="9"/>
  <c r="S1219" i="9"/>
  <c r="S1218" i="9"/>
  <c r="S1217" i="9"/>
  <c r="S1183" i="9"/>
  <c r="S1216" i="9"/>
  <c r="S1182" i="9"/>
  <c r="S1215" i="9"/>
  <c r="S1181" i="9"/>
  <c r="S1214" i="9"/>
  <c r="S1180" i="9"/>
  <c r="S1213" i="9"/>
  <c r="S1179" i="9"/>
  <c r="S1212" i="9"/>
  <c r="S1178" i="9"/>
  <c r="S1211" i="9"/>
  <c r="S1210" i="9"/>
  <c r="S1193" i="9"/>
  <c r="S1159" i="9"/>
  <c r="S1142" i="9"/>
  <c r="S1125" i="9"/>
  <c r="S1124" i="9"/>
  <c r="S1123" i="9"/>
  <c r="S1122" i="9"/>
  <c r="S1121" i="9"/>
  <c r="S1120" i="9"/>
  <c r="S882" i="9"/>
  <c r="S1119" i="9"/>
  <c r="S881" i="9"/>
  <c r="S1117" i="9"/>
  <c r="S879" i="9"/>
  <c r="S1116" i="9"/>
  <c r="S1115" i="9"/>
  <c r="S1114" i="9"/>
  <c r="S876" i="9"/>
  <c r="S125" i="9"/>
  <c r="S125" i="10"/>
  <c r="C164" i="19"/>
  <c r="I164" i="19"/>
  <c r="S1113" i="9"/>
  <c r="S875" i="9"/>
  <c r="S1112" i="9"/>
  <c r="S874" i="9"/>
  <c r="S1111" i="9"/>
  <c r="S873" i="9"/>
  <c r="S1110" i="9"/>
  <c r="S872" i="9"/>
  <c r="S1109" i="9"/>
  <c r="S871" i="9"/>
  <c r="S1108" i="9"/>
  <c r="S1091" i="9"/>
  <c r="S1074" i="9"/>
  <c r="S1057" i="9"/>
  <c r="S1040" i="9"/>
  <c r="S1023" i="9"/>
  <c r="S989" i="9"/>
  <c r="S972" i="9"/>
  <c r="S938" i="9"/>
  <c r="S921" i="9"/>
  <c r="S904" i="9"/>
  <c r="S904" i="10"/>
  <c r="S903" i="9"/>
  <c r="S886" i="9"/>
  <c r="S902" i="9"/>
  <c r="S885" i="9"/>
  <c r="S901" i="9"/>
  <c r="S884" i="9"/>
  <c r="S900" i="9"/>
  <c r="S853" i="9"/>
  <c r="S836" i="9"/>
  <c r="S819" i="9"/>
  <c r="S802" i="9"/>
  <c r="S801" i="9"/>
  <c r="S800" i="9"/>
  <c r="S799" i="9"/>
  <c r="S798" i="9"/>
  <c r="S797" i="9"/>
  <c r="S796" i="9"/>
  <c r="S794" i="9"/>
  <c r="S793" i="9"/>
  <c r="S792" i="9"/>
  <c r="S791" i="9"/>
  <c r="S790" i="9"/>
  <c r="S789" i="9"/>
  <c r="S788" i="9"/>
  <c r="S787" i="9"/>
  <c r="S786" i="9"/>
  <c r="S768" i="9"/>
  <c r="S751" i="9"/>
  <c r="S750" i="9"/>
  <c r="S749" i="9"/>
  <c r="S732" i="9"/>
  <c r="S748" i="9"/>
  <c r="S747" i="9"/>
  <c r="S746" i="9"/>
  <c r="S745" i="9"/>
  <c r="S743" i="9"/>
  <c r="S742" i="9"/>
  <c r="S741" i="9"/>
  <c r="S740" i="9"/>
  <c r="S739" i="9"/>
  <c r="S738" i="9"/>
  <c r="S737" i="9"/>
  <c r="S736" i="9"/>
  <c r="S735" i="9"/>
  <c r="S719" i="9"/>
  <c r="S700" i="9"/>
  <c r="S683" i="9"/>
  <c r="S666" i="9"/>
  <c r="S632" i="9"/>
  <c r="S615" i="9"/>
  <c r="S598" i="9"/>
  <c r="S581" i="9"/>
  <c r="S564" i="9"/>
  <c r="S563" i="9"/>
  <c r="S562" i="9"/>
  <c r="S545" i="9"/>
  <c r="S561" i="9"/>
  <c r="S560" i="9"/>
  <c r="S559" i="9"/>
  <c r="S558" i="9"/>
  <c r="S556" i="9"/>
  <c r="S539" i="9"/>
  <c r="S555" i="9"/>
  <c r="S554" i="9"/>
  <c r="S553" i="9"/>
  <c r="S536" i="9"/>
  <c r="S552" i="9"/>
  <c r="S535" i="9"/>
  <c r="S551" i="9"/>
  <c r="S534" i="9"/>
  <c r="S550" i="9"/>
  <c r="S533" i="9"/>
  <c r="S465" i="9"/>
  <c r="S549" i="9"/>
  <c r="S532" i="9"/>
  <c r="S548" i="9"/>
  <c r="S531" i="9"/>
  <c r="S513" i="9"/>
  <c r="S496" i="9"/>
  <c r="S444" i="9"/>
  <c r="S427" i="9"/>
  <c r="S426" i="9"/>
  <c r="S425" i="9"/>
  <c r="S424" i="9"/>
  <c r="S423" i="9"/>
  <c r="S422" i="9"/>
  <c r="S421" i="9"/>
  <c r="S419" i="9"/>
  <c r="S418" i="9"/>
  <c r="S417" i="9"/>
  <c r="S416" i="9"/>
  <c r="S415" i="9"/>
  <c r="S414" i="9"/>
  <c r="S413" i="9"/>
  <c r="S412" i="9"/>
  <c r="S411" i="9"/>
  <c r="S393" i="9"/>
  <c r="S392" i="9"/>
  <c r="S391" i="9"/>
  <c r="S390" i="9"/>
  <c r="S389" i="9"/>
  <c r="S388" i="9"/>
  <c r="S387" i="9"/>
  <c r="S385" i="9"/>
  <c r="S384" i="9"/>
  <c r="S383" i="9"/>
  <c r="S382" i="9"/>
  <c r="S381" i="9"/>
  <c r="S380" i="9"/>
  <c r="S379" i="9"/>
  <c r="S378" i="9"/>
  <c r="S377" i="9"/>
  <c r="S376" i="9"/>
  <c r="C304" i="19"/>
  <c r="I304" i="19"/>
  <c r="K304" i="19"/>
  <c r="S358" i="9"/>
  <c r="S324" i="9"/>
  <c r="C274" i="19"/>
  <c r="S307" i="9"/>
  <c r="S273" i="9"/>
  <c r="S256" i="9"/>
  <c r="S222" i="9"/>
  <c r="S205" i="9"/>
  <c r="S203" i="9"/>
  <c r="S201" i="9"/>
  <c r="S199" i="9"/>
  <c r="S196" i="9"/>
  <c r="S194" i="9"/>
  <c r="S192" i="9"/>
  <c r="S190" i="9"/>
  <c r="S171" i="9"/>
  <c r="S170" i="9"/>
  <c r="S169" i="9"/>
  <c r="S168" i="9"/>
  <c r="S167" i="9"/>
  <c r="S166" i="9"/>
  <c r="S165" i="9"/>
  <c r="S163" i="9"/>
  <c r="S162" i="9"/>
  <c r="S161" i="9"/>
  <c r="S160" i="9"/>
  <c r="S159" i="9"/>
  <c r="S158" i="9"/>
  <c r="S157" i="9"/>
  <c r="S156" i="9"/>
  <c r="S155" i="9"/>
  <c r="S154" i="9"/>
  <c r="S153" i="9"/>
  <c r="S152" i="9"/>
  <c r="S151" i="9"/>
  <c r="S150" i="9"/>
  <c r="S149" i="9"/>
  <c r="S148" i="9"/>
  <c r="S146" i="9"/>
  <c r="S145" i="9"/>
  <c r="S144" i="9"/>
  <c r="S143" i="9"/>
  <c r="S142" i="9"/>
  <c r="S141" i="9"/>
  <c r="S140" i="9"/>
  <c r="S139" i="9"/>
  <c r="S138" i="9"/>
  <c r="S137" i="9"/>
  <c r="C244" i="19"/>
  <c r="S106" i="9"/>
  <c r="S102" i="9"/>
  <c r="S98" i="9"/>
  <c r="S94" i="9"/>
  <c r="S91" i="9"/>
  <c r="S85" i="9"/>
  <c r="S73" i="9"/>
  <c r="S71" i="9"/>
  <c r="S69" i="9"/>
  <c r="S68" i="9"/>
  <c r="S63" i="9"/>
  <c r="S57" i="9"/>
  <c r="S52" i="9"/>
  <c r="S43" i="9"/>
  <c r="S38" i="9"/>
  <c r="S33" i="9"/>
  <c r="S25" i="9"/>
  <c r="S20" i="9"/>
  <c r="S16" i="9"/>
  <c r="R1909" i="9"/>
  <c r="R1892" i="9"/>
  <c r="R1891" i="9"/>
  <c r="R1890" i="9"/>
  <c r="R1889" i="9"/>
  <c r="R1888" i="9"/>
  <c r="R1887" i="9"/>
  <c r="R1886" i="9"/>
  <c r="R1884" i="9"/>
  <c r="R1883" i="9"/>
  <c r="R1882" i="9"/>
  <c r="R1881" i="9"/>
  <c r="R1880" i="9"/>
  <c r="R1879" i="9"/>
  <c r="R1878" i="9"/>
  <c r="R1877" i="9"/>
  <c r="R1876" i="9"/>
  <c r="R1858" i="9"/>
  <c r="R1841" i="9"/>
  <c r="R1824" i="9"/>
  <c r="R1807" i="9"/>
  <c r="R1806" i="9"/>
  <c r="R1805" i="9"/>
  <c r="R1788" i="9"/>
  <c r="R1804" i="9"/>
  <c r="R1803" i="9"/>
  <c r="R1802" i="9"/>
  <c r="R1801" i="9"/>
  <c r="R1784" i="9"/>
  <c r="R1799" i="9"/>
  <c r="R1798" i="9"/>
  <c r="R1797" i="9"/>
  <c r="R1796" i="9"/>
  <c r="R1795" i="9"/>
  <c r="R1794" i="9"/>
  <c r="R1793" i="9"/>
  <c r="R1792" i="9"/>
  <c r="R1775" i="9"/>
  <c r="R1791" i="9"/>
  <c r="R1774" i="9"/>
  <c r="R1756" i="9"/>
  <c r="R1705" i="9"/>
  <c r="R1671" i="9"/>
  <c r="R1662" i="9"/>
  <c r="R1662" i="10"/>
  <c r="R1637" i="9"/>
  <c r="R1620" i="9"/>
  <c r="R1603" i="9"/>
  <c r="R1586" i="9"/>
  <c r="R1569" i="9"/>
  <c r="R1568" i="9"/>
  <c r="R1567" i="9"/>
  <c r="R1566" i="9"/>
  <c r="R1565" i="9"/>
  <c r="R1564" i="9"/>
  <c r="R1563" i="9"/>
  <c r="R1561" i="9"/>
  <c r="R1559" i="9"/>
  <c r="R1558" i="9"/>
  <c r="R1557" i="9"/>
  <c r="R1556" i="9"/>
  <c r="R1555" i="9"/>
  <c r="R1554" i="9"/>
  <c r="R1553" i="9"/>
  <c r="R1535" i="9"/>
  <c r="R1518" i="9"/>
  <c r="R1484" i="9"/>
  <c r="R1398" i="9"/>
  <c r="R1398" i="10"/>
  <c r="R1381" i="9"/>
  <c r="R1364" i="9"/>
  <c r="R1347" i="9"/>
  <c r="R1347" i="10"/>
  <c r="R1330" i="9"/>
  <c r="R1330" i="10"/>
  <c r="R1313" i="9"/>
  <c r="R1312" i="9"/>
  <c r="R1295" i="9"/>
  <c r="R1311" i="9"/>
  <c r="R1294" i="9"/>
  <c r="R1310" i="9"/>
  <c r="R1309" i="9"/>
  <c r="R1308" i="9"/>
  <c r="R1307" i="9"/>
  <c r="R1290" i="9"/>
  <c r="R1305" i="9"/>
  <c r="R1304" i="9"/>
  <c r="R1303" i="9"/>
  <c r="R1302" i="9"/>
  <c r="R1285" i="9"/>
  <c r="R1301" i="9"/>
  <c r="R1300" i="9"/>
  <c r="R1283" i="9"/>
  <c r="R1299" i="9"/>
  <c r="R1298" i="9"/>
  <c r="R1297" i="9"/>
  <c r="R1261" i="9"/>
  <c r="R1244" i="9"/>
  <c r="R1227" i="9"/>
  <c r="R1226" i="9"/>
  <c r="R1192" i="9"/>
  <c r="R1225" i="9"/>
  <c r="R1191" i="9"/>
  <c r="R1224" i="9"/>
  <c r="R1190" i="9"/>
  <c r="R1223" i="9"/>
  <c r="R1222" i="9"/>
  <c r="R1188" i="9"/>
  <c r="R1221" i="9"/>
  <c r="R1187" i="9"/>
  <c r="R1219" i="9"/>
  <c r="R1218" i="9"/>
  <c r="R1217" i="9"/>
  <c r="R1183" i="9"/>
  <c r="R1216" i="9"/>
  <c r="R1182" i="9"/>
  <c r="R1215" i="9"/>
  <c r="R1181" i="9"/>
  <c r="R1214" i="9"/>
  <c r="R1180" i="9"/>
  <c r="R1213" i="9"/>
  <c r="R1179" i="9"/>
  <c r="R1212" i="9"/>
  <c r="R1178" i="9"/>
  <c r="R1211" i="9"/>
  <c r="R1210" i="9"/>
  <c r="R1193" i="9"/>
  <c r="R1159" i="9"/>
  <c r="R1142" i="9"/>
  <c r="R1125" i="9"/>
  <c r="R1124" i="9"/>
  <c r="R1123" i="9"/>
  <c r="R1122" i="9"/>
  <c r="R1121" i="9"/>
  <c r="R1120" i="9"/>
  <c r="R882" i="9"/>
  <c r="R1119" i="9"/>
  <c r="R881" i="9"/>
  <c r="R1117" i="9"/>
  <c r="R879" i="9"/>
  <c r="R1116" i="9"/>
  <c r="R1115" i="9"/>
  <c r="R877" i="9"/>
  <c r="R1114" i="9"/>
  <c r="R876" i="9"/>
  <c r="R1113" i="9"/>
  <c r="R1112" i="9"/>
  <c r="R874" i="9"/>
  <c r="R1111" i="9"/>
  <c r="R873" i="9"/>
  <c r="R1110" i="9"/>
  <c r="R872" i="9"/>
  <c r="R1109" i="9"/>
  <c r="R871" i="9"/>
  <c r="R1108" i="9"/>
  <c r="R1091" i="9"/>
  <c r="R1074" i="9"/>
  <c r="R1057" i="9"/>
  <c r="R1040" i="9"/>
  <c r="R1023" i="9"/>
  <c r="R989" i="9"/>
  <c r="R972" i="9"/>
  <c r="R938" i="9"/>
  <c r="R921" i="9"/>
  <c r="R904" i="9"/>
  <c r="R887" i="9"/>
  <c r="R903" i="9"/>
  <c r="R902" i="9"/>
  <c r="R885" i="9"/>
  <c r="R901" i="9"/>
  <c r="R884" i="9"/>
  <c r="R900" i="9"/>
  <c r="R883" i="9"/>
  <c r="R853" i="9"/>
  <c r="R836" i="9"/>
  <c r="R819" i="9"/>
  <c r="R802" i="9"/>
  <c r="R801" i="9"/>
  <c r="R800" i="9"/>
  <c r="R799" i="9"/>
  <c r="R798" i="9"/>
  <c r="R797" i="9"/>
  <c r="R796" i="9"/>
  <c r="R794" i="9"/>
  <c r="R793" i="9"/>
  <c r="R792" i="9"/>
  <c r="R791" i="9"/>
  <c r="R790" i="9"/>
  <c r="R789" i="9"/>
  <c r="R788" i="9"/>
  <c r="R787" i="9"/>
  <c r="R786" i="9"/>
  <c r="R768" i="9"/>
  <c r="R751" i="9"/>
  <c r="R750" i="9"/>
  <c r="R733" i="9"/>
  <c r="R749" i="9"/>
  <c r="R748" i="9"/>
  <c r="R731" i="9"/>
  <c r="R747" i="9"/>
  <c r="R730" i="9"/>
  <c r="R746" i="9"/>
  <c r="R729" i="9"/>
  <c r="R745" i="9"/>
  <c r="R743" i="9"/>
  <c r="R726" i="9"/>
  <c r="R742" i="9"/>
  <c r="R741" i="9"/>
  <c r="R724" i="9"/>
  <c r="R740" i="9"/>
  <c r="R723" i="9"/>
  <c r="R739" i="9"/>
  <c r="R738" i="9"/>
  <c r="R737" i="9"/>
  <c r="R736" i="9"/>
  <c r="R735" i="9"/>
  <c r="R700" i="9"/>
  <c r="R683" i="9"/>
  <c r="R666" i="9"/>
  <c r="R632" i="9"/>
  <c r="R615" i="9"/>
  <c r="R598" i="9"/>
  <c r="R581" i="9"/>
  <c r="R564" i="9"/>
  <c r="R563" i="9"/>
  <c r="R562" i="9"/>
  <c r="R545" i="9"/>
  <c r="R561" i="9"/>
  <c r="R544" i="9"/>
  <c r="R476" i="9"/>
  <c r="R560" i="9"/>
  <c r="R543" i="9"/>
  <c r="R559" i="9"/>
  <c r="R558" i="9"/>
  <c r="R541" i="9"/>
  <c r="R556" i="9"/>
  <c r="R555" i="9"/>
  <c r="R554" i="9"/>
  <c r="R553" i="9"/>
  <c r="R536" i="9"/>
  <c r="R552" i="9"/>
  <c r="R551" i="9"/>
  <c r="R534" i="9"/>
  <c r="R550" i="9"/>
  <c r="R533" i="9"/>
  <c r="R465" i="9"/>
  <c r="R549" i="9"/>
  <c r="R532" i="9"/>
  <c r="R548" i="9"/>
  <c r="R531" i="9"/>
  <c r="R463" i="9"/>
  <c r="R513" i="9"/>
  <c r="R496" i="9"/>
  <c r="R444" i="9"/>
  <c r="R427" i="9"/>
  <c r="R426" i="9"/>
  <c r="R425" i="9"/>
  <c r="R424" i="9"/>
  <c r="R423" i="9"/>
  <c r="R422" i="9"/>
  <c r="R421" i="9"/>
  <c r="R419" i="9"/>
  <c r="R418" i="9"/>
  <c r="R417" i="9"/>
  <c r="R416" i="9"/>
  <c r="R415" i="9"/>
  <c r="R414" i="9"/>
  <c r="R413" i="9"/>
  <c r="R412" i="9"/>
  <c r="R411" i="9"/>
  <c r="R393" i="9"/>
  <c r="R392" i="9"/>
  <c r="R391" i="9"/>
  <c r="R390" i="9"/>
  <c r="R389" i="9"/>
  <c r="R388" i="9"/>
  <c r="R387" i="9"/>
  <c r="R385" i="9"/>
  <c r="R384" i="9"/>
  <c r="R383" i="9"/>
  <c r="R382" i="9"/>
  <c r="R381" i="9"/>
  <c r="R380" i="9"/>
  <c r="R379" i="9"/>
  <c r="R378" i="9"/>
  <c r="R377" i="9"/>
  <c r="R376" i="9"/>
  <c r="C303" i="19"/>
  <c r="I303" i="19"/>
  <c r="K303" i="19"/>
  <c r="R358" i="9"/>
  <c r="R324" i="9"/>
  <c r="C273" i="19"/>
  <c r="R307" i="9"/>
  <c r="R273" i="9"/>
  <c r="R256" i="9"/>
  <c r="R222" i="9"/>
  <c r="R205" i="9"/>
  <c r="R203" i="9"/>
  <c r="R201" i="9"/>
  <c r="R199" i="9"/>
  <c r="R196" i="9"/>
  <c r="R194" i="9"/>
  <c r="R192" i="9"/>
  <c r="R190" i="9"/>
  <c r="R171" i="9"/>
  <c r="R170" i="9"/>
  <c r="R169" i="9"/>
  <c r="R168" i="9"/>
  <c r="R167" i="9"/>
  <c r="R166" i="9"/>
  <c r="R165" i="9"/>
  <c r="R163" i="9"/>
  <c r="R162" i="9"/>
  <c r="R161" i="9"/>
  <c r="R160" i="9"/>
  <c r="R159" i="9"/>
  <c r="R158" i="9"/>
  <c r="R157" i="9"/>
  <c r="R156" i="9"/>
  <c r="R155" i="9"/>
  <c r="R154" i="9"/>
  <c r="R153" i="9"/>
  <c r="R152" i="9"/>
  <c r="R151" i="9"/>
  <c r="R150" i="9"/>
  <c r="R149" i="9"/>
  <c r="R148" i="9"/>
  <c r="R146" i="9"/>
  <c r="R145" i="9"/>
  <c r="R144" i="9"/>
  <c r="R143" i="9"/>
  <c r="R142" i="9"/>
  <c r="R141" i="9"/>
  <c r="R140" i="9"/>
  <c r="R139" i="9"/>
  <c r="R138" i="9"/>
  <c r="R137" i="9"/>
  <c r="C243" i="19"/>
  <c r="R106" i="9"/>
  <c r="R102" i="9"/>
  <c r="R98" i="9"/>
  <c r="R94" i="9"/>
  <c r="R91" i="9"/>
  <c r="R85" i="9"/>
  <c r="R73" i="9"/>
  <c r="R71" i="9"/>
  <c r="R69" i="9"/>
  <c r="R68" i="9"/>
  <c r="R63" i="9"/>
  <c r="R57" i="9"/>
  <c r="R52" i="9"/>
  <c r="R43" i="9"/>
  <c r="R38" i="9"/>
  <c r="R33" i="9"/>
  <c r="R31" i="9"/>
  <c r="R25" i="9"/>
  <c r="R20" i="9"/>
  <c r="R16" i="9"/>
  <c r="T1909" i="1"/>
  <c r="T1892" i="1"/>
  <c r="T1892" i="10"/>
  <c r="T1891" i="1"/>
  <c r="T1891" i="10"/>
  <c r="T1890" i="1"/>
  <c r="T1889" i="1"/>
  <c r="T1888" i="1"/>
  <c r="T1888" i="10"/>
  <c r="T1887" i="1"/>
  <c r="T1887" i="10"/>
  <c r="T1886" i="1"/>
  <c r="T1884" i="1"/>
  <c r="T1884" i="10"/>
  <c r="T1883" i="1"/>
  <c r="T1883" i="10"/>
  <c r="T1882" i="1"/>
  <c r="T1882" i="10"/>
  <c r="T1881" i="1"/>
  <c r="T1880" i="1"/>
  <c r="T1879" i="1"/>
  <c r="T1879" i="10"/>
  <c r="T1878" i="1"/>
  <c r="T1878" i="10"/>
  <c r="T1877" i="1"/>
  <c r="T1876" i="1"/>
  <c r="T1876" i="10"/>
  <c r="T1858" i="1"/>
  <c r="T1841" i="1"/>
  <c r="T1824" i="1"/>
  <c r="T1824" i="10"/>
  <c r="T1807" i="1"/>
  <c r="T1807" i="10"/>
  <c r="T1806" i="1"/>
  <c r="T1805" i="1"/>
  <c r="T1788" i="1"/>
  <c r="T1788" i="10"/>
  <c r="T1804" i="1"/>
  <c r="T1803" i="1"/>
  <c r="T1802" i="1"/>
  <c r="T1801" i="1"/>
  <c r="T1784" i="1"/>
  <c r="T1799" i="1"/>
  <c r="T1799" i="10"/>
  <c r="T1798" i="1"/>
  <c r="T1797" i="1"/>
  <c r="T1780" i="1"/>
  <c r="T1780" i="10"/>
  <c r="T1796" i="1"/>
  <c r="T1779" i="1"/>
  <c r="T1779" i="10"/>
  <c r="T1795" i="1"/>
  <c r="T1778" i="1"/>
  <c r="T1794" i="1"/>
  <c r="T1793" i="1"/>
  <c r="T1793" i="10"/>
  <c r="T1792" i="1"/>
  <c r="T1792" i="10"/>
  <c r="T1791" i="1"/>
  <c r="T1756" i="1"/>
  <c r="T1756" i="10"/>
  <c r="T1755" i="1"/>
  <c r="T1754" i="1"/>
  <c r="T1753" i="1"/>
  <c r="T1752" i="1"/>
  <c r="T1752" i="10"/>
  <c r="T1751" i="1"/>
  <c r="T1751" i="10"/>
  <c r="T1750" i="1"/>
  <c r="T1750" i="10"/>
  <c r="T1748" i="1"/>
  <c r="T1747" i="1"/>
  <c r="T1747" i="10"/>
  <c r="T1746" i="1"/>
  <c r="T1745" i="1"/>
  <c r="T1744" i="1"/>
  <c r="T1743" i="1"/>
  <c r="T1742" i="1"/>
  <c r="T1741" i="1"/>
  <c r="T1740" i="1"/>
  <c r="T1739" i="1"/>
  <c r="T1722" i="1"/>
  <c r="T1705" i="1"/>
  <c r="T1704" i="1"/>
  <c r="T1704" i="10"/>
  <c r="T1703" i="1"/>
  <c r="T1703" i="10"/>
  <c r="T1702" i="1"/>
  <c r="T1702" i="10"/>
  <c r="T1701" i="1"/>
  <c r="T1701" i="10"/>
  <c r="T1700" i="1"/>
  <c r="T1700" i="10"/>
  <c r="T1699" i="1"/>
  <c r="T1699" i="10"/>
  <c r="T1697" i="1"/>
  <c r="T1697" i="10"/>
  <c r="T1696" i="1"/>
  <c r="T1696" i="10"/>
  <c r="T1695" i="1"/>
  <c r="T1694" i="1"/>
  <c r="T1694" i="10"/>
  <c r="T1693" i="1"/>
  <c r="T1693" i="10"/>
  <c r="T1692" i="1"/>
  <c r="T1692" i="10"/>
  <c r="T1691" i="1"/>
  <c r="T1691" i="10"/>
  <c r="T1690" i="1"/>
  <c r="T1690" i="10"/>
  <c r="T1689" i="1"/>
  <c r="T1689" i="10"/>
  <c r="T1671" i="1"/>
  <c r="T1654" i="1"/>
  <c r="T1637" i="1"/>
  <c r="T1637" i="10"/>
  <c r="T1620" i="1"/>
  <c r="T1620" i="10"/>
  <c r="T1603" i="1"/>
  <c r="T1603" i="10"/>
  <c r="T1586" i="1"/>
  <c r="T1586" i="10"/>
  <c r="T1569" i="1"/>
  <c r="T1552" i="1"/>
  <c r="T1568" i="1"/>
  <c r="T1567" i="1"/>
  <c r="T1567" i="10"/>
  <c r="T1566" i="1"/>
  <c r="T1566" i="10"/>
  <c r="T1565" i="1"/>
  <c r="T1564" i="1"/>
  <c r="T1513" i="1"/>
  <c r="T1563" i="1"/>
  <c r="T1561" i="1"/>
  <c r="T1560" i="1"/>
  <c r="T1559" i="1"/>
  <c r="T1558" i="1"/>
  <c r="T1507" i="1"/>
  <c r="T1557" i="1"/>
  <c r="T1556" i="1"/>
  <c r="T1555" i="1"/>
  <c r="T1555" i="10"/>
  <c r="T1554" i="1"/>
  <c r="T1503" i="1"/>
  <c r="T1553" i="1"/>
  <c r="T1553" i="10"/>
  <c r="T1535" i="1"/>
  <c r="T1535" i="10"/>
  <c r="T1518" i="1"/>
  <c r="T1484" i="1"/>
  <c r="T1378" i="10"/>
  <c r="T1371" i="10"/>
  <c r="T1367" i="10"/>
  <c r="T1347" i="1"/>
  <c r="T1347" i="10"/>
  <c r="T1330" i="1"/>
  <c r="T1313" i="1"/>
  <c r="T1312" i="1"/>
  <c r="T1311" i="1"/>
  <c r="T1310" i="1"/>
  <c r="T1309" i="1"/>
  <c r="T1309" i="10"/>
  <c r="T1308" i="1"/>
  <c r="T1308" i="10"/>
  <c r="T1307" i="1"/>
  <c r="T1305" i="1"/>
  <c r="T1288" i="1"/>
  <c r="T1304" i="1"/>
  <c r="T1304" i="10"/>
  <c r="T1303" i="1"/>
  <c r="T1303" i="10"/>
  <c r="T1302" i="1"/>
  <c r="T1301" i="1"/>
  <c r="T1301" i="10"/>
  <c r="T1300" i="1"/>
  <c r="T1299" i="1"/>
  <c r="T1298" i="1"/>
  <c r="T1298" i="10"/>
  <c r="T1297" i="1"/>
  <c r="T1280" i="1"/>
  <c r="T1290" i="1"/>
  <c r="T1261" i="1"/>
  <c r="T1261" i="10"/>
  <c r="T1244" i="1"/>
  <c r="T1244" i="10"/>
  <c r="T1227" i="1"/>
  <c r="T1227" i="10"/>
  <c r="T1226" i="1"/>
  <c r="T1226" i="10"/>
  <c r="T1225" i="1"/>
  <c r="T1224" i="1"/>
  <c r="T1190" i="1"/>
  <c r="T1223" i="1"/>
  <c r="T1223" i="10"/>
  <c r="T1222" i="1"/>
  <c r="T1221" i="1"/>
  <c r="T1221" i="10"/>
  <c r="T1219" i="1"/>
  <c r="T1218" i="1"/>
  <c r="T1218" i="10"/>
  <c r="T1217" i="1"/>
  <c r="T1217" i="10"/>
  <c r="T1216" i="1"/>
  <c r="T1216" i="10"/>
  <c r="T1215" i="1"/>
  <c r="T1214" i="1"/>
  <c r="T1213" i="1"/>
  <c r="T1213" i="10"/>
  <c r="T1212" i="1"/>
  <c r="T1178" i="1"/>
  <c r="T1211" i="1"/>
  <c r="T1193" i="1"/>
  <c r="T1159" i="1"/>
  <c r="T1159" i="10"/>
  <c r="T1142" i="1"/>
  <c r="T1142" i="10"/>
  <c r="T1125" i="1"/>
  <c r="T1124" i="1"/>
  <c r="T1124" i="10"/>
  <c r="T1123" i="1"/>
  <c r="T1122" i="1"/>
  <c r="T1122" i="10"/>
  <c r="T1121" i="1"/>
  <c r="T1121" i="10"/>
  <c r="T1120" i="1"/>
  <c r="T1120" i="10"/>
  <c r="T1119" i="1"/>
  <c r="T1117" i="1"/>
  <c r="T1116" i="1"/>
  <c r="T1115" i="1"/>
  <c r="T1115" i="10"/>
  <c r="T1114" i="1"/>
  <c r="T1114" i="10"/>
  <c r="T1113" i="1"/>
  <c r="T1112" i="1"/>
  <c r="T1112" i="10"/>
  <c r="T1111" i="1"/>
  <c r="T1111" i="10"/>
  <c r="T1110" i="1"/>
  <c r="T1110" i="10"/>
  <c r="T1109" i="1"/>
  <c r="T1091" i="1"/>
  <c r="T1091" i="10"/>
  <c r="T1074" i="1"/>
  <c r="T1057" i="1"/>
  <c r="T1057" i="10"/>
  <c r="T1040" i="1"/>
  <c r="T1040" i="10"/>
  <c r="T1023" i="1"/>
  <c r="T1023" i="10"/>
  <c r="T1022" i="1"/>
  <c r="T1022" i="10"/>
  <c r="T1021" i="1"/>
  <c r="T1021" i="10"/>
  <c r="T1020" i="1"/>
  <c r="T1020" i="10"/>
  <c r="T1019" i="1"/>
  <c r="T1019" i="10"/>
  <c r="T1018" i="1"/>
  <c r="T1018" i="10"/>
  <c r="T1017" i="1"/>
  <c r="T1017" i="10"/>
  <c r="T1015" i="1"/>
  <c r="T1015" i="10"/>
  <c r="T1014" i="1"/>
  <c r="T1014" i="10"/>
  <c r="T1013" i="1"/>
  <c r="T1013" i="10"/>
  <c r="T1011" i="1"/>
  <c r="T1011" i="10"/>
  <c r="T1010" i="1"/>
  <c r="T1009" i="1"/>
  <c r="T1009" i="10"/>
  <c r="T1008" i="1"/>
  <c r="T1008" i="10"/>
  <c r="T1007" i="1"/>
  <c r="T1007" i="10"/>
  <c r="T989" i="1"/>
  <c r="T989" i="10"/>
  <c r="T972" i="1"/>
  <c r="T971" i="1"/>
  <c r="T970" i="1"/>
  <c r="T970" i="10"/>
  <c r="T969" i="1"/>
  <c r="T968" i="1"/>
  <c r="T968" i="10"/>
  <c r="T967" i="1"/>
  <c r="T966" i="10"/>
  <c r="T964" i="1"/>
  <c r="T963" i="1"/>
  <c r="T962" i="1"/>
  <c r="T961" i="1"/>
  <c r="T961" i="10"/>
  <c r="T960" i="1"/>
  <c r="T960" i="10"/>
  <c r="T959" i="1"/>
  <c r="T959" i="10"/>
  <c r="T958" i="1"/>
  <c r="T957" i="1"/>
  <c r="T957" i="10"/>
  <c r="T956" i="1"/>
  <c r="T956" i="10"/>
  <c r="T938" i="1"/>
  <c r="T938" i="10"/>
  <c r="T921" i="1"/>
  <c r="T921" i="10"/>
  <c r="T904" i="1"/>
  <c r="T904" i="10"/>
  <c r="T853" i="1"/>
  <c r="T853" i="10"/>
  <c r="T836" i="1"/>
  <c r="T836" i="10"/>
  <c r="T819" i="1"/>
  <c r="T819" i="10"/>
  <c r="T802" i="1"/>
  <c r="T802" i="10"/>
  <c r="T801" i="1"/>
  <c r="T801" i="10"/>
  <c r="T800" i="1"/>
  <c r="T799" i="1"/>
  <c r="T798" i="1"/>
  <c r="T797" i="1"/>
  <c r="T797" i="10"/>
  <c r="T796" i="1"/>
  <c r="T796" i="10"/>
  <c r="T794" i="1"/>
  <c r="T794" i="10"/>
  <c r="T793" i="1"/>
  <c r="T792" i="1"/>
  <c r="T792" i="10"/>
  <c r="T791" i="1"/>
  <c r="T791" i="10"/>
  <c r="T790" i="1"/>
  <c r="T790" i="10"/>
  <c r="T789" i="1"/>
  <c r="T789" i="10"/>
  <c r="T788" i="1"/>
  <c r="T787" i="1"/>
  <c r="T786" i="1"/>
  <c r="T786" i="10"/>
  <c r="T768" i="1"/>
  <c r="T768" i="10"/>
  <c r="T751" i="1"/>
  <c r="T751" i="10"/>
  <c r="T750" i="1"/>
  <c r="T749" i="1"/>
  <c r="T748" i="1"/>
  <c r="T748" i="10"/>
  <c r="T747" i="1"/>
  <c r="T746" i="1"/>
  <c r="T745" i="1"/>
  <c r="T743" i="1"/>
  <c r="T743" i="10"/>
  <c r="T742" i="1"/>
  <c r="T741" i="1"/>
  <c r="T724" i="1"/>
  <c r="T724" i="10"/>
  <c r="T740" i="1"/>
  <c r="T739" i="1"/>
  <c r="T738" i="1"/>
  <c r="T737" i="1"/>
  <c r="T720" i="1"/>
  <c r="T736" i="1"/>
  <c r="T735" i="1"/>
  <c r="T700" i="1"/>
  <c r="T683" i="1"/>
  <c r="T683" i="10"/>
  <c r="T666" i="1"/>
  <c r="T666" i="10"/>
  <c r="T665" i="1"/>
  <c r="T665" i="10"/>
  <c r="T664" i="1"/>
  <c r="T663" i="1"/>
  <c r="T663" i="10"/>
  <c r="T662" i="1"/>
  <c r="T661" i="1"/>
  <c r="T660" i="1"/>
  <c r="T658" i="1"/>
  <c r="T658" i="10"/>
  <c r="T657" i="1"/>
  <c r="T656" i="1"/>
  <c r="T656" i="10"/>
  <c r="T655" i="1"/>
  <c r="T654" i="1"/>
  <c r="T654" i="10"/>
  <c r="T653" i="1"/>
  <c r="T652" i="1"/>
  <c r="T651" i="1"/>
  <c r="T650" i="1"/>
  <c r="T650" i="10"/>
  <c r="T632" i="1"/>
  <c r="T632" i="10"/>
  <c r="T615" i="1"/>
  <c r="T615" i="10"/>
  <c r="T598" i="1"/>
  <c r="T598" i="10"/>
  <c r="T581" i="1"/>
  <c r="T581" i="10"/>
  <c r="T564" i="1"/>
  <c r="T564" i="10"/>
  <c r="T563" i="1"/>
  <c r="T563" i="10"/>
  <c r="T562" i="1"/>
  <c r="T545" i="1"/>
  <c r="T561" i="1"/>
  <c r="T561" i="10"/>
  <c r="T560" i="1"/>
  <c r="T559" i="1"/>
  <c r="T558" i="1"/>
  <c r="T556" i="1"/>
  <c r="T556" i="10"/>
  <c r="T555" i="1"/>
  <c r="T554" i="1"/>
  <c r="T553" i="1"/>
  <c r="T553" i="10"/>
  <c r="T552" i="1"/>
  <c r="T551" i="1"/>
  <c r="T550" i="1"/>
  <c r="T549" i="1"/>
  <c r="T548" i="1"/>
  <c r="T533" i="1"/>
  <c r="T513" i="1"/>
  <c r="T513" i="10"/>
  <c r="T496" i="1"/>
  <c r="T496" i="10"/>
  <c r="T495" i="1"/>
  <c r="T495" i="10"/>
  <c r="T494" i="1"/>
  <c r="T494" i="10"/>
  <c r="T493" i="1"/>
  <c r="T493" i="10"/>
  <c r="T492" i="1"/>
  <c r="T492" i="10"/>
  <c r="T491" i="1"/>
  <c r="T491" i="10"/>
  <c r="T490" i="1"/>
  <c r="T490" i="10"/>
  <c r="T488" i="1"/>
  <c r="T488" i="10"/>
  <c r="T487" i="1"/>
  <c r="T487" i="10"/>
  <c r="T486" i="1"/>
  <c r="T486" i="10"/>
  <c r="T485" i="1"/>
  <c r="T485" i="10"/>
  <c r="T484" i="1"/>
  <c r="T484" i="10"/>
  <c r="T483" i="1"/>
  <c r="T483" i="10"/>
  <c r="T482" i="1"/>
  <c r="T482" i="10"/>
  <c r="T481" i="1"/>
  <c r="T481" i="10"/>
  <c r="T480" i="1"/>
  <c r="T480" i="10"/>
  <c r="T444" i="1"/>
  <c r="T444" i="10"/>
  <c r="T427" i="1"/>
  <c r="T426" i="1"/>
  <c r="T426" i="10"/>
  <c r="T425" i="1"/>
  <c r="T425" i="10"/>
  <c r="T424" i="1"/>
  <c r="T424" i="10"/>
  <c r="T423" i="1"/>
  <c r="T423" i="10"/>
  <c r="T422" i="1"/>
  <c r="T422" i="10"/>
  <c r="T421" i="1"/>
  <c r="T421" i="10"/>
  <c r="T419" i="1"/>
  <c r="T419" i="10"/>
  <c r="T418" i="1"/>
  <c r="T418" i="10"/>
  <c r="T417" i="1"/>
  <c r="T417" i="10"/>
  <c r="T416" i="1"/>
  <c r="T416" i="10"/>
  <c r="T415" i="1"/>
  <c r="T415" i="10"/>
  <c r="T414" i="1"/>
  <c r="T414" i="10"/>
  <c r="T413" i="1"/>
  <c r="T413" i="10"/>
  <c r="T412" i="1"/>
  <c r="T412" i="10"/>
  <c r="T411" i="1"/>
  <c r="T411" i="10"/>
  <c r="T393" i="1"/>
  <c r="T393" i="10"/>
  <c r="T392" i="1"/>
  <c r="T392" i="10"/>
  <c r="T391" i="1"/>
  <c r="T391" i="10"/>
  <c r="T390" i="1"/>
  <c r="T390" i="10"/>
  <c r="T389" i="1"/>
  <c r="T389" i="10"/>
  <c r="T388" i="1"/>
  <c r="T388" i="10"/>
  <c r="T387" i="1"/>
  <c r="T387" i="10"/>
  <c r="T385" i="1"/>
  <c r="T385" i="10"/>
  <c r="T384" i="1"/>
  <c r="T384" i="10"/>
  <c r="T383" i="1"/>
  <c r="T383" i="10"/>
  <c r="T382" i="1"/>
  <c r="T382" i="10"/>
  <c r="T381" i="1"/>
  <c r="T381" i="10"/>
  <c r="T380" i="1"/>
  <c r="T380" i="10"/>
  <c r="T379" i="1"/>
  <c r="T379" i="10"/>
  <c r="T378" i="1"/>
  <c r="T378" i="10"/>
  <c r="T377" i="1"/>
  <c r="T377" i="10"/>
  <c r="T358" i="1"/>
  <c r="T358" i="10"/>
  <c r="T357" i="1"/>
  <c r="T357" i="10"/>
  <c r="T356" i="1"/>
  <c r="T356" i="10"/>
  <c r="T355" i="1"/>
  <c r="T355" i="10"/>
  <c r="T354" i="1"/>
  <c r="T354" i="10"/>
  <c r="T353" i="1"/>
  <c r="T353" i="10"/>
  <c r="T352" i="1"/>
  <c r="T352" i="10"/>
  <c r="T350" i="1"/>
  <c r="T350" i="10"/>
  <c r="T349" i="1"/>
  <c r="T349" i="10"/>
  <c r="T348" i="1"/>
  <c r="T348" i="10"/>
  <c r="T347" i="1"/>
  <c r="T347" i="10"/>
  <c r="T346" i="1"/>
  <c r="T346" i="10"/>
  <c r="T345" i="1"/>
  <c r="T345" i="10"/>
  <c r="T344" i="1"/>
  <c r="T344" i="10"/>
  <c r="T343" i="1"/>
  <c r="T343" i="10"/>
  <c r="T342" i="1"/>
  <c r="T342" i="10"/>
  <c r="T324" i="1"/>
  <c r="T324" i="10"/>
  <c r="T307" i="1"/>
  <c r="T307" i="10"/>
  <c r="T273" i="1"/>
  <c r="T273" i="10"/>
  <c r="T256" i="1"/>
  <c r="T222" i="1"/>
  <c r="T222" i="10"/>
  <c r="T205" i="1"/>
  <c r="T205" i="10"/>
  <c r="T171" i="1"/>
  <c r="T170" i="1"/>
  <c r="T169" i="1"/>
  <c r="T169" i="10"/>
  <c r="T168" i="1"/>
  <c r="T168" i="10"/>
  <c r="T167" i="1"/>
  <c r="T167" i="10"/>
  <c r="T166" i="1"/>
  <c r="T165" i="1"/>
  <c r="T163" i="1"/>
  <c r="T163" i="10"/>
  <c r="T162" i="1"/>
  <c r="T162" i="10"/>
  <c r="T161" i="1"/>
  <c r="T144" i="1"/>
  <c r="T161" i="10"/>
  <c r="T160" i="1"/>
  <c r="T160" i="10"/>
  <c r="T159" i="1"/>
  <c r="T142" i="1"/>
  <c r="T158" i="1"/>
  <c r="T157" i="1"/>
  <c r="T156" i="1"/>
  <c r="T155" i="1"/>
  <c r="T106" i="1"/>
  <c r="T106" i="10"/>
  <c r="T102" i="1"/>
  <c r="T102" i="10"/>
  <c r="T98" i="1"/>
  <c r="T98" i="10"/>
  <c r="T94" i="1"/>
  <c r="T94" i="10"/>
  <c r="T91" i="1"/>
  <c r="T91" i="10"/>
  <c r="C120" i="19"/>
  <c r="C110" i="19"/>
  <c r="T85" i="1"/>
  <c r="T85" i="10"/>
  <c r="T73" i="1"/>
  <c r="T73" i="10"/>
  <c r="T71" i="1"/>
  <c r="T63" i="1"/>
  <c r="T57" i="1"/>
  <c r="T57" i="10"/>
  <c r="T52" i="1"/>
  <c r="T43" i="1"/>
  <c r="T38" i="1"/>
  <c r="T38" i="10"/>
  <c r="T33" i="1"/>
  <c r="T25" i="1"/>
  <c r="T20" i="1"/>
  <c r="T20" i="10"/>
  <c r="C70" i="19"/>
  <c r="C65" i="19"/>
  <c r="S1909" i="1"/>
  <c r="R1909" i="1"/>
  <c r="S1892" i="1"/>
  <c r="S1892" i="10"/>
  <c r="R1892" i="1"/>
  <c r="R1892" i="10"/>
  <c r="S1891" i="1"/>
  <c r="R1891" i="1"/>
  <c r="S1890" i="1"/>
  <c r="R1890" i="1"/>
  <c r="R1890" i="10"/>
  <c r="S1889" i="1"/>
  <c r="R1889" i="1"/>
  <c r="R1889" i="10"/>
  <c r="S1888" i="1"/>
  <c r="R1888" i="1"/>
  <c r="S1887" i="1"/>
  <c r="R1887" i="1"/>
  <c r="R1887" i="10"/>
  <c r="S1886" i="1"/>
  <c r="R1886" i="1"/>
  <c r="R1886" i="10"/>
  <c r="S1884" i="1"/>
  <c r="R1884" i="1"/>
  <c r="R1884" i="10"/>
  <c r="S1883" i="1"/>
  <c r="S1883" i="10"/>
  <c r="R1883" i="1"/>
  <c r="S1882" i="1"/>
  <c r="R1882" i="1"/>
  <c r="S1881" i="1"/>
  <c r="R1881" i="1"/>
  <c r="R1881" i="10"/>
  <c r="S1880" i="1"/>
  <c r="R1880" i="1"/>
  <c r="R1880" i="10"/>
  <c r="S1879" i="1"/>
  <c r="R1879" i="1"/>
  <c r="R1879" i="10"/>
  <c r="S1878" i="1"/>
  <c r="R1878" i="1"/>
  <c r="R1878" i="10"/>
  <c r="S1877" i="1"/>
  <c r="R1877" i="1"/>
  <c r="R1877" i="10"/>
  <c r="S1876" i="1"/>
  <c r="R1876" i="1"/>
  <c r="S1875" i="1"/>
  <c r="S1858" i="1"/>
  <c r="S1858" i="10"/>
  <c r="R1858" i="1"/>
  <c r="S1841" i="1"/>
  <c r="S1841" i="10"/>
  <c r="R1841" i="1"/>
  <c r="R1841" i="10"/>
  <c r="S1824" i="1"/>
  <c r="S1824" i="10"/>
  <c r="R1824" i="1"/>
  <c r="R1824" i="10"/>
  <c r="S1807" i="1"/>
  <c r="R1807" i="1"/>
  <c r="R1807" i="10"/>
  <c r="S1806" i="1"/>
  <c r="S1789" i="1"/>
  <c r="S1789" i="10"/>
  <c r="R1806" i="1"/>
  <c r="R1806" i="10"/>
  <c r="S1805" i="1"/>
  <c r="R1805" i="1"/>
  <c r="S1804" i="1"/>
  <c r="S1804" i="10"/>
  <c r="R1804" i="1"/>
  <c r="R1804" i="10"/>
  <c r="S1803" i="1"/>
  <c r="S1803" i="10"/>
  <c r="R1803" i="1"/>
  <c r="S1802" i="1"/>
  <c r="S1785" i="1"/>
  <c r="R1802" i="1"/>
  <c r="S1801" i="1"/>
  <c r="S1801" i="10"/>
  <c r="R1801" i="1"/>
  <c r="S1799" i="1"/>
  <c r="S1782" i="1"/>
  <c r="S1782" i="10"/>
  <c r="R1799" i="1"/>
  <c r="S1798" i="1"/>
  <c r="S1781" i="1"/>
  <c r="S1781" i="10"/>
  <c r="R1798" i="1"/>
  <c r="S1797" i="1"/>
  <c r="R1797" i="1"/>
  <c r="S1796" i="1"/>
  <c r="S1796" i="10"/>
  <c r="R1796" i="1"/>
  <c r="S1795" i="1"/>
  <c r="R1795" i="1"/>
  <c r="S1794" i="1"/>
  <c r="S1777" i="1"/>
  <c r="R1794" i="1"/>
  <c r="S1793" i="1"/>
  <c r="R1793" i="1"/>
  <c r="R1793" i="10"/>
  <c r="S1792" i="1"/>
  <c r="S1775" i="1"/>
  <c r="R1792" i="1"/>
  <c r="S1791" i="1"/>
  <c r="R1791" i="1"/>
  <c r="S1756" i="1"/>
  <c r="S1756" i="10"/>
  <c r="R1756" i="1"/>
  <c r="S1755" i="1"/>
  <c r="R1755" i="1"/>
  <c r="S1754" i="1"/>
  <c r="S1754" i="10"/>
  <c r="R1754" i="1"/>
  <c r="S1753" i="1"/>
  <c r="R1753" i="1"/>
  <c r="R1736" i="1"/>
  <c r="S1752" i="1"/>
  <c r="S1752" i="10"/>
  <c r="R1752" i="1"/>
  <c r="R1752" i="10"/>
  <c r="S1751" i="1"/>
  <c r="S1751" i="10"/>
  <c r="R1751" i="1"/>
  <c r="R1751" i="10"/>
  <c r="S1750" i="1"/>
  <c r="S1750" i="10"/>
  <c r="R1750" i="1"/>
  <c r="R1750" i="10"/>
  <c r="S1748" i="1"/>
  <c r="R1748" i="1"/>
  <c r="S1747" i="1"/>
  <c r="S1747" i="10"/>
  <c r="R1747" i="1"/>
  <c r="R1747" i="10"/>
  <c r="S1746" i="1"/>
  <c r="R1746" i="1"/>
  <c r="S1745" i="1"/>
  <c r="S1745" i="10"/>
  <c r="R1745" i="1"/>
  <c r="S1744" i="1"/>
  <c r="R1744" i="1"/>
  <c r="S1743" i="1"/>
  <c r="S1743" i="10"/>
  <c r="R1743" i="1"/>
  <c r="S1742" i="1"/>
  <c r="S1742" i="10"/>
  <c r="R1742" i="1"/>
  <c r="S1741" i="1"/>
  <c r="S1741" i="10"/>
  <c r="R1741" i="1"/>
  <c r="S1740" i="1"/>
  <c r="S1740" i="10"/>
  <c r="R1740" i="1"/>
  <c r="S1705" i="1"/>
  <c r="R1705" i="1"/>
  <c r="S1704" i="1"/>
  <c r="S1704" i="10"/>
  <c r="R1704" i="1"/>
  <c r="S1703" i="1"/>
  <c r="S1703" i="10"/>
  <c r="R1703" i="1"/>
  <c r="R1703" i="10"/>
  <c r="S1702" i="1"/>
  <c r="S1702" i="10"/>
  <c r="R1702" i="1"/>
  <c r="R1702" i="10"/>
  <c r="S1701" i="1"/>
  <c r="R1701" i="1"/>
  <c r="R1701" i="10"/>
  <c r="S1700" i="1"/>
  <c r="S1700" i="10"/>
  <c r="R1700" i="1"/>
  <c r="S1699" i="1"/>
  <c r="S1699" i="10"/>
  <c r="R1699" i="1"/>
  <c r="R1699" i="10"/>
  <c r="S1697" i="1"/>
  <c r="S1697" i="10"/>
  <c r="R1697" i="1"/>
  <c r="R1697" i="10"/>
  <c r="S1696" i="1"/>
  <c r="S1696" i="10"/>
  <c r="R1696" i="1"/>
  <c r="S1695" i="1"/>
  <c r="S1695" i="10"/>
  <c r="R1695" i="1"/>
  <c r="R1695" i="10"/>
  <c r="S1694" i="1"/>
  <c r="S1694" i="10"/>
  <c r="R1694" i="1"/>
  <c r="S1693" i="1"/>
  <c r="S1693" i="10"/>
  <c r="R1693" i="1"/>
  <c r="R1693" i="10"/>
  <c r="S1692" i="1"/>
  <c r="S1692" i="10"/>
  <c r="R1692" i="1"/>
  <c r="S1691" i="1"/>
  <c r="S1691" i="10"/>
  <c r="R1691" i="1"/>
  <c r="R1691" i="10"/>
  <c r="S1690" i="1"/>
  <c r="S1690" i="10"/>
  <c r="R1690" i="1"/>
  <c r="S1689" i="1"/>
  <c r="S1689" i="10"/>
  <c r="R1689" i="1"/>
  <c r="R1689" i="10"/>
  <c r="S1671" i="1"/>
  <c r="R1671" i="1"/>
  <c r="S1654" i="1"/>
  <c r="R1654" i="1"/>
  <c r="S1637" i="1"/>
  <c r="R1637" i="1"/>
  <c r="S1620" i="1"/>
  <c r="S1620" i="10"/>
  <c r="R1620" i="1"/>
  <c r="R1620" i="10"/>
  <c r="S1603" i="1"/>
  <c r="S1603" i="10"/>
  <c r="R1603" i="1"/>
  <c r="R1603" i="10"/>
  <c r="S1586" i="1"/>
  <c r="S1586" i="10"/>
  <c r="R1586" i="1"/>
  <c r="R1586" i="10"/>
  <c r="S1569" i="1"/>
  <c r="S1569" i="10"/>
  <c r="R1569" i="1"/>
  <c r="S1568" i="1"/>
  <c r="S1517" i="1"/>
  <c r="R1568" i="1"/>
  <c r="S1567" i="1"/>
  <c r="R1567" i="1"/>
  <c r="R1567" i="10"/>
  <c r="S1566" i="1"/>
  <c r="S1515" i="1"/>
  <c r="R1566" i="1"/>
  <c r="S1565" i="1"/>
  <c r="R1565" i="1"/>
  <c r="R1514" i="1"/>
  <c r="S1564" i="1"/>
  <c r="R1564" i="1"/>
  <c r="R1564" i="10"/>
  <c r="S1563" i="1"/>
  <c r="R1563" i="1"/>
  <c r="R1512" i="1"/>
  <c r="S1561" i="1"/>
  <c r="S1510" i="1"/>
  <c r="R1561" i="1"/>
  <c r="S1560" i="1"/>
  <c r="R1560" i="1"/>
  <c r="R1560" i="10"/>
  <c r="S1559" i="1"/>
  <c r="S1508" i="1"/>
  <c r="R1559" i="1"/>
  <c r="R1559" i="10"/>
  <c r="S1558" i="1"/>
  <c r="S1558" i="10"/>
  <c r="R1558" i="1"/>
  <c r="S1557" i="1"/>
  <c r="S1506" i="1"/>
  <c r="R1557" i="1"/>
  <c r="S1556" i="1"/>
  <c r="R1556" i="1"/>
  <c r="S1555" i="1"/>
  <c r="R1555" i="1"/>
  <c r="S1554" i="1"/>
  <c r="R1554" i="1"/>
  <c r="S1553" i="1"/>
  <c r="S1502" i="1"/>
  <c r="R1553" i="1"/>
  <c r="R1535" i="1"/>
  <c r="R1535" i="10"/>
  <c r="S1518" i="1"/>
  <c r="S1518" i="10"/>
  <c r="R1518" i="1"/>
  <c r="S1484" i="1"/>
  <c r="S1484" i="10"/>
  <c r="R1484" i="1"/>
  <c r="S1381" i="10"/>
  <c r="S1379" i="10"/>
  <c r="S1375" i="10"/>
  <c r="S1370" i="10"/>
  <c r="S1366" i="10"/>
  <c r="S1347" i="1"/>
  <c r="R1347" i="1"/>
  <c r="S1330" i="1"/>
  <c r="R1330" i="1"/>
  <c r="S1313" i="1"/>
  <c r="S1313" i="10"/>
  <c r="R1313" i="1"/>
  <c r="S1312" i="1"/>
  <c r="S1312" i="10"/>
  <c r="R1312" i="1"/>
  <c r="R1312" i="10"/>
  <c r="S1311" i="1"/>
  <c r="R1311" i="1"/>
  <c r="R1311" i="10"/>
  <c r="S1310" i="1"/>
  <c r="S1310" i="10"/>
  <c r="R1310" i="1"/>
  <c r="S1309" i="1"/>
  <c r="R1309" i="1"/>
  <c r="S1308" i="1"/>
  <c r="S1308" i="10"/>
  <c r="R1308" i="1"/>
  <c r="S1307" i="1"/>
  <c r="R1307" i="1"/>
  <c r="S1305" i="1"/>
  <c r="S1305" i="10"/>
  <c r="R1305" i="1"/>
  <c r="R1305" i="10"/>
  <c r="S1304" i="1"/>
  <c r="R1304" i="1"/>
  <c r="S1303" i="1"/>
  <c r="S1303" i="10"/>
  <c r="R1303" i="1"/>
  <c r="R1303" i="10"/>
  <c r="S1302" i="1"/>
  <c r="R1302" i="1"/>
  <c r="S1301" i="1"/>
  <c r="R1301" i="1"/>
  <c r="R1301" i="10"/>
  <c r="S1300" i="1"/>
  <c r="R1300" i="1"/>
  <c r="S1299" i="1"/>
  <c r="S1299" i="10"/>
  <c r="R1299" i="1"/>
  <c r="R1299" i="10"/>
  <c r="S1298" i="1"/>
  <c r="S1298" i="10"/>
  <c r="R1298" i="1"/>
  <c r="S1297" i="1"/>
  <c r="R1297" i="1"/>
  <c r="S1261" i="1"/>
  <c r="S1261" i="10"/>
  <c r="R1261" i="1"/>
  <c r="S1244" i="1"/>
  <c r="S1244" i="10"/>
  <c r="R1244" i="1"/>
  <c r="R1244" i="10"/>
  <c r="S1227" i="1"/>
  <c r="R1227" i="1"/>
  <c r="R1227" i="10"/>
  <c r="S1226" i="1"/>
  <c r="S1226" i="10"/>
  <c r="R1226" i="1"/>
  <c r="R1192" i="1"/>
  <c r="S1225" i="1"/>
  <c r="S1225" i="10"/>
  <c r="R1225" i="1"/>
  <c r="R1191" i="1"/>
  <c r="R1191" i="10"/>
  <c r="S1224" i="1"/>
  <c r="S1224" i="10"/>
  <c r="R1224" i="1"/>
  <c r="R1190" i="1"/>
  <c r="S1223" i="1"/>
  <c r="S1223" i="10"/>
  <c r="R1223" i="1"/>
  <c r="R1189" i="1"/>
  <c r="S1222" i="1"/>
  <c r="S1188" i="1"/>
  <c r="S1188" i="10"/>
  <c r="S1222" i="10"/>
  <c r="R1222" i="1"/>
  <c r="R1188" i="1"/>
  <c r="S1221" i="1"/>
  <c r="R1221" i="1"/>
  <c r="R1187" i="1"/>
  <c r="S1219" i="1"/>
  <c r="R1219" i="1"/>
  <c r="S1218" i="1"/>
  <c r="S1218" i="10"/>
  <c r="R1218" i="1"/>
  <c r="R1184" i="1"/>
  <c r="S1217" i="1"/>
  <c r="S1217" i="10"/>
  <c r="R1217" i="1"/>
  <c r="R1183" i="1"/>
  <c r="R1217" i="10"/>
  <c r="S1216" i="1"/>
  <c r="S1216" i="10"/>
  <c r="R1216" i="1"/>
  <c r="R1182" i="1"/>
  <c r="R1216" i="10"/>
  <c r="S1215" i="1"/>
  <c r="S1215" i="10"/>
  <c r="R1215" i="1"/>
  <c r="R1181" i="1"/>
  <c r="S1214" i="1"/>
  <c r="R1214" i="1"/>
  <c r="R1180" i="1"/>
  <c r="R1180" i="10"/>
  <c r="S1213" i="1"/>
  <c r="S1213" i="10"/>
  <c r="R1213" i="1"/>
  <c r="R1179" i="1"/>
  <c r="S1212" i="1"/>
  <c r="S1178" i="1"/>
  <c r="R1212" i="1"/>
  <c r="R1178" i="1"/>
  <c r="S1211" i="1"/>
  <c r="S1211" i="10"/>
  <c r="R1211" i="1"/>
  <c r="R1177" i="1"/>
  <c r="S1193" i="1"/>
  <c r="R1193" i="10"/>
  <c r="S1159" i="1"/>
  <c r="S1159" i="10"/>
  <c r="S1142" i="1"/>
  <c r="S1142" i="10"/>
  <c r="R1142" i="1"/>
  <c r="R1142" i="10"/>
  <c r="S1125" i="1"/>
  <c r="S1125" i="10"/>
  <c r="R1125" i="1"/>
  <c r="S1124" i="1"/>
  <c r="S1124" i="10"/>
  <c r="R1124" i="1"/>
  <c r="R1124" i="10"/>
  <c r="S1123" i="1"/>
  <c r="S1123" i="10"/>
  <c r="R1123" i="1"/>
  <c r="R1123" i="10"/>
  <c r="S1122" i="1"/>
  <c r="S1122" i="10"/>
  <c r="R1122" i="1"/>
  <c r="R1122" i="10"/>
  <c r="S1121" i="1"/>
  <c r="S1121" i="10"/>
  <c r="R1121" i="1"/>
  <c r="R1121" i="10"/>
  <c r="S1120" i="1"/>
  <c r="S1120" i="10"/>
  <c r="R1120" i="1"/>
  <c r="S1119" i="1"/>
  <c r="S1119" i="10"/>
  <c r="R1119" i="1"/>
  <c r="R1119" i="10"/>
  <c r="S1117" i="1"/>
  <c r="S1117" i="10"/>
  <c r="R1117" i="1"/>
  <c r="R1117" i="10"/>
  <c r="S1116" i="1"/>
  <c r="S1116" i="10"/>
  <c r="R1116" i="1"/>
  <c r="R1116" i="10"/>
  <c r="S1115" i="1"/>
  <c r="S1115" i="10"/>
  <c r="R1115" i="1"/>
  <c r="R1115" i="10"/>
  <c r="S1114" i="1"/>
  <c r="S1114" i="10"/>
  <c r="R1114" i="1"/>
  <c r="R1114" i="10"/>
  <c r="S1113" i="1"/>
  <c r="S1113" i="10"/>
  <c r="R1113" i="1"/>
  <c r="S1112" i="1"/>
  <c r="S1112" i="10"/>
  <c r="R1112" i="1"/>
  <c r="R1112" i="10"/>
  <c r="S1111" i="1"/>
  <c r="S1111" i="10"/>
  <c r="R1111" i="1"/>
  <c r="R1111" i="10"/>
  <c r="S1110" i="1"/>
  <c r="S1110" i="10"/>
  <c r="R1110" i="1"/>
  <c r="R1110" i="10"/>
  <c r="S1109" i="1"/>
  <c r="S1109" i="10"/>
  <c r="R1109" i="1"/>
  <c r="R1109" i="10"/>
  <c r="S1108" i="1"/>
  <c r="S1108" i="10"/>
  <c r="S1091" i="1"/>
  <c r="S1091" i="10"/>
  <c r="R1091" i="1"/>
  <c r="R1091" i="10"/>
  <c r="S1074" i="1"/>
  <c r="R1074" i="1"/>
  <c r="R1074" i="10"/>
  <c r="S1057" i="1"/>
  <c r="S1057" i="10"/>
  <c r="S1040" i="1"/>
  <c r="S1040" i="10"/>
  <c r="R1040" i="1"/>
  <c r="R1040" i="10"/>
  <c r="S1023" i="1"/>
  <c r="S1023" i="10"/>
  <c r="R1023" i="1"/>
  <c r="R1023" i="10"/>
  <c r="S1022" i="1"/>
  <c r="S1022" i="10"/>
  <c r="R1022" i="1"/>
  <c r="R1022" i="10"/>
  <c r="S1021" i="1"/>
  <c r="R1021" i="1"/>
  <c r="R1021" i="10"/>
  <c r="S1020" i="1"/>
  <c r="S1020" i="10"/>
  <c r="R1020" i="1"/>
  <c r="R1020" i="10"/>
  <c r="S1019" i="1"/>
  <c r="S1019" i="10"/>
  <c r="R1019" i="1"/>
  <c r="S1018" i="1"/>
  <c r="S1018" i="10"/>
  <c r="R1018" i="1"/>
  <c r="R1018" i="10"/>
  <c r="S1017" i="1"/>
  <c r="S1017" i="10"/>
  <c r="R1017" i="1"/>
  <c r="R1017" i="10"/>
  <c r="S1015" i="1"/>
  <c r="S1015" i="10"/>
  <c r="R1015" i="1"/>
  <c r="R1015" i="10"/>
  <c r="S1014" i="1"/>
  <c r="S1014" i="10"/>
  <c r="R1014" i="1"/>
  <c r="R1014" i="10"/>
  <c r="S1013" i="1"/>
  <c r="R1013" i="1"/>
  <c r="R1013" i="10"/>
  <c r="S1012" i="1"/>
  <c r="S1012" i="10"/>
  <c r="S1011" i="1"/>
  <c r="S1011" i="10"/>
  <c r="R1011" i="1"/>
  <c r="R1011" i="10"/>
  <c r="S1010" i="1"/>
  <c r="S1010" i="10"/>
  <c r="R1010" i="1"/>
  <c r="S1009" i="1"/>
  <c r="R1009" i="1"/>
  <c r="R1009" i="10"/>
  <c r="S1008" i="1"/>
  <c r="S1008" i="10"/>
  <c r="R1008" i="1"/>
  <c r="R1008" i="10"/>
  <c r="S1007" i="1"/>
  <c r="S1007" i="10"/>
  <c r="R1007" i="1"/>
  <c r="S989" i="1"/>
  <c r="S989" i="10"/>
  <c r="R989" i="1"/>
  <c r="R989" i="10"/>
  <c r="S972" i="1"/>
  <c r="R972" i="1"/>
  <c r="R972" i="10"/>
  <c r="S971" i="1"/>
  <c r="R971" i="1"/>
  <c r="S970" i="1"/>
  <c r="S970" i="10"/>
  <c r="R970" i="1"/>
  <c r="R970" i="10"/>
  <c r="S969" i="1"/>
  <c r="S969" i="10"/>
  <c r="R969" i="1"/>
  <c r="S968" i="1"/>
  <c r="R968" i="1"/>
  <c r="R968" i="10"/>
  <c r="S967" i="1"/>
  <c r="S967" i="10"/>
  <c r="R967" i="1"/>
  <c r="R967" i="10"/>
  <c r="S966" i="10"/>
  <c r="R966" i="10"/>
  <c r="S964" i="1"/>
  <c r="S964" i="10"/>
  <c r="R964" i="1"/>
  <c r="R964" i="10"/>
  <c r="S963" i="1"/>
  <c r="S963" i="10"/>
  <c r="R963" i="1"/>
  <c r="S962" i="1"/>
  <c r="S962" i="10"/>
  <c r="R962" i="1"/>
  <c r="S961" i="1"/>
  <c r="R961" i="1"/>
  <c r="S960" i="1"/>
  <c r="R960" i="1"/>
  <c r="R960" i="10"/>
  <c r="S959" i="1"/>
  <c r="S959" i="10"/>
  <c r="R959" i="1"/>
  <c r="R959" i="10"/>
  <c r="S958" i="1"/>
  <c r="S958" i="10"/>
  <c r="R958" i="1"/>
  <c r="S957" i="1"/>
  <c r="S957" i="10"/>
  <c r="R957" i="1"/>
  <c r="S956" i="1"/>
  <c r="S888" i="1"/>
  <c r="S956" i="10"/>
  <c r="R956" i="1"/>
  <c r="R956" i="10"/>
  <c r="S938" i="1"/>
  <c r="R938" i="1"/>
  <c r="R938" i="10"/>
  <c r="S921" i="1"/>
  <c r="R921" i="1"/>
  <c r="R904" i="1"/>
  <c r="S853" i="1"/>
  <c r="S853" i="10"/>
  <c r="R853" i="1"/>
  <c r="R853" i="10"/>
  <c r="S836" i="1"/>
  <c r="R836" i="1"/>
  <c r="R836" i="10"/>
  <c r="S819" i="1"/>
  <c r="S819" i="10"/>
  <c r="R819" i="1"/>
  <c r="R819" i="10"/>
  <c r="S802" i="1"/>
  <c r="S802" i="10"/>
  <c r="R802" i="1"/>
  <c r="R802" i="10"/>
  <c r="S801" i="1"/>
  <c r="S801" i="10"/>
  <c r="R801" i="1"/>
  <c r="R801" i="10"/>
  <c r="S800" i="1"/>
  <c r="S800" i="10"/>
  <c r="R800" i="1"/>
  <c r="R800" i="10"/>
  <c r="S799" i="1"/>
  <c r="R799" i="1"/>
  <c r="R799" i="10"/>
  <c r="S798" i="1"/>
  <c r="R798" i="1"/>
  <c r="R798" i="10"/>
  <c r="S797" i="1"/>
  <c r="R797" i="1"/>
  <c r="R797" i="10"/>
  <c r="S796" i="1"/>
  <c r="R796" i="1"/>
  <c r="R796" i="10"/>
  <c r="S794" i="1"/>
  <c r="R794" i="1"/>
  <c r="R794" i="10"/>
  <c r="S793" i="1"/>
  <c r="S793" i="10"/>
  <c r="R793" i="1"/>
  <c r="R793" i="10"/>
  <c r="S792" i="1"/>
  <c r="R792" i="1"/>
  <c r="R792" i="10"/>
  <c r="S791" i="1"/>
  <c r="S791" i="10"/>
  <c r="R791" i="1"/>
  <c r="R791" i="10"/>
  <c r="S790" i="1"/>
  <c r="S790" i="10"/>
  <c r="R790" i="1"/>
  <c r="R790" i="10"/>
  <c r="S789" i="1"/>
  <c r="S789" i="10"/>
  <c r="R789" i="1"/>
  <c r="R789" i="10"/>
  <c r="S788" i="1"/>
  <c r="R788" i="1"/>
  <c r="R788" i="10"/>
  <c r="S787" i="1"/>
  <c r="S787" i="10"/>
  <c r="R787" i="1"/>
  <c r="R787" i="10"/>
  <c r="S786" i="1"/>
  <c r="S786" i="10"/>
  <c r="R786" i="1"/>
  <c r="R786" i="10"/>
  <c r="S768" i="1"/>
  <c r="S768" i="10"/>
  <c r="R768" i="1"/>
  <c r="R768" i="10"/>
  <c r="S751" i="1"/>
  <c r="R751" i="1"/>
  <c r="R734" i="1"/>
  <c r="S750" i="1"/>
  <c r="R750" i="1"/>
  <c r="S749" i="1"/>
  <c r="R749" i="1"/>
  <c r="R732" i="1"/>
  <c r="S748" i="1"/>
  <c r="R748" i="1"/>
  <c r="S747" i="1"/>
  <c r="R747" i="1"/>
  <c r="S746" i="1"/>
  <c r="R746" i="1"/>
  <c r="S745" i="1"/>
  <c r="S745" i="10"/>
  <c r="R745" i="1"/>
  <c r="S743" i="1"/>
  <c r="R743" i="1"/>
  <c r="R743" i="10"/>
  <c r="S742" i="1"/>
  <c r="R742" i="1"/>
  <c r="S741" i="1"/>
  <c r="R741" i="1"/>
  <c r="S740" i="1"/>
  <c r="S723" i="1"/>
  <c r="R740" i="1"/>
  <c r="S739" i="1"/>
  <c r="R739" i="1"/>
  <c r="R722" i="1"/>
  <c r="R722" i="10"/>
  <c r="S738" i="1"/>
  <c r="R738" i="1"/>
  <c r="R721" i="1"/>
  <c r="S737" i="1"/>
  <c r="R737" i="1"/>
  <c r="R737" i="10"/>
  <c r="S736" i="1"/>
  <c r="S736" i="10"/>
  <c r="R736" i="1"/>
  <c r="S735" i="1"/>
  <c r="R735" i="1"/>
  <c r="S700" i="1"/>
  <c r="S700" i="10"/>
  <c r="R700" i="1"/>
  <c r="S683" i="1"/>
  <c r="S683" i="10"/>
  <c r="R683" i="1"/>
  <c r="S666" i="1"/>
  <c r="R666" i="1"/>
  <c r="S665" i="1"/>
  <c r="R665" i="1"/>
  <c r="S664" i="1"/>
  <c r="S664" i="10"/>
  <c r="R664" i="1"/>
  <c r="R664" i="10"/>
  <c r="S663" i="1"/>
  <c r="S663" i="10"/>
  <c r="R663" i="1"/>
  <c r="S662" i="1"/>
  <c r="R662" i="1"/>
  <c r="R662" i="10"/>
  <c r="S661" i="1"/>
  <c r="S661" i="10"/>
  <c r="R661" i="1"/>
  <c r="S660" i="1"/>
  <c r="R660" i="1"/>
  <c r="R660" i="10"/>
  <c r="S658" i="1"/>
  <c r="S658" i="10"/>
  <c r="R658" i="1"/>
  <c r="S657" i="1"/>
  <c r="S657" i="10"/>
  <c r="R657" i="1"/>
  <c r="R657" i="10"/>
  <c r="S656" i="1"/>
  <c r="R656" i="1"/>
  <c r="S655" i="1"/>
  <c r="S655" i="10"/>
  <c r="R655" i="1"/>
  <c r="S654" i="1"/>
  <c r="S654" i="10"/>
  <c r="R654" i="1"/>
  <c r="S653" i="1"/>
  <c r="R653" i="1"/>
  <c r="S652" i="1"/>
  <c r="S652" i="10"/>
  <c r="R652" i="1"/>
  <c r="S651" i="1"/>
  <c r="R651" i="1"/>
  <c r="S650" i="1"/>
  <c r="R650" i="1"/>
  <c r="S632" i="1"/>
  <c r="S632" i="10"/>
  <c r="R632" i="1"/>
  <c r="R632" i="10"/>
  <c r="S615" i="1"/>
  <c r="S615" i="10"/>
  <c r="R615" i="1"/>
  <c r="S598" i="1"/>
  <c r="S598" i="10"/>
  <c r="R598" i="1"/>
  <c r="R598" i="10"/>
  <c r="S581" i="1"/>
  <c r="S581" i="10"/>
  <c r="R581" i="1"/>
  <c r="R581" i="10"/>
  <c r="S564" i="1"/>
  <c r="S564" i="10"/>
  <c r="R564" i="1"/>
  <c r="R564" i="10"/>
  <c r="S563" i="1"/>
  <c r="R563" i="1"/>
  <c r="S562" i="1"/>
  <c r="S545" i="1"/>
  <c r="R562" i="1"/>
  <c r="R545" i="1"/>
  <c r="S561" i="1"/>
  <c r="R561" i="1"/>
  <c r="R561" i="10"/>
  <c r="S560" i="1"/>
  <c r="R560" i="1"/>
  <c r="S559" i="1"/>
  <c r="S559" i="10"/>
  <c r="R559" i="1"/>
  <c r="S558" i="1"/>
  <c r="R558" i="1"/>
  <c r="S556" i="1"/>
  <c r="S539" i="1"/>
  <c r="R556" i="1"/>
  <c r="R556" i="10"/>
  <c r="S555" i="1"/>
  <c r="R555" i="1"/>
  <c r="S554" i="1"/>
  <c r="R554" i="1"/>
  <c r="R554" i="10"/>
  <c r="S553" i="1"/>
  <c r="R553" i="1"/>
  <c r="S552" i="1"/>
  <c r="S535" i="1"/>
  <c r="R552" i="1"/>
  <c r="S551" i="1"/>
  <c r="S551" i="10"/>
  <c r="R551" i="1"/>
  <c r="R551" i="10"/>
  <c r="S550" i="1"/>
  <c r="S550" i="10"/>
  <c r="R550" i="1"/>
  <c r="R550" i="10"/>
  <c r="S549" i="1"/>
  <c r="S549" i="10"/>
  <c r="R549" i="1"/>
  <c r="R549" i="10"/>
  <c r="S548" i="1"/>
  <c r="S531" i="1"/>
  <c r="R548" i="1"/>
  <c r="R548" i="10"/>
  <c r="S513" i="1"/>
  <c r="S513" i="10"/>
  <c r="R513" i="1"/>
  <c r="R513" i="10"/>
  <c r="S496" i="1"/>
  <c r="S496" i="10"/>
  <c r="R496" i="1"/>
  <c r="R496" i="10"/>
  <c r="S495" i="1"/>
  <c r="S495" i="10"/>
  <c r="R495" i="1"/>
  <c r="R495" i="10"/>
  <c r="S494" i="1"/>
  <c r="S494" i="10"/>
  <c r="R494" i="1"/>
  <c r="S493" i="1"/>
  <c r="R493" i="1"/>
  <c r="R493" i="10"/>
  <c r="S492" i="1"/>
  <c r="S492" i="10"/>
  <c r="R492" i="1"/>
  <c r="S491" i="1"/>
  <c r="S491" i="10"/>
  <c r="R491" i="1"/>
  <c r="R491" i="10"/>
  <c r="S490" i="1"/>
  <c r="R490" i="1"/>
  <c r="S488" i="1"/>
  <c r="S488" i="10"/>
  <c r="R488" i="1"/>
  <c r="R488" i="10"/>
  <c r="S487" i="1"/>
  <c r="S487" i="10"/>
  <c r="R487" i="1"/>
  <c r="R487" i="10"/>
  <c r="S486" i="1"/>
  <c r="S486" i="10"/>
  <c r="R486" i="1"/>
  <c r="R486" i="10"/>
  <c r="S485" i="1"/>
  <c r="R485" i="1"/>
  <c r="R485" i="10"/>
  <c r="S484" i="1"/>
  <c r="S484" i="10"/>
  <c r="R484" i="1"/>
  <c r="S483" i="1"/>
  <c r="S483" i="10"/>
  <c r="R483" i="1"/>
  <c r="R483" i="10"/>
  <c r="S482" i="1"/>
  <c r="S482" i="10"/>
  <c r="R482" i="1"/>
  <c r="S481" i="1"/>
  <c r="S481" i="10"/>
  <c r="R481" i="1"/>
  <c r="R481" i="10"/>
  <c r="S480" i="1"/>
  <c r="S480" i="10"/>
  <c r="R480" i="1"/>
  <c r="S444" i="1"/>
  <c r="S444" i="10"/>
  <c r="R444" i="1"/>
  <c r="R444" i="10"/>
  <c r="S427" i="1"/>
  <c r="S427" i="10"/>
  <c r="R427" i="1"/>
  <c r="S426" i="1"/>
  <c r="S426" i="10"/>
  <c r="R426" i="1"/>
  <c r="R426" i="10"/>
  <c r="S425" i="1"/>
  <c r="S425" i="10"/>
  <c r="R425" i="1"/>
  <c r="R425" i="10"/>
  <c r="S424" i="1"/>
  <c r="S424" i="10"/>
  <c r="R424" i="1"/>
  <c r="R424" i="10"/>
  <c r="S423" i="1"/>
  <c r="S423" i="10"/>
  <c r="R423" i="1"/>
  <c r="R423" i="10"/>
  <c r="S422" i="1"/>
  <c r="S422" i="10"/>
  <c r="R422" i="1"/>
  <c r="R422" i="10"/>
  <c r="S421" i="1"/>
  <c r="S421" i="10"/>
  <c r="R421" i="1"/>
  <c r="R421" i="10"/>
  <c r="S419" i="1"/>
  <c r="S419" i="10"/>
  <c r="R419" i="1"/>
  <c r="R419" i="10"/>
  <c r="S418" i="1"/>
  <c r="S418" i="10"/>
  <c r="R418" i="1"/>
  <c r="R418" i="10"/>
  <c r="S417" i="1"/>
  <c r="S417" i="10"/>
  <c r="R417" i="1"/>
  <c r="R417" i="10"/>
  <c r="S416" i="1"/>
  <c r="S416" i="10"/>
  <c r="R416" i="1"/>
  <c r="S415" i="1"/>
  <c r="S415" i="10"/>
  <c r="R415" i="1"/>
  <c r="R415" i="10"/>
  <c r="S414" i="1"/>
  <c r="S414" i="10"/>
  <c r="R414" i="1"/>
  <c r="R414" i="10"/>
  <c r="S413" i="1"/>
  <c r="S413" i="10"/>
  <c r="R413" i="1"/>
  <c r="R413" i="10"/>
  <c r="S412" i="1"/>
  <c r="S412" i="10"/>
  <c r="R412" i="1"/>
  <c r="R412" i="10"/>
  <c r="S411" i="1"/>
  <c r="S411" i="10"/>
  <c r="R411" i="1"/>
  <c r="R411" i="10"/>
  <c r="S410" i="1"/>
  <c r="C314" i="19"/>
  <c r="S393" i="1"/>
  <c r="S393" i="10"/>
  <c r="R393" i="1"/>
  <c r="R393" i="10"/>
  <c r="S392" i="1"/>
  <c r="S392" i="10"/>
  <c r="R392" i="1"/>
  <c r="R392" i="10"/>
  <c r="S391" i="1"/>
  <c r="S391" i="10"/>
  <c r="R391" i="1"/>
  <c r="R391" i="10"/>
  <c r="S390" i="1"/>
  <c r="S390" i="10"/>
  <c r="R390" i="1"/>
  <c r="R390" i="10"/>
  <c r="S389" i="1"/>
  <c r="S389" i="10"/>
  <c r="R389" i="1"/>
  <c r="R389" i="10"/>
  <c r="S388" i="1"/>
  <c r="S388" i="10"/>
  <c r="R388" i="1"/>
  <c r="R388" i="10"/>
  <c r="S387" i="1"/>
  <c r="S387" i="10"/>
  <c r="R387" i="1"/>
  <c r="R387" i="10"/>
  <c r="S385" i="1"/>
  <c r="S385" i="10"/>
  <c r="R385" i="1"/>
  <c r="R385" i="10"/>
  <c r="S384" i="1"/>
  <c r="S384" i="10"/>
  <c r="R384" i="1"/>
  <c r="R384" i="10"/>
  <c r="S383" i="1"/>
  <c r="S383" i="10"/>
  <c r="R383" i="1"/>
  <c r="R383" i="10"/>
  <c r="S382" i="1"/>
  <c r="S382" i="10"/>
  <c r="R382" i="1"/>
  <c r="R382" i="10"/>
  <c r="S381" i="1"/>
  <c r="S381" i="10"/>
  <c r="R381" i="1"/>
  <c r="R381" i="10"/>
  <c r="S380" i="1"/>
  <c r="S380" i="10"/>
  <c r="R380" i="1"/>
  <c r="R380" i="10"/>
  <c r="S379" i="1"/>
  <c r="S379" i="10"/>
  <c r="R379" i="1"/>
  <c r="R379" i="10"/>
  <c r="S378" i="1"/>
  <c r="S378" i="10"/>
  <c r="R378" i="1"/>
  <c r="R378" i="10"/>
  <c r="S377" i="1"/>
  <c r="S377" i="10"/>
  <c r="R377" i="1"/>
  <c r="R377" i="10"/>
  <c r="S376" i="1"/>
  <c r="S376" i="10"/>
  <c r="R376" i="1"/>
  <c r="R376" i="10"/>
  <c r="S358" i="1"/>
  <c r="S358" i="10"/>
  <c r="R358" i="1"/>
  <c r="R358" i="10"/>
  <c r="S357" i="1"/>
  <c r="S357" i="10"/>
  <c r="R357" i="1"/>
  <c r="R357" i="10"/>
  <c r="S356" i="1"/>
  <c r="S356" i="10"/>
  <c r="R356" i="1"/>
  <c r="R356" i="10"/>
  <c r="S355" i="1"/>
  <c r="S355" i="10"/>
  <c r="R355" i="1"/>
  <c r="R355" i="10"/>
  <c r="S354" i="1"/>
  <c r="S354" i="10"/>
  <c r="R354" i="1"/>
  <c r="R354" i="10"/>
  <c r="S353" i="1"/>
  <c r="S353" i="10"/>
  <c r="R353" i="1"/>
  <c r="R353" i="10"/>
  <c r="S352" i="1"/>
  <c r="S352" i="10"/>
  <c r="R352" i="1"/>
  <c r="R352" i="10"/>
  <c r="S350" i="1"/>
  <c r="S350" i="10"/>
  <c r="R350" i="1"/>
  <c r="R350" i="10"/>
  <c r="S349" i="1"/>
  <c r="S349" i="10"/>
  <c r="R349" i="1"/>
  <c r="R349" i="10"/>
  <c r="S348" i="1"/>
  <c r="S348" i="10"/>
  <c r="R348" i="1"/>
  <c r="R348" i="10"/>
  <c r="S347" i="1"/>
  <c r="S347" i="10"/>
  <c r="R347" i="1"/>
  <c r="R347" i="10"/>
  <c r="S346" i="1"/>
  <c r="S346" i="10"/>
  <c r="R346" i="1"/>
  <c r="R346" i="10"/>
  <c r="S345" i="1"/>
  <c r="S345" i="10"/>
  <c r="R345" i="1"/>
  <c r="R345" i="10"/>
  <c r="S344" i="1"/>
  <c r="S344" i="10"/>
  <c r="R344" i="1"/>
  <c r="R344" i="10"/>
  <c r="S343" i="1"/>
  <c r="S343" i="10"/>
  <c r="R343" i="1"/>
  <c r="R343" i="10"/>
  <c r="S342" i="1"/>
  <c r="S342" i="10"/>
  <c r="R342" i="1"/>
  <c r="R342" i="10"/>
  <c r="S341" i="1"/>
  <c r="S324" i="1"/>
  <c r="C269" i="19"/>
  <c r="R324" i="1"/>
  <c r="R324" i="10"/>
  <c r="S307" i="1"/>
  <c r="R307" i="1"/>
  <c r="R307" i="10"/>
  <c r="S273" i="1"/>
  <c r="S273" i="10"/>
  <c r="R273" i="1"/>
  <c r="S256" i="1"/>
  <c r="S256" i="10"/>
  <c r="R256" i="1"/>
  <c r="S222" i="1"/>
  <c r="S222" i="10"/>
  <c r="R222" i="1"/>
  <c r="R222" i="10"/>
  <c r="S205" i="1"/>
  <c r="S205" i="10"/>
  <c r="R205" i="1"/>
  <c r="S203" i="1"/>
  <c r="S203" i="10"/>
  <c r="S202" i="1"/>
  <c r="S199" i="1"/>
  <c r="S199" i="10"/>
  <c r="S196" i="1"/>
  <c r="S196" i="10"/>
  <c r="S193" i="1"/>
  <c r="S193" i="10"/>
  <c r="S192" i="1"/>
  <c r="S192" i="10"/>
  <c r="S190" i="1"/>
  <c r="S190" i="10"/>
  <c r="S171" i="1"/>
  <c r="S171" i="10"/>
  <c r="R171" i="1"/>
  <c r="R171" i="10"/>
  <c r="S170" i="1"/>
  <c r="R170" i="1"/>
  <c r="R170" i="10"/>
  <c r="S169" i="1"/>
  <c r="R169" i="1"/>
  <c r="S168" i="1"/>
  <c r="R168" i="1"/>
  <c r="R168" i="10"/>
  <c r="S167" i="1"/>
  <c r="R167" i="1"/>
  <c r="R167" i="10"/>
  <c r="S166" i="1"/>
  <c r="S166" i="10"/>
  <c r="R166" i="1"/>
  <c r="R166" i="10"/>
  <c r="S165" i="1"/>
  <c r="S165" i="10"/>
  <c r="R165" i="1"/>
  <c r="S163" i="1"/>
  <c r="R163" i="1"/>
  <c r="R163" i="10"/>
  <c r="S162" i="1"/>
  <c r="R162" i="1"/>
  <c r="R162" i="10"/>
  <c r="S161" i="1"/>
  <c r="R161" i="1"/>
  <c r="R161" i="10"/>
  <c r="S160" i="1"/>
  <c r="R160" i="1"/>
  <c r="R160" i="10"/>
  <c r="S159" i="1"/>
  <c r="S159" i="10"/>
  <c r="R159" i="1"/>
  <c r="R159" i="10"/>
  <c r="S158" i="1"/>
  <c r="R158" i="1"/>
  <c r="R158" i="10"/>
  <c r="S157" i="1"/>
  <c r="R157" i="1"/>
  <c r="R157" i="10"/>
  <c r="S156" i="1"/>
  <c r="S156" i="10"/>
  <c r="R156" i="1"/>
  <c r="S155" i="1"/>
  <c r="S155" i="10"/>
  <c r="R155" i="1"/>
  <c r="R155" i="10"/>
  <c r="R144" i="1"/>
  <c r="S106" i="1"/>
  <c r="S106" i="10"/>
  <c r="R106" i="1"/>
  <c r="R106" i="10"/>
  <c r="S102" i="1"/>
  <c r="S102" i="10"/>
  <c r="R102" i="1"/>
  <c r="R102" i="10"/>
  <c r="S98" i="1"/>
  <c r="R98" i="1"/>
  <c r="S94" i="1"/>
  <c r="S94" i="10"/>
  <c r="R94" i="1"/>
  <c r="R94" i="10"/>
  <c r="S91" i="1"/>
  <c r="S91" i="10"/>
  <c r="C119" i="19"/>
  <c r="R91" i="1"/>
  <c r="R91" i="10"/>
  <c r="C118" i="19"/>
  <c r="S85" i="1"/>
  <c r="S85" i="10"/>
  <c r="R85" i="1"/>
  <c r="R85" i="10"/>
  <c r="S73" i="1"/>
  <c r="S73" i="10"/>
  <c r="R73" i="1"/>
  <c r="R73" i="10"/>
  <c r="S71" i="1"/>
  <c r="R71" i="1"/>
  <c r="S63" i="1"/>
  <c r="R63" i="1"/>
  <c r="R62" i="1"/>
  <c r="R62" i="10"/>
  <c r="C103" i="19"/>
  <c r="R63" i="10"/>
  <c r="S57" i="1"/>
  <c r="S57" i="10"/>
  <c r="R57" i="1"/>
  <c r="S52" i="1"/>
  <c r="S52" i="10"/>
  <c r="R52" i="1"/>
  <c r="R52" i="10"/>
  <c r="S43" i="1"/>
  <c r="R43" i="1"/>
  <c r="R43" i="10"/>
  <c r="S38" i="1"/>
  <c r="S38" i="10"/>
  <c r="R38" i="1"/>
  <c r="R38" i="10"/>
  <c r="S33" i="1"/>
  <c r="R33" i="1"/>
  <c r="R33" i="10"/>
  <c r="S31" i="1"/>
  <c r="S30" i="1"/>
  <c r="S29" i="1"/>
  <c r="S25" i="1"/>
  <c r="S24" i="1"/>
  <c r="S25" i="10"/>
  <c r="R25" i="1"/>
  <c r="R25" i="10"/>
  <c r="S20" i="1"/>
  <c r="R20" i="1"/>
  <c r="R20" i="10"/>
  <c r="C68" i="19"/>
  <c r="I68" i="19"/>
  <c r="K68" i="19"/>
  <c r="D1780" i="10"/>
  <c r="C65" i="23"/>
  <c r="D1795" i="10"/>
  <c r="D1776" i="10"/>
  <c r="D1791" i="10"/>
  <c r="D1662" i="10"/>
  <c r="D1398" i="10"/>
  <c r="D1295" i="10"/>
  <c r="D1283" i="10"/>
  <c r="D106" i="10"/>
  <c r="D85" i="10"/>
  <c r="D25" i="10"/>
  <c r="D1928" i="10"/>
  <c r="D1909" i="10"/>
  <c r="D1892" i="10"/>
  <c r="D1858" i="10"/>
  <c r="D1841" i="10"/>
  <c r="D1824" i="10"/>
  <c r="D1807" i="10"/>
  <c r="D1806" i="10"/>
  <c r="D1804" i="10"/>
  <c r="D1802" i="10"/>
  <c r="D1799" i="10"/>
  <c r="D1798" i="10"/>
  <c r="D1797" i="10"/>
  <c r="D1796" i="10"/>
  <c r="D1794" i="10"/>
  <c r="D1792" i="10"/>
  <c r="D1752" i="10"/>
  <c r="D1751" i="10"/>
  <c r="D1748" i="10"/>
  <c r="D1747" i="10"/>
  <c r="D1744" i="10"/>
  <c r="D1743" i="10"/>
  <c r="D1742" i="10"/>
  <c r="D1741" i="10"/>
  <c r="D1704" i="10"/>
  <c r="D1703" i="10"/>
  <c r="D1702" i="10"/>
  <c r="D1701" i="10"/>
  <c r="D1700" i="10"/>
  <c r="D1697" i="10"/>
  <c r="D1696" i="10"/>
  <c r="D1695" i="10"/>
  <c r="D1693" i="10"/>
  <c r="D1692" i="10"/>
  <c r="D1691" i="10"/>
  <c r="D1671" i="10"/>
  <c r="D1637" i="10"/>
  <c r="D1620" i="10"/>
  <c r="D1603" i="10"/>
  <c r="D1586" i="10"/>
  <c r="D1569" i="10"/>
  <c r="D1568" i="10"/>
  <c r="D1566" i="10"/>
  <c r="D1564" i="10"/>
  <c r="D1560" i="10"/>
  <c r="D1558" i="10"/>
  <c r="D1556" i="10"/>
  <c r="D1555" i="10"/>
  <c r="D1554" i="10"/>
  <c r="C82" i="23"/>
  <c r="D1535" i="10"/>
  <c r="D1484" i="10"/>
  <c r="C60" i="23"/>
  <c r="C56" i="23"/>
  <c r="D1380" i="10"/>
  <c r="D1378" i="10"/>
  <c r="D1376" i="10"/>
  <c r="D1373" i="10"/>
  <c r="D1371" i="10"/>
  <c r="D1369" i="10"/>
  <c r="D1367" i="10"/>
  <c r="D1365" i="10"/>
  <c r="D1347" i="10"/>
  <c r="D1330" i="10"/>
  <c r="D1313" i="10"/>
  <c r="D1309" i="10"/>
  <c r="D1307" i="10"/>
  <c r="D1300" i="10"/>
  <c r="D1298" i="10"/>
  <c r="D1261" i="10"/>
  <c r="D1244" i="10"/>
  <c r="D1222" i="10"/>
  <c r="D1212" i="10"/>
  <c r="D1211" i="10"/>
  <c r="D1159" i="10"/>
  <c r="D1142" i="10"/>
  <c r="C40" i="23"/>
  <c r="D1125" i="10"/>
  <c r="D1124" i="10"/>
  <c r="D1123" i="10"/>
  <c r="D1122" i="10"/>
  <c r="D1121" i="10"/>
  <c r="D1120" i="10"/>
  <c r="C74" i="23"/>
  <c r="D1119" i="10"/>
  <c r="D1117" i="10"/>
  <c r="D1116" i="10"/>
  <c r="D1115" i="10"/>
  <c r="D1114" i="10"/>
  <c r="D1113" i="10"/>
  <c r="D1112" i="10"/>
  <c r="D1111" i="10"/>
  <c r="D1110" i="10"/>
  <c r="D1109" i="10"/>
  <c r="D1091" i="10"/>
  <c r="D1074" i="10"/>
  <c r="C49" i="23"/>
  <c r="D1057" i="10"/>
  <c r="C48" i="23"/>
  <c r="D1040" i="10"/>
  <c r="C51" i="23"/>
  <c r="D1022" i="10"/>
  <c r="D1021" i="10"/>
  <c r="D1020" i="10"/>
  <c r="D1019" i="10"/>
  <c r="D1018" i="10"/>
  <c r="D1017" i="10"/>
  <c r="D1015" i="10"/>
  <c r="D1014" i="10"/>
  <c r="D1013" i="10"/>
  <c r="D1012" i="10"/>
  <c r="D1011" i="10"/>
  <c r="D1010" i="10"/>
  <c r="D1009" i="10"/>
  <c r="D1008" i="10"/>
  <c r="D1007" i="10"/>
  <c r="D989" i="10"/>
  <c r="D972" i="10"/>
  <c r="D971" i="10"/>
  <c r="D970" i="10"/>
  <c r="D969" i="10"/>
  <c r="D967" i="10"/>
  <c r="D966" i="10"/>
  <c r="D964" i="10"/>
  <c r="D963" i="10"/>
  <c r="D962" i="10"/>
  <c r="D960" i="10"/>
  <c r="D958" i="10"/>
  <c r="D957" i="10"/>
  <c r="D956" i="10"/>
  <c r="D938" i="10"/>
  <c r="C47" i="23"/>
  <c r="D921" i="10"/>
  <c r="C46" i="23"/>
  <c r="D853" i="10"/>
  <c r="D836" i="10"/>
  <c r="D819" i="10"/>
  <c r="C55" i="23"/>
  <c r="D801" i="10"/>
  <c r="D800" i="10"/>
  <c r="D799" i="10"/>
  <c r="D798" i="10"/>
  <c r="D797" i="10"/>
  <c r="D796" i="10"/>
  <c r="D794" i="10"/>
  <c r="D793" i="10"/>
  <c r="D792" i="10"/>
  <c r="D791" i="10"/>
  <c r="D790" i="10"/>
  <c r="D789" i="10"/>
  <c r="D788" i="10"/>
  <c r="D787" i="10"/>
  <c r="D786" i="10"/>
  <c r="D768" i="10"/>
  <c r="D749" i="10"/>
  <c r="D748" i="10"/>
  <c r="D747" i="10"/>
  <c r="D746" i="10"/>
  <c r="D743" i="10"/>
  <c r="D741" i="10"/>
  <c r="D740" i="10"/>
  <c r="D102" i="10"/>
  <c r="D91" i="10"/>
  <c r="C24" i="23"/>
  <c r="D57" i="10"/>
  <c r="D46" i="10"/>
  <c r="D38" i="10"/>
  <c r="D20" i="10"/>
  <c r="C11" i="23"/>
  <c r="D899" i="10"/>
  <c r="D1890" i="10"/>
  <c r="D1888" i="10"/>
  <c r="D1883" i="10"/>
  <c r="D1876" i="10"/>
  <c r="D1774" i="10"/>
  <c r="D1785" i="10"/>
  <c r="C68" i="23"/>
  <c r="D73" i="10"/>
  <c r="D94" i="10"/>
  <c r="T898" i="1"/>
  <c r="T898" i="10"/>
  <c r="D16" i="10"/>
  <c r="D1781" i="10"/>
  <c r="R15" i="9"/>
  <c r="R14" i="9"/>
  <c r="R24" i="9"/>
  <c r="R56" i="9"/>
  <c r="R189" i="9"/>
  <c r="R191" i="9"/>
  <c r="R193" i="9"/>
  <c r="R195" i="9"/>
  <c r="R197" i="9"/>
  <c r="R200" i="9"/>
  <c r="R202" i="9"/>
  <c r="R204" i="9"/>
  <c r="R479" i="9"/>
  <c r="R875" i="9"/>
  <c r="R1177" i="9"/>
  <c r="R1185" i="9"/>
  <c r="R1281" i="9"/>
  <c r="R1504" i="9"/>
  <c r="R1506" i="9"/>
  <c r="R1472" i="9"/>
  <c r="R1508" i="9"/>
  <c r="R1516" i="9"/>
  <c r="R1777" i="9"/>
  <c r="R1781" i="9"/>
  <c r="R1786" i="9"/>
  <c r="S15" i="9"/>
  <c r="S14" i="9"/>
  <c r="S24" i="9"/>
  <c r="S56" i="9"/>
  <c r="S189" i="9"/>
  <c r="S191" i="9"/>
  <c r="S193" i="9"/>
  <c r="S195" i="9"/>
  <c r="S197" i="9"/>
  <c r="S200" i="9"/>
  <c r="S202" i="9"/>
  <c r="S202" i="10"/>
  <c r="S204" i="9"/>
  <c r="D42" i="10"/>
  <c r="D43" i="10"/>
  <c r="R1287" i="9"/>
  <c r="R1292" i="9"/>
  <c r="R1688" i="9"/>
  <c r="S1281" i="9"/>
  <c r="T62" i="9"/>
  <c r="T463" i="9"/>
  <c r="T535" i="9"/>
  <c r="T539" i="9"/>
  <c r="T542" i="9"/>
  <c r="T474" i="9"/>
  <c r="T544" i="9"/>
  <c r="T476" i="9"/>
  <c r="T546" i="9"/>
  <c r="T547" i="9"/>
  <c r="T1184" i="9"/>
  <c r="R42" i="9"/>
  <c r="R37" i="9"/>
  <c r="R62" i="9"/>
  <c r="R341" i="9"/>
  <c r="C288" i="19"/>
  <c r="I288" i="19"/>
  <c r="K288" i="19"/>
  <c r="R537" i="9"/>
  <c r="R469" i="9"/>
  <c r="R539" i="9"/>
  <c r="R878" i="9"/>
  <c r="S31" i="9"/>
  <c r="S42" i="9"/>
  <c r="S62" i="9"/>
  <c r="S341" i="9"/>
  <c r="C289" i="19"/>
  <c r="I289" i="19"/>
  <c r="K289" i="19"/>
  <c r="S542" i="9"/>
  <c r="S718" i="9"/>
  <c r="S720" i="9"/>
  <c r="S722" i="9"/>
  <c r="S724" i="9"/>
  <c r="S726" i="9"/>
  <c r="S729" i="9"/>
  <c r="S731" i="9"/>
  <c r="S733" i="9"/>
  <c r="S877" i="9"/>
  <c r="S1006" i="9"/>
  <c r="S1176" i="9"/>
  <c r="S1184" i="9"/>
  <c r="S1189" i="9"/>
  <c r="S1177" i="9"/>
  <c r="S1185" i="9"/>
  <c r="T15" i="9"/>
  <c r="T14" i="9"/>
  <c r="T13" i="9"/>
  <c r="T24" i="9"/>
  <c r="T56" i="9"/>
  <c r="T93" i="9"/>
  <c r="T191" i="9"/>
  <c r="T195" i="9"/>
  <c r="T200" i="9"/>
  <c r="T204" i="9"/>
  <c r="T190" i="9"/>
  <c r="T192" i="9"/>
  <c r="T194" i="9"/>
  <c r="T196" i="9"/>
  <c r="T199" i="9"/>
  <c r="T201" i="9"/>
  <c r="T203" i="9"/>
  <c r="T341" i="9"/>
  <c r="T410" i="9"/>
  <c r="T375" i="9"/>
  <c r="T734" i="9"/>
  <c r="T785" i="9"/>
  <c r="T1006" i="9"/>
  <c r="T1181" i="9"/>
  <c r="T1188" i="9"/>
  <c r="T1190" i="9"/>
  <c r="T1192" i="9"/>
  <c r="T1505" i="9"/>
  <c r="T1514" i="9"/>
  <c r="T1654" i="9"/>
  <c r="T1654" i="10"/>
  <c r="T1739" i="9"/>
  <c r="T1739" i="10"/>
  <c r="S955" i="9"/>
  <c r="R19" i="9"/>
  <c r="R1790" i="9"/>
  <c r="S410" i="9"/>
  <c r="S410" i="10"/>
  <c r="S734" i="9"/>
  <c r="R1654" i="9"/>
  <c r="R1654" i="10"/>
  <c r="R1560" i="9"/>
  <c r="R955" i="9"/>
  <c r="R1875" i="9"/>
  <c r="T19" i="9"/>
  <c r="T955" i="9"/>
  <c r="S19" i="9"/>
  <c r="D1787" i="10"/>
  <c r="D1777" i="10"/>
  <c r="D1778" i="10"/>
  <c r="D1724" i="10"/>
  <c r="D1726" i="10"/>
  <c r="D1731" i="10"/>
  <c r="D1779" i="10"/>
  <c r="D1782" i="10"/>
  <c r="D24" i="10"/>
  <c r="T717" i="9"/>
  <c r="T1471" i="9"/>
  <c r="T1454" i="9"/>
  <c r="R30" i="9"/>
  <c r="R29" i="9"/>
  <c r="D19" i="10"/>
  <c r="T1482" i="9"/>
  <c r="T1465" i="9"/>
  <c r="T1506" i="9"/>
  <c r="T1515" i="9"/>
  <c r="T1688" i="9"/>
  <c r="L1293" i="9"/>
  <c r="L1291" i="9"/>
  <c r="L1288" i="9"/>
  <c r="L1282" i="9"/>
  <c r="L1280" i="9"/>
  <c r="L1190" i="9"/>
  <c r="L1185" i="9"/>
  <c r="L1183" i="9"/>
  <c r="L1181" i="9"/>
  <c r="L1179" i="9"/>
  <c r="L1177" i="9"/>
  <c r="L1108" i="9"/>
  <c r="L955" i="9"/>
  <c r="L879" i="9"/>
  <c r="L128" i="9"/>
  <c r="L733" i="9"/>
  <c r="L731" i="9"/>
  <c r="L729" i="9"/>
  <c r="L726" i="9"/>
  <c r="L724" i="9"/>
  <c r="L722" i="9"/>
  <c r="L720" i="9"/>
  <c r="L718" i="9"/>
  <c r="L545" i="9"/>
  <c r="L477" i="9"/>
  <c r="L536" i="9"/>
  <c r="L532" i="9"/>
  <c r="L204" i="9"/>
  <c r="L202" i="9"/>
  <c r="L200" i="9"/>
  <c r="L197" i="9"/>
  <c r="L195" i="9"/>
  <c r="L193" i="9"/>
  <c r="L191" i="9"/>
  <c r="L189" i="9"/>
  <c r="L146" i="9"/>
  <c r="L144" i="9"/>
  <c r="L142" i="9"/>
  <c r="L140" i="9"/>
  <c r="L138" i="9"/>
  <c r="L56" i="9"/>
  <c r="L24" i="9"/>
  <c r="L15" i="9"/>
  <c r="L14" i="9"/>
  <c r="L13" i="9"/>
  <c r="R734" i="9"/>
  <c r="R785" i="9"/>
  <c r="R1184" i="9"/>
  <c r="R1189" i="9"/>
  <c r="R1280" i="9"/>
  <c r="R1284" i="9"/>
  <c r="R1288" i="9"/>
  <c r="R1293" i="9"/>
  <c r="R1739" i="9"/>
  <c r="S543" i="9"/>
  <c r="S475" i="9"/>
  <c r="S721" i="9"/>
  <c r="S725" i="9"/>
  <c r="S730" i="9"/>
  <c r="S1187" i="9"/>
  <c r="S1285" i="9"/>
  <c r="S1287" i="9"/>
  <c r="S1287" i="10"/>
  <c r="S1294" i="9"/>
  <c r="S1294" i="10"/>
  <c r="S1295" i="9"/>
  <c r="S1504" i="9"/>
  <c r="S1470" i="9"/>
  <c r="S1508" i="9"/>
  <c r="L1296" i="9"/>
  <c r="L1296" i="10"/>
  <c r="L1294" i="9"/>
  <c r="L1292" i="9"/>
  <c r="L1287" i="9"/>
  <c r="L1285" i="9"/>
  <c r="L1283" i="9"/>
  <c r="L1283" i="10"/>
  <c r="L1281" i="9"/>
  <c r="L1210" i="9"/>
  <c r="L1191" i="9"/>
  <c r="L1187" i="9"/>
  <c r="L1184" i="9"/>
  <c r="L1182" i="9"/>
  <c r="L1180" i="9"/>
  <c r="L1178" i="9"/>
  <c r="L872" i="9"/>
  <c r="L121" i="9"/>
  <c r="L121" i="10"/>
  <c r="L734" i="9"/>
  <c r="L732" i="9"/>
  <c r="L730" i="9"/>
  <c r="L728" i="9"/>
  <c r="L725" i="9"/>
  <c r="L723" i="9"/>
  <c r="L721" i="9"/>
  <c r="L719" i="9"/>
  <c r="L478" i="9"/>
  <c r="L544" i="9"/>
  <c r="L476" i="9"/>
  <c r="L539" i="9"/>
  <c r="L471" i="9"/>
  <c r="L469" i="9"/>
  <c r="L533" i="9"/>
  <c r="L465" i="9"/>
  <c r="L410" i="9"/>
  <c r="L376" i="9"/>
  <c r="L341" i="9"/>
  <c r="L203" i="9"/>
  <c r="L201" i="9"/>
  <c r="L199" i="9"/>
  <c r="L196" i="9"/>
  <c r="L194" i="9"/>
  <c r="L192" i="9"/>
  <c r="L190" i="9"/>
  <c r="L154" i="9"/>
  <c r="L137" i="9"/>
  <c r="L143" i="9"/>
  <c r="L139" i="9"/>
  <c r="L93" i="9"/>
  <c r="L62" i="9"/>
  <c r="L30" i="9"/>
  <c r="O67" i="6"/>
  <c r="Q67" i="6"/>
  <c r="J67" i="6"/>
  <c r="J574" i="11"/>
  <c r="J574" i="12"/>
  <c r="J558" i="11"/>
  <c r="J558" i="12"/>
  <c r="J551" i="11"/>
  <c r="J369" i="11"/>
  <c r="J260" i="11"/>
  <c r="J144" i="11"/>
  <c r="J144" i="12"/>
  <c r="J79" i="12"/>
  <c r="J573" i="11"/>
  <c r="J377" i="11"/>
  <c r="L1176" i="9"/>
  <c r="L1730" i="1"/>
  <c r="L1730" i="10"/>
  <c r="L902" i="1"/>
  <c r="D454" i="19"/>
  <c r="R643" i="11"/>
  <c r="P643" i="11"/>
  <c r="Q558" i="11"/>
  <c r="Q551" i="11"/>
  <c r="Q551" i="12"/>
  <c r="Q377" i="11"/>
  <c r="Q377" i="12"/>
  <c r="Q369" i="11"/>
  <c r="Q346" i="11"/>
  <c r="Q268" i="11"/>
  <c r="R558" i="11"/>
  <c r="P558" i="11"/>
  <c r="P558" i="12"/>
  <c r="R551" i="11"/>
  <c r="R551" i="12"/>
  <c r="P551" i="11"/>
  <c r="P551" i="12"/>
  <c r="R377" i="11"/>
  <c r="R377" i="12"/>
  <c r="P377" i="11"/>
  <c r="R369" i="11"/>
  <c r="R346" i="11"/>
  <c r="R268" i="11"/>
  <c r="P268" i="11"/>
  <c r="R144" i="11"/>
  <c r="R144" i="12"/>
  <c r="P144" i="11"/>
  <c r="P144" i="12"/>
  <c r="R87" i="11"/>
  <c r="R68" i="11"/>
  <c r="R87" i="12"/>
  <c r="P87" i="11"/>
  <c r="P68" i="11"/>
  <c r="P67" i="11"/>
  <c r="Q144" i="11"/>
  <c r="Q144" i="12"/>
  <c r="Q87" i="11"/>
  <c r="Q87" i="12"/>
  <c r="D256" i="12"/>
  <c r="D221" i="12"/>
  <c r="D542" i="12"/>
  <c r="D678" i="12"/>
  <c r="D660" i="12"/>
  <c r="D659" i="12"/>
  <c r="D369" i="12"/>
  <c r="D161" i="12"/>
  <c r="D105" i="12"/>
  <c r="D354" i="12"/>
  <c r="D395" i="12"/>
  <c r="L464" i="9"/>
  <c r="R1722" i="9"/>
  <c r="T1472" i="9"/>
  <c r="T1455" i="9"/>
  <c r="D346" i="12"/>
  <c r="D331" i="12"/>
  <c r="D330" i="12"/>
  <c r="P659" i="11"/>
  <c r="P642" i="11"/>
  <c r="R395" i="11"/>
  <c r="Q395" i="11"/>
  <c r="P395" i="11"/>
  <c r="R355" i="11"/>
  <c r="P355" i="11"/>
  <c r="P332" i="11"/>
  <c r="J161" i="11"/>
  <c r="R137" i="11"/>
  <c r="R137" i="12"/>
  <c r="R161" i="11"/>
  <c r="R143" i="11"/>
  <c r="Q137" i="11"/>
  <c r="Q137" i="12"/>
  <c r="Q161" i="11"/>
  <c r="P137" i="11"/>
  <c r="P137" i="12"/>
  <c r="P161" i="11"/>
  <c r="R127" i="11"/>
  <c r="R127" i="12"/>
  <c r="Q127" i="11"/>
  <c r="P127" i="11"/>
  <c r="P127" i="12"/>
  <c r="D319" i="19"/>
  <c r="D318" i="19"/>
  <c r="I318" i="19"/>
  <c r="K318" i="19"/>
  <c r="D258" i="19"/>
  <c r="D259" i="19"/>
  <c r="I259" i="19"/>
  <c r="K259" i="19"/>
  <c r="D320" i="19"/>
  <c r="R230" i="11"/>
  <c r="R230" i="12"/>
  <c r="Q230" i="11"/>
  <c r="Q230" i="12"/>
  <c r="P230" i="11"/>
  <c r="R229" i="11"/>
  <c r="R229" i="12"/>
  <c r="Q229" i="11"/>
  <c r="Q229" i="12"/>
  <c r="P229" i="11"/>
  <c r="P229" i="12"/>
  <c r="R228" i="11"/>
  <c r="R228" i="12"/>
  <c r="Q228" i="11"/>
  <c r="Q228" i="12"/>
  <c r="P228" i="11"/>
  <c r="P228" i="12"/>
  <c r="R227" i="11"/>
  <c r="R227" i="12"/>
  <c r="Q227" i="11"/>
  <c r="Q227" i="12"/>
  <c r="P227" i="11"/>
  <c r="P227" i="12"/>
  <c r="R260" i="11"/>
  <c r="R226" i="11"/>
  <c r="R226" i="12"/>
  <c r="Q303" i="11"/>
  <c r="Q233" i="11"/>
  <c r="Q198" i="11"/>
  <c r="Q163" i="11"/>
  <c r="Q260" i="11"/>
  <c r="Q226" i="11"/>
  <c r="Q226" i="12"/>
  <c r="P303" i="11"/>
  <c r="P260" i="11"/>
  <c r="P217" i="11"/>
  <c r="P217" i="12"/>
  <c r="J234" i="11"/>
  <c r="J330" i="11"/>
  <c r="J217" i="11"/>
  <c r="J217" i="12"/>
  <c r="Q214" i="11"/>
  <c r="Q214" i="12"/>
  <c r="R211" i="11"/>
  <c r="R211" i="12"/>
  <c r="Q211" i="11"/>
  <c r="Q211" i="12"/>
  <c r="P211" i="11"/>
  <c r="P211" i="12"/>
  <c r="R206" i="11"/>
  <c r="R206" i="12"/>
  <c r="Q206" i="11"/>
  <c r="Q206" i="12"/>
  <c r="P206" i="11"/>
  <c r="P206" i="12"/>
  <c r="R204" i="11"/>
  <c r="R204" i="12"/>
  <c r="Q204" i="11"/>
  <c r="Q204" i="12"/>
  <c r="P204" i="11"/>
  <c r="P204" i="12"/>
  <c r="R205" i="11"/>
  <c r="R205" i="12"/>
  <c r="Q205" i="11"/>
  <c r="Q205" i="12"/>
  <c r="P205" i="11"/>
  <c r="P205" i="12"/>
  <c r="Q203" i="11"/>
  <c r="Q203" i="12"/>
  <c r="Q202" i="11"/>
  <c r="Q202" i="12"/>
  <c r="R201" i="11"/>
  <c r="R201" i="12"/>
  <c r="Q201" i="11"/>
  <c r="Q201" i="12"/>
  <c r="P201" i="11"/>
  <c r="P201" i="12"/>
  <c r="R234" i="11"/>
  <c r="R200" i="11"/>
  <c r="R200" i="12"/>
  <c r="R330" i="11"/>
  <c r="Q200" i="11"/>
  <c r="Q330" i="11"/>
  <c r="P234" i="11"/>
  <c r="P199" i="11"/>
  <c r="P200" i="11"/>
  <c r="P200" i="12"/>
  <c r="P330" i="11"/>
  <c r="J105" i="11"/>
  <c r="R191" i="11"/>
  <c r="R191" i="12"/>
  <c r="Q225" i="11"/>
  <c r="P233" i="11"/>
  <c r="P198" i="11"/>
  <c r="J199" i="11"/>
  <c r="Q216" i="11"/>
  <c r="Q216" i="12"/>
  <c r="R590" i="11"/>
  <c r="Q396" i="11"/>
  <c r="Q396" i="12"/>
  <c r="Q234" i="11"/>
  <c r="R216" i="11"/>
  <c r="R216" i="12"/>
  <c r="P212" i="11"/>
  <c r="P212" i="12"/>
  <c r="J233" i="11"/>
  <c r="R675" i="11"/>
  <c r="Q675" i="11"/>
  <c r="P675" i="11"/>
  <c r="R669" i="11"/>
  <c r="R669" i="12"/>
  <c r="J450" i="19"/>
  <c r="P669" i="11"/>
  <c r="P669" i="12"/>
  <c r="J448" i="19"/>
  <c r="P668" i="11"/>
  <c r="P668" i="12"/>
  <c r="R667" i="11"/>
  <c r="R667" i="12"/>
  <c r="Q667" i="11"/>
  <c r="Q667" i="12"/>
  <c r="P667" i="11"/>
  <c r="P667" i="12"/>
  <c r="R666" i="11"/>
  <c r="R666" i="12"/>
  <c r="Q666" i="11"/>
  <c r="P662" i="11"/>
  <c r="R396" i="11"/>
  <c r="P590" i="11"/>
  <c r="J507" i="11"/>
  <c r="J491" i="11"/>
  <c r="J414" i="11"/>
  <c r="J413" i="11"/>
  <c r="D86" i="12"/>
  <c r="D661" i="12"/>
  <c r="D352" i="12"/>
  <c r="P573" i="11"/>
  <c r="P557" i="11"/>
  <c r="P543" i="11"/>
  <c r="P543" i="12"/>
  <c r="R540" i="11"/>
  <c r="Q540" i="11"/>
  <c r="P540" i="11"/>
  <c r="R538" i="11"/>
  <c r="Q538" i="11"/>
  <c r="P538" i="11"/>
  <c r="R537" i="11"/>
  <c r="R537" i="12"/>
  <c r="Q537" i="11"/>
  <c r="Q537" i="12"/>
  <c r="P537" i="11"/>
  <c r="R536" i="11"/>
  <c r="Q536" i="11"/>
  <c r="P536" i="11"/>
  <c r="R534" i="11"/>
  <c r="Q534" i="11"/>
  <c r="P534" i="11"/>
  <c r="P534" i="12"/>
  <c r="R533" i="11"/>
  <c r="Q533" i="11"/>
  <c r="P533" i="11"/>
  <c r="R532" i="11"/>
  <c r="Q532" i="11"/>
  <c r="P532" i="11"/>
  <c r="R531" i="11"/>
  <c r="Q531" i="11"/>
  <c r="P531" i="11"/>
  <c r="R527" i="11"/>
  <c r="R527" i="12"/>
  <c r="Q527" i="11"/>
  <c r="Q527" i="12"/>
  <c r="R413" i="11"/>
  <c r="R335" i="11"/>
  <c r="R335" i="12"/>
  <c r="Q335" i="11"/>
  <c r="Q335" i="12"/>
  <c r="P335" i="11"/>
  <c r="P335" i="12"/>
  <c r="J354" i="11"/>
  <c r="Q354" i="11"/>
  <c r="J395" i="11"/>
  <c r="D524" i="12"/>
  <c r="D189" i="12"/>
  <c r="J143" i="11"/>
  <c r="D558" i="12"/>
  <c r="D643" i="12"/>
  <c r="D626" i="12"/>
  <c r="D694" i="12"/>
  <c r="R542" i="11"/>
  <c r="R542" i="12"/>
  <c r="P542" i="11"/>
  <c r="P542" i="12"/>
  <c r="P525" i="11"/>
  <c r="R492" i="11"/>
  <c r="R492" i="12"/>
  <c r="P492" i="11"/>
  <c r="P492" i="12"/>
  <c r="P474" i="11"/>
  <c r="R454" i="11"/>
  <c r="P454" i="11"/>
  <c r="R434" i="11"/>
  <c r="R434" i="12"/>
  <c r="R414" i="11"/>
  <c r="R414" i="12"/>
  <c r="P414" i="11"/>
  <c r="R433" i="11"/>
  <c r="P433" i="11"/>
  <c r="R354" i="11"/>
  <c r="P354" i="11"/>
  <c r="Q542" i="11"/>
  <c r="Q542" i="12"/>
  <c r="Q543" i="11"/>
  <c r="Q543" i="12"/>
  <c r="Q573" i="11"/>
  <c r="Q492" i="11"/>
  <c r="Q507" i="11"/>
  <c r="Q474" i="11"/>
  <c r="Q474" i="12"/>
  <c r="Q454" i="11"/>
  <c r="Q473" i="11"/>
  <c r="Q434" i="11"/>
  <c r="Q434" i="12"/>
  <c r="Q453" i="11"/>
  <c r="Q414" i="11"/>
  <c r="R351" i="11"/>
  <c r="P351" i="11"/>
  <c r="R491" i="11"/>
  <c r="P491" i="11"/>
  <c r="R473" i="11"/>
  <c r="P473" i="11"/>
  <c r="R453" i="11"/>
  <c r="P453" i="11"/>
  <c r="Q433" i="11"/>
  <c r="Q413" i="11"/>
  <c r="R343" i="11"/>
  <c r="Q343" i="11"/>
  <c r="P343" i="11"/>
  <c r="R342" i="11"/>
  <c r="Q342" i="11"/>
  <c r="P342" i="11"/>
  <c r="P342" i="12"/>
  <c r="R336" i="11"/>
  <c r="Q336" i="11"/>
  <c r="P336" i="11"/>
  <c r="P216" i="11"/>
  <c r="P216" i="12"/>
  <c r="Q215" i="11"/>
  <c r="Q215" i="12"/>
  <c r="R212" i="11"/>
  <c r="R212" i="12"/>
  <c r="R105" i="11"/>
  <c r="Q105" i="11"/>
  <c r="P105" i="11"/>
  <c r="J678" i="11"/>
  <c r="J396" i="11"/>
  <c r="J355" i="11"/>
  <c r="J332" i="11"/>
  <c r="Q212" i="11"/>
  <c r="Q212" i="12"/>
  <c r="J267" i="11"/>
  <c r="J198" i="11"/>
  <c r="D66" i="12"/>
  <c r="J66" i="11"/>
  <c r="R66" i="11"/>
  <c r="D260" i="12"/>
  <c r="D268" i="12"/>
  <c r="T31" i="1"/>
  <c r="C319" i="19"/>
  <c r="I319" i="19"/>
  <c r="K319" i="19"/>
  <c r="R1517" i="9"/>
  <c r="C479" i="19"/>
  <c r="Q710" i="11"/>
  <c r="J710" i="11"/>
  <c r="J473" i="11"/>
  <c r="J453" i="11"/>
  <c r="J590" i="11"/>
  <c r="Q590" i="11"/>
  <c r="P507" i="11"/>
  <c r="L1210" i="1"/>
  <c r="L1176" i="1"/>
  <c r="L1176" i="10"/>
  <c r="L1187" i="1"/>
  <c r="L1187" i="10"/>
  <c r="L1181" i="1"/>
  <c r="L1181" i="10"/>
  <c r="S723" i="9"/>
  <c r="P167" i="11"/>
  <c r="P167" i="12"/>
  <c r="S1931" i="1"/>
  <c r="C453" i="19"/>
  <c r="C290" i="19"/>
  <c r="I290" i="19"/>
  <c r="K290" i="19"/>
  <c r="D1775" i="10"/>
  <c r="C66" i="23"/>
  <c r="D1887" i="10"/>
  <c r="C77" i="23"/>
  <c r="D726" i="10"/>
  <c r="D1877" i="10"/>
  <c r="D1879" i="10"/>
  <c r="D1881" i="10"/>
  <c r="D1886" i="10"/>
  <c r="L1560" i="9"/>
  <c r="L1654" i="9"/>
  <c r="L1789" i="1"/>
  <c r="L1780" i="1"/>
  <c r="L1776" i="1"/>
  <c r="L1728" i="1"/>
  <c r="L1728" i="10"/>
  <c r="L1552" i="1"/>
  <c r="L1516" i="1"/>
  <c r="L1482" i="1"/>
  <c r="L1512" i="1"/>
  <c r="L1509" i="1"/>
  <c r="L1475" i="1"/>
  <c r="L1507" i="1"/>
  <c r="L1473" i="1"/>
  <c r="L1505" i="1"/>
  <c r="L1108" i="1"/>
  <c r="L1108" i="10"/>
  <c r="L545" i="1"/>
  <c r="L541" i="1"/>
  <c r="L536" i="1"/>
  <c r="L536" i="10"/>
  <c r="L534" i="1"/>
  <c r="L532" i="1"/>
  <c r="L532" i="10"/>
  <c r="L531" i="1"/>
  <c r="L204" i="1"/>
  <c r="L204" i="10"/>
  <c r="L202" i="1"/>
  <c r="L202" i="10"/>
  <c r="L201" i="1"/>
  <c r="L199" i="1"/>
  <c r="L199" i="10"/>
  <c r="L196" i="1"/>
  <c r="L196" i="10"/>
  <c r="L194" i="1"/>
  <c r="L194" i="10"/>
  <c r="L193" i="1"/>
  <c r="L193" i="10"/>
  <c r="L192" i="1"/>
  <c r="L192" i="10"/>
  <c r="L719" i="1"/>
  <c r="L719" i="10"/>
  <c r="T1931" i="1"/>
  <c r="J215" i="11"/>
  <c r="J215" i="12"/>
  <c r="J214" i="11"/>
  <c r="J214" i="12"/>
  <c r="J212" i="11"/>
  <c r="J212" i="12"/>
  <c r="J211" i="11"/>
  <c r="J211" i="12"/>
  <c r="J202" i="11"/>
  <c r="J202" i="12"/>
  <c r="J201" i="11"/>
  <c r="J201" i="12"/>
  <c r="J200" i="11"/>
  <c r="J200" i="12"/>
  <c r="R1931" i="1"/>
  <c r="P636" i="11"/>
  <c r="P619" i="11"/>
  <c r="Q627" i="11"/>
  <c r="Q610" i="11"/>
  <c r="J618" i="11"/>
  <c r="J334" i="11"/>
  <c r="H1182" i="10"/>
  <c r="L19" i="9"/>
  <c r="L1739" i="9"/>
  <c r="L734" i="1"/>
  <c r="D1288" i="10"/>
  <c r="D1690" i="10"/>
  <c r="S534" i="1"/>
  <c r="L724" i="1"/>
  <c r="L724" i="10"/>
  <c r="J535" i="11"/>
  <c r="R636" i="11"/>
  <c r="Q624" i="11"/>
  <c r="P622" i="11"/>
  <c r="P621" i="11"/>
  <c r="Q617" i="11"/>
  <c r="P616" i="11"/>
  <c r="P599" i="11"/>
  <c r="Q614" i="11"/>
  <c r="P611" i="11"/>
  <c r="R574" i="11"/>
  <c r="R574" i="12"/>
  <c r="Q574" i="11"/>
  <c r="Q574" i="12"/>
  <c r="P574" i="11"/>
  <c r="P574" i="12"/>
  <c r="P396" i="11"/>
  <c r="P215" i="11"/>
  <c r="P215" i="12"/>
  <c r="R214" i="11"/>
  <c r="R214" i="12"/>
  <c r="R202" i="11"/>
  <c r="R202" i="12"/>
  <c r="J627" i="11"/>
  <c r="J610" i="11"/>
  <c r="J616" i="11"/>
  <c r="J542" i="11"/>
  <c r="J542" i="12"/>
  <c r="J543" i="11"/>
  <c r="J525" i="11"/>
  <c r="J540" i="11"/>
  <c r="J538" i="11"/>
  <c r="J492" i="11"/>
  <c r="J492" i="12"/>
  <c r="J204" i="11"/>
  <c r="J204" i="12"/>
  <c r="J203" i="11"/>
  <c r="J203" i="12"/>
  <c r="D196" i="12"/>
  <c r="Q557" i="11"/>
  <c r="P626" i="11"/>
  <c r="P609" i="11"/>
  <c r="P592" i="11"/>
  <c r="Q636" i="11"/>
  <c r="Q619" i="11"/>
  <c r="Q602" i="11"/>
  <c r="D419" i="19"/>
  <c r="R624" i="11"/>
  <c r="P624" i="11"/>
  <c r="P607" i="11"/>
  <c r="Q621" i="11"/>
  <c r="Q604" i="11"/>
  <c r="R620" i="11"/>
  <c r="P620" i="11"/>
  <c r="P603" i="11"/>
  <c r="Q618" i="11"/>
  <c r="Q601" i="11"/>
  <c r="R616" i="11"/>
  <c r="Q615" i="11"/>
  <c r="R614" i="11"/>
  <c r="R611" i="11"/>
  <c r="R594" i="11"/>
  <c r="R573" i="11"/>
  <c r="R543" i="11"/>
  <c r="R543" i="12"/>
  <c r="P527" i="11"/>
  <c r="P527" i="12"/>
  <c r="P434" i="11"/>
  <c r="P434" i="12"/>
  <c r="Q349" i="11"/>
  <c r="R348" i="11"/>
  <c r="P348" i="11"/>
  <c r="Q347" i="11"/>
  <c r="R345" i="11"/>
  <c r="P345" i="11"/>
  <c r="Q344" i="11"/>
  <c r="Q344" i="12"/>
  <c r="R341" i="11"/>
  <c r="P341" i="11"/>
  <c r="P226" i="11"/>
  <c r="P226" i="12"/>
  <c r="R217" i="11"/>
  <c r="R217" i="12"/>
  <c r="Q217" i="11"/>
  <c r="Q217" i="12"/>
  <c r="R215" i="11"/>
  <c r="R215" i="12"/>
  <c r="P214" i="11"/>
  <c r="P214" i="12"/>
  <c r="R210" i="11"/>
  <c r="R210" i="12"/>
  <c r="Q210" i="11"/>
  <c r="Q210" i="12"/>
  <c r="P210" i="11"/>
  <c r="P210" i="12"/>
  <c r="D315" i="19"/>
  <c r="D314" i="19"/>
  <c r="D309" i="19"/>
  <c r="D313" i="19"/>
  <c r="J216" i="11"/>
  <c r="J216" i="12"/>
  <c r="J210" i="11"/>
  <c r="J210" i="12"/>
  <c r="J206" i="11"/>
  <c r="J205" i="11"/>
  <c r="J87" i="11"/>
  <c r="R332" i="11"/>
  <c r="J225" i="11"/>
  <c r="J346" i="11"/>
  <c r="J675" i="11"/>
  <c r="J622" i="11"/>
  <c r="J617" i="11"/>
  <c r="J611" i="11"/>
  <c r="J537" i="11"/>
  <c r="J536" i="11"/>
  <c r="J534" i="11"/>
  <c r="J533" i="11"/>
  <c r="J532" i="11"/>
  <c r="J531" i="11"/>
  <c r="J527" i="11"/>
  <c r="J527" i="12"/>
  <c r="J474" i="11"/>
  <c r="J434" i="11"/>
  <c r="J351" i="11"/>
  <c r="J349" i="11"/>
  <c r="J348" i="11"/>
  <c r="J347" i="11"/>
  <c r="J345" i="11"/>
  <c r="J344" i="11"/>
  <c r="J343" i="11"/>
  <c r="J343" i="12"/>
  <c r="J342" i="11"/>
  <c r="J341" i="11"/>
  <c r="J231" i="11"/>
  <c r="P231" i="11"/>
  <c r="Q231" i="11"/>
  <c r="R231" i="11"/>
  <c r="F531" i="12"/>
  <c r="F542" i="12"/>
  <c r="L1722" i="9"/>
  <c r="D1516" i="10"/>
  <c r="J168" i="11"/>
  <c r="R179" i="11"/>
  <c r="Q524" i="11"/>
  <c r="P180" i="11"/>
  <c r="P180" i="12"/>
  <c r="R524" i="11"/>
  <c r="R557" i="11"/>
  <c r="R541" i="11"/>
  <c r="R541" i="12"/>
  <c r="R599" i="11"/>
  <c r="R607" i="11"/>
  <c r="D225" i="12"/>
  <c r="R199" i="11"/>
  <c r="Q167" i="11"/>
  <c r="Q167" i="12"/>
  <c r="R170" i="11"/>
  <c r="R170" i="12"/>
  <c r="P171" i="11"/>
  <c r="P171" i="12"/>
  <c r="Q176" i="11"/>
  <c r="Q176" i="12"/>
  <c r="P66" i="11"/>
  <c r="Q525" i="11"/>
  <c r="Q199" i="11"/>
  <c r="J164" i="11"/>
  <c r="P166" i="11"/>
  <c r="P166" i="12"/>
  <c r="Q168" i="11"/>
  <c r="Q168" i="12"/>
  <c r="P169" i="11"/>
  <c r="P169" i="12"/>
  <c r="Q171" i="11"/>
  <c r="Q171" i="12"/>
  <c r="R176" i="11"/>
  <c r="R176" i="12"/>
  <c r="R535" i="11"/>
  <c r="D175" i="12"/>
  <c r="D176" i="12"/>
  <c r="F87" i="12"/>
  <c r="D260" i="19"/>
  <c r="L15" i="1"/>
  <c r="L15" i="10"/>
  <c r="F144" i="12"/>
  <c r="Q710" i="8"/>
  <c r="Q693" i="8"/>
  <c r="J710" i="8"/>
  <c r="J693" i="8"/>
  <c r="N367" i="12"/>
  <c r="N344" i="12"/>
  <c r="M367" i="12"/>
  <c r="M543" i="12"/>
  <c r="M660" i="12"/>
  <c r="L1739" i="1"/>
  <c r="L1739" i="10"/>
  <c r="J333" i="11"/>
  <c r="J333" i="12"/>
  <c r="J227" i="11"/>
  <c r="L375" i="9"/>
  <c r="P302" i="11"/>
  <c r="P333" i="11"/>
  <c r="P333" i="12"/>
  <c r="R302" i="11"/>
  <c r="R267" i="11"/>
  <c r="R334" i="11"/>
  <c r="R334" i="12"/>
  <c r="D334" i="12"/>
  <c r="D340" i="12"/>
  <c r="D345" i="12"/>
  <c r="Q127" i="12"/>
  <c r="D642" i="12"/>
  <c r="J179" i="11"/>
  <c r="Q541" i="11"/>
  <c r="Q541" i="12"/>
  <c r="Q597" i="11"/>
  <c r="Q600" i="11"/>
  <c r="Q607" i="11"/>
  <c r="R180" i="11"/>
  <c r="R180" i="12"/>
  <c r="P605" i="11"/>
  <c r="R619" i="11"/>
  <c r="Q535" i="11"/>
  <c r="D374" i="19"/>
  <c r="P177" i="11"/>
  <c r="P177" i="12"/>
  <c r="Q190" i="11"/>
  <c r="P193" i="11"/>
  <c r="P193" i="12"/>
  <c r="F540" i="12"/>
  <c r="J176" i="11"/>
  <c r="J176" i="12"/>
  <c r="P182" i="11"/>
  <c r="Q192" i="11"/>
  <c r="Q192" i="12"/>
  <c r="R193" i="11"/>
  <c r="R193" i="12"/>
  <c r="P535" i="11"/>
  <c r="F533" i="12"/>
  <c r="P175" i="11"/>
  <c r="P175" i="12"/>
  <c r="J177" i="11"/>
  <c r="J177" i="12"/>
  <c r="J182" i="11"/>
  <c r="Q195" i="11"/>
  <c r="R175" i="11"/>
  <c r="R175" i="12"/>
  <c r="R182" i="11"/>
  <c r="J232" i="11"/>
  <c r="J197" i="11"/>
  <c r="P225" i="11"/>
  <c r="Q191" i="11"/>
  <c r="R225" i="11"/>
  <c r="P192" i="11"/>
  <c r="Q193" i="11"/>
  <c r="P194" i="11"/>
  <c r="P194" i="12"/>
  <c r="P195" i="11"/>
  <c r="J230" i="11"/>
  <c r="L479" i="1"/>
  <c r="L479" i="10"/>
  <c r="L154" i="1"/>
  <c r="L154" i="10"/>
  <c r="R24" i="1"/>
  <c r="P267" i="11"/>
  <c r="D36" i="12"/>
  <c r="D373" i="19"/>
  <c r="J331" i="11"/>
  <c r="K216" i="6"/>
  <c r="M216" i="6"/>
  <c r="N216" i="6"/>
  <c r="N210" i="6"/>
  <c r="N184" i="6"/>
  <c r="N34" i="6"/>
  <c r="L211" i="6"/>
  <c r="L185" i="6"/>
  <c r="K211" i="6"/>
  <c r="K185" i="6"/>
  <c r="M211" i="6"/>
  <c r="M185" i="6"/>
  <c r="N211" i="6"/>
  <c r="N185" i="6"/>
  <c r="R185" i="6"/>
  <c r="D143" i="12"/>
  <c r="L508" i="12"/>
  <c r="P664" i="11"/>
  <c r="D233" i="12"/>
  <c r="R663" i="11"/>
  <c r="Q613" i="11"/>
  <c r="R612" i="11"/>
  <c r="D269" i="12"/>
  <c r="D255" i="12"/>
  <c r="D186" i="12"/>
  <c r="D607" i="12"/>
  <c r="R339" i="11"/>
  <c r="Q339" i="11"/>
  <c r="P339" i="11"/>
  <c r="P339" i="12"/>
  <c r="J660" i="11"/>
  <c r="J660" i="12"/>
  <c r="J340" i="11"/>
  <c r="J339" i="11"/>
  <c r="J336" i="11"/>
  <c r="J335" i="11"/>
  <c r="J229" i="11"/>
  <c r="J229" i="12"/>
  <c r="J228" i="11"/>
  <c r="J226" i="11"/>
  <c r="J226" i="12"/>
  <c r="J137" i="11"/>
  <c r="J127" i="11"/>
  <c r="J127" i="12"/>
  <c r="Q664" i="11"/>
  <c r="J663" i="11"/>
  <c r="R664" i="11"/>
  <c r="P612" i="11"/>
  <c r="J529" i="11"/>
  <c r="E207" i="12"/>
  <c r="R208" i="11"/>
  <c r="R208" i="12"/>
  <c r="P208" i="11"/>
  <c r="P208" i="12"/>
  <c r="R207" i="11"/>
  <c r="R207" i="12"/>
  <c r="P207" i="11"/>
  <c r="P207" i="12"/>
  <c r="D540" i="12"/>
  <c r="E208" i="12"/>
  <c r="Q208" i="11"/>
  <c r="J208" i="11"/>
  <c r="J208" i="12"/>
  <c r="Q207" i="11"/>
  <c r="Q207" i="12"/>
  <c r="J207" i="11"/>
  <c r="J207" i="12"/>
  <c r="J557" i="11"/>
  <c r="D541" i="12"/>
  <c r="D610" i="12"/>
  <c r="D677" i="12"/>
  <c r="D670" i="12"/>
  <c r="J614" i="11"/>
  <c r="J597" i="11"/>
  <c r="D594" i="12"/>
  <c r="D169" i="12"/>
  <c r="D171" i="12"/>
  <c r="D168" i="12"/>
  <c r="D170" i="12"/>
  <c r="J165" i="11"/>
  <c r="J16" i="11"/>
  <c r="P165" i="11"/>
  <c r="P16" i="11"/>
  <c r="Q177" i="11"/>
  <c r="Q177" i="12"/>
  <c r="Q164" i="11"/>
  <c r="R177" i="11"/>
  <c r="R177" i="12"/>
  <c r="R195" i="11"/>
  <c r="Q179" i="11"/>
  <c r="Q179" i="12"/>
  <c r="R171" i="11"/>
  <c r="Q169" i="11"/>
  <c r="P170" i="11"/>
  <c r="Q166" i="11"/>
  <c r="R181" i="11"/>
  <c r="P181" i="11"/>
  <c r="P179" i="11"/>
  <c r="P179" i="12"/>
  <c r="J175" i="11"/>
  <c r="J175" i="12"/>
  <c r="R168" i="11"/>
  <c r="R168" i="12"/>
  <c r="Q66" i="11"/>
  <c r="Q194" i="11"/>
  <c r="Q175" i="11"/>
  <c r="Q175" i="12"/>
  <c r="Q182" i="11"/>
  <c r="Q182" i="12"/>
  <c r="J344" i="19"/>
  <c r="R167" i="11"/>
  <c r="R167" i="12"/>
  <c r="J167" i="11"/>
  <c r="J167" i="12"/>
  <c r="J180" i="11"/>
  <c r="J163" i="11"/>
  <c r="P28" i="11"/>
  <c r="P28" i="12"/>
  <c r="R164" i="11"/>
  <c r="Q180" i="11"/>
  <c r="Q181" i="11"/>
  <c r="R165" i="11"/>
  <c r="R16" i="11"/>
  <c r="R166" i="11"/>
  <c r="Q170" i="11"/>
  <c r="R169" i="11"/>
  <c r="R169" i="12"/>
  <c r="P176" i="11"/>
  <c r="R192" i="11"/>
  <c r="R192" i="12"/>
  <c r="R194" i="11"/>
  <c r="R194" i="12"/>
  <c r="D56" i="12"/>
  <c r="D604" i="12"/>
  <c r="D609" i="12"/>
  <c r="D598" i="12"/>
  <c r="D605" i="12"/>
  <c r="D597" i="12"/>
  <c r="D599" i="12"/>
  <c r="D593" i="12"/>
  <c r="R602" i="11"/>
  <c r="D420" i="19"/>
  <c r="P604" i="11"/>
  <c r="Q598" i="11"/>
  <c r="R603" i="11"/>
  <c r="J605" i="11"/>
  <c r="J600" i="11"/>
  <c r="J594" i="11"/>
  <c r="P594" i="11"/>
  <c r="J599" i="11"/>
  <c r="J601" i="11"/>
  <c r="J624" i="11"/>
  <c r="J607" i="11"/>
  <c r="P614" i="11"/>
  <c r="P597" i="11"/>
  <c r="R617" i="11"/>
  <c r="Q622" i="11"/>
  <c r="R626" i="11"/>
  <c r="J621" i="11"/>
  <c r="J604" i="11"/>
  <c r="J636" i="11"/>
  <c r="Q611" i="11"/>
  <c r="Q611" i="12"/>
  <c r="R615" i="11"/>
  <c r="Q616" i="11"/>
  <c r="R618" i="11"/>
  <c r="Q620" i="11"/>
  <c r="J659" i="11"/>
  <c r="Q659" i="11"/>
  <c r="Q642" i="11"/>
  <c r="Q643" i="11"/>
  <c r="Q626" i="11"/>
  <c r="J643" i="11"/>
  <c r="R613" i="11"/>
  <c r="R596" i="11"/>
  <c r="P613" i="11"/>
  <c r="J613" i="11"/>
  <c r="Q612" i="11"/>
  <c r="R595" i="11"/>
  <c r="P595" i="11"/>
  <c r="J612" i="11"/>
  <c r="J595" i="11"/>
  <c r="R340" i="11"/>
  <c r="R36" i="11"/>
  <c r="Q340" i="11"/>
  <c r="P340" i="11"/>
  <c r="P36" i="11"/>
  <c r="Q338" i="11"/>
  <c r="J338" i="11"/>
  <c r="Q337" i="11"/>
  <c r="J337" i="11"/>
  <c r="R338" i="11"/>
  <c r="P338" i="11"/>
  <c r="R337" i="11"/>
  <c r="P337" i="11"/>
  <c r="D55" i="12"/>
  <c r="D166" i="12"/>
  <c r="D191" i="12"/>
  <c r="D193" i="12"/>
  <c r="D195" i="12"/>
  <c r="D165" i="12"/>
  <c r="D167" i="12"/>
  <c r="D192" i="12"/>
  <c r="D194" i="12"/>
  <c r="D198" i="12"/>
  <c r="R232" i="11"/>
  <c r="R197" i="11"/>
  <c r="J172" i="11"/>
  <c r="J172" i="12"/>
  <c r="P172" i="11"/>
  <c r="P172" i="12"/>
  <c r="R173" i="11"/>
  <c r="R173" i="12"/>
  <c r="J194" i="11"/>
  <c r="J194" i="12"/>
  <c r="Q172" i="11"/>
  <c r="Q172" i="12"/>
  <c r="J173" i="11"/>
  <c r="E173" i="12"/>
  <c r="R172" i="11"/>
  <c r="R172" i="12"/>
  <c r="P173" i="11"/>
  <c r="P173" i="12"/>
  <c r="E172" i="12"/>
  <c r="D220" i="12"/>
  <c r="D234" i="12"/>
  <c r="D302" i="12"/>
  <c r="J541" i="11"/>
  <c r="J541" i="12"/>
  <c r="D28" i="12"/>
  <c r="D27" i="12"/>
  <c r="D25" i="12"/>
  <c r="D26" i="12"/>
  <c r="J642" i="11"/>
  <c r="J625" i="11"/>
  <c r="Q603" i="11"/>
  <c r="Q594" i="11"/>
  <c r="Q594" i="12"/>
  <c r="Q605" i="11"/>
  <c r="D592" i="12"/>
  <c r="P596" i="11"/>
  <c r="J626" i="11"/>
  <c r="J609" i="11"/>
  <c r="J592" i="11"/>
  <c r="R601" i="11"/>
  <c r="R49" i="11"/>
  <c r="R598" i="11"/>
  <c r="J619" i="11"/>
  <c r="J602" i="11"/>
  <c r="R609" i="11"/>
  <c r="R600" i="11"/>
  <c r="J49" i="11"/>
  <c r="Q36" i="11"/>
  <c r="D15" i="12"/>
  <c r="D18" i="12"/>
  <c r="D163" i="12"/>
  <c r="D267" i="12"/>
  <c r="D199" i="12"/>
  <c r="D185" i="12"/>
  <c r="R592" i="11"/>
  <c r="D591" i="12"/>
  <c r="D17" i="12"/>
  <c r="D14" i="12"/>
  <c r="D162" i="12"/>
  <c r="D54" i="12"/>
  <c r="D164" i="12"/>
  <c r="S15" i="1"/>
  <c r="S15" i="10"/>
  <c r="R1513" i="1"/>
  <c r="S1513" i="1"/>
  <c r="R1733" i="1"/>
  <c r="R1733" i="10"/>
  <c r="T1184" i="1"/>
  <c r="T1184" i="10"/>
  <c r="T1281" i="1"/>
  <c r="T1283" i="1"/>
  <c r="R1508" i="1"/>
  <c r="R1508" i="10"/>
  <c r="T376" i="1"/>
  <c r="T1502" i="1"/>
  <c r="T1517" i="1"/>
  <c r="L1192" i="1"/>
  <c r="L1192" i="10"/>
  <c r="H1733" i="10"/>
  <c r="L410" i="1"/>
  <c r="L410" i="10"/>
  <c r="H1723" i="10"/>
  <c r="R15" i="1"/>
  <c r="R15" i="10"/>
  <c r="K287" i="6"/>
  <c r="K286" i="6"/>
  <c r="K285" i="6"/>
  <c r="K284" i="6"/>
  <c r="K283" i="6"/>
  <c r="K295" i="6"/>
  <c r="K282" i="6"/>
  <c r="K131" i="6"/>
  <c r="K95" i="6"/>
  <c r="K82" i="6"/>
  <c r="Q302" i="6"/>
  <c r="Q289" i="6"/>
  <c r="Q276" i="6"/>
  <c r="P263" i="6"/>
  <c r="P250" i="6"/>
  <c r="P237" i="6"/>
  <c r="P256" i="6"/>
  <c r="P243" i="6"/>
  <c r="N263" i="6"/>
  <c r="N250" i="6"/>
  <c r="N256" i="6"/>
  <c r="N243" i="6"/>
  <c r="N236" i="6"/>
  <c r="L263" i="6"/>
  <c r="L250" i="6"/>
  <c r="L237" i="6"/>
  <c r="L256" i="6"/>
  <c r="L243" i="6"/>
  <c r="L236" i="6"/>
  <c r="J263" i="6"/>
  <c r="J250" i="6"/>
  <c r="J237" i="6"/>
  <c r="J256" i="6"/>
  <c r="J243" i="6"/>
  <c r="J170" i="6"/>
  <c r="P55" i="6"/>
  <c r="P66" i="6"/>
  <c r="P53" i="6"/>
  <c r="P43" i="6"/>
  <c r="L43" i="6"/>
  <c r="P302" i="6"/>
  <c r="P289" i="6"/>
  <c r="P276" i="6"/>
  <c r="J275" i="6"/>
  <c r="J262" i="6"/>
  <c r="J249" i="6"/>
  <c r="J209" i="6"/>
  <c r="P94" i="6"/>
  <c r="P81" i="6"/>
  <c r="N43" i="6"/>
  <c r="H192" i="19"/>
  <c r="O263" i="6"/>
  <c r="K263" i="6"/>
  <c r="K250" i="6"/>
  <c r="K237" i="6"/>
  <c r="N275" i="6"/>
  <c r="N262" i="6"/>
  <c r="N249" i="6"/>
  <c r="O197" i="6"/>
  <c r="K197" i="6"/>
  <c r="P112" i="6"/>
  <c r="P118" i="6"/>
  <c r="P105" i="6"/>
  <c r="P92" i="6"/>
  <c r="L112" i="6"/>
  <c r="L118" i="6"/>
  <c r="Q104" i="6"/>
  <c r="Q91" i="6"/>
  <c r="Q39" i="6"/>
  <c r="K104" i="6"/>
  <c r="K91" i="6"/>
  <c r="K39" i="6"/>
  <c r="P54" i="6"/>
  <c r="N54" i="6"/>
  <c r="M47" i="6"/>
  <c r="K54" i="6"/>
  <c r="K47" i="6"/>
  <c r="Q263" i="6"/>
  <c r="Q250" i="6"/>
  <c r="Q237" i="6"/>
  <c r="M263" i="6"/>
  <c r="M250" i="6"/>
  <c r="M237" i="6"/>
  <c r="Q197" i="6"/>
  <c r="M197" i="6"/>
  <c r="Q43" i="6"/>
  <c r="O43" i="6"/>
  <c r="M43" i="6"/>
  <c r="K43" i="6"/>
  <c r="L302" i="6"/>
  <c r="M131" i="6"/>
  <c r="N222" i="6"/>
  <c r="K222" i="6"/>
  <c r="M146" i="6"/>
  <c r="N146" i="6"/>
  <c r="N94" i="6"/>
  <c r="N81" i="6"/>
  <c r="Q222" i="6"/>
  <c r="P222" i="6"/>
  <c r="K146" i="6"/>
  <c r="O302" i="6"/>
  <c r="O289" i="6"/>
  <c r="O276" i="6"/>
  <c r="K302" i="6"/>
  <c r="K289" i="6"/>
  <c r="K276" i="6"/>
  <c r="N302" i="6"/>
  <c r="N289" i="6"/>
  <c r="N276" i="6"/>
  <c r="J302" i="6"/>
  <c r="P275" i="6"/>
  <c r="P262" i="6"/>
  <c r="P249" i="6"/>
  <c r="L275" i="6"/>
  <c r="L262" i="6"/>
  <c r="L249" i="6"/>
  <c r="P197" i="6"/>
  <c r="L197" i="6"/>
  <c r="P209" i="6"/>
  <c r="P196" i="6"/>
  <c r="Q275" i="6"/>
  <c r="Q262" i="6"/>
  <c r="Q249" i="6"/>
  <c r="O275" i="6"/>
  <c r="O262" i="6"/>
  <c r="O249" i="6"/>
  <c r="M275" i="6"/>
  <c r="M262" i="6"/>
  <c r="M249" i="6"/>
  <c r="K275" i="6"/>
  <c r="K262" i="6"/>
  <c r="K249" i="6"/>
  <c r="Q209" i="6"/>
  <c r="O209" i="6"/>
  <c r="M209" i="6"/>
  <c r="K209" i="6"/>
  <c r="N131" i="6"/>
  <c r="P106" i="6"/>
  <c r="Q183" i="6"/>
  <c r="O183" i="6"/>
  <c r="M183" i="6"/>
  <c r="K183" i="6"/>
  <c r="P183" i="6"/>
  <c r="N183" i="6"/>
  <c r="L183" i="6"/>
  <c r="J183" i="6"/>
  <c r="O250" i="6"/>
  <c r="O237" i="6"/>
  <c r="J289" i="6"/>
  <c r="J276" i="6"/>
  <c r="J236" i="6"/>
  <c r="P99" i="6"/>
  <c r="P86" i="6"/>
  <c r="R672" i="11"/>
  <c r="R672" i="12"/>
  <c r="Q672" i="11"/>
  <c r="Q672" i="12"/>
  <c r="P672" i="11"/>
  <c r="P672" i="12"/>
  <c r="Q693" i="11"/>
  <c r="Q671" i="11"/>
  <c r="Q671" i="12"/>
  <c r="R704" i="12"/>
  <c r="Q660" i="11"/>
  <c r="Q660" i="12"/>
  <c r="P671" i="11"/>
  <c r="P660" i="11"/>
  <c r="P660" i="12"/>
  <c r="Q302" i="11"/>
  <c r="Q267" i="11"/>
  <c r="P126" i="11"/>
  <c r="P126" i="12"/>
  <c r="P143" i="11"/>
  <c r="Q143" i="11"/>
  <c r="R126" i="11"/>
  <c r="R126" i="12"/>
  <c r="Q676" i="11"/>
  <c r="D29" i="12"/>
  <c r="D217" i="12"/>
  <c r="D335" i="12"/>
  <c r="D339" i="12"/>
  <c r="D342" i="12"/>
  <c r="D343" i="12"/>
  <c r="D351" i="12"/>
  <c r="F71" i="12"/>
  <c r="F82" i="12"/>
  <c r="R674" i="11"/>
  <c r="Q674" i="11"/>
  <c r="P674" i="11"/>
  <c r="J674" i="11"/>
  <c r="E674" i="12"/>
  <c r="R673" i="11"/>
  <c r="Q673" i="11"/>
  <c r="P673" i="11"/>
  <c r="J673" i="11"/>
  <c r="E673" i="12"/>
  <c r="J672" i="11"/>
  <c r="E672" i="12"/>
  <c r="E671" i="12"/>
  <c r="D664" i="12"/>
  <c r="D663" i="12"/>
  <c r="R623" i="11"/>
  <c r="P623" i="11"/>
  <c r="D539" i="12"/>
  <c r="R539" i="11"/>
  <c r="Q539" i="11"/>
  <c r="P539" i="11"/>
  <c r="J539" i="11"/>
  <c r="F539" i="12"/>
  <c r="E539" i="12"/>
  <c r="R350" i="11"/>
  <c r="J350" i="11"/>
  <c r="Q350" i="11"/>
  <c r="F83" i="12"/>
  <c r="F688" i="12"/>
  <c r="D69" i="12"/>
  <c r="D71" i="12"/>
  <c r="F142" i="12"/>
  <c r="E83" i="12"/>
  <c r="D79" i="12"/>
  <c r="D68" i="12"/>
  <c r="D76" i="12"/>
  <c r="D78" i="12"/>
  <c r="D84" i="12"/>
  <c r="D65" i="12"/>
  <c r="D132" i="12"/>
  <c r="D134" i="12"/>
  <c r="D136" i="12"/>
  <c r="D137" i="12"/>
  <c r="F134" i="12"/>
  <c r="F136" i="12"/>
  <c r="F139" i="12"/>
  <c r="D190" i="12"/>
  <c r="D67" i="12"/>
  <c r="D59" i="12"/>
  <c r="L239" i="9"/>
  <c r="S239" i="9"/>
  <c r="R239" i="9"/>
  <c r="T239" i="9"/>
  <c r="D62" i="10"/>
  <c r="D63" i="10"/>
  <c r="S1296" i="1"/>
  <c r="S1739" i="1"/>
  <c r="D543" i="12"/>
  <c r="D525" i="12"/>
  <c r="D336" i="12"/>
  <c r="D218" i="12"/>
  <c r="D216" i="12"/>
  <c r="D214" i="12"/>
  <c r="D625" i="12"/>
  <c r="D608" i="12"/>
  <c r="M694" i="12"/>
  <c r="D551" i="12"/>
  <c r="D535" i="12"/>
  <c r="D367" i="12"/>
  <c r="D344" i="12"/>
  <c r="D215" i="12"/>
  <c r="D212" i="12"/>
  <c r="D126" i="12"/>
  <c r="D125" i="12"/>
  <c r="D34" i="12"/>
  <c r="D30" i="12"/>
  <c r="D188" i="12"/>
  <c r="D57" i="12"/>
  <c r="D64" i="12"/>
  <c r="D182" i="12"/>
  <c r="S188" i="9"/>
  <c r="S136" i="9"/>
  <c r="T188" i="9"/>
  <c r="L188" i="9"/>
  <c r="D179" i="12"/>
  <c r="D181" i="12"/>
  <c r="D183" i="12"/>
  <c r="D51" i="12"/>
  <c r="D22" i="12"/>
  <c r="D20" i="12"/>
  <c r="D177" i="12"/>
  <c r="D180" i="12"/>
  <c r="D50" i="12"/>
  <c r="C260" i="19"/>
  <c r="D47" i="12"/>
  <c r="D46" i="12"/>
  <c r="D43" i="12"/>
  <c r="S719" i="1"/>
  <c r="S719" i="10"/>
  <c r="T882" i="9"/>
  <c r="T877" i="9"/>
  <c r="T873" i="9"/>
  <c r="S883" i="9"/>
  <c r="J659" i="12"/>
  <c r="P614" i="12"/>
  <c r="R614" i="12"/>
  <c r="J616" i="12"/>
  <c r="Q618" i="12"/>
  <c r="P620" i="12"/>
  <c r="J628" i="12"/>
  <c r="Q628" i="12"/>
  <c r="R628" i="12"/>
  <c r="P631" i="12"/>
  <c r="R631" i="12"/>
  <c r="J632" i="12"/>
  <c r="Q632" i="12"/>
  <c r="R632" i="12"/>
  <c r="P633" i="12"/>
  <c r="R633" i="12"/>
  <c r="Q634" i="12"/>
  <c r="J635" i="12"/>
  <c r="Q635" i="12"/>
  <c r="P637" i="12"/>
  <c r="Q637" i="12"/>
  <c r="J638" i="12"/>
  <c r="Q638" i="12"/>
  <c r="P639" i="12"/>
  <c r="J611" i="12"/>
  <c r="J614" i="12"/>
  <c r="Q615" i="12"/>
  <c r="J618" i="12"/>
  <c r="R620" i="12"/>
  <c r="Q621" i="12"/>
  <c r="P622" i="12"/>
  <c r="Q624" i="12"/>
  <c r="Q627" i="12"/>
  <c r="P628" i="12"/>
  <c r="R611" i="12"/>
  <c r="J631" i="12"/>
  <c r="Q631" i="12"/>
  <c r="P632" i="12"/>
  <c r="J633" i="12"/>
  <c r="Q633" i="12"/>
  <c r="J634" i="12"/>
  <c r="P634" i="12"/>
  <c r="R634" i="12"/>
  <c r="P635" i="12"/>
  <c r="R635" i="12"/>
  <c r="R636" i="12"/>
  <c r="J637" i="12"/>
  <c r="R637" i="12"/>
  <c r="P638" i="12"/>
  <c r="R638" i="12"/>
  <c r="J639" i="12"/>
  <c r="Q639" i="12"/>
  <c r="J641" i="12"/>
  <c r="Q641" i="12"/>
  <c r="P653" i="12"/>
  <c r="Q653" i="12"/>
  <c r="K644" i="12"/>
  <c r="L632" i="12"/>
  <c r="L634" i="12"/>
  <c r="L635" i="12"/>
  <c r="L637" i="12"/>
  <c r="L641" i="12"/>
  <c r="L653" i="12"/>
  <c r="M631" i="12"/>
  <c r="M632" i="12"/>
  <c r="M634" i="12"/>
  <c r="M637" i="12"/>
  <c r="M639" i="12"/>
  <c r="N633" i="12"/>
  <c r="N634" i="12"/>
  <c r="N635" i="12"/>
  <c r="N638" i="12"/>
  <c r="N641" i="12"/>
  <c r="N653" i="12"/>
  <c r="R630" i="12"/>
  <c r="P630" i="12"/>
  <c r="M630" i="12"/>
  <c r="R629" i="12"/>
  <c r="P629" i="12"/>
  <c r="M629" i="12"/>
  <c r="R640" i="12"/>
  <c r="P640" i="12"/>
  <c r="M640" i="12"/>
  <c r="R639" i="12"/>
  <c r="P641" i="12"/>
  <c r="R641" i="12"/>
  <c r="J644" i="12"/>
  <c r="P644" i="12"/>
  <c r="Q644" i="12"/>
  <c r="R644" i="12"/>
  <c r="J653" i="12"/>
  <c r="Q636" i="12"/>
  <c r="R653" i="12"/>
  <c r="K653" i="12"/>
  <c r="L624" i="12"/>
  <c r="L628" i="12"/>
  <c r="L631" i="12"/>
  <c r="L633" i="12"/>
  <c r="L618" i="12"/>
  <c r="L638" i="12"/>
  <c r="L639" i="12"/>
  <c r="L644" i="12"/>
  <c r="M620" i="12"/>
  <c r="M628" i="12"/>
  <c r="M615" i="12"/>
  <c r="M633" i="12"/>
  <c r="M635" i="12"/>
  <c r="M638" i="12"/>
  <c r="M641" i="12"/>
  <c r="M644" i="12"/>
  <c r="M653" i="12"/>
  <c r="N628" i="12"/>
  <c r="N631" i="12"/>
  <c r="N632" i="12"/>
  <c r="N618" i="12"/>
  <c r="N637" i="12"/>
  <c r="N639" i="12"/>
  <c r="N644" i="12"/>
  <c r="Q630" i="12"/>
  <c r="N630" i="12"/>
  <c r="L630" i="12"/>
  <c r="J630" i="12"/>
  <c r="Q629" i="12"/>
  <c r="N629" i="12"/>
  <c r="L629" i="12"/>
  <c r="J629" i="12"/>
  <c r="Q640" i="12"/>
  <c r="N640" i="12"/>
  <c r="L640" i="12"/>
  <c r="J640" i="12"/>
  <c r="D517" i="12"/>
  <c r="D508" i="12"/>
  <c r="D364" i="12"/>
  <c r="D372" i="12"/>
  <c r="D509" i="12"/>
  <c r="R340" i="12"/>
  <c r="R342" i="12"/>
  <c r="P357" i="12"/>
  <c r="R357" i="12"/>
  <c r="R363" i="12"/>
  <c r="J340" i="12"/>
  <c r="Q340" i="12"/>
  <c r="J342" i="12"/>
  <c r="Q342" i="12"/>
  <c r="J344" i="12"/>
  <c r="Q357" i="12"/>
  <c r="J363" i="12"/>
  <c r="Q363" i="12"/>
  <c r="Q364" i="12"/>
  <c r="J365" i="12"/>
  <c r="Q365" i="12"/>
  <c r="Q367" i="12"/>
  <c r="Q368" i="12"/>
  <c r="J370" i="12"/>
  <c r="J372" i="12"/>
  <c r="Q372" i="12"/>
  <c r="K365" i="12"/>
  <c r="K374" i="12"/>
  <c r="L368" i="12"/>
  <c r="L371" i="12"/>
  <c r="L374" i="12"/>
  <c r="M357" i="12"/>
  <c r="M365" i="12"/>
  <c r="M368" i="12"/>
  <c r="M372" i="12"/>
  <c r="N343" i="12"/>
  <c r="N363" i="12"/>
  <c r="N368" i="12"/>
  <c r="N372" i="12"/>
  <c r="R361" i="12"/>
  <c r="M361" i="12"/>
  <c r="R373" i="12"/>
  <c r="M373" i="12"/>
  <c r="K373" i="12"/>
  <c r="P366" i="12"/>
  <c r="R366" i="12"/>
  <c r="R367" i="12"/>
  <c r="R370" i="12"/>
  <c r="P371" i="12"/>
  <c r="P372" i="12"/>
  <c r="R372" i="12"/>
  <c r="P374" i="12"/>
  <c r="R374" i="12"/>
  <c r="D523" i="12"/>
  <c r="L334" i="12"/>
  <c r="L357" i="12"/>
  <c r="L363" i="12"/>
  <c r="L365" i="12"/>
  <c r="L367" i="12"/>
  <c r="L370" i="12"/>
  <c r="L372" i="12"/>
  <c r="M342" i="12"/>
  <c r="M363" i="12"/>
  <c r="M366" i="12"/>
  <c r="M370" i="12"/>
  <c r="M374" i="12"/>
  <c r="N342" i="12"/>
  <c r="N357" i="12"/>
  <c r="N364" i="12"/>
  <c r="N366" i="12"/>
  <c r="N371" i="12"/>
  <c r="N374" i="12"/>
  <c r="Q361" i="12"/>
  <c r="N361" i="12"/>
  <c r="L361" i="12"/>
  <c r="J361" i="12"/>
  <c r="Q373" i="12"/>
  <c r="N373" i="12"/>
  <c r="J373" i="12"/>
  <c r="D710" i="12"/>
  <c r="K663" i="12"/>
  <c r="K52" i="12"/>
  <c r="K660" i="12"/>
  <c r="K665" i="12"/>
  <c r="K667" i="12"/>
  <c r="K669" i="12"/>
  <c r="K682" i="12"/>
  <c r="K684" i="12"/>
  <c r="R664" i="12"/>
  <c r="P664" i="12"/>
  <c r="R663" i="12"/>
  <c r="M663" i="12"/>
  <c r="K679" i="12"/>
  <c r="K683" i="12"/>
  <c r="K685" i="12"/>
  <c r="K689" i="12"/>
  <c r="M669" i="12"/>
  <c r="K681" i="12"/>
  <c r="K680" i="12"/>
  <c r="Q664" i="12"/>
  <c r="N663" i="12"/>
  <c r="L663" i="12"/>
  <c r="J663" i="12"/>
  <c r="D617" i="12"/>
  <c r="E612" i="12"/>
  <c r="D606" i="12"/>
  <c r="D623" i="12"/>
  <c r="D603" i="12"/>
  <c r="D602" i="12"/>
  <c r="D619" i="12"/>
  <c r="K620" i="12"/>
  <c r="F613" i="12"/>
  <c r="F612" i="12"/>
  <c r="K628" i="12"/>
  <c r="K631" i="12"/>
  <c r="K634" i="12"/>
  <c r="K635" i="12"/>
  <c r="K638" i="12"/>
  <c r="K639" i="12"/>
  <c r="K640" i="12"/>
  <c r="K614" i="12"/>
  <c r="K632" i="12"/>
  <c r="K633" i="12"/>
  <c r="K636" i="12"/>
  <c r="K637" i="12"/>
  <c r="K622" i="12"/>
  <c r="K641" i="12"/>
  <c r="K630" i="12"/>
  <c r="K629" i="12"/>
  <c r="F538" i="12"/>
  <c r="D557" i="12"/>
  <c r="D573" i="12"/>
  <c r="Q590" i="12"/>
  <c r="Q530" i="12"/>
  <c r="L530" i="12"/>
  <c r="J530" i="12"/>
  <c r="N529" i="12"/>
  <c r="L529" i="12"/>
  <c r="J529" i="12"/>
  <c r="R539" i="12"/>
  <c r="P539" i="12"/>
  <c r="M539" i="12"/>
  <c r="N584" i="12"/>
  <c r="L584" i="12"/>
  <c r="K575" i="12"/>
  <c r="R530" i="12"/>
  <c r="P530" i="12"/>
  <c r="M530" i="12"/>
  <c r="M529" i="12"/>
  <c r="Q539" i="12"/>
  <c r="N539" i="12"/>
  <c r="L539" i="12"/>
  <c r="J539" i="12"/>
  <c r="K508" i="12"/>
  <c r="K356" i="12"/>
  <c r="K358" i="12"/>
  <c r="K362" i="12"/>
  <c r="K364" i="12"/>
  <c r="K368" i="12"/>
  <c r="K370" i="12"/>
  <c r="K372" i="12"/>
  <c r="K414" i="12"/>
  <c r="K517" i="12"/>
  <c r="N335" i="12"/>
  <c r="Q360" i="12"/>
  <c r="N360" i="12"/>
  <c r="L360" i="12"/>
  <c r="J360" i="12"/>
  <c r="R396" i="12"/>
  <c r="R413" i="12"/>
  <c r="J414" i="12"/>
  <c r="Q414" i="12"/>
  <c r="P474" i="12"/>
  <c r="P507" i="12"/>
  <c r="Q492" i="12"/>
  <c r="J523" i="12"/>
  <c r="P523" i="12"/>
  <c r="P508" i="12"/>
  <c r="K340" i="12"/>
  <c r="K357" i="12"/>
  <c r="K359" i="12"/>
  <c r="K363" i="12"/>
  <c r="K371" i="12"/>
  <c r="K397" i="12"/>
  <c r="K407" i="12"/>
  <c r="K415" i="12"/>
  <c r="K426" i="12"/>
  <c r="K435" i="12"/>
  <c r="K446" i="12"/>
  <c r="K493" i="12"/>
  <c r="K501" i="12"/>
  <c r="K509" i="12"/>
  <c r="K361" i="12"/>
  <c r="R360" i="12"/>
  <c r="P360" i="12"/>
  <c r="M360" i="12"/>
  <c r="K360" i="12"/>
  <c r="D347" i="12"/>
  <c r="D355" i="12"/>
  <c r="D332" i="12"/>
  <c r="D63" i="12"/>
  <c r="D349" i="12"/>
  <c r="D348" i="12"/>
  <c r="D62" i="12"/>
  <c r="D341" i="12"/>
  <c r="D693" i="12"/>
  <c r="D676" i="12"/>
  <c r="J672" i="12"/>
  <c r="R612" i="12"/>
  <c r="R595" i="12"/>
  <c r="P613" i="12"/>
  <c r="J612" i="12"/>
  <c r="N612" i="12"/>
  <c r="M611" i="12"/>
  <c r="K643" i="12"/>
  <c r="P611" i="12"/>
  <c r="P594" i="12"/>
  <c r="D61" i="12"/>
  <c r="P612" i="12"/>
  <c r="M613" i="12"/>
  <c r="R613" i="12"/>
  <c r="L616" i="12"/>
  <c r="L612" i="12"/>
  <c r="N616" i="12"/>
  <c r="M617" i="12"/>
  <c r="D600" i="12"/>
  <c r="K530" i="12"/>
  <c r="L540" i="12"/>
  <c r="P537" i="12"/>
  <c r="R534" i="12"/>
  <c r="R532" i="12"/>
  <c r="K539" i="12"/>
  <c r="L542" i="12"/>
  <c r="R538" i="12"/>
  <c r="R536" i="12"/>
  <c r="P533" i="12"/>
  <c r="P531" i="12"/>
  <c r="M574" i="12"/>
  <c r="Q453" i="12"/>
  <c r="M377" i="12"/>
  <c r="F523" i="12"/>
  <c r="R453" i="12"/>
  <c r="P395" i="12"/>
  <c r="D37" i="12"/>
  <c r="D60" i="12"/>
  <c r="M594" i="12"/>
  <c r="J711" i="11"/>
  <c r="D433" i="12"/>
  <c r="E337" i="12"/>
  <c r="D376" i="12"/>
  <c r="D353" i="12"/>
  <c r="R729" i="1"/>
  <c r="R898" i="1"/>
  <c r="R898" i="10"/>
  <c r="T539" i="1"/>
  <c r="D1506" i="10"/>
  <c r="D1786" i="10"/>
  <c r="R534" i="1"/>
  <c r="S1504" i="1"/>
  <c r="S1509" i="1"/>
  <c r="T56" i="1"/>
  <c r="T56" i="10"/>
  <c r="C100" i="19"/>
  <c r="I100" i="19"/>
  <c r="K100" i="19"/>
  <c r="T537" i="1"/>
  <c r="T469" i="1"/>
  <c r="T469" i="10"/>
  <c r="T543" i="1"/>
  <c r="Q15" i="1"/>
  <c r="Q547" i="1"/>
  <c r="Q1183" i="1"/>
  <c r="Q1188" i="1"/>
  <c r="Q1192" i="1"/>
  <c r="Q1192" i="10"/>
  <c r="S718" i="1"/>
  <c r="S722" i="1"/>
  <c r="S722" i="10"/>
  <c r="T1292" i="1"/>
  <c r="T1777" i="1"/>
  <c r="T1781" i="1"/>
  <c r="L24" i="1"/>
  <c r="L24" i="10"/>
  <c r="T1012" i="1"/>
  <c r="T1012" i="10"/>
  <c r="Q42" i="1"/>
  <c r="Q531" i="1"/>
  <c r="Q463" i="1"/>
  <c r="Q542" i="1"/>
  <c r="D1182" i="10"/>
  <c r="D1177" i="10"/>
  <c r="D1875" i="10"/>
  <c r="R1282" i="9"/>
  <c r="R1286" i="9"/>
  <c r="R126" i="9"/>
  <c r="R126" i="10"/>
  <c r="C168" i="19"/>
  <c r="I168" i="19"/>
  <c r="K168" i="19"/>
  <c r="L1789" i="9"/>
  <c r="L1789" i="10"/>
  <c r="D724" i="10"/>
  <c r="D1884" i="10"/>
  <c r="R1789" i="9"/>
  <c r="L1688" i="9"/>
  <c r="L1514" i="9"/>
  <c r="Q1291" i="9"/>
  <c r="Q729" i="9"/>
  <c r="Q729" i="10"/>
  <c r="Q239" i="9"/>
  <c r="H1724" i="10"/>
  <c r="S904" i="1"/>
  <c r="S1503" i="1"/>
  <c r="S1503" i="10"/>
  <c r="S1469" i="1"/>
  <c r="S1535" i="1"/>
  <c r="S1535" i="10"/>
  <c r="D903" i="10"/>
  <c r="D141" i="10"/>
  <c r="D735" i="10"/>
  <c r="D718" i="10"/>
  <c r="D737" i="10"/>
  <c r="D720" i="10"/>
  <c r="D739" i="10"/>
  <c r="D722" i="10"/>
  <c r="D802" i="10"/>
  <c r="C54" i="23"/>
  <c r="D785" i="10"/>
  <c r="D904" i="10"/>
  <c r="C45" i="23"/>
  <c r="D968" i="10"/>
  <c r="D900" i="10"/>
  <c r="D1218" i="10"/>
  <c r="D1184" i="10"/>
  <c r="D1187" i="10"/>
  <c r="D1189" i="10"/>
  <c r="D1191" i="10"/>
  <c r="D1227" i="10"/>
  <c r="C37" i="23"/>
  <c r="C36" i="23"/>
  <c r="D1725" i="10"/>
  <c r="D1746" i="10"/>
  <c r="D1729" i="10"/>
  <c r="D1753" i="10"/>
  <c r="D1734" i="10"/>
  <c r="D1755" i="10"/>
  <c r="D1738" i="10"/>
  <c r="S42" i="1"/>
  <c r="S42" i="10"/>
  <c r="R531" i="1"/>
  <c r="S1726" i="1"/>
  <c r="S1726" i="10"/>
  <c r="S1735" i="1"/>
  <c r="S1735" i="10"/>
  <c r="T93" i="1"/>
  <c r="T93" i="10"/>
  <c r="T1284" i="1"/>
  <c r="T1284" i="10"/>
  <c r="T1286" i="1"/>
  <c r="T1291" i="1"/>
  <c r="T1291" i="10"/>
  <c r="T1295" i="1"/>
  <c r="T1875" i="1"/>
  <c r="L1190" i="1"/>
  <c r="L1190" i="10"/>
  <c r="L729" i="1"/>
  <c r="L729" i="10"/>
  <c r="L720" i="1"/>
  <c r="L547" i="1"/>
  <c r="L148" i="1"/>
  <c r="Q888" i="1"/>
  <c r="Q890" i="1"/>
  <c r="Q873" i="1"/>
  <c r="Q892" i="1"/>
  <c r="Q892" i="10"/>
  <c r="Q894" i="1"/>
  <c r="Q896" i="1"/>
  <c r="Q879" i="1"/>
  <c r="Q899" i="1"/>
  <c r="Q882" i="1"/>
  <c r="Q901" i="1"/>
  <c r="Q955" i="1"/>
  <c r="Q955" i="10"/>
  <c r="Q1178" i="1"/>
  <c r="Q1182" i="1"/>
  <c r="Q1182" i="10"/>
  <c r="Q1187" i="1"/>
  <c r="Q1191" i="1"/>
  <c r="Q1191" i="10"/>
  <c r="D98" i="10"/>
  <c r="L239" i="1"/>
  <c r="L1188" i="1"/>
  <c r="L1188" i="10"/>
  <c r="L721" i="1"/>
  <c r="L533" i="1"/>
  <c r="L535" i="1"/>
  <c r="L544" i="1"/>
  <c r="L546" i="1"/>
  <c r="L889" i="1"/>
  <c r="L889" i="10"/>
  <c r="D1727" i="10"/>
  <c r="D1180" i="10"/>
  <c r="D1736" i="10"/>
  <c r="D895" i="10"/>
  <c r="D1730" i="10"/>
  <c r="D898" i="10"/>
  <c r="D723" i="10"/>
  <c r="D1178" i="10"/>
  <c r="D955" i="10"/>
  <c r="D901" i="10"/>
  <c r="D736" i="10"/>
  <c r="D719" i="10"/>
  <c r="D738" i="10"/>
  <c r="D721" i="10"/>
  <c r="D742" i="10"/>
  <c r="D725" i="10"/>
  <c r="D730" i="10"/>
  <c r="D751" i="10"/>
  <c r="D1213" i="10"/>
  <c r="D1179" i="10"/>
  <c r="D1215" i="10"/>
  <c r="D1181" i="10"/>
  <c r="D1217" i="10"/>
  <c r="D1183" i="10"/>
  <c r="D1219" i="10"/>
  <c r="D1185" i="10"/>
  <c r="D1224" i="10"/>
  <c r="D1190" i="10"/>
  <c r="D1226" i="10"/>
  <c r="D1297" i="10"/>
  <c r="D1280" i="10"/>
  <c r="D1299" i="10"/>
  <c r="D1301" i="10"/>
  <c r="D1284" i="10"/>
  <c r="D1303" i="10"/>
  <c r="D1308" i="10"/>
  <c r="D1310" i="10"/>
  <c r="D1312" i="10"/>
  <c r="D1507" i="10"/>
  <c r="D1559" i="10"/>
  <c r="D1561" i="10"/>
  <c r="D1510" i="10"/>
  <c r="D1654" i="10"/>
  <c r="D1689" i="10"/>
  <c r="D1699" i="10"/>
  <c r="D1705" i="10"/>
  <c r="D1750" i="10"/>
  <c r="D1733" i="10"/>
  <c r="D1754" i="10"/>
  <c r="D1737" i="10"/>
  <c r="D1735" i="10"/>
  <c r="D1756" i="10"/>
  <c r="C52" i="23"/>
  <c r="R42" i="1"/>
  <c r="S142" i="1"/>
  <c r="S532" i="1"/>
  <c r="S532" i="10"/>
  <c r="S533" i="1"/>
  <c r="S721" i="1"/>
  <c r="S721" i="10"/>
  <c r="S898" i="1"/>
  <c r="S899" i="1"/>
  <c r="S901" i="1"/>
  <c r="S1280" i="1"/>
  <c r="S1281" i="1"/>
  <c r="S1281" i="10"/>
  <c r="S1282" i="1"/>
  <c r="S1284" i="1"/>
  <c r="S1286" i="1"/>
  <c r="S1288" i="1"/>
  <c r="S1290" i="1"/>
  <c r="S1293" i="1"/>
  <c r="S1468" i="1"/>
  <c r="S1505" i="1"/>
  <c r="S1507" i="1"/>
  <c r="S1723" i="1"/>
  <c r="S1723" i="10"/>
  <c r="R1776" i="1"/>
  <c r="R1780" i="1"/>
  <c r="T145" i="1"/>
  <c r="T145" i="10"/>
  <c r="T192" i="1"/>
  <c r="T192" i="10"/>
  <c r="T196" i="1"/>
  <c r="T196" i="10"/>
  <c r="T201" i="1"/>
  <c r="T201" i="10"/>
  <c r="T190" i="1"/>
  <c r="T190" i="10"/>
  <c r="C270" i="19"/>
  <c r="T538" i="1"/>
  <c r="T726" i="1"/>
  <c r="T726" i="10"/>
  <c r="T900" i="1"/>
  <c r="T900" i="10"/>
  <c r="T1179" i="1"/>
  <c r="T1736" i="1"/>
  <c r="T1736" i="10"/>
  <c r="L1784" i="1"/>
  <c r="L1781" i="1"/>
  <c r="L1777" i="1"/>
  <c r="L1513" i="1"/>
  <c r="L1504" i="1"/>
  <c r="L19" i="1"/>
  <c r="L19" i="10"/>
  <c r="R1057" i="1"/>
  <c r="R1057" i="10"/>
  <c r="R1012" i="1"/>
  <c r="R1012" i="10"/>
  <c r="R1159" i="1"/>
  <c r="R1159" i="10"/>
  <c r="H632" i="10"/>
  <c r="F34" i="23"/>
  <c r="Q56" i="1"/>
  <c r="Q56" i="10"/>
  <c r="Q1180" i="1"/>
  <c r="Q1180" i="10"/>
  <c r="Q1189" i="1"/>
  <c r="Q1189" i="10"/>
  <c r="Q1723" i="1"/>
  <c r="Q1723" i="10"/>
  <c r="Q1727" i="1"/>
  <c r="Q1727" i="10"/>
  <c r="Q1775" i="1"/>
  <c r="Q1775" i="10"/>
  <c r="T893" i="1"/>
  <c r="D1459" i="10"/>
  <c r="C480" i="19"/>
  <c r="I480" i="19"/>
  <c r="K480" i="19"/>
  <c r="D1722" i="10"/>
  <c r="D1739" i="10"/>
  <c r="D734" i="10"/>
  <c r="D1210" i="10"/>
  <c r="D145" i="10"/>
  <c r="D139" i="10"/>
  <c r="D1476" i="10"/>
  <c r="L1926" i="9"/>
  <c r="L1926" i="10"/>
  <c r="D1508" i="10"/>
  <c r="D138" i="10"/>
  <c r="S1177" i="1"/>
  <c r="S1177" i="10"/>
  <c r="R1295" i="1"/>
  <c r="R1516" i="1"/>
  <c r="L1180" i="1"/>
  <c r="L1180" i="10"/>
  <c r="Q1282" i="1"/>
  <c r="Q1286" i="1"/>
  <c r="D878" i="10"/>
  <c r="K96" i="6"/>
  <c r="K83" i="6"/>
  <c r="D93" i="10"/>
  <c r="C25" i="23"/>
  <c r="R1787" i="1"/>
  <c r="L62" i="1"/>
  <c r="L56" i="1"/>
  <c r="H892" i="10"/>
  <c r="R195" i="1"/>
  <c r="R195" i="10"/>
  <c r="Q545" i="1"/>
  <c r="Q477" i="1"/>
  <c r="Q1290" i="1"/>
  <c r="Q1502" i="1"/>
  <c r="Q1508" i="1"/>
  <c r="Q1510" i="1"/>
  <c r="Q1515" i="1"/>
  <c r="Q1517" i="1"/>
  <c r="Q1483" i="1"/>
  <c r="Q1722" i="1"/>
  <c r="Q1726" i="1"/>
  <c r="Q1726" i="10"/>
  <c r="Q1731" i="1"/>
  <c r="Q1731" i="10"/>
  <c r="Q1734" i="1"/>
  <c r="Q1734" i="10"/>
  <c r="Q1736" i="1"/>
  <c r="Q1736" i="10"/>
  <c r="Q1738" i="1"/>
  <c r="Q1738" i="10"/>
  <c r="Q1730" i="1"/>
  <c r="Q1730" i="10"/>
  <c r="D71" i="10"/>
  <c r="L1290" i="1"/>
  <c r="L1281" i="1"/>
  <c r="L1281" i="10"/>
  <c r="L542" i="1"/>
  <c r="R191" i="1"/>
  <c r="Q1875" i="1"/>
  <c r="Q1875" i="10"/>
  <c r="S1728" i="1"/>
  <c r="S1728" i="10"/>
  <c r="S1733" i="1"/>
  <c r="S1733" i="10"/>
  <c r="L1786" i="1"/>
  <c r="L1688" i="1"/>
  <c r="L1688" i="10"/>
  <c r="L900" i="1"/>
  <c r="L883" i="1"/>
  <c r="R193" i="1"/>
  <c r="R193" i="10"/>
  <c r="R190" i="1"/>
  <c r="R189" i="1"/>
  <c r="R189" i="10"/>
  <c r="Q536" i="1"/>
  <c r="Q1177" i="1"/>
  <c r="Q1177" i="10"/>
  <c r="Q1294" i="1"/>
  <c r="Q1475" i="1"/>
  <c r="Q1458" i="1"/>
  <c r="O202" i="10"/>
  <c r="O204" i="10"/>
  <c r="S1295" i="1"/>
  <c r="S1295" i="10"/>
  <c r="R1774" i="1"/>
  <c r="L1191" i="1"/>
  <c r="L1191" i="10"/>
  <c r="L1185" i="1"/>
  <c r="L1185" i="10"/>
  <c r="L1184" i="1"/>
  <c r="L1184" i="10"/>
  <c r="L1182" i="1"/>
  <c r="L1182" i="10"/>
  <c r="L1178" i="1"/>
  <c r="L1178" i="10"/>
  <c r="L955" i="1"/>
  <c r="L955" i="10"/>
  <c r="R204" i="1"/>
  <c r="R204" i="10"/>
  <c r="R202" i="1"/>
  <c r="R202" i="10"/>
  <c r="R197" i="1"/>
  <c r="R197" i="10"/>
  <c r="F388" i="12"/>
  <c r="F368" i="12"/>
  <c r="L83" i="6"/>
  <c r="L20" i="6"/>
  <c r="L19" i="6"/>
  <c r="L18" i="6"/>
  <c r="L17" i="6"/>
  <c r="L67" i="6"/>
  <c r="L95" i="6"/>
  <c r="L82" i="6"/>
  <c r="L16" i="6"/>
  <c r="L15" i="6"/>
  <c r="L14" i="6"/>
  <c r="L13" i="6"/>
  <c r="L12" i="6"/>
  <c r="L146" i="6"/>
  <c r="L94" i="6"/>
  <c r="L81" i="6"/>
  <c r="F211" i="12"/>
  <c r="F246" i="12"/>
  <c r="I281" i="12"/>
  <c r="F291" i="12"/>
  <c r="F210" i="12"/>
  <c r="F245" i="12"/>
  <c r="R1883" i="10"/>
  <c r="R1888" i="10"/>
  <c r="S1877" i="10"/>
  <c r="S1879" i="10"/>
  <c r="S1881" i="10"/>
  <c r="S1886" i="10"/>
  <c r="S1888" i="10"/>
  <c r="R1876" i="10"/>
  <c r="R1882" i="10"/>
  <c r="R1891" i="10"/>
  <c r="S1876" i="10"/>
  <c r="S1878" i="10"/>
  <c r="S1880" i="10"/>
  <c r="S1882" i="10"/>
  <c r="S1884" i="10"/>
  <c r="S1887" i="10"/>
  <c r="S1889" i="10"/>
  <c r="S1890" i="10"/>
  <c r="T1877" i="10"/>
  <c r="T1881" i="10"/>
  <c r="T1886" i="10"/>
  <c r="T1890" i="10"/>
  <c r="L1887" i="10"/>
  <c r="Q1876" i="10"/>
  <c r="Q1880" i="10"/>
  <c r="Q1884" i="10"/>
  <c r="Q1889" i="10"/>
  <c r="Q1909" i="10"/>
  <c r="O1876" i="10"/>
  <c r="O1877" i="10"/>
  <c r="O1878" i="10"/>
  <c r="O1879" i="10"/>
  <c r="O1880" i="10"/>
  <c r="O1881" i="10"/>
  <c r="O1882" i="10"/>
  <c r="O1883" i="10"/>
  <c r="O1884" i="10"/>
  <c r="O1886" i="10"/>
  <c r="O1887" i="10"/>
  <c r="O1888" i="10"/>
  <c r="O1889" i="10"/>
  <c r="O1890" i="10"/>
  <c r="O1891" i="10"/>
  <c r="O1909" i="10"/>
  <c r="S1891" i="10"/>
  <c r="S1909" i="10"/>
  <c r="T1880" i="10"/>
  <c r="T1889" i="10"/>
  <c r="T1909" i="10"/>
  <c r="L1888" i="10"/>
  <c r="L1883" i="10"/>
  <c r="L1879" i="10"/>
  <c r="Q1877" i="10"/>
  <c r="Q1879" i="10"/>
  <c r="Q1881" i="10"/>
  <c r="Q1883" i="10"/>
  <c r="Q1886" i="10"/>
  <c r="Q1888" i="10"/>
  <c r="Q1890" i="10"/>
  <c r="N1876" i="10"/>
  <c r="P1876" i="10"/>
  <c r="N1877" i="10"/>
  <c r="P1877" i="10"/>
  <c r="N1878" i="10"/>
  <c r="P1878" i="10"/>
  <c r="N1879" i="10"/>
  <c r="P1879" i="10"/>
  <c r="N1880" i="10"/>
  <c r="P1880" i="10"/>
  <c r="N1881" i="10"/>
  <c r="P1881" i="10"/>
  <c r="N1882" i="10"/>
  <c r="P1882" i="10"/>
  <c r="N1883" i="10"/>
  <c r="P1883" i="10"/>
  <c r="N1884" i="10"/>
  <c r="P1884" i="10"/>
  <c r="N1886" i="10"/>
  <c r="P1886" i="10"/>
  <c r="N1887" i="10"/>
  <c r="P1887" i="10"/>
  <c r="N1888" i="10"/>
  <c r="P1888" i="10"/>
  <c r="N1889" i="10"/>
  <c r="P1889" i="10"/>
  <c r="N1890" i="10"/>
  <c r="P1890" i="10"/>
  <c r="N1891" i="10"/>
  <c r="P1891" i="10"/>
  <c r="N1909" i="10"/>
  <c r="P1909" i="10"/>
  <c r="R1791" i="10"/>
  <c r="R1858" i="10"/>
  <c r="S1792" i="10"/>
  <c r="S1794" i="10"/>
  <c r="S1798" i="10"/>
  <c r="S1802" i="10"/>
  <c r="S1806" i="10"/>
  <c r="T1858" i="10"/>
  <c r="S1793" i="10"/>
  <c r="S1797" i="10"/>
  <c r="S1799" i="10"/>
  <c r="T1794" i="10"/>
  <c r="T1798" i="10"/>
  <c r="T1803" i="10"/>
  <c r="T1841" i="10"/>
  <c r="L1858" i="10"/>
  <c r="Q1777" i="10"/>
  <c r="Q1779" i="10"/>
  <c r="Q1792" i="10"/>
  <c r="Q1794" i="10"/>
  <c r="Q1796" i="10"/>
  <c r="Q1798" i="10"/>
  <c r="Q1801" i="10"/>
  <c r="Q1803" i="10"/>
  <c r="Q1805" i="10"/>
  <c r="O1784" i="10"/>
  <c r="O1786" i="10"/>
  <c r="O1788" i="10"/>
  <c r="H1824" i="10"/>
  <c r="Q1776" i="10"/>
  <c r="Q1791" i="10"/>
  <c r="Q1793" i="10"/>
  <c r="Q1795" i="10"/>
  <c r="Q1799" i="10"/>
  <c r="Q1802" i="10"/>
  <c r="Q1804" i="10"/>
  <c r="Q1858" i="10"/>
  <c r="M1824" i="10"/>
  <c r="N1776" i="10"/>
  <c r="P1781" i="10"/>
  <c r="P1785" i="10"/>
  <c r="P1787" i="10"/>
  <c r="N1789" i="10"/>
  <c r="P1789" i="10"/>
  <c r="N1791" i="10"/>
  <c r="P1791" i="10"/>
  <c r="N1792" i="10"/>
  <c r="P1792" i="10"/>
  <c r="N1793" i="10"/>
  <c r="P1793" i="10"/>
  <c r="N1794" i="10"/>
  <c r="P1794" i="10"/>
  <c r="O1791" i="10"/>
  <c r="O1792" i="10"/>
  <c r="O1793" i="10"/>
  <c r="O1794" i="10"/>
  <c r="O1795" i="10"/>
  <c r="O1796" i="10"/>
  <c r="O1797" i="10"/>
  <c r="O1798" i="10"/>
  <c r="O1799" i="10"/>
  <c r="O1801" i="10"/>
  <c r="O1802" i="10"/>
  <c r="O1803" i="10"/>
  <c r="O1804" i="10"/>
  <c r="O1805" i="10"/>
  <c r="O1806" i="10"/>
  <c r="O1841" i="10"/>
  <c r="O1858" i="10"/>
  <c r="N1795" i="10"/>
  <c r="P1795" i="10"/>
  <c r="P1796" i="10"/>
  <c r="N1797" i="10"/>
  <c r="P1797" i="10"/>
  <c r="N1798" i="10"/>
  <c r="P1798" i="10"/>
  <c r="N1799" i="10"/>
  <c r="P1799" i="10"/>
  <c r="N1801" i="10"/>
  <c r="P1801" i="10"/>
  <c r="N1802" i="10"/>
  <c r="P1802" i="10"/>
  <c r="N1803" i="10"/>
  <c r="P1803" i="10"/>
  <c r="N1804" i="10"/>
  <c r="P1804" i="10"/>
  <c r="N1805" i="10"/>
  <c r="P1805" i="10"/>
  <c r="N1806" i="10"/>
  <c r="P1806" i="10"/>
  <c r="N1841" i="10"/>
  <c r="P1841" i="10"/>
  <c r="N1858" i="10"/>
  <c r="P1858" i="10"/>
  <c r="H1689" i="10"/>
  <c r="H1691" i="10"/>
  <c r="H1695" i="10"/>
  <c r="H1697" i="10"/>
  <c r="H1700" i="10"/>
  <c r="H1702" i="10"/>
  <c r="O1705" i="10"/>
  <c r="M1698" i="10"/>
  <c r="H1704" i="10"/>
  <c r="L1705" i="10"/>
  <c r="H1690" i="10"/>
  <c r="H1692" i="10"/>
  <c r="H1694" i="10"/>
  <c r="H1696" i="10"/>
  <c r="H1699" i="10"/>
  <c r="H1701" i="10"/>
  <c r="M1689" i="10"/>
  <c r="M1690" i="10"/>
  <c r="M1691" i="10"/>
  <c r="M1692" i="10"/>
  <c r="M1693" i="10"/>
  <c r="M1694" i="10"/>
  <c r="M1695" i="10"/>
  <c r="M1696" i="10"/>
  <c r="M1697" i="10"/>
  <c r="M1699" i="10"/>
  <c r="M1700" i="10"/>
  <c r="M1701" i="10"/>
  <c r="M1702" i="10"/>
  <c r="P1688" i="10"/>
  <c r="N1705" i="10"/>
  <c r="P1705" i="10"/>
  <c r="M1703" i="10"/>
  <c r="H1703" i="10"/>
  <c r="S1671" i="10"/>
  <c r="Q1671" i="10"/>
  <c r="N1671" i="10"/>
  <c r="P1671" i="10"/>
  <c r="R1671" i="10"/>
  <c r="T1671" i="10"/>
  <c r="L1671" i="10"/>
  <c r="O1671" i="10"/>
  <c r="N1654" i="10"/>
  <c r="S1637" i="10"/>
  <c r="L1620" i="10"/>
  <c r="O1620" i="10"/>
  <c r="O1637" i="10"/>
  <c r="R1637" i="10"/>
  <c r="N1620" i="10"/>
  <c r="P1620" i="10"/>
  <c r="N1637" i="10"/>
  <c r="P1637" i="10"/>
  <c r="S1554" i="10"/>
  <c r="H1569" i="10"/>
  <c r="Q1555" i="10"/>
  <c r="Q1557" i="10"/>
  <c r="Q1559" i="10"/>
  <c r="Q1564" i="10"/>
  <c r="Q1568" i="10"/>
  <c r="M1569" i="10"/>
  <c r="M1586" i="10"/>
  <c r="O1503" i="10"/>
  <c r="O1504" i="10"/>
  <c r="O1507" i="10"/>
  <c r="O1512" i="10"/>
  <c r="O1513" i="10"/>
  <c r="O1553" i="10"/>
  <c r="O1554" i="10"/>
  <c r="O1555" i="10"/>
  <c r="O1556" i="10"/>
  <c r="O1557" i="10"/>
  <c r="O1558" i="10"/>
  <c r="O1559" i="10"/>
  <c r="M1561" i="10"/>
  <c r="S1555" i="10"/>
  <c r="S1559" i="10"/>
  <c r="T1558" i="10"/>
  <c r="H1586" i="10"/>
  <c r="Q1554" i="10"/>
  <c r="Q1558" i="10"/>
  <c r="Q1563" i="10"/>
  <c r="Q1565" i="10"/>
  <c r="Q1567" i="10"/>
  <c r="N1553" i="10"/>
  <c r="P1553" i="10"/>
  <c r="N1554" i="10"/>
  <c r="P1554" i="10"/>
  <c r="N1555" i="10"/>
  <c r="P1555" i="10"/>
  <c r="N1556" i="10"/>
  <c r="P1556" i="10"/>
  <c r="N1557" i="10"/>
  <c r="P1557" i="10"/>
  <c r="N1558" i="10"/>
  <c r="P1558" i="10"/>
  <c r="N1559" i="10"/>
  <c r="P1559" i="10"/>
  <c r="N1560" i="10"/>
  <c r="P1560" i="10"/>
  <c r="N1561" i="10"/>
  <c r="P1561" i="10"/>
  <c r="N1563" i="10"/>
  <c r="P1563" i="10"/>
  <c r="N1564" i="10"/>
  <c r="P1564" i="10"/>
  <c r="N1565" i="10"/>
  <c r="P1565" i="10"/>
  <c r="N1566" i="10"/>
  <c r="P1566" i="10"/>
  <c r="N1567" i="10"/>
  <c r="P1567" i="10"/>
  <c r="N1568" i="10"/>
  <c r="P1568" i="10"/>
  <c r="Q1562" i="10"/>
  <c r="O1562" i="10"/>
  <c r="M1562" i="10"/>
  <c r="O1561" i="10"/>
  <c r="M1563" i="10"/>
  <c r="O1563" i="10"/>
  <c r="M1564" i="10"/>
  <c r="O1564" i="10"/>
  <c r="M1565" i="10"/>
  <c r="O1565" i="10"/>
  <c r="M1566" i="10"/>
  <c r="O1566" i="10"/>
  <c r="M1567" i="10"/>
  <c r="O1567" i="10"/>
  <c r="M1568" i="10"/>
  <c r="O1568" i="10"/>
  <c r="T1562" i="10"/>
  <c r="R1562" i="10"/>
  <c r="P1562" i="10"/>
  <c r="L1562" i="10"/>
  <c r="S1504" i="10"/>
  <c r="M1518" i="10"/>
  <c r="O1508" i="10"/>
  <c r="N1510" i="10"/>
  <c r="P1510" i="10"/>
  <c r="N1514" i="10"/>
  <c r="P1514" i="10"/>
  <c r="N1515" i="10"/>
  <c r="P1515" i="10"/>
  <c r="P1516" i="10"/>
  <c r="N1517" i="10"/>
  <c r="P1517" i="10"/>
  <c r="R1365" i="10"/>
  <c r="R1369" i="10"/>
  <c r="R1371" i="10"/>
  <c r="R1376" i="10"/>
  <c r="R1380" i="10"/>
  <c r="Q1366" i="10"/>
  <c r="R1367" i="10"/>
  <c r="R1373" i="10"/>
  <c r="R1378" i="10"/>
  <c r="R1366" i="10"/>
  <c r="R1370" i="10"/>
  <c r="R1375" i="10"/>
  <c r="R1379" i="10"/>
  <c r="S1367" i="10"/>
  <c r="S1371" i="10"/>
  <c r="S1376" i="10"/>
  <c r="S1380" i="10"/>
  <c r="T1368" i="10"/>
  <c r="T1372" i="10"/>
  <c r="T1377" i="10"/>
  <c r="L1379" i="10"/>
  <c r="L1377" i="10"/>
  <c r="L1375" i="10"/>
  <c r="L1372" i="10"/>
  <c r="L1370" i="10"/>
  <c r="L1368" i="10"/>
  <c r="L1366" i="10"/>
  <c r="Q1365" i="10"/>
  <c r="Q1367" i="10"/>
  <c r="Q1369" i="10"/>
  <c r="Q1371" i="10"/>
  <c r="Q1373" i="10"/>
  <c r="O1365" i="10"/>
  <c r="O1366" i="10"/>
  <c r="O1367" i="10"/>
  <c r="O1368" i="10"/>
  <c r="O1369" i="10"/>
  <c r="O1370" i="10"/>
  <c r="O1371" i="10"/>
  <c r="O1372" i="10"/>
  <c r="O1373" i="10"/>
  <c r="M1380" i="10"/>
  <c r="M1379" i="10"/>
  <c r="M1378" i="10"/>
  <c r="M1377" i="10"/>
  <c r="M1376" i="10"/>
  <c r="M1375" i="10"/>
  <c r="Q1370" i="10"/>
  <c r="Q1375" i="10"/>
  <c r="Q1379" i="10"/>
  <c r="N1365" i="10"/>
  <c r="P1365" i="10"/>
  <c r="N1366" i="10"/>
  <c r="P1366" i="10"/>
  <c r="N1367" i="10"/>
  <c r="P1367" i="10"/>
  <c r="N1368" i="10"/>
  <c r="P1368" i="10"/>
  <c r="N1369" i="10"/>
  <c r="P1369" i="10"/>
  <c r="N1370" i="10"/>
  <c r="P1370" i="10"/>
  <c r="N1371" i="10"/>
  <c r="P1371" i="10"/>
  <c r="N1372" i="10"/>
  <c r="P1372" i="10"/>
  <c r="N1373" i="10"/>
  <c r="P1373" i="10"/>
  <c r="N1375" i="10"/>
  <c r="P1375" i="10"/>
  <c r="N1376" i="10"/>
  <c r="P1376" i="10"/>
  <c r="N1377" i="10"/>
  <c r="P1377" i="10"/>
  <c r="N1378" i="10"/>
  <c r="P1378" i="10"/>
  <c r="N1379" i="10"/>
  <c r="P1379" i="10"/>
  <c r="N1380" i="10"/>
  <c r="P1380" i="10"/>
  <c r="T1374" i="10"/>
  <c r="R1374" i="10"/>
  <c r="P1374" i="10"/>
  <c r="N1374" i="10"/>
  <c r="L1374" i="10"/>
  <c r="M1347" i="10"/>
  <c r="H1347" i="10"/>
  <c r="H1298" i="10"/>
  <c r="H1300" i="10"/>
  <c r="H1302" i="10"/>
  <c r="H1304" i="10"/>
  <c r="H1307" i="10"/>
  <c r="M1330" i="10"/>
  <c r="M1313" i="10"/>
  <c r="H1312" i="10"/>
  <c r="H1310" i="10"/>
  <c r="H1308" i="10"/>
  <c r="H1297" i="10"/>
  <c r="H1299" i="10"/>
  <c r="H1301" i="10"/>
  <c r="H1303" i="10"/>
  <c r="H1305" i="10"/>
  <c r="H1306" i="10"/>
  <c r="H1330" i="10"/>
  <c r="H1313" i="10"/>
  <c r="H1311" i="10"/>
  <c r="H1309" i="10"/>
  <c r="H1290" i="10"/>
  <c r="M1290" i="10"/>
  <c r="M1294" i="10"/>
  <c r="M1292" i="10"/>
  <c r="H1295" i="10"/>
  <c r="M853" i="10"/>
  <c r="H853" i="10"/>
  <c r="H786" i="10"/>
  <c r="H788" i="10"/>
  <c r="H790" i="10"/>
  <c r="H792" i="10"/>
  <c r="H794" i="10"/>
  <c r="M786" i="10"/>
  <c r="M787" i="10"/>
  <c r="H800" i="10"/>
  <c r="H798" i="10"/>
  <c r="H787" i="10"/>
  <c r="H789" i="10"/>
  <c r="H793" i="10"/>
  <c r="H796" i="10"/>
  <c r="H795" i="10"/>
  <c r="M795" i="10"/>
  <c r="H801" i="10"/>
  <c r="H799" i="10"/>
  <c r="H797" i="10"/>
  <c r="M836" i="10"/>
  <c r="M801" i="10"/>
  <c r="M800" i="10"/>
  <c r="M799" i="10"/>
  <c r="M798" i="10"/>
  <c r="M797" i="10"/>
  <c r="M796" i="10"/>
  <c r="M794" i="10"/>
  <c r="M793" i="10"/>
  <c r="M791" i="10"/>
  <c r="M790" i="10"/>
  <c r="M789" i="10"/>
  <c r="L720" i="10"/>
  <c r="S735" i="10"/>
  <c r="S737" i="10"/>
  <c r="S739" i="10"/>
  <c r="S741" i="10"/>
  <c r="S743" i="10"/>
  <c r="S746" i="10"/>
  <c r="S748" i="10"/>
  <c r="S750" i="10"/>
  <c r="T736" i="10"/>
  <c r="T738" i="10"/>
  <c r="T740" i="10"/>
  <c r="T742" i="10"/>
  <c r="T745" i="10"/>
  <c r="T747" i="10"/>
  <c r="T749" i="10"/>
  <c r="L746" i="10"/>
  <c r="L737" i="10"/>
  <c r="H768" i="10"/>
  <c r="Q724" i="10"/>
  <c r="Q746" i="10"/>
  <c r="L721" i="10"/>
  <c r="S718" i="10"/>
  <c r="R749" i="10"/>
  <c r="S738" i="10"/>
  <c r="S740" i="10"/>
  <c r="S742" i="10"/>
  <c r="S747" i="10"/>
  <c r="S749" i="10"/>
  <c r="T737" i="10"/>
  <c r="T741" i="10"/>
  <c r="T750" i="10"/>
  <c r="L749" i="10"/>
  <c r="L747" i="10"/>
  <c r="L745" i="10"/>
  <c r="L742" i="10"/>
  <c r="L740" i="10"/>
  <c r="L738" i="10"/>
  <c r="L736" i="10"/>
  <c r="Q736" i="10"/>
  <c r="Q738" i="10"/>
  <c r="Q740" i="10"/>
  <c r="Q742" i="10"/>
  <c r="Q745" i="10"/>
  <c r="Q747" i="10"/>
  <c r="Q749" i="10"/>
  <c r="O718" i="10"/>
  <c r="O722" i="10"/>
  <c r="O723" i="10"/>
  <c r="O724" i="10"/>
  <c r="O730" i="10"/>
  <c r="M731" i="10"/>
  <c r="O731" i="10"/>
  <c r="O732" i="10"/>
  <c r="O734" i="10"/>
  <c r="M735" i="10"/>
  <c r="O735" i="10"/>
  <c r="O736" i="10"/>
  <c r="M737" i="10"/>
  <c r="O737" i="10"/>
  <c r="M738" i="10"/>
  <c r="O738" i="10"/>
  <c r="M739" i="10"/>
  <c r="O739" i="10"/>
  <c r="O740" i="10"/>
  <c r="M741" i="10"/>
  <c r="O741" i="10"/>
  <c r="M742" i="10"/>
  <c r="O742" i="10"/>
  <c r="M743" i="10"/>
  <c r="O743" i="10"/>
  <c r="M745" i="10"/>
  <c r="O745" i="10"/>
  <c r="M746" i="10"/>
  <c r="O746" i="10"/>
  <c r="O747" i="10"/>
  <c r="M748" i="10"/>
  <c r="O748" i="10"/>
  <c r="M749" i="10"/>
  <c r="O749" i="10"/>
  <c r="M750" i="10"/>
  <c r="O750" i="10"/>
  <c r="T744" i="10"/>
  <c r="R744" i="10"/>
  <c r="P744" i="10"/>
  <c r="N744" i="10"/>
  <c r="L744" i="10"/>
  <c r="M768" i="10"/>
  <c r="N735" i="10"/>
  <c r="P735" i="10"/>
  <c r="N736" i="10"/>
  <c r="P736" i="10"/>
  <c r="N737" i="10"/>
  <c r="P737" i="10"/>
  <c r="N738" i="10"/>
  <c r="P738" i="10"/>
  <c r="N739" i="10"/>
  <c r="P739" i="10"/>
  <c r="N740" i="10"/>
  <c r="P740" i="10"/>
  <c r="N741" i="10"/>
  <c r="P741" i="10"/>
  <c r="N742" i="10"/>
  <c r="P742" i="10"/>
  <c r="P743" i="10"/>
  <c r="N745" i="10"/>
  <c r="P745" i="10"/>
  <c r="N746" i="10"/>
  <c r="P746" i="10"/>
  <c r="N747" i="10"/>
  <c r="P747" i="10"/>
  <c r="N748" i="10"/>
  <c r="P748" i="10"/>
  <c r="N749" i="10"/>
  <c r="P749" i="10"/>
  <c r="P750" i="10"/>
  <c r="H744" i="10"/>
  <c r="S744" i="10"/>
  <c r="O744" i="10"/>
  <c r="T700" i="10"/>
  <c r="T664" i="10"/>
  <c r="L663" i="10"/>
  <c r="T662" i="10"/>
  <c r="T660" i="10"/>
  <c r="L658" i="10"/>
  <c r="T657" i="10"/>
  <c r="S656" i="10"/>
  <c r="T655" i="10"/>
  <c r="R655" i="10"/>
  <c r="T653" i="10"/>
  <c r="R653" i="10"/>
  <c r="T651" i="10"/>
  <c r="R651" i="10"/>
  <c r="L650" i="10"/>
  <c r="Q650" i="10"/>
  <c r="Q652" i="10"/>
  <c r="Q654" i="10"/>
  <c r="Q656" i="10"/>
  <c r="Q658" i="10"/>
  <c r="Q661" i="10"/>
  <c r="Q665" i="10"/>
  <c r="O650" i="10"/>
  <c r="O651" i="10"/>
  <c r="O652" i="10"/>
  <c r="O653" i="10"/>
  <c r="R665" i="10"/>
  <c r="L664" i="10"/>
  <c r="R663" i="10"/>
  <c r="L662" i="10"/>
  <c r="T661" i="10"/>
  <c r="L660" i="10"/>
  <c r="R658" i="10"/>
  <c r="L655" i="10"/>
  <c r="R654" i="10"/>
  <c r="T652" i="10"/>
  <c r="R652" i="10"/>
  <c r="L651" i="10"/>
  <c r="R650" i="10"/>
  <c r="Q657" i="10"/>
  <c r="Q662" i="10"/>
  <c r="Q666" i="10"/>
  <c r="N650" i="10"/>
  <c r="P650" i="10"/>
  <c r="N651" i="10"/>
  <c r="P651" i="10"/>
  <c r="N652" i="10"/>
  <c r="P652" i="10"/>
  <c r="N653" i="10"/>
  <c r="P653" i="10"/>
  <c r="N654" i="10"/>
  <c r="P654" i="10"/>
  <c r="N655" i="10"/>
  <c r="P655" i="10"/>
  <c r="N656" i="10"/>
  <c r="P656" i="10"/>
  <c r="N657" i="10"/>
  <c r="P657" i="10"/>
  <c r="N658" i="10"/>
  <c r="P658" i="10"/>
  <c r="N660" i="10"/>
  <c r="P660" i="10"/>
  <c r="N661" i="10"/>
  <c r="P661" i="10"/>
  <c r="N662" i="10"/>
  <c r="P662" i="10"/>
  <c r="N663" i="10"/>
  <c r="P663" i="10"/>
  <c r="N664" i="10"/>
  <c r="P664" i="10"/>
  <c r="N665" i="10"/>
  <c r="P665" i="10"/>
  <c r="N666" i="10"/>
  <c r="P666" i="10"/>
  <c r="N683" i="10"/>
  <c r="P683" i="10"/>
  <c r="N700" i="10"/>
  <c r="P700" i="10"/>
  <c r="H659" i="10"/>
  <c r="Q659" i="10"/>
  <c r="O659" i="10"/>
  <c r="O654" i="10"/>
  <c r="O655" i="10"/>
  <c r="O656" i="10"/>
  <c r="O657" i="10"/>
  <c r="O658" i="10"/>
  <c r="O660" i="10"/>
  <c r="O661" i="10"/>
  <c r="O662" i="10"/>
  <c r="O663" i="10"/>
  <c r="O664" i="10"/>
  <c r="O665" i="10"/>
  <c r="O666" i="10"/>
  <c r="O683" i="10"/>
  <c r="M700" i="10"/>
  <c r="O700" i="10"/>
  <c r="T659" i="10"/>
  <c r="R659" i="10"/>
  <c r="P659" i="10"/>
  <c r="N659" i="10"/>
  <c r="L659" i="10"/>
  <c r="S1875" i="9"/>
  <c r="Q1875" i="9"/>
  <c r="M1876" i="10"/>
  <c r="M1877" i="10"/>
  <c r="M1878" i="10"/>
  <c r="M1879" i="10"/>
  <c r="M1880" i="10"/>
  <c r="M1881" i="10"/>
  <c r="M1882" i="10"/>
  <c r="M1883" i="10"/>
  <c r="M1884" i="10"/>
  <c r="M1886" i="10"/>
  <c r="L1909" i="10"/>
  <c r="H1909" i="10"/>
  <c r="H1891" i="10"/>
  <c r="H1889" i="10"/>
  <c r="H1887" i="10"/>
  <c r="F77" i="23"/>
  <c r="C483" i="19"/>
  <c r="I483" i="19"/>
  <c r="K483" i="19"/>
  <c r="M1909" i="10"/>
  <c r="M1891" i="10"/>
  <c r="M1890" i="10"/>
  <c r="M1889" i="10"/>
  <c r="M1888" i="10"/>
  <c r="M1887" i="10"/>
  <c r="R1773" i="9"/>
  <c r="R1776" i="9"/>
  <c r="R1776" i="10"/>
  <c r="R1778" i="9"/>
  <c r="R1780" i="9"/>
  <c r="R1780" i="10"/>
  <c r="R1797" i="10"/>
  <c r="R1782" i="9"/>
  <c r="R1799" i="10"/>
  <c r="R1785" i="9"/>
  <c r="R1802" i="10"/>
  <c r="R1787" i="9"/>
  <c r="T1774" i="9"/>
  <c r="T1776" i="9"/>
  <c r="T1778" i="9"/>
  <c r="T1795" i="10"/>
  <c r="T1780" i="9"/>
  <c r="T1797" i="10"/>
  <c r="T1782" i="9"/>
  <c r="T1785" i="9"/>
  <c r="L1788" i="9"/>
  <c r="L1805" i="10"/>
  <c r="L1786" i="9"/>
  <c r="L1786" i="10"/>
  <c r="L1803" i="10"/>
  <c r="L1784" i="9"/>
  <c r="L1784" i="10"/>
  <c r="L1801" i="10"/>
  <c r="L1781" i="9"/>
  <c r="L1781" i="10"/>
  <c r="L1798" i="10"/>
  <c r="L1779" i="9"/>
  <c r="L1796" i="10"/>
  <c r="L1777" i="9"/>
  <c r="L1777" i="10"/>
  <c r="L1794" i="10"/>
  <c r="L1775" i="9"/>
  <c r="L1792" i="10"/>
  <c r="M1787" i="10"/>
  <c r="M1789" i="10"/>
  <c r="M1791" i="10"/>
  <c r="M1792" i="10"/>
  <c r="M1793" i="10"/>
  <c r="M1794" i="10"/>
  <c r="M1795" i="10"/>
  <c r="M1796" i="10"/>
  <c r="M1797" i="10"/>
  <c r="M1798" i="10"/>
  <c r="M1799" i="10"/>
  <c r="M1801" i="10"/>
  <c r="M1802" i="10"/>
  <c r="M1803" i="10"/>
  <c r="M1804" i="10"/>
  <c r="M1805" i="10"/>
  <c r="M1806" i="10"/>
  <c r="S1783" i="9"/>
  <c r="Q1783" i="9"/>
  <c r="H1841" i="10"/>
  <c r="H1805" i="10"/>
  <c r="R1779" i="9"/>
  <c r="L1787" i="9"/>
  <c r="L1804" i="10"/>
  <c r="L1785" i="9"/>
  <c r="L1782" i="9"/>
  <c r="L1780" i="9"/>
  <c r="L1780" i="10"/>
  <c r="L1797" i="10"/>
  <c r="L1778" i="9"/>
  <c r="L1776" i="9"/>
  <c r="L1776" i="10"/>
  <c r="L1774" i="9"/>
  <c r="L1791" i="10"/>
  <c r="T1783" i="9"/>
  <c r="R1783" i="9"/>
  <c r="L1783" i="9"/>
  <c r="M1858" i="10"/>
  <c r="M1841" i="10"/>
  <c r="H1756" i="10"/>
  <c r="F52" i="23"/>
  <c r="Q1756" i="10"/>
  <c r="M1739" i="10"/>
  <c r="S1688" i="9"/>
  <c r="Q1469" i="9"/>
  <c r="Q1473" i="9"/>
  <c r="Q1688" i="9"/>
  <c r="Q1705" i="10"/>
  <c r="M1671" i="10"/>
  <c r="M1705" i="10"/>
  <c r="L1480" i="9"/>
  <c r="L1463" i="9"/>
  <c r="L1509" i="9"/>
  <c r="L1560" i="10"/>
  <c r="S1474" i="9"/>
  <c r="T1481" i="9"/>
  <c r="T1464" i="9"/>
  <c r="R1482" i="9"/>
  <c r="R1465" i="9"/>
  <c r="R1503" i="9"/>
  <c r="R1505" i="9"/>
  <c r="R1507" i="9"/>
  <c r="R1510" i="9"/>
  <c r="R1512" i="9"/>
  <c r="R1563" i="10"/>
  <c r="R1514" i="9"/>
  <c r="R1565" i="10"/>
  <c r="S1502" i="9"/>
  <c r="S1553" i="10"/>
  <c r="S1506" i="9"/>
  <c r="S1557" i="10"/>
  <c r="S1510" i="9"/>
  <c r="S1561" i="10"/>
  <c r="S1513" i="9"/>
  <c r="S1564" i="10"/>
  <c r="S1515" i="9"/>
  <c r="S1566" i="10"/>
  <c r="S1517" i="9"/>
  <c r="S1568" i="10"/>
  <c r="T1503" i="9"/>
  <c r="T1554" i="10"/>
  <c r="L1516" i="9"/>
  <c r="L1567" i="10"/>
  <c r="L1512" i="9"/>
  <c r="L1563" i="10"/>
  <c r="L1508" i="9"/>
  <c r="L1559" i="10"/>
  <c r="L1506" i="9"/>
  <c r="L1557" i="10"/>
  <c r="L1504" i="9"/>
  <c r="L1555" i="10"/>
  <c r="L1502" i="9"/>
  <c r="L1553" i="10"/>
  <c r="H1553" i="10"/>
  <c r="H1556" i="10"/>
  <c r="H1558" i="10"/>
  <c r="H1561" i="10"/>
  <c r="H1564" i="10"/>
  <c r="H1568" i="10"/>
  <c r="H1620" i="10"/>
  <c r="Q1452" i="9"/>
  <c r="L1552" i="9"/>
  <c r="L1552" i="10"/>
  <c r="L1654" i="10"/>
  <c r="R1483" i="9"/>
  <c r="R1466" i="9"/>
  <c r="T1480" i="9"/>
  <c r="T1463" i="9"/>
  <c r="R1474" i="9"/>
  <c r="R1457" i="9"/>
  <c r="R1470" i="9"/>
  <c r="R1453" i="9"/>
  <c r="R1502" i="9"/>
  <c r="R1513" i="9"/>
  <c r="R1513" i="10"/>
  <c r="R1515" i="9"/>
  <c r="S1469" i="9"/>
  <c r="S1505" i="9"/>
  <c r="S1505" i="10"/>
  <c r="S1556" i="10"/>
  <c r="S1507" i="9"/>
  <c r="S1512" i="9"/>
  <c r="S1514" i="9"/>
  <c r="S1516" i="9"/>
  <c r="T1478" i="9"/>
  <c r="T1502" i="9"/>
  <c r="T1504" i="9"/>
  <c r="T1508" i="9"/>
  <c r="T1559" i="10"/>
  <c r="T1510" i="9"/>
  <c r="T1513" i="9"/>
  <c r="T1564" i="10"/>
  <c r="T1517" i="9"/>
  <c r="T1568" i="10"/>
  <c r="L1517" i="9"/>
  <c r="L1515" i="9"/>
  <c r="L1513" i="9"/>
  <c r="L1564" i="10"/>
  <c r="L1510" i="9"/>
  <c r="L1507" i="9"/>
  <c r="L1558" i="10"/>
  <c r="L1505" i="9"/>
  <c r="L1503" i="9"/>
  <c r="L1554" i="10"/>
  <c r="H1555" i="10"/>
  <c r="H1557" i="10"/>
  <c r="H1559" i="10"/>
  <c r="H1563" i="10"/>
  <c r="H1565" i="10"/>
  <c r="H1567" i="10"/>
  <c r="H1637" i="10"/>
  <c r="Q1461" i="9"/>
  <c r="M1505" i="10"/>
  <c r="M1508" i="10"/>
  <c r="M1510" i="10"/>
  <c r="M1512" i="10"/>
  <c r="Q1463" i="9"/>
  <c r="Q1468" i="9"/>
  <c r="Q1502" i="10"/>
  <c r="Q1470" i="9"/>
  <c r="Q1472" i="9"/>
  <c r="Q1474" i="9"/>
  <c r="Q1476" i="9"/>
  <c r="Q1479" i="9"/>
  <c r="Q1462" i="9"/>
  <c r="Q1481" i="9"/>
  <c r="Q1483" i="9"/>
  <c r="Q1517" i="10"/>
  <c r="P1512" i="10"/>
  <c r="N1513" i="10"/>
  <c r="P1513" i="10"/>
  <c r="M1553" i="10"/>
  <c r="M1554" i="10"/>
  <c r="M1555" i="10"/>
  <c r="M1556" i="10"/>
  <c r="M1557" i="10"/>
  <c r="M1559" i="10"/>
  <c r="Q1511" i="9"/>
  <c r="L1511" i="9"/>
  <c r="M1637" i="10"/>
  <c r="M1620" i="10"/>
  <c r="S1457" i="9"/>
  <c r="Q1454" i="9"/>
  <c r="Q1465" i="9"/>
  <c r="Q1451" i="9"/>
  <c r="Q1453" i="9"/>
  <c r="Q1455" i="9"/>
  <c r="Q1457" i="9"/>
  <c r="Q1459" i="9"/>
  <c r="Q1464" i="9"/>
  <c r="Q1466" i="9"/>
  <c r="M1484" i="10"/>
  <c r="H1484" i="10"/>
  <c r="F60" i="23"/>
  <c r="S1452" i="9"/>
  <c r="Q1456" i="9"/>
  <c r="M1365" i="10"/>
  <c r="M1367" i="10"/>
  <c r="M1368" i="10"/>
  <c r="M1369" i="10"/>
  <c r="M1371" i="10"/>
  <c r="M1372" i="10"/>
  <c r="M1373" i="10"/>
  <c r="M1261" i="10"/>
  <c r="C379" i="19"/>
  <c r="M1177" i="10"/>
  <c r="M1179" i="10"/>
  <c r="M1180" i="10"/>
  <c r="M1181" i="10"/>
  <c r="M1182" i="10"/>
  <c r="M1183" i="10"/>
  <c r="M1185" i="10"/>
  <c r="M1142" i="10"/>
  <c r="M1091" i="10"/>
  <c r="M1074" i="10"/>
  <c r="M1057" i="10"/>
  <c r="M1040" i="10"/>
  <c r="M1023" i="10"/>
  <c r="R1006" i="9"/>
  <c r="M989" i="10"/>
  <c r="Q888" i="9"/>
  <c r="Q888" i="10"/>
  <c r="Q956" i="10"/>
  <c r="Q890" i="9"/>
  <c r="Q890" i="10"/>
  <c r="Q958" i="10"/>
  <c r="Q893" i="9"/>
  <c r="Q876" i="9"/>
  <c r="Q961" i="10"/>
  <c r="Q895" i="9"/>
  <c r="Q878" i="9"/>
  <c r="S897" i="9"/>
  <c r="S880" i="9"/>
  <c r="S880" i="10"/>
  <c r="Q897" i="9"/>
  <c r="Q880" i="9"/>
  <c r="Q970" i="10"/>
  <c r="Q968" i="10"/>
  <c r="Q889" i="9"/>
  <c r="Q957" i="10"/>
  <c r="Q891" i="9"/>
  <c r="M955" i="10"/>
  <c r="M956" i="10"/>
  <c r="M958" i="10"/>
  <c r="M959" i="10"/>
  <c r="M960" i="10"/>
  <c r="M962" i="10"/>
  <c r="M963" i="10"/>
  <c r="M964" i="10"/>
  <c r="M966" i="10"/>
  <c r="T897" i="9"/>
  <c r="T880" i="9"/>
  <c r="T880" i="10"/>
  <c r="R897" i="9"/>
  <c r="L897" i="9"/>
  <c r="L880" i="9"/>
  <c r="M938" i="10"/>
  <c r="Q871" i="9"/>
  <c r="Q873" i="9"/>
  <c r="Q873" i="10"/>
  <c r="M892" i="10"/>
  <c r="R880" i="9"/>
  <c r="R129" i="9"/>
  <c r="M896" i="10"/>
  <c r="D884" i="10"/>
  <c r="R886" i="9"/>
  <c r="Q872" i="9"/>
  <c r="R717" i="9"/>
  <c r="C350" i="19"/>
  <c r="R718" i="9"/>
  <c r="R720" i="9"/>
  <c r="R721" i="9"/>
  <c r="R738" i="10"/>
  <c r="Q728" i="9"/>
  <c r="S727" i="9"/>
  <c r="Q727" i="9"/>
  <c r="O727" i="10"/>
  <c r="Q750" i="10"/>
  <c r="Q748" i="10"/>
  <c r="M744" i="10"/>
  <c r="Q743" i="10"/>
  <c r="Q741" i="10"/>
  <c r="Q739" i="10"/>
  <c r="Q737" i="10"/>
  <c r="Q735" i="10"/>
  <c r="R722" i="9"/>
  <c r="R739" i="10"/>
  <c r="M726" i="10"/>
  <c r="T727" i="9"/>
  <c r="R727" i="9"/>
  <c r="N727" i="10"/>
  <c r="L727" i="9"/>
  <c r="L727" i="10"/>
  <c r="R750" i="10"/>
  <c r="R746" i="10"/>
  <c r="R741" i="10"/>
  <c r="M659" i="10"/>
  <c r="R649" i="9"/>
  <c r="Q649" i="9"/>
  <c r="Q683" i="10"/>
  <c r="M650" i="10"/>
  <c r="M651" i="10"/>
  <c r="M652" i="10"/>
  <c r="M654" i="10"/>
  <c r="M655" i="10"/>
  <c r="M656" i="10"/>
  <c r="M658" i="10"/>
  <c r="M660" i="10"/>
  <c r="M662" i="10"/>
  <c r="M663" i="10"/>
  <c r="M664" i="10"/>
  <c r="M666" i="10"/>
  <c r="M683" i="10"/>
  <c r="R700" i="10"/>
  <c r="M632" i="10"/>
  <c r="M615" i="10"/>
  <c r="T471" i="9"/>
  <c r="T467" i="9"/>
  <c r="T124" i="9"/>
  <c r="S548" i="10"/>
  <c r="S552" i="10"/>
  <c r="Q535" i="9"/>
  <c r="S540" i="9"/>
  <c r="S472" i="9"/>
  <c r="Q540" i="9"/>
  <c r="S562" i="10"/>
  <c r="Q560" i="10"/>
  <c r="Q559" i="10"/>
  <c r="M557" i="10"/>
  <c r="S553" i="10"/>
  <c r="L544" i="10"/>
  <c r="S474" i="9"/>
  <c r="T478" i="9"/>
  <c r="R534" i="10"/>
  <c r="T534" i="9"/>
  <c r="Q532" i="9"/>
  <c r="Q464" i="9"/>
  <c r="Q534" i="9"/>
  <c r="Q551" i="10"/>
  <c r="M534" i="10"/>
  <c r="M548" i="10"/>
  <c r="M549" i="10"/>
  <c r="M551" i="10"/>
  <c r="M552" i="10"/>
  <c r="T540" i="9"/>
  <c r="T472" i="9"/>
  <c r="R540" i="9"/>
  <c r="L540" i="9"/>
  <c r="R562" i="10"/>
  <c r="T560" i="10"/>
  <c r="T558" i="10"/>
  <c r="R558" i="10"/>
  <c r="T555" i="10"/>
  <c r="M513" i="10"/>
  <c r="S479" i="9"/>
  <c r="T479" i="9"/>
  <c r="L479" i="9"/>
  <c r="M496" i="10"/>
  <c r="M411" i="10"/>
  <c r="M412" i="10"/>
  <c r="M413" i="10"/>
  <c r="M414" i="10"/>
  <c r="M415" i="10"/>
  <c r="M416" i="10"/>
  <c r="M417" i="10"/>
  <c r="M418" i="10"/>
  <c r="M419" i="10"/>
  <c r="H444" i="10"/>
  <c r="H426" i="10"/>
  <c r="H424" i="10"/>
  <c r="H422" i="10"/>
  <c r="C320" i="19"/>
  <c r="M420" i="10"/>
  <c r="M444" i="10"/>
  <c r="M426" i="10"/>
  <c r="M425" i="10"/>
  <c r="M424" i="10"/>
  <c r="M423" i="10"/>
  <c r="M422" i="10"/>
  <c r="M421" i="10"/>
  <c r="Q358" i="10"/>
  <c r="M358" i="10"/>
  <c r="S324" i="10"/>
  <c r="M324" i="10"/>
  <c r="C275" i="19"/>
  <c r="Q255" i="10"/>
  <c r="M255" i="10"/>
  <c r="Q189" i="9"/>
  <c r="Q191" i="9"/>
  <c r="Q193" i="9"/>
  <c r="Q244" i="10"/>
  <c r="Q195" i="9"/>
  <c r="Q197" i="9"/>
  <c r="Q248" i="10"/>
  <c r="M241" i="10"/>
  <c r="M242" i="10"/>
  <c r="M243" i="10"/>
  <c r="M244" i="10"/>
  <c r="M245" i="10"/>
  <c r="M246" i="10"/>
  <c r="M247" i="10"/>
  <c r="M248" i="10"/>
  <c r="M250" i="10"/>
  <c r="M249" i="10"/>
  <c r="S198" i="9"/>
  <c r="Q198" i="9"/>
  <c r="H273" i="10"/>
  <c r="F43" i="23"/>
  <c r="H253" i="10"/>
  <c r="H251" i="10"/>
  <c r="Q188" i="9"/>
  <c r="R188" i="9"/>
  <c r="C258" i="19"/>
  <c r="T198" i="9"/>
  <c r="R198" i="9"/>
  <c r="L198" i="9"/>
  <c r="M273" i="10"/>
  <c r="M254" i="10"/>
  <c r="Q253" i="10"/>
  <c r="M253" i="10"/>
  <c r="M252" i="10"/>
  <c r="Q251" i="10"/>
  <c r="M251" i="10"/>
  <c r="C259" i="19"/>
  <c r="M190" i="10"/>
  <c r="M191" i="10"/>
  <c r="M205" i="10"/>
  <c r="M204" i="10"/>
  <c r="M203" i="10"/>
  <c r="M202" i="10"/>
  <c r="M201" i="10"/>
  <c r="T136" i="9"/>
  <c r="H205" i="10"/>
  <c r="F63" i="23"/>
  <c r="T1511" i="9"/>
  <c r="S1511" i="9"/>
  <c r="R1511" i="9"/>
  <c r="N1562" i="10"/>
  <c r="H1562" i="10"/>
  <c r="T1875" i="9"/>
  <c r="T1875" i="10"/>
  <c r="L1790" i="9"/>
  <c r="D1773" i="10"/>
  <c r="D1790" i="10"/>
  <c r="D1501" i="10"/>
  <c r="D1552" i="10"/>
  <c r="Q1296" i="9"/>
  <c r="Q1296" i="10"/>
  <c r="R1176" i="9"/>
  <c r="Q1176" i="9"/>
  <c r="D1176" i="10"/>
  <c r="L1006" i="9"/>
  <c r="Q1006" i="9"/>
  <c r="D1023" i="10"/>
  <c r="C50" i="23"/>
  <c r="L785" i="9"/>
  <c r="Q785" i="9"/>
  <c r="Q734" i="9"/>
  <c r="L547" i="9"/>
  <c r="L530" i="9"/>
  <c r="S547" i="9"/>
  <c r="Q479" i="9"/>
  <c r="Q410" i="9"/>
  <c r="T197" i="1"/>
  <c r="T197" i="10"/>
  <c r="D1188" i="10"/>
  <c r="R533" i="1"/>
  <c r="Q239" i="1"/>
  <c r="Q239" i="10"/>
  <c r="Q532" i="1"/>
  <c r="Q1503" i="1"/>
  <c r="Q1503" i="10"/>
  <c r="Q1505" i="1"/>
  <c r="Q1505" i="10"/>
  <c r="Q1507" i="1"/>
  <c r="Q1512" i="1"/>
  <c r="Q1512" i="10"/>
  <c r="D1221" i="10"/>
  <c r="D1223" i="10"/>
  <c r="D1565" i="10"/>
  <c r="T146" i="1"/>
  <c r="T146" i="10"/>
  <c r="R146" i="1"/>
  <c r="R146" i="10"/>
  <c r="T897" i="1"/>
  <c r="T897" i="10"/>
  <c r="L897" i="1"/>
  <c r="D1192" i="10"/>
  <c r="D1789" i="10"/>
  <c r="D1801" i="10"/>
  <c r="D1803" i="10"/>
  <c r="D1805" i="10"/>
  <c r="D883" i="10"/>
  <c r="D1465" i="10"/>
  <c r="D1482" i="10"/>
  <c r="D1563" i="10"/>
  <c r="D1567" i="10"/>
  <c r="T1176" i="9"/>
  <c r="D1475" i="10"/>
  <c r="D1509" i="10"/>
  <c r="D881" i="10"/>
  <c r="D1225" i="10"/>
  <c r="D886" i="10"/>
  <c r="Q881" i="9"/>
  <c r="Q885" i="9"/>
  <c r="D885" i="10"/>
  <c r="D896" i="10"/>
  <c r="D902" i="10"/>
  <c r="D890" i="10"/>
  <c r="R732" i="9"/>
  <c r="S728" i="9"/>
  <c r="Q730" i="9"/>
  <c r="Q732" i="9"/>
  <c r="R728" i="9"/>
  <c r="R719" i="9"/>
  <c r="T466" i="9"/>
  <c r="D37" i="10"/>
  <c r="R136" i="9"/>
  <c r="D31" i="10"/>
  <c r="D1504" i="10"/>
  <c r="R725" i="9"/>
  <c r="T730" i="9"/>
  <c r="T732" i="9"/>
  <c r="Q467" i="9"/>
  <c r="Q721" i="9"/>
  <c r="L37" i="10"/>
  <c r="D1503" i="10"/>
  <c r="D1108" i="10"/>
  <c r="D1878" i="10"/>
  <c r="D1880" i="10"/>
  <c r="D1882" i="10"/>
  <c r="D1889" i="10"/>
  <c r="D1891" i="10"/>
  <c r="D891" i="10"/>
  <c r="S536" i="1"/>
  <c r="S538" i="1"/>
  <c r="S470" i="1"/>
  <c r="S1779" i="1"/>
  <c r="S1779" i="10"/>
  <c r="T541" i="1"/>
  <c r="T541" i="10"/>
  <c r="T1515" i="1"/>
  <c r="T1776" i="1"/>
  <c r="T1776" i="10"/>
  <c r="Q144" i="1"/>
  <c r="Q144" i="10"/>
  <c r="S1784" i="1"/>
  <c r="S1784" i="10"/>
  <c r="S1787" i="1"/>
  <c r="S1787" i="10"/>
  <c r="L1788" i="1"/>
  <c r="Q1784" i="1"/>
  <c r="Q1784" i="10"/>
  <c r="Q1786" i="1"/>
  <c r="Q1786" i="10"/>
  <c r="Q1788" i="1"/>
  <c r="Q1788" i="10"/>
  <c r="P1725" i="10"/>
  <c r="N1726" i="10"/>
  <c r="P1726" i="10"/>
  <c r="N1727" i="10"/>
  <c r="P1727" i="10"/>
  <c r="N1728" i="10"/>
  <c r="P1728" i="10"/>
  <c r="N1729" i="10"/>
  <c r="P1729" i="10"/>
  <c r="D140" i="10"/>
  <c r="S1182" i="1"/>
  <c r="S1184" i="1"/>
  <c r="S1184" i="10"/>
  <c r="R1284" i="1"/>
  <c r="R1284" i="10"/>
  <c r="R203" i="1"/>
  <c r="T202" i="1"/>
  <c r="T202" i="10"/>
  <c r="Q140" i="1"/>
  <c r="Q140" i="10"/>
  <c r="S1179" i="1"/>
  <c r="S1179" i="10"/>
  <c r="H1727" i="10"/>
  <c r="P1777" i="10"/>
  <c r="T143" i="1"/>
  <c r="T143" i="10"/>
  <c r="T721" i="1"/>
  <c r="T721" i="10"/>
  <c r="T1287" i="1"/>
  <c r="T1508" i="1"/>
  <c r="Q138" i="1"/>
  <c r="Q142" i="1"/>
  <c r="Q142" i="10"/>
  <c r="P1778" i="10"/>
  <c r="P1779" i="10"/>
  <c r="P1780" i="10"/>
  <c r="N1781" i="10"/>
  <c r="D1688" i="10"/>
  <c r="L1722" i="1"/>
  <c r="L1722" i="10"/>
  <c r="D1784" i="10"/>
  <c r="D1745" i="10"/>
  <c r="D1728" i="10"/>
  <c r="T1786" i="1"/>
  <c r="T1786" i="10"/>
  <c r="D1472" i="10"/>
  <c r="D1455" i="10"/>
  <c r="D745" i="10"/>
  <c r="D728" i="10"/>
  <c r="D1694" i="10"/>
  <c r="D1740" i="10"/>
  <c r="D1723" i="10"/>
  <c r="S138" i="1"/>
  <c r="S138" i="10"/>
  <c r="S1724" i="1"/>
  <c r="S1724" i="10"/>
  <c r="S1725" i="1"/>
  <c r="S1725" i="10"/>
  <c r="S1736" i="1"/>
  <c r="S1736" i="10"/>
  <c r="S1737" i="1"/>
  <c r="S1737" i="10"/>
  <c r="R1785" i="1"/>
  <c r="R1785" i="10"/>
  <c r="T150" i="1"/>
  <c r="T1190" i="10"/>
  <c r="L1470" i="1"/>
  <c r="L1734" i="1"/>
  <c r="L1734" i="10"/>
  <c r="L1738" i="1"/>
  <c r="L1738" i="10"/>
  <c r="L1723" i="1"/>
  <c r="L1723" i="10"/>
  <c r="L1725" i="1"/>
  <c r="L1725" i="10"/>
  <c r="L1727" i="1"/>
  <c r="L1727" i="10"/>
  <c r="L1729" i="1"/>
  <c r="L1729" i="10"/>
  <c r="S1776" i="1"/>
  <c r="S1776" i="10"/>
  <c r="S1780" i="1"/>
  <c r="S1780" i="10"/>
  <c r="N1723" i="10"/>
  <c r="P1723" i="10"/>
  <c r="N1724" i="10"/>
  <c r="P1724" i="10"/>
  <c r="Q1724" i="1"/>
  <c r="Q1724" i="10"/>
  <c r="Q875" i="1"/>
  <c r="T1516" i="1"/>
  <c r="T1516" i="10"/>
  <c r="Q1514" i="1"/>
  <c r="Q1480" i="1"/>
  <c r="O1514" i="10"/>
  <c r="O1515" i="10"/>
  <c r="O1516" i="10"/>
  <c r="O1517" i="10"/>
  <c r="R1509" i="1"/>
  <c r="P1503" i="10"/>
  <c r="P1504" i="10"/>
  <c r="P1506" i="10"/>
  <c r="P1507" i="10"/>
  <c r="T475" i="1"/>
  <c r="T475" i="10"/>
  <c r="L1469" i="1"/>
  <c r="L1452" i="1"/>
  <c r="D733" i="10"/>
  <c r="D750" i="10"/>
  <c r="S1471" i="1"/>
  <c r="T1483" i="1"/>
  <c r="D1502" i="10"/>
  <c r="S732" i="1"/>
  <c r="S732" i="10"/>
  <c r="D959" i="10"/>
  <c r="S375" i="1"/>
  <c r="T465" i="1"/>
  <c r="L872" i="1"/>
  <c r="S889" i="1"/>
  <c r="D961" i="10"/>
  <c r="T888" i="1"/>
  <c r="D876" i="10"/>
  <c r="R466" i="1"/>
  <c r="D1292" i="10"/>
  <c r="T1189" i="1"/>
  <c r="T1189" i="10"/>
  <c r="D1302" i="10"/>
  <c r="D1304" i="10"/>
  <c r="D1287" i="10"/>
  <c r="D1311" i="10"/>
  <c r="S891" i="1"/>
  <c r="S1189" i="1"/>
  <c r="S1189" i="10"/>
  <c r="S1190" i="1"/>
  <c r="S1190" i="10"/>
  <c r="S1191" i="1"/>
  <c r="T883" i="1"/>
  <c r="L732" i="1"/>
  <c r="L732" i="10"/>
  <c r="L1282" i="1"/>
  <c r="L1282" i="10"/>
  <c r="L1284" i="1"/>
  <c r="L1286" i="1"/>
  <c r="L1288" i="1"/>
  <c r="L1288" i="10"/>
  <c r="L1291" i="1"/>
  <c r="L1291" i="10"/>
  <c r="L1293" i="1"/>
  <c r="L1293" i="10"/>
  <c r="L1295" i="1"/>
  <c r="D873" i="10"/>
  <c r="T1187" i="1"/>
  <c r="T1187" i="10"/>
  <c r="T1192" i="1"/>
  <c r="T1192" i="10"/>
  <c r="Q871" i="1"/>
  <c r="Q871" i="10"/>
  <c r="D893" i="10"/>
  <c r="D888" i="10"/>
  <c r="Q733" i="1"/>
  <c r="Q733" i="10"/>
  <c r="Q877" i="1"/>
  <c r="D732" i="10"/>
  <c r="C299" i="19"/>
  <c r="C298" i="19"/>
  <c r="I298" i="19"/>
  <c r="K298" i="19"/>
  <c r="T728" i="1"/>
  <c r="T728" i="10"/>
  <c r="D731" i="10"/>
  <c r="Q718" i="1"/>
  <c r="Q718" i="10"/>
  <c r="Q722" i="1"/>
  <c r="Q726" i="1"/>
  <c r="Q726" i="10"/>
  <c r="Q731" i="1"/>
  <c r="Q731" i="10"/>
  <c r="Q721" i="1"/>
  <c r="Q721" i="10"/>
  <c r="Q725" i="1"/>
  <c r="Q725" i="10"/>
  <c r="Q732" i="1"/>
  <c r="Q732" i="10"/>
  <c r="D882" i="10"/>
  <c r="R535" i="1"/>
  <c r="R537" i="1"/>
  <c r="R537" i="10"/>
  <c r="R539" i="1"/>
  <c r="R539" i="10"/>
  <c r="R541" i="1"/>
  <c r="R541" i="10"/>
  <c r="R542" i="1"/>
  <c r="R544" i="1"/>
  <c r="R546" i="1"/>
  <c r="R478" i="1"/>
  <c r="R726" i="1"/>
  <c r="R726" i="10"/>
  <c r="R899" i="1"/>
  <c r="R899" i="10"/>
  <c r="R892" i="1"/>
  <c r="R892" i="10"/>
  <c r="S1192" i="1"/>
  <c r="S1192" i="10"/>
  <c r="R1282" i="1"/>
  <c r="R1282" i="10"/>
  <c r="R1291" i="1"/>
  <c r="R1288" i="1"/>
  <c r="R1288" i="10"/>
  <c r="S1291" i="1"/>
  <c r="O140" i="10"/>
  <c r="P193" i="10"/>
  <c r="P197" i="10"/>
  <c r="T204" i="1"/>
  <c r="N1736" i="10"/>
  <c r="N1734" i="10"/>
  <c r="P1737" i="10"/>
  <c r="N1738" i="10"/>
  <c r="P1738" i="10"/>
  <c r="O1776" i="10"/>
  <c r="M1781" i="10"/>
  <c r="T544" i="1"/>
  <c r="T544" i="10"/>
  <c r="Q535" i="1"/>
  <c r="Q535" i="10"/>
  <c r="Q151" i="1"/>
  <c r="Q151" i="10"/>
  <c r="L151" i="1"/>
  <c r="L153" i="1"/>
  <c r="T151" i="1"/>
  <c r="T151" i="10"/>
  <c r="S148" i="1"/>
  <c r="S148" i="10"/>
  <c r="Q14" i="1"/>
  <c r="R150" i="1"/>
  <c r="Q153" i="1"/>
  <c r="Q153" i="10"/>
  <c r="R140" i="1"/>
  <c r="R140" i="10"/>
  <c r="R149" i="1"/>
  <c r="R149" i="10"/>
  <c r="R151" i="1"/>
  <c r="R151" i="10"/>
  <c r="S1470" i="1"/>
  <c r="R1789" i="1"/>
  <c r="R1789" i="10"/>
  <c r="D56" i="10"/>
  <c r="C97" i="19"/>
  <c r="I97" i="19"/>
  <c r="K97" i="19"/>
  <c r="S1786" i="1"/>
  <c r="L1775" i="1"/>
  <c r="L1775" i="10"/>
  <c r="L1285" i="1"/>
  <c r="L1285" i="10"/>
  <c r="T200" i="1"/>
  <c r="Q93" i="1"/>
  <c r="Q93" i="10"/>
  <c r="Q1210" i="1"/>
  <c r="Q1210" i="10"/>
  <c r="O56" i="10"/>
  <c r="O62" i="10"/>
  <c r="N141" i="10"/>
  <c r="P141" i="10"/>
  <c r="R14" i="1"/>
  <c r="I479" i="19"/>
  <c r="K479" i="19"/>
  <c r="S149" i="1"/>
  <c r="S139" i="1"/>
  <c r="S139" i="10"/>
  <c r="Q150" i="1"/>
  <c r="Q150" i="10"/>
  <c r="Q152" i="1"/>
  <c r="R153" i="1"/>
  <c r="H1729" i="10"/>
  <c r="H142" i="10"/>
  <c r="H146" i="10"/>
  <c r="H1179" i="10"/>
  <c r="H1184" i="10"/>
  <c r="Q154" i="1"/>
  <c r="S14" i="1"/>
  <c r="R138" i="1"/>
  <c r="R138" i="10"/>
  <c r="L150" i="1"/>
  <c r="L150" i="10"/>
  <c r="Q139" i="1"/>
  <c r="Q139" i="10"/>
  <c r="Q141" i="1"/>
  <c r="Q141" i="10"/>
  <c r="Q143" i="1"/>
  <c r="Q143" i="10"/>
  <c r="Q145" i="1"/>
  <c r="Q148" i="1"/>
  <c r="L139" i="1"/>
  <c r="L139" i="10"/>
  <c r="L145" i="1"/>
  <c r="L143" i="1"/>
  <c r="L143" i="10"/>
  <c r="L141" i="1"/>
  <c r="L152" i="1"/>
  <c r="L152" i="10"/>
  <c r="L146" i="1"/>
  <c r="L146" i="10"/>
  <c r="L144" i="1"/>
  <c r="L144" i="10"/>
  <c r="L142" i="1"/>
  <c r="L142" i="10"/>
  <c r="L140" i="1"/>
  <c r="M143" i="10"/>
  <c r="M144" i="10"/>
  <c r="M145" i="10"/>
  <c r="P153" i="10"/>
  <c r="P145" i="10"/>
  <c r="N149" i="10"/>
  <c r="P149" i="10"/>
  <c r="O148" i="10"/>
  <c r="I513" i="12"/>
  <c r="I495" i="12"/>
  <c r="S495" i="12"/>
  <c r="I477" i="12"/>
  <c r="I465" i="12"/>
  <c r="S465" i="12"/>
  <c r="I457" i="12"/>
  <c r="I439" i="12"/>
  <c r="S439" i="12"/>
  <c r="I421" i="12"/>
  <c r="I403" i="12"/>
  <c r="S403" i="12"/>
  <c r="I383" i="12"/>
  <c r="I327" i="12"/>
  <c r="S327" i="12"/>
  <c r="I318" i="12"/>
  <c r="I309" i="12"/>
  <c r="S309" i="12"/>
  <c r="I293" i="12"/>
  <c r="I286" i="12"/>
  <c r="S286" i="12"/>
  <c r="I499" i="12"/>
  <c r="I481" i="12"/>
  <c r="S481" i="12"/>
  <c r="I461" i="12"/>
  <c r="I443" i="12"/>
  <c r="S443" i="12"/>
  <c r="I425" i="12"/>
  <c r="I417" i="12"/>
  <c r="S417" i="12"/>
  <c r="I399" i="12"/>
  <c r="I379" i="12"/>
  <c r="S379" i="12"/>
  <c r="I313" i="12"/>
  <c r="I305" i="12"/>
  <c r="S305" i="12"/>
  <c r="M1776" i="10"/>
  <c r="M1779" i="10"/>
  <c r="L1788" i="10"/>
  <c r="N1506" i="10"/>
  <c r="N1505" i="10"/>
  <c r="N1503" i="10"/>
  <c r="M1517" i="10"/>
  <c r="N1476" i="10"/>
  <c r="H1514" i="10"/>
  <c r="C485" i="19"/>
  <c r="I485" i="19"/>
  <c r="K485" i="19"/>
  <c r="C484" i="19"/>
  <c r="I484" i="19"/>
  <c r="K484" i="19"/>
  <c r="S1875" i="10"/>
  <c r="L1773" i="9"/>
  <c r="C468" i="19"/>
  <c r="H1516" i="10"/>
  <c r="H1508" i="10"/>
  <c r="L1511" i="10"/>
  <c r="L1477" i="9"/>
  <c r="Q1477" i="9"/>
  <c r="L1468" i="9"/>
  <c r="L1470" i="9"/>
  <c r="L1470" i="10"/>
  <c r="L1504" i="10"/>
  <c r="L1472" i="9"/>
  <c r="L1474" i="9"/>
  <c r="L1508" i="10"/>
  <c r="L1478" i="9"/>
  <c r="L1482" i="9"/>
  <c r="L1516" i="10"/>
  <c r="T1469" i="9"/>
  <c r="S1483" i="9"/>
  <c r="S1481" i="9"/>
  <c r="S1479" i="9"/>
  <c r="S1476" i="9"/>
  <c r="S1472" i="9"/>
  <c r="S1468" i="9"/>
  <c r="S1502" i="10"/>
  <c r="R1480" i="9"/>
  <c r="R1478" i="9"/>
  <c r="H1517" i="10"/>
  <c r="H1510" i="10"/>
  <c r="H1512" i="10"/>
  <c r="H1506" i="10"/>
  <c r="O1511" i="10"/>
  <c r="L1469" i="9"/>
  <c r="L1503" i="10"/>
  <c r="L1471" i="9"/>
  <c r="L1473" i="9"/>
  <c r="L1507" i="10"/>
  <c r="L1476" i="9"/>
  <c r="L1479" i="9"/>
  <c r="L1513" i="10"/>
  <c r="L1481" i="9"/>
  <c r="L1483" i="9"/>
  <c r="T1483" i="9"/>
  <c r="T1517" i="10"/>
  <c r="T1479" i="9"/>
  <c r="T1476" i="9"/>
  <c r="T1474" i="9"/>
  <c r="T1508" i="10"/>
  <c r="T1470" i="9"/>
  <c r="T1468" i="9"/>
  <c r="T1461" i="9"/>
  <c r="S1482" i="9"/>
  <c r="S1480" i="9"/>
  <c r="S1478" i="9"/>
  <c r="S1473" i="9"/>
  <c r="S1507" i="10"/>
  <c r="S1471" i="9"/>
  <c r="S1471" i="10"/>
  <c r="R1481" i="9"/>
  <c r="R1479" i="9"/>
  <c r="R1468" i="9"/>
  <c r="R1476" i="9"/>
  <c r="R1473" i="9"/>
  <c r="R1471" i="9"/>
  <c r="R1469" i="9"/>
  <c r="L1475" i="9"/>
  <c r="L1509" i="10"/>
  <c r="C378" i="19"/>
  <c r="I378" i="19"/>
  <c r="K378" i="19"/>
  <c r="H891" i="10"/>
  <c r="H896" i="10"/>
  <c r="H732" i="10"/>
  <c r="H733" i="10"/>
  <c r="H731" i="10"/>
  <c r="Q717" i="9"/>
  <c r="M727" i="10"/>
  <c r="C348" i="19"/>
  <c r="Q473" i="9"/>
  <c r="L472" i="9"/>
  <c r="Q466" i="9"/>
  <c r="Q532" i="10"/>
  <c r="R466" i="9"/>
  <c r="R466" i="10"/>
  <c r="M540" i="10"/>
  <c r="Q472" i="9"/>
  <c r="S530" i="9"/>
  <c r="S462" i="9"/>
  <c r="C334" i="19"/>
  <c r="R472" i="9"/>
  <c r="Q375" i="9"/>
  <c r="C287" i="19"/>
  <c r="I287" i="19"/>
  <c r="K287" i="19"/>
  <c r="C272" i="19"/>
  <c r="I272" i="19"/>
  <c r="K272" i="19"/>
  <c r="T1511" i="10"/>
  <c r="T1477" i="9"/>
  <c r="S1477" i="9"/>
  <c r="R1477" i="9"/>
  <c r="D1296" i="10"/>
  <c r="C75" i="23"/>
  <c r="D1515" i="10"/>
  <c r="D69" i="10"/>
  <c r="C23" i="23"/>
  <c r="C380" i="19"/>
  <c r="D1512" i="10"/>
  <c r="D1514" i="10"/>
  <c r="D1473" i="10"/>
  <c r="D1456" i="10"/>
  <c r="C450" i="19"/>
  <c r="D889" i="10"/>
  <c r="D892" i="10"/>
  <c r="D894" i="10"/>
  <c r="D877" i="10"/>
  <c r="R471" i="1"/>
  <c r="Q467" i="1"/>
  <c r="Q467" i="10"/>
  <c r="D144" i="10"/>
  <c r="Q1176" i="1"/>
  <c r="Q1176" i="10"/>
  <c r="D146" i="10"/>
  <c r="D143" i="10"/>
  <c r="D142" i="10"/>
  <c r="L1458" i="9"/>
  <c r="R1452" i="9"/>
  <c r="R1456" i="9"/>
  <c r="R1459" i="9"/>
  <c r="R1462" i="9"/>
  <c r="R1464" i="9"/>
  <c r="S1454" i="9"/>
  <c r="S1456" i="9"/>
  <c r="S1461" i="9"/>
  <c r="S1463" i="9"/>
  <c r="S1465" i="9"/>
  <c r="T1453" i="9"/>
  <c r="T1457" i="9"/>
  <c r="T1462" i="9"/>
  <c r="T1466" i="9"/>
  <c r="L1466" i="9"/>
  <c r="L1464" i="9"/>
  <c r="L1462" i="9"/>
  <c r="L1459" i="9"/>
  <c r="L1456" i="9"/>
  <c r="L1454" i="9"/>
  <c r="L1452" i="9"/>
  <c r="S1451" i="9"/>
  <c r="S1459" i="9"/>
  <c r="S1462" i="9"/>
  <c r="S1464" i="9"/>
  <c r="T1452" i="9"/>
  <c r="L1465" i="9"/>
  <c r="L1461" i="9"/>
  <c r="L1457" i="9"/>
  <c r="L1455" i="9"/>
  <c r="L1453" i="9"/>
  <c r="L1451" i="9"/>
  <c r="R1454" i="9"/>
  <c r="R1451" i="9"/>
  <c r="T1451" i="9"/>
  <c r="T1459" i="9"/>
  <c r="R1461" i="9"/>
  <c r="R1463" i="9"/>
  <c r="S1455" i="9"/>
  <c r="S1466" i="9"/>
  <c r="Q1460" i="9"/>
  <c r="L1460" i="9"/>
  <c r="H1474" i="10"/>
  <c r="T1460" i="9"/>
  <c r="S1460" i="9"/>
  <c r="R1460" i="9"/>
  <c r="D1279" i="10"/>
  <c r="D67" i="10"/>
  <c r="D68" i="10"/>
  <c r="D1464" i="10"/>
  <c r="D1481" i="10"/>
  <c r="D1478" i="10"/>
  <c r="D872" i="10"/>
  <c r="H1457" i="10"/>
  <c r="D1461" i="10"/>
  <c r="T110" i="9"/>
  <c r="S111" i="10"/>
  <c r="R110" i="9"/>
  <c r="D1480" i="10"/>
  <c r="D1293" i="10"/>
  <c r="D1468" i="10"/>
  <c r="D1469" i="10"/>
  <c r="D1505" i="10"/>
  <c r="D1474" i="10"/>
  <c r="D1517" i="10"/>
  <c r="I274" i="19"/>
  <c r="K274" i="19"/>
  <c r="D1463" i="10"/>
  <c r="D1467" i="10"/>
  <c r="D871" i="10"/>
  <c r="D1006" i="10"/>
  <c r="D1788" i="10"/>
  <c r="H157" i="10"/>
  <c r="H159" i="10"/>
  <c r="H163" i="10"/>
  <c r="H168" i="10"/>
  <c r="H256" i="10"/>
  <c r="F42" i="23"/>
  <c r="H307" i="10"/>
  <c r="F64" i="23"/>
  <c r="H378" i="10"/>
  <c r="H380" i="10"/>
  <c r="H382" i="10"/>
  <c r="H148" i="10"/>
  <c r="D879" i="10"/>
  <c r="H150" i="10"/>
  <c r="H1662" i="10"/>
  <c r="H158" i="10"/>
  <c r="H160" i="10"/>
  <c r="H162" i="10"/>
  <c r="H165" i="10"/>
  <c r="H167" i="10"/>
  <c r="H169" i="10"/>
  <c r="H377" i="10"/>
  <c r="H381" i="10"/>
  <c r="H383" i="10"/>
  <c r="H385" i="10"/>
  <c r="H388" i="10"/>
  <c r="H390" i="10"/>
  <c r="H392" i="10"/>
  <c r="H564" i="10"/>
  <c r="H1110" i="10"/>
  <c r="H1112" i="10"/>
  <c r="H1116" i="10"/>
  <c r="H1119" i="10"/>
  <c r="H1121" i="10"/>
  <c r="H1123" i="10"/>
  <c r="H1125" i="10"/>
  <c r="H1159" i="10"/>
  <c r="H1212" i="10"/>
  <c r="H1214" i="10"/>
  <c r="H1216" i="10"/>
  <c r="H1218" i="10"/>
  <c r="H1221" i="10"/>
  <c r="H1223" i="10"/>
  <c r="H1225" i="10"/>
  <c r="H1227" i="10"/>
  <c r="F37" i="23"/>
  <c r="F36" i="23"/>
  <c r="Q341" i="10"/>
  <c r="N1179" i="10"/>
  <c r="N1180" i="10"/>
  <c r="P1181" i="10"/>
  <c r="P1182" i="10"/>
  <c r="P1183" i="10"/>
  <c r="P1184" i="10"/>
  <c r="N1187" i="10"/>
  <c r="N1188" i="10"/>
  <c r="P1189" i="10"/>
  <c r="N1190" i="10"/>
  <c r="P1190" i="10"/>
  <c r="N1191" i="10"/>
  <c r="P1191" i="10"/>
  <c r="P1192" i="10"/>
  <c r="M1398" i="10"/>
  <c r="M848" i="10"/>
  <c r="H384" i="10"/>
  <c r="H387" i="10"/>
  <c r="H389" i="10"/>
  <c r="H391" i="10"/>
  <c r="H1109" i="10"/>
  <c r="H1111" i="10"/>
  <c r="H1113" i="10"/>
  <c r="H1115" i="10"/>
  <c r="H1117" i="10"/>
  <c r="H1120" i="10"/>
  <c r="H1122" i="10"/>
  <c r="H1124" i="10"/>
  <c r="H1211" i="10"/>
  <c r="H1213" i="10"/>
  <c r="H1215" i="10"/>
  <c r="H1217" i="10"/>
  <c r="H1222" i="10"/>
  <c r="H1224" i="10"/>
  <c r="O1188" i="10"/>
  <c r="O1189" i="10"/>
  <c r="O1190" i="10"/>
  <c r="O1191" i="10"/>
  <c r="N780" i="10"/>
  <c r="M1819" i="10"/>
  <c r="C474" i="19"/>
  <c r="I474" i="19"/>
  <c r="K474" i="19"/>
  <c r="D1470" i="10"/>
  <c r="D29" i="10"/>
  <c r="D30" i="10"/>
  <c r="H1777" i="10"/>
  <c r="T880" i="1"/>
  <c r="L464" i="1"/>
  <c r="L464" i="10"/>
  <c r="R141" i="1"/>
  <c r="R143" i="1"/>
  <c r="R143" i="10"/>
  <c r="R145" i="1"/>
  <c r="R145" i="10"/>
  <c r="T902" i="1"/>
  <c r="T885" i="1"/>
  <c r="T1182" i="1"/>
  <c r="T1182" i="10"/>
  <c r="H633" i="10"/>
  <c r="R200" i="1"/>
  <c r="R200" i="10"/>
  <c r="H247" i="10"/>
  <c r="H243" i="10"/>
  <c r="H242" i="10"/>
  <c r="M1722" i="10"/>
  <c r="M888" i="10"/>
  <c r="M153" i="10"/>
  <c r="H599" i="10"/>
  <c r="Q243" i="10"/>
  <c r="Q247" i="10"/>
  <c r="Q252" i="10"/>
  <c r="Q444" i="10"/>
  <c r="M163" i="10"/>
  <c r="M256" i="10"/>
  <c r="M290" i="10"/>
  <c r="M307" i="10"/>
  <c r="M342" i="10"/>
  <c r="M343" i="10"/>
  <c r="M344" i="10"/>
  <c r="M345" i="10"/>
  <c r="M346" i="10"/>
  <c r="M347" i="10"/>
  <c r="M348" i="10"/>
  <c r="M349" i="10"/>
  <c r="M350" i="10"/>
  <c r="M352" i="10"/>
  <c r="M353" i="10"/>
  <c r="M354" i="10"/>
  <c r="M355" i="10"/>
  <c r="M356" i="10"/>
  <c r="M357" i="10"/>
  <c r="M802" i="10"/>
  <c r="M819" i="10"/>
  <c r="M1007" i="10"/>
  <c r="M1008" i="10"/>
  <c r="M1009" i="10"/>
  <c r="M1011" i="10"/>
  <c r="M1012" i="10"/>
  <c r="M1013" i="10"/>
  <c r="M1014" i="10"/>
  <c r="M1015" i="10"/>
  <c r="M1017" i="10"/>
  <c r="M1018" i="10"/>
  <c r="M1019" i="10"/>
  <c r="M1020" i="10"/>
  <c r="M1021" i="10"/>
  <c r="M1022" i="10"/>
  <c r="M1109" i="10"/>
  <c r="M1110" i="10"/>
  <c r="M1111" i="10"/>
  <c r="M1112" i="10"/>
  <c r="M1113" i="10"/>
  <c r="M1114" i="10"/>
  <c r="M1115" i="10"/>
  <c r="M1116" i="10"/>
  <c r="M1117" i="10"/>
  <c r="M1119" i="10"/>
  <c r="M1120" i="10"/>
  <c r="M1121" i="10"/>
  <c r="M1122" i="10"/>
  <c r="M1123" i="10"/>
  <c r="M1124" i="10"/>
  <c r="M1125" i="10"/>
  <c r="M1159" i="10"/>
  <c r="M1211" i="10"/>
  <c r="M1212" i="10"/>
  <c r="M1213" i="10"/>
  <c r="M1214" i="10"/>
  <c r="M1215" i="10"/>
  <c r="M1216" i="10"/>
  <c r="M1217" i="10"/>
  <c r="M1218" i="10"/>
  <c r="M1219" i="10"/>
  <c r="M1221" i="10"/>
  <c r="M1222" i="10"/>
  <c r="M1223" i="10"/>
  <c r="M1224" i="10"/>
  <c r="M1225" i="10"/>
  <c r="M1226" i="10"/>
  <c r="M1227" i="10"/>
  <c r="M1244" i="10"/>
  <c r="M1723" i="10"/>
  <c r="M1725" i="10"/>
  <c r="M1726" i="10"/>
  <c r="M1727" i="10"/>
  <c r="M1728" i="10"/>
  <c r="M1729" i="10"/>
  <c r="M1730" i="10"/>
  <c r="M1733" i="10"/>
  <c r="M1738" i="10"/>
  <c r="M967" i="10"/>
  <c r="M968" i="10"/>
  <c r="M969" i="10"/>
  <c r="M970" i="10"/>
  <c r="M971" i="10"/>
  <c r="M972" i="10"/>
  <c r="M182" i="10"/>
  <c r="M1229" i="10"/>
  <c r="M1246" i="10"/>
  <c r="M927" i="10"/>
  <c r="N600" i="10"/>
  <c r="N944" i="10"/>
  <c r="M1749" i="10"/>
  <c r="L147" i="1"/>
  <c r="M164" i="10"/>
  <c r="T198" i="1"/>
  <c r="R198" i="1"/>
  <c r="R198" i="10"/>
  <c r="L198" i="1"/>
  <c r="L198" i="10"/>
  <c r="M386" i="10"/>
  <c r="Q540" i="1"/>
  <c r="Q540" i="10"/>
  <c r="M1016" i="10"/>
  <c r="M1220" i="10"/>
  <c r="O1374" i="10"/>
  <c r="S1732" i="1"/>
  <c r="S1732" i="10"/>
  <c r="Q1732" i="1"/>
  <c r="Q1732" i="10"/>
  <c r="O1732" i="10"/>
  <c r="M1892" i="10"/>
  <c r="Q190" i="1"/>
  <c r="Q190" i="10"/>
  <c r="Q203" i="1"/>
  <c r="M155" i="10"/>
  <c r="M156" i="10"/>
  <c r="M157" i="10"/>
  <c r="M158" i="10"/>
  <c r="M159" i="10"/>
  <c r="M160" i="10"/>
  <c r="M161" i="10"/>
  <c r="M162" i="10"/>
  <c r="M165" i="10"/>
  <c r="M166" i="10"/>
  <c r="M167" i="10"/>
  <c r="M168" i="10"/>
  <c r="M169" i="10"/>
  <c r="M170" i="10"/>
  <c r="M171" i="10"/>
  <c r="M228" i="10"/>
  <c r="M377" i="10"/>
  <c r="M378" i="10"/>
  <c r="M379" i="10"/>
  <c r="M380" i="10"/>
  <c r="M381" i="10"/>
  <c r="M382" i="10"/>
  <c r="M383" i="10"/>
  <c r="M384" i="10"/>
  <c r="M385" i="10"/>
  <c r="M387" i="10"/>
  <c r="M388" i="10"/>
  <c r="M389" i="10"/>
  <c r="M390" i="10"/>
  <c r="M391" i="10"/>
  <c r="M392" i="10"/>
  <c r="M393" i="10"/>
  <c r="M427" i="10"/>
  <c r="M480" i="10"/>
  <c r="M481" i="10"/>
  <c r="M482" i="10"/>
  <c r="M483" i="10"/>
  <c r="M484" i="10"/>
  <c r="M485" i="10"/>
  <c r="M486" i="10"/>
  <c r="M487" i="10"/>
  <c r="M488" i="10"/>
  <c r="M490" i="10"/>
  <c r="M492" i="10"/>
  <c r="M493" i="10"/>
  <c r="M494" i="10"/>
  <c r="M495" i="10"/>
  <c r="M1381" i="10"/>
  <c r="M1535" i="10"/>
  <c r="M1603" i="10"/>
  <c r="M1740" i="10"/>
  <c r="M1741" i="10"/>
  <c r="M1742" i="10"/>
  <c r="M1743" i="10"/>
  <c r="M1744" i="10"/>
  <c r="M1745" i="10"/>
  <c r="M1746" i="10"/>
  <c r="M1747" i="10"/>
  <c r="M1748" i="10"/>
  <c r="M1750" i="10"/>
  <c r="M1751" i="10"/>
  <c r="M1752" i="10"/>
  <c r="M1753" i="10"/>
  <c r="M1754" i="10"/>
  <c r="M1193" i="10"/>
  <c r="M1228" i="10"/>
  <c r="M1245" i="10"/>
  <c r="M173" i="10"/>
  <c r="M1605" i="10"/>
  <c r="M351" i="10"/>
  <c r="M489" i="10"/>
  <c r="M1118" i="10"/>
  <c r="T1732" i="1"/>
  <c r="T1732" i="10"/>
  <c r="R1732" i="1"/>
  <c r="R1732" i="10"/>
  <c r="N1732" i="10"/>
  <c r="L1732" i="1"/>
  <c r="L1732" i="10"/>
  <c r="M1755" i="10"/>
  <c r="M1186" i="10"/>
  <c r="M1191" i="10"/>
  <c r="M1189" i="10"/>
  <c r="M1187" i="10"/>
  <c r="H1180" i="10"/>
  <c r="D887" i="10"/>
  <c r="D1450" i="10"/>
  <c r="D127" i="10"/>
  <c r="C81" i="23"/>
  <c r="D1466" i="10"/>
  <c r="D1483" i="10"/>
  <c r="D1457" i="10"/>
  <c r="D1471" i="10"/>
  <c r="H147" i="10"/>
  <c r="M1192" i="10"/>
  <c r="M1190" i="10"/>
  <c r="M1188" i="10"/>
  <c r="M147" i="10"/>
  <c r="D1452" i="10"/>
  <c r="Q203" i="10"/>
  <c r="M1732" i="10"/>
  <c r="T198" i="10"/>
  <c r="D135" i="10"/>
  <c r="F223" i="19"/>
  <c r="N52" i="10"/>
  <c r="N958" i="10"/>
  <c r="P958" i="10"/>
  <c r="O960" i="10"/>
  <c r="N962" i="10"/>
  <c r="P962" i="10"/>
  <c r="O964" i="10"/>
  <c r="N967" i="10"/>
  <c r="P967" i="10"/>
  <c r="O969" i="10"/>
  <c r="N971" i="10"/>
  <c r="P971" i="10"/>
  <c r="O958" i="10"/>
  <c r="N960" i="10"/>
  <c r="P960" i="10"/>
  <c r="O962" i="10"/>
  <c r="N964" i="10"/>
  <c r="P964" i="10"/>
  <c r="O967" i="10"/>
  <c r="N969" i="10"/>
  <c r="P969" i="10"/>
  <c r="O971" i="10"/>
  <c r="S965" i="10"/>
  <c r="P901" i="10"/>
  <c r="O899" i="10"/>
  <c r="P896" i="10"/>
  <c r="N896" i="10"/>
  <c r="O894" i="10"/>
  <c r="O890" i="10"/>
  <c r="P903" i="10"/>
  <c r="O901" i="10"/>
  <c r="G130" i="19"/>
  <c r="G129" i="19"/>
  <c r="G128" i="19"/>
  <c r="D137" i="10"/>
  <c r="D136" i="10"/>
  <c r="D15" i="10"/>
  <c r="S537" i="1"/>
  <c r="S542" i="1"/>
  <c r="S546" i="1"/>
  <c r="H1781" i="10"/>
  <c r="R71" i="10"/>
  <c r="R69" i="1"/>
  <c r="R69" i="10"/>
  <c r="C113" i="19"/>
  <c r="H38" i="10"/>
  <c r="H63" i="10"/>
  <c r="H91" i="10"/>
  <c r="F24" i="23"/>
  <c r="H98" i="10"/>
  <c r="H106" i="10"/>
  <c r="H48" i="10"/>
  <c r="N71" i="10"/>
  <c r="P71" i="10"/>
  <c r="M94" i="10"/>
  <c r="M98" i="10"/>
  <c r="M102" i="10"/>
  <c r="M106" i="10"/>
  <c r="L71" i="10"/>
  <c r="H33" i="10"/>
  <c r="H43" i="10"/>
  <c r="H62" i="10"/>
  <c r="H71" i="10"/>
  <c r="H85" i="10"/>
  <c r="H94" i="10"/>
  <c r="H102" i="10"/>
  <c r="Q48" i="10"/>
  <c r="M71" i="10"/>
  <c r="O71" i="10"/>
  <c r="T147" i="1"/>
  <c r="T147" i="10"/>
  <c r="Q198" i="1"/>
  <c r="Q198" i="10"/>
  <c r="L1186" i="1"/>
  <c r="L1186" i="10"/>
  <c r="T111" i="10"/>
  <c r="R111" i="10"/>
  <c r="L110" i="1"/>
  <c r="L110" i="10"/>
  <c r="Q110" i="1"/>
  <c r="T46" i="10"/>
  <c r="R46" i="10"/>
  <c r="S37" i="1"/>
  <c r="T48" i="10"/>
  <c r="R48" i="10"/>
  <c r="P48" i="10"/>
  <c r="M48" i="10"/>
  <c r="S48" i="10"/>
  <c r="O48" i="10"/>
  <c r="F364" i="12"/>
  <c r="F243" i="12"/>
  <c r="S542" i="10"/>
  <c r="H198" i="10"/>
  <c r="Q37" i="1"/>
  <c r="S469" i="1"/>
  <c r="D14" i="10"/>
  <c r="L46" i="10"/>
  <c r="D13" i="10"/>
  <c r="D1932" i="10"/>
  <c r="I282" i="12"/>
  <c r="M94" i="6"/>
  <c r="M81" i="6"/>
  <c r="Q131" i="6"/>
  <c r="L55" i="6"/>
  <c r="L66" i="6"/>
  <c r="J47" i="6"/>
  <c r="O47" i="6"/>
  <c r="Q47" i="6"/>
  <c r="K46" i="6"/>
  <c r="K55" i="6"/>
  <c r="K42" i="6"/>
  <c r="O55" i="6"/>
  <c r="O66" i="6"/>
  <c r="J55" i="6"/>
  <c r="J42" i="6"/>
  <c r="J43" i="6"/>
  <c r="L54" i="6"/>
  <c r="N45" i="6"/>
  <c r="N55" i="6"/>
  <c r="N42" i="6"/>
  <c r="L45" i="6"/>
  <c r="Q158" i="6"/>
  <c r="K90" i="6"/>
  <c r="F378" i="12"/>
  <c r="I408" i="12"/>
  <c r="I301" i="12"/>
  <c r="S301" i="12"/>
  <c r="I294" i="12"/>
  <c r="I271" i="12"/>
  <c r="S271" i="12"/>
  <c r="S37" i="9"/>
  <c r="S46" i="10"/>
  <c r="Q46" i="10"/>
  <c r="I223" i="12"/>
  <c r="F258" i="12"/>
  <c r="K89" i="6"/>
  <c r="K37" i="6"/>
  <c r="O158" i="6"/>
  <c r="K87" i="6"/>
  <c r="J119" i="6"/>
  <c r="I291" i="12"/>
  <c r="S291" i="12"/>
  <c r="I655" i="12"/>
  <c r="I589" i="12"/>
  <c r="S589" i="12"/>
  <c r="I587" i="12"/>
  <c r="I585" i="12"/>
  <c r="S585" i="12"/>
  <c r="I571" i="12"/>
  <c r="I569" i="12"/>
  <c r="S569" i="12"/>
  <c r="I515" i="12"/>
  <c r="I511" i="12"/>
  <c r="S511" i="12"/>
  <c r="I505" i="12"/>
  <c r="I503" i="12"/>
  <c r="S503" i="12"/>
  <c r="I497" i="12"/>
  <c r="I490" i="12"/>
  <c r="S490" i="12"/>
  <c r="I488" i="12"/>
  <c r="I486" i="12"/>
  <c r="S486" i="12"/>
  <c r="I483" i="12"/>
  <c r="I479" i="12"/>
  <c r="S479" i="12"/>
  <c r="I463" i="12"/>
  <c r="I452" i="12"/>
  <c r="S452" i="12"/>
  <c r="I450" i="12"/>
  <c r="I441" i="12"/>
  <c r="S441" i="12"/>
  <c r="I437" i="12"/>
  <c r="I431" i="12"/>
  <c r="S431" i="12"/>
  <c r="I429" i="12"/>
  <c r="I427" i="12"/>
  <c r="S427" i="12"/>
  <c r="I423" i="12"/>
  <c r="I419" i="12"/>
  <c r="S419" i="12"/>
  <c r="I412" i="12"/>
  <c r="I410" i="12"/>
  <c r="S410" i="12"/>
  <c r="I405" i="12"/>
  <c r="I401" i="12"/>
  <c r="S401" i="12"/>
  <c r="I394" i="12"/>
  <c r="I392" i="12"/>
  <c r="S392" i="12"/>
  <c r="I387" i="12"/>
  <c r="I311" i="12"/>
  <c r="S311" i="12"/>
  <c r="I386" i="12"/>
  <c r="I382" i="12"/>
  <c r="S382" i="12"/>
  <c r="I314" i="12"/>
  <c r="I310" i="12"/>
  <c r="S310" i="12"/>
  <c r="I329" i="12"/>
  <c r="I288" i="12"/>
  <c r="S288" i="12"/>
  <c r="I277" i="12"/>
  <c r="I274" i="12"/>
  <c r="S274" i="12"/>
  <c r="H1377" i="10"/>
  <c r="M132" i="6"/>
  <c r="N190" i="6"/>
  <c r="P158" i="6"/>
  <c r="J144" i="6"/>
  <c r="I583" i="12"/>
  <c r="S583" i="12"/>
  <c r="I581" i="12"/>
  <c r="I579" i="12"/>
  <c r="S579" i="12"/>
  <c r="I577" i="12"/>
  <c r="I565" i="12"/>
  <c r="S565" i="12"/>
  <c r="I563" i="12"/>
  <c r="I561" i="12"/>
  <c r="S561" i="12"/>
  <c r="I521" i="12"/>
  <c r="I519" i="12"/>
  <c r="S519" i="12"/>
  <c r="I464" i="12"/>
  <c r="I460" i="12"/>
  <c r="S460" i="12"/>
  <c r="I458" i="12"/>
  <c r="I451" i="12"/>
  <c r="S451" i="12"/>
  <c r="I447" i="12"/>
  <c r="I442" i="12"/>
  <c r="S442" i="12"/>
  <c r="I438" i="12"/>
  <c r="I432" i="12"/>
  <c r="S432" i="12"/>
  <c r="I428" i="12"/>
  <c r="I422" i="12"/>
  <c r="S422" i="12"/>
  <c r="I418" i="12"/>
  <c r="I411" i="12"/>
  <c r="S411" i="12"/>
  <c r="I320" i="12"/>
  <c r="I315" i="12"/>
  <c r="S315" i="12"/>
  <c r="I468" i="12"/>
  <c r="I326" i="12"/>
  <c r="S326" i="12"/>
  <c r="I306" i="12"/>
  <c r="I287" i="12"/>
  <c r="S287" i="12"/>
  <c r="I325" i="12"/>
  <c r="I322" i="12"/>
  <c r="S322" i="12"/>
  <c r="D232" i="12"/>
  <c r="D197" i="12"/>
  <c r="F259" i="12"/>
  <c r="D49" i="12"/>
  <c r="I104" i="12"/>
  <c r="I96" i="12"/>
  <c r="I94" i="12"/>
  <c r="I92" i="12"/>
  <c r="I90" i="12"/>
  <c r="F132" i="12"/>
  <c r="F133" i="12"/>
  <c r="L77" i="12"/>
  <c r="F135" i="12"/>
  <c r="F200" i="12"/>
  <c r="F206" i="12"/>
  <c r="F214" i="12"/>
  <c r="F216" i="12"/>
  <c r="F228" i="12"/>
  <c r="F231" i="12"/>
  <c r="J36" i="11"/>
  <c r="D58" i="12"/>
  <c r="F140" i="12"/>
  <c r="K77" i="12"/>
  <c r="M77" i="12"/>
  <c r="D1453" i="10"/>
  <c r="D122" i="10"/>
  <c r="D1449" i="10"/>
  <c r="D1451" i="10"/>
  <c r="D1454" i="10"/>
  <c r="D1458" i="10"/>
  <c r="T1722" i="9"/>
  <c r="C455" i="19"/>
  <c r="T1552" i="9"/>
  <c r="R1552" i="9"/>
  <c r="R1501" i="9"/>
  <c r="D52" i="10"/>
  <c r="D33" i="10"/>
  <c r="D1193" i="10"/>
  <c r="D1214" i="10"/>
  <c r="D1216" i="10"/>
  <c r="D1305" i="10"/>
  <c r="D1518" i="10"/>
  <c r="D1553" i="10"/>
  <c r="D1557" i="10"/>
  <c r="D1793" i="10"/>
  <c r="D128" i="10"/>
  <c r="L69" i="9"/>
  <c r="S16" i="10"/>
  <c r="C49" i="19"/>
  <c r="L16" i="10"/>
  <c r="R16" i="10"/>
  <c r="C48" i="19"/>
  <c r="Q69" i="9"/>
  <c r="Q68" i="9"/>
  <c r="Q67" i="9"/>
  <c r="N1183" i="10"/>
  <c r="M96" i="10"/>
  <c r="T115" i="10"/>
  <c r="R115" i="10"/>
  <c r="P115" i="10"/>
  <c r="N115" i="10"/>
  <c r="L115" i="10"/>
  <c r="Q111" i="10"/>
  <c r="O111" i="10"/>
  <c r="S115" i="10"/>
  <c r="Q115" i="10"/>
  <c r="O115" i="10"/>
  <c r="M115" i="10"/>
  <c r="H115" i="10"/>
  <c r="D10" i="10"/>
  <c r="D12" i="10"/>
  <c r="D11" i="10"/>
  <c r="D120" i="10"/>
  <c r="D132" i="10"/>
  <c r="D121" i="10"/>
  <c r="D870" i="10"/>
  <c r="D1285" i="10"/>
  <c r="D1291" i="10"/>
  <c r="D1286" i="10"/>
  <c r="D1282" i="10"/>
  <c r="D1290" i="10"/>
  <c r="D875" i="10"/>
  <c r="D729" i="10"/>
  <c r="D1294" i="10"/>
  <c r="D1281" i="10"/>
  <c r="P1180" i="10"/>
  <c r="R68" i="1"/>
  <c r="R67" i="1"/>
  <c r="P203" i="10"/>
  <c r="D1513" i="10"/>
  <c r="D874" i="10"/>
  <c r="P151" i="10"/>
  <c r="N145" i="10"/>
  <c r="N153" i="10"/>
  <c r="O144" i="10"/>
  <c r="M142" i="10"/>
  <c r="D133" i="10"/>
  <c r="P892" i="10"/>
  <c r="P1470" i="10"/>
  <c r="P1472" i="10"/>
  <c r="D123" i="10"/>
  <c r="C152" i="19"/>
  <c r="I152" i="19"/>
  <c r="K152" i="19"/>
  <c r="D134" i="10"/>
  <c r="M1777" i="10"/>
  <c r="L137" i="1"/>
  <c r="L137" i="10"/>
  <c r="R1381" i="10"/>
  <c r="R110" i="1"/>
  <c r="R110" i="10"/>
  <c r="T110" i="1"/>
  <c r="T110" i="10"/>
  <c r="C125" i="19"/>
  <c r="H662" i="10"/>
  <c r="H664" i="10"/>
  <c r="H748" i="10"/>
  <c r="H750" i="10"/>
  <c r="H745" i="10"/>
  <c r="H747" i="10"/>
  <c r="H749" i="10"/>
  <c r="H1379" i="10"/>
  <c r="N197" i="10"/>
  <c r="D130" i="10"/>
  <c r="D124" i="10"/>
  <c r="D1377" i="10"/>
  <c r="D1379" i="10"/>
  <c r="R1377" i="10"/>
  <c r="S1365" i="10"/>
  <c r="S1369" i="10"/>
  <c r="S1373" i="10"/>
  <c r="S1378" i="10"/>
  <c r="T1366" i="10"/>
  <c r="T1370" i="10"/>
  <c r="T1375" i="10"/>
  <c r="T1379" i="10"/>
  <c r="L1380" i="10"/>
  <c r="L1376" i="10"/>
  <c r="L1371" i="10"/>
  <c r="L1367" i="10"/>
  <c r="D1366" i="10"/>
  <c r="D1368" i="10"/>
  <c r="D1372" i="10"/>
  <c r="D1375" i="10"/>
  <c r="Q1372" i="10"/>
  <c r="Q1377" i="10"/>
  <c r="D1370" i="10"/>
  <c r="C80" i="23"/>
  <c r="D125" i="10"/>
  <c r="D1381" i="10"/>
  <c r="R1368" i="10"/>
  <c r="R1372" i="10"/>
  <c r="T1381" i="10"/>
  <c r="H1378" i="10"/>
  <c r="H1381" i="10"/>
  <c r="Q1368" i="10"/>
  <c r="Q1381" i="10"/>
  <c r="D48" i="12"/>
  <c r="T1501" i="9"/>
  <c r="T1722" i="10"/>
  <c r="M1654" i="10"/>
  <c r="L68" i="9"/>
  <c r="D126" i="10"/>
  <c r="D1479" i="10"/>
  <c r="C76" i="23"/>
  <c r="P1186" i="10"/>
  <c r="N1186" i="10"/>
  <c r="D1278" i="10"/>
  <c r="D1364" i="10"/>
  <c r="L67" i="9"/>
  <c r="T1467" i="9"/>
  <c r="T1450" i="9"/>
  <c r="D1462" i="10"/>
  <c r="D131" i="10"/>
  <c r="D119" i="10"/>
  <c r="D1933" i="10"/>
  <c r="D1926" i="10"/>
  <c r="D1931" i="10"/>
  <c r="D718" i="12"/>
  <c r="D13" i="12"/>
  <c r="I708" i="12"/>
  <c r="I406" i="12"/>
  <c r="S406" i="12"/>
  <c r="I402" i="12"/>
  <c r="I398" i="12"/>
  <c r="S398" i="12"/>
  <c r="I391" i="12"/>
  <c r="I380" i="12"/>
  <c r="S380" i="12"/>
  <c r="I103" i="12"/>
  <c r="I95" i="12"/>
  <c r="I705" i="12"/>
  <c r="S705" i="12"/>
  <c r="I472" i="12"/>
  <c r="I459" i="12"/>
  <c r="S459" i="12"/>
  <c r="I99" i="12"/>
  <c r="I707" i="12"/>
  <c r="S707" i="12"/>
  <c r="I389" i="12"/>
  <c r="I298" i="12"/>
  <c r="S298" i="12"/>
  <c r="N414" i="12"/>
  <c r="F426" i="12"/>
  <c r="F261" i="12"/>
  <c r="F704" i="12"/>
  <c r="F679" i="12"/>
  <c r="F695" i="12"/>
  <c r="P1398" i="10"/>
  <c r="P1188" i="10"/>
  <c r="I381" i="12"/>
  <c r="F80" i="12"/>
  <c r="D38" i="12"/>
  <c r="D44" i="12"/>
  <c r="D45" i="12"/>
  <c r="N201" i="12"/>
  <c r="D42" i="12"/>
  <c r="D35" i="12"/>
  <c r="N166" i="12"/>
  <c r="D19" i="12"/>
  <c r="D40" i="12"/>
  <c r="D41" i="12"/>
  <c r="D12" i="12"/>
  <c r="D11" i="12"/>
  <c r="D10" i="12"/>
  <c r="D717" i="12"/>
  <c r="D711" i="12"/>
  <c r="D716" i="12"/>
  <c r="I289" i="12"/>
  <c r="S289" i="12"/>
  <c r="J222" i="6"/>
  <c r="J196" i="6"/>
  <c r="J210" i="6"/>
  <c r="L190" i="6"/>
  <c r="K190" i="6"/>
  <c r="P185" i="6"/>
  <c r="Q185" i="6"/>
  <c r="O185" i="6"/>
  <c r="E254" i="12"/>
  <c r="E710" i="12"/>
  <c r="G171" i="10"/>
  <c r="G169" i="10"/>
  <c r="G167" i="10"/>
  <c r="G165" i="10"/>
  <c r="G163" i="10"/>
  <c r="G161" i="10"/>
  <c r="G159" i="10"/>
  <c r="G157" i="10"/>
  <c r="G155" i="10"/>
  <c r="G147" i="10"/>
  <c r="G143" i="10"/>
  <c r="G111" i="10"/>
  <c r="G57" i="10"/>
  <c r="G63" i="10"/>
  <c r="G142" i="10"/>
  <c r="G148" i="10"/>
  <c r="G150" i="10"/>
  <c r="J294" i="6"/>
  <c r="J281" i="6"/>
  <c r="J292" i="6"/>
  <c r="J279" i="6"/>
  <c r="J293" i="6"/>
  <c r="J280" i="6"/>
  <c r="K291" i="6"/>
  <c r="J291" i="6"/>
  <c r="J278" i="6"/>
  <c r="J303" i="6"/>
  <c r="J290" i="6"/>
  <c r="J277" i="6"/>
  <c r="E255" i="12"/>
  <c r="E269" i="12"/>
  <c r="E665" i="12"/>
  <c r="E678" i="12"/>
  <c r="E413" i="12"/>
  <c r="E693" i="12"/>
  <c r="E662" i="12"/>
  <c r="E659" i="12"/>
  <c r="E453" i="12"/>
  <c r="E354" i="12"/>
  <c r="E303" i="12"/>
  <c r="E161" i="12"/>
  <c r="G1737" i="10"/>
  <c r="L292" i="6"/>
  <c r="L279" i="6"/>
  <c r="L291" i="6"/>
  <c r="L278" i="6"/>
  <c r="K293" i="6"/>
  <c r="K280" i="6"/>
  <c r="K294" i="6"/>
  <c r="K278" i="6"/>
  <c r="K292" i="6"/>
  <c r="K279" i="6"/>
  <c r="M291" i="6"/>
  <c r="M278" i="6"/>
  <c r="K303" i="6"/>
  <c r="K290" i="6"/>
  <c r="G397" i="19"/>
  <c r="E220" i="12"/>
  <c r="E143" i="12"/>
  <c r="E642" i="12"/>
  <c r="E676" i="12"/>
  <c r="E661" i="12"/>
  <c r="L303" i="6"/>
  <c r="L290" i="6"/>
  <c r="M294" i="6"/>
  <c r="M281" i="6"/>
  <c r="N292" i="6"/>
  <c r="N279" i="6"/>
  <c r="K314" i="6"/>
  <c r="K301" i="6"/>
  <c r="K288" i="6"/>
  <c r="L294" i="6"/>
  <c r="L281" i="6"/>
  <c r="O291" i="6"/>
  <c r="O278" i="6"/>
  <c r="M292" i="6"/>
  <c r="M279" i="6"/>
  <c r="L293" i="6"/>
  <c r="L280" i="6"/>
  <c r="K281" i="6"/>
  <c r="M303" i="6"/>
  <c r="N291" i="6"/>
  <c r="N278" i="6"/>
  <c r="G412" i="19"/>
  <c r="E185" i="12"/>
  <c r="E625" i="12"/>
  <c r="L314" i="6"/>
  <c r="L301" i="6"/>
  <c r="L288" i="6"/>
  <c r="M290" i="6"/>
  <c r="M277" i="6"/>
  <c r="M314" i="6"/>
  <c r="M301" i="6"/>
  <c r="M288" i="6"/>
  <c r="P291" i="6"/>
  <c r="P278" i="6"/>
  <c r="O292" i="6"/>
  <c r="O279" i="6"/>
  <c r="P292" i="6"/>
  <c r="P279" i="6"/>
  <c r="M293" i="6"/>
  <c r="N294" i="6"/>
  <c r="N281" i="6"/>
  <c r="E54" i="12"/>
  <c r="Q292" i="6"/>
  <c r="Q279" i="6"/>
  <c r="O293" i="6"/>
  <c r="O280" i="6"/>
  <c r="O303" i="6"/>
  <c r="O290" i="6"/>
  <c r="O277" i="6"/>
  <c r="O294" i="6"/>
  <c r="O281" i="6"/>
  <c r="P294" i="6"/>
  <c r="P281" i="6"/>
  <c r="N293" i="6"/>
  <c r="N280" i="6"/>
  <c r="N303" i="6"/>
  <c r="N290" i="6"/>
  <c r="N277" i="6"/>
  <c r="M280" i="6"/>
  <c r="Q291" i="6"/>
  <c r="Q278" i="6"/>
  <c r="Q294" i="6"/>
  <c r="Q281" i="6"/>
  <c r="Q31" i="6"/>
  <c r="Q30" i="6"/>
  <c r="Q29" i="6"/>
  <c r="Q293" i="6"/>
  <c r="Q280" i="6"/>
  <c r="Q303" i="6"/>
  <c r="Q290" i="6"/>
  <c r="Q277" i="6"/>
  <c r="P293" i="6"/>
  <c r="P280" i="6"/>
  <c r="P303" i="6"/>
  <c r="P290" i="6"/>
  <c r="P277" i="6"/>
  <c r="O314" i="6"/>
  <c r="O301" i="6"/>
  <c r="O288" i="6"/>
  <c r="P314" i="6"/>
  <c r="P301" i="6"/>
  <c r="P288" i="6"/>
  <c r="H1927" i="10"/>
  <c r="E1654" i="9"/>
  <c r="E1654" i="10"/>
  <c r="E1560" i="9"/>
  <c r="E1560" i="10"/>
  <c r="I468" i="19"/>
  <c r="K468" i="19"/>
  <c r="I275" i="19"/>
  <c r="K275" i="19"/>
  <c r="C293" i="19"/>
  <c r="I293" i="19"/>
  <c r="K293" i="19"/>
  <c r="E1736" i="1"/>
  <c r="E1736" i="10"/>
  <c r="E1734" i="1"/>
  <c r="E1734" i="10"/>
  <c r="L136" i="9"/>
  <c r="H1737" i="10"/>
  <c r="L190" i="1"/>
  <c r="G479" i="10"/>
  <c r="E35" i="23"/>
  <c r="E192" i="1"/>
  <c r="E192" i="10"/>
  <c r="E200" i="1"/>
  <c r="E204" i="1"/>
  <c r="G734" i="10"/>
  <c r="G37" i="10"/>
  <c r="G25" i="10"/>
  <c r="G24" i="10"/>
  <c r="G31" i="10"/>
  <c r="G16" i="10"/>
  <c r="G20" i="10"/>
  <c r="E11" i="23"/>
  <c r="G138" i="10"/>
  <c r="E464" i="1"/>
  <c r="H1728" i="10"/>
  <c r="H1739" i="10"/>
  <c r="G1188" i="10"/>
  <c r="G152" i="10"/>
  <c r="E105" i="12"/>
  <c r="E86" i="12"/>
  <c r="E36" i="12"/>
  <c r="E184" i="12"/>
  <c r="E219" i="12"/>
  <c r="E170" i="12"/>
  <c r="E166" i="12"/>
  <c r="E200" i="12"/>
  <c r="E137" i="12"/>
  <c r="E549" i="10"/>
  <c r="E532" i="9"/>
  <c r="E555" i="10"/>
  <c r="E538" i="9"/>
  <c r="E563" i="10"/>
  <c r="E546" i="9"/>
  <c r="E550" i="10"/>
  <c r="E467" i="9"/>
  <c r="E557" i="10"/>
  <c r="E540" i="9"/>
  <c r="E472" i="9"/>
  <c r="E330" i="12"/>
  <c r="E267" i="12"/>
  <c r="E268" i="12"/>
  <c r="E53" i="12"/>
  <c r="E27" i="12"/>
  <c r="E18" i="12"/>
  <c r="E165" i="12"/>
  <c r="E234" i="12"/>
  <c r="E144" i="12"/>
  <c r="E126" i="12"/>
  <c r="E17" i="12"/>
  <c r="E199" i="12"/>
  <c r="E16" i="12"/>
  <c r="E125" i="12"/>
  <c r="E198" i="12"/>
  <c r="E164" i="12"/>
  <c r="E163" i="12"/>
  <c r="E473" i="12"/>
  <c r="G1012" i="10"/>
  <c r="E433" i="12"/>
  <c r="E547" i="9"/>
  <c r="E530" i="9"/>
  <c r="E331" i="12"/>
  <c r="E346" i="12"/>
  <c r="F509" i="12"/>
  <c r="F517" i="12"/>
  <c r="F530" i="12"/>
  <c r="E395" i="12"/>
  <c r="E333" i="12"/>
  <c r="E491" i="12"/>
  <c r="E643" i="12"/>
  <c r="E542" i="12"/>
  <c r="F529" i="12"/>
  <c r="E558" i="12"/>
  <c r="E636" i="12"/>
  <c r="E551" i="12"/>
  <c r="F474" i="12"/>
  <c r="E535" i="12"/>
  <c r="E524" i="12"/>
  <c r="E619" i="12"/>
  <c r="E626" i="12"/>
  <c r="E609" i="12"/>
  <c r="E602" i="12"/>
  <c r="E592" i="12"/>
  <c r="G93" i="10"/>
  <c r="G1775" i="10"/>
  <c r="E66" i="23"/>
  <c r="C454" i="19"/>
  <c r="I273" i="19"/>
  <c r="K273" i="19"/>
  <c r="L717" i="9"/>
  <c r="R410" i="9"/>
  <c r="C408" i="19"/>
  <c r="L1189" i="9"/>
  <c r="L152" i="9"/>
  <c r="L169" i="10"/>
  <c r="L145" i="9"/>
  <c r="L162" i="10"/>
  <c r="L141" i="9"/>
  <c r="L141" i="10"/>
  <c r="L158" i="10"/>
  <c r="L29" i="9"/>
  <c r="L12" i="9"/>
  <c r="L881" i="9"/>
  <c r="L1119" i="10"/>
  <c r="L153" i="9"/>
  <c r="L151" i="9"/>
  <c r="L168" i="10"/>
  <c r="L149" i="9"/>
  <c r="L902" i="9"/>
  <c r="L885" i="9"/>
  <c r="L970" i="10"/>
  <c r="L900" i="9"/>
  <c r="L968" i="10"/>
  <c r="Q722" i="9"/>
  <c r="Q733" i="9"/>
  <c r="T1790" i="9"/>
  <c r="L884" i="9"/>
  <c r="G1515" i="10"/>
  <c r="G1739" i="10"/>
  <c r="E56" i="9"/>
  <c r="E62" i="9"/>
  <c r="E69" i="9"/>
  <c r="E68" i="9"/>
  <c r="E139" i="9"/>
  <c r="E140" i="9"/>
  <c r="E649" i="9"/>
  <c r="E722" i="9"/>
  <c r="E725" i="9"/>
  <c r="E733" i="9"/>
  <c r="E877" i="9"/>
  <c r="E877" i="10"/>
  <c r="E885" i="9"/>
  <c r="Q110" i="9"/>
  <c r="Q110" i="10"/>
  <c r="E144" i="9"/>
  <c r="E144" i="10"/>
  <c r="E152" i="9"/>
  <c r="E541" i="9"/>
  <c r="Q14" i="9"/>
  <c r="Q14" i="10"/>
  <c r="Q15" i="10"/>
  <c r="Q19" i="9"/>
  <c r="Q1739" i="10"/>
  <c r="Q1722" i="9"/>
  <c r="Q1722" i="10"/>
  <c r="R1509" i="9"/>
  <c r="R1509" i="10"/>
  <c r="G1508" i="10"/>
  <c r="G539" i="10"/>
  <c r="G556" i="10"/>
  <c r="G558" i="10"/>
  <c r="G543" i="10"/>
  <c r="G560" i="10"/>
  <c r="G741" i="10"/>
  <c r="G732" i="10"/>
  <c r="G749" i="10"/>
  <c r="G958" i="10"/>
  <c r="G962" i="10"/>
  <c r="G966" i="10"/>
  <c r="G1514" i="10"/>
  <c r="G1556" i="10"/>
  <c r="G1516" i="10"/>
  <c r="G1892" i="10"/>
  <c r="E20" i="10"/>
  <c r="D11" i="23"/>
  <c r="E38" i="10"/>
  <c r="E48" i="10"/>
  <c r="E46" i="9"/>
  <c r="E94" i="10"/>
  <c r="E93" i="9"/>
  <c r="E138" i="9"/>
  <c r="E146" i="9"/>
  <c r="E137" i="9"/>
  <c r="E190" i="9"/>
  <c r="E241" i="10"/>
  <c r="E194" i="9"/>
  <c r="E202" i="9"/>
  <c r="E253" i="10"/>
  <c r="E256" i="10"/>
  <c r="D42" i="23"/>
  <c r="E239" i="9"/>
  <c r="E393" i="10"/>
  <c r="D58" i="23"/>
  <c r="E376" i="9"/>
  <c r="E534" i="10"/>
  <c r="E466" i="9"/>
  <c r="E548" i="10"/>
  <c r="E531" i="9"/>
  <c r="E718" i="9"/>
  <c r="E726" i="9"/>
  <c r="E736" i="10"/>
  <c r="E719" i="9"/>
  <c r="E719" i="10"/>
  <c r="E744" i="10"/>
  <c r="E727" i="9"/>
  <c r="E888" i="10"/>
  <c r="E871" i="9"/>
  <c r="E871" i="10"/>
  <c r="E879" i="9"/>
  <c r="G205" i="10"/>
  <c r="E63" i="23"/>
  <c r="G548" i="10"/>
  <c r="G554" i="10"/>
  <c r="G562" i="10"/>
  <c r="G737" i="10"/>
  <c r="G745" i="10"/>
  <c r="G1125" i="10"/>
  <c r="G1553" i="10"/>
  <c r="G1507" i="10"/>
  <c r="G1564" i="10"/>
  <c r="E16" i="10"/>
  <c r="E15" i="9"/>
  <c r="E14" i="9"/>
  <c r="E25" i="10"/>
  <c r="E24" i="9"/>
  <c r="E24" i="10"/>
  <c r="E33" i="10"/>
  <c r="E31" i="9"/>
  <c r="E43" i="10"/>
  <c r="E42" i="9"/>
  <c r="E42" i="10"/>
  <c r="E159" i="10"/>
  <c r="E142" i="9"/>
  <c r="E142" i="10"/>
  <c r="E167" i="10"/>
  <c r="E150" i="9"/>
  <c r="E192" i="9"/>
  <c r="E198" i="9"/>
  <c r="E249" i="10"/>
  <c r="E358" i="10"/>
  <c r="D57" i="23"/>
  <c r="E341" i="9"/>
  <c r="E427" i="10"/>
  <c r="E410" i="9"/>
  <c r="E375" i="9"/>
  <c r="E556" i="10"/>
  <c r="E539" i="9"/>
  <c r="E740" i="10"/>
  <c r="E723" i="9"/>
  <c r="E748" i="10"/>
  <c r="E731" i="9"/>
  <c r="E734" i="9"/>
  <c r="E717" i="9"/>
  <c r="E720" i="9"/>
  <c r="E792" i="10"/>
  <c r="E724" i="9"/>
  <c r="E796" i="10"/>
  <c r="E728" i="9"/>
  <c r="E800" i="10"/>
  <c r="E732" i="9"/>
  <c r="E875" i="9"/>
  <c r="E883" i="9"/>
  <c r="E955" i="9"/>
  <c r="E1282" i="9"/>
  <c r="E1286" i="9"/>
  <c r="E1286" i="10"/>
  <c r="E1290" i="9"/>
  <c r="E1294" i="9"/>
  <c r="E134" i="9"/>
  <c r="E134" i="10"/>
  <c r="E1283" i="9"/>
  <c r="E1287" i="9"/>
  <c r="E1291" i="9"/>
  <c r="E131" i="9"/>
  <c r="E1295" i="9"/>
  <c r="E1471" i="9"/>
  <c r="E1477" i="9"/>
  <c r="E1481" i="9"/>
  <c r="E1464" i="9"/>
  <c r="E1503" i="9"/>
  <c r="E1513" i="9"/>
  <c r="E1479" i="9"/>
  <c r="E1517" i="9"/>
  <c r="E1483" i="9"/>
  <c r="E1468" i="9"/>
  <c r="E1470" i="9"/>
  <c r="E1453" i="9"/>
  <c r="E1506" i="9"/>
  <c r="E1508" i="9"/>
  <c r="E1476" i="9"/>
  <c r="E1478" i="9"/>
  <c r="E1480" i="9"/>
  <c r="E1482" i="9"/>
  <c r="E1739" i="9"/>
  <c r="E1722" i="9"/>
  <c r="E1773" i="9"/>
  <c r="E1777" i="9"/>
  <c r="E1781" i="9"/>
  <c r="E1785" i="9"/>
  <c r="E1789" i="9"/>
  <c r="E1875" i="9"/>
  <c r="G427" i="10"/>
  <c r="L145" i="10"/>
  <c r="E473" i="9"/>
  <c r="G110" i="10"/>
  <c r="T1773" i="9"/>
  <c r="Q722" i="10"/>
  <c r="L883" i="9"/>
  <c r="L151" i="10"/>
  <c r="L153" i="10"/>
  <c r="R375" i="9"/>
  <c r="C318" i="19"/>
  <c r="E1472" i="9"/>
  <c r="E1455" i="9"/>
  <c r="E471" i="9"/>
  <c r="E150" i="10"/>
  <c r="E30" i="9"/>
  <c r="E15" i="10"/>
  <c r="E19" i="9"/>
  <c r="E19" i="10"/>
  <c r="G1482" i="10"/>
  <c r="G541" i="10"/>
  <c r="G1457" i="10"/>
  <c r="E1465" i="9"/>
  <c r="E1461" i="9"/>
  <c r="E1474" i="9"/>
  <c r="E1457" i="9"/>
  <c r="E1517" i="10"/>
  <c r="E1469" i="9"/>
  <c r="E1460" i="9"/>
  <c r="E1287" i="10"/>
  <c r="G1502" i="10"/>
  <c r="E463" i="9"/>
  <c r="E376" i="10"/>
  <c r="E188" i="9"/>
  <c r="G873" i="10"/>
  <c r="G890" i="10"/>
  <c r="G726" i="10"/>
  <c r="G724" i="10"/>
  <c r="Q13" i="9"/>
  <c r="C470" i="19"/>
  <c r="I470" i="19"/>
  <c r="K470" i="19"/>
  <c r="I408" i="19"/>
  <c r="K408" i="19"/>
  <c r="G469" i="10"/>
  <c r="E1452" i="9"/>
  <c r="G1503" i="10"/>
  <c r="G1006" i="10"/>
  <c r="E507" i="12"/>
  <c r="E336" i="12"/>
  <c r="E339" i="12"/>
  <c r="E369" i="12"/>
  <c r="G410" i="10"/>
  <c r="G376" i="10"/>
  <c r="E79" i="12"/>
  <c r="E69" i="12"/>
  <c r="G559" i="10"/>
  <c r="E22" i="12"/>
  <c r="G375" i="10"/>
  <c r="E87" i="12"/>
  <c r="E68" i="12"/>
  <c r="E353" i="12"/>
  <c r="E67" i="12"/>
  <c r="R507" i="11"/>
  <c r="F595" i="12"/>
  <c r="J621" i="12"/>
  <c r="F619" i="12"/>
  <c r="F636" i="12"/>
  <c r="F673" i="12"/>
  <c r="P125" i="11"/>
  <c r="P125" i="12"/>
  <c r="Q50" i="11"/>
  <c r="R26" i="11"/>
  <c r="R26" i="12"/>
  <c r="R25" i="11"/>
  <c r="R25" i="12"/>
  <c r="F622" i="12"/>
  <c r="F620" i="12"/>
  <c r="P265" i="12"/>
  <c r="R265" i="12"/>
  <c r="P343" i="12"/>
  <c r="J357" i="12"/>
  <c r="P364" i="12"/>
  <c r="R364" i="12"/>
  <c r="J415" i="12"/>
  <c r="Q531" i="12"/>
  <c r="Q532" i="12"/>
  <c r="Q533" i="12"/>
  <c r="Q534" i="12"/>
  <c r="Q536" i="12"/>
  <c r="Q538" i="12"/>
  <c r="J540" i="12"/>
  <c r="Q540" i="12"/>
  <c r="J544" i="12"/>
  <c r="P532" i="12"/>
  <c r="Q548" i="12"/>
  <c r="R549" i="12"/>
  <c r="J552" i="12"/>
  <c r="P552" i="12"/>
  <c r="R552" i="12"/>
  <c r="J554" i="12"/>
  <c r="K215" i="12"/>
  <c r="J376" i="11"/>
  <c r="J353" i="11"/>
  <c r="F85" i="12"/>
  <c r="F128" i="12"/>
  <c r="F263" i="12"/>
  <c r="F266" i="12"/>
  <c r="F528" i="12"/>
  <c r="F543" i="12"/>
  <c r="F559" i="12"/>
  <c r="F567" i="12"/>
  <c r="F628" i="12"/>
  <c r="F631" i="12"/>
  <c r="F632" i="12"/>
  <c r="F633" i="12"/>
  <c r="F634" i="12"/>
  <c r="F635" i="12"/>
  <c r="F637" i="12"/>
  <c r="F638" i="12"/>
  <c r="F639" i="12"/>
  <c r="F641" i="12"/>
  <c r="F644" i="12"/>
  <c r="F653" i="12"/>
  <c r="F575" i="12"/>
  <c r="F526" i="12"/>
  <c r="P230" i="12"/>
  <c r="Q265" i="12"/>
  <c r="P340" i="12"/>
  <c r="Q343" i="12"/>
  <c r="P365" i="12"/>
  <c r="J366" i="12"/>
  <c r="J434" i="12"/>
  <c r="J435" i="12"/>
  <c r="J531" i="12"/>
  <c r="J532" i="12"/>
  <c r="J533" i="12"/>
  <c r="J534" i="12"/>
  <c r="J536" i="12"/>
  <c r="J537" i="12"/>
  <c r="J538" i="12"/>
  <c r="P540" i="12"/>
  <c r="R540" i="12"/>
  <c r="J543" i="12"/>
  <c r="J548" i="12"/>
  <c r="P548" i="12"/>
  <c r="R548" i="12"/>
  <c r="R533" i="12"/>
  <c r="J551" i="12"/>
  <c r="P536" i="12"/>
  <c r="Q552" i="12"/>
  <c r="P538" i="12"/>
  <c r="L201" i="12"/>
  <c r="K214" i="12"/>
  <c r="R546" i="12"/>
  <c r="Q546" i="12"/>
  <c r="P546" i="12"/>
  <c r="J546" i="12"/>
  <c r="R545" i="12"/>
  <c r="P545" i="12"/>
  <c r="P361" i="12"/>
  <c r="F691" i="12"/>
  <c r="F640" i="12"/>
  <c r="F555" i="12"/>
  <c r="F141" i="12"/>
  <c r="R209" i="11"/>
  <c r="P209" i="11"/>
  <c r="J594" i="12"/>
  <c r="F664" i="12"/>
  <c r="F545" i="12"/>
  <c r="F361" i="12"/>
  <c r="F360" i="12"/>
  <c r="F242" i="12"/>
  <c r="Q545" i="12"/>
  <c r="Q209" i="11"/>
  <c r="J209" i="11"/>
  <c r="L358" i="12"/>
  <c r="M679" i="12"/>
  <c r="M680" i="12"/>
  <c r="M683" i="12"/>
  <c r="M684" i="12"/>
  <c r="K686" i="12"/>
  <c r="M686" i="12"/>
  <c r="K690" i="12"/>
  <c r="M690" i="12"/>
  <c r="K691" i="12"/>
  <c r="M691" i="12"/>
  <c r="K694" i="12"/>
  <c r="K24" i="12"/>
  <c r="L52" i="12"/>
  <c r="K704" i="12"/>
  <c r="J184" i="11"/>
  <c r="J219" i="12"/>
  <c r="M254" i="12"/>
  <c r="K254" i="12"/>
  <c r="E534" i="12"/>
  <c r="E540" i="12"/>
  <c r="E675" i="12"/>
  <c r="L254" i="12"/>
  <c r="J254" i="12"/>
  <c r="E335" i="12"/>
  <c r="F493" i="12"/>
  <c r="R336" i="12"/>
  <c r="R359" i="12"/>
  <c r="J336" i="12"/>
  <c r="Q336" i="12"/>
  <c r="J359" i="12"/>
  <c r="Q359" i="12"/>
  <c r="P336" i="12"/>
  <c r="P359" i="12"/>
  <c r="Q268" i="12"/>
  <c r="Q295" i="12"/>
  <c r="R295" i="12"/>
  <c r="P295" i="12"/>
  <c r="E226" i="12"/>
  <c r="E203" i="12"/>
  <c r="E217" i="12"/>
  <c r="G1511" i="10"/>
  <c r="O222" i="6"/>
  <c r="O210" i="6"/>
  <c r="O184" i="6"/>
  <c r="H373" i="19"/>
  <c r="L289" i="6"/>
  <c r="Q132" i="6"/>
  <c r="O144" i="6"/>
  <c r="L132" i="6"/>
  <c r="K94" i="6"/>
  <c r="P595" i="12"/>
  <c r="F596" i="12"/>
  <c r="J636" i="12"/>
  <c r="F689" i="12"/>
  <c r="F680" i="12"/>
  <c r="F630" i="12"/>
  <c r="F629" i="12"/>
  <c r="J681" i="12"/>
  <c r="R681" i="12"/>
  <c r="Q691" i="12"/>
  <c r="J691" i="12"/>
  <c r="E530" i="12"/>
  <c r="P535" i="12"/>
  <c r="E15" i="12"/>
  <c r="I517" i="12"/>
  <c r="S517" i="12"/>
  <c r="I509" i="12"/>
  <c r="E334" i="12"/>
  <c r="J334" i="12"/>
  <c r="F340" i="12"/>
  <c r="F367" i="12"/>
  <c r="F372" i="12"/>
  <c r="R362" i="12"/>
  <c r="F466" i="12"/>
  <c r="M466" i="12"/>
  <c r="I462" i="12"/>
  <c r="S462" i="12"/>
  <c r="J358" i="12"/>
  <c r="J335" i="12"/>
  <c r="J362" i="12"/>
  <c r="Q362" i="12"/>
  <c r="I449" i="12"/>
  <c r="F373" i="12"/>
  <c r="L397" i="12"/>
  <c r="N407" i="12"/>
  <c r="J407" i="12"/>
  <c r="E338" i="12"/>
  <c r="E668" i="12"/>
  <c r="E664" i="12"/>
  <c r="F52" i="12"/>
  <c r="F681" i="12"/>
  <c r="Q663" i="11"/>
  <c r="P663" i="11"/>
  <c r="F682" i="12"/>
  <c r="F684" i="12"/>
  <c r="F686" i="12"/>
  <c r="N694" i="12"/>
  <c r="E590" i="12"/>
  <c r="E573" i="12"/>
  <c r="Q491" i="11"/>
  <c r="Q355" i="11"/>
  <c r="R331" i="11"/>
  <c r="Q331" i="11"/>
  <c r="Q371" i="12"/>
  <c r="R474" i="11"/>
  <c r="R474" i="12"/>
  <c r="R376" i="11"/>
  <c r="R353" i="11"/>
  <c r="R333" i="11"/>
  <c r="R333" i="12"/>
  <c r="Q333" i="11"/>
  <c r="Q333" i="12"/>
  <c r="P303" i="12"/>
  <c r="R330" i="12"/>
  <c r="R184" i="11"/>
  <c r="R219" i="12"/>
  <c r="Q254" i="12"/>
  <c r="R254" i="12"/>
  <c r="P219" i="11"/>
  <c r="P232" i="11"/>
  <c r="P197" i="11"/>
  <c r="P203" i="11"/>
  <c r="P168" i="11"/>
  <c r="Q126" i="11"/>
  <c r="R161" i="12"/>
  <c r="S785" i="9"/>
  <c r="S477" i="9"/>
  <c r="G536" i="10"/>
  <c r="G540" i="10"/>
  <c r="L562" i="10"/>
  <c r="S471" i="9"/>
  <c r="S468" i="9"/>
  <c r="S536" i="10"/>
  <c r="I243" i="19"/>
  <c r="K243" i="19"/>
  <c r="T540" i="1"/>
  <c r="J53" i="11"/>
  <c r="J184" i="12"/>
  <c r="J209" i="12"/>
  <c r="J174" i="11"/>
  <c r="P209" i="12"/>
  <c r="P174" i="11"/>
  <c r="K179" i="12"/>
  <c r="F551" i="12"/>
  <c r="K180" i="12"/>
  <c r="Q209" i="12"/>
  <c r="Q174" i="11"/>
  <c r="R209" i="12"/>
  <c r="R174" i="11"/>
  <c r="L166" i="12"/>
  <c r="E191" i="12"/>
  <c r="E168" i="12"/>
  <c r="E182" i="12"/>
  <c r="L276" i="6"/>
  <c r="F710" i="12"/>
  <c r="E14" i="12"/>
  <c r="F508" i="12"/>
  <c r="E29" i="12"/>
  <c r="Q339" i="12"/>
  <c r="E355" i="12"/>
  <c r="E660" i="12"/>
  <c r="E59" i="12"/>
  <c r="F665" i="12"/>
  <c r="P663" i="12"/>
  <c r="E687" i="12"/>
  <c r="F666" i="12"/>
  <c r="Q663" i="12"/>
  <c r="E525" i="12"/>
  <c r="E557" i="12"/>
  <c r="Q332" i="11"/>
  <c r="R268" i="12"/>
  <c r="P268" i="12"/>
  <c r="R53" i="11"/>
  <c r="R184" i="12"/>
  <c r="P219" i="12"/>
  <c r="P184" i="11"/>
  <c r="Q126" i="12"/>
  <c r="Q125" i="11"/>
  <c r="Q125" i="12"/>
  <c r="S717" i="9"/>
  <c r="C349" i="19"/>
  <c r="R174" i="12"/>
  <c r="R34" i="11"/>
  <c r="Q174" i="12"/>
  <c r="Q34" i="11"/>
  <c r="Q34" i="12"/>
  <c r="J53" i="12"/>
  <c r="P174" i="12"/>
  <c r="P34" i="11"/>
  <c r="J174" i="12"/>
  <c r="J34" i="11"/>
  <c r="E25" i="12"/>
  <c r="E50" i="12"/>
  <c r="E13" i="12"/>
  <c r="E677" i="12"/>
  <c r="E670" i="12"/>
  <c r="E591" i="12"/>
  <c r="E541" i="12"/>
  <c r="P233" i="12"/>
  <c r="R53" i="12"/>
  <c r="P53" i="11"/>
  <c r="P184" i="12"/>
  <c r="P53" i="12"/>
  <c r="E345" i="12"/>
  <c r="E212" i="12"/>
  <c r="E302" i="12"/>
  <c r="E211" i="12"/>
  <c r="E225" i="12"/>
  <c r="E192" i="12"/>
  <c r="E232" i="12"/>
  <c r="E233" i="12"/>
  <c r="E260" i="12"/>
  <c r="G29" i="10"/>
  <c r="L1210" i="10"/>
  <c r="S1181" i="1"/>
  <c r="S1181" i="10"/>
  <c r="R1286" i="1"/>
  <c r="T1305" i="10"/>
  <c r="L1756" i="10"/>
  <c r="L1535" i="10"/>
  <c r="L1310" i="10"/>
  <c r="L1305" i="10"/>
  <c r="L1301" i="10"/>
  <c r="L1261" i="10"/>
  <c r="L1193" i="10"/>
  <c r="L1116" i="10"/>
  <c r="L853" i="10"/>
  <c r="L797" i="10"/>
  <c r="L581" i="10"/>
  <c r="L444" i="10"/>
  <c r="L222" i="10"/>
  <c r="L73" i="10"/>
  <c r="L967" i="10"/>
  <c r="L966" i="10"/>
  <c r="L962" i="10"/>
  <c r="L957" i="10"/>
  <c r="Q427" i="10"/>
  <c r="Q1108" i="1"/>
  <c r="Q1108" i="10"/>
  <c r="Q1280" i="1"/>
  <c r="Q1288" i="1"/>
  <c r="Q1288" i="10"/>
  <c r="Q1183" i="10"/>
  <c r="Q1311" i="10"/>
  <c r="S1182" i="10"/>
  <c r="T1179" i="10"/>
  <c r="L1313" i="10"/>
  <c r="L1302" i="10"/>
  <c r="L1297" i="10"/>
  <c r="L1218" i="10"/>
  <c r="L1216" i="10"/>
  <c r="L1214" i="10"/>
  <c r="L972" i="10"/>
  <c r="L792" i="10"/>
  <c r="L324" i="10"/>
  <c r="L98" i="10"/>
  <c r="L25" i="10"/>
  <c r="Q1178" i="10"/>
  <c r="N1181" i="10"/>
  <c r="O1181" i="10"/>
  <c r="N1182" i="10"/>
  <c r="N1184" i="10"/>
  <c r="O1184" i="10"/>
  <c r="P727" i="10"/>
  <c r="L1289" i="1"/>
  <c r="O1179" i="10"/>
  <c r="O1182" i="10"/>
  <c r="O1183" i="10"/>
  <c r="N1282" i="10"/>
  <c r="N1288" i="10"/>
  <c r="N1313" i="10"/>
  <c r="P1313" i="10"/>
  <c r="R1289" i="10"/>
  <c r="O1289" i="10"/>
  <c r="G900" i="10"/>
  <c r="G273" i="10"/>
  <c r="E43" i="23"/>
  <c r="G307" i="10"/>
  <c r="E64" i="23"/>
  <c r="G964" i="10"/>
  <c r="G1116" i="10"/>
  <c r="G1244" i="10"/>
  <c r="G1484" i="10"/>
  <c r="E60" i="23"/>
  <c r="G1620" i="10"/>
  <c r="G1654" i="10"/>
  <c r="G1688" i="10"/>
  <c r="E56" i="1"/>
  <c r="E62" i="1"/>
  <c r="E62" i="10"/>
  <c r="E69" i="1"/>
  <c r="E69" i="10"/>
  <c r="D23" i="23"/>
  <c r="E152" i="1"/>
  <c r="E152" i="10"/>
  <c r="E472" i="1"/>
  <c r="E1281" i="1"/>
  <c r="E1289" i="1"/>
  <c r="E1289" i="10"/>
  <c r="E1282" i="1"/>
  <c r="E1282" i="10"/>
  <c r="E1290" i="1"/>
  <c r="E1290" i="10"/>
  <c r="E1381" i="10"/>
  <c r="E1364" i="1"/>
  <c r="E1364" i="10"/>
  <c r="E1484" i="10"/>
  <c r="D60" i="23"/>
  <c r="E1483" i="1"/>
  <c r="E1466" i="1"/>
  <c r="E1553" i="10"/>
  <c r="E1502" i="1"/>
  <c r="E1502" i="10"/>
  <c r="E1740" i="10"/>
  <c r="E1723" i="1"/>
  <c r="E1723" i="10"/>
  <c r="E1745" i="10"/>
  <c r="E1728" i="1"/>
  <c r="E1728" i="10"/>
  <c r="E1750" i="10"/>
  <c r="E1737" i="1"/>
  <c r="E1737" i="10"/>
  <c r="E1793" i="10"/>
  <c r="E1776" i="1"/>
  <c r="E1776" i="10"/>
  <c r="G42" i="10"/>
  <c r="G106" i="10"/>
  <c r="G836" i="10"/>
  <c r="G1330" i="10"/>
  <c r="G1787" i="10"/>
  <c r="G1774" i="10"/>
  <c r="G1796" i="10"/>
  <c r="G1784" i="10"/>
  <c r="E465" i="1"/>
  <c r="E1555" i="10"/>
  <c r="E1504" i="1"/>
  <c r="E1515" i="10"/>
  <c r="E1481" i="1"/>
  <c r="E1464" i="1"/>
  <c r="E1464" i="10"/>
  <c r="E1690" i="10"/>
  <c r="E1698" i="10"/>
  <c r="E1755" i="10"/>
  <c r="E1738" i="1"/>
  <c r="E1738" i="10"/>
  <c r="H1783" i="10"/>
  <c r="E1797" i="10"/>
  <c r="E1780" i="1"/>
  <c r="E1780" i="10"/>
  <c r="E1784" i="1"/>
  <c r="E1784" i="10"/>
  <c r="E1790" i="1"/>
  <c r="E1790" i="10"/>
  <c r="E106" i="10"/>
  <c r="E111" i="10"/>
  <c r="E248" i="10"/>
  <c r="E307" i="10"/>
  <c r="D64" i="23"/>
  <c r="E581" i="10"/>
  <c r="D31" i="23"/>
  <c r="E632" i="10"/>
  <c r="D34" i="23"/>
  <c r="E836" i="10"/>
  <c r="E921" i="10"/>
  <c r="D46" i="23"/>
  <c r="E963" i="10"/>
  <c r="E965" i="10"/>
  <c r="E969" i="10"/>
  <c r="E971" i="10"/>
  <c r="E1057" i="10"/>
  <c r="D48" i="23"/>
  <c r="E1117" i="10"/>
  <c r="E1119" i="10"/>
  <c r="E1123" i="10"/>
  <c r="E1125" i="10"/>
  <c r="E1159" i="10"/>
  <c r="E1556" i="10"/>
  <c r="E1558" i="10"/>
  <c r="E1510" i="10"/>
  <c r="E1562" i="10"/>
  <c r="E1563" i="10"/>
  <c r="E1514" i="10"/>
  <c r="E1566" i="10"/>
  <c r="E1567" i="10"/>
  <c r="E1569" i="10"/>
  <c r="E1603" i="10"/>
  <c r="E1637" i="10"/>
  <c r="E1671" i="10"/>
  <c r="E1705" i="10"/>
  <c r="E1885" i="10"/>
  <c r="E102" i="10"/>
  <c r="E115" i="10"/>
  <c r="E222" i="10"/>
  <c r="D39" i="23"/>
  <c r="D38" i="23"/>
  <c r="E513" i="10"/>
  <c r="E768" i="10"/>
  <c r="E819" i="10"/>
  <c r="D55" i="23"/>
  <c r="E853" i="10"/>
  <c r="E904" i="10"/>
  <c r="D45" i="23"/>
  <c r="D41" i="23"/>
  <c r="E964" i="10"/>
  <c r="E970" i="10"/>
  <c r="E1040" i="10"/>
  <c r="D51" i="23"/>
  <c r="E1116" i="10"/>
  <c r="E1118" i="10"/>
  <c r="E1122" i="10"/>
  <c r="E1124" i="10"/>
  <c r="E1142" i="10"/>
  <c r="D40" i="23"/>
  <c r="E1330" i="10"/>
  <c r="E1374" i="10"/>
  <c r="E1557" i="10"/>
  <c r="E1559" i="10"/>
  <c r="E1561" i="10"/>
  <c r="E1564" i="10"/>
  <c r="E1565" i="10"/>
  <c r="E1516" i="10"/>
  <c r="E1568" i="10"/>
  <c r="E1586" i="10"/>
  <c r="E1620" i="10"/>
  <c r="E1688" i="10"/>
  <c r="E1800" i="10"/>
  <c r="E1909" i="10"/>
  <c r="L1415" i="10"/>
  <c r="N1415" i="10"/>
  <c r="P1415" i="10"/>
  <c r="R1415" i="10"/>
  <c r="T1415" i="10"/>
  <c r="M1415" i="10"/>
  <c r="O1415" i="10"/>
  <c r="Q1415" i="10"/>
  <c r="S1415" i="10"/>
  <c r="S1191" i="10"/>
  <c r="L1124" i="10"/>
  <c r="L1114" i="10"/>
  <c r="L1110" i="10"/>
  <c r="L383" i="10"/>
  <c r="L160" i="10"/>
  <c r="Q1188" i="10"/>
  <c r="L872" i="10"/>
  <c r="L1123" i="10"/>
  <c r="L392" i="10"/>
  <c r="L390" i="10"/>
  <c r="L388" i="10"/>
  <c r="L379" i="10"/>
  <c r="Q1187" i="10"/>
  <c r="O1186" i="10"/>
  <c r="G903" i="10"/>
  <c r="G891" i="10"/>
  <c r="G153" i="10"/>
  <c r="G246" i="10"/>
  <c r="G250" i="10"/>
  <c r="G254" i="10"/>
  <c r="G733" i="10"/>
  <c r="G792" i="10"/>
  <c r="G794" i="10"/>
  <c r="G796" i="10"/>
  <c r="G956" i="10"/>
  <c r="G1121" i="10"/>
  <c r="G1179" i="10"/>
  <c r="G1181" i="10"/>
  <c r="G1183" i="10"/>
  <c r="G1191" i="10"/>
  <c r="G1192" i="10"/>
  <c r="G1281" i="10"/>
  <c r="G1285" i="10"/>
  <c r="G1302" i="10"/>
  <c r="G1306" i="10"/>
  <c r="G1290" i="10"/>
  <c r="G1310" i="10"/>
  <c r="E147" i="1"/>
  <c r="E151" i="1"/>
  <c r="E193" i="1"/>
  <c r="E195" i="1"/>
  <c r="E195" i="10"/>
  <c r="E203" i="1"/>
  <c r="E203" i="10"/>
  <c r="E478" i="1"/>
  <c r="E535" i="1"/>
  <c r="E537" i="1"/>
  <c r="E469" i="1"/>
  <c r="E725" i="1"/>
  <c r="E725" i="10"/>
  <c r="E895" i="1"/>
  <c r="E903" i="1"/>
  <c r="E886" i="1"/>
  <c r="E1280" i="1"/>
  <c r="E1284" i="1"/>
  <c r="E141" i="10"/>
  <c r="E145" i="10"/>
  <c r="E149" i="10"/>
  <c r="G341" i="10"/>
  <c r="G727" i="10"/>
  <c r="G725" i="10"/>
  <c r="G800" i="10"/>
  <c r="G955" i="10"/>
  <c r="G1112" i="10"/>
  <c r="G1118" i="10"/>
  <c r="G1177" i="10"/>
  <c r="G1214" i="10"/>
  <c r="G1218" i="10"/>
  <c r="G1298" i="10"/>
  <c r="G1373" i="10"/>
  <c r="G1375" i="10"/>
  <c r="G1377" i="10"/>
  <c r="E143" i="10"/>
  <c r="E147" i="10"/>
  <c r="E382" i="10"/>
  <c r="E384" i="10"/>
  <c r="E386" i="10"/>
  <c r="E388" i="10"/>
  <c r="E390" i="10"/>
  <c r="E392" i="10"/>
  <c r="E426" i="10"/>
  <c r="E739" i="10"/>
  <c r="E786" i="10"/>
  <c r="E894" i="10"/>
  <c r="E903" i="10"/>
  <c r="E957" i="10"/>
  <c r="E959" i="10"/>
  <c r="E961" i="10"/>
  <c r="E967" i="10"/>
  <c r="E1109" i="10"/>
  <c r="E1111" i="10"/>
  <c r="E1113" i="10"/>
  <c r="E156" i="10"/>
  <c r="E158" i="10"/>
  <c r="E160" i="10"/>
  <c r="E162" i="10"/>
  <c r="E166" i="10"/>
  <c r="E193" i="10"/>
  <c r="E240" i="10"/>
  <c r="E252" i="10"/>
  <c r="E385" i="10"/>
  <c r="E738" i="10"/>
  <c r="E787" i="10"/>
  <c r="E791" i="10"/>
  <c r="E794" i="10"/>
  <c r="E798" i="10"/>
  <c r="E956" i="10"/>
  <c r="E958" i="10"/>
  <c r="E960" i="10"/>
  <c r="E962" i="10"/>
  <c r="E968" i="10"/>
  <c r="E1108" i="10"/>
  <c r="E1110" i="10"/>
  <c r="E1112" i="10"/>
  <c r="E1114" i="10"/>
  <c r="E1120" i="10"/>
  <c r="E1370" i="10"/>
  <c r="D80" i="23"/>
  <c r="E1372" i="10"/>
  <c r="E1376" i="10"/>
  <c r="E1378" i="10"/>
  <c r="E1380" i="10"/>
  <c r="E1115" i="10"/>
  <c r="E1121" i="10"/>
  <c r="E1284" i="10"/>
  <c r="E1371" i="10"/>
  <c r="E1373" i="10"/>
  <c r="E1375" i="10"/>
  <c r="E1377" i="10"/>
  <c r="E1379" i="10"/>
  <c r="H1286" i="10"/>
  <c r="E136" i="9"/>
  <c r="E1454" i="9"/>
  <c r="E1481" i="10"/>
  <c r="E1451" i="9"/>
  <c r="E1463" i="9"/>
  <c r="E1739" i="10"/>
  <c r="E46" i="10"/>
  <c r="E37" i="9"/>
  <c r="E546" i="10"/>
  <c r="E478" i="9"/>
  <c r="E478" i="10"/>
  <c r="E464" i="9"/>
  <c r="E532" i="10"/>
  <c r="E1462" i="9"/>
  <c r="G1474" i="10"/>
  <c r="E1552" i="9"/>
  <c r="E1501" i="9"/>
  <c r="G30" i="10"/>
  <c r="R1455" i="9"/>
  <c r="Q30" i="9"/>
  <c r="Q29" i="9"/>
  <c r="G895" i="10"/>
  <c r="G1478" i="10"/>
  <c r="G1510" i="10"/>
  <c r="G38" i="10"/>
  <c r="E1006" i="9"/>
  <c r="E540" i="10"/>
  <c r="E470" i="9"/>
  <c r="G195" i="10"/>
  <c r="T1307" i="10"/>
  <c r="T1295" i="9"/>
  <c r="T1295" i="10"/>
  <c r="T1312" i="10"/>
  <c r="Q1286" i="9"/>
  <c r="Q1286" i="10"/>
  <c r="Q1303" i="10"/>
  <c r="Q1295" i="9"/>
  <c r="Q1312" i="10"/>
  <c r="T1294" i="9"/>
  <c r="Q1287" i="9"/>
  <c r="G1282" i="10"/>
  <c r="T1306" i="10"/>
  <c r="S1306" i="10"/>
  <c r="R1306" i="10"/>
  <c r="Q1306" i="10"/>
  <c r="N1306" i="10"/>
  <c r="G1311" i="10"/>
  <c r="G1303" i="10"/>
  <c r="G1297" i="10"/>
  <c r="S878" i="9"/>
  <c r="L873" i="9"/>
  <c r="P897" i="10"/>
  <c r="Q874" i="9"/>
  <c r="L878" i="9"/>
  <c r="L127" i="9"/>
  <c r="L127" i="10"/>
  <c r="Q894" i="10"/>
  <c r="G899" i="10"/>
  <c r="E874" i="9"/>
  <c r="E123" i="9"/>
  <c r="H533" i="10"/>
  <c r="G535" i="10"/>
  <c r="G544" i="10"/>
  <c r="E477" i="9"/>
  <c r="G193" i="10"/>
  <c r="G204" i="10"/>
  <c r="G194" i="10"/>
  <c r="H203" i="10"/>
  <c r="E177" i="12"/>
  <c r="E176" i="12"/>
  <c r="E162" i="12"/>
  <c r="E197" i="12"/>
  <c r="E190" i="12"/>
  <c r="G897" i="10"/>
  <c r="E68" i="1"/>
  <c r="E67" i="1"/>
  <c r="G1783" i="10"/>
  <c r="G892" i="10"/>
  <c r="G149" i="10"/>
  <c r="E1773" i="1"/>
  <c r="E1773" i="10"/>
  <c r="E1468" i="1"/>
  <c r="E1468" i="10"/>
  <c r="M1288" i="10"/>
  <c r="M1286" i="10"/>
  <c r="M1284" i="10"/>
  <c r="M1282" i="10"/>
  <c r="M1280" i="10"/>
  <c r="R1286" i="10"/>
  <c r="E56" i="10"/>
  <c r="E151" i="10"/>
  <c r="H1560" i="10"/>
  <c r="G19" i="10"/>
  <c r="G878" i="10"/>
  <c r="E29" i="9"/>
  <c r="E887" i="9"/>
  <c r="E870" i="9"/>
  <c r="G1560" i="10"/>
  <c r="G203" i="10"/>
  <c r="G1461" i="10"/>
  <c r="G1468" i="10"/>
  <c r="E1451" i="1"/>
  <c r="E1451" i="10"/>
  <c r="G1451" i="10"/>
  <c r="G1727" i="10"/>
  <c r="G1733" i="10"/>
  <c r="H1731" i="10"/>
  <c r="C404" i="19"/>
  <c r="G1364" i="10"/>
  <c r="T1432" i="10"/>
  <c r="R1432" i="10"/>
  <c r="P1432" i="10"/>
  <c r="N1432" i="10"/>
  <c r="L1432" i="10"/>
  <c r="H1432" i="10"/>
  <c r="S1432" i="10"/>
  <c r="Q1432" i="10"/>
  <c r="E230" i="12"/>
  <c r="G1108" i="10"/>
  <c r="E195" i="12"/>
  <c r="I407" i="19"/>
  <c r="K407" i="19"/>
  <c r="G785" i="10"/>
  <c r="G886" i="10"/>
  <c r="G874" i="10"/>
  <c r="G885" i="10"/>
  <c r="G717" i="10"/>
  <c r="G1552" i="10"/>
  <c r="E1459" i="9"/>
  <c r="S1453" i="9"/>
  <c r="T1473" i="9"/>
  <c r="T1456" i="9"/>
  <c r="P1481" i="10"/>
  <c r="H1507" i="10"/>
  <c r="G1790" i="10"/>
  <c r="G1785" i="10"/>
  <c r="E68" i="23"/>
  <c r="G1501" i="10"/>
  <c r="G1465" i="10"/>
  <c r="E128" i="9"/>
  <c r="G1773" i="10"/>
  <c r="G1467" i="10"/>
  <c r="G239" i="10"/>
  <c r="G188" i="10"/>
  <c r="G154" i="10"/>
  <c r="G137" i="10"/>
  <c r="P893" i="10"/>
  <c r="E615" i="12"/>
  <c r="E621" i="12"/>
  <c r="E608" i="12"/>
  <c r="R597" i="11"/>
  <c r="P662" i="12"/>
  <c r="P22" i="11"/>
  <c r="R660" i="11"/>
  <c r="R694" i="11"/>
  <c r="R694" i="12"/>
  <c r="R687" i="11"/>
  <c r="P704" i="12"/>
  <c r="P694" i="11"/>
  <c r="P694" i="12"/>
  <c r="P687" i="11"/>
  <c r="Q685" i="12"/>
  <c r="Q668" i="11"/>
  <c r="R682" i="12"/>
  <c r="R665" i="11"/>
  <c r="P682" i="12"/>
  <c r="P665" i="11"/>
  <c r="Q679" i="12"/>
  <c r="Q678" i="11"/>
  <c r="Q662" i="11"/>
  <c r="Q662" i="12"/>
  <c r="J704" i="12"/>
  <c r="J694" i="11"/>
  <c r="J694" i="12"/>
  <c r="J687" i="11"/>
  <c r="J670" i="11"/>
  <c r="J686" i="12"/>
  <c r="J669" i="11"/>
  <c r="J669" i="12"/>
  <c r="J684" i="12"/>
  <c r="J667" i="11"/>
  <c r="J682" i="12"/>
  <c r="J665" i="11"/>
  <c r="F669" i="12"/>
  <c r="J693" i="11"/>
  <c r="J710" i="12"/>
  <c r="Q704" i="12"/>
  <c r="Q694" i="11"/>
  <c r="Q694" i="12"/>
  <c r="Q687" i="11"/>
  <c r="R695" i="12"/>
  <c r="R710" i="11"/>
  <c r="R710" i="12"/>
  <c r="P695" i="12"/>
  <c r="P710" i="11"/>
  <c r="P710" i="12"/>
  <c r="Q686" i="12"/>
  <c r="Q669" i="11"/>
  <c r="Q669" i="12"/>
  <c r="J449" i="19"/>
  <c r="J444" i="19"/>
  <c r="R685" i="12"/>
  <c r="R668" i="11"/>
  <c r="R668" i="12"/>
  <c r="P683" i="12"/>
  <c r="P666" i="11"/>
  <c r="Q682" i="12"/>
  <c r="Q665" i="11"/>
  <c r="R679" i="12"/>
  <c r="R678" i="11"/>
  <c r="R661" i="11"/>
  <c r="R662" i="11"/>
  <c r="R662" i="12"/>
  <c r="P679" i="12"/>
  <c r="P678" i="11"/>
  <c r="R659" i="11"/>
  <c r="R642" i="11"/>
  <c r="R627" i="11"/>
  <c r="R627" i="12"/>
  <c r="J685" i="12"/>
  <c r="J668" i="11"/>
  <c r="J683" i="12"/>
  <c r="J666" i="11"/>
  <c r="J666" i="12"/>
  <c r="J679" i="12"/>
  <c r="J662" i="11"/>
  <c r="J22" i="11"/>
  <c r="J598" i="11"/>
  <c r="E694" i="12"/>
  <c r="N144" i="12"/>
  <c r="M303" i="12"/>
  <c r="L219" i="12"/>
  <c r="M194" i="12"/>
  <c r="M229" i="12"/>
  <c r="L226" i="12"/>
  <c r="K210" i="12"/>
  <c r="L53" i="12"/>
  <c r="L184" i="12"/>
  <c r="L217" i="12"/>
  <c r="K206" i="12"/>
  <c r="L200" i="12"/>
  <c r="L158" i="6"/>
  <c r="M190" i="6"/>
  <c r="M210" i="6"/>
  <c r="M184" i="6"/>
  <c r="M222" i="6"/>
  <c r="K171" i="6"/>
  <c r="N235" i="6"/>
  <c r="K235" i="6"/>
  <c r="L222" i="6"/>
  <c r="O546" i="10"/>
  <c r="M581" i="10"/>
  <c r="E604" i="12"/>
  <c r="E38" i="12"/>
  <c r="E598" i="12"/>
  <c r="E627" i="12"/>
  <c r="E617" i="12"/>
  <c r="E607" i="12"/>
  <c r="E603" i="12"/>
  <c r="E599" i="12"/>
  <c r="E595" i="12"/>
  <c r="J662" i="12"/>
  <c r="J668" i="12"/>
  <c r="Q665" i="12"/>
  <c r="R693" i="11"/>
  <c r="R676" i="11"/>
  <c r="D449" i="19"/>
  <c r="J676" i="11"/>
  <c r="R670" i="11"/>
  <c r="R591" i="11"/>
  <c r="E623" i="12"/>
  <c r="E613" i="12"/>
  <c r="E601" i="12"/>
  <c r="E597" i="12"/>
  <c r="R610" i="11"/>
  <c r="R593" i="11"/>
  <c r="P661" i="11"/>
  <c r="P678" i="12"/>
  <c r="R22" i="11"/>
  <c r="J665" i="12"/>
  <c r="J667" i="12"/>
  <c r="Q678" i="12"/>
  <c r="Q661" i="11"/>
  <c r="Q661" i="12"/>
  <c r="P665" i="12"/>
  <c r="Q668" i="12"/>
  <c r="P677" i="11"/>
  <c r="K144" i="12"/>
  <c r="K377" i="12"/>
  <c r="K204" i="12"/>
  <c r="K268" i="12"/>
  <c r="L191" i="12"/>
  <c r="K175" i="12"/>
  <c r="K217" i="12"/>
  <c r="K171" i="12"/>
  <c r="M202" i="12"/>
  <c r="L165" i="12"/>
  <c r="E43" i="12"/>
  <c r="E65" i="12"/>
  <c r="E32" i="12"/>
  <c r="E600" i="12"/>
  <c r="E610" i="12"/>
  <c r="K182" i="12"/>
  <c r="K28" i="12"/>
  <c r="E593" i="12"/>
  <c r="K50" i="12"/>
  <c r="N33" i="10"/>
  <c r="N38" i="10"/>
  <c r="N25" i="10"/>
  <c r="O615" i="10"/>
  <c r="N549" i="10"/>
  <c r="N615" i="10"/>
  <c r="E376" i="12"/>
  <c r="E349" i="12"/>
  <c r="E375" i="12"/>
  <c r="R649" i="1"/>
  <c r="R649" i="10"/>
  <c r="R666" i="10"/>
  <c r="S651" i="10"/>
  <c r="S660" i="10"/>
  <c r="S662" i="10"/>
  <c r="Q464" i="1"/>
  <c r="Q468" i="1"/>
  <c r="E650" i="10"/>
  <c r="E652" i="10"/>
  <c r="E654" i="10"/>
  <c r="E658" i="10"/>
  <c r="E660" i="10"/>
  <c r="E662" i="10"/>
  <c r="E664" i="10"/>
  <c r="E666" i="10"/>
  <c r="E700" i="10"/>
  <c r="R683" i="10"/>
  <c r="S665" i="10"/>
  <c r="G683" i="10"/>
  <c r="Q545" i="10"/>
  <c r="Q477" i="9"/>
  <c r="Q476" i="9"/>
  <c r="Q478" i="9"/>
  <c r="Q547" i="9"/>
  <c r="S649" i="9"/>
  <c r="L700" i="10"/>
  <c r="S466" i="9"/>
  <c r="S534" i="10"/>
  <c r="S544" i="9"/>
  <c r="S476" i="9"/>
  <c r="L468" i="9"/>
  <c r="T530" i="9"/>
  <c r="T462" i="9"/>
  <c r="R538" i="9"/>
  <c r="R542" i="9"/>
  <c r="R542" i="10"/>
  <c r="R559" i="10"/>
  <c r="R546" i="9"/>
  <c r="R546" i="10"/>
  <c r="R563" i="10"/>
  <c r="R547" i="9"/>
  <c r="S538" i="9"/>
  <c r="S555" i="10"/>
  <c r="S541" i="9"/>
  <c r="T532" i="9"/>
  <c r="T554" i="10"/>
  <c r="T537" i="9"/>
  <c r="L543" i="9"/>
  <c r="L560" i="10"/>
  <c r="L558" i="10"/>
  <c r="L541" i="9"/>
  <c r="L538" i="9"/>
  <c r="L551" i="10"/>
  <c r="L534" i="9"/>
  <c r="L531" i="9"/>
  <c r="L548" i="10"/>
  <c r="Q537" i="9"/>
  <c r="Q537" i="10"/>
  <c r="P534" i="10"/>
  <c r="P536" i="10"/>
  <c r="N538" i="10"/>
  <c r="O548" i="10"/>
  <c r="O550" i="10"/>
  <c r="O551" i="10"/>
  <c r="L467" i="9"/>
  <c r="N563" i="10"/>
  <c r="P563" i="10"/>
  <c r="G537" i="10"/>
  <c r="R464" i="9"/>
  <c r="P559" i="10"/>
  <c r="N560" i="10"/>
  <c r="P560" i="10"/>
  <c r="N561" i="10"/>
  <c r="P544" i="10"/>
  <c r="P561" i="10"/>
  <c r="N545" i="10"/>
  <c r="N562" i="10"/>
  <c r="P562" i="10"/>
  <c r="G557" i="10"/>
  <c r="E551" i="10"/>
  <c r="E553" i="10"/>
  <c r="E554" i="10"/>
  <c r="G468" i="10"/>
  <c r="R471" i="9"/>
  <c r="R471" i="10"/>
  <c r="N481" i="10"/>
  <c r="N513" i="10"/>
  <c r="O791" i="10"/>
  <c r="T200" i="10"/>
  <c r="N191" i="10"/>
  <c r="T204" i="10"/>
  <c r="S1291" i="10"/>
  <c r="Q1282" i="9"/>
  <c r="Q1299" i="10"/>
  <c r="Q1284" i="9"/>
  <c r="Q1301" i="10"/>
  <c r="G1291" i="10"/>
  <c r="G1295" i="10"/>
  <c r="G1304" i="10"/>
  <c r="G1309" i="10"/>
  <c r="Q1281" i="9"/>
  <c r="Q1281" i="10"/>
  <c r="Q1283" i="9"/>
  <c r="Q123" i="9"/>
  <c r="Q123" i="10"/>
  <c r="Q1285" i="9"/>
  <c r="Q1302" i="10"/>
  <c r="G1300" i="10"/>
  <c r="G1313" i="10"/>
  <c r="E1305" i="10"/>
  <c r="E1306" i="10"/>
  <c r="M1432" i="10"/>
  <c r="O1398" i="10"/>
  <c r="G189" i="10"/>
  <c r="G191" i="10"/>
  <c r="T477" i="9"/>
  <c r="E533" i="10"/>
  <c r="E465" i="9"/>
  <c r="Q470" i="9"/>
  <c r="E475" i="9"/>
  <c r="E543" i="10"/>
  <c r="G545" i="10"/>
  <c r="Q533" i="9"/>
  <c r="Q465" i="9"/>
  <c r="Q550" i="10"/>
  <c r="Q536" i="9"/>
  <c r="Q536" i="10"/>
  <c r="Q553" i="10"/>
  <c r="Q539" i="9"/>
  <c r="Q556" i="10"/>
  <c r="M1807" i="10"/>
  <c r="N1484" i="10"/>
  <c r="J173" i="12"/>
  <c r="R67" i="11"/>
  <c r="Q599" i="11"/>
  <c r="Q616" i="12"/>
  <c r="F179" i="12"/>
  <c r="Q170" i="12"/>
  <c r="Q27" i="11"/>
  <c r="Q27" i="12"/>
  <c r="R165" i="12"/>
  <c r="Q194" i="12"/>
  <c r="R181" i="12"/>
  <c r="R47" i="11"/>
  <c r="R46" i="11"/>
  <c r="R46" i="12"/>
  <c r="D115" i="19"/>
  <c r="I115" i="19"/>
  <c r="K115" i="19"/>
  <c r="P170" i="12"/>
  <c r="P27" i="11"/>
  <c r="P27" i="12"/>
  <c r="R171" i="12"/>
  <c r="R28" i="11"/>
  <c r="Q596" i="11"/>
  <c r="Q193" i="12"/>
  <c r="Q63" i="11"/>
  <c r="R190" i="11"/>
  <c r="D345" i="19"/>
  <c r="P190" i="11"/>
  <c r="R182" i="12"/>
  <c r="J345" i="19"/>
  <c r="J340" i="19"/>
  <c r="R50" i="11"/>
  <c r="R50" i="12"/>
  <c r="F534" i="12"/>
  <c r="P182" i="12"/>
  <c r="J343" i="19"/>
  <c r="P50" i="11"/>
  <c r="P50" i="12"/>
  <c r="P18" i="11"/>
  <c r="P18" i="12"/>
  <c r="P26" i="11"/>
  <c r="P606" i="11"/>
  <c r="P623" i="12"/>
  <c r="R606" i="11"/>
  <c r="R623" i="12"/>
  <c r="Q595" i="11"/>
  <c r="Q612" i="12"/>
  <c r="J596" i="11"/>
  <c r="J596" i="12"/>
  <c r="J613" i="12"/>
  <c r="Q181" i="12"/>
  <c r="Q47" i="11"/>
  <c r="P47" i="11"/>
  <c r="Q166" i="12"/>
  <c r="Q18" i="11"/>
  <c r="Q169" i="12"/>
  <c r="Q26" i="11"/>
  <c r="Q208" i="12"/>
  <c r="Q173" i="11"/>
  <c r="J137" i="12"/>
  <c r="J126" i="11"/>
  <c r="J228" i="12"/>
  <c r="J193" i="11"/>
  <c r="J63" i="11"/>
  <c r="J230" i="12"/>
  <c r="J195" i="11"/>
  <c r="Q191" i="12"/>
  <c r="Q61" i="11"/>
  <c r="J227" i="12"/>
  <c r="J192" i="11"/>
  <c r="F527" i="12"/>
  <c r="R231" i="12"/>
  <c r="R196" i="11"/>
  <c r="R196" i="12"/>
  <c r="P231" i="12"/>
  <c r="P196" i="11"/>
  <c r="P196" i="12"/>
  <c r="J190" i="11"/>
  <c r="J205" i="12"/>
  <c r="J170" i="11"/>
  <c r="J170" i="12"/>
  <c r="Q231" i="12"/>
  <c r="Q196" i="11"/>
  <c r="Q196" i="12"/>
  <c r="J231" i="12"/>
  <c r="J196" i="11"/>
  <c r="J196" i="12"/>
  <c r="J206" i="12"/>
  <c r="J171" i="11"/>
  <c r="R525" i="11"/>
  <c r="J524" i="11"/>
  <c r="J162" i="11"/>
  <c r="J661" i="11"/>
  <c r="J166" i="11"/>
  <c r="J166" i="12"/>
  <c r="K207" i="12"/>
  <c r="M207" i="12"/>
  <c r="K83" i="12"/>
  <c r="E596" i="12"/>
  <c r="P666" i="12"/>
  <c r="Q670" i="11"/>
  <c r="Q677" i="11"/>
  <c r="Q677" i="12"/>
  <c r="Q687" i="12"/>
  <c r="J677" i="11"/>
  <c r="J677" i="12"/>
  <c r="R665" i="12"/>
  <c r="D448" i="19"/>
  <c r="P670" i="11"/>
  <c r="E606" i="12"/>
  <c r="E605" i="12"/>
  <c r="D450" i="19"/>
  <c r="I450" i="19"/>
  <c r="R677" i="11"/>
  <c r="E377" i="12"/>
  <c r="E20" i="12"/>
  <c r="Q464" i="10"/>
  <c r="M545" i="10"/>
  <c r="Q530" i="9"/>
  <c r="Q462" i="9"/>
  <c r="Q469" i="9"/>
  <c r="L463" i="9"/>
  <c r="L531" i="10"/>
  <c r="L470" i="9"/>
  <c r="T464" i="9"/>
  <c r="S473" i="9"/>
  <c r="S470" i="9"/>
  <c r="R478" i="9"/>
  <c r="R474" i="9"/>
  <c r="L473" i="9"/>
  <c r="R470" i="9"/>
  <c r="P542" i="10"/>
  <c r="P546" i="10"/>
  <c r="N546" i="10"/>
  <c r="M536" i="10"/>
  <c r="R128" i="9"/>
  <c r="G1296" i="10"/>
  <c r="E75" i="23"/>
  <c r="G1280" i="10"/>
  <c r="Q121" i="9"/>
  <c r="Q121" i="10"/>
  <c r="G1284" i="10"/>
  <c r="G1292" i="10"/>
  <c r="G202" i="10"/>
  <c r="G199" i="10"/>
  <c r="G198" i="10"/>
  <c r="G192" i="10"/>
  <c r="E132" i="9"/>
  <c r="Q468" i="9"/>
  <c r="Q468" i="10"/>
  <c r="E66" i="12"/>
  <c r="E344" i="12"/>
  <c r="E350" i="12"/>
  <c r="K551" i="12"/>
  <c r="J192" i="12"/>
  <c r="J195" i="12"/>
  <c r="J193" i="12"/>
  <c r="J126" i="12"/>
  <c r="J125" i="11"/>
  <c r="J125" i="12"/>
  <c r="Q173" i="12"/>
  <c r="Q17" i="11"/>
  <c r="Q18" i="12"/>
  <c r="P46" i="11"/>
  <c r="Q46" i="11"/>
  <c r="D343" i="19"/>
  <c r="E352" i="12"/>
  <c r="E47" i="12"/>
  <c r="M172" i="12"/>
  <c r="K172" i="12"/>
  <c r="J18" i="11"/>
  <c r="J17" i="11"/>
  <c r="J171" i="12"/>
  <c r="J28" i="11"/>
  <c r="J28" i="12"/>
  <c r="Q595" i="12"/>
  <c r="R64" i="11"/>
  <c r="P26" i="12"/>
  <c r="R15" i="11"/>
  <c r="F611" i="12"/>
  <c r="E34" i="12"/>
  <c r="E49" i="12"/>
  <c r="E63" i="12"/>
  <c r="E64" i="12"/>
  <c r="E33" i="12"/>
  <c r="G1278" i="10"/>
  <c r="E46" i="12"/>
  <c r="K535" i="12"/>
  <c r="E44" i="12"/>
  <c r="E31" i="12"/>
  <c r="E42" i="12"/>
  <c r="E30" i="12"/>
  <c r="E41" i="12"/>
  <c r="E40" i="12"/>
  <c r="E717" i="12"/>
  <c r="G15" i="10"/>
  <c r="G14" i="10"/>
  <c r="G13" i="10"/>
  <c r="M222" i="10"/>
  <c r="Q795" i="10"/>
  <c r="O795" i="10"/>
  <c r="G799" i="10"/>
  <c r="G789" i="10"/>
  <c r="G787" i="10"/>
  <c r="E789" i="10"/>
  <c r="E793" i="10"/>
  <c r="G649" i="10"/>
  <c r="T649" i="9"/>
  <c r="L649" i="9"/>
  <c r="R477" i="9"/>
  <c r="T475" i="9"/>
  <c r="T543" i="10"/>
  <c r="Q475" i="9"/>
  <c r="O536" i="10"/>
  <c r="E469" i="9"/>
  <c r="E469" i="10"/>
  <c r="E537" i="10"/>
  <c r="H536" i="10"/>
  <c r="S467" i="9"/>
  <c r="Q463" i="9"/>
  <c r="Q531" i="10"/>
  <c r="O534" i="10"/>
  <c r="E468" i="9"/>
  <c r="E536" i="10"/>
  <c r="H534" i="10"/>
  <c r="R531" i="10"/>
  <c r="R475" i="9"/>
  <c r="S463" i="9"/>
  <c r="T538" i="10"/>
  <c r="T470" i="9"/>
  <c r="R468" i="9"/>
  <c r="S464" i="9"/>
  <c r="O542" i="10"/>
  <c r="O559" i="10"/>
  <c r="R533" i="10"/>
  <c r="N559" i="10"/>
  <c r="O561" i="10"/>
  <c r="P549" i="10"/>
  <c r="N552" i="10"/>
  <c r="P552" i="10"/>
  <c r="N553" i="10"/>
  <c r="P553" i="10"/>
  <c r="N554" i="10"/>
  <c r="P554" i="10"/>
  <c r="N555" i="10"/>
  <c r="P555" i="10"/>
  <c r="O563" i="10"/>
  <c r="P615" i="10"/>
  <c r="E200" i="10"/>
  <c r="S1454" i="1"/>
  <c r="S1454" i="10"/>
  <c r="P1479" i="10"/>
  <c r="O1480" i="10"/>
  <c r="L1453" i="1"/>
  <c r="L1453" i="10"/>
  <c r="G467" i="10"/>
  <c r="G475" i="10"/>
  <c r="G662" i="10"/>
  <c r="G654" i="10"/>
  <c r="R245" i="10"/>
  <c r="R194" i="1"/>
  <c r="T242" i="10"/>
  <c r="T191" i="1"/>
  <c r="T191" i="10"/>
  <c r="P251" i="10"/>
  <c r="P252" i="10"/>
  <c r="L239" i="10"/>
  <c r="R273" i="10"/>
  <c r="S252" i="10"/>
  <c r="S201" i="1"/>
  <c r="S201" i="10"/>
  <c r="S251" i="10"/>
  <c r="S200" i="1"/>
  <c r="L251" i="10"/>
  <c r="L200" i="1"/>
  <c r="S248" i="10"/>
  <c r="S197" i="1"/>
  <c r="L248" i="10"/>
  <c r="L197" i="1"/>
  <c r="L197" i="10"/>
  <c r="T246" i="10"/>
  <c r="T195" i="1"/>
  <c r="T195" i="10"/>
  <c r="L246" i="10"/>
  <c r="L195" i="1"/>
  <c r="S245" i="10"/>
  <c r="S194" i="1"/>
  <c r="S194" i="10"/>
  <c r="T244" i="10"/>
  <c r="T193" i="1"/>
  <c r="T193" i="10"/>
  <c r="S242" i="10"/>
  <c r="S191" i="1"/>
  <c r="L242" i="10"/>
  <c r="L191" i="1"/>
  <c r="L191" i="10"/>
  <c r="S240" i="10"/>
  <c r="S189" i="1"/>
  <c r="S189" i="10"/>
  <c r="P247" i="10"/>
  <c r="P255" i="10"/>
  <c r="G12" i="10"/>
  <c r="G136" i="10"/>
  <c r="G1450" i="10"/>
  <c r="G1452" i="10"/>
  <c r="G200" i="10"/>
  <c r="G883" i="10"/>
  <c r="G472" i="10"/>
  <c r="R1179" i="10"/>
  <c r="G1469" i="10"/>
  <c r="G547" i="10"/>
  <c r="G1735" i="10"/>
  <c r="T546" i="1"/>
  <c r="T546" i="10"/>
  <c r="T478" i="1"/>
  <c r="T478" i="10"/>
  <c r="T1733" i="1"/>
  <c r="M38" i="10"/>
  <c r="N182" i="10"/>
  <c r="R147" i="1"/>
  <c r="R147" i="10"/>
  <c r="L540" i="1"/>
  <c r="L540" i="10"/>
  <c r="S1186" i="1"/>
  <c r="S1186" i="10"/>
  <c r="M16" i="10"/>
  <c r="E153" i="1"/>
  <c r="G115" i="10"/>
  <c r="G102" i="10"/>
  <c r="G141" i="10"/>
  <c r="G162" i="10"/>
  <c r="G564" i="10"/>
  <c r="G798" i="10"/>
  <c r="G1193" i="10"/>
  <c r="G1224" i="10"/>
  <c r="G1287" i="10"/>
  <c r="G1800" i="10"/>
  <c r="G1804" i="10"/>
  <c r="G1858" i="10"/>
  <c r="G1888" i="10"/>
  <c r="G1518" i="10"/>
  <c r="E737" i="10"/>
  <c r="E785" i="1"/>
  <c r="E966" i="1"/>
  <c r="E1006" i="1"/>
  <c r="E1006" i="10"/>
  <c r="M20" i="10"/>
  <c r="K81" i="12"/>
  <c r="G196" i="10"/>
  <c r="G201" i="10"/>
  <c r="G190" i="10"/>
  <c r="G471" i="10"/>
  <c r="S191" i="10"/>
  <c r="L195" i="10"/>
  <c r="S197" i="10"/>
  <c r="L200" i="10"/>
  <c r="S200" i="10"/>
  <c r="P201" i="10"/>
  <c r="R194" i="10"/>
  <c r="G1449" i="10"/>
  <c r="G470" i="10"/>
  <c r="G11" i="10"/>
  <c r="G1875" i="10"/>
  <c r="G1779" i="10"/>
  <c r="G1731" i="10"/>
  <c r="G1729" i="10"/>
  <c r="G1517" i="10"/>
  <c r="G1481" i="10"/>
  <c r="G1513" i="10"/>
  <c r="G1477" i="10"/>
  <c r="G1509" i="10"/>
  <c r="G1473" i="10"/>
  <c r="G1505" i="10"/>
  <c r="G1504" i="10"/>
  <c r="G1293" i="10"/>
  <c r="G1283" i="10"/>
  <c r="G1185" i="10"/>
  <c r="G1187" i="10"/>
  <c r="G1182" i="10"/>
  <c r="G1178" i="10"/>
  <c r="G882" i="10"/>
  <c r="G896" i="10"/>
  <c r="G889" i="10"/>
  <c r="G898" i="10"/>
  <c r="G730" i="10"/>
  <c r="G723" i="10"/>
  <c r="G721" i="10"/>
  <c r="G719" i="10"/>
  <c r="G728" i="10"/>
  <c r="G542" i="10"/>
  <c r="G534" i="10"/>
  <c r="G532" i="10"/>
  <c r="G477" i="10"/>
  <c r="G151" i="10"/>
  <c r="G139" i="10"/>
  <c r="G62" i="10"/>
  <c r="E153" i="10"/>
  <c r="T1733" i="10"/>
  <c r="G530" i="10"/>
  <c r="E898" i="1"/>
  <c r="E966" i="10"/>
  <c r="G1722" i="10"/>
  <c r="G1725" i="10"/>
  <c r="G1723" i="10"/>
  <c r="G1480" i="10"/>
  <c r="G1476" i="10"/>
  <c r="G1472" i="10"/>
  <c r="G1289" i="10"/>
  <c r="G1279" i="10"/>
  <c r="G1288" i="10"/>
  <c r="G1210" i="10"/>
  <c r="G1189" i="10"/>
  <c r="G1184" i="10"/>
  <c r="G1180" i="10"/>
  <c r="G901" i="10"/>
  <c r="G888" i="10"/>
  <c r="G894" i="10"/>
  <c r="G731" i="10"/>
  <c r="G729" i="10"/>
  <c r="G722" i="10"/>
  <c r="G720" i="10"/>
  <c r="G718" i="10"/>
  <c r="G546" i="10"/>
  <c r="G538" i="10"/>
  <c r="G533" i="10"/>
  <c r="G531" i="10"/>
  <c r="G476" i="10"/>
  <c r="G466" i="10"/>
  <c r="G473" i="10"/>
  <c r="G146" i="10"/>
  <c r="G144" i="10"/>
  <c r="G140" i="10"/>
  <c r="G145" i="10"/>
  <c r="G69" i="10"/>
  <c r="E23" i="23"/>
  <c r="G56" i="10"/>
  <c r="P540" i="10"/>
  <c r="G880" i="10"/>
  <c r="G875" i="10"/>
  <c r="G1933" i="10"/>
  <c r="G129" i="10"/>
  <c r="G68" i="10"/>
  <c r="G130" i="10"/>
  <c r="G463" i="10"/>
  <c r="G124" i="10"/>
  <c r="G871" i="10"/>
  <c r="G1176" i="10"/>
  <c r="G1455" i="10"/>
  <c r="G1459" i="10"/>
  <c r="G1463" i="10"/>
  <c r="G462" i="10"/>
  <c r="G474" i="10"/>
  <c r="G1470" i="10"/>
  <c r="G1471" i="10"/>
  <c r="G1456" i="10"/>
  <c r="G1475" i="10"/>
  <c r="G1460" i="10"/>
  <c r="G1479" i="10"/>
  <c r="E76" i="23"/>
  <c r="G1464" i="10"/>
  <c r="G1483" i="10"/>
  <c r="G128" i="10"/>
  <c r="G465" i="10"/>
  <c r="G478" i="10"/>
  <c r="G877" i="10"/>
  <c r="G884" i="10"/>
  <c r="G464" i="10"/>
  <c r="G881" i="10"/>
  <c r="G872" i="10"/>
  <c r="G879" i="10"/>
  <c r="G135" i="10"/>
  <c r="G1454" i="10"/>
  <c r="G1453" i="10"/>
  <c r="G133" i="10"/>
  <c r="G1466" i="10"/>
  <c r="G1458" i="10"/>
  <c r="G120" i="10"/>
  <c r="G67" i="10"/>
  <c r="G1462" i="10"/>
  <c r="G131" i="10"/>
  <c r="G127" i="10"/>
  <c r="E81" i="23"/>
  <c r="G123" i="10"/>
  <c r="G122" i="10"/>
  <c r="G10" i="10"/>
  <c r="L277" i="6"/>
  <c r="N237" i="6"/>
  <c r="M276" i="6"/>
  <c r="E347" i="12"/>
  <c r="E61" i="12"/>
  <c r="G887" i="10"/>
  <c r="G870" i="10"/>
  <c r="G119" i="10"/>
  <c r="G461" i="10"/>
  <c r="G121" i="10"/>
  <c r="G132" i="10"/>
  <c r="G1286" i="10"/>
  <c r="G1294" i="10"/>
  <c r="H1294" i="10"/>
  <c r="L137" i="12"/>
  <c r="G1931" i="10"/>
  <c r="G134" i="10"/>
  <c r="G126" i="10"/>
  <c r="E341" i="12"/>
  <c r="E37" i="12"/>
  <c r="E35" i="12"/>
  <c r="E19" i="12"/>
  <c r="E12" i="12"/>
  <c r="E11" i="12"/>
  <c r="N496" i="10"/>
  <c r="N488" i="10"/>
  <c r="E348" i="12"/>
  <c r="E332" i="12"/>
  <c r="G893" i="10"/>
  <c r="E62" i="12"/>
  <c r="G876" i="10"/>
  <c r="G1929" i="10"/>
  <c r="E60" i="12"/>
  <c r="G125" i="10"/>
  <c r="G1928" i="10"/>
  <c r="G1926" i="10"/>
  <c r="M204" i="12"/>
  <c r="F240" i="12"/>
  <c r="L340" i="12"/>
  <c r="L171" i="12"/>
  <c r="L28" i="12"/>
  <c r="L81" i="12"/>
  <c r="N137" i="12"/>
  <c r="M144" i="12"/>
  <c r="F155" i="12"/>
  <c r="N170" i="6"/>
  <c r="M170" i="6"/>
  <c r="M158" i="6"/>
  <c r="J190" i="6"/>
  <c r="Q190" i="6"/>
  <c r="L170" i="6"/>
  <c r="L42" i="6"/>
  <c r="P144" i="6"/>
  <c r="P132" i="6"/>
  <c r="N132" i="6"/>
  <c r="K144" i="6"/>
  <c r="K132" i="6"/>
  <c r="O119" i="6"/>
  <c r="K118" i="6"/>
  <c r="P131" i="6"/>
  <c r="L131" i="6"/>
  <c r="K106" i="6"/>
  <c r="K99" i="6"/>
  <c r="L99" i="6"/>
  <c r="L86" i="6"/>
  <c r="J112" i="6"/>
  <c r="J99" i="6"/>
  <c r="J86" i="6"/>
  <c r="N112" i="6"/>
  <c r="N99" i="6"/>
  <c r="N86" i="6"/>
  <c r="M104" i="6"/>
  <c r="M91" i="6"/>
  <c r="M39" i="6"/>
  <c r="O104" i="6"/>
  <c r="O91" i="6"/>
  <c r="N118" i="6"/>
  <c r="N105" i="6"/>
  <c r="N92" i="6"/>
  <c r="H1779" i="10"/>
  <c r="H1554" i="10"/>
  <c r="F82" i="23"/>
  <c r="H1503" i="10"/>
  <c r="E218" i="12"/>
  <c r="E183" i="12"/>
  <c r="E51" i="12"/>
  <c r="E48" i="12"/>
  <c r="E45" i="12"/>
  <c r="E10" i="12"/>
  <c r="E718" i="12"/>
  <c r="E716" i="12"/>
  <c r="E711" i="12"/>
  <c r="M137" i="12"/>
  <c r="Q195" i="12"/>
  <c r="D375" i="19"/>
  <c r="F247" i="12"/>
  <c r="F81" i="12"/>
  <c r="F415" i="12"/>
  <c r="F501" i="12"/>
  <c r="F544" i="12"/>
  <c r="F547" i="12"/>
  <c r="F548" i="12"/>
  <c r="F549" i="12"/>
  <c r="F550" i="12"/>
  <c r="F552" i="12"/>
  <c r="F553" i="12"/>
  <c r="F554" i="12"/>
  <c r="F556" i="12"/>
  <c r="F573" i="12"/>
  <c r="M227" i="12"/>
  <c r="M217" i="12"/>
  <c r="H1885" i="10"/>
  <c r="P190" i="6"/>
  <c r="M211" i="12"/>
  <c r="F176" i="12"/>
  <c r="M176" i="12"/>
  <c r="I649" i="12"/>
  <c r="S649" i="12"/>
  <c r="I508" i="12"/>
  <c r="S508" i="12"/>
  <c r="I224" i="12"/>
  <c r="I647" i="12"/>
  <c r="S647" i="12"/>
  <c r="D314" i="17"/>
  <c r="P414" i="12"/>
  <c r="M426" i="12"/>
  <c r="I424" i="12"/>
  <c r="S424" i="12"/>
  <c r="I416" i="12"/>
  <c r="J143" i="12"/>
  <c r="J161" i="12"/>
  <c r="M535" i="10"/>
  <c r="P533" i="10"/>
  <c r="N537" i="10"/>
  <c r="T872" i="9"/>
  <c r="T879" i="9"/>
  <c r="T128" i="9"/>
  <c r="T1117" i="10"/>
  <c r="L1113" i="10"/>
  <c r="T871" i="9"/>
  <c r="T1109" i="10"/>
  <c r="T878" i="9"/>
  <c r="T881" i="9"/>
  <c r="T1119" i="10"/>
  <c r="T883" i="9"/>
  <c r="T883" i="10"/>
  <c r="T1123" i="10"/>
  <c r="R433" i="12"/>
  <c r="P433" i="12"/>
  <c r="H544" i="10"/>
  <c r="H540" i="10"/>
  <c r="H545" i="10"/>
  <c r="H543" i="10"/>
  <c r="H541" i="10"/>
  <c r="H539" i="10"/>
  <c r="H537" i="10"/>
  <c r="H476" i="10"/>
  <c r="H472" i="10"/>
  <c r="F377" i="12"/>
  <c r="I222" i="12"/>
  <c r="S222" i="12"/>
  <c r="I257" i="12"/>
  <c r="F371" i="12"/>
  <c r="F98" i="12"/>
  <c r="I100" i="12"/>
  <c r="F79" i="12"/>
  <c r="I469" i="12"/>
  <c r="S469" i="12"/>
  <c r="N340" i="12"/>
  <c r="S1469" i="10"/>
  <c r="S1452" i="1"/>
  <c r="S1452" i="10"/>
  <c r="Q1478" i="1"/>
  <c r="R154" i="1"/>
  <c r="R137" i="1"/>
  <c r="T881" i="1"/>
  <c r="T881" i="10"/>
  <c r="S479" i="1"/>
  <c r="S479" i="10"/>
  <c r="R1182" i="10"/>
  <c r="Q483" i="10"/>
  <c r="E191" i="1"/>
  <c r="E893" i="1"/>
  <c r="E876" i="1"/>
  <c r="E1283" i="1"/>
  <c r="E1283" i="10"/>
  <c r="E1285" i="1"/>
  <c r="E1285" i="10"/>
  <c r="E1291" i="1"/>
  <c r="E1293" i="1"/>
  <c r="E1291" i="10"/>
  <c r="P147" i="10"/>
  <c r="N1928" i="10"/>
  <c r="O1928" i="10"/>
  <c r="N176" i="12"/>
  <c r="N268" i="12"/>
  <c r="R473" i="9"/>
  <c r="T468" i="9"/>
  <c r="T125" i="9"/>
  <c r="T473" i="9"/>
  <c r="P537" i="10"/>
  <c r="P538" i="10"/>
  <c r="N536" i="10"/>
  <c r="M538" i="10"/>
  <c r="M542" i="10"/>
  <c r="N470" i="10"/>
  <c r="H546" i="10"/>
  <c r="H191" i="10"/>
  <c r="E204" i="10"/>
  <c r="H195" i="10"/>
  <c r="F594" i="12"/>
  <c r="Q25" i="11"/>
  <c r="Q28" i="11"/>
  <c r="Q28" i="12"/>
  <c r="F23" i="12"/>
  <c r="F24" i="12"/>
  <c r="F249" i="12"/>
  <c r="F251" i="12"/>
  <c r="F358" i="12"/>
  <c r="F359" i="12"/>
  <c r="F546" i="12"/>
  <c r="F374" i="12"/>
  <c r="F131" i="12"/>
  <c r="F130" i="12"/>
  <c r="F73" i="12"/>
  <c r="F72" i="12"/>
  <c r="H193" i="10"/>
  <c r="H192" i="10"/>
  <c r="H201" i="10"/>
  <c r="H199" i="10"/>
  <c r="F212" i="12"/>
  <c r="F667" i="12"/>
  <c r="F617" i="12"/>
  <c r="F342" i="12"/>
  <c r="Q25" i="12"/>
  <c r="N172" i="12"/>
  <c r="N177" i="12"/>
  <c r="N182" i="12"/>
  <c r="N665" i="12"/>
  <c r="N666" i="12"/>
  <c r="N660" i="12"/>
  <c r="N710" i="8"/>
  <c r="N693" i="8"/>
  <c r="M664" i="12"/>
  <c r="M668" i="12"/>
  <c r="M672" i="12"/>
  <c r="M558" i="12"/>
  <c r="L50" i="12"/>
  <c r="L182" i="12"/>
  <c r="L255" i="12"/>
  <c r="L710" i="8"/>
  <c r="L693" i="8"/>
  <c r="K523" i="12"/>
  <c r="K664" i="12"/>
  <c r="K666" i="12"/>
  <c r="R617" i="12"/>
  <c r="J678" i="12"/>
  <c r="R531" i="12"/>
  <c r="Q243" i="12"/>
  <c r="J243" i="12"/>
  <c r="F207" i="12"/>
  <c r="R242" i="12"/>
  <c r="P242" i="12"/>
  <c r="N330" i="11"/>
  <c r="N330" i="12"/>
  <c r="N595" i="12"/>
  <c r="N594" i="11"/>
  <c r="N611" i="12"/>
  <c r="N596" i="11"/>
  <c r="N598" i="11"/>
  <c r="N600" i="11"/>
  <c r="N303" i="11"/>
  <c r="N303" i="12"/>
  <c r="N260" i="11"/>
  <c r="N323" i="12"/>
  <c r="N642" i="11"/>
  <c r="N625" i="11"/>
  <c r="N659" i="12"/>
  <c r="N627" i="11"/>
  <c r="N610" i="11"/>
  <c r="N662" i="11"/>
  <c r="M677" i="11"/>
  <c r="M670" i="11"/>
  <c r="M395" i="11"/>
  <c r="L330" i="11"/>
  <c r="L330" i="12"/>
  <c r="L595" i="12"/>
  <c r="L594" i="11"/>
  <c r="L611" i="12"/>
  <c r="L596" i="11"/>
  <c r="L598" i="11"/>
  <c r="L600" i="11"/>
  <c r="L604" i="11"/>
  <c r="L621" i="12"/>
  <c r="L606" i="11"/>
  <c r="L623" i="12"/>
  <c r="L303" i="11"/>
  <c r="L260" i="11"/>
  <c r="L323" i="12"/>
  <c r="L592" i="11"/>
  <c r="L627" i="11"/>
  <c r="L662" i="11"/>
  <c r="K330" i="11"/>
  <c r="K594" i="11"/>
  <c r="K611" i="12"/>
  <c r="K596" i="11"/>
  <c r="K613" i="12"/>
  <c r="K598" i="11"/>
  <c r="K615" i="12"/>
  <c r="K602" i="11"/>
  <c r="K619" i="12"/>
  <c r="K604" i="11"/>
  <c r="K606" i="11"/>
  <c r="K661" i="11"/>
  <c r="K678" i="12"/>
  <c r="K303" i="11"/>
  <c r="K260" i="11"/>
  <c r="K323" i="12"/>
  <c r="K627" i="11"/>
  <c r="K662" i="11"/>
  <c r="N18" i="12"/>
  <c r="P136" i="9"/>
  <c r="O19" i="9"/>
  <c r="O13" i="9"/>
  <c r="O1654" i="9"/>
  <c r="O1654" i="10"/>
  <c r="O1560" i="9"/>
  <c r="O1560" i="10"/>
  <c r="O465" i="10"/>
  <c r="O533" i="10"/>
  <c r="O1552" i="9"/>
  <c r="O1501" i="9"/>
  <c r="N68" i="9"/>
  <c r="N196" i="10"/>
  <c r="N202" i="10"/>
  <c r="N462" i="9"/>
  <c r="N13" i="9"/>
  <c r="N62" i="10"/>
  <c r="N142" i="10"/>
  <c r="N144" i="10"/>
  <c r="N148" i="10"/>
  <c r="N152" i="10"/>
  <c r="N1453" i="9"/>
  <c r="N1457" i="9"/>
  <c r="N1461" i="9"/>
  <c r="N1465" i="9"/>
  <c r="E13" i="9"/>
  <c r="P62" i="10"/>
  <c r="P56" i="10"/>
  <c r="P140" i="10"/>
  <c r="P144" i="10"/>
  <c r="P146" i="10"/>
  <c r="P148" i="10"/>
  <c r="P470" i="10"/>
  <c r="P474" i="10"/>
  <c r="P478" i="10"/>
  <c r="P68" i="1"/>
  <c r="P69" i="10"/>
  <c r="P194" i="10"/>
  <c r="P196" i="10"/>
  <c r="P198" i="10"/>
  <c r="P202" i="10"/>
  <c r="P204" i="10"/>
  <c r="P111" i="10"/>
  <c r="P1736" i="1"/>
  <c r="P1734" i="1"/>
  <c r="P1734" i="10"/>
  <c r="O42" i="10"/>
  <c r="O93" i="10"/>
  <c r="O535" i="10"/>
  <c r="O545" i="10"/>
  <c r="O141" i="10"/>
  <c r="O143" i="10"/>
  <c r="O145" i="10"/>
  <c r="O203" i="10"/>
  <c r="O725" i="10"/>
  <c r="O733" i="10"/>
  <c r="O1737" i="1"/>
  <c r="O1737" i="10"/>
  <c r="O1735" i="1"/>
  <c r="O1730" i="1"/>
  <c r="O1730" i="10"/>
  <c r="N1737" i="1"/>
  <c r="N1737" i="10"/>
  <c r="N1735" i="1"/>
  <c r="N1730" i="1"/>
  <c r="M1736" i="1"/>
  <c r="M1736" i="10"/>
  <c r="M1734" i="1"/>
  <c r="H143" i="10"/>
  <c r="N677" i="12"/>
  <c r="N710" i="12"/>
  <c r="M627" i="12"/>
  <c r="L269" i="12"/>
  <c r="F172" i="12"/>
  <c r="N627" i="12"/>
  <c r="N225" i="11"/>
  <c r="N260" i="12"/>
  <c r="N594" i="12"/>
  <c r="N662" i="12"/>
  <c r="N233" i="11"/>
  <c r="L662" i="12"/>
  <c r="L225" i="11"/>
  <c r="L190" i="11"/>
  <c r="L610" i="11"/>
  <c r="L593" i="11"/>
  <c r="L627" i="12"/>
  <c r="L303" i="12"/>
  <c r="L29" i="11"/>
  <c r="L594" i="12"/>
  <c r="K610" i="11"/>
  <c r="K593" i="11"/>
  <c r="K233" i="11"/>
  <c r="K303" i="12"/>
  <c r="K662" i="12"/>
  <c r="K225" i="11"/>
  <c r="K594" i="12"/>
  <c r="O1509" i="9"/>
  <c r="N67" i="9"/>
  <c r="H1654" i="10"/>
  <c r="E12" i="9"/>
  <c r="P67" i="1"/>
  <c r="N1735" i="10"/>
  <c r="N198" i="11"/>
  <c r="N190" i="11"/>
  <c r="L610" i="12"/>
  <c r="K190" i="11"/>
  <c r="K198" i="11"/>
  <c r="O1475" i="9"/>
  <c r="E11" i="9"/>
  <c r="N163" i="11"/>
  <c r="K163" i="11"/>
  <c r="O1458" i="9"/>
  <c r="P1928" i="10"/>
  <c r="M1928" i="10"/>
  <c r="H1892" i="10"/>
  <c r="H1468" i="10"/>
  <c r="H1502" i="10"/>
  <c r="H1261" i="10"/>
  <c r="H1192" i="10"/>
  <c r="H1226" i="10"/>
  <c r="H1178" i="10"/>
  <c r="H1177" i="10"/>
  <c r="H921" i="10"/>
  <c r="F46" i="23"/>
  <c r="H1017" i="10"/>
  <c r="H1012" i="10"/>
  <c r="H876" i="10"/>
  <c r="H893" i="10"/>
  <c r="H955" i="10"/>
  <c r="H904" i="10"/>
  <c r="F45" i="23"/>
  <c r="F41" i="23"/>
  <c r="H719" i="10"/>
  <c r="H751" i="10"/>
  <c r="H649" i="10"/>
  <c r="H700" i="10"/>
  <c r="H513" i="10"/>
  <c r="H427" i="10"/>
  <c r="H341" i="10"/>
  <c r="H194" i="10"/>
  <c r="H245" i="10"/>
  <c r="H153" i="10"/>
  <c r="H170" i="10"/>
  <c r="H152" i="10"/>
  <c r="H138" i="10"/>
  <c r="H52" i="10"/>
  <c r="H42" i="10"/>
  <c r="H25" i="10"/>
  <c r="H31" i="10"/>
  <c r="H24" i="10"/>
  <c r="H16" i="10"/>
  <c r="F584" i="12"/>
  <c r="F414" i="12"/>
  <c r="F397" i="12"/>
  <c r="F336" i="12"/>
  <c r="I494" i="12"/>
  <c r="S494" i="12"/>
  <c r="L364" i="12"/>
  <c r="R455" i="12"/>
  <c r="M364" i="12"/>
  <c r="L455" i="12"/>
  <c r="N455" i="12"/>
  <c r="R343" i="12"/>
  <c r="M343" i="12"/>
  <c r="M455" i="12"/>
  <c r="M344" i="12"/>
  <c r="J368" i="12"/>
  <c r="R368" i="12"/>
  <c r="Q455" i="12"/>
  <c r="F455" i="12"/>
  <c r="P473" i="12"/>
  <c r="P370" i="12"/>
  <c r="R371" i="12"/>
  <c r="M371" i="12"/>
  <c r="R454" i="12"/>
  <c r="Q369" i="12"/>
  <c r="I470" i="12"/>
  <c r="S470" i="12"/>
  <c r="Q454" i="12"/>
  <c r="F454" i="12"/>
  <c r="R466" i="12"/>
  <c r="R354" i="12"/>
  <c r="L373" i="12"/>
  <c r="Q374" i="12"/>
  <c r="L351" i="12"/>
  <c r="J454" i="12"/>
  <c r="J466" i="12"/>
  <c r="I471" i="12"/>
  <c r="P454" i="12"/>
  <c r="M354" i="12"/>
  <c r="K466" i="12"/>
  <c r="N466" i="12"/>
  <c r="I385" i="12"/>
  <c r="F366" i="12"/>
  <c r="F356" i="12"/>
  <c r="F330" i="12"/>
  <c r="F323" i="12"/>
  <c r="I321" i="12"/>
  <c r="S321" i="12"/>
  <c r="F238" i="12"/>
  <c r="F237" i="12"/>
  <c r="F138" i="12"/>
  <c r="F145" i="12"/>
  <c r="F129" i="12"/>
  <c r="F76" i="12"/>
  <c r="F88" i="12"/>
  <c r="F69" i="12"/>
  <c r="C482" i="19"/>
  <c r="I482" i="19"/>
  <c r="K482" i="19"/>
  <c r="H1875" i="10"/>
  <c r="H1789" i="10"/>
  <c r="H1785" i="10"/>
  <c r="F68" i="23"/>
  <c r="H1511" i="10"/>
  <c r="H1603" i="10"/>
  <c r="H1509" i="10"/>
  <c r="H1518" i="10"/>
  <c r="H1398" i="10"/>
  <c r="H1374" i="10"/>
  <c r="H1188" i="10"/>
  <c r="H1210" i="10"/>
  <c r="H1176" i="10"/>
  <c r="P887" i="9"/>
  <c r="P870" i="9"/>
  <c r="P885" i="9"/>
  <c r="Q921" i="10"/>
  <c r="M885" i="9"/>
  <c r="M921" i="10"/>
  <c r="R921" i="10"/>
  <c r="L921" i="10"/>
  <c r="N921" i="10"/>
  <c r="N903" i="10"/>
  <c r="S921" i="10"/>
  <c r="H734" i="10"/>
  <c r="H836" i="10"/>
  <c r="H791" i="10"/>
  <c r="H819" i="10"/>
  <c r="F55" i="23"/>
  <c r="H802" i="10"/>
  <c r="F54" i="23"/>
  <c r="H559" i="10"/>
  <c r="H376" i="10"/>
  <c r="H393" i="10"/>
  <c r="H200" i="10"/>
  <c r="H149" i="10"/>
  <c r="H166" i="10"/>
  <c r="H111" i="10"/>
  <c r="H110" i="10"/>
  <c r="H73" i="10"/>
  <c r="T539" i="10"/>
  <c r="T471" i="1"/>
  <c r="T471" i="10"/>
  <c r="T376" i="10"/>
  <c r="R156" i="10"/>
  <c r="R139" i="1"/>
  <c r="R139" i="10"/>
  <c r="S157" i="10"/>
  <c r="S140" i="1"/>
  <c r="S140" i="10"/>
  <c r="R165" i="10"/>
  <c r="R148" i="1"/>
  <c r="R148" i="10"/>
  <c r="R536" i="1"/>
  <c r="R553" i="10"/>
  <c r="S558" i="10"/>
  <c r="S541" i="1"/>
  <c r="S541" i="10"/>
  <c r="R661" i="10"/>
  <c r="R474" i="1"/>
  <c r="R474" i="10"/>
  <c r="T166" i="10"/>
  <c r="T149" i="1"/>
  <c r="T149" i="10"/>
  <c r="T532" i="1"/>
  <c r="T532" i="10"/>
  <c r="T549" i="10"/>
  <c r="T793" i="10"/>
  <c r="T725" i="1"/>
  <c r="T725" i="10"/>
  <c r="T967" i="10"/>
  <c r="T899" i="1"/>
  <c r="T903" i="1"/>
  <c r="T971" i="10"/>
  <c r="T1074" i="10"/>
  <c r="T1006" i="1"/>
  <c r="T1006" i="10"/>
  <c r="T1222" i="10"/>
  <c r="T1188" i="1"/>
  <c r="T1188" i="10"/>
  <c r="Q727" i="1"/>
  <c r="Q727" i="10"/>
  <c r="Q744" i="10"/>
  <c r="S727" i="1"/>
  <c r="S727" i="10"/>
  <c r="S795" i="10"/>
  <c r="Q1698" i="10"/>
  <c r="E138" i="1"/>
  <c r="E138" i="10"/>
  <c r="E155" i="10"/>
  <c r="E146" i="1"/>
  <c r="E163" i="10"/>
  <c r="E137" i="1"/>
  <c r="E137" i="10"/>
  <c r="E154" i="10"/>
  <c r="E194" i="1"/>
  <c r="E194" i="10"/>
  <c r="E245" i="10"/>
  <c r="E468" i="1"/>
  <c r="E468" i="10"/>
  <c r="E564" i="10"/>
  <c r="E547" i="1"/>
  <c r="E718" i="1"/>
  <c r="E718" i="10"/>
  <c r="E729" i="1"/>
  <c r="E729" i="10"/>
  <c r="E797" i="10"/>
  <c r="E733" i="1"/>
  <c r="E733" i="10"/>
  <c r="E801" i="10"/>
  <c r="E1311" i="10"/>
  <c r="E1294" i="1"/>
  <c r="E1294" i="10"/>
  <c r="E1748" i="10"/>
  <c r="E1731" i="1"/>
  <c r="E1731" i="10"/>
  <c r="E1730" i="1"/>
  <c r="E1730" i="10"/>
  <c r="E1875" i="1"/>
  <c r="E1875" i="10"/>
  <c r="E1892" i="10"/>
  <c r="I1553" i="10"/>
  <c r="I1557" i="10"/>
  <c r="I1561" i="10"/>
  <c r="I1510" i="10"/>
  <c r="I1565" i="10"/>
  <c r="I1569" i="10"/>
  <c r="I1552" i="10"/>
  <c r="I1801" i="10"/>
  <c r="I1805" i="10"/>
  <c r="N140" i="1"/>
  <c r="N140" i="10"/>
  <c r="N157" i="10"/>
  <c r="N146" i="1"/>
  <c r="N163" i="10"/>
  <c r="N150" i="1"/>
  <c r="N150" i="10"/>
  <c r="N167" i="10"/>
  <c r="N154" i="1"/>
  <c r="N171" i="10"/>
  <c r="N726" i="1"/>
  <c r="N726" i="10"/>
  <c r="N743" i="10"/>
  <c r="N733" i="1"/>
  <c r="N733" i="10"/>
  <c r="N750" i="10"/>
  <c r="N204" i="10"/>
  <c r="H898" i="10"/>
  <c r="S538" i="10"/>
  <c r="E161" i="10"/>
  <c r="E732" i="1"/>
  <c r="E732" i="10"/>
  <c r="E1727" i="1"/>
  <c r="E1727" i="10"/>
  <c r="E649" i="1"/>
  <c r="E649" i="10"/>
  <c r="D83" i="23"/>
  <c r="L900" i="10"/>
  <c r="E751" i="10"/>
  <c r="Q1220" i="10"/>
  <c r="Q1469" i="1"/>
  <c r="T152" i="1"/>
  <c r="T152" i="10"/>
  <c r="M736" i="10"/>
  <c r="T893" i="10"/>
  <c r="T876" i="1"/>
  <c r="T876" i="10"/>
  <c r="L478" i="1"/>
  <c r="L478" i="10"/>
  <c r="L546" i="10"/>
  <c r="T1210" i="1"/>
  <c r="T1210" i="10"/>
  <c r="L473" i="1"/>
  <c r="L473" i="10"/>
  <c r="L541" i="10"/>
  <c r="S796" i="10"/>
  <c r="S728" i="1"/>
  <c r="S728" i="10"/>
  <c r="S798" i="10"/>
  <c r="S730" i="1"/>
  <c r="S730" i="10"/>
  <c r="R962" i="10"/>
  <c r="R894" i="1"/>
  <c r="R877" i="1"/>
  <c r="R877" i="10"/>
  <c r="S971" i="10"/>
  <c r="S903" i="1"/>
  <c r="R1010" i="10"/>
  <c r="R891" i="1"/>
  <c r="R1120" i="10"/>
  <c r="R882" i="1"/>
  <c r="R882" i="10"/>
  <c r="S1300" i="10"/>
  <c r="S1283" i="1"/>
  <c r="R1302" i="10"/>
  <c r="R1285" i="1"/>
  <c r="S1309" i="10"/>
  <c r="S1292" i="1"/>
  <c r="R1556" i="10"/>
  <c r="R1505" i="1"/>
  <c r="R1505" i="10"/>
  <c r="R1507" i="1"/>
  <c r="R1507" i="10"/>
  <c r="R1558" i="10"/>
  <c r="R1552" i="1"/>
  <c r="R1552" i="10"/>
  <c r="R1569" i="10"/>
  <c r="R1688" i="1"/>
  <c r="R1688" i="10"/>
  <c r="R1705" i="10"/>
  <c r="S1748" i="10"/>
  <c r="S1730" i="1"/>
  <c r="S1730" i="10"/>
  <c r="S1731" i="1"/>
  <c r="S1731" i="10"/>
  <c r="T1282" i="1"/>
  <c r="T1282" i="10"/>
  <c r="T1299" i="10"/>
  <c r="T1302" i="10"/>
  <c r="T1285" i="1"/>
  <c r="T1285" i="10"/>
  <c r="T1311" i="10"/>
  <c r="T1294" i="1"/>
  <c r="T1505" i="1"/>
  <c r="T1556" i="10"/>
  <c r="T1560" i="10"/>
  <c r="T1509" i="1"/>
  <c r="T1514" i="1"/>
  <c r="T1514" i="10"/>
  <c r="T1565" i="10"/>
  <c r="T1742" i="10"/>
  <c r="T1725" i="1"/>
  <c r="T1725" i="10"/>
  <c r="T1729" i="1"/>
  <c r="T1729" i="10"/>
  <c r="T1746" i="10"/>
  <c r="T1738" i="1"/>
  <c r="T1738" i="10"/>
  <c r="T1755" i="10"/>
  <c r="L1743" i="10"/>
  <c r="L1726" i="1"/>
  <c r="L1726" i="10"/>
  <c r="L1515" i="1"/>
  <c r="L1566" i="10"/>
  <c r="L1561" i="10"/>
  <c r="L1510" i="1"/>
  <c r="L1309" i="10"/>
  <c r="L1292" i="1"/>
  <c r="L1292" i="10"/>
  <c r="L1287" i="1"/>
  <c r="L1287" i="10"/>
  <c r="L1304" i="10"/>
  <c r="L1283" i="1"/>
  <c r="L1300" i="10"/>
  <c r="L969" i="10"/>
  <c r="L901" i="1"/>
  <c r="L884" i="1"/>
  <c r="L893" i="1"/>
  <c r="L961" i="10"/>
  <c r="L796" i="10"/>
  <c r="L728" i="1"/>
  <c r="L728" i="10"/>
  <c r="L791" i="10"/>
  <c r="L723" i="1"/>
  <c r="L723" i="10"/>
  <c r="L731" i="1"/>
  <c r="L731" i="10"/>
  <c r="L748" i="10"/>
  <c r="L726" i="1"/>
  <c r="L726" i="10"/>
  <c r="L743" i="10"/>
  <c r="L722" i="1"/>
  <c r="L722" i="10"/>
  <c r="L739" i="10"/>
  <c r="L556" i="10"/>
  <c r="L539" i="1"/>
  <c r="L491" i="10"/>
  <c r="L474" i="1"/>
  <c r="L480" i="10"/>
  <c r="L463" i="1"/>
  <c r="L205" i="10"/>
  <c r="L188" i="1"/>
  <c r="L188" i="10"/>
  <c r="L33" i="10"/>
  <c r="L31" i="1"/>
  <c r="Q1281" i="1"/>
  <c r="Q1298" i="10"/>
  <c r="Q1330" i="10"/>
  <c r="Q1296" i="1"/>
  <c r="Q1516" i="10"/>
  <c r="Q1482" i="1"/>
  <c r="Q1691" i="10"/>
  <c r="E898" i="10"/>
  <c r="E881" i="1"/>
  <c r="I404" i="19"/>
  <c r="K404" i="19"/>
  <c r="T472" i="1"/>
  <c r="T472" i="10"/>
  <c r="H1730" i="10"/>
  <c r="S161" i="10"/>
  <c r="S144" i="1"/>
  <c r="R169" i="10"/>
  <c r="R152" i="1"/>
  <c r="R152" i="10"/>
  <c r="R490" i="10"/>
  <c r="R473" i="1"/>
  <c r="R473" i="10"/>
  <c r="R615" i="10"/>
  <c r="R547" i="1"/>
  <c r="S466" i="1"/>
  <c r="S653" i="10"/>
  <c r="T63" i="10"/>
  <c r="T62" i="1"/>
  <c r="T62" i="10"/>
  <c r="C105" i="19"/>
  <c r="T156" i="10"/>
  <c r="T139" i="1"/>
  <c r="T139" i="10"/>
  <c r="T171" i="10"/>
  <c r="T154" i="1"/>
  <c r="T901" i="1"/>
  <c r="T969" i="10"/>
  <c r="T1010" i="10"/>
  <c r="T891" i="1"/>
  <c r="T1185" i="1"/>
  <c r="T1185" i="10"/>
  <c r="T1219" i="10"/>
  <c r="S1016" i="10"/>
  <c r="S897" i="1"/>
  <c r="S1511" i="1"/>
  <c r="S1562" i="10"/>
  <c r="E140" i="1"/>
  <c r="E140" i="10"/>
  <c r="E157" i="10"/>
  <c r="E148" i="1"/>
  <c r="E148" i="10"/>
  <c r="E165" i="10"/>
  <c r="E247" i="10"/>
  <c r="E196" i="1"/>
  <c r="E196" i="10"/>
  <c r="E483" i="10"/>
  <c r="E466" i="1"/>
  <c r="E466" i="10"/>
  <c r="E491" i="10"/>
  <c r="E541" i="1"/>
  <c r="E558" i="10"/>
  <c r="E562" i="10"/>
  <c r="E545" i="1"/>
  <c r="E741" i="10"/>
  <c r="E724" i="1"/>
  <c r="E724" i="10"/>
  <c r="E730" i="1"/>
  <c r="E730" i="10"/>
  <c r="E747" i="10"/>
  <c r="E720" i="1"/>
  <c r="E720" i="10"/>
  <c r="E788" i="10"/>
  <c r="E727" i="1"/>
  <c r="E727" i="10"/>
  <c r="E795" i="10"/>
  <c r="E1309" i="10"/>
  <c r="E1292" i="1"/>
  <c r="E1292" i="10"/>
  <c r="E1296" i="1"/>
  <c r="E1313" i="10"/>
  <c r="E1746" i="10"/>
  <c r="E1729" i="1"/>
  <c r="E1729" i="10"/>
  <c r="E1802" i="10"/>
  <c r="E1785" i="1"/>
  <c r="E1785" i="10"/>
  <c r="D68" i="23"/>
  <c r="E1805" i="10"/>
  <c r="E1788" i="1"/>
  <c r="E1788" i="10"/>
  <c r="I1743" i="10"/>
  <c r="I1726" i="10"/>
  <c r="M31" i="1"/>
  <c r="M33" i="10"/>
  <c r="M110" i="1"/>
  <c r="M111" i="10"/>
  <c r="M189" i="1"/>
  <c r="M240" i="10"/>
  <c r="M543" i="1"/>
  <c r="M560" i="10"/>
  <c r="M466" i="1"/>
  <c r="M466" i="10"/>
  <c r="M653" i="10"/>
  <c r="M657" i="10"/>
  <c r="M474" i="1"/>
  <c r="M474" i="10"/>
  <c r="M661" i="10"/>
  <c r="M734" i="1"/>
  <c r="M751" i="10"/>
  <c r="M724" i="1"/>
  <c r="M724" i="10"/>
  <c r="M792" i="10"/>
  <c r="N190" i="1"/>
  <c r="N190" i="10"/>
  <c r="N241" i="10"/>
  <c r="N198" i="1"/>
  <c r="N198" i="10"/>
  <c r="N249" i="10"/>
  <c r="E893" i="10"/>
  <c r="E560" i="10"/>
  <c r="E743" i="10"/>
  <c r="E171" i="10"/>
  <c r="E1741" i="10"/>
  <c r="E1470" i="1"/>
  <c r="E1504" i="10"/>
  <c r="T902" i="10"/>
  <c r="Q137" i="1"/>
  <c r="T889" i="1"/>
  <c r="T889" i="10"/>
  <c r="R1516" i="10"/>
  <c r="R1482" i="1"/>
  <c r="S547" i="1"/>
  <c r="S547" i="10"/>
  <c r="S1279" i="1"/>
  <c r="R57" i="10"/>
  <c r="R56" i="1"/>
  <c r="R56" i="10"/>
  <c r="C98" i="19"/>
  <c r="I98" i="19"/>
  <c r="K98" i="19"/>
  <c r="S63" i="10"/>
  <c r="S62" i="1"/>
  <c r="S62" i="10"/>
  <c r="C104" i="19"/>
  <c r="S836" i="10"/>
  <c r="S785" i="1"/>
  <c r="S785" i="10"/>
  <c r="R969" i="10"/>
  <c r="R901" i="1"/>
  <c r="S1212" i="10"/>
  <c r="S1219" i="10"/>
  <c r="S1185" i="1"/>
  <c r="S1185" i="10"/>
  <c r="S1304" i="10"/>
  <c r="S1287" i="1"/>
  <c r="R1307" i="10"/>
  <c r="R1290" i="1"/>
  <c r="R1290" i="10"/>
  <c r="R1557" i="10"/>
  <c r="R1506" i="1"/>
  <c r="R1561" i="10"/>
  <c r="R1510" i="1"/>
  <c r="R1510" i="10"/>
  <c r="R1515" i="1"/>
  <c r="R1515" i="10"/>
  <c r="R1566" i="10"/>
  <c r="S1744" i="10"/>
  <c r="S1727" i="1"/>
  <c r="S1727" i="10"/>
  <c r="S1753" i="10"/>
  <c r="S1734" i="1"/>
  <c r="S1734" i="10"/>
  <c r="T1563" i="10"/>
  <c r="T1512" i="1"/>
  <c r="T1512" i="10"/>
  <c r="T1695" i="10"/>
  <c r="T1474" i="1"/>
  <c r="T1740" i="10"/>
  <c r="T1723" i="1"/>
  <c r="T1723" i="10"/>
  <c r="T1744" i="10"/>
  <c r="T1727" i="1"/>
  <c r="T1727" i="10"/>
  <c r="T1730" i="1"/>
  <c r="T1730" i="10"/>
  <c r="T1731" i="1"/>
  <c r="T1731" i="10"/>
  <c r="T1748" i="10"/>
  <c r="T1734" i="1"/>
  <c r="T1734" i="10"/>
  <c r="T1753" i="10"/>
  <c r="L1183" i="1"/>
  <c r="L1183" i="10"/>
  <c r="L1217" i="10"/>
  <c r="L1213" i="10"/>
  <c r="L1179" i="1"/>
  <c r="L1179" i="10"/>
  <c r="L1091" i="10"/>
  <c r="L1006" i="1"/>
  <c r="L1006" i="10"/>
  <c r="L1010" i="10"/>
  <c r="L891" i="1"/>
  <c r="L733" i="1"/>
  <c r="L733" i="10"/>
  <c r="L801" i="10"/>
  <c r="L798" i="10"/>
  <c r="L730" i="1"/>
  <c r="L730" i="10"/>
  <c r="L485" i="10"/>
  <c r="L468" i="1"/>
  <c r="L155" i="10"/>
  <c r="L138" i="1"/>
  <c r="L138" i="10"/>
  <c r="Q1283" i="1"/>
  <c r="Q1300" i="10"/>
  <c r="Q1287" i="1"/>
  <c r="Q1287" i="10"/>
  <c r="Q1304" i="10"/>
  <c r="Q1291" i="1"/>
  <c r="Q1291" i="10"/>
  <c r="Q1308" i="10"/>
  <c r="Q1693" i="10"/>
  <c r="Q1472" i="1"/>
  <c r="Q1746" i="10"/>
  <c r="Q1729" i="1"/>
  <c r="Q1729" i="10"/>
  <c r="Q1750" i="10"/>
  <c r="Q1733" i="1"/>
  <c r="Q1733" i="10"/>
  <c r="T871" i="1"/>
  <c r="T871" i="10"/>
  <c r="T888" i="10"/>
  <c r="T1483" i="10"/>
  <c r="T1466" i="1"/>
  <c r="T1466" i="10"/>
  <c r="S1473" i="1"/>
  <c r="S1473" i="10"/>
  <c r="Q884" i="1"/>
  <c r="Q901" i="10"/>
  <c r="S1739" i="10"/>
  <c r="S1722" i="1"/>
  <c r="R494" i="10"/>
  <c r="S649" i="1"/>
  <c r="S649" i="10"/>
  <c r="S666" i="10"/>
  <c r="R719" i="1"/>
  <c r="R719" i="10"/>
  <c r="R736" i="10"/>
  <c r="S1302" i="10"/>
  <c r="S1285" i="1"/>
  <c r="S1285" i="10"/>
  <c r="S1311" i="10"/>
  <c r="S1294" i="1"/>
  <c r="S1567" i="10"/>
  <c r="S1516" i="1"/>
  <c r="R1778" i="1"/>
  <c r="R1778" i="10"/>
  <c r="R1795" i="10"/>
  <c r="S1807" i="10"/>
  <c r="S1790" i="1"/>
  <c r="T798" i="10"/>
  <c r="T730" i="1"/>
  <c r="T730" i="10"/>
  <c r="T963" i="10"/>
  <c r="T895" i="1"/>
  <c r="T895" i="10"/>
  <c r="T972" i="10"/>
  <c r="T955" i="1"/>
  <c r="T955" i="10"/>
  <c r="T1125" i="10"/>
  <c r="T1108" i="1"/>
  <c r="T1108" i="10"/>
  <c r="T1211" i="10"/>
  <c r="T1177" i="1"/>
  <c r="T1177" i="10"/>
  <c r="T1214" i="10"/>
  <c r="T1180" i="1"/>
  <c r="T1180" i="10"/>
  <c r="T1518" i="10"/>
  <c r="T1741" i="10"/>
  <c r="T1724" i="1"/>
  <c r="T1724" i="10"/>
  <c r="T1745" i="10"/>
  <c r="T1728" i="1"/>
  <c r="T1728" i="10"/>
  <c r="T1754" i="10"/>
  <c r="T1737" i="1"/>
  <c r="T1737" i="10"/>
  <c r="T1735" i="1"/>
  <c r="T1735" i="10"/>
  <c r="T1791" i="10"/>
  <c r="T1774" i="1"/>
  <c r="T1774" i="10"/>
  <c r="T1787" i="1"/>
  <c r="T1804" i="10"/>
  <c r="L1785" i="1"/>
  <c r="L1785" i="10"/>
  <c r="L1802" i="10"/>
  <c r="L1700" i="10"/>
  <c r="L1479" i="1"/>
  <c r="L1223" i="10"/>
  <c r="L1189" i="1"/>
  <c r="L1189" i="10"/>
  <c r="L890" i="1"/>
  <c r="L958" i="10"/>
  <c r="L254" i="10"/>
  <c r="L203" i="1"/>
  <c r="L203" i="10"/>
  <c r="T250" i="10"/>
  <c r="T199" i="1"/>
  <c r="T199" i="10"/>
  <c r="Q189" i="1"/>
  <c r="Q189" i="10"/>
  <c r="Q240" i="10"/>
  <c r="Q486" i="10"/>
  <c r="Q469" i="1"/>
  <c r="Q469" i="10"/>
  <c r="Q555" i="10"/>
  <c r="Q538" i="1"/>
  <c r="Q470" i="1"/>
  <c r="Q470" i="10"/>
  <c r="Q546" i="1"/>
  <c r="Q563" i="10"/>
  <c r="Q1213" i="10"/>
  <c r="Q1179" i="1"/>
  <c r="Q1179" i="10"/>
  <c r="S198" i="1"/>
  <c r="S198" i="10"/>
  <c r="S249" i="10"/>
  <c r="I299" i="19"/>
  <c r="K299" i="19"/>
  <c r="C294" i="19"/>
  <c r="I294" i="19"/>
  <c r="K294" i="19"/>
  <c r="S899" i="10"/>
  <c r="S882" i="1"/>
  <c r="S882" i="10"/>
  <c r="R24" i="10"/>
  <c r="C83" i="19"/>
  <c r="I83" i="19"/>
  <c r="K83" i="19"/>
  <c r="R19" i="1"/>
  <c r="R13" i="1"/>
  <c r="R13" i="10"/>
  <c r="L545" i="10"/>
  <c r="L477" i="1"/>
  <c r="C268" i="19"/>
  <c r="R93" i="1"/>
  <c r="R98" i="10"/>
  <c r="R718" i="1"/>
  <c r="R718" i="10"/>
  <c r="R735" i="10"/>
  <c r="R748" i="10"/>
  <c r="R731" i="1"/>
  <c r="R731" i="10"/>
  <c r="R1211" i="10"/>
  <c r="R1177" i="10"/>
  <c r="R1218" i="10"/>
  <c r="S1701" i="10"/>
  <c r="S1746" i="10"/>
  <c r="S1729" i="1"/>
  <c r="S1729" i="10"/>
  <c r="S1755" i="10"/>
  <c r="S1738" i="1"/>
  <c r="S1738" i="10"/>
  <c r="R1777" i="1"/>
  <c r="R1777" i="10"/>
  <c r="R1794" i="10"/>
  <c r="R1801" i="10"/>
  <c r="R1784" i="1"/>
  <c r="R1875" i="1"/>
  <c r="R1909" i="10"/>
  <c r="T157" i="10"/>
  <c r="T140" i="1"/>
  <c r="T140" i="10"/>
  <c r="T722" i="1"/>
  <c r="T722" i="10"/>
  <c r="T739" i="10"/>
  <c r="T800" i="10"/>
  <c r="T732" i="1"/>
  <c r="T732" i="10"/>
  <c r="T958" i="10"/>
  <c r="T890" i="1"/>
  <c r="T1743" i="10"/>
  <c r="T1726" i="1"/>
  <c r="T1726" i="10"/>
  <c r="T1785" i="1"/>
  <c r="T1785" i="10"/>
  <c r="T1802" i="10"/>
  <c r="T1789" i="1"/>
  <c r="T1806" i="10"/>
  <c r="L1778" i="1"/>
  <c r="L1778" i="10"/>
  <c r="L1795" i="10"/>
  <c r="L1474" i="1"/>
  <c r="L1695" i="10"/>
  <c r="L1011" i="10"/>
  <c r="L892" i="1"/>
  <c r="L892" i="10"/>
  <c r="R252" i="10"/>
  <c r="R201" i="1"/>
  <c r="R201" i="10"/>
  <c r="R250" i="10"/>
  <c r="R199" i="1"/>
  <c r="R199" i="10"/>
  <c r="R243" i="10"/>
  <c r="R192" i="1"/>
  <c r="R192" i="10"/>
  <c r="L240" i="10"/>
  <c r="L189" i="1"/>
  <c r="L189" i="10"/>
  <c r="Q63" i="10"/>
  <c r="Q62" i="1"/>
  <c r="Q62" i="10"/>
  <c r="Q166" i="10"/>
  <c r="Q149" i="1"/>
  <c r="Q191" i="1"/>
  <c r="Q191" i="10"/>
  <c r="Q242" i="10"/>
  <c r="Q544" i="1"/>
  <c r="Q561" i="10"/>
  <c r="Q798" i="10"/>
  <c r="Q730" i="1"/>
  <c r="Q730" i="10"/>
  <c r="Q959" i="10"/>
  <c r="Q891" i="1"/>
  <c r="Q895" i="1"/>
  <c r="Q963" i="10"/>
  <c r="T476" i="1"/>
  <c r="T476" i="10"/>
  <c r="S892" i="1"/>
  <c r="T894" i="1"/>
  <c r="T877" i="1"/>
  <c r="T877" i="10"/>
  <c r="L1875" i="1"/>
  <c r="L1875" i="10"/>
  <c r="L898" i="1"/>
  <c r="Q1292" i="1"/>
  <c r="Q1309" i="10"/>
  <c r="Q1797" i="10"/>
  <c r="Q1780" i="1"/>
  <c r="Q1780" i="10"/>
  <c r="Q1468" i="1"/>
  <c r="Q1451" i="1"/>
  <c r="R724" i="1"/>
  <c r="R724" i="10"/>
  <c r="R733" i="1"/>
  <c r="R733" i="10"/>
  <c r="R902" i="1"/>
  <c r="T69" i="1"/>
  <c r="T470" i="1"/>
  <c r="T470" i="10"/>
  <c r="T892" i="1"/>
  <c r="T892" i="10"/>
  <c r="T1790" i="1"/>
  <c r="T1790" i="10"/>
  <c r="L376" i="1"/>
  <c r="L393" i="10"/>
  <c r="S204" i="1"/>
  <c r="S204" i="10"/>
  <c r="S255" i="10"/>
  <c r="Q649" i="1"/>
  <c r="Q649" i="10"/>
  <c r="Q1824" i="10"/>
  <c r="Q1790" i="1"/>
  <c r="Q1773" i="1"/>
  <c r="I393" i="10"/>
  <c r="T1477" i="1"/>
  <c r="T1477" i="10"/>
  <c r="E1211" i="10"/>
  <c r="E1177" i="1"/>
  <c r="E1177" i="10"/>
  <c r="E1215" i="10"/>
  <c r="E1181" i="1"/>
  <c r="E1181" i="10"/>
  <c r="E1219" i="10"/>
  <c r="E1185" i="1"/>
  <c r="E1223" i="10"/>
  <c r="E1189" i="1"/>
  <c r="E1189" i="10"/>
  <c r="I1184" i="10"/>
  <c r="N110" i="1"/>
  <c r="N111" i="10"/>
  <c r="N466" i="1"/>
  <c r="N466" i="10"/>
  <c r="L888" i="1"/>
  <c r="L871" i="1"/>
  <c r="Q410" i="1"/>
  <c r="E561" i="10"/>
  <c r="E544" i="1"/>
  <c r="E476" i="1"/>
  <c r="E476" i="10"/>
  <c r="E1779" i="1"/>
  <c r="E1796" i="10"/>
  <c r="I553" i="10"/>
  <c r="I561" i="10"/>
  <c r="I1222" i="10"/>
  <c r="I1226" i="10"/>
  <c r="Q1364" i="1"/>
  <c r="Q1364" i="10"/>
  <c r="E110" i="1"/>
  <c r="E110" i="10"/>
  <c r="E410" i="1"/>
  <c r="E892" i="1"/>
  <c r="E892" i="10"/>
  <c r="E902" i="1"/>
  <c r="H46" i="10"/>
  <c r="I25" i="10"/>
  <c r="I140" i="10"/>
  <c r="I165" i="10"/>
  <c r="I169" i="10"/>
  <c r="I247" i="10"/>
  <c r="I255" i="10"/>
  <c r="I735" i="10"/>
  <c r="I739" i="10"/>
  <c r="I743" i="10"/>
  <c r="I726" i="10"/>
  <c r="I747" i="10"/>
  <c r="I730" i="10"/>
  <c r="I751" i="10"/>
  <c r="I792" i="10"/>
  <c r="I724" i="10"/>
  <c r="I800" i="10"/>
  <c r="I732" i="10"/>
  <c r="M1474" i="1"/>
  <c r="N469" i="1"/>
  <c r="N469" i="10"/>
  <c r="E479" i="1"/>
  <c r="E479" i="10"/>
  <c r="D35" i="23"/>
  <c r="I94" i="10"/>
  <c r="N872" i="1"/>
  <c r="I16" i="10"/>
  <c r="I15" i="10"/>
  <c r="I1215" i="10"/>
  <c r="I1181" i="10"/>
  <c r="I1705" i="10"/>
  <c r="I1688" i="10"/>
  <c r="I1791" i="10"/>
  <c r="I1774" i="10"/>
  <c r="M723" i="1"/>
  <c r="M723" i="10"/>
  <c r="M872" i="1"/>
  <c r="M872" i="10"/>
  <c r="M1364" i="1"/>
  <c r="M1790" i="1"/>
  <c r="N93" i="1"/>
  <c r="N93" i="10"/>
  <c r="N722" i="1"/>
  <c r="N722" i="10"/>
  <c r="P469" i="1"/>
  <c r="I962" i="10"/>
  <c r="I970" i="10"/>
  <c r="I1301" i="10"/>
  <c r="I1284" i="10"/>
  <c r="I1309" i="10"/>
  <c r="I1292" i="10"/>
  <c r="I1516" i="10"/>
  <c r="I1503" i="10"/>
  <c r="I1554" i="10"/>
  <c r="G82" i="23"/>
  <c r="M69" i="1"/>
  <c r="M93" i="1"/>
  <c r="M93" i="10"/>
  <c r="M239" i="1"/>
  <c r="M463" i="1"/>
  <c r="M463" i="10"/>
  <c r="M1477" i="1"/>
  <c r="N547" i="1"/>
  <c r="N478" i="1"/>
  <c r="N478" i="10"/>
  <c r="O728" i="1"/>
  <c r="O728" i="10"/>
  <c r="P725" i="1"/>
  <c r="P725" i="10"/>
  <c r="I46" i="10"/>
  <c r="I194" i="10"/>
  <c r="I892" i="10"/>
  <c r="I900" i="10"/>
  <c r="I1108" i="10"/>
  <c r="I1182" i="10"/>
  <c r="I1216" i="10"/>
  <c r="M720" i="1"/>
  <c r="M720" i="10"/>
  <c r="M1296" i="1"/>
  <c r="M1296" i="10"/>
  <c r="N239" i="1"/>
  <c r="N649" i="1"/>
  <c r="N649" i="10"/>
  <c r="N721" i="1"/>
  <c r="N721" i="10"/>
  <c r="N902" i="1"/>
  <c r="P879" i="1"/>
  <c r="P899" i="1"/>
  <c r="P899" i="10"/>
  <c r="P1364" i="1"/>
  <c r="R1364" i="1"/>
  <c r="M728" i="1"/>
  <c r="M728" i="10"/>
  <c r="M785" i="1"/>
  <c r="M895" i="1"/>
  <c r="M895" i="10"/>
  <c r="M903" i="1"/>
  <c r="M1006" i="1"/>
  <c r="M1475" i="1"/>
  <c r="M1458" i="1"/>
  <c r="M1478" i="1"/>
  <c r="N468" i="1"/>
  <c r="N718" i="1"/>
  <c r="N718" i="10"/>
  <c r="N728" i="1"/>
  <c r="N901" i="1"/>
  <c r="N884" i="1"/>
  <c r="O468" i="1"/>
  <c r="O893" i="1"/>
  <c r="P883" i="1"/>
  <c r="O720" i="1"/>
  <c r="O720" i="10"/>
  <c r="O902" i="1"/>
  <c r="O895" i="1"/>
  <c r="O903" i="1"/>
  <c r="O1364" i="1"/>
  <c r="O1552" i="1"/>
  <c r="O1501" i="1"/>
  <c r="P476" i="1"/>
  <c r="P476" i="10"/>
  <c r="P479" i="1"/>
  <c r="P479" i="10"/>
  <c r="P898" i="1"/>
  <c r="P1006" i="1"/>
  <c r="N1296" i="1"/>
  <c r="N1472" i="1"/>
  <c r="N1455" i="1"/>
  <c r="N1455" i="10"/>
  <c r="N1480" i="1"/>
  <c r="O896" i="1"/>
  <c r="O879" i="1"/>
  <c r="O879" i="10"/>
  <c r="O900" i="1"/>
  <c r="O955" i="1"/>
  <c r="O955" i="10"/>
  <c r="O897" i="1"/>
  <c r="O1482" i="1"/>
  <c r="O1465" i="1"/>
  <c r="P93" i="1"/>
  <c r="P93" i="10"/>
  <c r="P239" i="1"/>
  <c r="P239" i="10"/>
  <c r="P729" i="1"/>
  <c r="P785" i="1"/>
  <c r="P955" i="1"/>
  <c r="P955" i="10"/>
  <c r="M1734" i="10"/>
  <c r="O1735" i="10"/>
  <c r="E895" i="10"/>
  <c r="E878" i="1"/>
  <c r="L190" i="10"/>
  <c r="L147" i="10"/>
  <c r="Q145" i="10"/>
  <c r="R544" i="10"/>
  <c r="R476" i="1"/>
  <c r="C265" i="19"/>
  <c r="I265" i="19"/>
  <c r="K265" i="19"/>
  <c r="I270" i="19"/>
  <c r="K270" i="19"/>
  <c r="L535" i="10"/>
  <c r="L467" i="1"/>
  <c r="T901" i="10"/>
  <c r="T884" i="1"/>
  <c r="S98" i="10"/>
  <c r="S93" i="1"/>
  <c r="S158" i="10"/>
  <c r="S141" i="1"/>
  <c r="S162" i="10"/>
  <c r="S145" i="1"/>
  <c r="S167" i="10"/>
  <c r="S150" i="1"/>
  <c r="S239" i="1"/>
  <c r="S307" i="10"/>
  <c r="R492" i="10"/>
  <c r="S493" i="10"/>
  <c r="S799" i="10"/>
  <c r="S731" i="1"/>
  <c r="S731" i="10"/>
  <c r="S961" i="10"/>
  <c r="S893" i="1"/>
  <c r="S893" i="10"/>
  <c r="R963" i="10"/>
  <c r="R895" i="1"/>
  <c r="S1013" i="10"/>
  <c r="S894" i="1"/>
  <c r="R1113" i="10"/>
  <c r="R875" i="1"/>
  <c r="R875" i="10"/>
  <c r="S1193" i="10"/>
  <c r="S1227" i="10"/>
  <c r="S1210" i="1"/>
  <c r="S1210" i="10"/>
  <c r="R1261" i="10"/>
  <c r="R1700" i="10"/>
  <c r="R1479" i="1"/>
  <c r="R1704" i="10"/>
  <c r="S1688" i="1"/>
  <c r="S1688" i="10"/>
  <c r="S1705" i="10"/>
  <c r="R1743" i="10"/>
  <c r="R1726" i="1"/>
  <c r="R1726" i="10"/>
  <c r="R1756" i="10"/>
  <c r="R1739" i="1"/>
  <c r="T43" i="10"/>
  <c r="T42" i="1"/>
  <c r="T170" i="10"/>
  <c r="T153" i="1"/>
  <c r="T548" i="10"/>
  <c r="T531" i="1"/>
  <c r="T551" i="10"/>
  <c r="T534" i="1"/>
  <c r="T787" i="10"/>
  <c r="T719" i="1"/>
  <c r="T896" i="1"/>
  <c r="T964" i="10"/>
  <c r="T1113" i="10"/>
  <c r="T875" i="1"/>
  <c r="T875" i="10"/>
  <c r="T1484" i="10"/>
  <c r="T1705" i="10"/>
  <c r="T1688" i="1"/>
  <c r="T1688" i="10"/>
  <c r="L1753" i="10"/>
  <c r="L1736" i="1"/>
  <c r="L1736" i="10"/>
  <c r="L1750" i="10"/>
  <c r="L1733" i="1"/>
  <c r="L1733" i="10"/>
  <c r="L1518" i="10"/>
  <c r="L1501" i="1"/>
  <c r="L1296" i="1"/>
  <c r="L1311" i="10"/>
  <c r="L1294" i="1"/>
  <c r="L1294" i="10"/>
  <c r="L888" i="10"/>
  <c r="Q1461" i="1"/>
  <c r="Q1461" i="10"/>
  <c r="Q1478" i="10"/>
  <c r="H1800" i="10"/>
  <c r="T71" i="10"/>
  <c r="T1482" i="1"/>
  <c r="Q152" i="10"/>
  <c r="S874" i="1"/>
  <c r="S874" i="10"/>
  <c r="S891" i="10"/>
  <c r="Q138" i="10"/>
  <c r="T1504" i="1"/>
  <c r="R203" i="10"/>
  <c r="S1183" i="1"/>
  <c r="S1183" i="10"/>
  <c r="T1515" i="10"/>
  <c r="T1481" i="1"/>
  <c r="L880" i="1"/>
  <c r="L897" i="10"/>
  <c r="R191" i="10"/>
  <c r="Q1474" i="1"/>
  <c r="Q1508" i="10"/>
  <c r="S144" i="10"/>
  <c r="R896" i="1"/>
  <c r="R785" i="1"/>
  <c r="R1506" i="10"/>
  <c r="R1472" i="1"/>
  <c r="L734" i="10"/>
  <c r="S71" i="10"/>
  <c r="S69" i="1"/>
  <c r="S69" i="10"/>
  <c r="C114" i="19"/>
  <c r="R256" i="10"/>
  <c r="R239" i="1"/>
  <c r="R239" i="10"/>
  <c r="S792" i="10"/>
  <c r="S724" i="1"/>
  <c r="S724" i="10"/>
  <c r="S938" i="10"/>
  <c r="R957" i="10"/>
  <c r="R889" i="1"/>
  <c r="R1007" i="10"/>
  <c r="R888" i="1"/>
  <c r="S1074" i="10"/>
  <c r="S1006" i="1"/>
  <c r="S1006" i="10"/>
  <c r="S1187" i="1"/>
  <c r="S1187" i="10"/>
  <c r="S1221" i="10"/>
  <c r="R1223" i="10"/>
  <c r="R1189" i="10"/>
  <c r="R1690" i="10"/>
  <c r="R1473" i="1"/>
  <c r="R1694" i="10"/>
  <c r="R1725" i="1"/>
  <c r="R1725" i="10"/>
  <c r="R1742" i="10"/>
  <c r="R1746" i="10"/>
  <c r="R1729" i="1"/>
  <c r="R1729" i="10"/>
  <c r="R1755" i="10"/>
  <c r="R1738" i="1"/>
  <c r="R1738" i="10"/>
  <c r="T165" i="10"/>
  <c r="T148" i="1"/>
  <c r="T720" i="10"/>
  <c r="T1225" i="10"/>
  <c r="T1191" i="1"/>
  <c r="T1191" i="10"/>
  <c r="H1006" i="10"/>
  <c r="P1736" i="10"/>
  <c r="R141" i="10"/>
  <c r="L140" i="10"/>
  <c r="R153" i="10"/>
  <c r="S889" i="10"/>
  <c r="S872" i="1"/>
  <c r="S872" i="10"/>
  <c r="T150" i="10"/>
  <c r="Q1507" i="10"/>
  <c r="Q1473" i="1"/>
  <c r="T734" i="1"/>
  <c r="L148" i="10"/>
  <c r="S1513" i="10"/>
  <c r="S1479" i="1"/>
  <c r="L1471" i="1"/>
  <c r="L1505" i="10"/>
  <c r="L1478" i="1"/>
  <c r="L1512" i="10"/>
  <c r="L885" i="1"/>
  <c r="L902" i="10"/>
  <c r="S485" i="10"/>
  <c r="S468" i="1"/>
  <c r="S468" i="10"/>
  <c r="R903" i="1"/>
  <c r="R971" i="10"/>
  <c r="S902" i="1"/>
  <c r="S1021" i="10"/>
  <c r="R1741" i="10"/>
  <c r="R1724" i="1"/>
  <c r="R1724" i="10"/>
  <c r="R1728" i="1"/>
  <c r="R1728" i="10"/>
  <c r="R1745" i="10"/>
  <c r="R1737" i="1"/>
  <c r="R1737" i="10"/>
  <c r="R1754" i="10"/>
  <c r="R1735" i="1"/>
  <c r="R1735" i="10"/>
  <c r="T155" i="10"/>
  <c r="T138" i="1"/>
  <c r="T158" i="10"/>
  <c r="T141" i="1"/>
  <c r="T239" i="1"/>
  <c r="T256" i="10"/>
  <c r="T799" i="10"/>
  <c r="T731" i="1"/>
  <c r="T1181" i="1"/>
  <c r="T1181" i="10"/>
  <c r="T1215" i="10"/>
  <c r="L893" i="10"/>
  <c r="L876" i="1"/>
  <c r="R1016" i="10"/>
  <c r="R897" i="1"/>
  <c r="N1730" i="10"/>
  <c r="E191" i="10"/>
  <c r="E717" i="1"/>
  <c r="E717" i="10"/>
  <c r="E785" i="10"/>
  <c r="L1469" i="10"/>
  <c r="E1453" i="1"/>
  <c r="E1453" i="10"/>
  <c r="E1470" i="10"/>
  <c r="Q472" i="1"/>
  <c r="Q472" i="10"/>
  <c r="S149" i="10"/>
  <c r="R150" i="10"/>
  <c r="R468" i="1"/>
  <c r="R468" i="10"/>
  <c r="R536" i="10"/>
  <c r="L477" i="10"/>
  <c r="T890" i="10"/>
  <c r="T873" i="1"/>
  <c r="T873" i="10"/>
  <c r="R1476" i="1"/>
  <c r="S884" i="1"/>
  <c r="S901" i="10"/>
  <c r="S533" i="10"/>
  <c r="S465" i="1"/>
  <c r="Q547" i="10"/>
  <c r="Q530" i="1"/>
  <c r="Q530" i="10"/>
  <c r="T1502" i="10"/>
  <c r="T1468" i="1"/>
  <c r="R205" i="10"/>
  <c r="R188" i="1"/>
  <c r="S341" i="10"/>
  <c r="C284" i="19"/>
  <c r="R416" i="10"/>
  <c r="R480" i="10"/>
  <c r="R463" i="1"/>
  <c r="R463" i="10"/>
  <c r="R484" i="10"/>
  <c r="R467" i="1"/>
  <c r="R560" i="10"/>
  <c r="R543" i="1"/>
  <c r="R543" i="10"/>
  <c r="S544" i="1"/>
  <c r="S544" i="10"/>
  <c r="S561" i="10"/>
  <c r="S650" i="10"/>
  <c r="R469" i="1"/>
  <c r="R469" i="10"/>
  <c r="R656" i="10"/>
  <c r="R740" i="10"/>
  <c r="R723" i="1"/>
  <c r="R723" i="10"/>
  <c r="R725" i="1"/>
  <c r="R725" i="10"/>
  <c r="R742" i="10"/>
  <c r="R745" i="10"/>
  <c r="R728" i="1"/>
  <c r="R728" i="10"/>
  <c r="R730" i="1"/>
  <c r="R730" i="10"/>
  <c r="R747" i="10"/>
  <c r="S968" i="10"/>
  <c r="S900" i="1"/>
  <c r="R1019" i="10"/>
  <c r="R900" i="1"/>
  <c r="R1215" i="10"/>
  <c r="R1300" i="10"/>
  <c r="R1283" i="1"/>
  <c r="R1304" i="10"/>
  <c r="R1287" i="1"/>
  <c r="R1287" i="10"/>
  <c r="R1292" i="1"/>
  <c r="R1292" i="10"/>
  <c r="R1309" i="10"/>
  <c r="R1313" i="10"/>
  <c r="R1296" i="1"/>
  <c r="R1518" i="10"/>
  <c r="R1501" i="1"/>
  <c r="R1502" i="1"/>
  <c r="R1553" i="10"/>
  <c r="R1555" i="10"/>
  <c r="R1504" i="1"/>
  <c r="S1552" i="1"/>
  <c r="R1692" i="10"/>
  <c r="R1471" i="1"/>
  <c r="R1696" i="10"/>
  <c r="R1475" i="1"/>
  <c r="R1740" i="10"/>
  <c r="R1723" i="1"/>
  <c r="R1723" i="10"/>
  <c r="R1744" i="10"/>
  <c r="R1727" i="1"/>
  <c r="R1727" i="10"/>
  <c r="R1748" i="10"/>
  <c r="R1730" i="1"/>
  <c r="R1730" i="10"/>
  <c r="R1731" i="1"/>
  <c r="R1731" i="10"/>
  <c r="R1734" i="1"/>
  <c r="R1734" i="10"/>
  <c r="R1753" i="10"/>
  <c r="R1775" i="1"/>
  <c r="R1792" i="10"/>
  <c r="R1796" i="10"/>
  <c r="R1779" i="1"/>
  <c r="R1779" i="10"/>
  <c r="R1781" i="1"/>
  <c r="R1781" i="10"/>
  <c r="R1798" i="10"/>
  <c r="R1786" i="1"/>
  <c r="R1786" i="10"/>
  <c r="R1803" i="10"/>
  <c r="R1805" i="10"/>
  <c r="R1788" i="1"/>
  <c r="R1788" i="10"/>
  <c r="T878" i="1"/>
  <c r="T878" i="10"/>
  <c r="T1116" i="10"/>
  <c r="T1193" i="10"/>
  <c r="T1176" i="1"/>
  <c r="S246" i="10"/>
  <c r="S195" i="1"/>
  <c r="S195" i="10"/>
  <c r="T189" i="1"/>
  <c r="T189" i="10"/>
  <c r="T240" i="10"/>
  <c r="T15" i="1"/>
  <c r="T16" i="10"/>
  <c r="C50" i="19"/>
  <c r="Q1790" i="10"/>
  <c r="Q25" i="10"/>
  <c r="Q24" i="1"/>
  <c r="Q71" i="10"/>
  <c r="Q69" i="1"/>
  <c r="Q163" i="10"/>
  <c r="Q146" i="1"/>
  <c r="Q222" i="10"/>
  <c r="Q188" i="1"/>
  <c r="Q195" i="1"/>
  <c r="Q195" i="10"/>
  <c r="Q246" i="10"/>
  <c r="Q250" i="10"/>
  <c r="Q199" i="1"/>
  <c r="Q199" i="10"/>
  <c r="Q1742" i="10"/>
  <c r="Q1725" i="1"/>
  <c r="Q1725" i="10"/>
  <c r="Q1745" i="10"/>
  <c r="Q1728" i="1"/>
  <c r="Q1728" i="10"/>
  <c r="T1805" i="10"/>
  <c r="T1796" i="10"/>
  <c r="L894" i="1"/>
  <c r="R190" i="10"/>
  <c r="T1183" i="1"/>
  <c r="T1183" i="10"/>
  <c r="Q1006" i="1"/>
  <c r="L1468" i="1"/>
  <c r="T723" i="1"/>
  <c r="T723" i="10"/>
  <c r="S895" i="1"/>
  <c r="S464" i="1"/>
  <c r="S142" i="10"/>
  <c r="L533" i="10"/>
  <c r="L465" i="1"/>
  <c r="L725" i="1"/>
  <c r="L725" i="10"/>
  <c r="R881" i="1"/>
  <c r="R881" i="10"/>
  <c r="Q479" i="1"/>
  <c r="S1475" i="1"/>
  <c r="T1775" i="1"/>
  <c r="T1775" i="10"/>
  <c r="T785" i="1"/>
  <c r="T785" i="10"/>
  <c r="R144" i="10"/>
  <c r="S170" i="10"/>
  <c r="S153" i="1"/>
  <c r="S560" i="10"/>
  <c r="S543" i="1"/>
  <c r="S725" i="1"/>
  <c r="S725" i="10"/>
  <c r="S788" i="10"/>
  <c r="S720" i="1"/>
  <c r="S720" i="10"/>
  <c r="S794" i="10"/>
  <c r="S726" i="1"/>
  <c r="S726" i="10"/>
  <c r="S960" i="10"/>
  <c r="S896" i="1"/>
  <c r="R1484" i="10"/>
  <c r="R1467" i="1"/>
  <c r="S1788" i="1"/>
  <c r="S1805" i="10"/>
  <c r="R1790" i="1"/>
  <c r="T159" i="10"/>
  <c r="T718" i="1"/>
  <c r="T718" i="10"/>
  <c r="T735" i="10"/>
  <c r="T788" i="10"/>
  <c r="T962" i="10"/>
  <c r="T1297" i="10"/>
  <c r="T1293" i="1"/>
  <c r="T1310" i="10"/>
  <c r="T1480" i="1"/>
  <c r="T1569" i="10"/>
  <c r="Q1789" i="1"/>
  <c r="Q1789" i="10"/>
  <c r="Q1806" i="10"/>
  <c r="H1566" i="10"/>
  <c r="H1705" i="10"/>
  <c r="H1753" i="10"/>
  <c r="Q1476" i="1"/>
  <c r="Q1510" i="10"/>
  <c r="L530" i="1"/>
  <c r="L547" i="10"/>
  <c r="T30" i="1"/>
  <c r="T31" i="10"/>
  <c r="S160" i="10"/>
  <c r="S143" i="1"/>
  <c r="S169" i="10"/>
  <c r="S152" i="1"/>
  <c r="R410" i="1"/>
  <c r="R427" i="10"/>
  <c r="R482" i="10"/>
  <c r="R465" i="1"/>
  <c r="R465" i="10"/>
  <c r="R538" i="1"/>
  <c r="R555" i="10"/>
  <c r="R904" i="10"/>
  <c r="R958" i="10"/>
  <c r="R890" i="1"/>
  <c r="S1009" i="10"/>
  <c r="S890" i="1"/>
  <c r="R1125" i="10"/>
  <c r="R1108" i="1"/>
  <c r="R1108" i="10"/>
  <c r="R1214" i="10"/>
  <c r="R1224" i="10"/>
  <c r="R1190" i="10"/>
  <c r="R1281" i="1"/>
  <c r="R1281" i="10"/>
  <c r="R1298" i="10"/>
  <c r="L1741" i="10"/>
  <c r="L1724" i="1"/>
  <c r="L1724" i="10"/>
  <c r="L1022" i="10"/>
  <c r="L903" i="1"/>
  <c r="L802" i="10"/>
  <c r="L785" i="1"/>
  <c r="L717" i="1"/>
  <c r="L666" i="10"/>
  <c r="L649" i="1"/>
  <c r="L649" i="10"/>
  <c r="L487" i="10"/>
  <c r="L149" i="1"/>
  <c r="L166" i="10"/>
  <c r="Q796" i="10"/>
  <c r="Q728" i="1"/>
  <c r="Q728" i="10"/>
  <c r="Q898" i="1"/>
  <c r="Q966" i="10"/>
  <c r="Q1008" i="10"/>
  <c r="Q889" i="1"/>
  <c r="Q1310" i="10"/>
  <c r="Q1293" i="1"/>
  <c r="Q1603" i="10"/>
  <c r="Q1552" i="1"/>
  <c r="S164" i="10"/>
  <c r="S147" i="1"/>
  <c r="E1749" i="10"/>
  <c r="E1732" i="1"/>
  <c r="E1732" i="10"/>
  <c r="E1735" i="1"/>
  <c r="E1735" i="10"/>
  <c r="E1754" i="10"/>
  <c r="H161" i="10"/>
  <c r="H248" i="10"/>
  <c r="H415" i="10"/>
  <c r="H423" i="10"/>
  <c r="H490" i="10"/>
  <c r="H742" i="10"/>
  <c r="H968" i="10"/>
  <c r="M533" i="1"/>
  <c r="M550" i="10"/>
  <c r="M554" i="10"/>
  <c r="M537" i="1"/>
  <c r="M558" i="10"/>
  <c r="M541" i="1"/>
  <c r="M904" i="10"/>
  <c r="M897" i="1"/>
  <c r="M1507" i="1"/>
  <c r="M1558" i="10"/>
  <c r="E535" i="10"/>
  <c r="E467" i="1"/>
  <c r="E467" i="10"/>
  <c r="H1735" i="10"/>
  <c r="T872" i="1"/>
  <c r="T872" i="10"/>
  <c r="Q148" i="10"/>
  <c r="L875" i="1"/>
  <c r="R1006" i="1"/>
  <c r="R1006" i="10"/>
  <c r="L472" i="1"/>
  <c r="L472" i="10"/>
  <c r="C445" i="19"/>
  <c r="S478" i="1"/>
  <c r="S474" i="1"/>
  <c r="S474" i="10"/>
  <c r="Q1471" i="1"/>
  <c r="L14" i="1"/>
  <c r="S1453" i="1"/>
  <c r="S1453" i="10"/>
  <c r="S1470" i="10"/>
  <c r="Q719" i="1"/>
  <c r="Q719" i="10"/>
  <c r="S733" i="1"/>
  <c r="S733" i="10"/>
  <c r="R955" i="1"/>
  <c r="R955" i="10"/>
  <c r="S556" i="10"/>
  <c r="M889" i="10"/>
  <c r="M961" i="10"/>
  <c r="M957" i="10"/>
  <c r="M965" i="10"/>
  <c r="L735" i="10"/>
  <c r="T1801" i="10"/>
  <c r="Q1481" i="1"/>
  <c r="Q1515" i="10"/>
  <c r="Q785" i="1"/>
  <c r="Q785" i="10"/>
  <c r="L1790" i="1"/>
  <c r="S898" i="10"/>
  <c r="S881" i="1"/>
  <c r="S881" i="10"/>
  <c r="R1294" i="1"/>
  <c r="T1478" i="1"/>
  <c r="L201" i="10"/>
  <c r="S163" i="10"/>
  <c r="S146" i="1"/>
  <c r="S168" i="10"/>
  <c r="S151" i="1"/>
  <c r="R341" i="1"/>
  <c r="S490" i="10"/>
  <c r="S473" i="1"/>
  <c r="S473" i="10"/>
  <c r="R479" i="1"/>
  <c r="S797" i="10"/>
  <c r="S729" i="1"/>
  <c r="S729" i="10"/>
  <c r="R961" i="10"/>
  <c r="R893" i="1"/>
  <c r="S972" i="10"/>
  <c r="S955" i="1"/>
  <c r="S955" i="10"/>
  <c r="S1214" i="10"/>
  <c r="S1180" i="1"/>
  <c r="S1180" i="10"/>
  <c r="R1297" i="10"/>
  <c r="R1280" i="1"/>
  <c r="R1280" i="10"/>
  <c r="R1293" i="1"/>
  <c r="R1293" i="10"/>
  <c r="R1310" i="10"/>
  <c r="S1512" i="1"/>
  <c r="S1563" i="10"/>
  <c r="S1774" i="1"/>
  <c r="S1774" i="10"/>
  <c r="S1791" i="10"/>
  <c r="S1795" i="10"/>
  <c r="S1778" i="1"/>
  <c r="S1778" i="10"/>
  <c r="T25" i="10"/>
  <c r="T24" i="1"/>
  <c r="T473" i="1"/>
  <c r="T473" i="10"/>
  <c r="T559" i="10"/>
  <c r="T542" i="1"/>
  <c r="T746" i="10"/>
  <c r="T729" i="1"/>
  <c r="T729" i="10"/>
  <c r="T733" i="1"/>
  <c r="T733" i="10"/>
  <c r="T887" i="1"/>
  <c r="T870" i="1"/>
  <c r="T1212" i="10"/>
  <c r="L1754" i="10"/>
  <c r="L1735" i="1"/>
  <c r="L1735" i="10"/>
  <c r="L1514" i="1"/>
  <c r="L1565" i="10"/>
  <c r="L896" i="1"/>
  <c r="L1015" i="10"/>
  <c r="L538" i="1"/>
  <c r="L538" i="10"/>
  <c r="L555" i="10"/>
  <c r="L483" i="10"/>
  <c r="L466" i="1"/>
  <c r="R247" i="10"/>
  <c r="R196" i="1"/>
  <c r="T245" i="10"/>
  <c r="T194" i="1"/>
  <c r="Q245" i="10"/>
  <c r="Q194" i="1"/>
  <c r="Q541" i="1"/>
  <c r="Q558" i="10"/>
  <c r="Q734" i="1"/>
  <c r="Q768" i="10"/>
  <c r="Q1215" i="10"/>
  <c r="Q1181" i="1"/>
  <c r="Q1181" i="10"/>
  <c r="Q1218" i="10"/>
  <c r="Q1184" i="1"/>
  <c r="Q1184" i="10"/>
  <c r="S110" i="1"/>
  <c r="E1227" i="10"/>
  <c r="D37" i="23"/>
  <c r="D36" i="23"/>
  <c r="E1210" i="1"/>
  <c r="I242" i="10"/>
  <c r="I246" i="10"/>
  <c r="I195" i="10"/>
  <c r="I250" i="10"/>
  <c r="I254" i="10"/>
  <c r="I203" i="10"/>
  <c r="I482" i="10"/>
  <c r="I486" i="10"/>
  <c r="I490" i="10"/>
  <c r="I494" i="10"/>
  <c r="I546" i="10"/>
  <c r="N203" i="1"/>
  <c r="N254" i="10"/>
  <c r="N1189" i="1"/>
  <c r="N1223" i="10"/>
  <c r="L963" i="10"/>
  <c r="L895" i="1"/>
  <c r="L341" i="1"/>
  <c r="L341" i="10"/>
  <c r="L358" i="10"/>
  <c r="Q1021" i="10"/>
  <c r="Q902" i="1"/>
  <c r="Q902" i="10"/>
  <c r="Q1754" i="10"/>
  <c r="Q1737" i="1"/>
  <c r="Q1737" i="10"/>
  <c r="Q1735" i="1"/>
  <c r="Q1735" i="10"/>
  <c r="R727" i="1"/>
  <c r="R727" i="10"/>
  <c r="Q897" i="1"/>
  <c r="Q965" i="10"/>
  <c r="E1699" i="10"/>
  <c r="H552" i="10"/>
  <c r="H555" i="10"/>
  <c r="H661" i="10"/>
  <c r="H665" i="10"/>
  <c r="H957" i="10"/>
  <c r="H1020" i="10"/>
  <c r="H1074" i="10"/>
  <c r="F49" i="23"/>
  <c r="I1506" i="10"/>
  <c r="I1514" i="10"/>
  <c r="I1556" i="10"/>
  <c r="I1560" i="10"/>
  <c r="I1564" i="10"/>
  <c r="I1568" i="10"/>
  <c r="M140" i="10"/>
  <c r="Q554" i="10"/>
  <c r="L956" i="10"/>
  <c r="S540" i="1"/>
  <c r="S540" i="10"/>
  <c r="Q1185" i="1"/>
  <c r="Q1185" i="10"/>
  <c r="L899" i="1"/>
  <c r="Q893" i="1"/>
  <c r="Q893" i="10"/>
  <c r="Q723" i="1"/>
  <c r="Q723" i="10"/>
  <c r="L476" i="1"/>
  <c r="Q474" i="1"/>
  <c r="L537" i="1"/>
  <c r="Q903" i="1"/>
  <c r="Q31" i="1"/>
  <c r="Q31" i="10"/>
  <c r="R1474" i="1"/>
  <c r="R720" i="1"/>
  <c r="R720" i="10"/>
  <c r="T552" i="10"/>
  <c r="T535" i="1"/>
  <c r="T535" i="10"/>
  <c r="T1313" i="10"/>
  <c r="T1296" i="1"/>
  <c r="L1731" i="1"/>
  <c r="L1731" i="10"/>
  <c r="L1748" i="10"/>
  <c r="L93" i="1"/>
  <c r="L93" i="10"/>
  <c r="L102" i="10"/>
  <c r="T203" i="1"/>
  <c r="T254" i="10"/>
  <c r="Q1224" i="10"/>
  <c r="Q1190" i="1"/>
  <c r="Q1190" i="10"/>
  <c r="N1305" i="10"/>
  <c r="Q147" i="1"/>
  <c r="Q164" i="10"/>
  <c r="R540" i="1"/>
  <c r="R557" i="10"/>
  <c r="O904" i="10"/>
  <c r="E1212" i="10"/>
  <c r="E1178" i="1"/>
  <c r="E1178" i="10"/>
  <c r="E1216" i="10"/>
  <c r="E1182" i="1"/>
  <c r="E1220" i="10"/>
  <c r="E1186" i="1"/>
  <c r="E1186" i="10"/>
  <c r="E1224" i="10"/>
  <c r="E1190" i="1"/>
  <c r="E1190" i="10"/>
  <c r="H69" i="10"/>
  <c r="F23" i="23"/>
  <c r="I144" i="10"/>
  <c r="I888" i="10"/>
  <c r="I871" i="10"/>
  <c r="I896" i="10"/>
  <c r="I879" i="10"/>
  <c r="I904" i="10"/>
  <c r="G45" i="23"/>
  <c r="I45" i="23"/>
  <c r="I1300" i="10"/>
  <c r="I1304" i="10"/>
  <c r="I1287" i="10"/>
  <c r="I1308" i="10"/>
  <c r="I1312" i="10"/>
  <c r="I1792" i="10"/>
  <c r="I1775" i="10"/>
  <c r="G66" i="23"/>
  <c r="I66" i="23"/>
  <c r="I1796" i="10"/>
  <c r="L1177" i="1"/>
  <c r="L1177" i="10"/>
  <c r="Q900" i="1"/>
  <c r="E972" i="10"/>
  <c r="E955" i="1"/>
  <c r="E955" i="10"/>
  <c r="E1008" i="10"/>
  <c r="E889" i="1"/>
  <c r="E1016" i="10"/>
  <c r="E897" i="1"/>
  <c r="E880" i="1"/>
  <c r="E1806" i="10"/>
  <c r="E1789" i="1"/>
  <c r="E1789" i="10"/>
  <c r="H1791" i="10"/>
  <c r="I444" i="10"/>
  <c r="I375" i="10"/>
  <c r="E93" i="1"/>
  <c r="E93" i="10"/>
  <c r="D25" i="23"/>
  <c r="E731" i="1"/>
  <c r="E1482" i="1"/>
  <c r="I158" i="10"/>
  <c r="I162" i="10"/>
  <c r="I166" i="10"/>
  <c r="I170" i="10"/>
  <c r="I548" i="10"/>
  <c r="I552" i="10"/>
  <c r="I535" i="10"/>
  <c r="I556" i="10"/>
  <c r="I560" i="10"/>
  <c r="I543" i="10"/>
  <c r="I564" i="10"/>
  <c r="I734" i="10"/>
  <c r="I738" i="10"/>
  <c r="I721" i="10"/>
  <c r="I742" i="10"/>
  <c r="I725" i="10"/>
  <c r="I746" i="10"/>
  <c r="I750" i="10"/>
  <c r="E890" i="1"/>
  <c r="E1804" i="10"/>
  <c r="E1787" i="1"/>
  <c r="T1364" i="1"/>
  <c r="L1364" i="1"/>
  <c r="I57" i="10"/>
  <c r="I56" i="10"/>
  <c r="I111" i="10"/>
  <c r="I240" i="10"/>
  <c r="I244" i="10"/>
  <c r="I248" i="10"/>
  <c r="I197" i="10"/>
  <c r="I252" i="10"/>
  <c r="I256" i="10"/>
  <c r="G42" i="23"/>
  <c r="I480" i="10"/>
  <c r="I484" i="10"/>
  <c r="I488" i="10"/>
  <c r="I492" i="10"/>
  <c r="I496" i="10"/>
  <c r="I666" i="10"/>
  <c r="I883" i="10"/>
  <c r="I1298" i="10"/>
  <c r="I1302" i="10"/>
  <c r="I1310" i="10"/>
  <c r="I1502" i="10"/>
  <c r="I1518" i="10"/>
  <c r="I1452" i="10"/>
  <c r="I1558" i="10"/>
  <c r="I1562" i="10"/>
  <c r="I1566" i="10"/>
  <c r="I1794" i="10"/>
  <c r="I1798" i="10"/>
  <c r="I1781" i="10"/>
  <c r="M476" i="1"/>
  <c r="M725" i="1"/>
  <c r="M725" i="10"/>
  <c r="M891" i="1"/>
  <c r="M899" i="1"/>
  <c r="N143" i="10"/>
  <c r="N751" i="10"/>
  <c r="N836" i="10"/>
  <c r="E891" i="1"/>
  <c r="E899" i="1"/>
  <c r="E1179" i="1"/>
  <c r="E1179" i="10"/>
  <c r="E1183" i="1"/>
  <c r="E1183" i="10"/>
  <c r="E1187" i="1"/>
  <c r="E1187" i="10"/>
  <c r="E1191" i="1"/>
  <c r="E1191" i="10"/>
  <c r="E1295" i="1"/>
  <c r="E1295" i="10"/>
  <c r="I62" i="10"/>
  <c r="I160" i="10"/>
  <c r="I164" i="10"/>
  <c r="I168" i="10"/>
  <c r="I358" i="10"/>
  <c r="G57" i="23"/>
  <c r="I341" i="10"/>
  <c r="I550" i="10"/>
  <c r="I533" i="10"/>
  <c r="I554" i="10"/>
  <c r="I537" i="10"/>
  <c r="I558" i="10"/>
  <c r="I541" i="10"/>
  <c r="I562" i="10"/>
  <c r="I545" i="10"/>
  <c r="I736" i="10"/>
  <c r="I719" i="10"/>
  <c r="I740" i="10"/>
  <c r="I744" i="10"/>
  <c r="I727" i="10"/>
  <c r="I748" i="10"/>
  <c r="I731" i="10"/>
  <c r="M547" i="1"/>
  <c r="M733" i="1"/>
  <c r="M733" i="10"/>
  <c r="M1737" i="1"/>
  <c r="M1735" i="1"/>
  <c r="N69" i="1"/>
  <c r="I802" i="10"/>
  <c r="G54" i="23"/>
  <c r="I972" i="10"/>
  <c r="I955" i="10"/>
  <c r="I1012" i="10"/>
  <c r="I893" i="10"/>
  <c r="I1016" i="10"/>
  <c r="I1020" i="10"/>
  <c r="I1484" i="10"/>
  <c r="G60" i="23"/>
  <c r="I60" i="23"/>
  <c r="I1742" i="10"/>
  <c r="I1725" i="10"/>
  <c r="I1746" i="10"/>
  <c r="I1729" i="10"/>
  <c r="I1750" i="10"/>
  <c r="I1733" i="10"/>
  <c r="I1754" i="10"/>
  <c r="I1737" i="10"/>
  <c r="I1735" i="10"/>
  <c r="M467" i="1"/>
  <c r="M467" i="10"/>
  <c r="M729" i="1"/>
  <c r="N467" i="1"/>
  <c r="N888" i="1"/>
  <c r="I1006" i="10"/>
  <c r="I1010" i="10"/>
  <c r="I1014" i="10"/>
  <c r="I1018" i="10"/>
  <c r="I1022" i="10"/>
  <c r="I1186" i="10"/>
  <c r="I1740" i="10"/>
  <c r="I1723" i="10"/>
  <c r="I1744" i="10"/>
  <c r="I1727" i="10"/>
  <c r="I1748" i="10"/>
  <c r="I1731" i="10"/>
  <c r="I1756" i="10"/>
  <c r="G52" i="23"/>
  <c r="I1892" i="10"/>
  <c r="I1875" i="10"/>
  <c r="M472" i="1"/>
  <c r="M472" i="10"/>
  <c r="M475" i="1"/>
  <c r="M475" i="10"/>
  <c r="M649" i="1"/>
  <c r="M462" i="1"/>
  <c r="M721" i="1"/>
  <c r="M721" i="10"/>
  <c r="M1552" i="1"/>
  <c r="M1552" i="10"/>
  <c r="N729" i="1"/>
  <c r="N894" i="1"/>
  <c r="I1008" i="10"/>
  <c r="O466" i="1"/>
  <c r="P891" i="1"/>
  <c r="P895" i="1"/>
  <c r="P895" i="10"/>
  <c r="P882" i="1"/>
  <c r="P886" i="1"/>
  <c r="N1364" i="1"/>
  <c r="N1552" i="1"/>
  <c r="O721" i="1"/>
  <c r="O721" i="10"/>
  <c r="O892" i="1"/>
  <c r="O892" i="10"/>
  <c r="O1736" i="1"/>
  <c r="O1734" i="1"/>
  <c r="O1734" i="10"/>
  <c r="P188" i="1"/>
  <c r="O478" i="1"/>
  <c r="O729" i="1"/>
  <c r="O785" i="1"/>
  <c r="O877" i="1"/>
  <c r="P472" i="1"/>
  <c r="P649" i="1"/>
  <c r="P649" i="10"/>
  <c r="U649" i="10"/>
  <c r="P721" i="1"/>
  <c r="P721" i="10"/>
  <c r="P1552" i="1"/>
  <c r="O467" i="1"/>
  <c r="O473" i="1"/>
  <c r="O474" i="1"/>
  <c r="O898" i="1"/>
  <c r="P468" i="1"/>
  <c r="P547" i="1"/>
  <c r="P733" i="1"/>
  <c r="H1535" i="10"/>
  <c r="F83" i="23"/>
  <c r="H598" i="10"/>
  <c r="F32" i="23"/>
  <c r="H581" i="10"/>
  <c r="F31" i="23"/>
  <c r="H549" i="10"/>
  <c r="H532" i="10"/>
  <c r="H291" i="10"/>
  <c r="H190" i="10"/>
  <c r="F574" i="12"/>
  <c r="F524" i="12"/>
  <c r="J341" i="12"/>
  <c r="F343" i="12"/>
  <c r="F333" i="12"/>
  <c r="F303" i="12"/>
  <c r="F219" i="12"/>
  <c r="F161" i="12"/>
  <c r="H1477" i="10"/>
  <c r="H1475" i="10"/>
  <c r="H729" i="10"/>
  <c r="H723" i="10"/>
  <c r="H542" i="10"/>
  <c r="C302" i="19"/>
  <c r="H56" i="10"/>
  <c r="R1481" i="1"/>
  <c r="O896" i="10"/>
  <c r="N1279" i="1"/>
  <c r="O886" i="1"/>
  <c r="O903" i="10"/>
  <c r="N901" i="10"/>
  <c r="H1478" i="10"/>
  <c r="P469" i="10"/>
  <c r="E885" i="1"/>
  <c r="E885" i="10"/>
  <c r="E902" i="10"/>
  <c r="H727" i="10"/>
  <c r="I268" i="19"/>
  <c r="K268" i="19"/>
  <c r="C263" i="19"/>
  <c r="I263" i="19"/>
  <c r="K263" i="19"/>
  <c r="R1482" i="10"/>
  <c r="R1465" i="1"/>
  <c r="R1465" i="10"/>
  <c r="E477" i="1"/>
  <c r="E545" i="10"/>
  <c r="T903" i="10"/>
  <c r="T886" i="1"/>
  <c r="R530" i="1"/>
  <c r="N1463" i="1"/>
  <c r="N1463" i="10"/>
  <c r="N1480" i="10"/>
  <c r="P881" i="1"/>
  <c r="P898" i="10"/>
  <c r="O885" i="1"/>
  <c r="O902" i="10"/>
  <c r="M1279" i="1"/>
  <c r="N530" i="1"/>
  <c r="N547" i="10"/>
  <c r="M69" i="10"/>
  <c r="E375" i="1"/>
  <c r="E375" i="10"/>
  <c r="E410" i="10"/>
  <c r="S892" i="10"/>
  <c r="S875" i="1"/>
  <c r="S875" i="10"/>
  <c r="Q476" i="1"/>
  <c r="Q476" i="10"/>
  <c r="Q544" i="10"/>
  <c r="C478" i="19"/>
  <c r="R1875" i="10"/>
  <c r="L873" i="1"/>
  <c r="L890" i="10"/>
  <c r="S1773" i="1"/>
  <c r="S1516" i="10"/>
  <c r="S1482" i="1"/>
  <c r="T1474" i="10"/>
  <c r="T1457" i="1"/>
  <c r="T1457" i="10"/>
  <c r="C389" i="19"/>
  <c r="S1278" i="1"/>
  <c r="M717" i="1"/>
  <c r="M734" i="10"/>
  <c r="Q1279" i="1"/>
  <c r="T1475" i="1"/>
  <c r="Q1452" i="1"/>
  <c r="Q1452" i="10"/>
  <c r="Q1469" i="10"/>
  <c r="E547" i="10"/>
  <c r="E530" i="1"/>
  <c r="E146" i="10"/>
  <c r="T464" i="1"/>
  <c r="T464" i="10"/>
  <c r="N1472" i="10"/>
  <c r="M886" i="1"/>
  <c r="M886" i="10"/>
  <c r="M903" i="10"/>
  <c r="R1364" i="10"/>
  <c r="C403" i="19"/>
  <c r="E544" i="10"/>
  <c r="T1460" i="1"/>
  <c r="T1460" i="10"/>
  <c r="R19" i="10"/>
  <c r="Q478" i="1"/>
  <c r="Q478" i="10"/>
  <c r="Q546" i="10"/>
  <c r="C449" i="19"/>
  <c r="S1722" i="10"/>
  <c r="S530" i="1"/>
  <c r="S530" i="10"/>
  <c r="M543" i="10"/>
  <c r="M30" i="1"/>
  <c r="M31" i="10"/>
  <c r="E473" i="1"/>
  <c r="E473" i="10"/>
  <c r="E541" i="10"/>
  <c r="S897" i="10"/>
  <c r="S880" i="1"/>
  <c r="T891" i="10"/>
  <c r="T874" i="1"/>
  <c r="T874" i="10"/>
  <c r="T154" i="10"/>
  <c r="T137" i="1"/>
  <c r="T137" i="10"/>
  <c r="L31" i="10"/>
  <c r="L30" i="1"/>
  <c r="L471" i="1"/>
  <c r="L471" i="10"/>
  <c r="L539" i="10"/>
  <c r="L887" i="1"/>
  <c r="L1481" i="1"/>
  <c r="L1515" i="10"/>
  <c r="R874" i="1"/>
  <c r="R874" i="10"/>
  <c r="R891" i="10"/>
  <c r="O883" i="1"/>
  <c r="O900" i="10"/>
  <c r="O468" i="10"/>
  <c r="M1461" i="1"/>
  <c r="M1461" i="10"/>
  <c r="M1478" i="10"/>
  <c r="H718" i="10"/>
  <c r="H888" i="10"/>
  <c r="Q1468" i="10"/>
  <c r="L898" i="10"/>
  <c r="L881" i="1"/>
  <c r="L881" i="10"/>
  <c r="I875" i="10"/>
  <c r="S1456" i="1"/>
  <c r="S1456" i="10"/>
  <c r="R887" i="1"/>
  <c r="L901" i="10"/>
  <c r="R894" i="10"/>
  <c r="O1482" i="10"/>
  <c r="M878" i="1"/>
  <c r="M878" i="10"/>
  <c r="M1460" i="1"/>
  <c r="H874" i="10"/>
  <c r="I24" i="10"/>
  <c r="I536" i="10"/>
  <c r="R885" i="1"/>
  <c r="R902" i="10"/>
  <c r="Q878" i="1"/>
  <c r="Q895" i="10"/>
  <c r="L1474" i="10"/>
  <c r="L1457" i="1"/>
  <c r="L1457" i="10"/>
  <c r="Q538" i="10"/>
  <c r="R901" i="10"/>
  <c r="R884" i="1"/>
  <c r="R884" i="10"/>
  <c r="Q1482" i="10"/>
  <c r="Q1465" i="1"/>
  <c r="Q1465" i="10"/>
  <c r="L1476" i="1"/>
  <c r="L1510" i="10"/>
  <c r="O880" i="1"/>
  <c r="O897" i="10"/>
  <c r="N188" i="1"/>
  <c r="N188" i="10"/>
  <c r="N239" i="10"/>
  <c r="I889" i="10"/>
  <c r="I872" i="10"/>
  <c r="H902" i="10"/>
  <c r="M1457" i="1"/>
  <c r="M1474" i="10"/>
  <c r="E875" i="1"/>
  <c r="E875" i="10"/>
  <c r="T894" i="10"/>
  <c r="Q891" i="10"/>
  <c r="Q874" i="1"/>
  <c r="Q874" i="10"/>
  <c r="Q1472" i="10"/>
  <c r="Q1455" i="1"/>
  <c r="Q1455" i="10"/>
  <c r="L891" i="10"/>
  <c r="L874" i="1"/>
  <c r="E1279" i="1"/>
  <c r="T1505" i="10"/>
  <c r="T1471" i="1"/>
  <c r="S903" i="10"/>
  <c r="S886" i="1"/>
  <c r="N146" i="10"/>
  <c r="T899" i="10"/>
  <c r="T882" i="1"/>
  <c r="T882" i="10"/>
  <c r="I1739" i="10"/>
  <c r="I1722" i="10"/>
  <c r="I876" i="10"/>
  <c r="P733" i="10"/>
  <c r="O881" i="1"/>
  <c r="O898" i="10"/>
  <c r="O467" i="10"/>
  <c r="P188" i="10"/>
  <c r="O875" i="1"/>
  <c r="N1278" i="1"/>
  <c r="P878" i="1"/>
  <c r="H894" i="10"/>
  <c r="I1469" i="10"/>
  <c r="I479" i="10"/>
  <c r="G35" i="23"/>
  <c r="I35" i="23"/>
  <c r="I189" i="10"/>
  <c r="I153" i="10"/>
  <c r="E731" i="10"/>
  <c r="H1780" i="10"/>
  <c r="D65" i="23"/>
  <c r="E897" i="10"/>
  <c r="E887" i="1"/>
  <c r="R540" i="10"/>
  <c r="R472" i="1"/>
  <c r="R472" i="10"/>
  <c r="T467" i="1"/>
  <c r="Q30" i="1"/>
  <c r="Q876" i="1"/>
  <c r="S472" i="1"/>
  <c r="I1513" i="10"/>
  <c r="I1505" i="10"/>
  <c r="Q885" i="1"/>
  <c r="N203" i="10"/>
  <c r="Q194" i="10"/>
  <c r="R196" i="10"/>
  <c r="S1478" i="1"/>
  <c r="S1512" i="10"/>
  <c r="R341" i="10"/>
  <c r="C283" i="19"/>
  <c r="T1478" i="10"/>
  <c r="T1461" i="1"/>
  <c r="T1461" i="10"/>
  <c r="L1790" i="10"/>
  <c r="L1773" i="1"/>
  <c r="L1773" i="10"/>
  <c r="Q1454" i="1"/>
  <c r="Q1471" i="10"/>
  <c r="H900" i="10"/>
  <c r="H725" i="10"/>
  <c r="H144" i="10"/>
  <c r="Q881" i="1"/>
  <c r="Q881" i="10"/>
  <c r="Q898" i="10"/>
  <c r="S873" i="1"/>
  <c r="S890" i="10"/>
  <c r="R870" i="1"/>
  <c r="R375" i="1"/>
  <c r="R375" i="10"/>
  <c r="C313" i="19"/>
  <c r="R410" i="10"/>
  <c r="T30" i="10"/>
  <c r="T1463" i="1"/>
  <c r="T1480" i="10"/>
  <c r="R1450" i="1"/>
  <c r="S153" i="10"/>
  <c r="Q479" i="10"/>
  <c r="Q462" i="1"/>
  <c r="Q119" i="1"/>
  <c r="S895" i="10"/>
  <c r="S878" i="1"/>
  <c r="S878" i="10"/>
  <c r="T15" i="10"/>
  <c r="T14" i="1"/>
  <c r="R1458" i="1"/>
  <c r="R1279" i="1"/>
  <c r="S900" i="10"/>
  <c r="S883" i="1"/>
  <c r="S883" i="10"/>
  <c r="C279" i="19"/>
  <c r="I279" i="19"/>
  <c r="K279" i="19"/>
  <c r="I284" i="19"/>
  <c r="K284" i="19"/>
  <c r="R872" i="1"/>
  <c r="R889" i="10"/>
  <c r="S68" i="1"/>
  <c r="R785" i="10"/>
  <c r="T1504" i="10"/>
  <c r="T1470" i="1"/>
  <c r="L1279" i="1"/>
  <c r="T534" i="10"/>
  <c r="T466" i="1"/>
  <c r="T466" i="10"/>
  <c r="T153" i="10"/>
  <c r="T135" i="1"/>
  <c r="T37" i="1"/>
  <c r="S1176" i="1"/>
  <c r="C374" i="19"/>
  <c r="C369" i="19"/>
  <c r="S877" i="1"/>
  <c r="S877" i="10"/>
  <c r="S894" i="10"/>
  <c r="S876" i="1"/>
  <c r="S876" i="10"/>
  <c r="S145" i="10"/>
  <c r="R476" i="10"/>
  <c r="P530" i="1"/>
  <c r="P547" i="10"/>
  <c r="P472" i="10"/>
  <c r="O478" i="10"/>
  <c r="O717" i="1"/>
  <c r="P1501" i="1"/>
  <c r="P874" i="1"/>
  <c r="P891" i="10"/>
  <c r="O466" i="10"/>
  <c r="I903" i="10"/>
  <c r="I886" i="10"/>
  <c r="I895" i="10"/>
  <c r="N68" i="1"/>
  <c r="N67" i="1"/>
  <c r="N69" i="10"/>
  <c r="M530" i="1"/>
  <c r="I151" i="10"/>
  <c r="I143" i="10"/>
  <c r="H785" i="10"/>
  <c r="E882" i="1"/>
  <c r="E899" i="10"/>
  <c r="M476" i="10"/>
  <c r="C405" i="19"/>
  <c r="H1480" i="10"/>
  <c r="E1182" i="10"/>
  <c r="Q903" i="10"/>
  <c r="Q886" i="1"/>
  <c r="L882" i="1"/>
  <c r="L899" i="10"/>
  <c r="H478" i="10"/>
  <c r="H535" i="10"/>
  <c r="N1189" i="10"/>
  <c r="I199" i="10"/>
  <c r="I191" i="10"/>
  <c r="Q717" i="1"/>
  <c r="Q717" i="10"/>
  <c r="Q734" i="10"/>
  <c r="L1480" i="1"/>
  <c r="L1514" i="10"/>
  <c r="T24" i="10"/>
  <c r="C85" i="19"/>
  <c r="I85" i="19"/>
  <c r="K85" i="19"/>
  <c r="T19" i="1"/>
  <c r="T19" i="10"/>
  <c r="R893" i="10"/>
  <c r="R876" i="1"/>
  <c r="R479" i="10"/>
  <c r="R462" i="1"/>
  <c r="C328" i="19"/>
  <c r="C323" i="19"/>
  <c r="S151" i="10"/>
  <c r="M1473" i="1"/>
  <c r="M1507" i="10"/>
  <c r="M473" i="1"/>
  <c r="M541" i="10"/>
  <c r="Q1501" i="1"/>
  <c r="Q872" i="1"/>
  <c r="Q872" i="10"/>
  <c r="Q889" i="10"/>
  <c r="L903" i="10"/>
  <c r="L886" i="1"/>
  <c r="S152" i="10"/>
  <c r="Q1459" i="1"/>
  <c r="Q1459" i="10"/>
  <c r="Q1476" i="10"/>
  <c r="H1736" i="10"/>
  <c r="H1515" i="10"/>
  <c r="R1790" i="10"/>
  <c r="R1773" i="1"/>
  <c r="Q136" i="1"/>
  <c r="Q188" i="10"/>
  <c r="Q68" i="1"/>
  <c r="Q69" i="10"/>
  <c r="T1176" i="10"/>
  <c r="C375" i="19"/>
  <c r="S1501" i="1"/>
  <c r="R1468" i="1"/>
  <c r="R1502" i="10"/>
  <c r="R897" i="10"/>
  <c r="R880" i="1"/>
  <c r="R880" i="10"/>
  <c r="T138" i="10"/>
  <c r="R886" i="1"/>
  <c r="R903" i="10"/>
  <c r="L1471" i="10"/>
  <c r="L1454" i="1"/>
  <c r="L1454" i="10"/>
  <c r="T717" i="1"/>
  <c r="T734" i="10"/>
  <c r="R1456" i="1"/>
  <c r="R1456" i="10"/>
  <c r="R1473" i="10"/>
  <c r="Q121" i="1"/>
  <c r="T896" i="10"/>
  <c r="T879" i="1"/>
  <c r="S476" i="1"/>
  <c r="S476" i="10"/>
  <c r="S188" i="1"/>
  <c r="S239" i="10"/>
  <c r="O877" i="10"/>
  <c r="N877" i="1"/>
  <c r="N894" i="10"/>
  <c r="I901" i="10"/>
  <c r="M1735" i="10"/>
  <c r="H721" i="10"/>
  <c r="E874" i="1"/>
  <c r="E891" i="10"/>
  <c r="M882" i="1"/>
  <c r="M899" i="10"/>
  <c r="I1515" i="10"/>
  <c r="I1507" i="10"/>
  <c r="I201" i="10"/>
  <c r="I193" i="10"/>
  <c r="I14" i="10"/>
  <c r="E873" i="1"/>
  <c r="E890" i="10"/>
  <c r="I149" i="10"/>
  <c r="H470" i="10"/>
  <c r="E872" i="1"/>
  <c r="E889" i="10"/>
  <c r="Q883" i="1"/>
  <c r="Q900" i="10"/>
  <c r="Q147" i="10"/>
  <c r="T1279" i="1"/>
  <c r="L537" i="10"/>
  <c r="L469" i="1"/>
  <c r="I1517" i="10"/>
  <c r="I1509" i="10"/>
  <c r="L878" i="1"/>
  <c r="L878" i="10"/>
  <c r="L895" i="10"/>
  <c r="T194" i="10"/>
  <c r="T542" i="10"/>
  <c r="T474" i="1"/>
  <c r="M880" i="1"/>
  <c r="M897" i="10"/>
  <c r="M465" i="1"/>
  <c r="M533" i="10"/>
  <c r="H197" i="10"/>
  <c r="L149" i="10"/>
  <c r="R890" i="10"/>
  <c r="R873" i="1"/>
  <c r="R873" i="10"/>
  <c r="S879" i="1"/>
  <c r="S879" i="10"/>
  <c r="S896" i="10"/>
  <c r="S543" i="10"/>
  <c r="S475" i="1"/>
  <c r="S475" i="10"/>
  <c r="L1451" i="1"/>
  <c r="L1451" i="10"/>
  <c r="L1468" i="10"/>
  <c r="M1501" i="1"/>
  <c r="R1471" i="10"/>
  <c r="R1454" i="1"/>
  <c r="R1454" i="10"/>
  <c r="R1470" i="1"/>
  <c r="R1504" i="10"/>
  <c r="R883" i="1"/>
  <c r="R900" i="10"/>
  <c r="C253" i="19"/>
  <c r="R188" i="10"/>
  <c r="R1459" i="1"/>
  <c r="R1459" i="10"/>
  <c r="R1476" i="10"/>
  <c r="T239" i="10"/>
  <c r="T188" i="1"/>
  <c r="S1479" i="10"/>
  <c r="S1462" i="1"/>
  <c r="S1462" i="10"/>
  <c r="Q1456" i="1"/>
  <c r="Q1456" i="10"/>
  <c r="Q1473" i="10"/>
  <c r="T130" i="1"/>
  <c r="T148" i="10"/>
  <c r="R888" i="10"/>
  <c r="R871" i="1"/>
  <c r="R871" i="10"/>
  <c r="Q1474" i="10"/>
  <c r="Q1457" i="1"/>
  <c r="L1467" i="1"/>
  <c r="T719" i="10"/>
  <c r="T463" i="1"/>
  <c r="T463" i="10"/>
  <c r="T531" i="10"/>
  <c r="R1739" i="10"/>
  <c r="R1722" i="1"/>
  <c r="R1479" i="10"/>
  <c r="R1462" i="1"/>
  <c r="R895" i="10"/>
  <c r="R878" i="1"/>
  <c r="R878" i="10"/>
  <c r="S150" i="10"/>
  <c r="S141" i="10"/>
  <c r="L467" i="10"/>
  <c r="L123" i="1"/>
  <c r="P468" i="10"/>
  <c r="O1736" i="10"/>
  <c r="P882" i="10"/>
  <c r="N1501" i="1"/>
  <c r="M649" i="10"/>
  <c r="I899" i="10"/>
  <c r="I882" i="10"/>
  <c r="I891" i="10"/>
  <c r="I874" i="10"/>
  <c r="N871" i="1"/>
  <c r="N888" i="10"/>
  <c r="M1737" i="10"/>
  <c r="I147" i="10"/>
  <c r="M874" i="1"/>
  <c r="M891" i="10"/>
  <c r="E1465" i="1"/>
  <c r="E1465" i="10"/>
  <c r="E1482" i="10"/>
  <c r="T203" i="10"/>
  <c r="R1474" i="10"/>
  <c r="R1457" i="1"/>
  <c r="H889" i="10"/>
  <c r="H538" i="10"/>
  <c r="Q897" i="10"/>
  <c r="Q880" i="1"/>
  <c r="Q880" i="10"/>
  <c r="E1210" i="10"/>
  <c r="E1176" i="1"/>
  <c r="E1176" i="10"/>
  <c r="Q541" i="10"/>
  <c r="Q473" i="1"/>
  <c r="Q473" i="10"/>
  <c r="L896" i="10"/>
  <c r="L879" i="1"/>
  <c r="S146" i="10"/>
  <c r="Q1464" i="1"/>
  <c r="Q1464" i="10"/>
  <c r="Q1481" i="10"/>
  <c r="L14" i="10"/>
  <c r="L13" i="1"/>
  <c r="M469" i="1"/>
  <c r="M537" i="10"/>
  <c r="S147" i="10"/>
  <c r="L470" i="1"/>
  <c r="R470" i="1"/>
  <c r="R470" i="10"/>
  <c r="R538" i="10"/>
  <c r="S143" i="10"/>
  <c r="S1458" i="1"/>
  <c r="Q887" i="1"/>
  <c r="Q1006" i="10"/>
  <c r="L894" i="10"/>
  <c r="L877" i="1"/>
  <c r="Q146" i="10"/>
  <c r="Q19" i="1"/>
  <c r="Q24" i="10"/>
  <c r="T1451" i="1"/>
  <c r="T1451" i="10"/>
  <c r="T1468" i="10"/>
  <c r="T731" i="10"/>
  <c r="T141" i="10"/>
  <c r="S902" i="10"/>
  <c r="S885" i="1"/>
  <c r="L1461" i="1"/>
  <c r="L1478" i="10"/>
  <c r="R1455" i="1"/>
  <c r="R1455" i="10"/>
  <c r="R1472" i="10"/>
  <c r="R1464" i="1"/>
  <c r="R1464" i="10"/>
  <c r="R1481" i="10"/>
  <c r="R879" i="1"/>
  <c r="R896" i="10"/>
  <c r="T1481" i="10"/>
  <c r="T1464" i="1"/>
  <c r="T1464" i="10"/>
  <c r="T1482" i="10"/>
  <c r="T1465" i="1"/>
  <c r="T1465" i="10"/>
  <c r="R475" i="1"/>
  <c r="L136" i="1"/>
  <c r="L136" i="10"/>
  <c r="H1552" i="10"/>
  <c r="H547" i="10"/>
  <c r="H531" i="10"/>
  <c r="H464" i="10"/>
  <c r="H290" i="10"/>
  <c r="F44" i="23"/>
  <c r="F184" i="12"/>
  <c r="F53" i="12"/>
  <c r="H1460" i="10"/>
  <c r="H1458" i="10"/>
  <c r="H474" i="10"/>
  <c r="I302" i="19"/>
  <c r="K302" i="19"/>
  <c r="M1457" i="10"/>
  <c r="O883" i="10"/>
  <c r="L1464" i="1"/>
  <c r="L1481" i="10"/>
  <c r="S462" i="1"/>
  <c r="C329" i="19"/>
  <c r="C324" i="19"/>
  <c r="T1458" i="1"/>
  <c r="I389" i="19"/>
  <c r="K389" i="19"/>
  <c r="S1465" i="1"/>
  <c r="S1465" i="10"/>
  <c r="S1482" i="10"/>
  <c r="N530" i="10"/>
  <c r="Q124" i="1"/>
  <c r="C398" i="19"/>
  <c r="I398" i="19"/>
  <c r="K398" i="19"/>
  <c r="I403" i="19"/>
  <c r="K403" i="19"/>
  <c r="T133" i="1"/>
  <c r="E1278" i="1"/>
  <c r="L30" i="10"/>
  <c r="L29" i="1"/>
  <c r="L29" i="10"/>
  <c r="M30" i="10"/>
  <c r="I449" i="19"/>
  <c r="C444" i="19"/>
  <c r="Q1278" i="1"/>
  <c r="M1278" i="1"/>
  <c r="E134" i="1"/>
  <c r="T1471" i="10"/>
  <c r="T1454" i="1"/>
  <c r="T1454" i="10"/>
  <c r="L1476" i="10"/>
  <c r="L1459" i="1"/>
  <c r="L1459" i="10"/>
  <c r="L870" i="1"/>
  <c r="C464" i="19"/>
  <c r="I478" i="19"/>
  <c r="K478" i="19"/>
  <c r="C473" i="19"/>
  <c r="I473" i="19"/>
  <c r="K473" i="19"/>
  <c r="O885" i="10"/>
  <c r="H1461" i="10"/>
  <c r="R475" i="10"/>
  <c r="Q870" i="1"/>
  <c r="M469" i="10"/>
  <c r="R1462" i="10"/>
  <c r="R131" i="1"/>
  <c r="C248" i="19"/>
  <c r="L469" i="10"/>
  <c r="L126" i="1"/>
  <c r="S188" i="10"/>
  <c r="C254" i="19"/>
  <c r="L886" i="10"/>
  <c r="Q1467" i="1"/>
  <c r="M473" i="10"/>
  <c r="H1463" i="10"/>
  <c r="T1470" i="10"/>
  <c r="T1453" i="1"/>
  <c r="T1463" i="10"/>
  <c r="I313" i="19"/>
  <c r="K313" i="19"/>
  <c r="C308" i="19"/>
  <c r="T467" i="10"/>
  <c r="P878" i="10"/>
  <c r="O875" i="10"/>
  <c r="Q19" i="10"/>
  <c r="Q13" i="1"/>
  <c r="L12" i="1"/>
  <c r="L13" i="10"/>
  <c r="Q130" i="1"/>
  <c r="R1457" i="10"/>
  <c r="M874" i="10"/>
  <c r="L1450" i="1"/>
  <c r="T188" i="10"/>
  <c r="C255" i="19"/>
  <c r="M1467" i="1"/>
  <c r="M465" i="10"/>
  <c r="I1483" i="10"/>
  <c r="I1466" i="10"/>
  <c r="I1481" i="10"/>
  <c r="I1464" i="10"/>
  <c r="M882" i="10"/>
  <c r="C345" i="19"/>
  <c r="I345" i="19"/>
  <c r="K345" i="19"/>
  <c r="T717" i="10"/>
  <c r="S1467" i="1"/>
  <c r="Q67" i="1"/>
  <c r="Q68" i="10"/>
  <c r="R876" i="10"/>
  <c r="R125" i="1"/>
  <c r="N68" i="10"/>
  <c r="P530" i="10"/>
  <c r="T14" i="10"/>
  <c r="T13" i="1"/>
  <c r="T29" i="1"/>
  <c r="S873" i="10"/>
  <c r="S122" i="1"/>
  <c r="Q125" i="1"/>
  <c r="R879" i="10"/>
  <c r="L1461" i="10"/>
  <c r="L130" i="1"/>
  <c r="R1722" i="10"/>
  <c r="C448" i="19"/>
  <c r="I448" i="19"/>
  <c r="Q1457" i="10"/>
  <c r="Q126" i="1"/>
  <c r="R1453" i="1"/>
  <c r="R1470" i="10"/>
  <c r="C390" i="19"/>
  <c r="T1278" i="1"/>
  <c r="T879" i="10"/>
  <c r="H717" i="10"/>
  <c r="R886" i="10"/>
  <c r="C370" i="19"/>
  <c r="L1480" i="10"/>
  <c r="L1463" i="1"/>
  <c r="I405" i="19"/>
  <c r="K405" i="19"/>
  <c r="P1467" i="1"/>
  <c r="L1278" i="1"/>
  <c r="R872" i="10"/>
  <c r="C388" i="19"/>
  <c r="R1278" i="1"/>
  <c r="C418" i="19"/>
  <c r="R1449" i="1"/>
  <c r="C358" i="19"/>
  <c r="Q1454" i="10"/>
  <c r="S1461" i="1"/>
  <c r="S1478" i="10"/>
  <c r="I1471" i="10"/>
  <c r="I1454" i="10"/>
  <c r="Q29" i="1"/>
  <c r="Q30" i="10"/>
  <c r="E870" i="1"/>
  <c r="E887" i="10"/>
  <c r="O881" i="10"/>
  <c r="L470" i="10"/>
  <c r="L879" i="10"/>
  <c r="S131" i="1"/>
  <c r="M880" i="10"/>
  <c r="I1475" i="10"/>
  <c r="I1458" i="10"/>
  <c r="E122" i="1"/>
  <c r="I1473" i="10"/>
  <c r="E874" i="10"/>
  <c r="R1468" i="10"/>
  <c r="R1451" i="1"/>
  <c r="R1773" i="10"/>
  <c r="C463" i="19"/>
  <c r="I463" i="19"/>
  <c r="K463" i="19"/>
  <c r="M1456" i="1"/>
  <c r="M1473" i="10"/>
  <c r="E882" i="10"/>
  <c r="S67" i="1"/>
  <c r="C278" i="19"/>
  <c r="I283" i="19"/>
  <c r="K283" i="19"/>
  <c r="Q885" i="10"/>
  <c r="H239" i="10"/>
  <c r="T123" i="1"/>
  <c r="T127" i="1"/>
  <c r="L1464" i="10"/>
  <c r="I464" i="19"/>
  <c r="K464" i="19"/>
  <c r="Q461" i="1"/>
  <c r="L1463" i="10"/>
  <c r="R1453" i="10"/>
  <c r="R122" i="1"/>
  <c r="C443" i="19"/>
  <c r="T13" i="10"/>
  <c r="T12" i="1"/>
  <c r="T11" i="1"/>
  <c r="S1450" i="1"/>
  <c r="L1449" i="1"/>
  <c r="Q12" i="1"/>
  <c r="Q13" i="10"/>
  <c r="T1453" i="10"/>
  <c r="T122" i="1"/>
  <c r="M1456" i="10"/>
  <c r="R1451" i="10"/>
  <c r="R120" i="1"/>
  <c r="P1450" i="1"/>
  <c r="C250" i="19"/>
  <c r="Q1450" i="1"/>
  <c r="S1461" i="10"/>
  <c r="S130" i="1"/>
  <c r="I388" i="19"/>
  <c r="K388" i="19"/>
  <c r="I390" i="19"/>
  <c r="K390" i="19"/>
  <c r="M1450" i="1"/>
  <c r="L11" i="1"/>
  <c r="L12" i="10"/>
  <c r="I1456" i="10"/>
  <c r="C340" i="19"/>
  <c r="C249" i="19"/>
  <c r="Q11" i="1"/>
  <c r="Q10" i="1"/>
  <c r="S1449" i="1"/>
  <c r="C419" i="19"/>
  <c r="H417" i="19"/>
  <c r="H412" i="19"/>
  <c r="R223" i="6"/>
  <c r="R289" i="6"/>
  <c r="R276" i="6"/>
  <c r="F265" i="12"/>
  <c r="I300" i="12"/>
  <c r="S300" i="12"/>
  <c r="F253" i="12"/>
  <c r="F250" i="12"/>
  <c r="F264" i="12"/>
  <c r="I299" i="12"/>
  <c r="S299" i="12"/>
  <c r="F262" i="12"/>
  <c r="F260" i="12"/>
  <c r="I296" i="12"/>
  <c r="S296" i="12"/>
  <c r="F295" i="12"/>
  <c r="F239" i="12"/>
  <c r="I273" i="12"/>
  <c r="S273" i="12"/>
  <c r="F475" i="12"/>
  <c r="F370" i="12"/>
  <c r="F446" i="12"/>
  <c r="I445" i="12"/>
  <c r="S445" i="12"/>
  <c r="F362" i="12"/>
  <c r="F435" i="12"/>
  <c r="F218" i="12"/>
  <c r="F215" i="12"/>
  <c r="F229" i="12"/>
  <c r="F227" i="12"/>
  <c r="F491" i="12"/>
  <c r="F183" i="12"/>
  <c r="F194" i="12"/>
  <c r="F192" i="12"/>
  <c r="F51" i="12"/>
  <c r="F557" i="12"/>
  <c r="F537" i="12"/>
  <c r="H530" i="10"/>
  <c r="H1501" i="10"/>
  <c r="N729" i="10"/>
  <c r="M188" i="1"/>
  <c r="M239" i="10"/>
  <c r="E68" i="10"/>
  <c r="E67" i="9"/>
  <c r="E10" i="9"/>
  <c r="H420" i="19"/>
  <c r="H415" i="19"/>
  <c r="Q236" i="6"/>
  <c r="L1458" i="1"/>
  <c r="L1475" i="10"/>
  <c r="L10" i="9"/>
  <c r="L11" i="9"/>
  <c r="L11" i="10"/>
  <c r="R13" i="9"/>
  <c r="R14" i="10"/>
  <c r="L785" i="10"/>
  <c r="S1511" i="10"/>
  <c r="S1477" i="1"/>
  <c r="H154" i="10"/>
  <c r="E124" i="9"/>
  <c r="E124" i="10"/>
  <c r="E1466" i="9"/>
  <c r="E1483" i="10"/>
  <c r="T129" i="9"/>
  <c r="H418" i="19"/>
  <c r="H413" i="19"/>
  <c r="O236" i="6"/>
  <c r="H419" i="19"/>
  <c r="H414" i="19"/>
  <c r="P236" i="6"/>
  <c r="L1456" i="1"/>
  <c r="L1473" i="10"/>
  <c r="S13" i="9"/>
  <c r="S14" i="10"/>
  <c r="P693" i="11"/>
  <c r="R678" i="12"/>
  <c r="S375" i="9"/>
  <c r="S375" i="10"/>
  <c r="S20" i="10"/>
  <c r="C69" i="19"/>
  <c r="R142" i="1"/>
  <c r="S154" i="1"/>
  <c r="S887" i="9"/>
  <c r="L1779" i="10"/>
  <c r="L1280" i="10"/>
  <c r="L887" i="9"/>
  <c r="L887" i="10"/>
  <c r="Q193" i="10"/>
  <c r="Q1688" i="10"/>
  <c r="F643" i="12"/>
  <c r="S751" i="10"/>
  <c r="S734" i="1"/>
  <c r="T410" i="1"/>
  <c r="T427" i="10"/>
  <c r="T1778" i="10"/>
  <c r="L1502" i="10"/>
  <c r="Q1285" i="10"/>
  <c r="Q887" i="9"/>
  <c r="Q887" i="10"/>
  <c r="L718" i="1"/>
  <c r="P344" i="11"/>
  <c r="L1364" i="9"/>
  <c r="L1364" i="10"/>
  <c r="E723" i="10"/>
  <c r="E734" i="10"/>
  <c r="H151" i="10"/>
  <c r="H57" i="10"/>
  <c r="O477" i="1"/>
  <c r="E488" i="10"/>
  <c r="H93" i="10"/>
  <c r="F25" i="23"/>
  <c r="H726" i="10"/>
  <c r="P902" i="10"/>
  <c r="P885" i="1"/>
  <c r="P1735" i="1"/>
  <c r="N887" i="9"/>
  <c r="M63" i="11"/>
  <c r="M65" i="11"/>
  <c r="L256" i="12"/>
  <c r="N256" i="12"/>
  <c r="N558" i="12"/>
  <c r="I31" i="10"/>
  <c r="N551" i="12"/>
  <c r="M665" i="12"/>
  <c r="M395" i="12"/>
  <c r="H1181" i="10"/>
  <c r="H722" i="10"/>
  <c r="H724" i="10"/>
  <c r="H15" i="10"/>
  <c r="O477" i="10"/>
  <c r="I142" i="10"/>
  <c r="H1788" i="10"/>
  <c r="H1776" i="10"/>
  <c r="H1688" i="10"/>
  <c r="H1482" i="10"/>
  <c r="H1513" i="10"/>
  <c r="H1504" i="10"/>
  <c r="H1476" i="10"/>
  <c r="H1451" i="10"/>
  <c r="H1292" i="10"/>
  <c r="H1191" i="10"/>
  <c r="H1189" i="10"/>
  <c r="H1186" i="10"/>
  <c r="H730" i="10"/>
  <c r="H145" i="10"/>
  <c r="H140" i="10"/>
  <c r="F536" i="12"/>
  <c r="F532" i="12"/>
  <c r="Q870" i="9"/>
  <c r="T375" i="1"/>
  <c r="T375" i="10"/>
  <c r="C315" i="19"/>
  <c r="T410" i="10"/>
  <c r="S734" i="10"/>
  <c r="S717" i="1"/>
  <c r="L870" i="9"/>
  <c r="L870" i="10"/>
  <c r="S870" i="9"/>
  <c r="S461" i="9"/>
  <c r="S461" i="10"/>
  <c r="R142" i="10"/>
  <c r="P676" i="11"/>
  <c r="L1456" i="10"/>
  <c r="L125" i="1"/>
  <c r="N542" i="12"/>
  <c r="N290" i="12"/>
  <c r="N255" i="12"/>
  <c r="N870" i="9"/>
  <c r="N119" i="9"/>
  <c r="P1735" i="10"/>
  <c r="P885" i="10"/>
  <c r="H1183" i="10"/>
  <c r="H728" i="10"/>
  <c r="H720" i="10"/>
  <c r="I720" i="10"/>
  <c r="I538" i="10"/>
  <c r="I150" i="10"/>
  <c r="H1787" i="10"/>
  <c r="H1505" i="10"/>
  <c r="H1472" i="10"/>
  <c r="H1364" i="10"/>
  <c r="H1190" i="10"/>
  <c r="H1187" i="10"/>
  <c r="C317" i="19"/>
  <c r="H410" i="10"/>
  <c r="H141" i="10"/>
  <c r="H479" i="10"/>
  <c r="F35" i="23"/>
  <c r="H1288" i="10"/>
  <c r="P344" i="12"/>
  <c r="L718" i="10"/>
  <c r="S154" i="10"/>
  <c r="S137" i="1"/>
  <c r="H1185" i="10"/>
  <c r="H137" i="10"/>
  <c r="S1460" i="1"/>
  <c r="S1477" i="10"/>
  <c r="L1458" i="10"/>
  <c r="L127" i="1"/>
  <c r="M188" i="10"/>
  <c r="I30" i="10"/>
  <c r="C240" i="19"/>
  <c r="S136" i="1"/>
  <c r="S137" i="10"/>
  <c r="C239" i="19"/>
  <c r="H1471" i="10"/>
  <c r="C452" i="19"/>
  <c r="Q870" i="10"/>
  <c r="H1459" i="10"/>
  <c r="H1470" i="10"/>
  <c r="H1465" i="10"/>
  <c r="S1460" i="10"/>
  <c r="H1455" i="10"/>
  <c r="I470" i="10"/>
  <c r="C364" i="19"/>
  <c r="C344" i="19"/>
  <c r="S717" i="10"/>
  <c r="I315" i="19"/>
  <c r="K315" i="19"/>
  <c r="C310" i="19"/>
  <c r="H1479" i="10"/>
  <c r="H14" i="10"/>
  <c r="N535" i="12"/>
  <c r="H1462" i="10"/>
  <c r="I240" i="19"/>
  <c r="K240" i="19"/>
  <c r="C235" i="19"/>
  <c r="I235" i="19"/>
  <c r="K235" i="19"/>
  <c r="H1453" i="10"/>
  <c r="H1454" i="10"/>
  <c r="I239" i="19"/>
  <c r="K239" i="19"/>
  <c r="P541" i="11"/>
  <c r="P541" i="12"/>
  <c r="O196" i="6"/>
  <c r="T479" i="1"/>
  <c r="T479" i="10"/>
  <c r="R532" i="1"/>
  <c r="R464" i="1"/>
  <c r="S464" i="10"/>
  <c r="S93" i="9"/>
  <c r="S93" i="10"/>
  <c r="R93" i="9"/>
  <c r="R532" i="10"/>
  <c r="R93" i="10"/>
  <c r="F31" i="6"/>
  <c r="F30" i="6"/>
  <c r="F29" i="6"/>
  <c r="F104" i="6"/>
  <c r="F91" i="6"/>
  <c r="F39" i="6"/>
  <c r="F185" i="6"/>
  <c r="F256" i="6"/>
  <c r="F243" i="6"/>
  <c r="F295" i="6"/>
  <c r="F282" i="6"/>
  <c r="I487" i="12"/>
  <c r="S487" i="12"/>
  <c r="I275" i="12"/>
  <c r="S275" i="12"/>
  <c r="I270" i="12"/>
  <c r="S270" i="12"/>
  <c r="F591" i="11"/>
  <c r="F627" i="11"/>
  <c r="F662" i="11"/>
  <c r="I317" i="19"/>
  <c r="K317" i="19"/>
  <c r="H13" i="9"/>
  <c r="H37" i="9"/>
  <c r="H1469" i="9"/>
  <c r="H1473" i="9"/>
  <c r="H1481" i="9"/>
  <c r="H1483" i="9"/>
  <c r="H29" i="9"/>
  <c r="H1734" i="1"/>
  <c r="F558" i="12"/>
  <c r="F662" i="12"/>
  <c r="F610" i="11"/>
  <c r="F610" i="12"/>
  <c r="F627" i="12"/>
  <c r="H1456" i="9"/>
  <c r="H1473" i="10"/>
  <c r="H12" i="9"/>
  <c r="H1466" i="9"/>
  <c r="H1483" i="10"/>
  <c r="H1464" i="9"/>
  <c r="H1481" i="10"/>
  <c r="H1452" i="9"/>
  <c r="H1469" i="10"/>
  <c r="H1734" i="10"/>
  <c r="F593" i="11"/>
  <c r="H1464" i="10"/>
  <c r="H10" i="9"/>
  <c r="H11" i="9"/>
  <c r="H1452" i="10"/>
  <c r="H121" i="9"/>
  <c r="H1466" i="10"/>
  <c r="H135" i="9"/>
  <c r="H1456" i="10"/>
  <c r="H1932" i="10"/>
  <c r="F716" i="11"/>
  <c r="F717" i="12"/>
  <c r="I376" i="10"/>
  <c r="I785" i="10"/>
  <c r="I244" i="19"/>
  <c r="K244" i="19"/>
  <c r="C234" i="19"/>
  <c r="I234" i="19"/>
  <c r="K234" i="19"/>
  <c r="S136" i="10"/>
  <c r="L873" i="10"/>
  <c r="L122" i="1"/>
  <c r="I539" i="10"/>
  <c r="P1006" i="10"/>
  <c r="P887" i="1"/>
  <c r="O878" i="1"/>
  <c r="O895" i="10"/>
  <c r="O876" i="1"/>
  <c r="O893" i="10"/>
  <c r="N468" i="10"/>
  <c r="M1006" i="10"/>
  <c r="M887" i="1"/>
  <c r="N902" i="10"/>
  <c r="N885" i="1"/>
  <c r="L1462" i="1"/>
  <c r="L1479" i="10"/>
  <c r="P874" i="10"/>
  <c r="I239" i="10"/>
  <c r="N728" i="10"/>
  <c r="Q375" i="1"/>
  <c r="Q375" i="10"/>
  <c r="Q410" i="10"/>
  <c r="E1185" i="10"/>
  <c r="L375" i="1"/>
  <c r="L375" i="10"/>
  <c r="L376" i="10"/>
  <c r="T69" i="10"/>
  <c r="C115" i="19"/>
  <c r="T68" i="1"/>
  <c r="T67" i="1"/>
  <c r="S871" i="1"/>
  <c r="S871" i="10"/>
  <c r="S888" i="10"/>
  <c r="R545" i="10"/>
  <c r="R477" i="1"/>
  <c r="R1222" i="10"/>
  <c r="T562" i="10"/>
  <c r="S56" i="1"/>
  <c r="S56" i="10"/>
  <c r="C99" i="19"/>
  <c r="I99" i="19"/>
  <c r="K99" i="19"/>
  <c r="E37" i="1"/>
  <c r="E37" i="10"/>
  <c r="E1781" i="1"/>
  <c r="E1786" i="1"/>
  <c r="H19" i="1"/>
  <c r="T1186" i="1"/>
  <c r="T1186" i="10"/>
  <c r="H13" i="1"/>
  <c r="O69" i="1"/>
  <c r="O68" i="1"/>
  <c r="O410" i="1"/>
  <c r="O888" i="1"/>
  <c r="P465" i="1"/>
  <c r="N734" i="1"/>
  <c r="N955" i="1"/>
  <c r="O1552" i="10"/>
  <c r="S1474" i="1"/>
  <c r="S1508" i="10"/>
  <c r="Q1514" i="10"/>
  <c r="R751" i="10"/>
  <c r="R1213" i="10"/>
  <c r="R1219" i="10"/>
  <c r="R1185" i="1"/>
  <c r="R1221" i="10"/>
  <c r="R1225" i="10"/>
  <c r="R1226" i="10"/>
  <c r="T1224" i="10"/>
  <c r="T649" i="1"/>
  <c r="E250" i="10"/>
  <c r="M477" i="1"/>
  <c r="H1467" i="1"/>
  <c r="R734" i="10"/>
  <c r="R717" i="1"/>
  <c r="T649" i="10"/>
  <c r="R1178" i="10"/>
  <c r="R1212" i="10"/>
  <c r="R154" i="10"/>
  <c r="P1466" i="1"/>
  <c r="P1483" i="10"/>
  <c r="P1465" i="1"/>
  <c r="P1482" i="10"/>
  <c r="S37" i="10"/>
  <c r="R1188" i="10"/>
  <c r="S1451" i="1"/>
  <c r="S1451" i="10"/>
  <c r="S1468" i="10"/>
  <c r="T1773" i="1"/>
  <c r="T52" i="10"/>
  <c r="S887" i="1"/>
  <c r="C238" i="19"/>
  <c r="R137" i="10"/>
  <c r="R136" i="1"/>
  <c r="R136" i="10"/>
  <c r="N955" i="10"/>
  <c r="P465" i="10"/>
  <c r="O410" i="10"/>
  <c r="H13" i="10"/>
  <c r="H19" i="10"/>
  <c r="E1786" i="10"/>
  <c r="N734" i="10"/>
  <c r="O888" i="10"/>
  <c r="O871" i="1"/>
  <c r="O871" i="10"/>
  <c r="O69" i="10"/>
  <c r="E1781" i="10"/>
  <c r="R477" i="10"/>
  <c r="L1462" i="10"/>
  <c r="L131" i="1"/>
  <c r="P887" i="10"/>
  <c r="M477" i="10"/>
  <c r="I198" i="10"/>
  <c r="S1474" i="10"/>
  <c r="S1457" i="1"/>
  <c r="H1450" i="1"/>
  <c r="H1467" i="10"/>
  <c r="I1508" i="10"/>
  <c r="I1296" i="10"/>
  <c r="G75" i="23"/>
  <c r="I19" i="10"/>
  <c r="I540" i="10"/>
  <c r="I192" i="10"/>
  <c r="R1185" i="10"/>
  <c r="R717" i="10"/>
  <c r="C343" i="19"/>
  <c r="P1465" i="10"/>
  <c r="P1466" i="10"/>
  <c r="T1773" i="10"/>
  <c r="C465" i="19"/>
  <c r="S870" i="1"/>
  <c r="S887" i="10"/>
  <c r="I238" i="19"/>
  <c r="K238" i="19"/>
  <c r="C233" i="19"/>
  <c r="I233" i="19"/>
  <c r="K233" i="19"/>
  <c r="I1279" i="10"/>
  <c r="H1450" i="10"/>
  <c r="I13" i="10"/>
  <c r="S1457" i="10"/>
  <c r="S126" i="1"/>
  <c r="C338" i="19"/>
  <c r="I343" i="19"/>
  <c r="K343" i="19"/>
  <c r="C460" i="19"/>
  <c r="I465" i="19"/>
  <c r="K465" i="19"/>
  <c r="C359" i="19"/>
  <c r="C360" i="19"/>
  <c r="Q462" i="10"/>
  <c r="Q461" i="9"/>
  <c r="Q461" i="10"/>
  <c r="R478" i="10"/>
  <c r="Q471" i="9"/>
  <c r="T537" i="10"/>
  <c r="T469" i="9"/>
  <c r="R530" i="9"/>
  <c r="R547" i="10"/>
  <c r="L468" i="10"/>
  <c r="S466" i="10"/>
  <c r="E477" i="10"/>
  <c r="E464" i="10"/>
  <c r="L476" i="10"/>
  <c r="L133" i="9"/>
  <c r="T474" i="10"/>
  <c r="T131" i="9"/>
  <c r="L463" i="10"/>
  <c r="E465" i="10"/>
  <c r="L466" i="9"/>
  <c r="L534" i="10"/>
  <c r="L475" i="9"/>
  <c r="S472" i="10"/>
  <c r="L122" i="9"/>
  <c r="L122" i="10"/>
  <c r="L465" i="10"/>
  <c r="S465" i="10"/>
  <c r="T540" i="10"/>
  <c r="Q548" i="10"/>
  <c r="Q562" i="10"/>
  <c r="M468" i="10"/>
  <c r="M531" i="10"/>
  <c r="I542" i="10"/>
  <c r="L132" i="9"/>
  <c r="L466" i="10"/>
  <c r="R530" i="10"/>
  <c r="R462" i="9"/>
  <c r="C333" i="19"/>
  <c r="R1774" i="10"/>
  <c r="R120" i="9"/>
  <c r="R120" i="10"/>
  <c r="C138" i="19"/>
  <c r="S1786" i="10"/>
  <c r="E1775" i="10"/>
  <c r="D66" i="23"/>
  <c r="E1783" i="10"/>
  <c r="I1778" i="10"/>
  <c r="M1780" i="10"/>
  <c r="N1780" i="10"/>
  <c r="N1788" i="10"/>
  <c r="P1784" i="10"/>
  <c r="P1788" i="10"/>
  <c r="H1774" i="10"/>
  <c r="H1778" i="10"/>
  <c r="R121" i="9"/>
  <c r="R121" i="10"/>
  <c r="C143" i="19"/>
  <c r="R1775" i="10"/>
  <c r="T1781" i="10"/>
  <c r="T1789" i="10"/>
  <c r="I1777" i="10"/>
  <c r="I1786" i="10"/>
  <c r="H1786" i="10"/>
  <c r="R1787" i="10"/>
  <c r="S1788" i="10"/>
  <c r="T1784" i="10"/>
  <c r="T1787" i="10"/>
  <c r="E1779" i="10"/>
  <c r="I1784" i="10"/>
  <c r="M1788" i="10"/>
  <c r="M134" i="9"/>
  <c r="N1774" i="10"/>
  <c r="O133" i="9"/>
  <c r="O1787" i="10"/>
  <c r="P1786" i="10"/>
  <c r="H1784" i="10"/>
  <c r="R130" i="9"/>
  <c r="R1784" i="10"/>
  <c r="T1777" i="10"/>
  <c r="E1787" i="10"/>
  <c r="I1788" i="10"/>
  <c r="P1774" i="10"/>
  <c r="H1773" i="9"/>
  <c r="H1790" i="10"/>
  <c r="H1449" i="9"/>
  <c r="H1773" i="10"/>
  <c r="M37" i="9"/>
  <c r="N1475" i="9"/>
  <c r="P1475" i="9"/>
  <c r="I42" i="10"/>
  <c r="M29" i="9"/>
  <c r="M12" i="9"/>
  <c r="M11" i="9"/>
  <c r="N30" i="9"/>
  <c r="N37" i="9"/>
  <c r="Q37" i="10"/>
  <c r="Q42" i="10"/>
  <c r="T10" i="1"/>
  <c r="R42" i="10"/>
  <c r="R37" i="1"/>
  <c r="R37" i="10"/>
  <c r="R31" i="1"/>
  <c r="C295" i="19"/>
  <c r="I295" i="19"/>
  <c r="K295" i="19"/>
  <c r="J608" i="11"/>
  <c r="J608" i="12"/>
  <c r="J625" i="12"/>
  <c r="P600" i="11"/>
  <c r="P617" i="12"/>
  <c r="J603" i="11"/>
  <c r="J664" i="12"/>
  <c r="J33" i="11"/>
  <c r="R529" i="12"/>
  <c r="R32" i="11"/>
  <c r="R671" i="12"/>
  <c r="Q606" i="11"/>
  <c r="K672" i="12"/>
  <c r="K676" i="11"/>
  <c r="Q529" i="12"/>
  <c r="Q32" i="11"/>
  <c r="L344" i="12"/>
  <c r="L44" i="11"/>
  <c r="F127" i="11"/>
  <c r="F127" i="12"/>
  <c r="F354" i="11"/>
  <c r="F678" i="11"/>
  <c r="F694" i="11"/>
  <c r="F687" i="11"/>
  <c r="T1294" i="10"/>
  <c r="Q1295" i="10"/>
  <c r="Q1282" i="10"/>
  <c r="N29" i="9"/>
  <c r="P1458" i="9"/>
  <c r="N1458" i="9"/>
  <c r="R31" i="10"/>
  <c r="R30" i="1"/>
  <c r="F694" i="12"/>
  <c r="Q64" i="11"/>
  <c r="F677" i="11"/>
  <c r="F670" i="11"/>
  <c r="F687" i="12"/>
  <c r="F661" i="11"/>
  <c r="F678" i="12"/>
  <c r="P44" i="11"/>
  <c r="N12" i="9"/>
  <c r="R30" i="10"/>
  <c r="R29" i="1"/>
  <c r="F670" i="12"/>
  <c r="N11" i="9"/>
  <c r="Q1449" i="1"/>
  <c r="Q1773" i="10"/>
  <c r="I410" i="10"/>
  <c r="T67" i="9"/>
  <c r="T68" i="10"/>
  <c r="S110" i="10"/>
  <c r="C124" i="19"/>
  <c r="I1511" i="10"/>
  <c r="D315" i="17"/>
  <c r="L530" i="10"/>
  <c r="L462" i="9"/>
  <c r="Q149" i="10"/>
  <c r="I717" i="10"/>
  <c r="I723" i="10"/>
  <c r="I700" i="10"/>
  <c r="G83" i="23"/>
  <c r="I83" i="23"/>
  <c r="T67" i="10"/>
  <c r="I1477" i="10"/>
  <c r="L461" i="9"/>
  <c r="L461" i="10"/>
  <c r="I1460" i="10"/>
  <c r="G223" i="19"/>
  <c r="G225" i="19"/>
  <c r="G224" i="19"/>
  <c r="I260" i="19"/>
  <c r="K260" i="19"/>
  <c r="I258" i="19"/>
  <c r="K258" i="19"/>
  <c r="I454" i="19"/>
  <c r="K454" i="19"/>
  <c r="I460" i="19"/>
  <c r="K460" i="19"/>
  <c r="G127" i="19"/>
  <c r="P157" i="6"/>
  <c r="F119" i="6"/>
  <c r="F132" i="6"/>
  <c r="F158" i="6"/>
  <c r="F171" i="6"/>
  <c r="P396" i="12"/>
  <c r="Q143" i="12"/>
  <c r="P161" i="12"/>
  <c r="Q161" i="12"/>
  <c r="L210" i="12"/>
  <c r="L558" i="12"/>
  <c r="R729" i="10"/>
  <c r="Q376" i="11"/>
  <c r="P413" i="11"/>
  <c r="P369" i="11"/>
  <c r="D359" i="19"/>
  <c r="P29" i="11"/>
  <c r="P334" i="12"/>
  <c r="R303" i="11"/>
  <c r="Q219" i="12"/>
  <c r="Q184" i="11"/>
  <c r="Q303" i="12"/>
  <c r="C339" i="19"/>
  <c r="N234" i="11"/>
  <c r="D444" i="19"/>
  <c r="I444" i="19"/>
  <c r="D308" i="19"/>
  <c r="I308" i="19"/>
  <c r="K308" i="19"/>
  <c r="N226" i="12"/>
  <c r="L193" i="12"/>
  <c r="L228" i="12"/>
  <c r="M57" i="12"/>
  <c r="M188" i="12"/>
  <c r="Q46" i="12"/>
  <c r="D114" i="19"/>
  <c r="I297" i="12"/>
  <c r="S297" i="12"/>
  <c r="I292" i="12"/>
  <c r="S292" i="12"/>
  <c r="F16" i="11"/>
  <c r="F165" i="12"/>
  <c r="F166" i="11"/>
  <c r="F201" i="12"/>
  <c r="F22" i="11"/>
  <c r="J18" i="12"/>
  <c r="J191" i="11"/>
  <c r="R27" i="11"/>
  <c r="D344" i="19"/>
  <c r="J169" i="11"/>
  <c r="J181" i="11"/>
  <c r="F18" i="11"/>
  <c r="K56" i="12"/>
  <c r="I285" i="12"/>
  <c r="S285" i="12"/>
  <c r="I280" i="12"/>
  <c r="S280" i="12"/>
  <c r="I278" i="12"/>
  <c r="S278" i="12"/>
  <c r="I276" i="12"/>
  <c r="S276" i="12"/>
  <c r="I272" i="12"/>
  <c r="S272" i="12"/>
  <c r="I258" i="12"/>
  <c r="S258" i="12"/>
  <c r="I102" i="12"/>
  <c r="S102" i="12"/>
  <c r="I93" i="12"/>
  <c r="S93" i="12"/>
  <c r="I91" i="12"/>
  <c r="S91" i="12"/>
  <c r="P58" i="12"/>
  <c r="R58" i="12"/>
  <c r="R14" i="11"/>
  <c r="P203" i="12"/>
  <c r="R166" i="12"/>
  <c r="R18" i="11"/>
  <c r="J180" i="12"/>
  <c r="J44" i="11"/>
  <c r="P165" i="12"/>
  <c r="P192" i="12"/>
  <c r="P62" i="11"/>
  <c r="J179" i="12"/>
  <c r="J43" i="11"/>
  <c r="J42" i="11"/>
  <c r="J168" i="12"/>
  <c r="J25" i="11"/>
  <c r="Q200" i="12"/>
  <c r="Q165" i="11"/>
  <c r="Q16" i="11"/>
  <c r="R28" i="12"/>
  <c r="Q47" i="12"/>
  <c r="Q180" i="12"/>
  <c r="Q44" i="11"/>
  <c r="R195" i="12"/>
  <c r="R65" i="11"/>
  <c r="J165" i="12"/>
  <c r="P195" i="12"/>
  <c r="P65" i="11"/>
  <c r="J182" i="12"/>
  <c r="J50" i="11"/>
  <c r="J48" i="11"/>
  <c r="R179" i="12"/>
  <c r="R43" i="11"/>
  <c r="Q26" i="12"/>
  <c r="F28" i="11"/>
  <c r="F28" i="12"/>
  <c r="F171" i="12"/>
  <c r="F175" i="12"/>
  <c r="F36" i="11"/>
  <c r="F36" i="12"/>
  <c r="F180" i="12"/>
  <c r="F47" i="11"/>
  <c r="F46" i="11"/>
  <c r="F46" i="12"/>
  <c r="F181" i="12"/>
  <c r="F26" i="11"/>
  <c r="F33" i="11"/>
  <c r="F177" i="12"/>
  <c r="Q50" i="12"/>
  <c r="D368" i="19"/>
  <c r="N28" i="12"/>
  <c r="D310" i="19"/>
  <c r="I320" i="19"/>
  <c r="K320" i="19"/>
  <c r="P181" i="12"/>
  <c r="R47" i="12"/>
  <c r="M47" i="12"/>
  <c r="Q183" i="12"/>
  <c r="J349" i="19"/>
  <c r="P176" i="12"/>
  <c r="Q51" i="12"/>
  <c r="M46" i="12"/>
  <c r="N46" i="12"/>
  <c r="F15" i="11"/>
  <c r="F14" i="11"/>
  <c r="F16" i="12"/>
  <c r="F62" i="11"/>
  <c r="F43" i="11"/>
  <c r="F64" i="11"/>
  <c r="F64" i="12"/>
  <c r="F32" i="11"/>
  <c r="L231" i="12"/>
  <c r="L196" i="11"/>
  <c r="L196" i="12"/>
  <c r="F191" i="11"/>
  <c r="F61" i="11"/>
  <c r="F60" i="11"/>
  <c r="F193" i="11"/>
  <c r="P55" i="12"/>
  <c r="J56" i="12"/>
  <c r="Q56" i="12"/>
  <c r="P223" i="12"/>
  <c r="R223" i="12"/>
  <c r="I259" i="12"/>
  <c r="S259" i="12"/>
  <c r="J223" i="12"/>
  <c r="Q223" i="12"/>
  <c r="I110" i="10"/>
  <c r="G25" i="23"/>
  <c r="I1479" i="10"/>
  <c r="I1462" i="10"/>
  <c r="Q474" i="9"/>
  <c r="Q542" i="10"/>
  <c r="Q154" i="10"/>
  <c r="Q137" i="9"/>
  <c r="L643" i="12"/>
  <c r="L175" i="12"/>
  <c r="Q353" i="11"/>
  <c r="P346" i="11"/>
  <c r="P331" i="11"/>
  <c r="P376" i="11"/>
  <c r="P413" i="12"/>
  <c r="R233" i="11"/>
  <c r="Q53" i="11"/>
  <c r="Q184" i="12"/>
  <c r="P330" i="12"/>
  <c r="N199" i="11"/>
  <c r="N164" i="11"/>
  <c r="N191" i="12"/>
  <c r="F17" i="11"/>
  <c r="F18" i="12"/>
  <c r="J169" i="12"/>
  <c r="J26" i="11"/>
  <c r="J26" i="12"/>
  <c r="R27" i="12"/>
  <c r="F166" i="12"/>
  <c r="J181" i="12"/>
  <c r="J47" i="11"/>
  <c r="J47" i="12"/>
  <c r="I344" i="19"/>
  <c r="J191" i="12"/>
  <c r="J61" i="11"/>
  <c r="Q165" i="12"/>
  <c r="J25" i="12"/>
  <c r="P15" i="11"/>
  <c r="P14" i="11"/>
  <c r="R18" i="12"/>
  <c r="R17" i="11"/>
  <c r="R13" i="11"/>
  <c r="J15" i="11"/>
  <c r="F47" i="12"/>
  <c r="P46" i="12"/>
  <c r="D113" i="19"/>
  <c r="P47" i="12"/>
  <c r="I310" i="19"/>
  <c r="K310" i="19"/>
  <c r="F31" i="11"/>
  <c r="F63" i="11"/>
  <c r="F193" i="12"/>
  <c r="P51" i="12"/>
  <c r="Q188" i="12"/>
  <c r="Q57" i="12"/>
  <c r="J188" i="12"/>
  <c r="J57" i="12"/>
  <c r="R188" i="12"/>
  <c r="R57" i="12"/>
  <c r="P188" i="12"/>
  <c r="P57" i="12"/>
  <c r="R51" i="12"/>
  <c r="Q474" i="10"/>
  <c r="Q136" i="9"/>
  <c r="Q136" i="10"/>
  <c r="Q137" i="10"/>
  <c r="L626" i="12"/>
  <c r="P353" i="11"/>
  <c r="D358" i="19"/>
  <c r="R198" i="11"/>
  <c r="Q53" i="12"/>
  <c r="J46" i="11"/>
  <c r="J46" i="12"/>
  <c r="J14" i="11"/>
  <c r="Q15" i="11"/>
  <c r="Q14" i="11"/>
  <c r="Q13" i="11"/>
  <c r="L609" i="12"/>
  <c r="R163" i="11"/>
  <c r="R162" i="11"/>
  <c r="R59" i="11"/>
  <c r="I714" i="12"/>
  <c r="F65" i="23"/>
  <c r="F74" i="23"/>
  <c r="D74" i="23"/>
  <c r="F72" i="23"/>
  <c r="C72" i="23"/>
  <c r="F62" i="23"/>
  <c r="E37" i="23"/>
  <c r="E36" i="23"/>
  <c r="E72" i="23"/>
  <c r="E62" i="23"/>
  <c r="E61" i="23"/>
  <c r="C83" i="23"/>
  <c r="C62" i="23"/>
  <c r="C61" i="23"/>
  <c r="D62" i="23"/>
  <c r="D61" i="23"/>
  <c r="F61" i="23"/>
  <c r="E83" i="23"/>
  <c r="F66" i="23"/>
  <c r="G62" i="23"/>
  <c r="K172" i="10"/>
  <c r="U172" i="10"/>
  <c r="D19" i="16"/>
  <c r="I468" i="10"/>
  <c r="I472" i="10"/>
  <c r="I476" i="10"/>
  <c r="I581" i="10"/>
  <c r="G31" i="23"/>
  <c r="I31" i="23"/>
  <c r="I583" i="10"/>
  <c r="I887" i="10"/>
  <c r="I141" i="10"/>
  <c r="I145" i="10"/>
  <c r="I544" i="10"/>
  <c r="I63" i="10"/>
  <c r="I71" i="10"/>
  <c r="I146" i="10"/>
  <c r="I152" i="10"/>
  <c r="I148" i="10"/>
  <c r="I161" i="10"/>
  <c r="I157" i="10"/>
  <c r="I159" i="10"/>
  <c r="I167" i="10"/>
  <c r="I1228" i="10"/>
  <c r="I463" i="10"/>
  <c r="I465" i="10"/>
  <c r="I467" i="10"/>
  <c r="I469" i="10"/>
  <c r="I471" i="10"/>
  <c r="I473" i="10"/>
  <c r="I475" i="10"/>
  <c r="I477" i="10"/>
  <c r="I634" i="10"/>
  <c r="I965" i="10"/>
  <c r="I1009" i="10"/>
  <c r="I1013" i="10"/>
  <c r="I1021" i="10"/>
  <c r="I1724" i="10"/>
  <c r="I1741" i="10"/>
  <c r="I1736" i="10"/>
  <c r="I1734" i="10"/>
  <c r="I1753" i="10"/>
  <c r="I1776" i="10"/>
  <c r="I1793" i="10"/>
  <c r="I1780" i="10"/>
  <c r="G65" i="23"/>
  <c r="I65" i="23"/>
  <c r="I1797" i="10"/>
  <c r="K1790" i="1"/>
  <c r="I1807" i="10"/>
  <c r="I884" i="10"/>
  <c r="I1480" i="10"/>
  <c r="G76" i="23"/>
  <c r="I76" i="23"/>
  <c r="I1463" i="10"/>
  <c r="I1459" i="10"/>
  <c r="I1476" i="10"/>
  <c r="I1472" i="10"/>
  <c r="I1455" i="10"/>
  <c r="I1451" i="10"/>
  <c r="I1468" i="10"/>
  <c r="I1177" i="10"/>
  <c r="I1211" i="10"/>
  <c r="I124" i="10"/>
  <c r="I1465" i="10"/>
  <c r="I1482" i="10"/>
  <c r="I1461" i="10"/>
  <c r="I1478" i="10"/>
  <c r="I1457" i="10"/>
  <c r="I1474" i="10"/>
  <c r="I1453" i="10"/>
  <c r="I1470" i="10"/>
  <c r="I881" i="10"/>
  <c r="I898" i="10"/>
  <c r="I1773" i="10"/>
  <c r="I885" i="10"/>
  <c r="I902" i="10"/>
  <c r="I877" i="10"/>
  <c r="I894" i="10"/>
  <c r="I873" i="10"/>
  <c r="I890" i="10"/>
  <c r="I897" i="10"/>
  <c r="I1227" i="10"/>
  <c r="G37" i="23"/>
  <c r="I549" i="10"/>
  <c r="I880" i="10"/>
  <c r="I532" i="10"/>
  <c r="I1176" i="10"/>
  <c r="I1210" i="10"/>
  <c r="I464" i="10"/>
  <c r="I1779" i="10"/>
  <c r="Q355" i="8"/>
  <c r="Q332" i="8"/>
  <c r="Q332" i="12"/>
  <c r="N355" i="8"/>
  <c r="L355" i="8"/>
  <c r="L332" i="8"/>
  <c r="J355" i="8"/>
  <c r="J332" i="8"/>
  <c r="J332" i="12"/>
  <c r="K29" i="8"/>
  <c r="K20" i="8"/>
  <c r="K334" i="12"/>
  <c r="Q355" i="12"/>
  <c r="J355" i="12"/>
  <c r="F29" i="8"/>
  <c r="F334" i="12"/>
  <c r="R369" i="8"/>
  <c r="Q354" i="8"/>
  <c r="Q354" i="12"/>
  <c r="P369" i="8"/>
  <c r="N354" i="8"/>
  <c r="M369" i="8"/>
  <c r="L354" i="8"/>
  <c r="K369" i="8"/>
  <c r="J354" i="8"/>
  <c r="J354" i="12"/>
  <c r="F369" i="8"/>
  <c r="R355" i="8"/>
  <c r="M355" i="8"/>
  <c r="N413" i="8"/>
  <c r="P355" i="8"/>
  <c r="K355" i="8"/>
  <c r="F355" i="8"/>
  <c r="F598" i="11"/>
  <c r="F38" i="11"/>
  <c r="F642" i="11"/>
  <c r="F659" i="12"/>
  <c r="F65" i="11"/>
  <c r="F675" i="12"/>
  <c r="M643" i="11"/>
  <c r="R594" i="12"/>
  <c r="R29" i="11"/>
  <c r="M612" i="12"/>
  <c r="M595" i="11"/>
  <c r="M614" i="12"/>
  <c r="M597" i="11"/>
  <c r="M43" i="11"/>
  <c r="J606" i="11"/>
  <c r="M625" i="12"/>
  <c r="M608" i="11"/>
  <c r="M608" i="12"/>
  <c r="M619" i="11"/>
  <c r="M636" i="12"/>
  <c r="I133" i="10"/>
  <c r="I125" i="10"/>
  <c r="R122" i="9"/>
  <c r="R122" i="10"/>
  <c r="C148" i="19"/>
  <c r="I148" i="19"/>
  <c r="K148" i="19"/>
  <c r="H887" i="9"/>
  <c r="H870" i="9"/>
  <c r="M887" i="9"/>
  <c r="S121" i="9"/>
  <c r="Q899" i="10"/>
  <c r="Q129" i="9"/>
  <c r="Q896" i="10"/>
  <c r="R133" i="9"/>
  <c r="N889" i="10"/>
  <c r="I122" i="10"/>
  <c r="I134" i="10"/>
  <c r="I130" i="10"/>
  <c r="E530" i="10"/>
  <c r="E462" i="9"/>
  <c r="R462" i="10"/>
  <c r="R552" i="10"/>
  <c r="R535" i="9"/>
  <c r="S554" i="10"/>
  <c r="S537" i="9"/>
  <c r="L559" i="10"/>
  <c r="L542" i="9"/>
  <c r="S546" i="9"/>
  <c r="S563" i="10"/>
  <c r="T550" i="10"/>
  <c r="T533" i="9"/>
  <c r="O463" i="9"/>
  <c r="N548" i="10"/>
  <c r="N556" i="10"/>
  <c r="Q122" i="9"/>
  <c r="C335" i="19"/>
  <c r="E472" i="10"/>
  <c r="I334" i="19"/>
  <c r="K334" i="19"/>
  <c r="I123" i="10"/>
  <c r="I466" i="10"/>
  <c r="I474" i="10"/>
  <c r="I333" i="19"/>
  <c r="K333" i="19"/>
  <c r="M471" i="9"/>
  <c r="N465" i="9"/>
  <c r="N535" i="10"/>
  <c r="N467" i="9"/>
  <c r="H127" i="9"/>
  <c r="H127" i="10"/>
  <c r="H131" i="9"/>
  <c r="I478" i="10"/>
  <c r="N375" i="9"/>
  <c r="P375" i="9"/>
  <c r="L1452" i="10"/>
  <c r="L121" i="1"/>
  <c r="S1514" i="1"/>
  <c r="S1565" i="10"/>
  <c r="R1554" i="10"/>
  <c r="R1503" i="1"/>
  <c r="R1517" i="1"/>
  <c r="R1568" i="10"/>
  <c r="T1506" i="1"/>
  <c r="T1557" i="10"/>
  <c r="T1510" i="1"/>
  <c r="T1561" i="10"/>
  <c r="L1517" i="1"/>
  <c r="L1568" i="10"/>
  <c r="Q1451" i="10"/>
  <c r="Q1463" i="1"/>
  <c r="Q1480" i="10"/>
  <c r="N332" i="8"/>
  <c r="K332" i="8"/>
  <c r="M332" i="8"/>
  <c r="F346" i="8"/>
  <c r="F331" i="8"/>
  <c r="K346" i="8"/>
  <c r="K331" i="8"/>
  <c r="M346" i="8"/>
  <c r="M331" i="8"/>
  <c r="P346" i="8"/>
  <c r="P331" i="8"/>
  <c r="P369" i="12"/>
  <c r="R346" i="8"/>
  <c r="R331" i="8"/>
  <c r="R369" i="12"/>
  <c r="F332" i="8"/>
  <c r="F332" i="12"/>
  <c r="F355" i="12"/>
  <c r="P332" i="8"/>
  <c r="P332" i="12"/>
  <c r="P355" i="12"/>
  <c r="R332" i="8"/>
  <c r="R332" i="12"/>
  <c r="R355" i="12"/>
  <c r="M626" i="11"/>
  <c r="M609" i="11"/>
  <c r="F625" i="11"/>
  <c r="F642" i="12"/>
  <c r="M595" i="12"/>
  <c r="M32" i="11"/>
  <c r="R20" i="11"/>
  <c r="M602" i="11"/>
  <c r="M619" i="12"/>
  <c r="J64" i="11"/>
  <c r="M870" i="9"/>
  <c r="M119" i="9"/>
  <c r="M887" i="10"/>
  <c r="S478" i="9"/>
  <c r="S546" i="10"/>
  <c r="L542" i="10"/>
  <c r="L474" i="9"/>
  <c r="S469" i="9"/>
  <c r="S537" i="10"/>
  <c r="R535" i="10"/>
  <c r="R467" i="9"/>
  <c r="T533" i="10"/>
  <c r="T465" i="9"/>
  <c r="N467" i="10"/>
  <c r="I335" i="19"/>
  <c r="K335" i="19"/>
  <c r="I1501" i="10"/>
  <c r="R1469" i="1"/>
  <c r="R1503" i="10"/>
  <c r="L1483" i="1"/>
  <c r="L1517" i="10"/>
  <c r="T1476" i="1"/>
  <c r="T1510" i="10"/>
  <c r="T1506" i="10"/>
  <c r="T1472" i="1"/>
  <c r="R1483" i="1"/>
  <c r="R1517" i="10"/>
  <c r="S1514" i="10"/>
  <c r="S1480" i="1"/>
  <c r="Q1463" i="10"/>
  <c r="D365" i="19"/>
  <c r="P331" i="12"/>
  <c r="R331" i="12"/>
  <c r="D363" i="19"/>
  <c r="P346" i="12"/>
  <c r="F608" i="11"/>
  <c r="F608" i="12"/>
  <c r="F625" i="12"/>
  <c r="S469" i="10"/>
  <c r="S478" i="10"/>
  <c r="T122" i="9"/>
  <c r="T122" i="10"/>
  <c r="C150" i="19"/>
  <c r="I150" i="19"/>
  <c r="K150" i="19"/>
  <c r="T465" i="10"/>
  <c r="R124" i="9"/>
  <c r="R467" i="10"/>
  <c r="L474" i="10"/>
  <c r="C332" i="19"/>
  <c r="L1466" i="1"/>
  <c r="L1483" i="10"/>
  <c r="R1466" i="1"/>
  <c r="R1483" i="10"/>
  <c r="T1476" i="10"/>
  <c r="T1459" i="1"/>
  <c r="S1480" i="10"/>
  <c r="S1463" i="1"/>
  <c r="T1472" i="10"/>
  <c r="T1455" i="1"/>
  <c r="R1469" i="10"/>
  <c r="R1452" i="1"/>
  <c r="I1449" i="10"/>
  <c r="I1467" i="10"/>
  <c r="D353" i="19"/>
  <c r="I332" i="19"/>
  <c r="I325" i="19"/>
  <c r="K325" i="19"/>
  <c r="I1450" i="10"/>
  <c r="R1466" i="10"/>
  <c r="L1466" i="10"/>
  <c r="L135" i="1"/>
  <c r="R1452" i="10"/>
  <c r="T1455" i="10"/>
  <c r="S1463" i="10"/>
  <c r="S132" i="1"/>
  <c r="T1459" i="10"/>
  <c r="I323" i="19"/>
  <c r="K323" i="19"/>
  <c r="K332" i="19"/>
  <c r="I278" i="19"/>
  <c r="K278" i="19"/>
  <c r="E38" i="23"/>
  <c r="O1187" i="1"/>
  <c r="M1178" i="1"/>
  <c r="M410" i="1"/>
  <c r="M376" i="9"/>
  <c r="N376" i="10"/>
  <c r="M376" i="1"/>
  <c r="P473" i="1"/>
  <c r="P473" i="10"/>
  <c r="P541" i="10"/>
  <c r="M539" i="1"/>
  <c r="T547" i="1"/>
  <c r="T536" i="1"/>
  <c r="O547" i="1"/>
  <c r="O547" i="10"/>
  <c r="M532" i="1"/>
  <c r="P464" i="1"/>
  <c r="P464" i="10"/>
  <c r="P532" i="10"/>
  <c r="N1479" i="9"/>
  <c r="O1875" i="10"/>
  <c r="N1875" i="10"/>
  <c r="M1875" i="1"/>
  <c r="N1364" i="9"/>
  <c r="N1364" i="10"/>
  <c r="N1108" i="1"/>
  <c r="N898" i="1"/>
  <c r="N881" i="1"/>
  <c r="N1006" i="1"/>
  <c r="N898" i="10"/>
  <c r="M898" i="1"/>
  <c r="M719" i="1"/>
  <c r="M410" i="10"/>
  <c r="S1790" i="9"/>
  <c r="S131" i="9"/>
  <c r="S131" i="10"/>
  <c r="S1785" i="10"/>
  <c r="S1773" i="9"/>
  <c r="S1790" i="10"/>
  <c r="T1364" i="9"/>
  <c r="S1364" i="9"/>
  <c r="P152" i="10"/>
  <c r="N341" i="1"/>
  <c r="K105" i="11"/>
  <c r="M87" i="11"/>
  <c r="M68" i="11"/>
  <c r="K87" i="11"/>
  <c r="M189" i="10"/>
  <c r="K155" i="1"/>
  <c r="U155" i="1"/>
  <c r="O1187" i="10"/>
  <c r="M1178" i="10"/>
  <c r="U376" i="9"/>
  <c r="M375" i="9"/>
  <c r="U375" i="9"/>
  <c r="M376" i="10"/>
  <c r="M375" i="1"/>
  <c r="O530" i="1"/>
  <c r="M471" i="1"/>
  <c r="M539" i="10"/>
  <c r="T536" i="10"/>
  <c r="T468" i="1"/>
  <c r="T547" i="10"/>
  <c r="T530" i="1"/>
  <c r="M532" i="10"/>
  <c r="M464" i="1"/>
  <c r="N1462" i="9"/>
  <c r="M1875" i="10"/>
  <c r="N1108" i="10"/>
  <c r="N1006" i="10"/>
  <c r="N887" i="1"/>
  <c r="N870" i="1"/>
  <c r="M881" i="1"/>
  <c r="M898" i="10"/>
  <c r="M719" i="10"/>
  <c r="S1773" i="10"/>
  <c r="C469" i="19"/>
  <c r="T1364" i="10"/>
  <c r="C410" i="19"/>
  <c r="C400" i="19"/>
  <c r="I400" i="19"/>
  <c r="K400" i="19"/>
  <c r="N341" i="10"/>
  <c r="K138" i="1"/>
  <c r="I120" i="10"/>
  <c r="M375" i="10"/>
  <c r="O530" i="10"/>
  <c r="M471" i="10"/>
  <c r="T462" i="1"/>
  <c r="T462" i="10"/>
  <c r="T530" i="10"/>
  <c r="T468" i="10"/>
  <c r="M464" i="10"/>
  <c r="N887" i="10"/>
  <c r="I469" i="19"/>
  <c r="K469" i="19"/>
  <c r="C459" i="19"/>
  <c r="I459" i="19"/>
  <c r="K459" i="19"/>
  <c r="C330" i="19"/>
  <c r="C325" i="19"/>
  <c r="M148" i="1"/>
  <c r="M1773" i="1"/>
  <c r="L395" i="11"/>
  <c r="N395" i="11"/>
  <c r="N395" i="12"/>
  <c r="K347" i="11"/>
  <c r="K354" i="11"/>
  <c r="K369" i="11"/>
  <c r="K346" i="11"/>
  <c r="K346" i="12"/>
  <c r="N355" i="11"/>
  <c r="N332" i="11"/>
  <c r="L355" i="11"/>
  <c r="L355" i="12"/>
  <c r="K355" i="11"/>
  <c r="K332" i="11"/>
  <c r="K332" i="12"/>
  <c r="K395" i="11"/>
  <c r="O479" i="1"/>
  <c r="O479" i="10"/>
  <c r="N479" i="1"/>
  <c r="N479" i="10"/>
  <c r="M479" i="1"/>
  <c r="N462" i="1"/>
  <c r="M148" i="10"/>
  <c r="M1449" i="1"/>
  <c r="M1449" i="10"/>
  <c r="K331" i="11"/>
  <c r="K331" i="12"/>
  <c r="K369" i="12"/>
  <c r="L332" i="11"/>
  <c r="L332" i="12"/>
  <c r="K395" i="12"/>
  <c r="K355" i="12"/>
  <c r="N462" i="10"/>
  <c r="N137" i="1"/>
  <c r="M68" i="1"/>
  <c r="O1185" i="10"/>
  <c r="N1185" i="10"/>
  <c r="S1178" i="10"/>
  <c r="T1178" i="10"/>
  <c r="S1176" i="10"/>
  <c r="R1210" i="1"/>
  <c r="K473" i="11"/>
  <c r="K473" i="12"/>
  <c r="K454" i="11"/>
  <c r="K454" i="12"/>
  <c r="L473" i="11"/>
  <c r="L473" i="12"/>
  <c r="K474" i="11"/>
  <c r="M138" i="10"/>
  <c r="N138" i="10"/>
  <c r="N346" i="11"/>
  <c r="M433" i="11"/>
  <c r="M433" i="12"/>
  <c r="L433" i="11"/>
  <c r="N433" i="11"/>
  <c r="K339" i="11"/>
  <c r="K433" i="11"/>
  <c r="N125" i="11"/>
  <c r="N125" i="12"/>
  <c r="N126" i="12"/>
  <c r="L125" i="11"/>
  <c r="L125" i="12"/>
  <c r="L126" i="12"/>
  <c r="N161" i="11"/>
  <c r="N161" i="12"/>
  <c r="M125" i="11"/>
  <c r="M125" i="12"/>
  <c r="M126" i="12"/>
  <c r="M161" i="11"/>
  <c r="M161" i="12"/>
  <c r="L161" i="11"/>
  <c r="L143" i="11"/>
  <c r="L143" i="12"/>
  <c r="K161" i="11"/>
  <c r="K143" i="11"/>
  <c r="M143" i="11"/>
  <c r="L161" i="12"/>
  <c r="L413" i="11"/>
  <c r="K348" i="11"/>
  <c r="N413" i="11"/>
  <c r="N413" i="12"/>
  <c r="M413" i="11"/>
  <c r="M413" i="12"/>
  <c r="L61" i="11"/>
  <c r="N334" i="12"/>
  <c r="N29" i="11"/>
  <c r="K345" i="11"/>
  <c r="K49" i="11"/>
  <c r="K413" i="11"/>
  <c r="O1006" i="1"/>
  <c r="O887" i="1"/>
  <c r="M893" i="1"/>
  <c r="K335" i="12"/>
  <c r="K453" i="11"/>
  <c r="M369" i="11"/>
  <c r="M331" i="11"/>
  <c r="K434" i="11"/>
  <c r="K434" i="12"/>
  <c r="L453" i="11"/>
  <c r="M1108" i="1"/>
  <c r="P24" i="10"/>
  <c r="P19" i="1"/>
  <c r="P19" i="10"/>
  <c r="O24" i="10"/>
  <c r="O19" i="1"/>
  <c r="O19" i="10"/>
  <c r="N19" i="1"/>
  <c r="N19" i="10"/>
  <c r="N24" i="10"/>
  <c r="M24" i="1"/>
  <c r="P30" i="1"/>
  <c r="P31" i="10"/>
  <c r="O30" i="1"/>
  <c r="O31" i="10"/>
  <c r="N30" i="1"/>
  <c r="N31" i="10"/>
  <c r="N136" i="1"/>
  <c r="N136" i="10"/>
  <c r="M67" i="1"/>
  <c r="R1210" i="10"/>
  <c r="R1176" i="1"/>
  <c r="K339" i="12"/>
  <c r="K433" i="12"/>
  <c r="K62" i="11"/>
  <c r="M876" i="1"/>
  <c r="M893" i="10"/>
  <c r="M1108" i="10"/>
  <c r="M870" i="1"/>
  <c r="M19" i="1"/>
  <c r="M24" i="10"/>
  <c r="P30" i="10"/>
  <c r="O30" i="10"/>
  <c r="N30" i="10"/>
  <c r="R1176" i="10"/>
  <c r="C373" i="19"/>
  <c r="I373" i="19"/>
  <c r="K373" i="19"/>
  <c r="R119" i="1"/>
  <c r="M876" i="10"/>
  <c r="M870" i="10"/>
  <c r="M19" i="10"/>
  <c r="C368" i="19"/>
  <c r="U79" i="10"/>
  <c r="M1462" i="9"/>
  <c r="M1364" i="9"/>
  <c r="M785" i="9"/>
  <c r="M785" i="10"/>
  <c r="N137" i="9"/>
  <c r="N154" i="10"/>
  <c r="M137" i="9"/>
  <c r="P1790" i="9"/>
  <c r="U1783" i="9"/>
  <c r="N1790" i="9"/>
  <c r="O1460" i="9"/>
  <c r="O1467" i="9"/>
  <c r="M1511" i="9"/>
  <c r="P67" i="9"/>
  <c r="P67" i="10"/>
  <c r="P68" i="10"/>
  <c r="O67" i="9"/>
  <c r="M68" i="9"/>
  <c r="O110" i="10"/>
  <c r="M110" i="9"/>
  <c r="U1463" i="9"/>
  <c r="M1501" i="9"/>
  <c r="U1480" i="9"/>
  <c r="M729" i="9"/>
  <c r="O474" i="10"/>
  <c r="U474" i="9"/>
  <c r="O541" i="9"/>
  <c r="O473" i="9"/>
  <c r="M547" i="9"/>
  <c r="Q235" i="6"/>
  <c r="Q196" i="6"/>
  <c r="Q184" i="6"/>
  <c r="H375" i="19"/>
  <c r="H370" i="19"/>
  <c r="R295" i="6"/>
  <c r="R237" i="6"/>
  <c r="K196" i="6"/>
  <c r="M235" i="6"/>
  <c r="M196" i="6"/>
  <c r="R224" i="6"/>
  <c r="R244" i="6"/>
  <c r="R247" i="6"/>
  <c r="R252" i="6"/>
  <c r="R241" i="6"/>
  <c r="R255" i="6"/>
  <c r="R245" i="6"/>
  <c r="R259" i="6"/>
  <c r="R261" i="6"/>
  <c r="R264" i="6"/>
  <c r="F235" i="6"/>
  <c r="R256" i="6"/>
  <c r="R236" i="6"/>
  <c r="N314" i="6"/>
  <c r="N301" i="6"/>
  <c r="N288" i="6"/>
  <c r="J314" i="6"/>
  <c r="J301" i="6"/>
  <c r="J288" i="6"/>
  <c r="L235" i="6"/>
  <c r="L196" i="6"/>
  <c r="R242" i="6"/>
  <c r="R246" i="6"/>
  <c r="R248" i="6"/>
  <c r="R253" i="6"/>
  <c r="R254" i="6"/>
  <c r="R257" i="6"/>
  <c r="R258" i="6"/>
  <c r="R260" i="6"/>
  <c r="F196" i="6"/>
  <c r="F275" i="6"/>
  <c r="F262" i="6"/>
  <c r="F249" i="6"/>
  <c r="I375" i="19"/>
  <c r="K375" i="19"/>
  <c r="R209" i="6"/>
  <c r="O39" i="6"/>
  <c r="K38" i="6"/>
  <c r="N197" i="6"/>
  <c r="R198" i="6"/>
  <c r="R197" i="6"/>
  <c r="N196" i="6"/>
  <c r="K157" i="6"/>
  <c r="K105" i="6"/>
  <c r="M35" i="6"/>
  <c r="N157" i="6"/>
  <c r="K158" i="6"/>
  <c r="F131" i="6"/>
  <c r="R229" i="6"/>
  <c r="R282" i="6"/>
  <c r="R243" i="6"/>
  <c r="N37" i="6"/>
  <c r="N35" i="6"/>
  <c r="R238" i="6"/>
  <c r="R240" i="6"/>
  <c r="R250" i="6"/>
  <c r="R283" i="6"/>
  <c r="R285" i="6"/>
  <c r="R291" i="6"/>
  <c r="R293" i="6"/>
  <c r="R296" i="6"/>
  <c r="R298" i="6"/>
  <c r="R300" i="6"/>
  <c r="R302" i="6"/>
  <c r="Q314" i="6"/>
  <c r="Q301" i="6"/>
  <c r="Q288" i="6"/>
  <c r="R239" i="6"/>
  <c r="R251" i="6"/>
  <c r="R263" i="6"/>
  <c r="R269" i="6"/>
  <c r="R284" i="6"/>
  <c r="R287" i="6"/>
  <c r="R292" i="6"/>
  <c r="R294" i="6"/>
  <c r="R297" i="6"/>
  <c r="R299" i="6"/>
  <c r="R303" i="6"/>
  <c r="R187" i="6"/>
  <c r="R192" i="6"/>
  <c r="F35" i="6"/>
  <c r="R308" i="6"/>
  <c r="R191" i="6"/>
  <c r="R195" i="6"/>
  <c r="L184" i="6"/>
  <c r="R159" i="6"/>
  <c r="R203" i="6"/>
  <c r="R189" i="6"/>
  <c r="R188" i="6"/>
  <c r="R194" i="6"/>
  <c r="K210" i="6"/>
  <c r="K474" i="8"/>
  <c r="K351" i="8"/>
  <c r="N355" i="12"/>
  <c r="N785" i="9"/>
  <c r="M183" i="8"/>
  <c r="M218" i="12"/>
  <c r="L218" i="8"/>
  <c r="S247" i="8"/>
  <c r="K212" i="8"/>
  <c r="L262" i="12"/>
  <c r="L302" i="11"/>
  <c r="N302" i="11"/>
  <c r="N267" i="11"/>
  <c r="M302" i="11"/>
  <c r="K260" i="12"/>
  <c r="K191" i="11"/>
  <c r="N39" i="12"/>
  <c r="M39" i="12"/>
  <c r="K178" i="11"/>
  <c r="K39" i="11"/>
  <c r="K39" i="12"/>
  <c r="K211" i="11"/>
  <c r="M171" i="11"/>
  <c r="M28" i="11"/>
  <c r="M28" i="12"/>
  <c r="M206" i="12"/>
  <c r="N205" i="12"/>
  <c r="N170" i="11"/>
  <c r="K205" i="11"/>
  <c r="K170" i="11"/>
  <c r="N168" i="11"/>
  <c r="N203" i="12"/>
  <c r="K169" i="11"/>
  <c r="K203" i="11"/>
  <c r="K203" i="12"/>
  <c r="M234" i="11"/>
  <c r="M199" i="11"/>
  <c r="N165" i="11"/>
  <c r="N16" i="11"/>
  <c r="N200" i="12"/>
  <c r="L267" i="11"/>
  <c r="L232" i="11"/>
  <c r="L234" i="11"/>
  <c r="L199" i="11"/>
  <c r="K302" i="11"/>
  <c r="K198" i="8"/>
  <c r="K163" i="8"/>
  <c r="K163" i="12"/>
  <c r="K233" i="12"/>
  <c r="K195" i="8"/>
  <c r="K230" i="12"/>
  <c r="M330" i="11"/>
  <c r="M330" i="12"/>
  <c r="K198" i="12"/>
  <c r="M184" i="11"/>
  <c r="M53" i="11"/>
  <c r="M53" i="12"/>
  <c r="M219" i="12"/>
  <c r="K184" i="11"/>
  <c r="K184" i="12"/>
  <c r="K219" i="12"/>
  <c r="M168" i="11"/>
  <c r="M168" i="12"/>
  <c r="M203" i="12"/>
  <c r="L168" i="11"/>
  <c r="L203" i="12"/>
  <c r="K330" i="12"/>
  <c r="K202" i="11"/>
  <c r="K167" i="11"/>
  <c r="K234" i="11"/>
  <c r="L507" i="11"/>
  <c r="K492" i="11"/>
  <c r="K590" i="11"/>
  <c r="N524" i="11"/>
  <c r="N574" i="12"/>
  <c r="L524" i="11"/>
  <c r="L574" i="12"/>
  <c r="K574" i="11"/>
  <c r="K574" i="12"/>
  <c r="N557" i="11"/>
  <c r="N557" i="12"/>
  <c r="N573" i="12"/>
  <c r="K573" i="11"/>
  <c r="N541" i="11"/>
  <c r="N541" i="12"/>
  <c r="M535" i="11"/>
  <c r="M535" i="12"/>
  <c r="M551" i="12"/>
  <c r="L537" i="12"/>
  <c r="K558" i="11"/>
  <c r="P1773" i="9"/>
  <c r="N1773" i="9"/>
  <c r="M1790" i="9"/>
  <c r="I138" i="10"/>
  <c r="I172" i="10"/>
  <c r="G61" i="23"/>
  <c r="M1364" i="10"/>
  <c r="N136" i="9"/>
  <c r="N137" i="10"/>
  <c r="M136" i="9"/>
  <c r="O1450" i="9"/>
  <c r="M1477" i="9"/>
  <c r="M1511" i="10"/>
  <c r="U68" i="9"/>
  <c r="M67" i="9"/>
  <c r="M68" i="10"/>
  <c r="M110" i="10"/>
  <c r="M10" i="9"/>
  <c r="M1501" i="10"/>
  <c r="M1467" i="9"/>
  <c r="M729" i="10"/>
  <c r="U541" i="9"/>
  <c r="O541" i="10"/>
  <c r="U473" i="9"/>
  <c r="O473" i="10"/>
  <c r="M530" i="9"/>
  <c r="M547" i="10"/>
  <c r="U547" i="9"/>
  <c r="R314" i="6"/>
  <c r="R235" i="6"/>
  <c r="R286" i="6"/>
  <c r="R275" i="6"/>
  <c r="K184" i="6"/>
  <c r="K474" i="12"/>
  <c r="K351" i="12"/>
  <c r="N717" i="9"/>
  <c r="M51" i="8"/>
  <c r="M183" i="12"/>
  <c r="L183" i="8"/>
  <c r="L218" i="12"/>
  <c r="K177" i="8"/>
  <c r="K212" i="12"/>
  <c r="K191" i="12"/>
  <c r="K61" i="11"/>
  <c r="K176" i="11"/>
  <c r="K37" i="11"/>
  <c r="K211" i="12"/>
  <c r="M171" i="12"/>
  <c r="N27" i="11"/>
  <c r="N27" i="12"/>
  <c r="N170" i="12"/>
  <c r="K205" i="12"/>
  <c r="N25" i="11"/>
  <c r="N168" i="12"/>
  <c r="K26" i="11"/>
  <c r="K169" i="12"/>
  <c r="K168" i="11"/>
  <c r="K25" i="11"/>
  <c r="K25" i="12"/>
  <c r="N165" i="12"/>
  <c r="K267" i="11"/>
  <c r="M184" i="12"/>
  <c r="K53" i="11"/>
  <c r="M25" i="11"/>
  <c r="L25" i="11"/>
  <c r="L168" i="12"/>
  <c r="K199" i="11"/>
  <c r="K164" i="11"/>
  <c r="K202" i="12"/>
  <c r="K492" i="12"/>
  <c r="K557" i="11"/>
  <c r="K558" i="12"/>
  <c r="M1773" i="9"/>
  <c r="M1790" i="10"/>
  <c r="M1460" i="9"/>
  <c r="M1477" i="10"/>
  <c r="U67" i="9"/>
  <c r="M67" i="10"/>
  <c r="M1467" i="10"/>
  <c r="M1450" i="9"/>
  <c r="U530" i="9"/>
  <c r="M530" i="10"/>
  <c r="M462" i="9"/>
  <c r="R249" i="6"/>
  <c r="R262" i="6"/>
  <c r="N461" i="9"/>
  <c r="N461" i="10"/>
  <c r="M51" i="12"/>
  <c r="L51" i="8"/>
  <c r="L183" i="12"/>
  <c r="K38" i="8"/>
  <c r="K177" i="12"/>
  <c r="K176" i="12"/>
  <c r="N25" i="12"/>
  <c r="K26" i="12"/>
  <c r="K168" i="12"/>
  <c r="K232" i="11"/>
  <c r="K53" i="12"/>
  <c r="M25" i="12"/>
  <c r="L25" i="12"/>
  <c r="K541" i="11"/>
  <c r="M1449" i="9"/>
  <c r="M1773" i="10"/>
  <c r="M1460" i="10"/>
  <c r="M1450" i="10"/>
  <c r="U462" i="9"/>
  <c r="L51" i="12"/>
  <c r="K197" i="11"/>
  <c r="K541" i="12"/>
  <c r="I171" i="10"/>
  <c r="K156" i="1"/>
  <c r="M717" i="9"/>
  <c r="O188" i="9"/>
  <c r="C38" i="23"/>
  <c r="U1930" i="10"/>
  <c r="U1228" i="10"/>
  <c r="U70" i="10"/>
  <c r="U1928" i="10"/>
  <c r="U1925" i="10"/>
  <c r="U1923" i="10"/>
  <c r="U1921" i="10"/>
  <c r="U1919" i="10"/>
  <c r="U1917" i="10"/>
  <c r="U1915" i="10"/>
  <c r="U1913" i="10"/>
  <c r="U1911" i="10"/>
  <c r="U1907" i="10"/>
  <c r="U1905" i="10"/>
  <c r="U1903" i="10"/>
  <c r="U1901" i="10"/>
  <c r="U1899" i="10"/>
  <c r="U1897" i="10"/>
  <c r="U1895" i="10"/>
  <c r="U1893" i="10"/>
  <c r="U1873" i="10"/>
  <c r="U1871" i="10"/>
  <c r="U1869" i="10"/>
  <c r="U1867" i="10"/>
  <c r="U1865" i="10"/>
  <c r="U1863" i="10"/>
  <c r="U1861" i="10"/>
  <c r="U1859" i="10"/>
  <c r="U1857" i="10"/>
  <c r="U1855" i="10"/>
  <c r="U1853" i="10"/>
  <c r="U1851" i="10"/>
  <c r="U1849" i="10"/>
  <c r="U1847" i="10"/>
  <c r="U1845" i="10"/>
  <c r="U1843" i="10"/>
  <c r="U1839" i="10"/>
  <c r="U1837" i="10"/>
  <c r="U1835" i="10"/>
  <c r="U1833" i="10"/>
  <c r="U1831" i="10"/>
  <c r="U1829" i="10"/>
  <c r="U1827" i="10"/>
  <c r="U1825" i="10"/>
  <c r="U1823" i="10"/>
  <c r="U1821" i="10"/>
  <c r="U1819" i="10"/>
  <c r="U1817" i="10"/>
  <c r="U1815" i="10"/>
  <c r="U1811" i="10"/>
  <c r="U1809" i="10"/>
  <c r="U1772" i="10"/>
  <c r="U1770" i="10"/>
  <c r="U1768" i="10"/>
  <c r="U1766" i="10"/>
  <c r="U1764" i="10"/>
  <c r="U1762" i="10"/>
  <c r="U1760" i="10"/>
  <c r="U1758" i="10"/>
  <c r="U1720" i="10"/>
  <c r="U1718" i="10"/>
  <c r="U1716" i="10"/>
  <c r="U1714" i="10"/>
  <c r="U1712" i="10"/>
  <c r="U1710" i="10"/>
  <c r="U1708" i="10"/>
  <c r="U1706" i="10"/>
  <c r="U1686" i="10"/>
  <c r="U1684" i="10"/>
  <c r="U1682" i="10"/>
  <c r="U1680" i="10"/>
  <c r="U1678" i="10"/>
  <c r="U1676" i="10"/>
  <c r="U1674" i="10"/>
  <c r="U1672" i="10"/>
  <c r="U1670" i="10"/>
  <c r="U1668" i="10"/>
  <c r="U1666" i="10"/>
  <c r="U1664" i="10"/>
  <c r="U1662" i="10"/>
  <c r="U1660" i="10"/>
  <c r="U1658" i="10"/>
  <c r="U1656" i="10"/>
  <c r="U1653" i="10"/>
  <c r="U1651" i="10"/>
  <c r="U1649" i="10"/>
  <c r="U1647" i="10"/>
  <c r="U1645" i="10"/>
  <c r="U1643" i="10"/>
  <c r="U1641" i="10"/>
  <c r="U1639" i="10"/>
  <c r="U1635" i="10"/>
  <c r="U1633" i="10"/>
  <c r="U1631" i="10"/>
  <c r="U1629" i="10"/>
  <c r="U1627" i="10"/>
  <c r="U1625" i="10"/>
  <c r="U1623" i="10"/>
  <c r="U1621" i="10"/>
  <c r="U1619" i="10"/>
  <c r="U1617" i="10"/>
  <c r="U1615" i="10"/>
  <c r="U1613" i="10"/>
  <c r="U1611" i="10"/>
  <c r="U1609" i="10"/>
  <c r="U1607" i="10"/>
  <c r="U1605" i="10"/>
  <c r="U1601" i="10"/>
  <c r="U1599" i="10"/>
  <c r="U1597" i="10"/>
  <c r="U1595" i="10"/>
  <c r="U1593" i="10"/>
  <c r="U1591" i="10"/>
  <c r="U1589" i="10"/>
  <c r="U1587" i="10"/>
  <c r="U1585" i="10"/>
  <c r="U1583" i="10"/>
  <c r="U1581" i="10"/>
  <c r="U1579" i="10"/>
  <c r="U1577" i="10"/>
  <c r="U1575" i="10"/>
  <c r="U1573" i="10"/>
  <c r="U1571" i="10"/>
  <c r="U1550" i="10"/>
  <c r="U1548" i="10"/>
  <c r="U1546" i="10"/>
  <c r="U1544" i="10"/>
  <c r="U1542" i="10"/>
  <c r="U1540" i="10"/>
  <c r="U1538" i="10"/>
  <c r="U1536" i="10"/>
  <c r="U1534" i="10"/>
  <c r="U1532" i="10"/>
  <c r="U1530" i="10"/>
  <c r="U1528" i="10"/>
  <c r="U1526" i="10"/>
  <c r="U1524" i="10"/>
  <c r="U1522" i="10"/>
  <c r="U1520" i="10"/>
  <c r="U1500" i="10"/>
  <c r="U1498" i="10"/>
  <c r="U1496" i="10"/>
  <c r="U1494" i="10"/>
  <c r="U1492" i="10"/>
  <c r="U1490" i="10"/>
  <c r="U1488" i="10"/>
  <c r="U1486" i="10"/>
  <c r="U1447" i="10"/>
  <c r="U1445" i="10"/>
  <c r="U1443" i="10"/>
  <c r="U1441" i="10"/>
  <c r="U1439" i="10"/>
  <c r="U1437" i="10"/>
  <c r="U1435" i="10"/>
  <c r="U1433" i="10"/>
  <c r="U1431" i="10"/>
  <c r="U1429" i="10"/>
  <c r="U1427" i="10"/>
  <c r="U1425" i="10"/>
  <c r="U1423" i="10"/>
  <c r="U1421" i="10"/>
  <c r="U1419" i="10"/>
  <c r="U1417" i="10"/>
  <c r="U1413" i="10"/>
  <c r="U1411" i="10"/>
  <c r="U1409" i="10"/>
  <c r="U1407" i="10"/>
  <c r="U1405" i="10"/>
  <c r="U1403" i="10"/>
  <c r="U1401" i="10"/>
  <c r="U1399" i="10"/>
  <c r="U1362" i="10"/>
  <c r="U1360" i="10"/>
  <c r="U1358" i="10"/>
  <c r="U1356" i="10"/>
  <c r="U1354" i="10"/>
  <c r="U1352" i="10"/>
  <c r="U1350" i="10"/>
  <c r="U1348" i="10"/>
  <c r="U1346" i="10"/>
  <c r="U1344" i="10"/>
  <c r="U1342" i="10"/>
  <c r="U1340" i="10"/>
  <c r="U1338" i="10"/>
  <c r="U1336" i="10"/>
  <c r="U1334" i="10"/>
  <c r="U1332" i="10"/>
  <c r="U1328" i="10"/>
  <c r="U1326" i="10"/>
  <c r="U1324" i="10"/>
  <c r="U1322" i="10"/>
  <c r="U1320" i="10"/>
  <c r="U1318" i="10"/>
  <c r="U1316" i="10"/>
  <c r="U1314" i="10"/>
  <c r="U1277" i="10"/>
  <c r="U1275" i="10"/>
  <c r="U1273" i="10"/>
  <c r="U1271" i="10"/>
  <c r="U1269" i="10"/>
  <c r="U1267" i="10"/>
  <c r="U1265" i="10"/>
  <c r="U1263" i="10"/>
  <c r="U1259" i="10"/>
  <c r="U1257" i="10"/>
  <c r="U1255" i="10"/>
  <c r="U1253" i="10"/>
  <c r="U1251" i="10"/>
  <c r="U1249" i="10"/>
  <c r="U1247" i="10"/>
  <c r="U1245" i="10"/>
  <c r="U1243" i="10"/>
  <c r="U1241" i="10"/>
  <c r="U1239" i="10"/>
  <c r="U1237" i="10"/>
  <c r="U1235" i="10"/>
  <c r="U1233" i="10"/>
  <c r="U1231" i="10"/>
  <c r="U1229" i="10"/>
  <c r="U1208" i="10"/>
  <c r="U1206" i="10"/>
  <c r="U1204" i="10"/>
  <c r="U1202" i="10"/>
  <c r="U1200" i="10"/>
  <c r="U1198" i="10"/>
  <c r="U1196" i="10"/>
  <c r="U1194" i="10"/>
  <c r="U1175" i="10"/>
  <c r="U1173" i="10"/>
  <c r="U1171" i="10"/>
  <c r="U1169" i="10"/>
  <c r="U1167" i="10"/>
  <c r="U1165" i="10"/>
  <c r="U1163" i="10"/>
  <c r="U1161" i="10"/>
  <c r="U1157" i="10"/>
  <c r="U1155" i="10"/>
  <c r="U1153" i="10"/>
  <c r="U1151" i="10"/>
  <c r="U1149" i="10"/>
  <c r="U1147" i="10"/>
  <c r="U1145" i="10"/>
  <c r="U1143" i="10"/>
  <c r="U1141" i="10"/>
  <c r="U1139" i="10"/>
  <c r="U1137" i="10"/>
  <c r="U1135" i="10"/>
  <c r="U1133" i="10"/>
  <c r="U1131" i="10"/>
  <c r="U1129" i="10"/>
  <c r="U1127" i="10"/>
  <c r="U1107" i="10"/>
  <c r="U1105" i="10"/>
  <c r="U1103" i="10"/>
  <c r="U1101" i="10"/>
  <c r="U1099" i="10"/>
  <c r="U1097" i="10"/>
  <c r="U1095" i="10"/>
  <c r="U1093" i="10"/>
  <c r="U1089" i="10"/>
  <c r="U1087" i="10"/>
  <c r="U1085" i="10"/>
  <c r="U1083" i="10"/>
  <c r="U1081" i="10"/>
  <c r="U1079" i="10"/>
  <c r="U1077" i="10"/>
  <c r="U1075" i="10"/>
  <c r="U1073" i="10"/>
  <c r="U1071" i="10"/>
  <c r="U1069" i="10"/>
  <c r="U1067" i="10"/>
  <c r="U1065" i="10"/>
  <c r="U1063" i="10"/>
  <c r="U1061" i="10"/>
  <c r="U1059" i="10"/>
  <c r="U1055" i="10"/>
  <c r="U1053" i="10"/>
  <c r="U1051" i="10"/>
  <c r="U1049" i="10"/>
  <c r="U1047" i="10"/>
  <c r="U1045" i="10"/>
  <c r="U1043" i="10"/>
  <c r="U1041" i="10"/>
  <c r="U1039" i="10"/>
  <c r="U1037" i="10"/>
  <c r="U1035" i="10"/>
  <c r="U1033" i="10"/>
  <c r="U1031" i="10"/>
  <c r="U1029" i="10"/>
  <c r="U1027" i="10"/>
  <c r="U1025" i="10"/>
  <c r="U1004" i="10"/>
  <c r="U1002" i="10"/>
  <c r="U1000" i="10"/>
  <c r="U998" i="10"/>
  <c r="U996" i="10"/>
  <c r="U994" i="10"/>
  <c r="U992" i="10"/>
  <c r="U990" i="10"/>
  <c r="U988" i="10"/>
  <c r="U986" i="10"/>
  <c r="U984" i="10"/>
  <c r="U982" i="10"/>
  <c r="U980" i="10"/>
  <c r="U978" i="10"/>
  <c r="U976" i="10"/>
  <c r="U974" i="10"/>
  <c r="U954" i="10"/>
  <c r="U952" i="10"/>
  <c r="U950" i="10"/>
  <c r="U948" i="10"/>
  <c r="U946" i="10"/>
  <c r="U944" i="10"/>
  <c r="U942" i="10"/>
  <c r="U940" i="10"/>
  <c r="U936" i="10"/>
  <c r="U934" i="10"/>
  <c r="U932" i="10"/>
  <c r="U930" i="10"/>
  <c r="U928" i="10"/>
  <c r="U926" i="10"/>
  <c r="U924" i="10"/>
  <c r="U922" i="10"/>
  <c r="U920" i="10"/>
  <c r="U918" i="10"/>
  <c r="U916" i="10"/>
  <c r="U914" i="10"/>
  <c r="U912" i="10"/>
  <c r="U910" i="10"/>
  <c r="U908" i="10"/>
  <c r="U906" i="10"/>
  <c r="U869" i="10"/>
  <c r="U867" i="10"/>
  <c r="U865" i="10"/>
  <c r="U863" i="10"/>
  <c r="U861" i="10"/>
  <c r="U859" i="10"/>
  <c r="U857" i="10"/>
  <c r="U855" i="10"/>
  <c r="U851" i="10"/>
  <c r="U849" i="10"/>
  <c r="U847" i="10"/>
  <c r="U845" i="10"/>
  <c r="U843" i="10"/>
  <c r="U841" i="10"/>
  <c r="U839" i="10"/>
  <c r="U837" i="10"/>
  <c r="U835" i="10"/>
  <c r="U833" i="10"/>
  <c r="U831" i="10"/>
  <c r="U829" i="10"/>
  <c r="U827" i="10"/>
  <c r="U825" i="10"/>
  <c r="U823" i="10"/>
  <c r="U821" i="10"/>
  <c r="U817" i="10"/>
  <c r="U815" i="10"/>
  <c r="U813" i="10"/>
  <c r="U811" i="10"/>
  <c r="U809" i="10"/>
  <c r="U807" i="10"/>
  <c r="U805" i="10"/>
  <c r="U803" i="10"/>
  <c r="U783" i="10"/>
  <c r="U781" i="10"/>
  <c r="U779" i="10"/>
  <c r="U777" i="10"/>
  <c r="U775" i="10"/>
  <c r="U773" i="10"/>
  <c r="U771" i="10"/>
  <c r="U769" i="10"/>
  <c r="U767" i="10"/>
  <c r="U765" i="10"/>
  <c r="U763" i="10"/>
  <c r="U761" i="10"/>
  <c r="U759" i="10"/>
  <c r="U757" i="10"/>
  <c r="U755" i="10"/>
  <c r="U753" i="10"/>
  <c r="U716" i="10"/>
  <c r="U714" i="10"/>
  <c r="U712" i="10"/>
  <c r="U710" i="10"/>
  <c r="U708" i="10"/>
  <c r="U706" i="10"/>
  <c r="U704" i="10"/>
  <c r="U702" i="10"/>
  <c r="U698" i="10"/>
  <c r="U696" i="10"/>
  <c r="U694" i="10"/>
  <c r="U692" i="10"/>
  <c r="U690" i="10"/>
  <c r="U688" i="10"/>
  <c r="U686" i="10"/>
  <c r="U684" i="10"/>
  <c r="U682" i="10"/>
  <c r="U680" i="10"/>
  <c r="U678" i="10"/>
  <c r="U676" i="10"/>
  <c r="U674" i="10"/>
  <c r="U672" i="10"/>
  <c r="U670" i="10"/>
  <c r="U668" i="10"/>
  <c r="U648" i="10"/>
  <c r="U646" i="10"/>
  <c r="U644" i="10"/>
  <c r="U642" i="10"/>
  <c r="U640" i="10"/>
  <c r="U638" i="10"/>
  <c r="U636" i="10"/>
  <c r="U634" i="10"/>
  <c r="U630" i="10"/>
  <c r="U628" i="10"/>
  <c r="U626" i="10"/>
  <c r="U624" i="10"/>
  <c r="U622" i="10"/>
  <c r="U620" i="10"/>
  <c r="U618" i="10"/>
  <c r="U616" i="10"/>
  <c r="U614" i="10"/>
  <c r="U612" i="10"/>
  <c r="U610" i="10"/>
  <c r="U608" i="10"/>
  <c r="U606" i="10"/>
  <c r="U604" i="10"/>
  <c r="U602" i="10"/>
  <c r="U600" i="10"/>
  <c r="U596" i="10"/>
  <c r="U594" i="10"/>
  <c r="U592" i="10"/>
  <c r="U590" i="10"/>
  <c r="U588" i="10"/>
  <c r="U586" i="10"/>
  <c r="U584" i="10"/>
  <c r="U582" i="10"/>
  <c r="U580" i="10"/>
  <c r="U578" i="10"/>
  <c r="U576" i="10"/>
  <c r="U574" i="10"/>
  <c r="U572" i="10"/>
  <c r="U570" i="10"/>
  <c r="U568" i="10"/>
  <c r="U566" i="10"/>
  <c r="U528" i="10"/>
  <c r="U526" i="10"/>
  <c r="U524" i="10"/>
  <c r="U522" i="10"/>
  <c r="U520" i="10"/>
  <c r="U518" i="10"/>
  <c r="U516" i="10"/>
  <c r="U514" i="10"/>
  <c r="U512" i="10"/>
  <c r="U510" i="10"/>
  <c r="U508" i="10"/>
  <c r="U506" i="10"/>
  <c r="U504" i="10"/>
  <c r="U502" i="10"/>
  <c r="U500" i="10"/>
  <c r="U1927" i="10"/>
  <c r="U1924" i="10"/>
  <c r="U1922" i="10"/>
  <c r="U1920" i="10"/>
  <c r="U1918" i="10"/>
  <c r="U1916" i="10"/>
  <c r="U1914" i="10"/>
  <c r="U1912" i="10"/>
  <c r="U1910" i="10"/>
  <c r="U1908" i="10"/>
  <c r="U1906" i="10"/>
  <c r="U1904" i="10"/>
  <c r="U1902" i="10"/>
  <c r="U1900" i="10"/>
  <c r="U1898" i="10"/>
  <c r="U1896" i="10"/>
  <c r="U1894" i="10"/>
  <c r="U1874" i="10"/>
  <c r="U1872" i="10"/>
  <c r="U1870" i="10"/>
  <c r="U1868" i="10"/>
  <c r="U1866" i="10"/>
  <c r="U1864" i="10"/>
  <c r="U1862" i="10"/>
  <c r="U1860" i="10"/>
  <c r="U1856" i="10"/>
  <c r="U1854" i="10"/>
  <c r="U1852" i="10"/>
  <c r="U1850" i="10"/>
  <c r="U1848" i="10"/>
  <c r="U1846" i="10"/>
  <c r="U1844" i="10"/>
  <c r="U1842" i="10"/>
  <c r="U1840" i="10"/>
  <c r="U1838" i="10"/>
  <c r="U1836" i="10"/>
  <c r="U1834" i="10"/>
  <c r="U1832" i="10"/>
  <c r="U1830" i="10"/>
  <c r="U1828" i="10"/>
  <c r="U1826" i="10"/>
  <c r="U1822" i="10"/>
  <c r="U1820" i="10"/>
  <c r="U1818" i="10"/>
  <c r="U1816" i="10"/>
  <c r="U1814" i="10"/>
  <c r="U1812" i="10"/>
  <c r="U1810" i="10"/>
  <c r="U1808" i="10"/>
  <c r="U1771" i="10"/>
  <c r="U1769" i="10"/>
  <c r="U1767" i="10"/>
  <c r="U1765" i="10"/>
  <c r="U1763" i="10"/>
  <c r="U1761" i="10"/>
  <c r="U1759" i="10"/>
  <c r="U1757" i="10"/>
  <c r="U1721" i="10"/>
  <c r="U1719" i="10"/>
  <c r="U1717" i="10"/>
  <c r="U1715" i="10"/>
  <c r="U1713" i="10"/>
  <c r="U1711" i="10"/>
  <c r="U1709" i="10"/>
  <c r="U1707" i="10"/>
  <c r="U1687" i="10"/>
  <c r="U1685" i="10"/>
  <c r="U1683" i="10"/>
  <c r="U1681" i="10"/>
  <c r="U1679" i="10"/>
  <c r="U1677" i="10"/>
  <c r="U1675" i="10"/>
  <c r="U1673" i="10"/>
  <c r="U1669" i="10"/>
  <c r="U1667" i="10"/>
  <c r="U1665" i="10"/>
  <c r="U1663" i="10"/>
  <c r="U1661" i="10"/>
  <c r="U1659" i="10"/>
  <c r="U1657" i="10"/>
  <c r="U1655" i="10"/>
  <c r="U1652" i="10"/>
  <c r="U1650" i="10"/>
  <c r="U1648" i="10"/>
  <c r="U1646" i="10"/>
  <c r="U1644" i="10"/>
  <c r="U1642" i="10"/>
  <c r="U1640" i="10"/>
  <c r="U1638" i="10"/>
  <c r="U1636" i="10"/>
  <c r="U1634" i="10"/>
  <c r="U1632" i="10"/>
  <c r="U1630" i="10"/>
  <c r="U1628" i="10"/>
  <c r="U1626" i="10"/>
  <c r="U1624" i="10"/>
  <c r="U1622" i="10"/>
  <c r="U1618" i="10"/>
  <c r="U1616" i="10"/>
  <c r="U1614" i="10"/>
  <c r="U1612" i="10"/>
  <c r="U1610" i="10"/>
  <c r="U1608" i="10"/>
  <c r="U1606" i="10"/>
  <c r="U1604" i="10"/>
  <c r="U1602" i="10"/>
  <c r="U1600" i="10"/>
  <c r="U1598" i="10"/>
  <c r="U1596" i="10"/>
  <c r="U1594" i="10"/>
  <c r="U1592" i="10"/>
  <c r="U1590" i="10"/>
  <c r="U1588" i="10"/>
  <c r="U1584" i="10"/>
  <c r="U1582" i="10"/>
  <c r="U1580" i="10"/>
  <c r="U1578" i="10"/>
  <c r="U1576" i="10"/>
  <c r="U1574" i="10"/>
  <c r="U1572" i="10"/>
  <c r="U1570" i="10"/>
  <c r="U1551" i="10"/>
  <c r="U1549" i="10"/>
  <c r="U1547" i="10"/>
  <c r="U1545" i="10"/>
  <c r="U1543" i="10"/>
  <c r="U1541" i="10"/>
  <c r="U1539" i="10"/>
  <c r="U1537" i="10"/>
  <c r="U1533" i="10"/>
  <c r="U1531" i="10"/>
  <c r="U1529" i="10"/>
  <c r="U1527" i="10"/>
  <c r="U1525" i="10"/>
  <c r="U1523" i="10"/>
  <c r="U1521" i="10"/>
  <c r="U1519" i="10"/>
  <c r="U1499" i="10"/>
  <c r="U1497" i="10"/>
  <c r="U1495" i="10"/>
  <c r="U1493" i="10"/>
  <c r="U1491" i="10"/>
  <c r="U1489" i="10"/>
  <c r="U1487" i="10"/>
  <c r="U1485" i="10"/>
  <c r="U1448" i="10"/>
  <c r="U1446" i="10"/>
  <c r="U1444" i="10"/>
  <c r="U1442" i="10"/>
  <c r="U1440" i="10"/>
  <c r="U1438" i="10"/>
  <c r="U1436" i="10"/>
  <c r="U1434" i="10"/>
  <c r="U1430" i="10"/>
  <c r="U1428" i="10"/>
  <c r="U1426" i="10"/>
  <c r="U1424" i="10"/>
  <c r="U1422" i="10"/>
  <c r="U1420" i="10"/>
  <c r="U1418" i="10"/>
  <c r="U1416" i="10"/>
  <c r="U1414" i="10"/>
  <c r="U1412" i="10"/>
  <c r="U1410" i="10"/>
  <c r="U1408" i="10"/>
  <c r="U1406" i="10"/>
  <c r="U1404" i="10"/>
  <c r="U1402" i="10"/>
  <c r="U1400" i="10"/>
  <c r="U1398" i="10"/>
  <c r="U1396" i="10"/>
  <c r="U1394" i="10"/>
  <c r="U1392" i="10"/>
  <c r="U1390" i="10"/>
  <c r="U1388" i="10"/>
  <c r="U1386" i="10"/>
  <c r="U1384" i="10"/>
  <c r="U1382" i="10"/>
  <c r="U1363" i="10"/>
  <c r="U1361" i="10"/>
  <c r="U1359" i="10"/>
  <c r="U1357" i="10"/>
  <c r="U1355" i="10"/>
  <c r="U1353" i="10"/>
  <c r="U1351" i="10"/>
  <c r="U1349" i="10"/>
  <c r="U1345" i="10"/>
  <c r="U1343" i="10"/>
  <c r="U1341" i="10"/>
  <c r="U1339" i="10"/>
  <c r="U1337" i="10"/>
  <c r="U1335" i="10"/>
  <c r="U1333" i="10"/>
  <c r="U1331" i="10"/>
  <c r="U1329" i="10"/>
  <c r="U1327" i="10"/>
  <c r="U1325" i="10"/>
  <c r="U1323" i="10"/>
  <c r="U1321" i="10"/>
  <c r="U1319" i="10"/>
  <c r="U1317" i="10"/>
  <c r="U1315" i="10"/>
  <c r="U1276" i="10"/>
  <c r="U1274" i="10"/>
  <c r="U1272" i="10"/>
  <c r="U1270" i="10"/>
  <c r="U1268" i="10"/>
  <c r="U1266" i="10"/>
  <c r="U1264" i="10"/>
  <c r="U1262" i="10"/>
  <c r="U1260" i="10"/>
  <c r="U1258" i="10"/>
  <c r="U1256" i="10"/>
  <c r="U1254" i="10"/>
  <c r="U1252" i="10"/>
  <c r="U1250" i="10"/>
  <c r="U1248" i="10"/>
  <c r="U1246" i="10"/>
  <c r="U1242" i="10"/>
  <c r="U1240" i="10"/>
  <c r="U1238" i="10"/>
  <c r="U1236" i="10"/>
  <c r="U1234" i="10"/>
  <c r="U1232" i="10"/>
  <c r="U1230" i="10"/>
  <c r="U1209" i="10"/>
  <c r="U1207" i="10"/>
  <c r="U1205" i="10"/>
  <c r="U1203" i="10"/>
  <c r="U1201" i="10"/>
  <c r="U1199" i="10"/>
  <c r="U1197" i="10"/>
  <c r="U1195" i="10"/>
  <c r="U1174" i="10"/>
  <c r="U1172" i="10"/>
  <c r="U1170" i="10"/>
  <c r="U1168" i="10"/>
  <c r="U1166" i="10"/>
  <c r="U1164" i="10"/>
  <c r="U1162" i="10"/>
  <c r="U1160" i="10"/>
  <c r="U1158" i="10"/>
  <c r="U1156" i="10"/>
  <c r="U1154" i="10"/>
  <c r="U1152" i="10"/>
  <c r="U1150" i="10"/>
  <c r="U1148" i="10"/>
  <c r="U1146" i="10"/>
  <c r="U1144" i="10"/>
  <c r="U1140" i="10"/>
  <c r="U1138" i="10"/>
  <c r="U1136" i="10"/>
  <c r="U1134" i="10"/>
  <c r="U1132" i="10"/>
  <c r="U1130" i="10"/>
  <c r="U1128" i="10"/>
  <c r="U1126" i="10"/>
  <c r="U1106" i="10"/>
  <c r="U1104" i="10"/>
  <c r="U1102" i="10"/>
  <c r="U1100" i="10"/>
  <c r="U1098" i="10"/>
  <c r="U1096" i="10"/>
  <c r="U1094" i="10"/>
  <c r="U1092" i="10"/>
  <c r="U1090" i="10"/>
  <c r="U1088" i="10"/>
  <c r="U1086" i="10"/>
  <c r="U1084" i="10"/>
  <c r="U1082" i="10"/>
  <c r="U1080" i="10"/>
  <c r="U1078" i="10"/>
  <c r="U1076" i="10"/>
  <c r="U1072" i="10"/>
  <c r="U1070" i="10"/>
  <c r="U1068" i="10"/>
  <c r="U1066" i="10"/>
  <c r="U1064" i="10"/>
  <c r="U1062" i="10"/>
  <c r="U1060" i="10"/>
  <c r="U1058" i="10"/>
  <c r="U1056" i="10"/>
  <c r="U1054" i="10"/>
  <c r="U1052" i="10"/>
  <c r="U1050" i="10"/>
  <c r="U1048" i="10"/>
  <c r="U1046" i="10"/>
  <c r="U1044" i="10"/>
  <c r="U1042" i="10"/>
  <c r="U1038" i="10"/>
  <c r="U1036" i="10"/>
  <c r="U1034" i="10"/>
  <c r="U1032" i="10"/>
  <c r="U1030" i="10"/>
  <c r="U1028" i="10"/>
  <c r="U1026" i="10"/>
  <c r="U1024" i="10"/>
  <c r="U1005" i="10"/>
  <c r="U1003" i="10"/>
  <c r="U1001" i="10"/>
  <c r="U999" i="10"/>
  <c r="U997" i="10"/>
  <c r="U995" i="10"/>
  <c r="U993" i="10"/>
  <c r="U991" i="10"/>
  <c r="U987" i="10"/>
  <c r="U985" i="10"/>
  <c r="U983" i="10"/>
  <c r="U981" i="10"/>
  <c r="U979" i="10"/>
  <c r="U977" i="10"/>
  <c r="U975" i="10"/>
  <c r="U973" i="10"/>
  <c r="U953" i="10"/>
  <c r="U951" i="10"/>
  <c r="U949" i="10"/>
  <c r="U947" i="10"/>
  <c r="U945" i="10"/>
  <c r="U943" i="10"/>
  <c r="U941" i="10"/>
  <c r="U939" i="10"/>
  <c r="U937" i="10"/>
  <c r="U935" i="10"/>
  <c r="U933" i="10"/>
  <c r="U931" i="10"/>
  <c r="U929" i="10"/>
  <c r="U927" i="10"/>
  <c r="U925" i="10"/>
  <c r="U923" i="10"/>
  <c r="U919" i="10"/>
  <c r="U917" i="10"/>
  <c r="U915" i="10"/>
  <c r="U913" i="10"/>
  <c r="U911" i="10"/>
  <c r="U909" i="10"/>
  <c r="U907" i="10"/>
  <c r="U905" i="10"/>
  <c r="U868" i="10"/>
  <c r="U866" i="10"/>
  <c r="U864" i="10"/>
  <c r="U862" i="10"/>
  <c r="U860" i="10"/>
  <c r="U858" i="10"/>
  <c r="U856" i="10"/>
  <c r="U854" i="10"/>
  <c r="U852" i="10"/>
  <c r="U850" i="10"/>
  <c r="U848" i="10"/>
  <c r="U846" i="10"/>
  <c r="U844" i="10"/>
  <c r="U842" i="10"/>
  <c r="U840" i="10"/>
  <c r="U838" i="10"/>
  <c r="U834" i="10"/>
  <c r="U832" i="10"/>
  <c r="U830" i="10"/>
  <c r="U828" i="10"/>
  <c r="U826" i="10"/>
  <c r="U824" i="10"/>
  <c r="U822" i="10"/>
  <c r="U820" i="10"/>
  <c r="U818" i="10"/>
  <c r="U816" i="10"/>
  <c r="U814" i="10"/>
  <c r="U812" i="10"/>
  <c r="U810" i="10"/>
  <c r="U808" i="10"/>
  <c r="U806" i="10"/>
  <c r="U804" i="10"/>
  <c r="U784" i="10"/>
  <c r="U782" i="10"/>
  <c r="U780" i="10"/>
  <c r="U778" i="10"/>
  <c r="U776" i="10"/>
  <c r="U774" i="10"/>
  <c r="U772" i="10"/>
  <c r="U770" i="10"/>
  <c r="U766" i="10"/>
  <c r="U764" i="10"/>
  <c r="U762" i="10"/>
  <c r="U760" i="10"/>
  <c r="U758" i="10"/>
  <c r="U756" i="10"/>
  <c r="U754" i="10"/>
  <c r="U752" i="10"/>
  <c r="U715" i="10"/>
  <c r="U713" i="10"/>
  <c r="U711" i="10"/>
  <c r="U709" i="10"/>
  <c r="U707" i="10"/>
  <c r="U705" i="10"/>
  <c r="U703" i="10"/>
  <c r="U701" i="10"/>
  <c r="U699" i="10"/>
  <c r="U697" i="10"/>
  <c r="U695" i="10"/>
  <c r="U693" i="10"/>
  <c r="U691" i="10"/>
  <c r="U689" i="10"/>
  <c r="U687" i="10"/>
  <c r="U685" i="10"/>
  <c r="U681" i="10"/>
  <c r="U679" i="10"/>
  <c r="U677" i="10"/>
  <c r="U675" i="10"/>
  <c r="U673" i="10"/>
  <c r="U671" i="10"/>
  <c r="U669" i="10"/>
  <c r="U667" i="10"/>
  <c r="U647" i="10"/>
  <c r="U645" i="10"/>
  <c r="U643" i="10"/>
  <c r="U641" i="10"/>
  <c r="U639" i="10"/>
  <c r="U637" i="10"/>
  <c r="U635" i="10"/>
  <c r="U633" i="10"/>
  <c r="U631" i="10"/>
  <c r="U629" i="10"/>
  <c r="U627" i="10"/>
  <c r="U625" i="10"/>
  <c r="U623" i="10"/>
  <c r="U621" i="10"/>
  <c r="U619" i="10"/>
  <c r="U617" i="10"/>
  <c r="U613" i="10"/>
  <c r="U611" i="10"/>
  <c r="U609" i="10"/>
  <c r="U607" i="10"/>
  <c r="U605" i="10"/>
  <c r="U603" i="10"/>
  <c r="U601" i="10"/>
  <c r="U599" i="10"/>
  <c r="U597" i="10"/>
  <c r="U595" i="10"/>
  <c r="U593" i="10"/>
  <c r="U591" i="10"/>
  <c r="U589" i="10"/>
  <c r="U587" i="10"/>
  <c r="U585" i="10"/>
  <c r="U583" i="10"/>
  <c r="U579" i="10"/>
  <c r="U577" i="10"/>
  <c r="U575" i="10"/>
  <c r="U573" i="10"/>
  <c r="U571" i="10"/>
  <c r="U569" i="10"/>
  <c r="U567" i="10"/>
  <c r="U565" i="10"/>
  <c r="U529" i="10"/>
  <c r="U527" i="10"/>
  <c r="U525" i="10"/>
  <c r="U523" i="10"/>
  <c r="U521" i="10"/>
  <c r="U519" i="10"/>
  <c r="U517" i="10"/>
  <c r="U515" i="10"/>
  <c r="U511" i="10"/>
  <c r="U509" i="10"/>
  <c r="U507" i="10"/>
  <c r="U505" i="10"/>
  <c r="U503" i="10"/>
  <c r="U501" i="10"/>
  <c r="U498" i="10"/>
  <c r="U459" i="10"/>
  <c r="U457" i="10"/>
  <c r="U455" i="10"/>
  <c r="U453" i="10"/>
  <c r="U451" i="10"/>
  <c r="U449" i="10"/>
  <c r="U447" i="10"/>
  <c r="U445" i="10"/>
  <c r="U443" i="10"/>
  <c r="U441" i="10"/>
  <c r="U439" i="10"/>
  <c r="U437" i="10"/>
  <c r="U435" i="10"/>
  <c r="U433" i="10"/>
  <c r="U431" i="10"/>
  <c r="U429" i="10"/>
  <c r="U409" i="10"/>
  <c r="U407" i="10"/>
  <c r="U405" i="10"/>
  <c r="U403" i="10"/>
  <c r="U401" i="10"/>
  <c r="U399" i="10"/>
  <c r="U397" i="10"/>
  <c r="U395" i="10"/>
  <c r="U373" i="10"/>
  <c r="U371" i="10"/>
  <c r="U369" i="10"/>
  <c r="U367" i="10"/>
  <c r="U365" i="10"/>
  <c r="U363" i="10"/>
  <c r="U361" i="10"/>
  <c r="U359" i="10"/>
  <c r="U339" i="10"/>
  <c r="U337" i="10"/>
  <c r="U335" i="10"/>
  <c r="U333" i="10"/>
  <c r="U331" i="10"/>
  <c r="U329" i="10"/>
  <c r="U327" i="10"/>
  <c r="U322" i="10"/>
  <c r="U320" i="10"/>
  <c r="U318" i="10"/>
  <c r="U316" i="10"/>
  <c r="U314" i="10"/>
  <c r="U312" i="10"/>
  <c r="U310" i="10"/>
  <c r="U308" i="10"/>
  <c r="U306" i="10"/>
  <c r="U304" i="10"/>
  <c r="U302" i="10"/>
  <c r="U300" i="10"/>
  <c r="U298" i="10"/>
  <c r="U296" i="10"/>
  <c r="U294" i="10"/>
  <c r="U292" i="10"/>
  <c r="U288" i="10"/>
  <c r="U286" i="10"/>
  <c r="U284" i="10"/>
  <c r="U282" i="10"/>
  <c r="U280" i="10"/>
  <c r="U278" i="10"/>
  <c r="U276" i="10"/>
  <c r="U274" i="10"/>
  <c r="U272" i="10"/>
  <c r="U270" i="10"/>
  <c r="U268" i="10"/>
  <c r="U266" i="10"/>
  <c r="U264" i="10"/>
  <c r="U262" i="10"/>
  <c r="U260" i="10"/>
  <c r="U258" i="10"/>
  <c r="U237" i="10"/>
  <c r="U235" i="10"/>
  <c r="U233" i="10"/>
  <c r="U231" i="10"/>
  <c r="U229" i="10"/>
  <c r="U227" i="10"/>
  <c r="U225" i="10"/>
  <c r="U223" i="10"/>
  <c r="U220" i="10"/>
  <c r="U218" i="10"/>
  <c r="U216" i="10"/>
  <c r="U214" i="10"/>
  <c r="U212" i="10"/>
  <c r="U210" i="10"/>
  <c r="U208" i="10"/>
  <c r="U206" i="10"/>
  <c r="U186" i="10"/>
  <c r="U184" i="10"/>
  <c r="U182" i="10"/>
  <c r="U180" i="10"/>
  <c r="U178" i="10"/>
  <c r="U176" i="10"/>
  <c r="U174" i="10"/>
  <c r="U118" i="10"/>
  <c r="U116" i="10"/>
  <c r="U113" i="10"/>
  <c r="U109" i="10"/>
  <c r="U107" i="10"/>
  <c r="U105" i="10"/>
  <c r="U103" i="10"/>
  <c r="U100" i="10"/>
  <c r="U96" i="10"/>
  <c r="U92" i="10"/>
  <c r="U90" i="10"/>
  <c r="U88" i="10"/>
  <c r="U86" i="10"/>
  <c r="U84" i="10"/>
  <c r="U82" i="10"/>
  <c r="U80" i="10"/>
  <c r="U78" i="10"/>
  <c r="U76" i="10"/>
  <c r="U74" i="10"/>
  <c r="U72" i="10"/>
  <c r="U66" i="10"/>
  <c r="U64" i="10"/>
  <c r="U60" i="10"/>
  <c r="U58" i="10"/>
  <c r="U54" i="10"/>
  <c r="U51" i="10"/>
  <c r="U49" i="10"/>
  <c r="U44" i="10"/>
  <c r="U41" i="10"/>
  <c r="U39" i="10"/>
  <c r="U35" i="10"/>
  <c r="U32" i="10"/>
  <c r="U27" i="10"/>
  <c r="U23" i="10"/>
  <c r="U21" i="10"/>
  <c r="U17" i="10"/>
  <c r="U47" i="10"/>
  <c r="U499" i="10"/>
  <c r="U497" i="10"/>
  <c r="U460" i="10"/>
  <c r="U458" i="10"/>
  <c r="U456" i="10"/>
  <c r="U454" i="10"/>
  <c r="U452" i="10"/>
  <c r="U450" i="10"/>
  <c r="U448" i="10"/>
  <c r="U446" i="10"/>
  <c r="U442" i="10"/>
  <c r="U440" i="10"/>
  <c r="U438" i="10"/>
  <c r="U436" i="10"/>
  <c r="U434" i="10"/>
  <c r="U432" i="10"/>
  <c r="U430" i="10"/>
  <c r="U428" i="10"/>
  <c r="U408" i="10"/>
  <c r="U406" i="10"/>
  <c r="U404" i="10"/>
  <c r="U402" i="10"/>
  <c r="U400" i="10"/>
  <c r="U398" i="10"/>
  <c r="U396" i="10"/>
  <c r="U394" i="10"/>
  <c r="U374" i="10"/>
  <c r="U372" i="10"/>
  <c r="U370" i="10"/>
  <c r="U368" i="10"/>
  <c r="U366" i="10"/>
  <c r="U364" i="10"/>
  <c r="U362" i="10"/>
  <c r="U360" i="10"/>
  <c r="U340" i="10"/>
  <c r="U338" i="10"/>
  <c r="U336" i="10"/>
  <c r="U334" i="10"/>
  <c r="U332" i="10"/>
  <c r="U330" i="10"/>
  <c r="U328" i="10"/>
  <c r="U326" i="10"/>
  <c r="U323" i="10"/>
  <c r="U321" i="10"/>
  <c r="U319" i="10"/>
  <c r="U317" i="10"/>
  <c r="U315" i="10"/>
  <c r="U313" i="10"/>
  <c r="U311" i="10"/>
  <c r="U309" i="10"/>
  <c r="U305" i="10"/>
  <c r="U303" i="10"/>
  <c r="U301" i="10"/>
  <c r="U299" i="10"/>
  <c r="U297" i="10"/>
  <c r="U295" i="10"/>
  <c r="U293" i="10"/>
  <c r="U291" i="10"/>
  <c r="U289" i="10"/>
  <c r="U287" i="10"/>
  <c r="U285" i="10"/>
  <c r="U283" i="10"/>
  <c r="U281" i="10"/>
  <c r="U279" i="10"/>
  <c r="U277" i="10"/>
  <c r="U275" i="10"/>
  <c r="U271" i="10"/>
  <c r="U269" i="10"/>
  <c r="U267" i="10"/>
  <c r="U265" i="10"/>
  <c r="U263" i="10"/>
  <c r="U261" i="10"/>
  <c r="U259" i="10"/>
  <c r="U257" i="10"/>
  <c r="U238" i="10"/>
  <c r="U236" i="10"/>
  <c r="U234" i="10"/>
  <c r="U232" i="10"/>
  <c r="U230" i="10"/>
  <c r="U228" i="10"/>
  <c r="U226" i="10"/>
  <c r="U224" i="10"/>
  <c r="U221" i="10"/>
  <c r="U219" i="10"/>
  <c r="U217" i="10"/>
  <c r="U215" i="10"/>
  <c r="U213" i="10"/>
  <c r="U211" i="10"/>
  <c r="U209" i="10"/>
  <c r="U207" i="10"/>
  <c r="U187" i="10"/>
  <c r="U185" i="10"/>
  <c r="U183" i="10"/>
  <c r="U181" i="10"/>
  <c r="U179" i="10"/>
  <c r="U177" i="10"/>
  <c r="U175" i="10"/>
  <c r="U173" i="10"/>
  <c r="U117" i="10"/>
  <c r="U114" i="10"/>
  <c r="U112" i="10"/>
  <c r="U108" i="10"/>
  <c r="U104" i="10"/>
  <c r="U101" i="10"/>
  <c r="U99" i="10"/>
  <c r="U97" i="10"/>
  <c r="U95" i="10"/>
  <c r="U89" i="10"/>
  <c r="U87" i="10"/>
  <c r="U83" i="10"/>
  <c r="U81" i="10"/>
  <c r="U77" i="10"/>
  <c r="U75" i="10"/>
  <c r="U65" i="10"/>
  <c r="U61" i="10"/>
  <c r="U59" i="10"/>
  <c r="U50" i="10"/>
  <c r="U45" i="10"/>
  <c r="U40" i="10"/>
  <c r="U36" i="10"/>
  <c r="U34" i="10"/>
  <c r="U28" i="10"/>
  <c r="U26" i="10"/>
  <c r="U22" i="10"/>
  <c r="U18" i="10"/>
  <c r="U53" i="10"/>
  <c r="U325" i="10"/>
  <c r="I156" i="10"/>
  <c r="M717" i="10"/>
  <c r="M461" i="9"/>
  <c r="M461" i="10"/>
  <c r="I121" i="10"/>
  <c r="I139" i="10"/>
  <c r="R301" i="6"/>
  <c r="R288" i="6"/>
  <c r="R281" i="6"/>
  <c r="K277" i="6"/>
  <c r="R277" i="6"/>
  <c r="R290" i="6"/>
  <c r="R279" i="6"/>
  <c r="R278" i="6"/>
  <c r="H368" i="19"/>
  <c r="I368" i="19"/>
  <c r="K368" i="19"/>
  <c r="R280" i="6"/>
  <c r="J184" i="6"/>
  <c r="F236" i="6"/>
  <c r="F302" i="6"/>
  <c r="F289" i="6"/>
  <c r="F276" i="6"/>
  <c r="P676" i="8"/>
  <c r="P676" i="12"/>
  <c r="P693" i="12"/>
  <c r="P671" i="12"/>
  <c r="M671" i="12"/>
  <c r="K671" i="12"/>
  <c r="F671" i="12"/>
  <c r="Q38" i="8"/>
  <c r="Q666" i="12"/>
  <c r="R22" i="12"/>
  <c r="P22" i="12"/>
  <c r="F626" i="12"/>
  <c r="F609" i="8"/>
  <c r="K627" i="12"/>
  <c r="K610" i="8"/>
  <c r="K606" i="8"/>
  <c r="K606" i="12"/>
  <c r="K623" i="12"/>
  <c r="F606" i="8"/>
  <c r="F606" i="12"/>
  <c r="F623" i="12"/>
  <c r="N622" i="12"/>
  <c r="N605" i="8"/>
  <c r="R676" i="8"/>
  <c r="R676" i="12"/>
  <c r="R693" i="12"/>
  <c r="F676" i="8"/>
  <c r="F676" i="12"/>
  <c r="F693" i="12"/>
  <c r="R670" i="8"/>
  <c r="R670" i="12"/>
  <c r="R687" i="12"/>
  <c r="D455" i="19"/>
  <c r="P670" i="8"/>
  <c r="P670" i="12"/>
  <c r="D453" i="19"/>
  <c r="D443" i="19"/>
  <c r="I443" i="19"/>
  <c r="P687" i="12"/>
  <c r="M670" i="8"/>
  <c r="M670" i="12"/>
  <c r="M687" i="12"/>
  <c r="K670" i="8"/>
  <c r="K670" i="12"/>
  <c r="K687" i="12"/>
  <c r="F672" i="12"/>
  <c r="N671" i="12"/>
  <c r="J671" i="12"/>
  <c r="F663" i="12"/>
  <c r="J22" i="12"/>
  <c r="N626" i="8"/>
  <c r="N643" i="12"/>
  <c r="K592" i="8"/>
  <c r="M610" i="12"/>
  <c r="M593" i="8"/>
  <c r="M593" i="12"/>
  <c r="P607" i="8"/>
  <c r="P624" i="12"/>
  <c r="K607" i="8"/>
  <c r="K624" i="12"/>
  <c r="Q710" i="12"/>
  <c r="S662" i="8"/>
  <c r="R660" i="8"/>
  <c r="R660" i="12"/>
  <c r="S678" i="8"/>
  <c r="S694" i="8"/>
  <c r="S692" i="8"/>
  <c r="S691" i="8"/>
  <c r="S690" i="8"/>
  <c r="S689" i="8"/>
  <c r="S688" i="8"/>
  <c r="S686" i="8"/>
  <c r="S685" i="8"/>
  <c r="S684" i="8"/>
  <c r="S682" i="8"/>
  <c r="S681" i="8"/>
  <c r="S680" i="8"/>
  <c r="S679" i="8"/>
  <c r="S627" i="8"/>
  <c r="S640" i="8"/>
  <c r="S536" i="8"/>
  <c r="I453" i="19"/>
  <c r="K453" i="19"/>
  <c r="S303" i="8"/>
  <c r="S508" i="8"/>
  <c r="S344" i="8"/>
  <c r="S713" i="8"/>
  <c r="S704" i="8"/>
  <c r="S695" i="8"/>
  <c r="S672" i="8"/>
  <c r="S669" i="8"/>
  <c r="S668" i="8"/>
  <c r="S667" i="8"/>
  <c r="S683" i="8"/>
  <c r="S665" i="8"/>
  <c r="S664" i="8"/>
  <c r="S663" i="8"/>
  <c r="R643" i="8"/>
  <c r="M643" i="8"/>
  <c r="S644" i="8"/>
  <c r="S641" i="8"/>
  <c r="S611" i="8"/>
  <c r="R524" i="8"/>
  <c r="R524" i="12"/>
  <c r="S534" i="8"/>
  <c r="S532" i="8"/>
  <c r="S530" i="8"/>
  <c r="S527" i="8"/>
  <c r="S638" i="8"/>
  <c r="S635" i="8"/>
  <c r="S633" i="8"/>
  <c r="S631" i="8"/>
  <c r="S595" i="8"/>
  <c r="S629" i="8"/>
  <c r="S575" i="8"/>
  <c r="S556" i="8"/>
  <c r="S538" i="8"/>
  <c r="S528" i="8"/>
  <c r="S517" i="8"/>
  <c r="S501" i="8"/>
  <c r="J474" i="8"/>
  <c r="J474" i="12"/>
  <c r="J491" i="8"/>
  <c r="J491" i="12"/>
  <c r="S475" i="8"/>
  <c r="S466" i="8"/>
  <c r="S426" i="8"/>
  <c r="S407" i="8"/>
  <c r="P29" i="8"/>
  <c r="P29" i="12"/>
  <c r="N29" i="8"/>
  <c r="N29" i="12"/>
  <c r="L29" i="8"/>
  <c r="L29" i="12"/>
  <c r="J29" i="8"/>
  <c r="S639" i="8"/>
  <c r="S637" i="8"/>
  <c r="S634" i="8"/>
  <c r="S632" i="8"/>
  <c r="S630" i="8"/>
  <c r="S612" i="8"/>
  <c r="S628" i="8"/>
  <c r="S584" i="8"/>
  <c r="S567" i="8"/>
  <c r="S559" i="8"/>
  <c r="S555" i="8"/>
  <c r="S554" i="8"/>
  <c r="S553" i="8"/>
  <c r="S552" i="8"/>
  <c r="S550" i="8"/>
  <c r="S549" i="8"/>
  <c r="S548" i="8"/>
  <c r="S547" i="8"/>
  <c r="S546" i="8"/>
  <c r="S545" i="8"/>
  <c r="S544" i="8"/>
  <c r="S526" i="8"/>
  <c r="S367" i="8"/>
  <c r="S509" i="8"/>
  <c r="S485" i="8"/>
  <c r="N491" i="8"/>
  <c r="S446" i="8"/>
  <c r="N453" i="8"/>
  <c r="J453" i="8"/>
  <c r="L396" i="8"/>
  <c r="L396" i="12"/>
  <c r="L413" i="8"/>
  <c r="Q29" i="8"/>
  <c r="S493" i="8"/>
  <c r="S455" i="8"/>
  <c r="S435" i="8"/>
  <c r="S415" i="8"/>
  <c r="S378" i="8"/>
  <c r="S373" i="8"/>
  <c r="S366" i="8"/>
  <c r="S364" i="8"/>
  <c r="S362" i="8"/>
  <c r="S397" i="8"/>
  <c r="S388" i="8"/>
  <c r="S372" i="8"/>
  <c r="S371" i="8"/>
  <c r="S370" i="8"/>
  <c r="S368" i="8"/>
  <c r="S363" i="8"/>
  <c r="S361" i="8"/>
  <c r="S360" i="8"/>
  <c r="S359" i="8"/>
  <c r="S358" i="8"/>
  <c r="S357" i="8"/>
  <c r="S356" i="8"/>
  <c r="S343" i="8"/>
  <c r="Q330" i="8"/>
  <c r="Q330" i="12"/>
  <c r="Q260" i="8"/>
  <c r="S24" i="8"/>
  <c r="S21" i="8"/>
  <c r="S52" i="8"/>
  <c r="S23" i="8"/>
  <c r="S304" i="8"/>
  <c r="P290" i="8"/>
  <c r="S226" i="8"/>
  <c r="S224" i="8"/>
  <c r="S222" i="8"/>
  <c r="S182" i="8"/>
  <c r="S216" i="8"/>
  <c r="S180" i="8"/>
  <c r="S18" i="8"/>
  <c r="R256" i="8"/>
  <c r="R290" i="8"/>
  <c r="M256" i="8"/>
  <c r="M290" i="8"/>
  <c r="K256" i="8"/>
  <c r="K290" i="8"/>
  <c r="S291" i="8"/>
  <c r="F256" i="8"/>
  <c r="F290" i="8"/>
  <c r="S231" i="8"/>
  <c r="S194" i="8"/>
  <c r="S228" i="8"/>
  <c r="S192" i="8"/>
  <c r="S223" i="8"/>
  <c r="S219" i="8"/>
  <c r="S214" i="8"/>
  <c r="S213" i="8"/>
  <c r="S323" i="8"/>
  <c r="S265" i="8"/>
  <c r="S264" i="8"/>
  <c r="S262" i="8"/>
  <c r="S252" i="8"/>
  <c r="S250" i="8"/>
  <c r="S244" i="8"/>
  <c r="S242" i="8"/>
  <c r="S241" i="8"/>
  <c r="S240" i="8"/>
  <c r="S239" i="8"/>
  <c r="S266" i="8"/>
  <c r="S229" i="8"/>
  <c r="S263" i="8"/>
  <c r="S227" i="8"/>
  <c r="S261" i="8"/>
  <c r="S259" i="8"/>
  <c r="S258" i="8"/>
  <c r="S257" i="8"/>
  <c r="S254" i="8"/>
  <c r="S217" i="8"/>
  <c r="S251" i="8"/>
  <c r="S215" i="8"/>
  <c r="S249" i="8"/>
  <c r="S248" i="8"/>
  <c r="S211" i="8"/>
  <c r="S208" i="8"/>
  <c r="S203" i="8"/>
  <c r="S246" i="8"/>
  <c r="S243" i="8"/>
  <c r="S237" i="8"/>
  <c r="S201" i="8"/>
  <c r="S238" i="8"/>
  <c r="S166" i="8"/>
  <c r="S200" i="8"/>
  <c r="S236" i="8"/>
  <c r="S235" i="8"/>
  <c r="S715" i="12"/>
  <c r="S657" i="12"/>
  <c r="S652" i="12"/>
  <c r="S648" i="12"/>
  <c r="S654" i="12"/>
  <c r="S645" i="12"/>
  <c r="S709" i="12"/>
  <c r="S703" i="12"/>
  <c r="S701" i="12"/>
  <c r="S699" i="12"/>
  <c r="S697" i="12"/>
  <c r="S658" i="12"/>
  <c r="S656" i="12"/>
  <c r="S650" i="12"/>
  <c r="S646" i="12"/>
  <c r="S489" i="12"/>
  <c r="S651" i="12"/>
  <c r="S588" i="12"/>
  <c r="S582" i="12"/>
  <c r="S578" i="12"/>
  <c r="S570" i="12"/>
  <c r="S566" i="12"/>
  <c r="S562" i="12"/>
  <c r="S522" i="12"/>
  <c r="S518" i="12"/>
  <c r="S514" i="12"/>
  <c r="S510" i="12"/>
  <c r="S504" i="12"/>
  <c r="S500" i="12"/>
  <c r="S496" i="12"/>
  <c r="S482" i="12"/>
  <c r="S478" i="12"/>
  <c r="S456" i="12"/>
  <c r="S440" i="12"/>
  <c r="S430" i="12"/>
  <c r="S409" i="12"/>
  <c r="S400" i="12"/>
  <c r="S390" i="12"/>
  <c r="S328" i="12"/>
  <c r="S312" i="12"/>
  <c r="S279" i="12"/>
  <c r="S97" i="12"/>
  <c r="S484" i="12"/>
  <c r="S448" i="12"/>
  <c r="S307" i="12"/>
  <c r="S586" i="12"/>
  <c r="S580" i="12"/>
  <c r="S572" i="12"/>
  <c r="S568" i="12"/>
  <c r="S564" i="12"/>
  <c r="S560" i="12"/>
  <c r="S520" i="12"/>
  <c r="S516" i="12"/>
  <c r="S512" i="12"/>
  <c r="S506" i="12"/>
  <c r="S502" i="12"/>
  <c r="S498" i="12"/>
  <c r="S480" i="12"/>
  <c r="S476" i="12"/>
  <c r="S444" i="12"/>
  <c r="S436" i="12"/>
  <c r="S420" i="12"/>
  <c r="S404" i="12"/>
  <c r="S393" i="12"/>
  <c r="S384" i="12"/>
  <c r="S324" i="12"/>
  <c r="S316" i="12"/>
  <c r="S308" i="12"/>
  <c r="S284" i="12"/>
  <c r="S101" i="12"/>
  <c r="S576" i="12"/>
  <c r="S467" i="12"/>
  <c r="S319" i="12"/>
  <c r="S283" i="12"/>
  <c r="C53" i="23"/>
  <c r="F8" i="23"/>
  <c r="E25" i="23"/>
  <c r="E56" i="23"/>
  <c r="C475" i="19"/>
  <c r="E30" i="23"/>
  <c r="E29" i="23"/>
  <c r="C29" i="23"/>
  <c r="S333" i="8"/>
  <c r="L413" i="12"/>
  <c r="S540" i="8"/>
  <c r="S492" i="8"/>
  <c r="M626" i="8"/>
  <c r="M643" i="12"/>
  <c r="J20" i="8"/>
  <c r="L20" i="8"/>
  <c r="N20" i="8"/>
  <c r="Q20" i="8"/>
  <c r="K593" i="8"/>
  <c r="K610" i="12"/>
  <c r="F592" i="8"/>
  <c r="F609" i="12"/>
  <c r="Q225" i="8"/>
  <c r="Q260" i="12"/>
  <c r="S335" i="8"/>
  <c r="J453" i="12"/>
  <c r="N491" i="12"/>
  <c r="S594" i="8"/>
  <c r="R626" i="8"/>
  <c r="R643" i="12"/>
  <c r="S671" i="8"/>
  <c r="K607" i="12"/>
  <c r="P607" i="12"/>
  <c r="K591" i="8"/>
  <c r="N609" i="8"/>
  <c r="N626" i="12"/>
  <c r="I455" i="19"/>
  <c r="K455" i="19"/>
  <c r="D445" i="19"/>
  <c r="I445" i="19"/>
  <c r="N605" i="12"/>
  <c r="S165" i="8"/>
  <c r="S178" i="8"/>
  <c r="S179" i="8"/>
  <c r="S184" i="8"/>
  <c r="S188" i="8"/>
  <c r="I188" i="12"/>
  <c r="S188" i="12"/>
  <c r="F221" i="8"/>
  <c r="F256" i="12"/>
  <c r="K255" i="8"/>
  <c r="K269" i="8"/>
  <c r="K290" i="12"/>
  <c r="M255" i="8"/>
  <c r="M269" i="8"/>
  <c r="M290" i="12"/>
  <c r="R255" i="8"/>
  <c r="R269" i="8"/>
  <c r="R290" i="12"/>
  <c r="S168" i="8"/>
  <c r="S173" i="8"/>
  <c r="S176" i="8"/>
  <c r="S204" i="8"/>
  <c r="S205" i="8"/>
  <c r="S206" i="8"/>
  <c r="S207" i="8"/>
  <c r="S193" i="8"/>
  <c r="S196" i="8"/>
  <c r="F255" i="8"/>
  <c r="F269" i="8"/>
  <c r="F290" i="12"/>
  <c r="K221" i="8"/>
  <c r="K256" i="12"/>
  <c r="M221" i="8"/>
  <c r="M221" i="12"/>
  <c r="M256" i="12"/>
  <c r="R221" i="8"/>
  <c r="R221" i="12"/>
  <c r="R256" i="12"/>
  <c r="S181" i="8"/>
  <c r="S187" i="8"/>
  <c r="I187" i="12"/>
  <c r="S187" i="12"/>
  <c r="S189" i="8"/>
  <c r="I189" i="12"/>
  <c r="S189" i="12"/>
  <c r="S191" i="8"/>
  <c r="P255" i="8"/>
  <c r="P269" i="8"/>
  <c r="P290" i="12"/>
  <c r="I475" i="19"/>
  <c r="K475" i="19"/>
  <c r="N592" i="8"/>
  <c r="N609" i="12"/>
  <c r="R609" i="8"/>
  <c r="R626" i="12"/>
  <c r="Q190" i="8"/>
  <c r="Q225" i="12"/>
  <c r="F592" i="12"/>
  <c r="M609" i="8"/>
  <c r="M626" i="12"/>
  <c r="P302" i="8"/>
  <c r="P234" i="8"/>
  <c r="P269" i="12"/>
  <c r="S58" i="8"/>
  <c r="I58" i="12"/>
  <c r="S58" i="12"/>
  <c r="R186" i="8"/>
  <c r="M186" i="8"/>
  <c r="K186" i="8"/>
  <c r="K221" i="12"/>
  <c r="F234" i="8"/>
  <c r="F269" i="12"/>
  <c r="F302" i="8"/>
  <c r="S171" i="8"/>
  <c r="S169" i="8"/>
  <c r="R220" i="8"/>
  <c r="R255" i="12"/>
  <c r="M234" i="8"/>
  <c r="M269" i="12"/>
  <c r="M302" i="8"/>
  <c r="K220" i="8"/>
  <c r="K255" i="12"/>
  <c r="S53" i="8"/>
  <c r="P255" i="12"/>
  <c r="P220" i="8"/>
  <c r="S56" i="8"/>
  <c r="I56" i="12"/>
  <c r="S56" i="12"/>
  <c r="S47" i="8"/>
  <c r="F220" i="8"/>
  <c r="F255" i="12"/>
  <c r="S172" i="8"/>
  <c r="S170" i="8"/>
  <c r="S25" i="8"/>
  <c r="R302" i="8"/>
  <c r="R302" i="12"/>
  <c r="R234" i="8"/>
  <c r="R269" i="12"/>
  <c r="M220" i="8"/>
  <c r="M255" i="12"/>
  <c r="K302" i="8"/>
  <c r="K269" i="12"/>
  <c r="K234" i="8"/>
  <c r="F186" i="8"/>
  <c r="F221" i="12"/>
  <c r="S57" i="8"/>
  <c r="I57" i="12"/>
  <c r="S39" i="8"/>
  <c r="R609" i="12"/>
  <c r="R592" i="8"/>
  <c r="N591" i="8"/>
  <c r="N591" i="12"/>
  <c r="N592" i="12"/>
  <c r="M592" i="8"/>
  <c r="M591" i="8"/>
  <c r="Q190" i="12"/>
  <c r="D349" i="19"/>
  <c r="F55" i="8"/>
  <c r="F55" i="12"/>
  <c r="F186" i="12"/>
  <c r="K199" i="8"/>
  <c r="K234" i="12"/>
  <c r="K267" i="8"/>
  <c r="K302" i="12"/>
  <c r="M185" i="8"/>
  <c r="M220" i="12"/>
  <c r="R199" i="8"/>
  <c r="R234" i="12"/>
  <c r="K185" i="8"/>
  <c r="K220" i="12"/>
  <c r="P302" i="12"/>
  <c r="P267" i="8"/>
  <c r="R267" i="8"/>
  <c r="S27" i="8"/>
  <c r="F185" i="8"/>
  <c r="F220" i="12"/>
  <c r="S46" i="8"/>
  <c r="P185" i="8"/>
  <c r="P220" i="12"/>
  <c r="M267" i="8"/>
  <c r="M199" i="8"/>
  <c r="R185" i="8"/>
  <c r="R220" i="12"/>
  <c r="F267" i="8"/>
  <c r="F232" i="8"/>
  <c r="F197" i="8"/>
  <c r="F302" i="12"/>
  <c r="F199" i="8"/>
  <c r="F234" i="12"/>
  <c r="K55" i="8"/>
  <c r="K55" i="12"/>
  <c r="K186" i="12"/>
  <c r="M55" i="8"/>
  <c r="M55" i="12"/>
  <c r="M186" i="12"/>
  <c r="R55" i="8"/>
  <c r="R55" i="12"/>
  <c r="R186" i="12"/>
  <c r="P199" i="8"/>
  <c r="P234" i="12"/>
  <c r="R591" i="8"/>
  <c r="R591" i="12"/>
  <c r="R592" i="12"/>
  <c r="D339" i="19"/>
  <c r="I339" i="19"/>
  <c r="I349" i="19"/>
  <c r="R54" i="8"/>
  <c r="R54" i="12"/>
  <c r="D125" i="19"/>
  <c r="I125" i="19"/>
  <c r="K125" i="19"/>
  <c r="R185" i="12"/>
  <c r="R199" i="12"/>
  <c r="R164" i="8"/>
  <c r="R164" i="12"/>
  <c r="M54" i="8"/>
  <c r="M54" i="12"/>
  <c r="M185" i="12"/>
  <c r="K267" i="12"/>
  <c r="K232" i="8"/>
  <c r="K164" i="8"/>
  <c r="K199" i="12"/>
  <c r="M164" i="8"/>
  <c r="M232" i="8"/>
  <c r="M197" i="8"/>
  <c r="P54" i="8"/>
  <c r="P185" i="12"/>
  <c r="F54" i="8"/>
  <c r="F185" i="12"/>
  <c r="K54" i="8"/>
  <c r="K54" i="12"/>
  <c r="K185" i="12"/>
  <c r="P164" i="8"/>
  <c r="F164" i="8"/>
  <c r="F164" i="12"/>
  <c r="F199" i="12"/>
  <c r="R232" i="8"/>
  <c r="R267" i="12"/>
  <c r="P232" i="8"/>
  <c r="P267" i="12"/>
  <c r="R232" i="12"/>
  <c r="R197" i="8"/>
  <c r="R197" i="12"/>
  <c r="P197" i="8"/>
  <c r="P232" i="12"/>
  <c r="F54" i="12"/>
  <c r="P54" i="12"/>
  <c r="D123" i="19"/>
  <c r="K197" i="8"/>
  <c r="K197" i="12"/>
  <c r="K232" i="12"/>
  <c r="I104" i="6"/>
  <c r="R104" i="6"/>
  <c r="H38" i="6"/>
  <c r="H118" i="6"/>
  <c r="I118" i="6"/>
  <c r="H275" i="6"/>
  <c r="H262" i="6"/>
  <c r="H249" i="6"/>
  <c r="H314" i="6"/>
  <c r="H301" i="6"/>
  <c r="H288" i="6"/>
  <c r="H43" i="6"/>
  <c r="I43" i="6"/>
  <c r="R43" i="6"/>
  <c r="H47" i="6"/>
  <c r="I47" i="6"/>
  <c r="R47" i="6"/>
  <c r="H190" i="6"/>
  <c r="I190" i="6"/>
  <c r="R190" i="6"/>
  <c r="I642" i="8"/>
  <c r="I558" i="8"/>
  <c r="S558" i="8"/>
  <c r="F191" i="8"/>
  <c r="F226" i="12"/>
  <c r="F187" i="8"/>
  <c r="F222" i="12"/>
  <c r="F182" i="8"/>
  <c r="F217" i="12"/>
  <c r="F168" i="8"/>
  <c r="F203" i="12"/>
  <c r="S202" i="8"/>
  <c r="F167" i="8"/>
  <c r="F167" i="12"/>
  <c r="F202" i="12"/>
  <c r="F190" i="8"/>
  <c r="F190" i="12"/>
  <c r="F225" i="12"/>
  <c r="F195" i="8"/>
  <c r="F230" i="12"/>
  <c r="F189" i="8"/>
  <c r="F224" i="12"/>
  <c r="F208" i="12"/>
  <c r="F173" i="8"/>
  <c r="F173" i="12"/>
  <c r="F169" i="8"/>
  <c r="F204" i="12"/>
  <c r="F191" i="12"/>
  <c r="Q676" i="8"/>
  <c r="Q676" i="12"/>
  <c r="Q693" i="12"/>
  <c r="J676" i="8"/>
  <c r="J676" i="12"/>
  <c r="J693" i="12"/>
  <c r="M524" i="8"/>
  <c r="P598" i="8"/>
  <c r="P38" i="8"/>
  <c r="J597" i="8"/>
  <c r="J37" i="8"/>
  <c r="P524" i="8"/>
  <c r="K710" i="8"/>
  <c r="F354" i="8"/>
  <c r="F354" i="12"/>
  <c r="K354" i="8"/>
  <c r="P354" i="8"/>
  <c r="P354" i="12"/>
  <c r="J369" i="8"/>
  <c r="N369" i="8"/>
  <c r="F413" i="8"/>
  <c r="K413" i="8"/>
  <c r="K453" i="8"/>
  <c r="P453" i="8"/>
  <c r="F473" i="8"/>
  <c r="P491" i="8"/>
  <c r="P375" i="8"/>
  <c r="F507" i="8"/>
  <c r="F375" i="8"/>
  <c r="Q558" i="8"/>
  <c r="Q558" i="12"/>
  <c r="L636" i="8"/>
  <c r="L659" i="8"/>
  <c r="Q659" i="8"/>
  <c r="M666" i="8"/>
  <c r="L677" i="8"/>
  <c r="J687" i="8"/>
  <c r="N687" i="8"/>
  <c r="R659" i="8"/>
  <c r="M659" i="8"/>
  <c r="P590" i="8"/>
  <c r="P590" i="12"/>
  <c r="L474" i="8"/>
  <c r="L491" i="8"/>
  <c r="L434" i="8"/>
  <c r="L434" i="12"/>
  <c r="L453" i="8"/>
  <c r="L453" i="12"/>
  <c r="Q433" i="8"/>
  <c r="S374" i="8"/>
  <c r="R36" i="8"/>
  <c r="P36" i="8"/>
  <c r="N433" i="8"/>
  <c r="L433" i="8"/>
  <c r="J433" i="8"/>
  <c r="Q36" i="8"/>
  <c r="N36" i="8"/>
  <c r="I446" i="11"/>
  <c r="S446" i="11"/>
  <c r="I371" i="11"/>
  <c r="S426" i="11"/>
  <c r="I426" i="12"/>
  <c r="I370" i="11"/>
  <c r="S362" i="11"/>
  <c r="I362" i="12"/>
  <c r="S362" i="12"/>
  <c r="I360" i="11"/>
  <c r="I360" i="12"/>
  <c r="I357" i="12"/>
  <c r="S357" i="12"/>
  <c r="S357" i="11"/>
  <c r="I433" i="11"/>
  <c r="I415" i="11"/>
  <c r="I368" i="12"/>
  <c r="S368" i="12"/>
  <c r="S368" i="11"/>
  <c r="S358" i="11"/>
  <c r="I358" i="12"/>
  <c r="S358" i="12"/>
  <c r="S24" i="11"/>
  <c r="I24" i="12"/>
  <c r="S24" i="12"/>
  <c r="I435" i="12"/>
  <c r="S435" i="12"/>
  <c r="S435" i="11"/>
  <c r="C41" i="23"/>
  <c r="E7" i="23"/>
  <c r="E6" i="23"/>
  <c r="F76" i="23"/>
  <c r="J120" i="9"/>
  <c r="K120" i="9"/>
  <c r="J124" i="9"/>
  <c r="K124" i="9"/>
  <c r="J128" i="9"/>
  <c r="K128" i="9"/>
  <c r="J132" i="9"/>
  <c r="K132" i="9"/>
  <c r="J19" i="9"/>
  <c r="J13" i="9"/>
  <c r="J1176" i="9"/>
  <c r="K1176" i="9"/>
  <c r="J1654" i="9"/>
  <c r="J1552" i="9"/>
  <c r="J1552" i="10"/>
  <c r="J1560" i="9"/>
  <c r="J1509" i="9"/>
  <c r="J1475" i="9"/>
  <c r="J1458" i="9"/>
  <c r="Q12" i="9"/>
  <c r="Q29" i="10"/>
  <c r="E1467" i="9"/>
  <c r="S67" i="9"/>
  <c r="S67" i="10"/>
  <c r="S68" i="10"/>
  <c r="T1475" i="9"/>
  <c r="T1509" i="10"/>
  <c r="T1449" i="9"/>
  <c r="C425" i="19"/>
  <c r="R1501" i="10"/>
  <c r="R1467" i="9"/>
  <c r="R12" i="9"/>
  <c r="R29" i="10"/>
  <c r="C93" i="19"/>
  <c r="R68" i="10"/>
  <c r="R67" i="9"/>
  <c r="R67" i="10"/>
  <c r="S1560" i="10"/>
  <c r="S1509" i="9"/>
  <c r="T37" i="9"/>
  <c r="T29" i="9"/>
  <c r="T42" i="10"/>
  <c r="E67" i="10"/>
  <c r="Q67" i="10"/>
  <c r="T37" i="10"/>
  <c r="D72" i="23"/>
  <c r="R1475" i="9"/>
  <c r="E1509" i="9"/>
  <c r="L1501" i="9"/>
  <c r="L62" i="10"/>
  <c r="L42" i="10"/>
  <c r="S31" i="10"/>
  <c r="S30" i="9"/>
  <c r="T33" i="10"/>
  <c r="Q1560" i="9"/>
  <c r="Q1654" i="9"/>
  <c r="Q1552" i="9"/>
  <c r="H873" i="9"/>
  <c r="H890" i="10"/>
  <c r="F53" i="23"/>
  <c r="S1662" i="10"/>
  <c r="S1654" i="9"/>
  <c r="Q1654" i="10"/>
  <c r="P1552" i="9"/>
  <c r="P1654" i="10"/>
  <c r="H136" i="9"/>
  <c r="E53" i="23"/>
  <c r="U91" i="9"/>
  <c r="L56" i="10"/>
  <c r="S33" i="10"/>
  <c r="S43" i="10"/>
  <c r="H155" i="10"/>
  <c r="I243" i="10"/>
  <c r="I797" i="10"/>
  <c r="I1311" i="10"/>
  <c r="N56" i="10"/>
  <c r="M1560" i="9"/>
  <c r="H872" i="10"/>
  <c r="H1287" i="10"/>
  <c r="U14" i="9"/>
  <c r="U33" i="9"/>
  <c r="U43" i="9"/>
  <c r="U56" i="9"/>
  <c r="U62" i="9"/>
  <c r="U1662" i="9"/>
  <c r="I132" i="10"/>
  <c r="U71" i="9"/>
  <c r="I190" i="10"/>
  <c r="I245" i="10"/>
  <c r="I386" i="10"/>
  <c r="I388" i="10"/>
  <c r="I390" i="10"/>
  <c r="I660" i="10"/>
  <c r="I662" i="10"/>
  <c r="I718" i="10"/>
  <c r="I722" i="10"/>
  <c r="I729" i="10"/>
  <c r="I1178" i="10"/>
  <c r="I1180" i="10"/>
  <c r="I1188" i="10"/>
  <c r="I1190" i="10"/>
  <c r="I1192" i="10"/>
  <c r="I1291" i="10"/>
  <c r="I1295" i="10"/>
  <c r="I202" i="10"/>
  <c r="I204" i="10"/>
  <c r="I188" i="10"/>
  <c r="I378" i="10"/>
  <c r="I380" i="10"/>
  <c r="I382" i="10"/>
  <c r="I652" i="10"/>
  <c r="I654" i="10"/>
  <c r="I656" i="10"/>
  <c r="I649" i="10"/>
  <c r="I963" i="10"/>
  <c r="I1278" i="10"/>
  <c r="I1281" i="10"/>
  <c r="K138" i="10"/>
  <c r="K155" i="10"/>
  <c r="U155" i="10"/>
  <c r="I155" i="10"/>
  <c r="K171" i="1"/>
  <c r="U171" i="1"/>
  <c r="J19" i="1"/>
  <c r="J1737" i="1"/>
  <c r="J1735" i="1"/>
  <c r="E1480" i="10"/>
  <c r="E1463" i="1"/>
  <c r="E1463" i="10"/>
  <c r="E1479" i="1"/>
  <c r="E1462" i="1"/>
  <c r="E1513" i="10"/>
  <c r="F30" i="23"/>
  <c r="E492" i="10"/>
  <c r="E722" i="1"/>
  <c r="E722" i="10"/>
  <c r="E726" i="1"/>
  <c r="E728" i="1"/>
  <c r="E728" i="10"/>
  <c r="E896" i="1"/>
  <c r="E1184" i="1"/>
  <c r="E1184" i="10"/>
  <c r="H136" i="1"/>
  <c r="H136" i="10"/>
  <c r="F1750" i="10"/>
  <c r="F1733" i="1"/>
  <c r="F1733" i="10"/>
  <c r="F1795" i="10"/>
  <c r="F1778" i="1"/>
  <c r="F1778" i="10"/>
  <c r="F1804" i="10"/>
  <c r="F1787" i="1"/>
  <c r="F1787" i="10"/>
  <c r="D30" i="23"/>
  <c r="D29" i="23"/>
  <c r="C123" i="19"/>
  <c r="H1278" i="1"/>
  <c r="F1222" i="10"/>
  <c r="F1188" i="1"/>
  <c r="F1188" i="10"/>
  <c r="F1224" i="10"/>
  <c r="F1190" i="1"/>
  <c r="F1190" i="10"/>
  <c r="F1226" i="10"/>
  <c r="F1192" i="1"/>
  <c r="F1192" i="10"/>
  <c r="F1501" i="1"/>
  <c r="F1467" i="1"/>
  <c r="F1505" i="1"/>
  <c r="F1509" i="1"/>
  <c r="F1475" i="1"/>
  <c r="F1513" i="1"/>
  <c r="F1517" i="1"/>
  <c r="F1483" i="1"/>
  <c r="F1553" i="10"/>
  <c r="F1502" i="1"/>
  <c r="F1468" i="1"/>
  <c r="F1555" i="10"/>
  <c r="F1504" i="1"/>
  <c r="F1470" i="1"/>
  <c r="F1557" i="10"/>
  <c r="F1506" i="1"/>
  <c r="F1472" i="1"/>
  <c r="F1559" i="10"/>
  <c r="F1508" i="1"/>
  <c r="F1474" i="1"/>
  <c r="F1561" i="10"/>
  <c r="F1510" i="1"/>
  <c r="F1476" i="1"/>
  <c r="F1563" i="10"/>
  <c r="F1512" i="1"/>
  <c r="F1478" i="1"/>
  <c r="F1565" i="10"/>
  <c r="F1514" i="1"/>
  <c r="F1480" i="1"/>
  <c r="F1567" i="10"/>
  <c r="F1516" i="1"/>
  <c r="F1482" i="1"/>
  <c r="F1743" i="10"/>
  <c r="F1726" i="1"/>
  <c r="F1726" i="10"/>
  <c r="F1796" i="10"/>
  <c r="F1779" i="1"/>
  <c r="F1779" i="10"/>
  <c r="F1803" i="10"/>
  <c r="F1786" i="1"/>
  <c r="F1786" i="10"/>
  <c r="N870" i="10"/>
  <c r="I50" i="19"/>
  <c r="K50" i="19"/>
  <c r="K40" i="19"/>
  <c r="C40" i="19"/>
  <c r="O1501" i="10"/>
  <c r="O1467" i="1"/>
  <c r="M127" i="1"/>
  <c r="L883" i="10"/>
  <c r="I314" i="19"/>
  <c r="K314" i="19"/>
  <c r="C309" i="19"/>
  <c r="I309" i="19"/>
  <c r="K309" i="19"/>
  <c r="R732" i="10"/>
  <c r="R134" i="1"/>
  <c r="R124" i="1"/>
  <c r="R124" i="10"/>
  <c r="C158" i="19"/>
  <c r="I158" i="19"/>
  <c r="K158" i="19"/>
  <c r="R1181" i="10"/>
  <c r="R1183" i="10"/>
  <c r="R126" i="1"/>
  <c r="R1184" i="10"/>
  <c r="R127" i="1"/>
  <c r="R1187" i="10"/>
  <c r="S1472" i="1"/>
  <c r="S1506" i="10"/>
  <c r="S1510" i="10"/>
  <c r="S1476" i="1"/>
  <c r="S1476" i="10"/>
  <c r="S1483" i="1"/>
  <c r="S1517" i="10"/>
  <c r="I70" i="19"/>
  <c r="K70" i="19"/>
  <c r="I547" i="10"/>
  <c r="L717" i="10"/>
  <c r="O1465" i="10"/>
  <c r="O134" i="1"/>
  <c r="L120" i="1"/>
  <c r="R12" i="1"/>
  <c r="R10" i="1"/>
  <c r="L884" i="10"/>
  <c r="E1466" i="10"/>
  <c r="I48" i="19"/>
  <c r="K48" i="19"/>
  <c r="K38" i="19"/>
  <c r="C38" i="19"/>
  <c r="I38" i="19"/>
  <c r="S127" i="1"/>
  <c r="S470" i="10"/>
  <c r="Q1466" i="1"/>
  <c r="Q1483" i="10"/>
  <c r="L1465" i="1"/>
  <c r="L1482" i="10"/>
  <c r="I269" i="19"/>
  <c r="K269" i="19"/>
  <c r="C264" i="19"/>
  <c r="I264" i="19"/>
  <c r="K264" i="19"/>
  <c r="S535" i="10"/>
  <c r="S467" i="1"/>
  <c r="S124" i="1"/>
  <c r="R1736" i="10"/>
  <c r="R133" i="1"/>
  <c r="R133" i="10"/>
  <c r="C203" i="19"/>
  <c r="I203" i="19"/>
  <c r="K203" i="19"/>
  <c r="S1777" i="10"/>
  <c r="S123" i="1"/>
  <c r="T142" i="10"/>
  <c r="T124" i="1"/>
  <c r="T124" i="10"/>
  <c r="C160" i="19"/>
  <c r="I160" i="19"/>
  <c r="K160" i="19"/>
  <c r="O1006" i="10"/>
  <c r="I632" i="10"/>
  <c r="G34" i="23"/>
  <c r="D56" i="23"/>
  <c r="T341" i="1"/>
  <c r="T1782" i="1"/>
  <c r="T128" i="1"/>
  <c r="T128" i="10"/>
  <c r="C180" i="19"/>
  <c r="I180" i="19"/>
  <c r="K180" i="19"/>
  <c r="L69" i="1"/>
  <c r="L52" i="10"/>
  <c r="I1800" i="10"/>
  <c r="Q466" i="1"/>
  <c r="E1303" i="10"/>
  <c r="E1799" i="10"/>
  <c r="M1210" i="1"/>
  <c r="M1210" i="10"/>
  <c r="F15" i="10"/>
  <c r="F14" i="1"/>
  <c r="F14" i="10"/>
  <c r="F802" i="10"/>
  <c r="F785" i="1"/>
  <c r="F785" i="10"/>
  <c r="F1006" i="1"/>
  <c r="F1006" i="10"/>
  <c r="F1074" i="10"/>
  <c r="H37" i="1"/>
  <c r="H37" i="10"/>
  <c r="H240" i="1"/>
  <c r="H189" i="1"/>
  <c r="H463" i="1"/>
  <c r="H463" i="10"/>
  <c r="H465" i="1"/>
  <c r="H467" i="1"/>
  <c r="H124" i="1"/>
  <c r="H469" i="1"/>
  <c r="H471" i="1"/>
  <c r="H473" i="1"/>
  <c r="H130" i="1"/>
  <c r="H475" i="1"/>
  <c r="H132" i="1"/>
  <c r="H477" i="1"/>
  <c r="F1790" i="1"/>
  <c r="F1790" i="10"/>
  <c r="F1227" i="10"/>
  <c r="F1080" i="10"/>
  <c r="F808" i="10"/>
  <c r="F496" i="10"/>
  <c r="F94" i="10"/>
  <c r="F48" i="10"/>
  <c r="F38" i="10"/>
  <c r="F20" i="10"/>
  <c r="F16" i="10"/>
  <c r="H375" i="1"/>
  <c r="H375" i="10"/>
  <c r="H887" i="1"/>
  <c r="H887" i="10"/>
  <c r="H895" i="1"/>
  <c r="H897" i="1"/>
  <c r="H897" i="10"/>
  <c r="H899" i="1"/>
  <c r="H901" i="1"/>
  <c r="H901" i="10"/>
  <c r="H903" i="1"/>
  <c r="F24" i="1"/>
  <c r="F24" i="10"/>
  <c r="F31" i="1"/>
  <c r="F31" i="10"/>
  <c r="F42" i="1"/>
  <c r="F42" i="10"/>
  <c r="F68" i="1"/>
  <c r="F154" i="1"/>
  <c r="F154" i="10"/>
  <c r="F193" i="1"/>
  <c r="F193" i="10"/>
  <c r="F205" i="1"/>
  <c r="F463" i="1"/>
  <c r="F463" i="10"/>
  <c r="F467" i="1"/>
  <c r="F467" i="10"/>
  <c r="F471" i="1"/>
  <c r="F471" i="10"/>
  <c r="F475" i="1"/>
  <c r="F475" i="10"/>
  <c r="F533" i="1"/>
  <c r="F533" i="10"/>
  <c r="F537" i="1"/>
  <c r="F1125" i="1"/>
  <c r="F1108" i="1"/>
  <c r="F1176" i="1"/>
  <c r="F1176" i="10"/>
  <c r="F1280" i="1"/>
  <c r="F1280" i="10"/>
  <c r="F1284" i="1"/>
  <c r="F1284" i="10"/>
  <c r="F1288" i="1"/>
  <c r="F1288" i="10"/>
  <c r="F1292" i="1"/>
  <c r="F1292" i="10"/>
  <c r="F1729" i="1"/>
  <c r="F1729" i="10"/>
  <c r="I37" i="10"/>
  <c r="I127" i="10"/>
  <c r="I251" i="10"/>
  <c r="I135" i="10"/>
  <c r="I126" i="10"/>
  <c r="F29" i="23"/>
  <c r="E745" i="10"/>
  <c r="E1020" i="10"/>
  <c r="E901" i="1"/>
  <c r="E884" i="1"/>
  <c r="E1180" i="1"/>
  <c r="E1188" i="1"/>
  <c r="E1188" i="10"/>
  <c r="E1503" i="1"/>
  <c r="E1503" i="10"/>
  <c r="E1472" i="1"/>
  <c r="E1794" i="10"/>
  <c r="E1777" i="1"/>
  <c r="E1777" i="10"/>
  <c r="I1783" i="10"/>
  <c r="D8" i="23"/>
  <c r="F376" i="10"/>
  <c r="F375" i="1"/>
  <c r="F375" i="10"/>
  <c r="F888" i="10"/>
  <c r="F871" i="1"/>
  <c r="F892" i="10"/>
  <c r="F875" i="1"/>
  <c r="F902" i="10"/>
  <c r="F885" i="1"/>
  <c r="F1296" i="10"/>
  <c r="F1279" i="1"/>
  <c r="F1298" i="10"/>
  <c r="F1281" i="1"/>
  <c r="F1281" i="10"/>
  <c r="F1300" i="10"/>
  <c r="F1283" i="1"/>
  <c r="F1283" i="10"/>
  <c r="F1302" i="10"/>
  <c r="F1285" i="1"/>
  <c r="F1285" i="10"/>
  <c r="F1304" i="10"/>
  <c r="F1287" i="1"/>
  <c r="F1287" i="10"/>
  <c r="F1306" i="10"/>
  <c r="F1289" i="1"/>
  <c r="F1289" i="10"/>
  <c r="F1308" i="10"/>
  <c r="F1291" i="1"/>
  <c r="F1291" i="10"/>
  <c r="F1310" i="10"/>
  <c r="F1293" i="1"/>
  <c r="F1293" i="10"/>
  <c r="F1312" i="10"/>
  <c r="F1295" i="1"/>
  <c r="F1295" i="10"/>
  <c r="E559" i="10"/>
  <c r="E542" i="1"/>
  <c r="E1019" i="10"/>
  <c r="E900" i="1"/>
  <c r="I1885" i="10"/>
  <c r="H139" i="1"/>
  <c r="H156" i="10"/>
  <c r="F137" i="1"/>
  <c r="F137" i="10"/>
  <c r="F201" i="10"/>
  <c r="F479" i="10"/>
  <c r="F481" i="10"/>
  <c r="F483" i="10"/>
  <c r="F485" i="10"/>
  <c r="F487" i="10"/>
  <c r="F489" i="10"/>
  <c r="F472" i="1"/>
  <c r="F472" i="10"/>
  <c r="F491" i="10"/>
  <c r="F493" i="10"/>
  <c r="F495" i="10"/>
  <c r="F547" i="10"/>
  <c r="F530" i="1"/>
  <c r="F530" i="10"/>
  <c r="F549" i="10"/>
  <c r="F532" i="1"/>
  <c r="F532" i="10"/>
  <c r="F551" i="10"/>
  <c r="F534" i="1"/>
  <c r="F534" i="10"/>
  <c r="F553" i="10"/>
  <c r="F536" i="1"/>
  <c r="F536" i="10"/>
  <c r="F555" i="10"/>
  <c r="F538" i="1"/>
  <c r="F538" i="10"/>
  <c r="F559" i="10"/>
  <c r="F542" i="1"/>
  <c r="F542" i="10"/>
  <c r="F561" i="10"/>
  <c r="F544" i="1"/>
  <c r="F544" i="10"/>
  <c r="F563" i="10"/>
  <c r="F546" i="1"/>
  <c r="F546" i="10"/>
  <c r="F734" i="10"/>
  <c r="F717" i="1"/>
  <c r="F717" i="10"/>
  <c r="F736" i="10"/>
  <c r="F719" i="1"/>
  <c r="F719" i="10"/>
  <c r="F738" i="10"/>
  <c r="F721" i="1"/>
  <c r="F721" i="10"/>
  <c r="F740" i="10"/>
  <c r="F723" i="1"/>
  <c r="F723" i="10"/>
  <c r="F742" i="10"/>
  <c r="F725" i="1"/>
  <c r="F725" i="10"/>
  <c r="F746" i="10"/>
  <c r="F729" i="1"/>
  <c r="F729" i="10"/>
  <c r="F748" i="10"/>
  <c r="F731" i="1"/>
  <c r="F731" i="10"/>
  <c r="F750" i="10"/>
  <c r="F733" i="1"/>
  <c r="F733" i="10"/>
  <c r="F890" i="10"/>
  <c r="F873" i="1"/>
  <c r="F894" i="10"/>
  <c r="F877" i="1"/>
  <c r="F896" i="10"/>
  <c r="F879" i="1"/>
  <c r="F898" i="10"/>
  <c r="F881" i="1"/>
  <c r="F900" i="10"/>
  <c r="F883" i="1"/>
  <c r="F883" i="10"/>
  <c r="F955" i="10"/>
  <c r="F887" i="1"/>
  <c r="F887" i="10"/>
  <c r="F957" i="10"/>
  <c r="F889" i="1"/>
  <c r="F872" i="1"/>
  <c r="F872" i="10"/>
  <c r="F959" i="10"/>
  <c r="F891" i="1"/>
  <c r="F891" i="10"/>
  <c r="F961" i="10"/>
  <c r="F893" i="1"/>
  <c r="F876" i="1"/>
  <c r="F876" i="10"/>
  <c r="F969" i="10"/>
  <c r="F901" i="1"/>
  <c r="F901" i="10"/>
  <c r="F971" i="10"/>
  <c r="F903" i="1"/>
  <c r="F886" i="1"/>
  <c r="F886" i="10"/>
  <c r="F1456" i="1"/>
  <c r="F1456" i="10"/>
  <c r="F1460" i="1"/>
  <c r="F1460" i="10"/>
  <c r="F1464" i="1"/>
  <c r="F1464" i="10"/>
  <c r="F1723" i="1"/>
  <c r="F1723" i="10"/>
  <c r="F1727" i="1"/>
  <c r="F1727" i="10"/>
  <c r="F1731" i="1"/>
  <c r="F1731" i="10"/>
  <c r="F1737" i="1"/>
  <c r="F1737" i="10"/>
  <c r="F1777" i="1"/>
  <c r="F1777" i="10"/>
  <c r="F1781" i="1"/>
  <c r="F1781" i="10"/>
  <c r="F1785" i="1"/>
  <c r="F1785" i="10"/>
  <c r="F1789" i="1"/>
  <c r="F1789" i="10"/>
  <c r="I154" i="10"/>
  <c r="F26" i="8"/>
  <c r="F26" i="12"/>
  <c r="F169" i="12"/>
  <c r="F189" i="12"/>
  <c r="F58" i="8"/>
  <c r="F58" i="12"/>
  <c r="F195" i="12"/>
  <c r="S167" i="8"/>
  <c r="F25" i="8"/>
  <c r="F25" i="12"/>
  <c r="F168" i="12"/>
  <c r="F182" i="12"/>
  <c r="F50" i="8"/>
  <c r="F56" i="8"/>
  <c r="F56" i="12"/>
  <c r="F187" i="12"/>
  <c r="N36" i="12"/>
  <c r="J433" i="12"/>
  <c r="N433" i="12"/>
  <c r="Q433" i="12"/>
  <c r="L474" i="12"/>
  <c r="M642" i="8"/>
  <c r="M642" i="12"/>
  <c r="M659" i="12"/>
  <c r="N670" i="8"/>
  <c r="N687" i="12"/>
  <c r="L661" i="8"/>
  <c r="M666" i="12"/>
  <c r="Q642" i="8"/>
  <c r="Q659" i="12"/>
  <c r="L619" i="8"/>
  <c r="K453" i="12"/>
  <c r="J346" i="8"/>
  <c r="J346" i="12"/>
  <c r="J331" i="8"/>
  <c r="J369" i="12"/>
  <c r="K354" i="12"/>
  <c r="M524" i="12"/>
  <c r="F376" i="8"/>
  <c r="Q36" i="12"/>
  <c r="L433" i="12"/>
  <c r="P36" i="12"/>
  <c r="R642" i="8"/>
  <c r="R659" i="12"/>
  <c r="J670" i="8"/>
  <c r="J670" i="12"/>
  <c r="J687" i="12"/>
  <c r="S666" i="8"/>
  <c r="L642" i="8"/>
  <c r="L659" i="12"/>
  <c r="S659" i="8"/>
  <c r="P376" i="8"/>
  <c r="P453" i="12"/>
  <c r="K376" i="8"/>
  <c r="K413" i="12"/>
  <c r="N346" i="8"/>
  <c r="N331" i="8"/>
  <c r="N369" i="12"/>
  <c r="K710" i="12"/>
  <c r="K693" i="8"/>
  <c r="K375" i="8"/>
  <c r="I446" i="12"/>
  <c r="S446" i="12"/>
  <c r="S371" i="11"/>
  <c r="I371" i="12"/>
  <c r="S371" i="12"/>
  <c r="S360" i="11"/>
  <c r="S360" i="12"/>
  <c r="T29" i="10"/>
  <c r="C95" i="19"/>
  <c r="T12" i="9"/>
  <c r="U1560" i="9"/>
  <c r="U42" i="9"/>
  <c r="M1509" i="9"/>
  <c r="M1560" i="10"/>
  <c r="P1501" i="9"/>
  <c r="P1552" i="10"/>
  <c r="S1552" i="9"/>
  <c r="S1654" i="10"/>
  <c r="H873" i="10"/>
  <c r="Q1509" i="9"/>
  <c r="Q1560" i="10"/>
  <c r="S29" i="9"/>
  <c r="S30" i="10"/>
  <c r="L1467" i="9"/>
  <c r="L1501" i="10"/>
  <c r="R1458" i="9"/>
  <c r="R1475" i="10"/>
  <c r="S1475" i="9"/>
  <c r="S1509" i="10"/>
  <c r="R1467" i="10"/>
  <c r="R1450" i="9"/>
  <c r="T1458" i="9"/>
  <c r="T1475" i="10"/>
  <c r="Q12" i="10"/>
  <c r="Q11" i="9"/>
  <c r="Q11" i="10"/>
  <c r="Q10" i="9"/>
  <c r="Q10" i="10"/>
  <c r="U1654" i="9"/>
  <c r="U31" i="9"/>
  <c r="U13" i="9"/>
  <c r="Q1501" i="9"/>
  <c r="Q1552" i="10"/>
  <c r="E1509" i="10"/>
  <c r="E1475" i="9"/>
  <c r="R10" i="9"/>
  <c r="R11" i="9"/>
  <c r="E1450" i="9"/>
  <c r="F1516" i="10"/>
  <c r="F1514" i="10"/>
  <c r="F1512" i="10"/>
  <c r="F1510" i="10"/>
  <c r="F1508" i="10"/>
  <c r="F1506" i="10"/>
  <c r="F1504" i="10"/>
  <c r="F1502" i="10"/>
  <c r="F1517" i="10"/>
  <c r="F1509" i="10"/>
  <c r="F1501" i="10"/>
  <c r="E879" i="1"/>
  <c r="E879" i="10"/>
  <c r="E896" i="10"/>
  <c r="E726" i="10"/>
  <c r="F1513" i="10"/>
  <c r="F1479" i="1"/>
  <c r="F1505" i="10"/>
  <c r="F1471" i="1"/>
  <c r="E1479" i="10"/>
  <c r="D76" i="23"/>
  <c r="I200" i="10"/>
  <c r="I131" i="10"/>
  <c r="F1125" i="10"/>
  <c r="F465" i="1"/>
  <c r="F465" i="10"/>
  <c r="F68" i="10"/>
  <c r="F67" i="1"/>
  <c r="F67" i="10"/>
  <c r="F30" i="1"/>
  <c r="H886" i="1"/>
  <c r="H903" i="10"/>
  <c r="H882" i="1"/>
  <c r="H899" i="10"/>
  <c r="H878" i="1"/>
  <c r="H895" i="10"/>
  <c r="H477" i="10"/>
  <c r="H134" i="1"/>
  <c r="H473" i="10"/>
  <c r="H469" i="10"/>
  <c r="H126" i="1"/>
  <c r="H465" i="10"/>
  <c r="H122" i="1"/>
  <c r="H240" i="10"/>
  <c r="F37" i="1"/>
  <c r="F37" i="10"/>
  <c r="Q466" i="10"/>
  <c r="Q123" i="1"/>
  <c r="L68" i="1"/>
  <c r="L69" i="10"/>
  <c r="T341" i="10"/>
  <c r="C285" i="19"/>
  <c r="I285" i="19"/>
  <c r="K285" i="19"/>
  <c r="T136" i="1"/>
  <c r="T136" i="10"/>
  <c r="L134" i="1"/>
  <c r="L1465" i="10"/>
  <c r="Q135" i="1"/>
  <c r="Q1466" i="10"/>
  <c r="S1459" i="1"/>
  <c r="S1459" i="10"/>
  <c r="I29" i="10"/>
  <c r="I69" i="10"/>
  <c r="G23" i="23"/>
  <c r="I23" i="23"/>
  <c r="F537" i="10"/>
  <c r="F469" i="1"/>
  <c r="F469" i="10"/>
  <c r="F205" i="10"/>
  <c r="F188" i="1"/>
  <c r="F188" i="10"/>
  <c r="H884" i="1"/>
  <c r="H133" i="1"/>
  <c r="H880" i="1"/>
  <c r="H880" i="10"/>
  <c r="H870" i="1"/>
  <c r="H475" i="10"/>
  <c r="H467" i="10"/>
  <c r="M1176" i="1"/>
  <c r="T1782" i="10"/>
  <c r="S467" i="10"/>
  <c r="R11" i="1"/>
  <c r="R11" i="10"/>
  <c r="R12" i="10"/>
  <c r="I530" i="10"/>
  <c r="S1466" i="1"/>
  <c r="S135" i="1"/>
  <c r="S1483" i="10"/>
  <c r="S1455" i="1"/>
  <c r="S1455" i="10"/>
  <c r="S1472" i="10"/>
  <c r="O1450" i="1"/>
  <c r="O1467" i="10"/>
  <c r="I40" i="19"/>
  <c r="E883" i="1"/>
  <c r="E900" i="10"/>
  <c r="E542" i="10"/>
  <c r="E474" i="1"/>
  <c r="F1279" i="10"/>
  <c r="F1278" i="1"/>
  <c r="F1278" i="10"/>
  <c r="F885" i="10"/>
  <c r="F875" i="10"/>
  <c r="F871" i="10"/>
  <c r="I1782" i="10"/>
  <c r="I128" i="10"/>
  <c r="E1469" i="1"/>
  <c r="E1469" i="10"/>
  <c r="E1180" i="10"/>
  <c r="F903" i="10"/>
  <c r="F884" i="1"/>
  <c r="F884" i="10"/>
  <c r="F893" i="10"/>
  <c r="F874" i="1"/>
  <c r="F874" i="10"/>
  <c r="F889" i="10"/>
  <c r="F881" i="10"/>
  <c r="F879" i="10"/>
  <c r="F877" i="10"/>
  <c r="F873" i="10"/>
  <c r="F478" i="1"/>
  <c r="F476" i="1"/>
  <c r="F474" i="1"/>
  <c r="F474" i="10"/>
  <c r="F129" i="1"/>
  <c r="F129" i="10"/>
  <c r="F470" i="1"/>
  <c r="F466" i="1"/>
  <c r="F466" i="10"/>
  <c r="F136" i="1"/>
  <c r="F136" i="10"/>
  <c r="H139" i="10"/>
  <c r="H121" i="1"/>
  <c r="H121" i="10"/>
  <c r="E1455" i="1"/>
  <c r="E1472" i="10"/>
  <c r="E901" i="10"/>
  <c r="I129" i="10"/>
  <c r="I137" i="10"/>
  <c r="F50" i="12"/>
  <c r="K676" i="8"/>
  <c r="K693" i="12"/>
  <c r="K353" i="8"/>
  <c r="P353" i="8"/>
  <c r="P353" i="12"/>
  <c r="P376" i="12"/>
  <c r="F353" i="8"/>
  <c r="K352" i="8"/>
  <c r="K375" i="12"/>
  <c r="N346" i="12"/>
  <c r="L642" i="12"/>
  <c r="J331" i="12"/>
  <c r="L602" i="8"/>
  <c r="N670" i="12"/>
  <c r="E1449" i="9"/>
  <c r="Q1467" i="9"/>
  <c r="Q1501" i="10"/>
  <c r="T1458" i="10"/>
  <c r="S1475" i="10"/>
  <c r="S1458" i="9"/>
  <c r="R127" i="9"/>
  <c r="R127" i="10"/>
  <c r="C173" i="19"/>
  <c r="R1458" i="10"/>
  <c r="L1450" i="9"/>
  <c r="L1467" i="10"/>
  <c r="S12" i="9"/>
  <c r="S29" i="10"/>
  <c r="C94" i="19"/>
  <c r="Q1475" i="9"/>
  <c r="Q1509" i="10"/>
  <c r="S1552" i="10"/>
  <c r="S1501" i="9"/>
  <c r="P1467" i="9"/>
  <c r="P1501" i="10"/>
  <c r="M1509" i="10"/>
  <c r="M1475" i="9"/>
  <c r="U1509" i="9"/>
  <c r="T11" i="9"/>
  <c r="T11" i="10"/>
  <c r="T12" i="10"/>
  <c r="T10" i="9"/>
  <c r="E1458" i="9"/>
  <c r="E1475" i="10"/>
  <c r="G86" i="23"/>
  <c r="I1933" i="10"/>
  <c r="U30" i="9"/>
  <c r="R1449" i="9"/>
  <c r="R1449" i="10"/>
  <c r="C423" i="19"/>
  <c r="R1450" i="10"/>
  <c r="I136" i="10"/>
  <c r="F1471" i="10"/>
  <c r="F1454" i="1"/>
  <c r="F1454" i="10"/>
  <c r="F1479" i="10"/>
  <c r="F1462" i="1"/>
  <c r="F1462" i="10"/>
  <c r="S1466" i="10"/>
  <c r="H129" i="1"/>
  <c r="H884" i="10"/>
  <c r="I67" i="10"/>
  <c r="I68" i="10"/>
  <c r="L68" i="10"/>
  <c r="L67" i="1"/>
  <c r="L10" i="1"/>
  <c r="L10" i="10"/>
  <c r="F29" i="1"/>
  <c r="F29" i="10"/>
  <c r="F30" i="10"/>
  <c r="O1450" i="10"/>
  <c r="I461" i="10"/>
  <c r="I462" i="10"/>
  <c r="I11" i="10"/>
  <c r="I12" i="10"/>
  <c r="I10" i="10"/>
  <c r="H878" i="10"/>
  <c r="H127" i="1"/>
  <c r="H131" i="1"/>
  <c r="H131" i="10"/>
  <c r="H882" i="10"/>
  <c r="H886" i="10"/>
  <c r="H135" i="1"/>
  <c r="H135" i="10"/>
  <c r="E124" i="1"/>
  <c r="E1455" i="10"/>
  <c r="F131" i="1"/>
  <c r="F131" i="10"/>
  <c r="F478" i="10"/>
  <c r="E1452" i="1"/>
  <c r="E1452" i="10"/>
  <c r="E474" i="10"/>
  <c r="F123" i="1"/>
  <c r="F123" i="10"/>
  <c r="F470" i="10"/>
  <c r="F476" i="10"/>
  <c r="F133" i="1"/>
  <c r="F133" i="10"/>
  <c r="E883" i="10"/>
  <c r="K1932" i="1"/>
  <c r="K1932" i="10"/>
  <c r="I119" i="10"/>
  <c r="K676" i="12"/>
  <c r="U1475" i="9"/>
  <c r="P1450" i="9"/>
  <c r="P1467" i="10"/>
  <c r="Q1475" i="10"/>
  <c r="Q1458" i="9"/>
  <c r="S10" i="9"/>
  <c r="S11" i="9"/>
  <c r="L1449" i="9"/>
  <c r="L1449" i="10"/>
  <c r="L1450" i="10"/>
  <c r="Q1467" i="10"/>
  <c r="Q1450" i="9"/>
  <c r="C413" i="19"/>
  <c r="I1926" i="10"/>
  <c r="I1931" i="10"/>
  <c r="E1458" i="10"/>
  <c r="T10" i="10"/>
  <c r="M1475" i="10"/>
  <c r="M1458" i="9"/>
  <c r="S1467" i="9"/>
  <c r="S1501" i="10"/>
  <c r="S1458" i="10"/>
  <c r="I1929" i="10"/>
  <c r="L67" i="10"/>
  <c r="E121" i="1"/>
  <c r="I1932" i="10"/>
  <c r="G85" i="23"/>
  <c r="M1458" i="10"/>
  <c r="Q1449" i="9"/>
  <c r="Q1449" i="10"/>
  <c r="Q1450" i="10"/>
  <c r="P1450" i="10"/>
  <c r="P1449" i="9"/>
  <c r="U1458" i="9"/>
  <c r="S1450" i="9"/>
  <c r="S1467" i="10"/>
  <c r="Q1458" i="10"/>
  <c r="C424" i="19"/>
  <c r="S1450" i="10"/>
  <c r="S1449" i="9"/>
  <c r="S1449" i="10"/>
  <c r="K1933" i="10"/>
  <c r="C414" i="19"/>
  <c r="I717" i="11"/>
  <c r="K1931" i="10"/>
  <c r="I716" i="11"/>
  <c r="K1926" i="10"/>
  <c r="I717" i="12"/>
  <c r="M1775" i="1"/>
  <c r="M139" i="10"/>
  <c r="I262" i="11"/>
  <c r="I262" i="12"/>
  <c r="S262" i="12"/>
  <c r="K194" i="12"/>
  <c r="K64" i="11"/>
  <c r="K64" i="12"/>
  <c r="H260" i="11"/>
  <c r="H225" i="11"/>
  <c r="H303" i="11"/>
  <c r="H303" i="12"/>
  <c r="I264" i="11"/>
  <c r="I264" i="12"/>
  <c r="S264" i="12"/>
  <c r="I323" i="11"/>
  <c r="S323" i="11"/>
  <c r="I261" i="11"/>
  <c r="I261" i="12"/>
  <c r="S261" i="12"/>
  <c r="M1775" i="10"/>
  <c r="S262" i="11"/>
  <c r="K60" i="11"/>
  <c r="I323" i="12"/>
  <c r="S323" i="12"/>
  <c r="J1773" i="1"/>
  <c r="K1773" i="1"/>
  <c r="K1779" i="1"/>
  <c r="K1779" i="10"/>
  <c r="U1779" i="10"/>
  <c r="J1796" i="10"/>
  <c r="K1775" i="10"/>
  <c r="K1792" i="10"/>
  <c r="U1792" i="10"/>
  <c r="U1792" i="1"/>
  <c r="I1790" i="10"/>
  <c r="U156" i="1"/>
  <c r="K156" i="10"/>
  <c r="U156" i="10"/>
  <c r="K1885" i="1"/>
  <c r="L1885" i="1"/>
  <c r="K1800" i="1"/>
  <c r="K1783" i="1"/>
  <c r="K1783" i="10"/>
  <c r="K1782" i="1"/>
  <c r="L1800" i="1"/>
  <c r="M1800" i="1"/>
  <c r="K1800" i="10"/>
  <c r="K1782" i="10"/>
  <c r="K1885" i="10"/>
  <c r="M260" i="11"/>
  <c r="H369" i="19"/>
  <c r="R193" i="6"/>
  <c r="R186" i="6"/>
  <c r="H222" i="6"/>
  <c r="H144" i="6"/>
  <c r="I144" i="6"/>
  <c r="R144" i="6"/>
  <c r="H94" i="6"/>
  <c r="H81" i="6"/>
  <c r="I81" i="6"/>
  <c r="I133" i="6"/>
  <c r="R133" i="6"/>
  <c r="M96" i="6"/>
  <c r="M83" i="6"/>
  <c r="I146" i="6"/>
  <c r="R146" i="6"/>
  <c r="I172" i="6"/>
  <c r="R172" i="6"/>
  <c r="H157" i="6"/>
  <c r="H170" i="6"/>
  <c r="I145" i="6"/>
  <c r="I151" i="6"/>
  <c r="R151" i="6"/>
  <c r="I177" i="6"/>
  <c r="R177" i="6"/>
  <c r="Q106" i="6"/>
  <c r="I98" i="6"/>
  <c r="R98" i="6"/>
  <c r="I102" i="6"/>
  <c r="R102" i="6"/>
  <c r="I103" i="6"/>
  <c r="R103" i="6"/>
  <c r="I117" i="6"/>
  <c r="R117" i="6"/>
  <c r="I125" i="6"/>
  <c r="R125" i="6"/>
  <c r="I95" i="6"/>
  <c r="R95" i="6"/>
  <c r="I97" i="6"/>
  <c r="R97" i="6"/>
  <c r="I100" i="6"/>
  <c r="R100" i="6"/>
  <c r="I101" i="6"/>
  <c r="R101" i="6"/>
  <c r="I107" i="6"/>
  <c r="R107" i="6"/>
  <c r="I120" i="6"/>
  <c r="R120" i="6"/>
  <c r="L157" i="6"/>
  <c r="M106" i="6"/>
  <c r="M99" i="6"/>
  <c r="M86" i="6"/>
  <c r="M118" i="6"/>
  <c r="M105" i="6"/>
  <c r="H106" i="6"/>
  <c r="H99" i="6"/>
  <c r="H86" i="6"/>
  <c r="I86" i="6"/>
  <c r="I87" i="6"/>
  <c r="I38" i="6"/>
  <c r="I170" i="6"/>
  <c r="R170" i="6"/>
  <c r="I164" i="6"/>
  <c r="R164" i="6"/>
  <c r="I138" i="6"/>
  <c r="R138" i="6"/>
  <c r="I96" i="6"/>
  <c r="R96" i="6"/>
  <c r="I88" i="6"/>
  <c r="I132" i="6"/>
  <c r="R132" i="6"/>
  <c r="I157" i="6"/>
  <c r="I158" i="6"/>
  <c r="R158" i="6"/>
  <c r="I171" i="6"/>
  <c r="I183" i="6"/>
  <c r="R183" i="6"/>
  <c r="K106" i="11"/>
  <c r="K68" i="11"/>
  <c r="I117" i="11"/>
  <c r="I106" i="11"/>
  <c r="K69" i="12"/>
  <c r="K70" i="12"/>
  <c r="I16" i="8"/>
  <c r="H15" i="8"/>
  <c r="H14" i="8"/>
  <c r="H13" i="8"/>
  <c r="R68" i="8"/>
  <c r="J106" i="12"/>
  <c r="K124" i="8"/>
  <c r="M124" i="8"/>
  <c r="P124" i="8"/>
  <c r="P86" i="8"/>
  <c r="P66" i="8"/>
  <c r="P66" i="12"/>
  <c r="R124" i="8"/>
  <c r="N70" i="12"/>
  <c r="J70" i="12"/>
  <c r="S89" i="12"/>
  <c r="I107" i="8"/>
  <c r="I79" i="8"/>
  <c r="I70" i="8"/>
  <c r="S70" i="8"/>
  <c r="R16" i="8"/>
  <c r="P16" i="8"/>
  <c r="M16" i="8"/>
  <c r="M15" i="8"/>
  <c r="K16" i="8"/>
  <c r="K15" i="8"/>
  <c r="M68" i="8"/>
  <c r="M86" i="8"/>
  <c r="R86" i="8"/>
  <c r="R106" i="12"/>
  <c r="P106" i="12"/>
  <c r="M106" i="12"/>
  <c r="K106" i="12"/>
  <c r="I84" i="8"/>
  <c r="S84" i="8"/>
  <c r="I78" i="8"/>
  <c r="I76" i="8"/>
  <c r="I74" i="8"/>
  <c r="I72" i="8"/>
  <c r="H70" i="12"/>
  <c r="S712" i="12"/>
  <c r="S714" i="12"/>
  <c r="S385" i="12"/>
  <c r="S471" i="12"/>
  <c r="S257" i="12"/>
  <c r="S416" i="12"/>
  <c r="S224" i="12"/>
  <c r="J338" i="19"/>
  <c r="S449" i="12"/>
  <c r="S509" i="12"/>
  <c r="S381" i="12"/>
  <c r="S389" i="12"/>
  <c r="S99" i="12"/>
  <c r="S472" i="12"/>
  <c r="S95" i="12"/>
  <c r="S391" i="12"/>
  <c r="S402" i="12"/>
  <c r="S708" i="12"/>
  <c r="S90" i="12"/>
  <c r="S94" i="12"/>
  <c r="S104" i="12"/>
  <c r="S325" i="12"/>
  <c r="S306" i="12"/>
  <c r="S468" i="12"/>
  <c r="S320" i="12"/>
  <c r="S418" i="12"/>
  <c r="S428" i="12"/>
  <c r="S438" i="12"/>
  <c r="S447" i="12"/>
  <c r="S458" i="12"/>
  <c r="S464" i="12"/>
  <c r="S521" i="12"/>
  <c r="S563" i="12"/>
  <c r="S577" i="12"/>
  <c r="S581" i="12"/>
  <c r="S277" i="12"/>
  <c r="S329" i="12"/>
  <c r="S314" i="12"/>
  <c r="S386" i="12"/>
  <c r="S387" i="12"/>
  <c r="S394" i="12"/>
  <c r="S405" i="12"/>
  <c r="S412" i="12"/>
  <c r="S423" i="12"/>
  <c r="S429" i="12"/>
  <c r="S437" i="12"/>
  <c r="S450" i="12"/>
  <c r="S463" i="12"/>
  <c r="S483" i="12"/>
  <c r="S488" i="12"/>
  <c r="S497" i="12"/>
  <c r="S505" i="12"/>
  <c r="S515" i="12"/>
  <c r="S571" i="12"/>
  <c r="S587" i="12"/>
  <c r="S655" i="12"/>
  <c r="S223" i="12"/>
  <c r="S294" i="12"/>
  <c r="S408" i="12"/>
  <c r="S282" i="12"/>
  <c r="S313" i="12"/>
  <c r="S399" i="12"/>
  <c r="S425" i="12"/>
  <c r="S461" i="12"/>
  <c r="S499" i="12"/>
  <c r="S293" i="12"/>
  <c r="S318" i="12"/>
  <c r="S383" i="12"/>
  <c r="S421" i="12"/>
  <c r="S457" i="12"/>
  <c r="S477" i="12"/>
  <c r="S513" i="12"/>
  <c r="S281" i="12"/>
  <c r="S426" i="12"/>
  <c r="S104" i="8"/>
  <c r="S102" i="8"/>
  <c r="S100" i="8"/>
  <c r="S97" i="8"/>
  <c r="S95" i="8"/>
  <c r="S93" i="8"/>
  <c r="S91" i="8"/>
  <c r="S100" i="12"/>
  <c r="S103" i="12"/>
  <c r="S92" i="12"/>
  <c r="S96" i="12"/>
  <c r="S128" i="8"/>
  <c r="S130" i="8"/>
  <c r="S132" i="8"/>
  <c r="S134" i="8"/>
  <c r="S136" i="8"/>
  <c r="S138" i="8"/>
  <c r="S140" i="8"/>
  <c r="S155" i="8"/>
  <c r="S129" i="8"/>
  <c r="S131" i="8"/>
  <c r="S133" i="8"/>
  <c r="S135" i="8"/>
  <c r="S139" i="8"/>
  <c r="S142" i="8"/>
  <c r="S145" i="8"/>
  <c r="I88" i="11"/>
  <c r="S88" i="11"/>
  <c r="P529" i="12"/>
  <c r="P32" i="11"/>
  <c r="K195" i="12"/>
  <c r="K65" i="11"/>
  <c r="K165" i="11"/>
  <c r="K16" i="11"/>
  <c r="K200" i="12"/>
  <c r="M165" i="12"/>
  <c r="N336" i="12"/>
  <c r="N22" i="11"/>
  <c r="N22" i="12"/>
  <c r="N534" i="12"/>
  <c r="N44" i="11"/>
  <c r="N536" i="12"/>
  <c r="N540" i="12"/>
  <c r="N65" i="11"/>
  <c r="N606" i="11"/>
  <c r="F344" i="12"/>
  <c r="F44" i="11"/>
  <c r="F42" i="11"/>
  <c r="K66" i="11"/>
  <c r="K352" i="12"/>
  <c r="K609" i="11"/>
  <c r="K626" i="12"/>
  <c r="L597" i="11"/>
  <c r="N184" i="11"/>
  <c r="N219" i="12"/>
  <c r="N603" i="11"/>
  <c r="L376" i="11"/>
  <c r="L353" i="11"/>
  <c r="K161" i="12"/>
  <c r="L491" i="11"/>
  <c r="L491" i="12"/>
  <c r="L573" i="11"/>
  <c r="L557" i="11"/>
  <c r="L541" i="11"/>
  <c r="L590" i="11"/>
  <c r="L590" i="12"/>
  <c r="N354" i="11"/>
  <c r="N354" i="12"/>
  <c r="N507" i="11"/>
  <c r="N507" i="12"/>
  <c r="N543" i="11"/>
  <c r="K48" i="11"/>
  <c r="L63" i="11"/>
  <c r="H355" i="11"/>
  <c r="I355" i="11"/>
  <c r="H491" i="11"/>
  <c r="H507" i="11"/>
  <c r="K22" i="11"/>
  <c r="K22" i="12"/>
  <c r="K167" i="12"/>
  <c r="N15" i="11"/>
  <c r="K170" i="12"/>
  <c r="K27" i="11"/>
  <c r="K27" i="12"/>
  <c r="M592" i="11"/>
  <c r="M591" i="11"/>
  <c r="M609" i="12"/>
  <c r="K164" i="12"/>
  <c r="K595" i="11"/>
  <c r="K595" i="12"/>
  <c r="K612" i="12"/>
  <c r="M22" i="11"/>
  <c r="M167" i="12"/>
  <c r="N621" i="12"/>
  <c r="N604" i="11"/>
  <c r="M267" i="11"/>
  <c r="M267" i="12"/>
  <c r="N143" i="11"/>
  <c r="N143" i="12"/>
  <c r="K173" i="11"/>
  <c r="K173" i="12"/>
  <c r="K208" i="12"/>
  <c r="K600" i="11"/>
  <c r="K617" i="12"/>
  <c r="F170" i="11"/>
  <c r="F205" i="12"/>
  <c r="J27" i="11"/>
  <c r="J27" i="12"/>
  <c r="P17" i="11"/>
  <c r="P13" i="11"/>
  <c r="Q22" i="11"/>
  <c r="Q22" i="12"/>
  <c r="K507" i="11"/>
  <c r="K507" i="12"/>
  <c r="K542" i="11"/>
  <c r="K659" i="11"/>
  <c r="L678" i="11"/>
  <c r="L687" i="11"/>
  <c r="L710" i="11"/>
  <c r="N63" i="11"/>
  <c r="N636" i="11"/>
  <c r="M507" i="11"/>
  <c r="M507" i="12"/>
  <c r="H335" i="11"/>
  <c r="H337" i="11"/>
  <c r="H339" i="11"/>
  <c r="H345" i="11"/>
  <c r="H590" i="11"/>
  <c r="H659" i="11"/>
  <c r="H659" i="12"/>
  <c r="H672" i="11"/>
  <c r="R605" i="11"/>
  <c r="K593" i="12"/>
  <c r="M87" i="12"/>
  <c r="J50" i="12"/>
  <c r="L169" i="11"/>
  <c r="L204" i="12"/>
  <c r="L173" i="11"/>
  <c r="L173" i="12"/>
  <c r="L208" i="12"/>
  <c r="L177" i="11"/>
  <c r="L181" i="11"/>
  <c r="L216" i="12"/>
  <c r="M166" i="11"/>
  <c r="M201" i="12"/>
  <c r="M173" i="11"/>
  <c r="M173" i="12"/>
  <c r="M208" i="12"/>
  <c r="M215" i="12"/>
  <c r="M180" i="11"/>
  <c r="K137" i="11"/>
  <c r="K491" i="11"/>
  <c r="K677" i="11"/>
  <c r="L343" i="11"/>
  <c r="L343" i="12"/>
  <c r="L543" i="11"/>
  <c r="M678" i="11"/>
  <c r="M710" i="11"/>
  <c r="N678" i="11"/>
  <c r="H127" i="11"/>
  <c r="H332" i="11"/>
  <c r="I332" i="11"/>
  <c r="H395" i="11"/>
  <c r="H453" i="11"/>
  <c r="I453" i="11"/>
  <c r="H573" i="11"/>
  <c r="H557" i="11"/>
  <c r="H541" i="11"/>
  <c r="H627" i="11"/>
  <c r="H610" i="11"/>
  <c r="H593" i="11"/>
  <c r="H674" i="11"/>
  <c r="P350" i="11"/>
  <c r="N608" i="11"/>
  <c r="N608" i="12"/>
  <c r="N625" i="12"/>
  <c r="L170" i="11"/>
  <c r="L205" i="12"/>
  <c r="L172" i="11"/>
  <c r="L172" i="12"/>
  <c r="L207" i="12"/>
  <c r="L174" i="11"/>
  <c r="L174" i="12"/>
  <c r="L209" i="12"/>
  <c r="L36" i="11"/>
  <c r="L36" i="12"/>
  <c r="S264" i="11"/>
  <c r="Q65" i="11"/>
  <c r="Q98" i="12"/>
  <c r="Q79" i="11"/>
  <c r="R88" i="12"/>
  <c r="R69" i="11"/>
  <c r="P88" i="12"/>
  <c r="P69" i="11"/>
  <c r="J98" i="12"/>
  <c r="J88" i="12"/>
  <c r="L87" i="11"/>
  <c r="L79" i="11"/>
  <c r="N105" i="12"/>
  <c r="J87" i="12"/>
  <c r="J68" i="11"/>
  <c r="P105" i="12"/>
  <c r="R105" i="12"/>
  <c r="R98" i="12"/>
  <c r="R79" i="11"/>
  <c r="P98" i="12"/>
  <c r="P79" i="11"/>
  <c r="Q88" i="12"/>
  <c r="Q69" i="11"/>
  <c r="Q69" i="12"/>
  <c r="L105" i="11"/>
  <c r="L69" i="11"/>
  <c r="L69" i="12"/>
  <c r="L354" i="11"/>
  <c r="L354" i="12"/>
  <c r="L660" i="11"/>
  <c r="L677" i="11"/>
  <c r="L677" i="12"/>
  <c r="M105" i="11"/>
  <c r="M69" i="11"/>
  <c r="M69" i="12"/>
  <c r="M453" i="11"/>
  <c r="M491" i="11"/>
  <c r="M491" i="12"/>
  <c r="F590" i="11"/>
  <c r="Q17" i="12"/>
  <c r="F17" i="12"/>
  <c r="R17" i="12"/>
  <c r="K143" i="12"/>
  <c r="N674" i="12"/>
  <c r="L674" i="12"/>
  <c r="K87" i="12"/>
  <c r="H105" i="11"/>
  <c r="H330" i="11"/>
  <c r="R124" i="11"/>
  <c r="R124" i="12"/>
  <c r="P124" i="11"/>
  <c r="P124" i="12"/>
  <c r="M124" i="11"/>
  <c r="M124" i="12"/>
  <c r="K124" i="11"/>
  <c r="H69" i="11"/>
  <c r="H69" i="12"/>
  <c r="Q107" i="12"/>
  <c r="N107" i="12"/>
  <c r="L107" i="12"/>
  <c r="J107" i="12"/>
  <c r="H107" i="12"/>
  <c r="P17" i="12"/>
  <c r="M143" i="12"/>
  <c r="R143" i="12"/>
  <c r="F525" i="12"/>
  <c r="M674" i="12"/>
  <c r="F674" i="12"/>
  <c r="H473" i="11"/>
  <c r="S57" i="12"/>
  <c r="S106" i="8"/>
  <c r="L676" i="8"/>
  <c r="K14" i="8"/>
  <c r="R535" i="12"/>
  <c r="D380" i="19"/>
  <c r="Q675" i="12"/>
  <c r="N675" i="12"/>
  <c r="L675" i="12"/>
  <c r="J675" i="12"/>
  <c r="Q674" i="12"/>
  <c r="J674" i="12"/>
  <c r="M673" i="12"/>
  <c r="S673" i="8"/>
  <c r="K673" i="12"/>
  <c r="R675" i="12"/>
  <c r="P675" i="12"/>
  <c r="M675" i="12"/>
  <c r="S675" i="8"/>
  <c r="K675" i="12"/>
  <c r="K65" i="8"/>
  <c r="K65" i="12"/>
  <c r="R674" i="12"/>
  <c r="P674" i="12"/>
  <c r="K674" i="12"/>
  <c r="S674" i="8"/>
  <c r="N673" i="12"/>
  <c r="L673" i="12"/>
  <c r="J661" i="12"/>
  <c r="P673" i="12"/>
  <c r="R673" i="12"/>
  <c r="N87" i="12"/>
  <c r="N68" i="8"/>
  <c r="S642" i="8"/>
  <c r="J673" i="12"/>
  <c r="Q673" i="12"/>
  <c r="F162" i="8"/>
  <c r="M376" i="8"/>
  <c r="M353" i="8"/>
  <c r="M677" i="8"/>
  <c r="K590" i="8"/>
  <c r="Q535" i="8"/>
  <c r="L535" i="8"/>
  <c r="Q525" i="8"/>
  <c r="Q525" i="12"/>
  <c r="L525" i="8"/>
  <c r="N523" i="8"/>
  <c r="N523" i="12"/>
  <c r="Q523" i="8"/>
  <c r="Q523" i="12"/>
  <c r="L523" i="8"/>
  <c r="L523" i="12"/>
  <c r="Q507" i="8"/>
  <c r="J507" i="8"/>
  <c r="L454" i="8"/>
  <c r="S454" i="8"/>
  <c r="J473" i="8"/>
  <c r="J473" i="12"/>
  <c r="J396" i="8"/>
  <c r="J396" i="12"/>
  <c r="Q395" i="8"/>
  <c r="J395" i="8"/>
  <c r="P34" i="8"/>
  <c r="P34" i="12"/>
  <c r="J36" i="8"/>
  <c r="J36" i="12"/>
  <c r="J330" i="8"/>
  <c r="J330" i="12"/>
  <c r="P643" i="8"/>
  <c r="K524" i="8"/>
  <c r="Q473" i="8"/>
  <c r="Q473" i="12"/>
  <c r="N473" i="8"/>
  <c r="Q413" i="8"/>
  <c r="Q413" i="12"/>
  <c r="L260" i="8"/>
  <c r="J260" i="8"/>
  <c r="J38" i="8"/>
  <c r="M44" i="8"/>
  <c r="S144" i="8"/>
  <c r="Q105" i="8"/>
  <c r="Q105" i="12"/>
  <c r="P87" i="8"/>
  <c r="H48" i="8"/>
  <c r="H45" i="8"/>
  <c r="H105" i="8"/>
  <c r="H124" i="8"/>
  <c r="J124" i="8"/>
  <c r="L124" i="8"/>
  <c r="L86" i="8"/>
  <c r="N124" i="8"/>
  <c r="N86" i="8"/>
  <c r="N66" i="8"/>
  <c r="N66" i="12"/>
  <c r="Q124" i="8"/>
  <c r="K68" i="8"/>
  <c r="S107" i="8"/>
  <c r="H413" i="8"/>
  <c r="H453" i="8"/>
  <c r="H491" i="8"/>
  <c r="K79" i="8"/>
  <c r="R69" i="8"/>
  <c r="R69" i="12"/>
  <c r="P69" i="8"/>
  <c r="P69" i="12"/>
  <c r="H44" i="8"/>
  <c r="N79" i="12"/>
  <c r="L79" i="12"/>
  <c r="H32" i="8"/>
  <c r="H43" i="8"/>
  <c r="P20" i="8"/>
  <c r="L87" i="12"/>
  <c r="K105" i="8"/>
  <c r="K86" i="8"/>
  <c r="J105" i="8"/>
  <c r="J86" i="8"/>
  <c r="I69" i="8"/>
  <c r="S72" i="8"/>
  <c r="S76" i="8"/>
  <c r="I105" i="8"/>
  <c r="H87" i="8"/>
  <c r="H68" i="8"/>
  <c r="I68" i="8"/>
  <c r="S68" i="8"/>
  <c r="H29" i="8"/>
  <c r="H20" i="8"/>
  <c r="F352" i="8"/>
  <c r="F352" i="12"/>
  <c r="F375" i="12"/>
  <c r="N676" i="8"/>
  <c r="N676" i="12"/>
  <c r="N693" i="12"/>
  <c r="M676" i="8"/>
  <c r="N17" i="12"/>
  <c r="F67" i="8"/>
  <c r="F67" i="12"/>
  <c r="F68" i="12"/>
  <c r="M66" i="8"/>
  <c r="R66" i="8"/>
  <c r="R66" i="12"/>
  <c r="S17" i="8"/>
  <c r="M14" i="8"/>
  <c r="J221" i="12"/>
  <c r="J186" i="8"/>
  <c r="N302" i="8"/>
  <c r="N269" i="12"/>
  <c r="N234" i="8"/>
  <c r="L524" i="12"/>
  <c r="N602" i="8"/>
  <c r="N185" i="8"/>
  <c r="N220" i="12"/>
  <c r="N67" i="8"/>
  <c r="J198" i="8"/>
  <c r="J233" i="12"/>
  <c r="Q198" i="8"/>
  <c r="Q233" i="12"/>
  <c r="L221" i="12"/>
  <c r="L186" i="8"/>
  <c r="N221" i="12"/>
  <c r="N186" i="8"/>
  <c r="K190" i="8"/>
  <c r="K190" i="12"/>
  <c r="K225" i="12"/>
  <c r="M352" i="8"/>
  <c r="M352" i="12"/>
  <c r="M375" i="12"/>
  <c r="J524" i="12"/>
  <c r="N524" i="12"/>
  <c r="J619" i="12"/>
  <c r="J602" i="8"/>
  <c r="Q602" i="8"/>
  <c r="Q619" i="12"/>
  <c r="F507" i="12"/>
  <c r="P491" i="12"/>
  <c r="F22" i="8"/>
  <c r="M592" i="12"/>
  <c r="N642" i="12"/>
  <c r="P197" i="12"/>
  <c r="J602" i="12"/>
  <c r="J642" i="12"/>
  <c r="J597" i="12"/>
  <c r="Q43" i="8"/>
  <c r="R29" i="8"/>
  <c r="Q670" i="12"/>
  <c r="P143" i="12"/>
  <c r="Q524" i="12"/>
  <c r="F143" i="12"/>
  <c r="L591" i="8"/>
  <c r="F660" i="8"/>
  <c r="K677" i="8"/>
  <c r="F677" i="8"/>
  <c r="R677" i="8"/>
  <c r="P677" i="8"/>
  <c r="Q573" i="8"/>
  <c r="P573" i="8"/>
  <c r="L573" i="8"/>
  <c r="K573" i="8"/>
  <c r="J573" i="8"/>
  <c r="L507" i="8"/>
  <c r="K36" i="8"/>
  <c r="H433" i="12"/>
  <c r="H42" i="8"/>
  <c r="H41" i="8"/>
  <c r="I643" i="8"/>
  <c r="S643" i="8"/>
  <c r="H524" i="8"/>
  <c r="I32" i="8"/>
  <c r="I37" i="8"/>
  <c r="I43" i="8"/>
  <c r="I175" i="8"/>
  <c r="S175" i="8"/>
  <c r="I210" i="8"/>
  <c r="S210" i="8"/>
  <c r="I413" i="8"/>
  <c r="S413" i="8"/>
  <c r="I433" i="8"/>
  <c r="I453" i="8"/>
  <c r="I491" i="8"/>
  <c r="S491" i="8"/>
  <c r="I525" i="8"/>
  <c r="S525" i="8"/>
  <c r="I529" i="8"/>
  <c r="S529" i="8"/>
  <c r="I531" i="8"/>
  <c r="S531" i="8"/>
  <c r="I533" i="8"/>
  <c r="S533" i="8"/>
  <c r="I535" i="8"/>
  <c r="I537" i="8"/>
  <c r="S537" i="8"/>
  <c r="I574" i="8"/>
  <c r="S574" i="8"/>
  <c r="I653" i="8"/>
  <c r="S653" i="8"/>
  <c r="H453" i="12"/>
  <c r="I36" i="8"/>
  <c r="S36" i="8"/>
  <c r="I49" i="8"/>
  <c r="I87" i="8"/>
  <c r="S137" i="8"/>
  <c r="I542" i="8"/>
  <c r="S542" i="8"/>
  <c r="H256" i="8"/>
  <c r="H290" i="8"/>
  <c r="H523" i="8"/>
  <c r="H660" i="8"/>
  <c r="H591" i="8"/>
  <c r="M67" i="8"/>
  <c r="L67" i="8"/>
  <c r="K13" i="8"/>
  <c r="M66" i="12"/>
  <c r="I61" i="8"/>
  <c r="J67" i="11"/>
  <c r="J67" i="12"/>
  <c r="J68" i="12"/>
  <c r="H76" i="12"/>
  <c r="H75" i="12"/>
  <c r="K76" i="12"/>
  <c r="K43" i="11"/>
  <c r="R75" i="12"/>
  <c r="R38" i="11"/>
  <c r="M75" i="12"/>
  <c r="M38" i="11"/>
  <c r="K75" i="12"/>
  <c r="K38" i="11"/>
  <c r="R37" i="11"/>
  <c r="R74" i="12"/>
  <c r="P74" i="12"/>
  <c r="P37" i="11"/>
  <c r="M73" i="12"/>
  <c r="M33" i="11"/>
  <c r="K72" i="12"/>
  <c r="K32" i="11"/>
  <c r="Q76" i="12"/>
  <c r="Q43" i="11"/>
  <c r="N43" i="11"/>
  <c r="N76" i="12"/>
  <c r="Q75" i="12"/>
  <c r="Q38" i="11"/>
  <c r="Q38" i="12"/>
  <c r="N75" i="12"/>
  <c r="N38" i="11"/>
  <c r="L38" i="11"/>
  <c r="L75" i="12"/>
  <c r="J38" i="11"/>
  <c r="J38" i="12"/>
  <c r="J75" i="12"/>
  <c r="N37" i="11"/>
  <c r="N74" i="12"/>
  <c r="J74" i="12"/>
  <c r="J37" i="11"/>
  <c r="Q73" i="12"/>
  <c r="Q33" i="11"/>
  <c r="N73" i="12"/>
  <c r="N33" i="11"/>
  <c r="L73" i="12"/>
  <c r="L33" i="11"/>
  <c r="N72" i="12"/>
  <c r="N32" i="11"/>
  <c r="L72" i="12"/>
  <c r="L32" i="11"/>
  <c r="J29" i="11"/>
  <c r="J71" i="12"/>
  <c r="H71" i="12"/>
  <c r="K33" i="11"/>
  <c r="K29" i="11"/>
  <c r="Q37" i="11"/>
  <c r="P33" i="11"/>
  <c r="J41" i="11"/>
  <c r="P25" i="11"/>
  <c r="P168" i="12"/>
  <c r="Q609" i="11"/>
  <c r="P163" i="11"/>
  <c r="P198" i="12"/>
  <c r="P164" i="11"/>
  <c r="P164" i="12"/>
  <c r="P199" i="12"/>
  <c r="R44" i="11"/>
  <c r="R344" i="12"/>
  <c r="M232" i="11"/>
  <c r="M197" i="11"/>
  <c r="M197" i="12"/>
  <c r="Q625" i="11"/>
  <c r="Q642" i="12"/>
  <c r="J65" i="11"/>
  <c r="D360" i="19"/>
  <c r="D355" i="19"/>
  <c r="R346" i="12"/>
  <c r="P610" i="11"/>
  <c r="P627" i="12"/>
  <c r="R604" i="11"/>
  <c r="R621" i="12"/>
  <c r="R48" i="11"/>
  <c r="R63" i="11"/>
  <c r="I303" i="11"/>
  <c r="H233" i="11"/>
  <c r="F13" i="11"/>
  <c r="N64" i="11"/>
  <c r="L65" i="11"/>
  <c r="L18" i="11"/>
  <c r="L636" i="11"/>
  <c r="M473" i="11"/>
  <c r="F37" i="11"/>
  <c r="F49" i="11"/>
  <c r="F66" i="11"/>
  <c r="F66" i="12"/>
  <c r="F105" i="11"/>
  <c r="F137" i="11"/>
  <c r="F268" i="11"/>
  <c r="F369" i="11"/>
  <c r="F395" i="11"/>
  <c r="F413" i="11"/>
  <c r="F413" i="12"/>
  <c r="F433" i="11"/>
  <c r="F433" i="12"/>
  <c r="F453" i="11"/>
  <c r="F453" i="12"/>
  <c r="F473" i="11"/>
  <c r="F473" i="12"/>
  <c r="H413" i="11"/>
  <c r="M573" i="11"/>
  <c r="F34" i="11"/>
  <c r="F267" i="11"/>
  <c r="H541" i="12"/>
  <c r="I541" i="11"/>
  <c r="J45" i="11"/>
  <c r="Q35" i="11"/>
  <c r="P31" i="11"/>
  <c r="P603" i="12"/>
  <c r="Q604" i="12"/>
  <c r="Q62" i="11"/>
  <c r="P591" i="11"/>
  <c r="P43" i="11"/>
  <c r="Q593" i="11"/>
  <c r="Q593" i="12"/>
  <c r="Q610" i="12"/>
  <c r="Q162" i="11"/>
  <c r="P625" i="11"/>
  <c r="P615" i="12"/>
  <c r="P598" i="11"/>
  <c r="P598" i="12"/>
  <c r="P38" i="11"/>
  <c r="P38" i="12"/>
  <c r="R61" i="11"/>
  <c r="L625" i="12"/>
  <c r="L608" i="11"/>
  <c r="L608" i="12"/>
  <c r="N593" i="11"/>
  <c r="N610" i="12"/>
  <c r="J17" i="12"/>
  <c r="J13" i="11"/>
  <c r="J591" i="11"/>
  <c r="J59" i="11"/>
  <c r="R596" i="12"/>
  <c r="R33" i="11"/>
  <c r="J593" i="11"/>
  <c r="P602" i="11"/>
  <c r="P49" i="11"/>
  <c r="P63" i="11"/>
  <c r="Q49" i="11"/>
  <c r="Q29" i="11"/>
  <c r="Q334" i="12"/>
  <c r="R125" i="11"/>
  <c r="R125" i="12"/>
  <c r="K47" i="11"/>
  <c r="K181" i="12"/>
  <c r="K166" i="11"/>
  <c r="K201" i="12"/>
  <c r="K174" i="11"/>
  <c r="K209" i="12"/>
  <c r="L176" i="11"/>
  <c r="L211" i="12"/>
  <c r="L179" i="11"/>
  <c r="L214" i="12"/>
  <c r="L34" i="11"/>
  <c r="K228" i="12"/>
  <c r="K193" i="11"/>
  <c r="L369" i="11"/>
  <c r="L551" i="11"/>
  <c r="I105" i="11"/>
  <c r="S105" i="11"/>
  <c r="H125" i="11"/>
  <c r="I125" i="11"/>
  <c r="H166" i="12"/>
  <c r="H18" i="11"/>
  <c r="H174" i="12"/>
  <c r="H34" i="11"/>
  <c r="H178" i="12"/>
  <c r="S178" i="11"/>
  <c r="H39" i="11"/>
  <c r="H193" i="12"/>
  <c r="H196" i="12"/>
  <c r="H200" i="12"/>
  <c r="H165" i="11"/>
  <c r="H206" i="12"/>
  <c r="H171" i="11"/>
  <c r="I171" i="11"/>
  <c r="H208" i="12"/>
  <c r="H173" i="11"/>
  <c r="H212" i="12"/>
  <c r="H177" i="11"/>
  <c r="I177" i="11"/>
  <c r="H214" i="12"/>
  <c r="H179" i="11"/>
  <c r="I179" i="11"/>
  <c r="H216" i="12"/>
  <c r="H181" i="11"/>
  <c r="I181" i="11"/>
  <c r="H230" i="12"/>
  <c r="I230" i="11"/>
  <c r="H195" i="11"/>
  <c r="I195" i="11"/>
  <c r="H349" i="12"/>
  <c r="I349" i="11"/>
  <c r="I351" i="11"/>
  <c r="H413" i="12"/>
  <c r="I413" i="11"/>
  <c r="H492" i="12"/>
  <c r="I492" i="11"/>
  <c r="H557" i="12"/>
  <c r="I557" i="11"/>
  <c r="H542" i="12"/>
  <c r="I542" i="11"/>
  <c r="H524" i="11"/>
  <c r="H661" i="12"/>
  <c r="I661" i="11"/>
  <c r="F29" i="11"/>
  <c r="H143" i="12"/>
  <c r="H168" i="12"/>
  <c r="H25" i="11"/>
  <c r="H172" i="12"/>
  <c r="I395" i="11"/>
  <c r="H376" i="11"/>
  <c r="H525" i="12"/>
  <c r="I525" i="11"/>
  <c r="H529" i="12"/>
  <c r="I529" i="11"/>
  <c r="H531" i="12"/>
  <c r="I531" i="11"/>
  <c r="H533" i="12"/>
  <c r="I533" i="11"/>
  <c r="H535" i="12"/>
  <c r="I535" i="11"/>
  <c r="H537" i="12"/>
  <c r="I537" i="11"/>
  <c r="H539" i="12"/>
  <c r="I539" i="11"/>
  <c r="H574" i="12"/>
  <c r="I574" i="11"/>
  <c r="H52" i="12"/>
  <c r="I52" i="11"/>
  <c r="H66" i="11"/>
  <c r="H98" i="12"/>
  <c r="I98" i="11"/>
  <c r="S98" i="11"/>
  <c r="H128" i="12"/>
  <c r="H130" i="12"/>
  <c r="H132" i="12"/>
  <c r="H134" i="12"/>
  <c r="H136" i="12"/>
  <c r="H138" i="12"/>
  <c r="H140" i="12"/>
  <c r="H142" i="12"/>
  <c r="H145" i="12"/>
  <c r="H219" i="12"/>
  <c r="H226" i="11"/>
  <c r="H227" i="11"/>
  <c r="I234" i="11"/>
  <c r="H236" i="12"/>
  <c r="I236" i="11"/>
  <c r="H238" i="12"/>
  <c r="I238" i="11"/>
  <c r="H240" i="12"/>
  <c r="I240" i="11"/>
  <c r="H242" i="12"/>
  <c r="I242" i="11"/>
  <c r="H244" i="12"/>
  <c r="I244" i="11"/>
  <c r="H246" i="12"/>
  <c r="I246" i="11"/>
  <c r="H248" i="12"/>
  <c r="I248" i="11"/>
  <c r="S248" i="11"/>
  <c r="H250" i="12"/>
  <c r="I250" i="11"/>
  <c r="H252" i="12"/>
  <c r="I252" i="11"/>
  <c r="H254" i="12"/>
  <c r="I254" i="11"/>
  <c r="H263" i="12"/>
  <c r="I263" i="11"/>
  <c r="H266" i="12"/>
  <c r="I266" i="11"/>
  <c r="I269" i="11"/>
  <c r="H304" i="12"/>
  <c r="I304" i="11"/>
  <c r="H333" i="12"/>
  <c r="I333" i="11"/>
  <c r="H343" i="12"/>
  <c r="I343" i="11"/>
  <c r="H347" i="11"/>
  <c r="H347" i="12"/>
  <c r="H354" i="11"/>
  <c r="H356" i="12"/>
  <c r="I356" i="11"/>
  <c r="H364" i="12"/>
  <c r="I364" i="11"/>
  <c r="H366" i="12"/>
  <c r="I366" i="11"/>
  <c r="H369" i="11"/>
  <c r="H373" i="12"/>
  <c r="I373" i="11"/>
  <c r="I375" i="11"/>
  <c r="H388" i="12"/>
  <c r="I388" i="11"/>
  <c r="H407" i="12"/>
  <c r="I407" i="11"/>
  <c r="S407" i="11"/>
  <c r="H434" i="11"/>
  <c r="H455" i="12"/>
  <c r="I455" i="11"/>
  <c r="H475" i="12"/>
  <c r="I475" i="11"/>
  <c r="H493" i="12"/>
  <c r="I493" i="11"/>
  <c r="H523" i="12"/>
  <c r="I523" i="11"/>
  <c r="H527" i="12"/>
  <c r="I527" i="11"/>
  <c r="H544" i="12"/>
  <c r="I544" i="11"/>
  <c r="H546" i="12"/>
  <c r="I546" i="11"/>
  <c r="H548" i="12"/>
  <c r="I548" i="11"/>
  <c r="H550" i="12"/>
  <c r="I550" i="11"/>
  <c r="H552" i="12"/>
  <c r="I552" i="11"/>
  <c r="H554" i="12"/>
  <c r="I554" i="11"/>
  <c r="H556" i="12"/>
  <c r="I556" i="11"/>
  <c r="H559" i="12"/>
  <c r="I559" i="11"/>
  <c r="H575" i="12"/>
  <c r="I575" i="11"/>
  <c r="H593" i="12"/>
  <c r="I593" i="11"/>
  <c r="H595" i="12"/>
  <c r="I595" i="11"/>
  <c r="H597" i="12"/>
  <c r="I597" i="11"/>
  <c r="H599" i="12"/>
  <c r="I599" i="11"/>
  <c r="H601" i="12"/>
  <c r="I601" i="11"/>
  <c r="H603" i="12"/>
  <c r="I603" i="11"/>
  <c r="H605" i="12"/>
  <c r="I605" i="11"/>
  <c r="H607" i="12"/>
  <c r="I607" i="11"/>
  <c r="H610" i="12"/>
  <c r="I610" i="11"/>
  <c r="H612" i="12"/>
  <c r="I612" i="11"/>
  <c r="H614" i="12"/>
  <c r="I614" i="11"/>
  <c r="H616" i="12"/>
  <c r="I616" i="11"/>
  <c r="H618" i="12"/>
  <c r="I618" i="11"/>
  <c r="H620" i="12"/>
  <c r="I620" i="11"/>
  <c r="H622" i="12"/>
  <c r="I622" i="11"/>
  <c r="H624" i="12"/>
  <c r="I624" i="11"/>
  <c r="H627" i="12"/>
  <c r="I627" i="11"/>
  <c r="H629" i="12"/>
  <c r="I629" i="11"/>
  <c r="H631" i="12"/>
  <c r="I631" i="11"/>
  <c r="H633" i="12"/>
  <c r="I633" i="11"/>
  <c r="H635" i="12"/>
  <c r="I635" i="11"/>
  <c r="H637" i="12"/>
  <c r="I637" i="11"/>
  <c r="H639" i="12"/>
  <c r="I639" i="11"/>
  <c r="H641" i="12"/>
  <c r="I641" i="11"/>
  <c r="H642" i="11"/>
  <c r="H644" i="12"/>
  <c r="I644" i="11"/>
  <c r="S644" i="11"/>
  <c r="H660" i="11"/>
  <c r="H663" i="11"/>
  <c r="H665" i="11"/>
  <c r="H667" i="11"/>
  <c r="H669" i="11"/>
  <c r="H671" i="11"/>
  <c r="H673" i="11"/>
  <c r="H63" i="11"/>
  <c r="H675" i="11"/>
  <c r="H687" i="11"/>
  <c r="H694" i="11"/>
  <c r="H693" i="11"/>
  <c r="H711" i="11"/>
  <c r="I695" i="11"/>
  <c r="I691" i="11"/>
  <c r="I689" i="11"/>
  <c r="I685" i="11"/>
  <c r="I683" i="11"/>
  <c r="I681" i="11"/>
  <c r="I679" i="11"/>
  <c r="I659" i="11"/>
  <c r="H21" i="12"/>
  <c r="I21" i="11"/>
  <c r="H23" i="12"/>
  <c r="I23" i="11"/>
  <c r="H51" i="12"/>
  <c r="I51" i="11"/>
  <c r="H53" i="12"/>
  <c r="I53" i="11"/>
  <c r="H88" i="12"/>
  <c r="H127" i="12"/>
  <c r="H129" i="12"/>
  <c r="H131" i="12"/>
  <c r="H133" i="12"/>
  <c r="H135" i="12"/>
  <c r="H137" i="12"/>
  <c r="H139" i="12"/>
  <c r="H141" i="12"/>
  <c r="H144" i="12"/>
  <c r="H161" i="12"/>
  <c r="H155" i="12"/>
  <c r="H184" i="12"/>
  <c r="H201" i="12"/>
  <c r="H203" i="12"/>
  <c r="H205" i="12"/>
  <c r="H207" i="12"/>
  <c r="H209" i="12"/>
  <c r="H211" i="12"/>
  <c r="H213" i="12"/>
  <c r="S213" i="11"/>
  <c r="H215" i="12"/>
  <c r="H217" i="12"/>
  <c r="H228" i="12"/>
  <c r="I228" i="11"/>
  <c r="I228" i="12"/>
  <c r="S228" i="12"/>
  <c r="H231" i="12"/>
  <c r="I231" i="11"/>
  <c r="S231" i="11"/>
  <c r="H235" i="12"/>
  <c r="I235" i="11"/>
  <c r="I235" i="12"/>
  <c r="S235" i="12"/>
  <c r="H237" i="12"/>
  <c r="I237" i="11"/>
  <c r="S237" i="11"/>
  <c r="H239" i="12"/>
  <c r="I239" i="11"/>
  <c r="I239" i="12"/>
  <c r="S239" i="12"/>
  <c r="H241" i="12"/>
  <c r="I241" i="11"/>
  <c r="I241" i="12"/>
  <c r="S241" i="12"/>
  <c r="H243" i="12"/>
  <c r="I243" i="11"/>
  <c r="I243" i="12"/>
  <c r="S243" i="12"/>
  <c r="H245" i="12"/>
  <c r="I245" i="11"/>
  <c r="S245" i="11"/>
  <c r="H247" i="12"/>
  <c r="I247" i="11"/>
  <c r="I247" i="12"/>
  <c r="S247" i="12"/>
  <c r="H249" i="12"/>
  <c r="I249" i="11"/>
  <c r="S249" i="11"/>
  <c r="H251" i="12"/>
  <c r="I251" i="11"/>
  <c r="I251" i="12"/>
  <c r="S251" i="12"/>
  <c r="H253" i="12"/>
  <c r="I253" i="11"/>
  <c r="S253" i="11"/>
  <c r="I255" i="11"/>
  <c r="H265" i="12"/>
  <c r="I265" i="11"/>
  <c r="I268" i="11"/>
  <c r="H295" i="12"/>
  <c r="I295" i="11"/>
  <c r="H336" i="12"/>
  <c r="I336" i="11"/>
  <c r="I338" i="11"/>
  <c r="H340" i="12"/>
  <c r="I340" i="11"/>
  <c r="H342" i="12"/>
  <c r="I342" i="11"/>
  <c r="I342" i="12"/>
  <c r="S342" i="12"/>
  <c r="H344" i="12"/>
  <c r="I344" i="11"/>
  <c r="S344" i="11"/>
  <c r="I350" i="11"/>
  <c r="I352" i="11"/>
  <c r="H359" i="12"/>
  <c r="I359" i="11"/>
  <c r="H361" i="12"/>
  <c r="I361" i="11"/>
  <c r="H363" i="12"/>
  <c r="I363" i="11"/>
  <c r="H365" i="12"/>
  <c r="I365" i="11"/>
  <c r="H367" i="12"/>
  <c r="I367" i="11"/>
  <c r="H372" i="12"/>
  <c r="I372" i="11"/>
  <c r="H374" i="12"/>
  <c r="I374" i="11"/>
  <c r="I377" i="11"/>
  <c r="H378" i="12"/>
  <c r="I378" i="11"/>
  <c r="H396" i="12"/>
  <c r="I396" i="11"/>
  <c r="H397" i="12"/>
  <c r="I397" i="11"/>
  <c r="H473" i="12"/>
  <c r="I473" i="11"/>
  <c r="H466" i="12"/>
  <c r="I466" i="11"/>
  <c r="H491" i="12"/>
  <c r="I491" i="11"/>
  <c r="H485" i="12"/>
  <c r="I485" i="11"/>
  <c r="H507" i="12"/>
  <c r="I507" i="11"/>
  <c r="H501" i="12"/>
  <c r="I501" i="11"/>
  <c r="H526" i="12"/>
  <c r="I526" i="11"/>
  <c r="H528" i="12"/>
  <c r="I528" i="11"/>
  <c r="H530" i="12"/>
  <c r="I530" i="11"/>
  <c r="H532" i="12"/>
  <c r="I532" i="11"/>
  <c r="H534" i="12"/>
  <c r="I534" i="11"/>
  <c r="H536" i="12"/>
  <c r="I536" i="11"/>
  <c r="H538" i="12"/>
  <c r="I538" i="11"/>
  <c r="H540" i="12"/>
  <c r="I540" i="11"/>
  <c r="H543" i="12"/>
  <c r="I543" i="11"/>
  <c r="H545" i="12"/>
  <c r="I545" i="11"/>
  <c r="H547" i="12"/>
  <c r="I547" i="11"/>
  <c r="H549" i="12"/>
  <c r="I549" i="11"/>
  <c r="H551" i="12"/>
  <c r="I551" i="11"/>
  <c r="H553" i="12"/>
  <c r="I553" i="11"/>
  <c r="H555" i="12"/>
  <c r="I555" i="11"/>
  <c r="H558" i="12"/>
  <c r="I558" i="11"/>
  <c r="H573" i="12"/>
  <c r="I573" i="11"/>
  <c r="H567" i="12"/>
  <c r="I567" i="11"/>
  <c r="H590" i="12"/>
  <c r="I590" i="11"/>
  <c r="H584" i="12"/>
  <c r="I584" i="11"/>
  <c r="H592" i="12"/>
  <c r="I592" i="11"/>
  <c r="H594" i="12"/>
  <c r="I594" i="11"/>
  <c r="H596" i="12"/>
  <c r="I596" i="11"/>
  <c r="H598" i="12"/>
  <c r="I598" i="11"/>
  <c r="H600" i="12"/>
  <c r="I600" i="11"/>
  <c r="H602" i="12"/>
  <c r="I602" i="11"/>
  <c r="H604" i="12"/>
  <c r="I604" i="11"/>
  <c r="H606" i="12"/>
  <c r="I606" i="11"/>
  <c r="H609" i="12"/>
  <c r="I609" i="11"/>
  <c r="H611" i="12"/>
  <c r="I611" i="11"/>
  <c r="H613" i="12"/>
  <c r="I613" i="11"/>
  <c r="H615" i="12"/>
  <c r="I615" i="11"/>
  <c r="H617" i="12"/>
  <c r="I617" i="11"/>
  <c r="H619" i="12"/>
  <c r="I619" i="11"/>
  <c r="H621" i="12"/>
  <c r="I621" i="11"/>
  <c r="H623" i="12"/>
  <c r="I623" i="11"/>
  <c r="H626" i="12"/>
  <c r="I626" i="11"/>
  <c r="H628" i="12"/>
  <c r="I628" i="11"/>
  <c r="H630" i="12"/>
  <c r="I630" i="11"/>
  <c r="H632" i="12"/>
  <c r="I632" i="11"/>
  <c r="H634" i="12"/>
  <c r="I634" i="11"/>
  <c r="H636" i="12"/>
  <c r="I636" i="11"/>
  <c r="H638" i="12"/>
  <c r="I638" i="11"/>
  <c r="H640" i="12"/>
  <c r="I640" i="11"/>
  <c r="H643" i="12"/>
  <c r="I643" i="11"/>
  <c r="H653" i="12"/>
  <c r="I653" i="11"/>
  <c r="H662" i="12"/>
  <c r="I662" i="11"/>
  <c r="H664" i="12"/>
  <c r="I664" i="11"/>
  <c r="H666" i="12"/>
  <c r="I666" i="11"/>
  <c r="H668" i="12"/>
  <c r="I668" i="11"/>
  <c r="H672" i="12"/>
  <c r="I672" i="11"/>
  <c r="H674" i="12"/>
  <c r="I674" i="11"/>
  <c r="H678" i="12"/>
  <c r="I678" i="11"/>
  <c r="I713" i="11"/>
  <c r="I710" i="11"/>
  <c r="I704" i="11"/>
  <c r="I692" i="11"/>
  <c r="S692" i="11"/>
  <c r="I690" i="11"/>
  <c r="I688" i="11"/>
  <c r="I688" i="12"/>
  <c r="I686" i="11"/>
  <c r="I684" i="11"/>
  <c r="S684" i="11"/>
  <c r="I682" i="11"/>
  <c r="I680" i="11"/>
  <c r="I680" i="12"/>
  <c r="K449" i="19"/>
  <c r="I66" i="11"/>
  <c r="H82" i="12"/>
  <c r="H80" i="12"/>
  <c r="H78" i="12"/>
  <c r="H74" i="12"/>
  <c r="K20" i="1"/>
  <c r="U20" i="1"/>
  <c r="J19" i="10"/>
  <c r="M260" i="12"/>
  <c r="M225" i="11"/>
  <c r="M190" i="11"/>
  <c r="I222" i="6"/>
  <c r="R222" i="6"/>
  <c r="H196" i="6"/>
  <c r="I196" i="6"/>
  <c r="R196" i="6"/>
  <c r="I90" i="6"/>
  <c r="I112" i="6"/>
  <c r="I84" i="6"/>
  <c r="R84" i="6"/>
  <c r="H172" i="19"/>
  <c r="I94" i="6"/>
  <c r="R94" i="6"/>
  <c r="S160" i="11"/>
  <c r="I160" i="12"/>
  <c r="S160" i="12"/>
  <c r="K124" i="12"/>
  <c r="P15" i="8"/>
  <c r="P16" i="12"/>
  <c r="R15" i="8"/>
  <c r="R16" i="12"/>
  <c r="R68" i="12"/>
  <c r="R67" i="8"/>
  <c r="R67" i="12"/>
  <c r="I124" i="8"/>
  <c r="S124" i="8"/>
  <c r="J105" i="12"/>
  <c r="K105" i="12"/>
  <c r="N61" i="11"/>
  <c r="N525" i="11"/>
  <c r="N525" i="12"/>
  <c r="N543" i="12"/>
  <c r="L15" i="11"/>
  <c r="N184" i="12"/>
  <c r="N53" i="11"/>
  <c r="K592" i="11"/>
  <c r="K609" i="12"/>
  <c r="M15" i="11"/>
  <c r="M16" i="12"/>
  <c r="K165" i="12"/>
  <c r="H339" i="12"/>
  <c r="I339" i="11"/>
  <c r="H335" i="12"/>
  <c r="I335" i="11"/>
  <c r="N619" i="11"/>
  <c r="N636" i="12"/>
  <c r="L710" i="12"/>
  <c r="L693" i="11"/>
  <c r="L661" i="11"/>
  <c r="L661" i="12"/>
  <c r="L678" i="12"/>
  <c r="K542" i="12"/>
  <c r="K524" i="11"/>
  <c r="K162" i="11"/>
  <c r="F27" i="11"/>
  <c r="F27" i="12"/>
  <c r="F170" i="12"/>
  <c r="K44" i="11"/>
  <c r="K600" i="12"/>
  <c r="M22" i="12"/>
  <c r="N14" i="11"/>
  <c r="H345" i="12"/>
  <c r="H49" i="11"/>
  <c r="I345" i="11"/>
  <c r="H337" i="12"/>
  <c r="I337" i="11"/>
  <c r="L670" i="11"/>
  <c r="L670" i="12"/>
  <c r="L687" i="12"/>
  <c r="K642" i="11"/>
  <c r="K659" i="12"/>
  <c r="N604" i="12"/>
  <c r="P64" i="11"/>
  <c r="N678" i="12"/>
  <c r="N661" i="11"/>
  <c r="N661" i="12"/>
  <c r="M661" i="11"/>
  <c r="M678" i="12"/>
  <c r="K491" i="12"/>
  <c r="K376" i="11"/>
  <c r="M180" i="12"/>
  <c r="M44" i="11"/>
  <c r="M42" i="11"/>
  <c r="L26" i="11"/>
  <c r="L26" i="12"/>
  <c r="L169" i="12"/>
  <c r="M693" i="11"/>
  <c r="M710" i="12"/>
  <c r="L525" i="11"/>
  <c r="L525" i="12"/>
  <c r="L543" i="12"/>
  <c r="K126" i="11"/>
  <c r="K137" i="12"/>
  <c r="M166" i="12"/>
  <c r="M18" i="11"/>
  <c r="L47" i="11"/>
  <c r="L181" i="12"/>
  <c r="H105" i="12"/>
  <c r="F590" i="12"/>
  <c r="F541" i="11"/>
  <c r="F541" i="12"/>
  <c r="M453" i="12"/>
  <c r="M105" i="12"/>
  <c r="M86" i="11"/>
  <c r="M86" i="12"/>
  <c r="L591" i="11"/>
  <c r="L591" i="12"/>
  <c r="L660" i="12"/>
  <c r="P79" i="12"/>
  <c r="D253" i="19"/>
  <c r="R79" i="12"/>
  <c r="D255" i="19"/>
  <c r="R86" i="11"/>
  <c r="R86" i="12"/>
  <c r="P86" i="11"/>
  <c r="P86" i="12"/>
  <c r="L27" i="11"/>
  <c r="L170" i="12"/>
  <c r="F30" i="11"/>
  <c r="I330" i="11"/>
  <c r="S330" i="11"/>
  <c r="H330" i="12"/>
  <c r="L105" i="12"/>
  <c r="Q79" i="12"/>
  <c r="D254" i="19"/>
  <c r="K86" i="11"/>
  <c r="S98" i="8"/>
  <c r="H86" i="8"/>
  <c r="I396" i="8"/>
  <c r="S396" i="8"/>
  <c r="I50" i="8"/>
  <c r="S50" i="8"/>
  <c r="I26" i="8"/>
  <c r="S26" i="8"/>
  <c r="P68" i="8"/>
  <c r="P87" i="12"/>
  <c r="L260" i="12"/>
  <c r="L225" i="8"/>
  <c r="J395" i="12"/>
  <c r="Q507" i="12"/>
  <c r="Q375" i="8"/>
  <c r="K590" i="12"/>
  <c r="S590" i="8"/>
  <c r="M661" i="8"/>
  <c r="M677" i="12"/>
  <c r="I380" i="19"/>
  <c r="K380" i="19"/>
  <c r="D370" i="19"/>
  <c r="I710" i="8"/>
  <c r="S710" i="8"/>
  <c r="I253" i="8"/>
  <c r="S253" i="8"/>
  <c r="I28" i="8"/>
  <c r="S28" i="8"/>
  <c r="I22" i="8"/>
  <c r="S22" i="8"/>
  <c r="Q86" i="8"/>
  <c r="J225" i="8"/>
  <c r="J260" i="12"/>
  <c r="N376" i="8"/>
  <c r="N375" i="8"/>
  <c r="K524" i="12"/>
  <c r="K162" i="8"/>
  <c r="P626" i="8"/>
  <c r="P643" i="12"/>
  <c r="Q395" i="12"/>
  <c r="Q376" i="8"/>
  <c r="J375" i="8"/>
  <c r="J507" i="12"/>
  <c r="Q535" i="12"/>
  <c r="D379" i="19"/>
  <c r="J35" i="8"/>
  <c r="L454" i="12"/>
  <c r="S78" i="8"/>
  <c r="S74" i="8"/>
  <c r="S69" i="8"/>
  <c r="I105" i="12"/>
  <c r="K79" i="12"/>
  <c r="H256" i="12"/>
  <c r="H221" i="8"/>
  <c r="I677" i="8"/>
  <c r="S677" i="8"/>
  <c r="I636" i="8"/>
  <c r="S636" i="8"/>
  <c r="I573" i="8"/>
  <c r="S573" i="8"/>
  <c r="I524" i="8"/>
  <c r="S524" i="8"/>
  <c r="I507" i="8"/>
  <c r="S507" i="8"/>
  <c r="I473" i="8"/>
  <c r="S473" i="8"/>
  <c r="I414" i="8"/>
  <c r="I336" i="8"/>
  <c r="S336" i="8"/>
  <c r="I295" i="8"/>
  <c r="S295" i="8"/>
  <c r="I256" i="8"/>
  <c r="I44" i="8"/>
  <c r="S535" i="8"/>
  <c r="D377" i="19"/>
  <c r="S433" i="8"/>
  <c r="L507" i="12"/>
  <c r="L375" i="8"/>
  <c r="K557" i="8"/>
  <c r="K557" i="12"/>
  <c r="K573" i="12"/>
  <c r="P557" i="8"/>
  <c r="P557" i="12"/>
  <c r="P573" i="12"/>
  <c r="P661" i="8"/>
  <c r="P661" i="12"/>
  <c r="P677" i="12"/>
  <c r="F661" i="8"/>
  <c r="F661" i="12"/>
  <c r="F677" i="12"/>
  <c r="F660" i="12"/>
  <c r="F591" i="8"/>
  <c r="F591" i="12"/>
  <c r="R29" i="12"/>
  <c r="R20" i="8"/>
  <c r="F22" i="12"/>
  <c r="F20" i="8"/>
  <c r="D424" i="19"/>
  <c r="Q602" i="12"/>
  <c r="N199" i="8"/>
  <c r="N234" i="12"/>
  <c r="N267" i="8"/>
  <c r="N302" i="12"/>
  <c r="M13" i="8"/>
  <c r="H290" i="12"/>
  <c r="H255" i="8"/>
  <c r="H269" i="8"/>
  <c r="I687" i="8"/>
  <c r="I660" i="8"/>
  <c r="S660" i="8"/>
  <c r="I434" i="8"/>
  <c r="S434" i="8"/>
  <c r="I354" i="8"/>
  <c r="S354" i="8"/>
  <c r="I334" i="8"/>
  <c r="I330" i="8"/>
  <c r="I290" i="8"/>
  <c r="I161" i="8"/>
  <c r="S161" i="8"/>
  <c r="S127" i="8"/>
  <c r="I63" i="8"/>
  <c r="I42" i="8"/>
  <c r="I523" i="8"/>
  <c r="S523" i="8"/>
  <c r="S453" i="8"/>
  <c r="D257" i="19"/>
  <c r="S79" i="8"/>
  <c r="I626" i="8"/>
  <c r="S626" i="8"/>
  <c r="H375" i="8"/>
  <c r="H67" i="8"/>
  <c r="K36" i="12"/>
  <c r="J557" i="8"/>
  <c r="J557" i="12"/>
  <c r="J573" i="12"/>
  <c r="L557" i="8"/>
  <c r="L557" i="12"/>
  <c r="L573" i="12"/>
  <c r="Q557" i="8"/>
  <c r="Q557" i="12"/>
  <c r="Q573" i="12"/>
  <c r="R661" i="8"/>
  <c r="R661" i="12"/>
  <c r="R677" i="12"/>
  <c r="K661" i="8"/>
  <c r="K661" i="12"/>
  <c r="K677" i="12"/>
  <c r="N55" i="8"/>
  <c r="N55" i="12"/>
  <c r="N186" i="12"/>
  <c r="L55" i="8"/>
  <c r="L55" i="12"/>
  <c r="L186" i="12"/>
  <c r="Q198" i="12"/>
  <c r="Q163" i="8"/>
  <c r="J198" i="12"/>
  <c r="J163" i="8"/>
  <c r="N54" i="8"/>
  <c r="N54" i="12"/>
  <c r="N185" i="12"/>
  <c r="J55" i="8"/>
  <c r="J55" i="12"/>
  <c r="J186" i="12"/>
  <c r="F59" i="8"/>
  <c r="I67" i="8"/>
  <c r="K31" i="11"/>
  <c r="J20" i="11"/>
  <c r="J29" i="12"/>
  <c r="N35" i="11"/>
  <c r="N42" i="11"/>
  <c r="M31" i="11"/>
  <c r="K38" i="12"/>
  <c r="K35" i="11"/>
  <c r="K29" i="12"/>
  <c r="K20" i="11"/>
  <c r="K20" i="12"/>
  <c r="L31" i="11"/>
  <c r="N31" i="11"/>
  <c r="Q31" i="11"/>
  <c r="J35" i="11"/>
  <c r="J35" i="12"/>
  <c r="J37" i="12"/>
  <c r="Q43" i="12"/>
  <c r="Q42" i="11"/>
  <c r="R35" i="11"/>
  <c r="F346" i="11"/>
  <c r="F346" i="12"/>
  <c r="F331" i="11"/>
  <c r="F369" i="12"/>
  <c r="F126" i="11"/>
  <c r="F137" i="12"/>
  <c r="F35" i="11"/>
  <c r="L619" i="11"/>
  <c r="L636" i="12"/>
  <c r="H198" i="11"/>
  <c r="I198" i="11"/>
  <c r="I233" i="11"/>
  <c r="R45" i="11"/>
  <c r="R604" i="12"/>
  <c r="R62" i="11"/>
  <c r="P593" i="11"/>
  <c r="P593" i="12"/>
  <c r="P610" i="12"/>
  <c r="Q608" i="11"/>
  <c r="Q608" i="12"/>
  <c r="Q625" i="12"/>
  <c r="F232" i="11"/>
  <c r="F267" i="12"/>
  <c r="M573" i="12"/>
  <c r="M557" i="11"/>
  <c r="F376" i="11"/>
  <c r="F395" i="12"/>
  <c r="F233" i="11"/>
  <c r="F268" i="12"/>
  <c r="F86" i="11"/>
  <c r="F86" i="12"/>
  <c r="F105" i="12"/>
  <c r="F48" i="11"/>
  <c r="M473" i="12"/>
  <c r="M376" i="11"/>
  <c r="L17" i="11"/>
  <c r="L18" i="12"/>
  <c r="N64" i="12"/>
  <c r="R44" i="12"/>
  <c r="R42" i="11"/>
  <c r="P163" i="12"/>
  <c r="Q592" i="11"/>
  <c r="P20" i="11"/>
  <c r="P20" i="12"/>
  <c r="P25" i="12"/>
  <c r="J40" i="11"/>
  <c r="H63" i="12"/>
  <c r="I63" i="11"/>
  <c r="S680" i="11"/>
  <c r="S680" i="12"/>
  <c r="I684" i="12"/>
  <c r="S684" i="12"/>
  <c r="S688" i="11"/>
  <c r="S688" i="12"/>
  <c r="I692" i="12"/>
  <c r="S692" i="12"/>
  <c r="S710" i="11"/>
  <c r="I710" i="12"/>
  <c r="S710" i="12"/>
  <c r="S678" i="11"/>
  <c r="I678" i="12"/>
  <c r="S678" i="12"/>
  <c r="S674" i="11"/>
  <c r="I674" i="12"/>
  <c r="S674" i="12"/>
  <c r="S672" i="11"/>
  <c r="I672" i="12"/>
  <c r="S672" i="12"/>
  <c r="S668" i="11"/>
  <c r="I668" i="12"/>
  <c r="S668" i="12"/>
  <c r="S666" i="11"/>
  <c r="I666" i="12"/>
  <c r="S666" i="12"/>
  <c r="S664" i="11"/>
  <c r="I664" i="12"/>
  <c r="S664" i="12"/>
  <c r="S662" i="11"/>
  <c r="I662" i="12"/>
  <c r="S662" i="12"/>
  <c r="S653" i="11"/>
  <c r="I653" i="12"/>
  <c r="S653" i="12"/>
  <c r="S643" i="11"/>
  <c r="I643" i="12"/>
  <c r="S643" i="12"/>
  <c r="S640" i="11"/>
  <c r="I640" i="12"/>
  <c r="S640" i="12"/>
  <c r="S638" i="11"/>
  <c r="I638" i="12"/>
  <c r="S638" i="12"/>
  <c r="S636" i="11"/>
  <c r="I636" i="12"/>
  <c r="S636" i="12"/>
  <c r="S634" i="11"/>
  <c r="I634" i="12"/>
  <c r="S634" i="12"/>
  <c r="S632" i="11"/>
  <c r="I632" i="12"/>
  <c r="S632" i="12"/>
  <c r="S630" i="11"/>
  <c r="I630" i="12"/>
  <c r="S630" i="12"/>
  <c r="S628" i="11"/>
  <c r="I628" i="12"/>
  <c r="S628" i="12"/>
  <c r="S626" i="11"/>
  <c r="I626" i="12"/>
  <c r="S626" i="12"/>
  <c r="S623" i="11"/>
  <c r="I623" i="12"/>
  <c r="S621" i="11"/>
  <c r="I621" i="12"/>
  <c r="S619" i="11"/>
  <c r="S617" i="11"/>
  <c r="I617" i="12"/>
  <c r="S615" i="11"/>
  <c r="I615" i="12"/>
  <c r="S613" i="11"/>
  <c r="I613" i="12"/>
  <c r="S611" i="11"/>
  <c r="I611" i="12"/>
  <c r="S611" i="12"/>
  <c r="S609" i="11"/>
  <c r="S606" i="11"/>
  <c r="I606" i="12"/>
  <c r="S604" i="11"/>
  <c r="I604" i="12"/>
  <c r="D417" i="19"/>
  <c r="S600" i="11"/>
  <c r="I600" i="12"/>
  <c r="S598" i="11"/>
  <c r="I598" i="12"/>
  <c r="S596" i="11"/>
  <c r="I596" i="12"/>
  <c r="S594" i="11"/>
  <c r="I594" i="12"/>
  <c r="S594" i="12"/>
  <c r="S592" i="11"/>
  <c r="S584" i="11"/>
  <c r="I584" i="12"/>
  <c r="S584" i="12"/>
  <c r="S590" i="11"/>
  <c r="I590" i="12"/>
  <c r="S590" i="12"/>
  <c r="S567" i="11"/>
  <c r="I567" i="12"/>
  <c r="S567" i="12"/>
  <c r="S573" i="11"/>
  <c r="I573" i="12"/>
  <c r="S573" i="12"/>
  <c r="S558" i="11"/>
  <c r="I558" i="12"/>
  <c r="S558" i="12"/>
  <c r="S555" i="11"/>
  <c r="I555" i="12"/>
  <c r="S555" i="12"/>
  <c r="S553" i="11"/>
  <c r="I553" i="12"/>
  <c r="S553" i="12"/>
  <c r="S551" i="11"/>
  <c r="I551" i="12"/>
  <c r="S551" i="12"/>
  <c r="S549" i="11"/>
  <c r="I549" i="12"/>
  <c r="S549" i="12"/>
  <c r="S547" i="11"/>
  <c r="I547" i="12"/>
  <c r="S547" i="12"/>
  <c r="S545" i="11"/>
  <c r="I545" i="12"/>
  <c r="S545" i="12"/>
  <c r="S543" i="11"/>
  <c r="I543" i="12"/>
  <c r="S543" i="12"/>
  <c r="S540" i="11"/>
  <c r="I540" i="12"/>
  <c r="S540" i="12"/>
  <c r="S538" i="11"/>
  <c r="I538" i="12"/>
  <c r="S536" i="11"/>
  <c r="I536" i="12"/>
  <c r="S536" i="12"/>
  <c r="S534" i="11"/>
  <c r="I534" i="12"/>
  <c r="S534" i="12"/>
  <c r="S532" i="11"/>
  <c r="I532" i="12"/>
  <c r="S532" i="12"/>
  <c r="S530" i="11"/>
  <c r="I530" i="12"/>
  <c r="S530" i="12"/>
  <c r="S528" i="11"/>
  <c r="I528" i="12"/>
  <c r="S528" i="12"/>
  <c r="S526" i="11"/>
  <c r="I526" i="12"/>
  <c r="S526" i="12"/>
  <c r="S501" i="11"/>
  <c r="I501" i="12"/>
  <c r="S501" i="12"/>
  <c r="I507" i="12"/>
  <c r="S507" i="11"/>
  <c r="S485" i="11"/>
  <c r="I485" i="12"/>
  <c r="S485" i="12"/>
  <c r="S491" i="11"/>
  <c r="I491" i="12"/>
  <c r="I466" i="12"/>
  <c r="S466" i="12"/>
  <c r="S466" i="11"/>
  <c r="I473" i="12"/>
  <c r="S397" i="11"/>
  <c r="I397" i="12"/>
  <c r="S397" i="12"/>
  <c r="S396" i="11"/>
  <c r="I396" i="12"/>
  <c r="S378" i="11"/>
  <c r="I378" i="12"/>
  <c r="S378" i="12"/>
  <c r="S377" i="11"/>
  <c r="S374" i="11"/>
  <c r="I374" i="12"/>
  <c r="S374" i="12"/>
  <c r="S372" i="11"/>
  <c r="I372" i="12"/>
  <c r="S372" i="12"/>
  <c r="S367" i="11"/>
  <c r="I367" i="12"/>
  <c r="S367" i="12"/>
  <c r="S365" i="11"/>
  <c r="I365" i="12"/>
  <c r="S365" i="12"/>
  <c r="S363" i="11"/>
  <c r="I363" i="12"/>
  <c r="S363" i="12"/>
  <c r="I361" i="12"/>
  <c r="S361" i="12"/>
  <c r="S361" i="11"/>
  <c r="S359" i="11"/>
  <c r="I359" i="12"/>
  <c r="S359" i="12"/>
  <c r="S352" i="11"/>
  <c r="S350" i="11"/>
  <c r="I344" i="12"/>
  <c r="S344" i="12"/>
  <c r="S342" i="11"/>
  <c r="S338" i="11"/>
  <c r="S295" i="11"/>
  <c r="S265" i="11"/>
  <c r="I265" i="12"/>
  <c r="S265" i="12"/>
  <c r="S255" i="11"/>
  <c r="I253" i="12"/>
  <c r="S253" i="12"/>
  <c r="S251" i="11"/>
  <c r="I249" i="12"/>
  <c r="S249" i="12"/>
  <c r="S247" i="11"/>
  <c r="I245" i="12"/>
  <c r="S245" i="12"/>
  <c r="S243" i="11"/>
  <c r="S239" i="11"/>
  <c r="I237" i="12"/>
  <c r="S237" i="12"/>
  <c r="S235" i="11"/>
  <c r="I231" i="12"/>
  <c r="S231" i="12"/>
  <c r="S228" i="11"/>
  <c r="I215" i="12"/>
  <c r="S215" i="12"/>
  <c r="S215" i="11"/>
  <c r="S209" i="11"/>
  <c r="I209" i="12"/>
  <c r="S209" i="12"/>
  <c r="S207" i="11"/>
  <c r="I207" i="12"/>
  <c r="S207" i="12"/>
  <c r="S203" i="11"/>
  <c r="I203" i="12"/>
  <c r="S203" i="12"/>
  <c r="S201" i="11"/>
  <c r="I201" i="12"/>
  <c r="S201" i="12"/>
  <c r="S184" i="11"/>
  <c r="I184" i="12"/>
  <c r="S184" i="12"/>
  <c r="I161" i="12"/>
  <c r="S161" i="12"/>
  <c r="S161" i="11"/>
  <c r="I88" i="12"/>
  <c r="S88" i="12"/>
  <c r="S53" i="11"/>
  <c r="I53" i="12"/>
  <c r="S51" i="11"/>
  <c r="S23" i="11"/>
  <c r="I23" i="12"/>
  <c r="S23" i="12"/>
  <c r="S21" i="11"/>
  <c r="I21" i="12"/>
  <c r="S21" i="12"/>
  <c r="S659" i="11"/>
  <c r="I659" i="12"/>
  <c r="S659" i="12"/>
  <c r="S681" i="11"/>
  <c r="I681" i="12"/>
  <c r="S681" i="12"/>
  <c r="S685" i="11"/>
  <c r="I685" i="12"/>
  <c r="S685" i="12"/>
  <c r="S691" i="11"/>
  <c r="I691" i="12"/>
  <c r="S691" i="12"/>
  <c r="I711" i="11"/>
  <c r="H694" i="12"/>
  <c r="I694" i="11"/>
  <c r="H675" i="12"/>
  <c r="I675" i="11"/>
  <c r="H671" i="12"/>
  <c r="I671" i="11"/>
  <c r="H667" i="12"/>
  <c r="I667" i="11"/>
  <c r="H663" i="12"/>
  <c r="I663" i="11"/>
  <c r="I644" i="12"/>
  <c r="S644" i="12"/>
  <c r="H642" i="12"/>
  <c r="I642" i="11"/>
  <c r="H625" i="11"/>
  <c r="I407" i="12"/>
  <c r="S407" i="12"/>
  <c r="S388" i="11"/>
  <c r="I388" i="12"/>
  <c r="S388" i="12"/>
  <c r="S375" i="11"/>
  <c r="S373" i="11"/>
  <c r="I373" i="12"/>
  <c r="S373" i="12"/>
  <c r="H331" i="11"/>
  <c r="I331" i="11"/>
  <c r="I369" i="11"/>
  <c r="S369" i="11"/>
  <c r="I347" i="11"/>
  <c r="I347" i="12"/>
  <c r="I226" i="11"/>
  <c r="H191" i="11"/>
  <c r="I191" i="11"/>
  <c r="H61" i="11"/>
  <c r="H61" i="12"/>
  <c r="H226" i="12"/>
  <c r="I574" i="12"/>
  <c r="S574" i="12"/>
  <c r="S574" i="11"/>
  <c r="S539" i="11"/>
  <c r="I539" i="12"/>
  <c r="S539" i="12"/>
  <c r="S537" i="11"/>
  <c r="I537" i="12"/>
  <c r="S537" i="12"/>
  <c r="I535" i="12"/>
  <c r="D372" i="19"/>
  <c r="S533" i="11"/>
  <c r="I533" i="12"/>
  <c r="S533" i="12"/>
  <c r="S531" i="11"/>
  <c r="I531" i="12"/>
  <c r="S531" i="12"/>
  <c r="S529" i="11"/>
  <c r="I529" i="12"/>
  <c r="S529" i="12"/>
  <c r="S525" i="11"/>
  <c r="I525" i="12"/>
  <c r="H353" i="11"/>
  <c r="I376" i="11"/>
  <c r="I172" i="12"/>
  <c r="S172" i="12"/>
  <c r="S172" i="11"/>
  <c r="H25" i="12"/>
  <c r="I25" i="11"/>
  <c r="F29" i="12"/>
  <c r="F20" i="11"/>
  <c r="H524" i="12"/>
  <c r="I524" i="11"/>
  <c r="S351" i="11"/>
  <c r="S230" i="11"/>
  <c r="I230" i="12"/>
  <c r="H181" i="12"/>
  <c r="H47" i="11"/>
  <c r="S214" i="11"/>
  <c r="I214" i="12"/>
  <c r="S214" i="12"/>
  <c r="H38" i="11"/>
  <c r="H173" i="12"/>
  <c r="H33" i="11"/>
  <c r="S206" i="11"/>
  <c r="I206" i="12"/>
  <c r="S206" i="12"/>
  <c r="H165" i="12"/>
  <c r="H39" i="12"/>
  <c r="I39" i="11"/>
  <c r="I174" i="12"/>
  <c r="S174" i="12"/>
  <c r="S174" i="11"/>
  <c r="S166" i="11"/>
  <c r="I166" i="12"/>
  <c r="L535" i="11"/>
  <c r="L535" i="12"/>
  <c r="L551" i="12"/>
  <c r="K63" i="11"/>
  <c r="K193" i="12"/>
  <c r="Q20" i="11"/>
  <c r="Q29" i="12"/>
  <c r="Q48" i="11"/>
  <c r="D418" i="19"/>
  <c r="P625" i="12"/>
  <c r="P608" i="11"/>
  <c r="P608" i="12"/>
  <c r="Q60" i="11"/>
  <c r="P35" i="11"/>
  <c r="S682" i="11"/>
  <c r="I682" i="12"/>
  <c r="S682" i="12"/>
  <c r="S686" i="11"/>
  <c r="I686" i="12"/>
  <c r="S686" i="12"/>
  <c r="S690" i="11"/>
  <c r="I690" i="12"/>
  <c r="S690" i="12"/>
  <c r="S704" i="11"/>
  <c r="I704" i="12"/>
  <c r="S704" i="12"/>
  <c r="S713" i="11"/>
  <c r="I713" i="12"/>
  <c r="S713" i="12"/>
  <c r="S679" i="11"/>
  <c r="I679" i="12"/>
  <c r="S679" i="12"/>
  <c r="S683" i="11"/>
  <c r="I683" i="12"/>
  <c r="S683" i="12"/>
  <c r="S689" i="11"/>
  <c r="I689" i="12"/>
  <c r="S689" i="12"/>
  <c r="S695" i="11"/>
  <c r="I695" i="12"/>
  <c r="S695" i="12"/>
  <c r="H693" i="12"/>
  <c r="H676" i="11"/>
  <c r="I693" i="11"/>
  <c r="H687" i="12"/>
  <c r="H677" i="11"/>
  <c r="H670" i="11"/>
  <c r="I687" i="11"/>
  <c r="H673" i="12"/>
  <c r="I673" i="11"/>
  <c r="H669" i="12"/>
  <c r="I669" i="11"/>
  <c r="H665" i="12"/>
  <c r="I665" i="11"/>
  <c r="H660" i="12"/>
  <c r="I660" i="11"/>
  <c r="S641" i="11"/>
  <c r="I641" i="12"/>
  <c r="S641" i="12"/>
  <c r="I639" i="12"/>
  <c r="S639" i="12"/>
  <c r="S639" i="11"/>
  <c r="S637" i="11"/>
  <c r="I637" i="12"/>
  <c r="S637" i="12"/>
  <c r="S635" i="11"/>
  <c r="I635" i="12"/>
  <c r="S635" i="12"/>
  <c r="S633" i="11"/>
  <c r="I633" i="12"/>
  <c r="S633" i="12"/>
  <c r="S631" i="11"/>
  <c r="I631" i="12"/>
  <c r="S631" i="12"/>
  <c r="S629" i="11"/>
  <c r="I629" i="12"/>
  <c r="S629" i="12"/>
  <c r="S627" i="11"/>
  <c r="I627" i="12"/>
  <c r="S627" i="12"/>
  <c r="S624" i="11"/>
  <c r="I624" i="12"/>
  <c r="S622" i="11"/>
  <c r="I622" i="12"/>
  <c r="S620" i="11"/>
  <c r="I620" i="12"/>
  <c r="S618" i="11"/>
  <c r="I618" i="12"/>
  <c r="S616" i="11"/>
  <c r="I616" i="12"/>
  <c r="S614" i="11"/>
  <c r="I614" i="12"/>
  <c r="S612" i="11"/>
  <c r="I612" i="12"/>
  <c r="S612" i="12"/>
  <c r="S610" i="11"/>
  <c r="I610" i="12"/>
  <c r="S610" i="12"/>
  <c r="S607" i="11"/>
  <c r="I607" i="12"/>
  <c r="S605" i="11"/>
  <c r="I605" i="12"/>
  <c r="S603" i="11"/>
  <c r="I603" i="12"/>
  <c r="S601" i="11"/>
  <c r="I601" i="12"/>
  <c r="S599" i="11"/>
  <c r="I599" i="12"/>
  <c r="S597" i="11"/>
  <c r="I597" i="12"/>
  <c r="S595" i="11"/>
  <c r="I595" i="12"/>
  <c r="S593" i="11"/>
  <c r="I593" i="12"/>
  <c r="S575" i="11"/>
  <c r="I575" i="12"/>
  <c r="S575" i="12"/>
  <c r="S559" i="11"/>
  <c r="I559" i="12"/>
  <c r="S559" i="12"/>
  <c r="S556" i="11"/>
  <c r="I556" i="12"/>
  <c r="S556" i="12"/>
  <c r="S554" i="11"/>
  <c r="I554" i="12"/>
  <c r="S554" i="12"/>
  <c r="S552" i="11"/>
  <c r="I552" i="12"/>
  <c r="S552" i="12"/>
  <c r="S550" i="11"/>
  <c r="I550" i="12"/>
  <c r="S550" i="12"/>
  <c r="S548" i="11"/>
  <c r="I548" i="12"/>
  <c r="S548" i="12"/>
  <c r="S546" i="11"/>
  <c r="I546" i="12"/>
  <c r="S546" i="12"/>
  <c r="S544" i="11"/>
  <c r="I544" i="12"/>
  <c r="S544" i="12"/>
  <c r="S527" i="11"/>
  <c r="I527" i="12"/>
  <c r="S527" i="12"/>
  <c r="S523" i="11"/>
  <c r="I523" i="12"/>
  <c r="S523" i="12"/>
  <c r="I493" i="12"/>
  <c r="S493" i="12"/>
  <c r="S493" i="11"/>
  <c r="I475" i="12"/>
  <c r="S475" i="12"/>
  <c r="S475" i="11"/>
  <c r="S455" i="11"/>
  <c r="I455" i="12"/>
  <c r="S455" i="12"/>
  <c r="H434" i="12"/>
  <c r="I434" i="11"/>
  <c r="S366" i="11"/>
  <c r="I366" i="12"/>
  <c r="S366" i="12"/>
  <c r="S364" i="11"/>
  <c r="I364" i="12"/>
  <c r="S364" i="12"/>
  <c r="S356" i="11"/>
  <c r="I356" i="12"/>
  <c r="S356" i="12"/>
  <c r="H354" i="12"/>
  <c r="I354" i="11"/>
  <c r="S354" i="11"/>
  <c r="S343" i="11"/>
  <c r="I343" i="12"/>
  <c r="S343" i="12"/>
  <c r="S333" i="11"/>
  <c r="I333" i="12"/>
  <c r="S333" i="12"/>
  <c r="S304" i="11"/>
  <c r="I304" i="12"/>
  <c r="S304" i="12"/>
  <c r="S269" i="11"/>
  <c r="S266" i="11"/>
  <c r="I266" i="12"/>
  <c r="S266" i="12"/>
  <c r="S263" i="11"/>
  <c r="I263" i="12"/>
  <c r="S263" i="12"/>
  <c r="I254" i="12"/>
  <c r="S254" i="12"/>
  <c r="S254" i="11"/>
  <c r="S252" i="11"/>
  <c r="I252" i="12"/>
  <c r="S252" i="12"/>
  <c r="S250" i="11"/>
  <c r="I250" i="12"/>
  <c r="S250" i="12"/>
  <c r="S246" i="11"/>
  <c r="I246" i="12"/>
  <c r="S246" i="12"/>
  <c r="S244" i="11"/>
  <c r="I244" i="12"/>
  <c r="S244" i="12"/>
  <c r="S242" i="11"/>
  <c r="I242" i="12"/>
  <c r="S242" i="12"/>
  <c r="S240" i="11"/>
  <c r="I240" i="12"/>
  <c r="S240" i="12"/>
  <c r="S238" i="11"/>
  <c r="I238" i="12"/>
  <c r="S238" i="12"/>
  <c r="S236" i="11"/>
  <c r="I236" i="12"/>
  <c r="S236" i="12"/>
  <c r="S234" i="11"/>
  <c r="H227" i="12"/>
  <c r="H192" i="11"/>
  <c r="I192" i="11"/>
  <c r="I227" i="11"/>
  <c r="I219" i="12"/>
  <c r="S219" i="12"/>
  <c r="S219" i="11"/>
  <c r="I98" i="12"/>
  <c r="S98" i="12"/>
  <c r="S52" i="11"/>
  <c r="I52" i="12"/>
  <c r="S52" i="12"/>
  <c r="S395" i="11"/>
  <c r="H32" i="11"/>
  <c r="S168" i="11"/>
  <c r="I168" i="12"/>
  <c r="S168" i="12"/>
  <c r="S661" i="11"/>
  <c r="H591" i="11"/>
  <c r="S542" i="11"/>
  <c r="I542" i="12"/>
  <c r="S542" i="12"/>
  <c r="S557" i="11"/>
  <c r="S492" i="11"/>
  <c r="I492" i="12"/>
  <c r="S492" i="12"/>
  <c r="I413" i="12"/>
  <c r="S413" i="11"/>
  <c r="H65" i="11"/>
  <c r="S349" i="11"/>
  <c r="I349" i="12"/>
  <c r="H195" i="12"/>
  <c r="S216" i="11"/>
  <c r="I216" i="12"/>
  <c r="S216" i="12"/>
  <c r="H179" i="12"/>
  <c r="H43" i="11"/>
  <c r="S212" i="11"/>
  <c r="I212" i="12"/>
  <c r="S208" i="11"/>
  <c r="I208" i="12"/>
  <c r="S208" i="12"/>
  <c r="H171" i="12"/>
  <c r="H28" i="11"/>
  <c r="S200" i="11"/>
  <c r="I200" i="12"/>
  <c r="S200" i="12"/>
  <c r="S196" i="11"/>
  <c r="I196" i="12"/>
  <c r="S196" i="12"/>
  <c r="S193" i="11"/>
  <c r="I193" i="12"/>
  <c r="S193" i="12"/>
  <c r="H34" i="12"/>
  <c r="I34" i="11"/>
  <c r="H18" i="12"/>
  <c r="I18" i="11"/>
  <c r="H17" i="11"/>
  <c r="L346" i="11"/>
  <c r="L369" i="12"/>
  <c r="L331" i="11"/>
  <c r="L30" i="11"/>
  <c r="L179" i="12"/>
  <c r="L43" i="11"/>
  <c r="L37" i="11"/>
  <c r="L176" i="12"/>
  <c r="K174" i="12"/>
  <c r="K34" i="11"/>
  <c r="K18" i="11"/>
  <c r="K166" i="12"/>
  <c r="K46" i="11"/>
  <c r="K47" i="12"/>
  <c r="P48" i="11"/>
  <c r="R31" i="11"/>
  <c r="R60" i="11"/>
  <c r="P42" i="11"/>
  <c r="P30" i="11"/>
  <c r="I541" i="12"/>
  <c r="S66" i="11"/>
  <c r="S63" i="11"/>
  <c r="I63" i="12"/>
  <c r="K444" i="19"/>
  <c r="I106" i="6"/>
  <c r="I99" i="6"/>
  <c r="S159" i="11"/>
  <c r="I159" i="12"/>
  <c r="S159" i="12"/>
  <c r="I86" i="8"/>
  <c r="H66" i="8"/>
  <c r="H66" i="12"/>
  <c r="R14" i="8"/>
  <c r="R15" i="12"/>
  <c r="P15" i="12"/>
  <c r="P14" i="8"/>
  <c r="Q66" i="8"/>
  <c r="Q66" i="12"/>
  <c r="M661" i="12"/>
  <c r="K16" i="12"/>
  <c r="K15" i="11"/>
  <c r="M14" i="11"/>
  <c r="M14" i="12"/>
  <c r="M15" i="12"/>
  <c r="K592" i="12"/>
  <c r="K591" i="11"/>
  <c r="K591" i="12"/>
  <c r="L14" i="11"/>
  <c r="N53" i="12"/>
  <c r="S53" i="12"/>
  <c r="K642" i="12"/>
  <c r="K625" i="11"/>
  <c r="I49" i="11"/>
  <c r="H49" i="12"/>
  <c r="N13" i="11"/>
  <c r="K42" i="11"/>
  <c r="N602" i="11"/>
  <c r="N602" i="12"/>
  <c r="N619" i="12"/>
  <c r="I337" i="12"/>
  <c r="S337" i="11"/>
  <c r="I345" i="12"/>
  <c r="L676" i="11"/>
  <c r="L676" i="12"/>
  <c r="L693" i="12"/>
  <c r="S335" i="11"/>
  <c r="I335" i="12"/>
  <c r="S335" i="12"/>
  <c r="I339" i="12"/>
  <c r="M17" i="11"/>
  <c r="M18" i="12"/>
  <c r="M44" i="12"/>
  <c r="L46" i="11"/>
  <c r="L47" i="12"/>
  <c r="K125" i="11"/>
  <c r="K125" i="12"/>
  <c r="K126" i="12"/>
  <c r="M676" i="11"/>
  <c r="M676" i="12"/>
  <c r="M693" i="12"/>
  <c r="K353" i="11"/>
  <c r="K353" i="12"/>
  <c r="K376" i="12"/>
  <c r="I254" i="19"/>
  <c r="K254" i="19"/>
  <c r="D249" i="19"/>
  <c r="I249" i="19"/>
  <c r="K249" i="19"/>
  <c r="I255" i="19"/>
  <c r="K255" i="19"/>
  <c r="D250" i="19"/>
  <c r="I250" i="19"/>
  <c r="K250" i="19"/>
  <c r="I253" i="19"/>
  <c r="K253" i="19"/>
  <c r="D248" i="19"/>
  <c r="I248" i="19"/>
  <c r="K248" i="19"/>
  <c r="L27" i="12"/>
  <c r="S87" i="8"/>
  <c r="S105" i="8"/>
  <c r="J375" i="12"/>
  <c r="J352" i="8"/>
  <c r="J352" i="12"/>
  <c r="P609" i="8"/>
  <c r="P626" i="12"/>
  <c r="N353" i="8"/>
  <c r="J190" i="8"/>
  <c r="J190" i="12"/>
  <c r="J225" i="12"/>
  <c r="I693" i="8"/>
  <c r="S693" i="8"/>
  <c r="Q375" i="12"/>
  <c r="Q352" i="8"/>
  <c r="Q352" i="12"/>
  <c r="P67" i="8"/>
  <c r="P67" i="12"/>
  <c r="P68" i="12"/>
  <c r="I15" i="8"/>
  <c r="D369" i="19"/>
  <c r="I379" i="19"/>
  <c r="K379" i="19"/>
  <c r="Q353" i="8"/>
  <c r="Q353" i="12"/>
  <c r="Q376" i="12"/>
  <c r="N352" i="8"/>
  <c r="N352" i="12"/>
  <c r="N375" i="12"/>
  <c r="I218" i="8"/>
  <c r="L225" i="12"/>
  <c r="L190" i="8"/>
  <c r="L190" i="12"/>
  <c r="K66" i="8"/>
  <c r="K66" i="12"/>
  <c r="K86" i="12"/>
  <c r="K59" i="8"/>
  <c r="K67" i="8"/>
  <c r="J66" i="8"/>
  <c r="J66" i="12"/>
  <c r="I29" i="8"/>
  <c r="S29" i="8"/>
  <c r="I143" i="8"/>
  <c r="S143" i="8"/>
  <c r="I269" i="8"/>
  <c r="D452" i="19"/>
  <c r="I452" i="19"/>
  <c r="K452" i="19"/>
  <c r="S687" i="8"/>
  <c r="H234" i="8"/>
  <c r="H302" i="8"/>
  <c r="H269" i="12"/>
  <c r="N232" i="8"/>
  <c r="N164" i="8"/>
  <c r="N164" i="12"/>
  <c r="N199" i="12"/>
  <c r="D414" i="19"/>
  <c r="I414" i="19"/>
  <c r="I424" i="19"/>
  <c r="K424" i="19"/>
  <c r="I221" i="8"/>
  <c r="I260" i="8"/>
  <c r="S414" i="8"/>
  <c r="J163" i="12"/>
  <c r="J162" i="8"/>
  <c r="J162" i="12"/>
  <c r="Q163" i="12"/>
  <c r="H352" i="8"/>
  <c r="H352" i="12"/>
  <c r="H375" i="12"/>
  <c r="I609" i="8"/>
  <c r="I255" i="8"/>
  <c r="S290" i="8"/>
  <c r="I290" i="12"/>
  <c r="S290" i="12"/>
  <c r="S330" i="8"/>
  <c r="I330" i="12"/>
  <c r="S330" i="12"/>
  <c r="S334" i="8"/>
  <c r="I670" i="8"/>
  <c r="S670" i="8"/>
  <c r="H220" i="8"/>
  <c r="H255" i="12"/>
  <c r="R20" i="12"/>
  <c r="L352" i="8"/>
  <c r="L352" i="12"/>
  <c r="L375" i="12"/>
  <c r="I256" i="12"/>
  <c r="S256" i="12"/>
  <c r="S256" i="8"/>
  <c r="I375" i="8"/>
  <c r="I557" i="8"/>
  <c r="I619" i="8"/>
  <c r="I661" i="8"/>
  <c r="H221" i="12"/>
  <c r="H186" i="8"/>
  <c r="Q41" i="11"/>
  <c r="Q30" i="11"/>
  <c r="N30" i="11"/>
  <c r="N41" i="11"/>
  <c r="J20" i="12"/>
  <c r="R41" i="11"/>
  <c r="L17" i="12"/>
  <c r="F198" i="11"/>
  <c r="F233" i="12"/>
  <c r="F353" i="11"/>
  <c r="F353" i="12"/>
  <c r="F376" i="12"/>
  <c r="F197" i="11"/>
  <c r="F197" i="12"/>
  <c r="F232" i="12"/>
  <c r="H163" i="11"/>
  <c r="I163" i="11"/>
  <c r="Q591" i="11"/>
  <c r="M353" i="11"/>
  <c r="M376" i="12"/>
  <c r="F45" i="11"/>
  <c r="M541" i="11"/>
  <c r="M557" i="12"/>
  <c r="L602" i="11"/>
  <c r="L619" i="12"/>
  <c r="F125" i="11"/>
  <c r="F125" i="12"/>
  <c r="F126" i="12"/>
  <c r="F331" i="12"/>
  <c r="P41" i="11"/>
  <c r="K30" i="11"/>
  <c r="L331" i="12"/>
  <c r="I34" i="12"/>
  <c r="S195" i="11"/>
  <c r="I195" i="12"/>
  <c r="I65" i="11"/>
  <c r="R30" i="11"/>
  <c r="P45" i="11"/>
  <c r="K46" i="12"/>
  <c r="K45" i="11"/>
  <c r="K17" i="11"/>
  <c r="K18" i="12"/>
  <c r="L35" i="11"/>
  <c r="H17" i="12"/>
  <c r="I17" i="11"/>
  <c r="H28" i="12"/>
  <c r="I28" i="11"/>
  <c r="H43" i="12"/>
  <c r="I43" i="11"/>
  <c r="H591" i="12"/>
  <c r="I591" i="11"/>
  <c r="I227" i="12"/>
  <c r="H670" i="12"/>
  <c r="I670" i="11"/>
  <c r="H676" i="12"/>
  <c r="I676" i="11"/>
  <c r="S166" i="12"/>
  <c r="S39" i="11"/>
  <c r="I39" i="12"/>
  <c r="S39" i="12"/>
  <c r="I33" i="11"/>
  <c r="S177" i="11"/>
  <c r="H47" i="12"/>
  <c r="I47" i="11"/>
  <c r="H46" i="11"/>
  <c r="I353" i="11"/>
  <c r="S535" i="11"/>
  <c r="S535" i="12"/>
  <c r="H191" i="12"/>
  <c r="S642" i="11"/>
  <c r="I642" i="12"/>
  <c r="S663" i="11"/>
  <c r="I663" i="12"/>
  <c r="S663" i="12"/>
  <c r="S667" i="11"/>
  <c r="I667" i="12"/>
  <c r="S667" i="12"/>
  <c r="S671" i="11"/>
  <c r="I671" i="12"/>
  <c r="S671" i="12"/>
  <c r="S675" i="11"/>
  <c r="I675" i="12"/>
  <c r="S675" i="12"/>
  <c r="S694" i="11"/>
  <c r="I694" i="12"/>
  <c r="S694" i="12"/>
  <c r="L42" i="11"/>
  <c r="S18" i="11"/>
  <c r="I18" i="12"/>
  <c r="S18" i="12"/>
  <c r="S171" i="11"/>
  <c r="I171" i="12"/>
  <c r="S171" i="12"/>
  <c r="S179" i="11"/>
  <c r="I179" i="12"/>
  <c r="S179" i="12"/>
  <c r="H31" i="11"/>
  <c r="I32" i="11"/>
  <c r="H32" i="12"/>
  <c r="H192" i="12"/>
  <c r="I354" i="12"/>
  <c r="I434" i="12"/>
  <c r="J417" i="19"/>
  <c r="J412" i="19"/>
  <c r="S660" i="11"/>
  <c r="I660" i="12"/>
  <c r="S660" i="12"/>
  <c r="S665" i="11"/>
  <c r="I665" i="12"/>
  <c r="S665" i="12"/>
  <c r="S669" i="11"/>
  <c r="I669" i="12"/>
  <c r="S673" i="11"/>
  <c r="I673" i="12"/>
  <c r="S673" i="12"/>
  <c r="S687" i="11"/>
  <c r="I687" i="12"/>
  <c r="S687" i="12"/>
  <c r="D447" i="19"/>
  <c r="H677" i="12"/>
  <c r="I677" i="11"/>
  <c r="S693" i="11"/>
  <c r="I693" i="12"/>
  <c r="S693" i="12"/>
  <c r="P19" i="11"/>
  <c r="Q45" i="11"/>
  <c r="Q20" i="12"/>
  <c r="S173" i="11"/>
  <c r="I173" i="12"/>
  <c r="S173" i="12"/>
  <c r="I38" i="11"/>
  <c r="S181" i="11"/>
  <c r="I181" i="12"/>
  <c r="S181" i="12"/>
  <c r="S524" i="11"/>
  <c r="I524" i="12"/>
  <c r="S524" i="12"/>
  <c r="F19" i="11"/>
  <c r="F20" i="12"/>
  <c r="S25" i="11"/>
  <c r="I25" i="12"/>
  <c r="S25" i="12"/>
  <c r="D367" i="19"/>
  <c r="S226" i="11"/>
  <c r="I226" i="12"/>
  <c r="S226" i="12"/>
  <c r="I61" i="11"/>
  <c r="H162" i="11"/>
  <c r="I162" i="11"/>
  <c r="I162" i="12"/>
  <c r="H625" i="12"/>
  <c r="I625" i="11"/>
  <c r="H608" i="11"/>
  <c r="D172" i="19"/>
  <c r="S158" i="11"/>
  <c r="I158" i="12"/>
  <c r="S158" i="12"/>
  <c r="R13" i="8"/>
  <c r="R13" i="12"/>
  <c r="R14" i="12"/>
  <c r="P13" i="8"/>
  <c r="P14" i="12"/>
  <c r="L13" i="11"/>
  <c r="K14" i="11"/>
  <c r="K14" i="12"/>
  <c r="K15" i="12"/>
  <c r="J357" i="19"/>
  <c r="J352" i="19"/>
  <c r="K41" i="11"/>
  <c r="K608" i="11"/>
  <c r="K608" i="12"/>
  <c r="K625" i="12"/>
  <c r="I49" i="12"/>
  <c r="L46" i="12"/>
  <c r="M13" i="11"/>
  <c r="M13" i="12"/>
  <c r="M17" i="12"/>
  <c r="I218" i="12"/>
  <c r="I676" i="8"/>
  <c r="S676" i="8"/>
  <c r="I183" i="8"/>
  <c r="I14" i="8"/>
  <c r="P609" i="12"/>
  <c r="P592" i="8"/>
  <c r="S67" i="8"/>
  <c r="I66" i="8"/>
  <c r="S661" i="8"/>
  <c r="I661" i="12"/>
  <c r="I602" i="8"/>
  <c r="S602" i="8"/>
  <c r="S375" i="8"/>
  <c r="I375" i="12"/>
  <c r="S375" i="12"/>
  <c r="S255" i="8"/>
  <c r="I255" i="12"/>
  <c r="S255" i="12"/>
  <c r="I592" i="8"/>
  <c r="S592" i="8"/>
  <c r="I225" i="8"/>
  <c r="I221" i="12"/>
  <c r="S221" i="12"/>
  <c r="S221" i="8"/>
  <c r="N197" i="8"/>
  <c r="H267" i="8"/>
  <c r="I267" i="8"/>
  <c r="H186" i="12"/>
  <c r="H55" i="8"/>
  <c r="H55" i="12"/>
  <c r="S619" i="8"/>
  <c r="I619" i="12"/>
  <c r="S619" i="12"/>
  <c r="S557" i="8"/>
  <c r="I557" i="12"/>
  <c r="H220" i="12"/>
  <c r="H185" i="8"/>
  <c r="I220" i="8"/>
  <c r="I220" i="12"/>
  <c r="S220" i="12"/>
  <c r="S609" i="8"/>
  <c r="I609" i="12"/>
  <c r="S609" i="12"/>
  <c r="S260" i="8"/>
  <c r="I186" i="8"/>
  <c r="I186" i="12"/>
  <c r="S186" i="12"/>
  <c r="H199" i="8"/>
  <c r="H234" i="12"/>
  <c r="I234" i="8"/>
  <c r="I234" i="12"/>
  <c r="S234" i="12"/>
  <c r="S269" i="8"/>
  <c r="I269" i="12"/>
  <c r="S269" i="12"/>
  <c r="Q19" i="11"/>
  <c r="Q12" i="11"/>
  <c r="N40" i="11"/>
  <c r="Q40" i="11"/>
  <c r="L602" i="12"/>
  <c r="S602" i="11"/>
  <c r="M541" i="12"/>
  <c r="F163" i="11"/>
  <c r="F198" i="12"/>
  <c r="R40" i="11"/>
  <c r="S625" i="11"/>
  <c r="I625" i="12"/>
  <c r="S625" i="12"/>
  <c r="H608" i="12"/>
  <c r="I608" i="11"/>
  <c r="I61" i="12"/>
  <c r="D137" i="19"/>
  <c r="I137" i="19"/>
  <c r="K137" i="19"/>
  <c r="S677" i="11"/>
  <c r="I677" i="12"/>
  <c r="S677" i="12"/>
  <c r="D442" i="19"/>
  <c r="I31" i="11"/>
  <c r="H30" i="11"/>
  <c r="H46" i="12"/>
  <c r="I46" i="11"/>
  <c r="S676" i="11"/>
  <c r="I676" i="12"/>
  <c r="S676" i="12"/>
  <c r="S670" i="11"/>
  <c r="I670" i="12"/>
  <c r="S670" i="12"/>
  <c r="S28" i="11"/>
  <c r="I28" i="12"/>
  <c r="S28" i="12"/>
  <c r="S17" i="11"/>
  <c r="I17" i="12"/>
  <c r="S17" i="12"/>
  <c r="F12" i="11"/>
  <c r="S38" i="11"/>
  <c r="S669" i="12"/>
  <c r="J447" i="19"/>
  <c r="J442" i="19"/>
  <c r="I32" i="12"/>
  <c r="S32" i="11"/>
  <c r="L41" i="11"/>
  <c r="S47" i="11"/>
  <c r="I47" i="12"/>
  <c r="S47" i="12"/>
  <c r="S33" i="11"/>
  <c r="I43" i="12"/>
  <c r="S43" i="11"/>
  <c r="K17" i="12"/>
  <c r="K13" i="11"/>
  <c r="R19" i="11"/>
  <c r="S65" i="11"/>
  <c r="K19" i="11"/>
  <c r="P40" i="11"/>
  <c r="S157" i="11"/>
  <c r="I157" i="12"/>
  <c r="S157" i="12"/>
  <c r="K40" i="11"/>
  <c r="P591" i="8"/>
  <c r="P591" i="12"/>
  <c r="P592" i="12"/>
  <c r="P59" i="8"/>
  <c r="I13" i="8"/>
  <c r="S13" i="8"/>
  <c r="I51" i="8"/>
  <c r="I183" i="12"/>
  <c r="I66" i="12"/>
  <c r="I199" i="8"/>
  <c r="S199" i="8"/>
  <c r="I55" i="8"/>
  <c r="S55" i="8"/>
  <c r="S220" i="8"/>
  <c r="I190" i="8"/>
  <c r="I591" i="8"/>
  <c r="I591" i="12"/>
  <c r="S591" i="12"/>
  <c r="D422" i="19"/>
  <c r="D412" i="19"/>
  <c r="I602" i="12"/>
  <c r="H164" i="8"/>
  <c r="H199" i="12"/>
  <c r="S186" i="8"/>
  <c r="I185" i="8"/>
  <c r="H185" i="12"/>
  <c r="H54" i="8"/>
  <c r="I592" i="12"/>
  <c r="S592" i="12"/>
  <c r="F163" i="12"/>
  <c r="F162" i="11"/>
  <c r="F162" i="12"/>
  <c r="F59" i="11"/>
  <c r="F59" i="12"/>
  <c r="K12" i="11"/>
  <c r="K13" i="12"/>
  <c r="R12" i="11"/>
  <c r="L40" i="11"/>
  <c r="Q11" i="11"/>
  <c r="F11" i="11"/>
  <c r="S46" i="11"/>
  <c r="I46" i="12"/>
  <c r="S31" i="11"/>
  <c r="S608" i="11"/>
  <c r="I608" i="12"/>
  <c r="S608" i="12"/>
  <c r="I30" i="11"/>
  <c r="S156" i="11"/>
  <c r="I156" i="12"/>
  <c r="S156" i="12"/>
  <c r="J347" i="19"/>
  <c r="I48" i="8"/>
  <c r="I51" i="12"/>
  <c r="S51" i="12"/>
  <c r="D212" i="19"/>
  <c r="H54" i="12"/>
  <c r="I185" i="12"/>
  <c r="S591" i="8"/>
  <c r="I54" i="8"/>
  <c r="I55" i="12"/>
  <c r="I164" i="8"/>
  <c r="K11" i="11"/>
  <c r="D112" i="19"/>
  <c r="Q10" i="11"/>
  <c r="R11" i="11"/>
  <c r="S155" i="11"/>
  <c r="D312" i="19"/>
  <c r="I155" i="12"/>
  <c r="S155" i="12"/>
  <c r="I54" i="12"/>
  <c r="D122" i="19"/>
  <c r="R10" i="11"/>
  <c r="K10" i="11"/>
  <c r="D307" i="19"/>
  <c r="I154" i="12"/>
  <c r="S154" i="12"/>
  <c r="S154" i="11"/>
  <c r="R717" i="11"/>
  <c r="S153" i="11"/>
  <c r="I153" i="12"/>
  <c r="S153" i="12"/>
  <c r="R717" i="12"/>
  <c r="R716" i="11"/>
  <c r="S152" i="11"/>
  <c r="I152" i="12"/>
  <c r="S152" i="12"/>
  <c r="R711" i="11"/>
  <c r="I151" i="12"/>
  <c r="S151" i="12"/>
  <c r="S151" i="11"/>
  <c r="I150" i="12"/>
  <c r="S150" i="12"/>
  <c r="S150" i="11"/>
  <c r="S149" i="11"/>
  <c r="I149" i="12"/>
  <c r="S149" i="12"/>
  <c r="S148" i="11"/>
  <c r="I148" i="12"/>
  <c r="S148" i="12"/>
  <c r="I147" i="12"/>
  <c r="S147" i="12"/>
  <c r="S147" i="11"/>
  <c r="I146" i="12"/>
  <c r="S146" i="12"/>
  <c r="S146" i="11"/>
  <c r="I145" i="12"/>
  <c r="S145" i="12"/>
  <c r="S145" i="11"/>
  <c r="I144" i="12"/>
  <c r="S144" i="12"/>
  <c r="S144" i="11"/>
  <c r="S143" i="11"/>
  <c r="I143" i="12"/>
  <c r="S142" i="11"/>
  <c r="I142" i="12"/>
  <c r="S142" i="12"/>
  <c r="I141" i="12"/>
  <c r="S141" i="12"/>
  <c r="S141" i="11"/>
  <c r="S140" i="11"/>
  <c r="I140" i="12"/>
  <c r="S140" i="12"/>
  <c r="S139" i="11"/>
  <c r="I139" i="12"/>
  <c r="S139" i="12"/>
  <c r="S138" i="11"/>
  <c r="I138" i="12"/>
  <c r="S138" i="12"/>
  <c r="S137" i="11"/>
  <c r="I137" i="12"/>
  <c r="S137" i="12"/>
  <c r="S136" i="11"/>
  <c r="I136" i="12"/>
  <c r="S136" i="12"/>
  <c r="S135" i="11"/>
  <c r="I135" i="12"/>
  <c r="S135" i="12"/>
  <c r="S134" i="11"/>
  <c r="I134" i="12"/>
  <c r="S134" i="12"/>
  <c r="S133" i="11"/>
  <c r="I133" i="12"/>
  <c r="S133" i="12"/>
  <c r="S132" i="11"/>
  <c r="I132" i="12"/>
  <c r="S132" i="12"/>
  <c r="S131" i="11"/>
  <c r="I131" i="12"/>
  <c r="S131" i="12"/>
  <c r="S130" i="11"/>
  <c r="I130" i="12"/>
  <c r="S130" i="12"/>
  <c r="S129" i="11"/>
  <c r="I129" i="12"/>
  <c r="S129" i="12"/>
  <c r="S128" i="11"/>
  <c r="I128" i="12"/>
  <c r="S128" i="12"/>
  <c r="S127" i="11"/>
  <c r="I127" i="12"/>
  <c r="S127" i="12"/>
  <c r="S126" i="11"/>
  <c r="S125" i="11"/>
  <c r="S123" i="11"/>
  <c r="I123" i="12"/>
  <c r="S123" i="12"/>
  <c r="I85" i="11"/>
  <c r="S85" i="11"/>
  <c r="I85" i="12"/>
  <c r="S85" i="12"/>
  <c r="S122" i="11"/>
  <c r="I122" i="12"/>
  <c r="S122" i="12"/>
  <c r="I84" i="11"/>
  <c r="S84" i="11"/>
  <c r="I84" i="12"/>
  <c r="S84" i="12"/>
  <c r="S121" i="11"/>
  <c r="I121" i="12"/>
  <c r="S121" i="12"/>
  <c r="I83" i="11"/>
  <c r="S83" i="11"/>
  <c r="I83" i="12"/>
  <c r="S83" i="12"/>
  <c r="S120" i="11"/>
  <c r="I120" i="12"/>
  <c r="S120" i="12"/>
  <c r="I82" i="11"/>
  <c r="S82" i="11"/>
  <c r="S119" i="11"/>
  <c r="I119" i="12"/>
  <c r="S119" i="12"/>
  <c r="I81" i="11"/>
  <c r="S81" i="11"/>
  <c r="I81" i="12"/>
  <c r="S81" i="12"/>
  <c r="S118" i="11"/>
  <c r="I118" i="12"/>
  <c r="S118" i="12"/>
  <c r="I80" i="11"/>
  <c r="S80" i="11"/>
  <c r="I80" i="12"/>
  <c r="S80" i="12"/>
  <c r="S117" i="11"/>
  <c r="I117" i="12"/>
  <c r="S117" i="12"/>
  <c r="I79" i="11"/>
  <c r="I79" i="12"/>
  <c r="D252" i="19"/>
  <c r="I106" i="12"/>
  <c r="S116" i="11"/>
  <c r="I116" i="12"/>
  <c r="S116" i="12"/>
  <c r="I78" i="11"/>
  <c r="S78" i="11"/>
  <c r="S115" i="11"/>
  <c r="I115" i="12"/>
  <c r="S115" i="12"/>
  <c r="I77" i="11"/>
  <c r="S77" i="11"/>
  <c r="D247" i="19"/>
  <c r="S114" i="11"/>
  <c r="I114" i="12"/>
  <c r="S114" i="12"/>
  <c r="I76" i="11"/>
  <c r="S76" i="11"/>
  <c r="I76" i="12"/>
  <c r="S76" i="12"/>
  <c r="S113" i="11"/>
  <c r="I113" i="12"/>
  <c r="S113" i="12"/>
  <c r="I75" i="11"/>
  <c r="I75" i="12"/>
  <c r="S75" i="12"/>
  <c r="S112" i="11"/>
  <c r="I112" i="12"/>
  <c r="S112" i="12"/>
  <c r="I74" i="11"/>
  <c r="S74" i="11"/>
  <c r="I74" i="12"/>
  <c r="S74" i="12"/>
  <c r="S111" i="11"/>
  <c r="I111" i="12"/>
  <c r="S111" i="12"/>
  <c r="I73" i="11"/>
  <c r="S73" i="11"/>
  <c r="I73" i="12"/>
  <c r="S73" i="12"/>
  <c r="S110" i="11"/>
  <c r="I110" i="12"/>
  <c r="S110" i="12"/>
  <c r="I72" i="11"/>
  <c r="S72" i="11"/>
  <c r="S109" i="11"/>
  <c r="I109" i="12"/>
  <c r="S109" i="12"/>
  <c r="I71" i="11"/>
  <c r="S71" i="11"/>
  <c r="I71" i="12"/>
  <c r="S71" i="12"/>
  <c r="I108" i="12"/>
  <c r="S108" i="12"/>
  <c r="S108" i="11"/>
  <c r="I70" i="11"/>
  <c r="S70" i="11"/>
  <c r="M154" i="10"/>
  <c r="M137" i="1"/>
  <c r="M137" i="10"/>
  <c r="J153" i="1"/>
  <c r="J153" i="10"/>
  <c r="K170" i="1"/>
  <c r="U170" i="1"/>
  <c r="K153" i="1"/>
  <c r="K153" i="10"/>
  <c r="U153" i="10"/>
  <c r="K170" i="10"/>
  <c r="U170" i="10"/>
  <c r="S107" i="11"/>
  <c r="I69" i="11"/>
  <c r="I69" i="12"/>
  <c r="S69" i="12"/>
  <c r="I107" i="12"/>
  <c r="S107" i="12"/>
  <c r="S261" i="11"/>
  <c r="S69" i="11"/>
  <c r="J307" i="10"/>
  <c r="J245" i="10"/>
  <c r="J194" i="1"/>
  <c r="J194" i="10"/>
  <c r="K205" i="1"/>
  <c r="K205" i="10"/>
  <c r="U205" i="10"/>
  <c r="K1802" i="9"/>
  <c r="U1802" i="9"/>
  <c r="K55" i="10"/>
  <c r="U55" i="10"/>
  <c r="K52" i="1"/>
  <c r="U52" i="1"/>
  <c r="N67" i="10"/>
  <c r="J69" i="10"/>
  <c r="J68" i="1"/>
  <c r="K194" i="1"/>
  <c r="K194" i="10"/>
  <c r="U205" i="1"/>
  <c r="J68" i="10"/>
  <c r="K68" i="1"/>
  <c r="J67" i="1"/>
  <c r="K67" i="1"/>
  <c r="J67" i="10"/>
  <c r="K68" i="10"/>
  <c r="H414" i="11"/>
  <c r="I414" i="11"/>
  <c r="L49" i="11"/>
  <c r="L345" i="12"/>
  <c r="N893" i="10"/>
  <c r="N876" i="1"/>
  <c r="J1040" i="10"/>
  <c r="J1012" i="10"/>
  <c r="J876" i="1"/>
  <c r="K893" i="1"/>
  <c r="H414" i="12"/>
  <c r="L48" i="11"/>
  <c r="L45" i="11"/>
  <c r="J37" i="9"/>
  <c r="K37" i="9"/>
  <c r="J1006" i="1"/>
  <c r="K1006" i="1"/>
  <c r="I49" i="23"/>
  <c r="I61" i="23"/>
  <c r="J29" i="9"/>
  <c r="J12" i="9"/>
  <c r="N375" i="1"/>
  <c r="N375" i="10"/>
  <c r="N410" i="10"/>
  <c r="P375" i="1"/>
  <c r="P410" i="10"/>
  <c r="K160" i="1"/>
  <c r="K160" i="10"/>
  <c r="U160" i="10"/>
  <c r="K143" i="1"/>
  <c r="K143" i="10"/>
  <c r="U143" i="10"/>
  <c r="P375" i="10"/>
  <c r="U160" i="1"/>
  <c r="N1178" i="10"/>
  <c r="J1187" i="1"/>
  <c r="K1187" i="1"/>
  <c r="K1221" i="1"/>
  <c r="K1227" i="1"/>
  <c r="K1227" i="10"/>
  <c r="K1212" i="1"/>
  <c r="U1212" i="1"/>
  <c r="J1210" i="1"/>
  <c r="J1210" i="10"/>
  <c r="K1192" i="1"/>
  <c r="U1192" i="1"/>
  <c r="K1244" i="1"/>
  <c r="U1227" i="1"/>
  <c r="K1192" i="10"/>
  <c r="U1192" i="10"/>
  <c r="J1501" i="9"/>
  <c r="J1467" i="9"/>
  <c r="K1562" i="9"/>
  <c r="K1552" i="9"/>
  <c r="J1603" i="10"/>
  <c r="J1511" i="10"/>
  <c r="J1460" i="9"/>
  <c r="J239" i="1"/>
  <c r="J110" i="9"/>
  <c r="K110" i="9"/>
  <c r="K111" i="9"/>
  <c r="K1460" i="9"/>
  <c r="U1562" i="9"/>
  <c r="K1552" i="10"/>
  <c r="K1501" i="9"/>
  <c r="J110" i="10"/>
  <c r="U111" i="9"/>
  <c r="K245" i="10"/>
  <c r="U245" i="10"/>
  <c r="U245" i="1"/>
  <c r="K1226" i="1"/>
  <c r="K1226" i="10"/>
  <c r="U1226" i="10"/>
  <c r="K20" i="10"/>
  <c r="K19" i="1"/>
  <c r="N1790" i="10"/>
  <c r="N1773" i="1"/>
  <c r="N1773" i="10"/>
  <c r="N1779" i="10"/>
  <c r="U1779" i="1"/>
  <c r="U1807" i="1"/>
  <c r="N1796" i="10"/>
  <c r="K19" i="10"/>
  <c r="U19" i="10"/>
  <c r="U19" i="1"/>
  <c r="N10" i="9"/>
  <c r="N110" i="10"/>
  <c r="N1511" i="10"/>
  <c r="N1477" i="9"/>
  <c r="N1501" i="9"/>
  <c r="U1552" i="9"/>
  <c r="N1552" i="10"/>
  <c r="U1552" i="10"/>
  <c r="U1501" i="9"/>
  <c r="L59" i="8"/>
  <c r="L162" i="8"/>
  <c r="L230" i="12"/>
  <c r="L195" i="8"/>
  <c r="L199" i="8"/>
  <c r="S234" i="8"/>
  <c r="L234" i="12"/>
  <c r="L212" i="12"/>
  <c r="L177" i="8"/>
  <c r="L229" i="12"/>
  <c r="L194" i="11"/>
  <c r="L192" i="11"/>
  <c r="L227" i="12"/>
  <c r="S227" i="12"/>
  <c r="S227" i="11"/>
  <c r="S268" i="11"/>
  <c r="L268" i="12"/>
  <c r="L233" i="11"/>
  <c r="H229" i="11"/>
  <c r="I192" i="12"/>
  <c r="S192" i="12"/>
  <c r="S192" i="11"/>
  <c r="L164" i="11"/>
  <c r="L199" i="12"/>
  <c r="L167" i="11"/>
  <c r="L202" i="12"/>
  <c r="L197" i="11"/>
  <c r="I202" i="11"/>
  <c r="S202" i="11"/>
  <c r="H202" i="12"/>
  <c r="H167" i="11"/>
  <c r="N1477" i="10"/>
  <c r="N1460" i="9"/>
  <c r="N1501" i="10"/>
  <c r="N1467" i="9"/>
  <c r="L195" i="12"/>
  <c r="L65" i="8"/>
  <c r="L38" i="8"/>
  <c r="L177" i="12"/>
  <c r="L164" i="8"/>
  <c r="S164" i="8"/>
  <c r="L194" i="12"/>
  <c r="L64" i="11"/>
  <c r="L64" i="12"/>
  <c r="L62" i="11"/>
  <c r="L192" i="12"/>
  <c r="L233" i="12"/>
  <c r="L198" i="11"/>
  <c r="I229" i="11"/>
  <c r="H229" i="12"/>
  <c r="H194" i="11"/>
  <c r="L167" i="12"/>
  <c r="L22" i="11"/>
  <c r="H167" i="12"/>
  <c r="I167" i="11"/>
  <c r="I167" i="12"/>
  <c r="S167" i="12"/>
  <c r="H22" i="11"/>
  <c r="I202" i="12"/>
  <c r="S202" i="12"/>
  <c r="N1450" i="9"/>
  <c r="N1460" i="10"/>
  <c r="L65" i="12"/>
  <c r="L164" i="12"/>
  <c r="L38" i="12"/>
  <c r="L163" i="11"/>
  <c r="L198" i="12"/>
  <c r="L60" i="11"/>
  <c r="I194" i="11"/>
  <c r="H194" i="12"/>
  <c r="H64" i="11"/>
  <c r="I229" i="12"/>
  <c r="S229" i="12"/>
  <c r="S229" i="11"/>
  <c r="L20" i="11"/>
  <c r="L22" i="12"/>
  <c r="I22" i="11"/>
  <c r="H22" i="12"/>
  <c r="N1449" i="9"/>
  <c r="L162" i="11"/>
  <c r="L163" i="12"/>
  <c r="I64" i="11"/>
  <c r="S194" i="11"/>
  <c r="I194" i="12"/>
  <c r="S194" i="12"/>
  <c r="L19" i="11"/>
  <c r="L12" i="11"/>
  <c r="L20" i="12"/>
  <c r="S22" i="11"/>
  <c r="I22" i="12"/>
  <c r="L162" i="12"/>
  <c r="V68" i="1"/>
  <c r="V67" i="1"/>
  <c r="V37" i="1"/>
  <c r="V29" i="1"/>
  <c r="V13" i="1"/>
  <c r="D347" i="19"/>
  <c r="H232" i="8"/>
  <c r="I302" i="8"/>
  <c r="I295" i="12"/>
  <c r="S295" i="12"/>
  <c r="H260" i="12"/>
  <c r="S75" i="11"/>
  <c r="K1796" i="10"/>
  <c r="U1796" i="10"/>
  <c r="U1796" i="1"/>
  <c r="V12" i="1"/>
  <c r="V10" i="1"/>
  <c r="H197" i="8"/>
  <c r="I232" i="8"/>
  <c r="S232" i="8"/>
  <c r="I197" i="8"/>
  <c r="E884" i="10"/>
  <c r="E133" i="1"/>
  <c r="I369" i="19"/>
  <c r="K369" i="19"/>
  <c r="C25" i="19"/>
  <c r="I65" i="19"/>
  <c r="K65" i="19"/>
  <c r="F1108" i="10"/>
  <c r="F870" i="1"/>
  <c r="H189" i="10"/>
  <c r="H120" i="1"/>
  <c r="R10" i="10"/>
  <c r="R1929" i="1"/>
  <c r="R1928" i="1"/>
  <c r="F1482" i="10"/>
  <c r="F1465" i="1"/>
  <c r="F1480" i="10"/>
  <c r="F1463" i="1"/>
  <c r="F1478" i="10"/>
  <c r="F1461" i="1"/>
  <c r="F1476" i="10"/>
  <c r="F1459" i="1"/>
  <c r="F1474" i="10"/>
  <c r="F1457" i="1"/>
  <c r="F1472" i="10"/>
  <c r="F1455" i="1"/>
  <c r="F1470" i="10"/>
  <c r="F1453" i="1"/>
  <c r="F1453" i="10"/>
  <c r="F1468" i="10"/>
  <c r="F1451" i="1"/>
  <c r="F1466" i="1"/>
  <c r="F1466" i="10"/>
  <c r="F1483" i="10"/>
  <c r="F1475" i="10"/>
  <c r="F1458" i="1"/>
  <c r="F1458" i="10"/>
  <c r="F1467" i="10"/>
  <c r="F1450" i="1"/>
  <c r="E1462" i="10"/>
  <c r="E131" i="1"/>
  <c r="E131" i="10"/>
  <c r="J1735" i="10"/>
  <c r="K1735" i="1"/>
  <c r="I49" i="19"/>
  <c r="K49" i="19"/>
  <c r="K39" i="19"/>
  <c r="C39" i="19"/>
  <c r="S19" i="1"/>
  <c r="S24" i="10"/>
  <c r="C84" i="19"/>
  <c r="I84" i="19"/>
  <c r="K84" i="19"/>
  <c r="S545" i="10"/>
  <c r="S477" i="1"/>
  <c r="S125" i="1"/>
  <c r="S723" i="10"/>
  <c r="R1480" i="1"/>
  <c r="R1514" i="10"/>
  <c r="T144" i="10"/>
  <c r="T126" i="1"/>
  <c r="T477" i="1"/>
  <c r="T545" i="10"/>
  <c r="T1479" i="1"/>
  <c r="T1513" i="10"/>
  <c r="C7" i="23"/>
  <c r="C6" i="23"/>
  <c r="C22" i="23"/>
  <c r="L1506" i="10"/>
  <c r="L1472" i="1"/>
  <c r="Q202" i="10"/>
  <c r="Q133" i="1"/>
  <c r="Q471" i="1"/>
  <c r="Q539" i="10"/>
  <c r="Q1479" i="1"/>
  <c r="Q1513" i="10"/>
  <c r="Q1477" i="1"/>
  <c r="Q1511" i="10"/>
  <c r="E14" i="10"/>
  <c r="E13" i="1"/>
  <c r="E30" i="1"/>
  <c r="E31" i="10"/>
  <c r="E189" i="10"/>
  <c r="E531" i="10"/>
  <c r="E463" i="1"/>
  <c r="E463" i="10"/>
  <c r="E538" i="10"/>
  <c r="E470" i="1"/>
  <c r="E1474" i="1"/>
  <c r="E1508" i="10"/>
  <c r="E1459" i="1"/>
  <c r="E1459" i="10"/>
  <c r="E1476" i="10"/>
  <c r="E1511" i="10"/>
  <c r="E1477" i="1"/>
  <c r="E1501" i="1"/>
  <c r="E1552" i="10"/>
  <c r="M37" i="1"/>
  <c r="M42" i="10"/>
  <c r="M150" i="10"/>
  <c r="M152" i="10"/>
  <c r="M192" i="10"/>
  <c r="M125" i="1"/>
  <c r="M194" i="10"/>
  <c r="M478" i="10"/>
  <c r="M877" i="1"/>
  <c r="M894" i="10"/>
  <c r="M884" i="1"/>
  <c r="M884" i="10"/>
  <c r="M901" i="10"/>
  <c r="M1483" i="10"/>
  <c r="M1466" i="1"/>
  <c r="M1466" i="10"/>
  <c r="M1503" i="10"/>
  <c r="M1469" i="1"/>
  <c r="M1471" i="10"/>
  <c r="M1454" i="1"/>
  <c r="M1454" i="10"/>
  <c r="M1472" i="1"/>
  <c r="M1506" i="10"/>
  <c r="M1480" i="1"/>
  <c r="M1514" i="10"/>
  <c r="M1482" i="1"/>
  <c r="M1516" i="10"/>
  <c r="N37" i="1"/>
  <c r="N42" i="10"/>
  <c r="N193" i="10"/>
  <c r="N195" i="10"/>
  <c r="N200" i="10"/>
  <c r="N531" i="10"/>
  <c r="N463" i="1"/>
  <c r="N463" i="10"/>
  <c r="N465" i="1"/>
  <c r="N533" i="10"/>
  <c r="N539" i="10"/>
  <c r="N471" i="1"/>
  <c r="N473" i="1"/>
  <c r="N130" i="1"/>
  <c r="N541" i="10"/>
  <c r="N543" i="10"/>
  <c r="N475" i="1"/>
  <c r="N475" i="10"/>
  <c r="N873" i="1"/>
  <c r="N890" i="10"/>
  <c r="N878" i="1"/>
  <c r="N895" i="10"/>
  <c r="N900" i="10"/>
  <c r="N883" i="1"/>
  <c r="N1468" i="1"/>
  <c r="N1502" i="10"/>
  <c r="N1471" i="10"/>
  <c r="N1454" i="1"/>
  <c r="N1454" i="10"/>
  <c r="N1507" i="10"/>
  <c r="N1473" i="1"/>
  <c r="N1475" i="1"/>
  <c r="N1509" i="10"/>
  <c r="N1512" i="10"/>
  <c r="N1478" i="1"/>
  <c r="N1481" i="10"/>
  <c r="N1464" i="1"/>
  <c r="N1464" i="10"/>
  <c r="N1482" i="1"/>
  <c r="N1516" i="10"/>
  <c r="N1688" i="10"/>
  <c r="N1467" i="1"/>
  <c r="O150" i="10"/>
  <c r="O192" i="10"/>
  <c r="O194" i="10"/>
  <c r="O196" i="10"/>
  <c r="O200" i="10"/>
  <c r="O376" i="10"/>
  <c r="O375" i="1"/>
  <c r="O375" i="10"/>
  <c r="O463" i="1"/>
  <c r="O463" i="10"/>
  <c r="O531" i="10"/>
  <c r="O470" i="1"/>
  <c r="O470" i="10"/>
  <c r="O538" i="10"/>
  <c r="O540" i="10"/>
  <c r="O472" i="1"/>
  <c r="O472" i="10"/>
  <c r="O543" i="10"/>
  <c r="O475" i="1"/>
  <c r="O475" i="10"/>
  <c r="O1279" i="1"/>
  <c r="O1457" i="1"/>
  <c r="O1457" i="10"/>
  <c r="O1474" i="10"/>
  <c r="O1506" i="10"/>
  <c r="O1472" i="1"/>
  <c r="O1475" i="1"/>
  <c r="O1509" i="10"/>
  <c r="O1460" i="1"/>
  <c r="O1460" i="10"/>
  <c r="O1477" i="10"/>
  <c r="O1464" i="1"/>
  <c r="O1464" i="10"/>
  <c r="O1481" i="10"/>
  <c r="P42" i="10"/>
  <c r="P37" i="1"/>
  <c r="P142" i="10"/>
  <c r="P189" i="10"/>
  <c r="P191" i="10"/>
  <c r="P200" i="10"/>
  <c r="P131" i="1"/>
  <c r="P539" i="10"/>
  <c r="P471" i="1"/>
  <c r="P894" i="10"/>
  <c r="P877" i="1"/>
  <c r="P133" i="1"/>
  <c r="P884" i="10"/>
  <c r="P1279" i="1"/>
  <c r="P1505" i="10"/>
  <c r="P1471" i="1"/>
  <c r="P1456" i="1"/>
  <c r="P1456" i="10"/>
  <c r="P1473" i="10"/>
  <c r="P1474" i="1"/>
  <c r="P1508" i="10"/>
  <c r="P1459" i="1"/>
  <c r="P1459" i="10"/>
  <c r="P1476" i="10"/>
  <c r="P1478" i="10"/>
  <c r="P1461" i="1"/>
  <c r="P1461" i="10"/>
  <c r="P1722" i="10"/>
  <c r="J1737" i="10"/>
  <c r="K1737" i="1"/>
  <c r="V11" i="1"/>
  <c r="L1783" i="1"/>
  <c r="U143" i="1"/>
  <c r="J1006" i="10"/>
  <c r="U153" i="1"/>
  <c r="M136" i="1"/>
  <c r="M136" i="10"/>
  <c r="I374" i="19"/>
  <c r="K374" i="19"/>
  <c r="L1800" i="10"/>
  <c r="F122" i="1"/>
  <c r="F122" i="10"/>
  <c r="C280" i="19"/>
  <c r="M1176" i="10"/>
  <c r="F464" i="1"/>
  <c r="F468" i="1"/>
  <c r="H471" i="10"/>
  <c r="F19" i="1"/>
  <c r="F19" i="10"/>
  <c r="E128" i="1"/>
  <c r="E128" i="10"/>
  <c r="F1773" i="1"/>
  <c r="F1773" i="10"/>
  <c r="H29" i="1"/>
  <c r="C63" i="19"/>
  <c r="E135" i="1"/>
  <c r="L133" i="1"/>
  <c r="L133" i="10"/>
  <c r="R121" i="1"/>
  <c r="R464" i="10"/>
  <c r="I69" i="19"/>
  <c r="K69" i="19"/>
  <c r="C64" i="19"/>
  <c r="I64" i="19"/>
  <c r="K64" i="19"/>
  <c r="T461" i="1"/>
  <c r="I114" i="19"/>
  <c r="K114" i="19"/>
  <c r="C109" i="19"/>
  <c r="I113" i="19"/>
  <c r="K113" i="19"/>
  <c r="C108" i="19"/>
  <c r="Q477" i="10"/>
  <c r="Q134" i="1"/>
  <c r="Q463" i="10"/>
  <c r="Q120" i="1"/>
  <c r="S531" i="10"/>
  <c r="S463" i="1"/>
  <c r="S471" i="1"/>
  <c r="S539" i="10"/>
  <c r="R123" i="1"/>
  <c r="R721" i="10"/>
  <c r="R135" i="1"/>
  <c r="R1192" i="10"/>
  <c r="R1478" i="1"/>
  <c r="R1512" i="10"/>
  <c r="S1481" i="1"/>
  <c r="S1515" i="10"/>
  <c r="S1775" i="10"/>
  <c r="S121" i="1"/>
  <c r="S121" i="10"/>
  <c r="C144" i="19"/>
  <c r="T120" i="1"/>
  <c r="T1503" i="10"/>
  <c r="T1469" i="1"/>
  <c r="T1473" i="1"/>
  <c r="T1507" i="10"/>
  <c r="T1501" i="1"/>
  <c r="T1552" i="10"/>
  <c r="L475" i="1"/>
  <c r="L543" i="10"/>
  <c r="Q196" i="10"/>
  <c r="Q127" i="1"/>
  <c r="Q200" i="10"/>
  <c r="Q533" i="10"/>
  <c r="Q465" i="1"/>
  <c r="Q543" i="10"/>
  <c r="Q475" i="1"/>
  <c r="Q1504" i="10"/>
  <c r="Q1470" i="1"/>
  <c r="R1511" i="10"/>
  <c r="R1477" i="1"/>
  <c r="L1460" i="1"/>
  <c r="L1477" i="10"/>
  <c r="E67" i="23"/>
  <c r="C67" i="23"/>
  <c r="C28" i="23"/>
  <c r="E239" i="10"/>
  <c r="E188" i="1"/>
  <c r="E1471" i="1"/>
  <c r="E1505" i="10"/>
  <c r="E1507" i="10"/>
  <c r="E1473" i="1"/>
  <c r="E1512" i="10"/>
  <c r="E1478" i="1"/>
  <c r="H1782" i="1"/>
  <c r="E1782" i="10"/>
  <c r="M14" i="1"/>
  <c r="M15" i="10"/>
  <c r="M149" i="10"/>
  <c r="M151" i="10"/>
  <c r="M193" i="10"/>
  <c r="M195" i="10"/>
  <c r="M126" i="1"/>
  <c r="M199" i="10"/>
  <c r="M130" i="1"/>
  <c r="M890" i="10"/>
  <c r="M873" i="1"/>
  <c r="M883" i="1"/>
  <c r="M900" i="10"/>
  <c r="M902" i="10"/>
  <c r="M885" i="1"/>
  <c r="M885" i="10"/>
  <c r="M1502" i="10"/>
  <c r="M1468" i="1"/>
  <c r="M1470" i="1"/>
  <c r="M1504" i="10"/>
  <c r="M1459" i="1"/>
  <c r="M1476" i="10"/>
  <c r="M1513" i="10"/>
  <c r="M1479" i="1"/>
  <c r="M1515" i="10"/>
  <c r="M1481" i="1"/>
  <c r="N14" i="1"/>
  <c r="N15" i="10"/>
  <c r="N189" i="10"/>
  <c r="N192" i="10"/>
  <c r="N123" i="1"/>
  <c r="N201" i="10"/>
  <c r="N132" i="1"/>
  <c r="N477" i="10"/>
  <c r="N464" i="1"/>
  <c r="N464" i="10"/>
  <c r="N532" i="10"/>
  <c r="N540" i="10"/>
  <c r="N472" i="1"/>
  <c r="N542" i="10"/>
  <c r="N474" i="1"/>
  <c r="N474" i="10"/>
  <c r="N544" i="10"/>
  <c r="N476" i="1"/>
  <c r="N717" i="1"/>
  <c r="N717" i="10"/>
  <c r="N785" i="10"/>
  <c r="N875" i="1"/>
  <c r="N892" i="10"/>
  <c r="N880" i="1"/>
  <c r="N897" i="10"/>
  <c r="N882" i="1"/>
  <c r="N882" i="10"/>
  <c r="N899" i="10"/>
  <c r="N1469" i="10"/>
  <c r="N1452" i="1"/>
  <c r="N1452" i="10"/>
  <c r="N1470" i="1"/>
  <c r="N1504" i="10"/>
  <c r="N1508" i="10"/>
  <c r="N1474" i="1"/>
  <c r="N1462" i="1"/>
  <c r="N1462" i="10"/>
  <c r="N1479" i="10"/>
  <c r="N1466" i="1"/>
  <c r="N1466" i="10"/>
  <c r="N1483" i="10"/>
  <c r="O46" i="10"/>
  <c r="O37" i="1"/>
  <c r="O151" i="10"/>
  <c r="O153" i="10"/>
  <c r="O191" i="10"/>
  <c r="O195" i="10"/>
  <c r="O126" i="1"/>
  <c r="O199" i="10"/>
  <c r="O476" i="1"/>
  <c r="O133" i="1"/>
  <c r="O476" i="10"/>
  <c r="O544" i="10"/>
  <c r="O1470" i="10"/>
  <c r="O1453" i="1"/>
  <c r="O1453" i="10"/>
  <c r="O1461" i="1"/>
  <c r="O1461" i="10"/>
  <c r="O1478" i="10"/>
  <c r="O1468" i="1"/>
  <c r="O1502" i="10"/>
  <c r="O1505" i="10"/>
  <c r="O1471" i="1"/>
  <c r="O1456" i="1"/>
  <c r="O1456" i="10"/>
  <c r="O1473" i="10"/>
  <c r="O1510" i="10"/>
  <c r="O1476" i="1"/>
  <c r="O1462" i="1"/>
  <c r="O1466" i="1"/>
  <c r="O1466" i="10"/>
  <c r="O1483" i="10"/>
  <c r="P14" i="1"/>
  <c r="P15" i="10"/>
  <c r="P150" i="10"/>
  <c r="P192" i="10"/>
  <c r="P199" i="10"/>
  <c r="P477" i="1"/>
  <c r="P531" i="10"/>
  <c r="P463" i="1"/>
  <c r="P463" i="10"/>
  <c r="P535" i="10"/>
  <c r="P467" i="1"/>
  <c r="P467" i="10"/>
  <c r="P543" i="10"/>
  <c r="P475" i="1"/>
  <c r="P475" i="10"/>
  <c r="P723" i="10"/>
  <c r="P890" i="10"/>
  <c r="P873" i="1"/>
  <c r="P135" i="1"/>
  <c r="P1468" i="1"/>
  <c r="P1502" i="10"/>
  <c r="P1475" i="1"/>
  <c r="P1509" i="10"/>
  <c r="P1480" i="10"/>
  <c r="P1463" i="1"/>
  <c r="P1463" i="10"/>
  <c r="H67" i="1"/>
  <c r="H67" i="10"/>
  <c r="H68" i="10"/>
  <c r="M479" i="10"/>
  <c r="N194" i="1"/>
  <c r="J37" i="1"/>
  <c r="J46" i="10"/>
  <c r="K46" i="1"/>
  <c r="J56" i="10"/>
  <c r="K56" i="1"/>
  <c r="J150" i="10"/>
  <c r="K150" i="1"/>
  <c r="U150" i="1"/>
  <c r="J201" i="10"/>
  <c r="K201" i="1"/>
  <c r="K201" i="10"/>
  <c r="H466" i="1"/>
  <c r="H468" i="1"/>
  <c r="J31" i="10"/>
  <c r="K31" i="1"/>
  <c r="K31" i="10"/>
  <c r="J30" i="1"/>
  <c r="J42" i="10"/>
  <c r="K42" i="1"/>
  <c r="J62" i="10"/>
  <c r="K62" i="1"/>
  <c r="J93" i="10"/>
  <c r="K93" i="1"/>
  <c r="J145" i="10"/>
  <c r="K145" i="1"/>
  <c r="J192" i="10"/>
  <c r="K192" i="1"/>
  <c r="J197" i="10"/>
  <c r="K197" i="1"/>
  <c r="J341" i="10"/>
  <c r="K341" i="1"/>
  <c r="F1783" i="10"/>
  <c r="F1800" i="10"/>
  <c r="F1885" i="10"/>
  <c r="U79" i="1"/>
  <c r="J16" i="10"/>
  <c r="K16" i="1"/>
  <c r="J25" i="10"/>
  <c r="K25" i="1"/>
  <c r="J71" i="10"/>
  <c r="K71" i="1"/>
  <c r="J85" i="10"/>
  <c r="K85" i="1"/>
  <c r="J98" i="10"/>
  <c r="K98" i="1"/>
  <c r="J106" i="10"/>
  <c r="K106" i="1"/>
  <c r="J111" i="10"/>
  <c r="K111" i="1"/>
  <c r="J146" i="10"/>
  <c r="K146" i="1"/>
  <c r="J158" i="10"/>
  <c r="K158" i="1"/>
  <c r="J161" i="10"/>
  <c r="K161" i="1"/>
  <c r="J163" i="10"/>
  <c r="K163" i="1"/>
  <c r="J164" i="10"/>
  <c r="K164" i="1"/>
  <c r="J166" i="10"/>
  <c r="K166" i="1"/>
  <c r="J168" i="10"/>
  <c r="K168" i="1"/>
  <c r="J198" i="10"/>
  <c r="K198" i="1"/>
  <c r="J202" i="10"/>
  <c r="K202" i="1"/>
  <c r="J222" i="10"/>
  <c r="K222" i="1"/>
  <c r="J242" i="10"/>
  <c r="K242" i="1"/>
  <c r="J244" i="10"/>
  <c r="K244" i="1"/>
  <c r="J246" i="10"/>
  <c r="K246" i="1"/>
  <c r="J249" i="10"/>
  <c r="K249" i="1"/>
  <c r="J250" i="10"/>
  <c r="K250" i="1"/>
  <c r="J253" i="10"/>
  <c r="K253" i="1"/>
  <c r="J254" i="10"/>
  <c r="K254" i="1"/>
  <c r="J256" i="10"/>
  <c r="K256" i="1"/>
  <c r="J290" i="10"/>
  <c r="K290" i="1"/>
  <c r="J342" i="10"/>
  <c r="K342" i="1"/>
  <c r="J344" i="10"/>
  <c r="K344" i="1"/>
  <c r="J346" i="10"/>
  <c r="K346" i="1"/>
  <c r="J348" i="10"/>
  <c r="K348" i="1"/>
  <c r="J350" i="10"/>
  <c r="K350" i="1"/>
  <c r="J352" i="10"/>
  <c r="K352" i="1"/>
  <c r="J354" i="10"/>
  <c r="K354" i="1"/>
  <c r="J356" i="10"/>
  <c r="K356" i="1"/>
  <c r="J377" i="10"/>
  <c r="K377" i="1"/>
  <c r="J379" i="10"/>
  <c r="K379" i="1"/>
  <c r="J381" i="10"/>
  <c r="K381" i="1"/>
  <c r="J383" i="10"/>
  <c r="K383" i="1"/>
  <c r="J385" i="10"/>
  <c r="K385" i="1"/>
  <c r="J387" i="10"/>
  <c r="K387" i="1"/>
  <c r="J389" i="10"/>
  <c r="K389" i="1"/>
  <c r="J391" i="10"/>
  <c r="K391" i="1"/>
  <c r="J393" i="10"/>
  <c r="K393" i="1"/>
  <c r="J411" i="10"/>
  <c r="K411" i="1"/>
  <c r="J413" i="10"/>
  <c r="K413" i="1"/>
  <c r="J415" i="10"/>
  <c r="K415" i="1"/>
  <c r="J417" i="10"/>
  <c r="K417" i="1"/>
  <c r="J419" i="10"/>
  <c r="K419" i="1"/>
  <c r="J421" i="10"/>
  <c r="K421" i="1"/>
  <c r="J423" i="10"/>
  <c r="K423" i="1"/>
  <c r="J425" i="10"/>
  <c r="K425" i="1"/>
  <c r="J427" i="10"/>
  <c r="K427" i="1"/>
  <c r="J464" i="10"/>
  <c r="K464" i="1"/>
  <c r="J472" i="10"/>
  <c r="K472" i="1"/>
  <c r="J476" i="10"/>
  <c r="K476" i="1"/>
  <c r="J463" i="10"/>
  <c r="K463" i="1"/>
  <c r="J481" i="10"/>
  <c r="K481" i="1"/>
  <c r="J482" i="10"/>
  <c r="K482" i="1"/>
  <c r="J467" i="10"/>
  <c r="K467" i="1"/>
  <c r="J485" i="10"/>
  <c r="K485" i="1"/>
  <c r="J486" i="10"/>
  <c r="K486" i="1"/>
  <c r="J489" i="10"/>
  <c r="K489" i="1"/>
  <c r="J490" i="10"/>
  <c r="K490" i="1"/>
  <c r="J475" i="10"/>
  <c r="K475" i="1"/>
  <c r="J493" i="10"/>
  <c r="K493" i="1"/>
  <c r="J494" i="10"/>
  <c r="K494" i="1"/>
  <c r="J496" i="10"/>
  <c r="K496" i="1"/>
  <c r="J532" i="10"/>
  <c r="K532" i="1"/>
  <c r="J536" i="10"/>
  <c r="K536" i="1"/>
  <c r="J540" i="10"/>
  <c r="K540" i="1"/>
  <c r="J544" i="10"/>
  <c r="K544" i="1"/>
  <c r="J531" i="10"/>
  <c r="K531" i="1"/>
  <c r="J549" i="10"/>
  <c r="K549" i="1"/>
  <c r="J550" i="10"/>
  <c r="K550" i="1"/>
  <c r="J535" i="10"/>
  <c r="K535" i="1"/>
  <c r="J553" i="10"/>
  <c r="K553" i="1"/>
  <c r="J554" i="10"/>
  <c r="K554" i="1"/>
  <c r="J557" i="10"/>
  <c r="K557" i="1"/>
  <c r="J558" i="10"/>
  <c r="K558" i="1"/>
  <c r="J543" i="10"/>
  <c r="K543" i="1"/>
  <c r="J561" i="10"/>
  <c r="K561" i="1"/>
  <c r="J562" i="10"/>
  <c r="K562" i="1"/>
  <c r="J564" i="10"/>
  <c r="K564" i="1"/>
  <c r="J598" i="10"/>
  <c r="K598" i="1"/>
  <c r="J632" i="10"/>
  <c r="K632" i="1"/>
  <c r="J651" i="10"/>
  <c r="K651" i="1"/>
  <c r="J653" i="10"/>
  <c r="K653" i="1"/>
  <c r="J655" i="10"/>
  <c r="K655" i="1"/>
  <c r="J657" i="10"/>
  <c r="K657" i="1"/>
  <c r="J659" i="10"/>
  <c r="K659" i="1"/>
  <c r="J661" i="10"/>
  <c r="K661" i="1"/>
  <c r="J663" i="10"/>
  <c r="K663" i="1"/>
  <c r="J665" i="10"/>
  <c r="K665" i="1"/>
  <c r="J666" i="10"/>
  <c r="K666" i="1"/>
  <c r="J700" i="10"/>
  <c r="K700" i="1"/>
  <c r="J718" i="10"/>
  <c r="K718" i="1"/>
  <c r="J721" i="10"/>
  <c r="K721" i="1"/>
  <c r="J725" i="10"/>
  <c r="K725" i="1"/>
  <c r="J729" i="10"/>
  <c r="K729" i="1"/>
  <c r="J733" i="10"/>
  <c r="K733" i="1"/>
  <c r="J736" i="10"/>
  <c r="K736" i="1"/>
  <c r="J737" i="10"/>
  <c r="K737" i="1"/>
  <c r="J722" i="10"/>
  <c r="K722" i="1"/>
  <c r="J740" i="10"/>
  <c r="K740" i="1"/>
  <c r="J741" i="10"/>
  <c r="K741" i="1"/>
  <c r="J726" i="10"/>
  <c r="K726" i="1"/>
  <c r="J744" i="10"/>
  <c r="K744" i="1"/>
  <c r="J745" i="10"/>
  <c r="K745" i="1"/>
  <c r="J730" i="10"/>
  <c r="K730" i="1"/>
  <c r="J748" i="10"/>
  <c r="K748" i="1"/>
  <c r="J749" i="10"/>
  <c r="K749" i="1"/>
  <c r="J768" i="10"/>
  <c r="K768" i="1"/>
  <c r="J786" i="10"/>
  <c r="K786" i="1"/>
  <c r="J788" i="10"/>
  <c r="K788" i="1"/>
  <c r="J790" i="10"/>
  <c r="K790" i="1"/>
  <c r="J792" i="10"/>
  <c r="K792" i="1"/>
  <c r="J794" i="10"/>
  <c r="K794" i="1"/>
  <c r="J796" i="10"/>
  <c r="K796" i="1"/>
  <c r="J798" i="10"/>
  <c r="K798" i="1"/>
  <c r="J800" i="10"/>
  <c r="K800" i="1"/>
  <c r="J802" i="10"/>
  <c r="K802" i="1"/>
  <c r="J836" i="10"/>
  <c r="K836" i="1"/>
  <c r="J874" i="10"/>
  <c r="K874" i="1"/>
  <c r="K878" i="1"/>
  <c r="K882" i="1"/>
  <c r="K886" i="1"/>
  <c r="J904" i="10"/>
  <c r="K904" i="1"/>
  <c r="J938" i="10"/>
  <c r="K938" i="1"/>
  <c r="J956" i="10"/>
  <c r="K956" i="1"/>
  <c r="J958" i="10"/>
  <c r="K958" i="1"/>
  <c r="J960" i="10"/>
  <c r="K960" i="1"/>
  <c r="J962" i="10"/>
  <c r="K962" i="1"/>
  <c r="J964" i="10"/>
  <c r="K964" i="1"/>
  <c r="J897" i="10"/>
  <c r="K897" i="1"/>
  <c r="K966" i="1"/>
  <c r="J966" i="10"/>
  <c r="J968" i="10"/>
  <c r="K968" i="1"/>
  <c r="J901" i="10"/>
  <c r="K901" i="1"/>
  <c r="J970" i="10"/>
  <c r="K970" i="1"/>
  <c r="J972" i="10"/>
  <c r="K972" i="1"/>
  <c r="J888" i="1"/>
  <c r="J1008" i="10"/>
  <c r="K1008" i="1"/>
  <c r="J1009" i="10"/>
  <c r="K1009" i="1"/>
  <c r="J892" i="1"/>
  <c r="J894" i="1"/>
  <c r="J1014" i="10"/>
  <c r="K1014" i="1"/>
  <c r="J1015" i="10"/>
  <c r="K1015" i="1"/>
  <c r="J898" i="1"/>
  <c r="J1018" i="10"/>
  <c r="K1018" i="1"/>
  <c r="J1019" i="10"/>
  <c r="K1019" i="1"/>
  <c r="J902" i="1"/>
  <c r="J1022" i="10"/>
  <c r="K1022" i="1"/>
  <c r="J1057" i="10"/>
  <c r="K1057" i="1"/>
  <c r="J1091" i="10"/>
  <c r="K1091" i="1"/>
  <c r="J1110" i="10"/>
  <c r="K1110" i="1"/>
  <c r="J1111" i="10"/>
  <c r="K1111" i="1"/>
  <c r="K1113" i="1"/>
  <c r="J1113" i="10"/>
  <c r="J1116" i="10"/>
  <c r="K1116" i="1"/>
  <c r="J1118" i="10"/>
  <c r="K1118" i="1"/>
  <c r="J1119" i="10"/>
  <c r="K1119" i="1"/>
  <c r="J1121" i="10"/>
  <c r="K1121" i="1"/>
  <c r="J1124" i="10"/>
  <c r="K1124" i="1"/>
  <c r="J1125" i="10"/>
  <c r="K1125" i="1"/>
  <c r="J1159" i="10"/>
  <c r="K1159" i="1"/>
  <c r="J1180" i="10"/>
  <c r="K1180" i="1"/>
  <c r="J1184" i="10"/>
  <c r="K1184" i="1"/>
  <c r="J1188" i="10"/>
  <c r="K1188" i="1"/>
  <c r="J1213" i="10"/>
  <c r="K1213" i="1"/>
  <c r="J1181" i="10"/>
  <c r="K1181" i="1"/>
  <c r="J1216" i="10"/>
  <c r="K1216" i="1"/>
  <c r="J1217" i="10"/>
  <c r="K1217" i="1"/>
  <c r="J1185" i="10"/>
  <c r="K1185" i="1"/>
  <c r="J1220" i="10"/>
  <c r="K1220" i="1"/>
  <c r="J1189" i="10"/>
  <c r="K1189" i="1"/>
  <c r="J1224" i="10"/>
  <c r="K1224" i="1"/>
  <c r="J1225" i="10"/>
  <c r="K1225" i="1"/>
  <c r="J1281" i="10"/>
  <c r="K1281" i="1"/>
  <c r="K1281" i="10"/>
  <c r="J1285" i="10"/>
  <c r="K1285" i="1"/>
  <c r="J1289" i="10"/>
  <c r="K1289" i="1"/>
  <c r="U1289" i="1"/>
  <c r="J1293" i="10"/>
  <c r="K1293" i="1"/>
  <c r="J1280" i="10"/>
  <c r="K1280" i="1"/>
  <c r="U1280" i="1"/>
  <c r="J1298" i="10"/>
  <c r="K1298" i="1"/>
  <c r="K1298" i="10"/>
  <c r="J1299" i="10"/>
  <c r="K1299" i="1"/>
  <c r="U1299" i="1"/>
  <c r="J1284" i="10"/>
  <c r="K1284" i="1"/>
  <c r="J1302" i="10"/>
  <c r="K1302" i="1"/>
  <c r="U1302" i="1"/>
  <c r="J1303" i="10"/>
  <c r="K1303" i="1"/>
  <c r="K1303" i="10"/>
  <c r="J1288" i="10"/>
  <c r="K1288" i="1"/>
  <c r="U1288" i="1"/>
  <c r="J1306" i="10"/>
  <c r="K1306" i="1"/>
  <c r="K1306" i="10"/>
  <c r="J1307" i="10"/>
  <c r="K1307" i="1"/>
  <c r="U1307" i="1"/>
  <c r="J1292" i="10"/>
  <c r="K1292" i="1"/>
  <c r="J1310" i="10"/>
  <c r="K1310" i="1"/>
  <c r="U1310" i="1"/>
  <c r="J1311" i="10"/>
  <c r="K1311" i="1"/>
  <c r="K1296" i="1"/>
  <c r="J1330" i="10"/>
  <c r="K1330" i="1"/>
  <c r="J1365" i="10"/>
  <c r="K1365" i="1"/>
  <c r="J1367" i="10"/>
  <c r="K1367" i="1"/>
  <c r="J1369" i="10"/>
  <c r="K1369" i="1"/>
  <c r="J1371" i="10"/>
  <c r="K1371" i="1"/>
  <c r="J1373" i="10"/>
  <c r="K1373" i="1"/>
  <c r="J1375" i="10"/>
  <c r="K1375" i="1"/>
  <c r="J1377" i="10"/>
  <c r="K1377" i="1"/>
  <c r="J1379" i="10"/>
  <c r="K1379" i="1"/>
  <c r="J1364" i="10"/>
  <c r="K1364" i="1"/>
  <c r="J1415" i="10"/>
  <c r="K1415" i="1"/>
  <c r="J1484" i="10"/>
  <c r="K1484" i="1"/>
  <c r="J1468" i="10"/>
  <c r="K1468" i="1"/>
  <c r="J1504" i="10"/>
  <c r="K1504" i="1"/>
  <c r="J1472" i="10"/>
  <c r="K1472" i="1"/>
  <c r="J1508" i="10"/>
  <c r="K1508" i="1"/>
  <c r="J1476" i="10"/>
  <c r="K1476" i="1"/>
  <c r="J1512" i="10"/>
  <c r="K1512" i="1"/>
  <c r="J1480" i="10"/>
  <c r="K1480" i="1"/>
  <c r="J1516" i="10"/>
  <c r="K1516" i="1"/>
  <c r="J1518" i="10"/>
  <c r="K1518" i="1"/>
  <c r="U1552" i="1"/>
  <c r="J1503" i="10"/>
  <c r="K1503" i="1"/>
  <c r="J1555" i="10"/>
  <c r="K1555" i="1"/>
  <c r="J1505" i="10"/>
  <c r="K1505" i="1"/>
  <c r="J1557" i="10"/>
  <c r="K1557" i="1"/>
  <c r="J1558" i="10"/>
  <c r="K1558" i="1"/>
  <c r="J1560" i="10"/>
  <c r="K1560" i="1"/>
  <c r="U1511" i="1"/>
  <c r="J1563" i="10"/>
  <c r="K1563" i="1"/>
  <c r="J1513" i="10"/>
  <c r="K1513" i="1"/>
  <c r="J1565" i="10"/>
  <c r="K1565" i="1"/>
  <c r="J1566" i="10"/>
  <c r="K1566" i="1"/>
  <c r="J1568" i="10"/>
  <c r="K1568" i="1"/>
  <c r="J1586" i="10"/>
  <c r="K1586" i="1"/>
  <c r="J1620" i="10"/>
  <c r="K1620" i="1"/>
  <c r="K1909" i="1"/>
  <c r="K1892" i="1"/>
  <c r="K1891" i="1"/>
  <c r="K1890" i="1"/>
  <c r="K1889" i="1"/>
  <c r="K1888" i="1"/>
  <c r="K1887" i="1"/>
  <c r="K1886" i="1"/>
  <c r="K1884" i="1"/>
  <c r="K1883" i="1"/>
  <c r="K1882" i="1"/>
  <c r="K1881" i="1"/>
  <c r="K1880" i="1"/>
  <c r="K1879" i="1"/>
  <c r="K1878" i="1"/>
  <c r="K1877" i="1"/>
  <c r="K1876" i="1"/>
  <c r="K1858" i="1"/>
  <c r="K1841" i="1"/>
  <c r="K1824" i="1"/>
  <c r="K1806" i="1"/>
  <c r="K1805" i="1"/>
  <c r="K1804" i="1"/>
  <c r="K1803" i="1"/>
  <c r="K1802" i="1"/>
  <c r="K1801" i="1"/>
  <c r="K1799" i="1"/>
  <c r="K1798" i="1"/>
  <c r="K1797" i="1"/>
  <c r="K1795" i="1"/>
  <c r="K1794" i="1"/>
  <c r="K1793" i="1"/>
  <c r="K1791" i="1"/>
  <c r="K1789" i="1"/>
  <c r="K1788" i="1"/>
  <c r="K1786" i="1"/>
  <c r="K1785" i="1"/>
  <c r="K1784" i="1"/>
  <c r="K1781" i="1"/>
  <c r="K1780" i="1"/>
  <c r="K1778" i="1"/>
  <c r="K1777" i="1"/>
  <c r="K1776" i="1"/>
  <c r="K1774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8" i="1"/>
  <c r="K1736" i="1"/>
  <c r="K1734" i="1"/>
  <c r="K1733" i="1"/>
  <c r="K1732" i="1"/>
  <c r="K1730" i="1"/>
  <c r="K1729" i="1"/>
  <c r="K1728" i="1"/>
  <c r="K1726" i="1"/>
  <c r="K1725" i="1"/>
  <c r="K1724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71" i="1"/>
  <c r="K1637" i="1"/>
  <c r="F1503" i="1"/>
  <c r="J24" i="10"/>
  <c r="K24" i="1"/>
  <c r="J33" i="10"/>
  <c r="K33" i="1"/>
  <c r="J38" i="10"/>
  <c r="K38" i="1"/>
  <c r="J43" i="10"/>
  <c r="K43" i="1"/>
  <c r="J48" i="10"/>
  <c r="K48" i="1"/>
  <c r="J57" i="10"/>
  <c r="K57" i="1"/>
  <c r="J63" i="10"/>
  <c r="K63" i="1"/>
  <c r="J73" i="10"/>
  <c r="K73" i="1"/>
  <c r="J91" i="10"/>
  <c r="K91" i="1"/>
  <c r="J94" i="10"/>
  <c r="K94" i="1"/>
  <c r="J102" i="10"/>
  <c r="K102" i="1"/>
  <c r="U110" i="1"/>
  <c r="J115" i="10"/>
  <c r="K115" i="1"/>
  <c r="U115" i="1"/>
  <c r="J140" i="10"/>
  <c r="K140" i="1"/>
  <c r="K140" i="10"/>
  <c r="J144" i="10"/>
  <c r="K144" i="1"/>
  <c r="U144" i="1"/>
  <c r="J152" i="10"/>
  <c r="K152" i="1"/>
  <c r="K152" i="10"/>
  <c r="J157" i="10"/>
  <c r="K157" i="1"/>
  <c r="U157" i="1"/>
  <c r="J141" i="10"/>
  <c r="K141" i="1"/>
  <c r="K141" i="10"/>
  <c r="J159" i="10"/>
  <c r="K159" i="1"/>
  <c r="U159" i="1"/>
  <c r="J162" i="10"/>
  <c r="K162" i="1"/>
  <c r="K162" i="10"/>
  <c r="J147" i="10"/>
  <c r="K147" i="1"/>
  <c r="U147" i="1"/>
  <c r="J165" i="10"/>
  <c r="K165" i="1"/>
  <c r="K165" i="10"/>
  <c r="J167" i="10"/>
  <c r="K167" i="1"/>
  <c r="U167" i="1"/>
  <c r="J151" i="10"/>
  <c r="K151" i="1"/>
  <c r="K151" i="10"/>
  <c r="J169" i="10"/>
  <c r="K169" i="1"/>
  <c r="U169" i="1"/>
  <c r="J196" i="10"/>
  <c r="K196" i="1"/>
  <c r="K196" i="10"/>
  <c r="J200" i="10"/>
  <c r="K200" i="1"/>
  <c r="U200" i="1"/>
  <c r="J204" i="10"/>
  <c r="K204" i="1"/>
  <c r="K204" i="10"/>
  <c r="J240" i="10"/>
  <c r="K240" i="1"/>
  <c r="U240" i="1"/>
  <c r="J241" i="10"/>
  <c r="K241" i="1"/>
  <c r="K241" i="10"/>
  <c r="J191" i="10"/>
  <c r="K191" i="1"/>
  <c r="U191" i="1"/>
  <c r="J243" i="10"/>
  <c r="K243" i="1"/>
  <c r="K243" i="10"/>
  <c r="J195" i="10"/>
  <c r="K195" i="1"/>
  <c r="U195" i="1"/>
  <c r="J247" i="10"/>
  <c r="K247" i="1"/>
  <c r="K247" i="10"/>
  <c r="J248" i="10"/>
  <c r="K248" i="1"/>
  <c r="U248" i="1"/>
  <c r="J251" i="10"/>
  <c r="K251" i="1"/>
  <c r="J252" i="10"/>
  <c r="K252" i="1"/>
  <c r="U252" i="1"/>
  <c r="J203" i="10"/>
  <c r="K203" i="1"/>
  <c r="K203" i="10"/>
  <c r="J255" i="10"/>
  <c r="K255" i="1"/>
  <c r="U255" i="1"/>
  <c r="J273" i="10"/>
  <c r="K273" i="1"/>
  <c r="K273" i="10"/>
  <c r="J324" i="10"/>
  <c r="K324" i="1"/>
  <c r="K324" i="10"/>
  <c r="J343" i="10"/>
  <c r="K343" i="1"/>
  <c r="K343" i="10"/>
  <c r="J345" i="10"/>
  <c r="K345" i="1"/>
  <c r="U345" i="1"/>
  <c r="J347" i="10"/>
  <c r="K347" i="1"/>
  <c r="K347" i="10"/>
  <c r="J349" i="10"/>
  <c r="K349" i="1"/>
  <c r="U349" i="1"/>
  <c r="J351" i="10"/>
  <c r="K351" i="1"/>
  <c r="K351" i="10"/>
  <c r="J353" i="10"/>
  <c r="K353" i="1"/>
  <c r="U353" i="1"/>
  <c r="J355" i="10"/>
  <c r="K355" i="1"/>
  <c r="K355" i="10"/>
  <c r="J357" i="10"/>
  <c r="K357" i="1"/>
  <c r="U357" i="1"/>
  <c r="J358" i="10"/>
  <c r="K358" i="1"/>
  <c r="K358" i="10"/>
  <c r="J378" i="10"/>
  <c r="K378" i="1"/>
  <c r="U378" i="1"/>
  <c r="J380" i="10"/>
  <c r="K380" i="1"/>
  <c r="K380" i="10"/>
  <c r="J382" i="10"/>
  <c r="K382" i="1"/>
  <c r="U382" i="1"/>
  <c r="J384" i="10"/>
  <c r="K384" i="1"/>
  <c r="K384" i="10"/>
  <c r="J386" i="10"/>
  <c r="K386" i="1"/>
  <c r="U386" i="1"/>
  <c r="J388" i="10"/>
  <c r="K388" i="1"/>
  <c r="K388" i="10"/>
  <c r="J390" i="10"/>
  <c r="K390" i="1"/>
  <c r="U390" i="1"/>
  <c r="J392" i="10"/>
  <c r="K392" i="1"/>
  <c r="K392" i="10"/>
  <c r="J412" i="10"/>
  <c r="K412" i="1"/>
  <c r="K412" i="10"/>
  <c r="J414" i="10"/>
  <c r="K414" i="1"/>
  <c r="K414" i="10"/>
  <c r="J416" i="10"/>
  <c r="K416" i="1"/>
  <c r="U416" i="1"/>
  <c r="J418" i="10"/>
  <c r="K418" i="1"/>
  <c r="J420" i="10"/>
  <c r="K420" i="1"/>
  <c r="U420" i="1"/>
  <c r="J422" i="10"/>
  <c r="K422" i="1"/>
  <c r="K422" i="10"/>
  <c r="J424" i="10"/>
  <c r="K424" i="1"/>
  <c r="U424" i="1"/>
  <c r="J426" i="10"/>
  <c r="K426" i="1"/>
  <c r="K426" i="10"/>
  <c r="J444" i="10"/>
  <c r="K444" i="1"/>
  <c r="U444" i="1"/>
  <c r="J466" i="10"/>
  <c r="K466" i="1"/>
  <c r="K466" i="10"/>
  <c r="J470" i="10"/>
  <c r="K470" i="1"/>
  <c r="U470" i="1"/>
  <c r="J474" i="10"/>
  <c r="K474" i="1"/>
  <c r="K474" i="10"/>
  <c r="J478" i="10"/>
  <c r="K478" i="1"/>
  <c r="U478" i="1"/>
  <c r="J480" i="10"/>
  <c r="K480" i="1"/>
  <c r="K480" i="10"/>
  <c r="J483" i="10"/>
  <c r="K483" i="1"/>
  <c r="U483" i="1"/>
  <c r="J484" i="10"/>
  <c r="K484" i="1"/>
  <c r="K484" i="10"/>
  <c r="J487" i="10"/>
  <c r="K487" i="1"/>
  <c r="U487" i="1"/>
  <c r="J488" i="10"/>
  <c r="K488" i="1"/>
  <c r="K488" i="10"/>
  <c r="J491" i="10"/>
  <c r="K491" i="1"/>
  <c r="U491" i="1"/>
  <c r="J492" i="10"/>
  <c r="K492" i="1"/>
  <c r="K492" i="10"/>
  <c r="J495" i="10"/>
  <c r="K495" i="1"/>
  <c r="U495" i="1"/>
  <c r="J513" i="10"/>
  <c r="K513" i="1"/>
  <c r="K513" i="10"/>
  <c r="J534" i="10"/>
  <c r="K534" i="1"/>
  <c r="U534" i="1"/>
  <c r="J538" i="10"/>
  <c r="K538" i="1"/>
  <c r="K538" i="10"/>
  <c r="J542" i="10"/>
  <c r="K542" i="1"/>
  <c r="U542" i="1"/>
  <c r="J546" i="10"/>
  <c r="K546" i="1"/>
  <c r="K546" i="10"/>
  <c r="J548" i="10"/>
  <c r="K548" i="1"/>
  <c r="U548" i="1"/>
  <c r="J533" i="1"/>
  <c r="J551" i="10"/>
  <c r="K551" i="1"/>
  <c r="J552" i="10"/>
  <c r="K552" i="1"/>
  <c r="J537" i="1"/>
  <c r="J555" i="10"/>
  <c r="K555" i="1"/>
  <c r="U555" i="1"/>
  <c r="J556" i="10"/>
  <c r="K556" i="1"/>
  <c r="K556" i="10"/>
  <c r="J541" i="1"/>
  <c r="J559" i="10"/>
  <c r="K559" i="1"/>
  <c r="J560" i="10"/>
  <c r="K560" i="1"/>
  <c r="J545" i="1"/>
  <c r="J563" i="10"/>
  <c r="K563" i="1"/>
  <c r="K563" i="10"/>
  <c r="J547" i="1"/>
  <c r="J581" i="10"/>
  <c r="K581" i="1"/>
  <c r="J615" i="10"/>
  <c r="K615" i="1"/>
  <c r="J650" i="10"/>
  <c r="K650" i="1"/>
  <c r="J652" i="10"/>
  <c r="K652" i="1"/>
  <c r="J654" i="10"/>
  <c r="K654" i="1"/>
  <c r="J656" i="10"/>
  <c r="K656" i="1"/>
  <c r="J658" i="10"/>
  <c r="K658" i="1"/>
  <c r="J660" i="10"/>
  <c r="K660" i="1"/>
  <c r="K660" i="10"/>
  <c r="U660" i="10"/>
  <c r="J662" i="10"/>
  <c r="K662" i="1"/>
  <c r="J664" i="10"/>
  <c r="K664" i="1"/>
  <c r="J649" i="1"/>
  <c r="J683" i="10"/>
  <c r="K683" i="1"/>
  <c r="K683" i="10"/>
  <c r="J719" i="1"/>
  <c r="J723" i="1"/>
  <c r="J727" i="1"/>
  <c r="J731" i="10"/>
  <c r="K731" i="1"/>
  <c r="J735" i="10"/>
  <c r="K735" i="1"/>
  <c r="J720" i="1"/>
  <c r="J738" i="10"/>
  <c r="K738" i="1"/>
  <c r="K738" i="10"/>
  <c r="J739" i="10"/>
  <c r="K739" i="1"/>
  <c r="U739" i="1"/>
  <c r="J724" i="1"/>
  <c r="J742" i="10"/>
  <c r="K742" i="1"/>
  <c r="J743" i="10"/>
  <c r="K743" i="1"/>
  <c r="J728" i="1"/>
  <c r="J746" i="10"/>
  <c r="K746" i="1"/>
  <c r="J747" i="10"/>
  <c r="K747" i="1"/>
  <c r="U747" i="1"/>
  <c r="J732" i="1"/>
  <c r="J750" i="10"/>
  <c r="K750" i="1"/>
  <c r="J751" i="10"/>
  <c r="K751" i="1"/>
  <c r="J787" i="10"/>
  <c r="K787" i="1"/>
  <c r="J789" i="10"/>
  <c r="K789" i="1"/>
  <c r="J791" i="10"/>
  <c r="K791" i="1"/>
  <c r="J793" i="10"/>
  <c r="K793" i="1"/>
  <c r="J795" i="10"/>
  <c r="K795" i="1"/>
  <c r="J797" i="10"/>
  <c r="K797" i="1"/>
  <c r="J799" i="10"/>
  <c r="K799" i="1"/>
  <c r="J801" i="10"/>
  <c r="K801" i="1"/>
  <c r="J819" i="10"/>
  <c r="K819" i="1"/>
  <c r="J853" i="10"/>
  <c r="K853" i="1"/>
  <c r="J891" i="10"/>
  <c r="K891" i="1"/>
  <c r="J895" i="10"/>
  <c r="K895" i="1"/>
  <c r="J899" i="10"/>
  <c r="K899" i="1"/>
  <c r="J903" i="10"/>
  <c r="K903" i="1"/>
  <c r="J921" i="10"/>
  <c r="K921" i="1"/>
  <c r="J957" i="10"/>
  <c r="K957" i="1"/>
  <c r="J959" i="10"/>
  <c r="K959" i="1"/>
  <c r="J961" i="10"/>
  <c r="K961" i="1"/>
  <c r="J963" i="10"/>
  <c r="K963" i="1"/>
  <c r="J880" i="1"/>
  <c r="J965" i="10"/>
  <c r="K965" i="1"/>
  <c r="K965" i="10"/>
  <c r="J967" i="10"/>
  <c r="K967" i="1"/>
  <c r="U967" i="1"/>
  <c r="J884" i="1"/>
  <c r="J969" i="10"/>
  <c r="K969" i="1"/>
  <c r="J971" i="10"/>
  <c r="K971" i="1"/>
  <c r="J989" i="10"/>
  <c r="K989" i="1"/>
  <c r="J1007" i="10"/>
  <c r="K1007" i="1"/>
  <c r="J890" i="1"/>
  <c r="J1010" i="10"/>
  <c r="K1010" i="1"/>
  <c r="U1010" i="1"/>
  <c r="J1011" i="10"/>
  <c r="K1011" i="1"/>
  <c r="K1011" i="10"/>
  <c r="J1013" i="10"/>
  <c r="K1013" i="1"/>
  <c r="U1013" i="1"/>
  <c r="J896" i="1"/>
  <c r="K1016" i="1"/>
  <c r="K1016" i="10"/>
  <c r="J1016" i="10"/>
  <c r="J1017" i="10"/>
  <c r="K1017" i="1"/>
  <c r="J900" i="1"/>
  <c r="J1020" i="10"/>
  <c r="K1020" i="1"/>
  <c r="K1020" i="10"/>
  <c r="J1021" i="10"/>
  <c r="K1021" i="1"/>
  <c r="U1021" i="1"/>
  <c r="J1023" i="10"/>
  <c r="K1023" i="1"/>
  <c r="K1023" i="10"/>
  <c r="J1074" i="10"/>
  <c r="K1074" i="1"/>
  <c r="U1074" i="1"/>
  <c r="J1109" i="10"/>
  <c r="K1109" i="1"/>
  <c r="K1109" i="10"/>
  <c r="J1112" i="10"/>
  <c r="K1112" i="1"/>
  <c r="U1112" i="1"/>
  <c r="J1114" i="10"/>
  <c r="K1114" i="1"/>
  <c r="K1114" i="10"/>
  <c r="J1115" i="10"/>
  <c r="K1115" i="1"/>
  <c r="U1115" i="1"/>
  <c r="J1117" i="10"/>
  <c r="K1117" i="1"/>
  <c r="K1117" i="10"/>
  <c r="J1120" i="10"/>
  <c r="K1120" i="1"/>
  <c r="U1120" i="1"/>
  <c r="J1122" i="10"/>
  <c r="K1122" i="1"/>
  <c r="K1122" i="10"/>
  <c r="J1123" i="10"/>
  <c r="K1123" i="1"/>
  <c r="U1123" i="1"/>
  <c r="J1108" i="1"/>
  <c r="K1108" i="1"/>
  <c r="J1142" i="10"/>
  <c r="K1142" i="1"/>
  <c r="U1142" i="1"/>
  <c r="J1178" i="1"/>
  <c r="J1182" i="1"/>
  <c r="J1186" i="1"/>
  <c r="J1190" i="1"/>
  <c r="J1193" i="10"/>
  <c r="K1193" i="1"/>
  <c r="K1193" i="10"/>
  <c r="U1193" i="10"/>
  <c r="J1211" i="10"/>
  <c r="K1211" i="1"/>
  <c r="U1211" i="1"/>
  <c r="J1179" i="1"/>
  <c r="J1214" i="10"/>
  <c r="K1214" i="1"/>
  <c r="J1215" i="10"/>
  <c r="K1215" i="1"/>
  <c r="J1183" i="1"/>
  <c r="J1218" i="10"/>
  <c r="K1218" i="1"/>
  <c r="K1218" i="10"/>
  <c r="U1218" i="10"/>
  <c r="J1219" i="10"/>
  <c r="K1219" i="1"/>
  <c r="U1219" i="1"/>
  <c r="J1222" i="10"/>
  <c r="K1222" i="1"/>
  <c r="K1222" i="10"/>
  <c r="U1222" i="10"/>
  <c r="J1223" i="10"/>
  <c r="K1223" i="1"/>
  <c r="U1223" i="1"/>
  <c r="J1191" i="1"/>
  <c r="J1261" i="10"/>
  <c r="K1261" i="1"/>
  <c r="J1283" i="10"/>
  <c r="K1283" i="1"/>
  <c r="J1287" i="10"/>
  <c r="K1287" i="1"/>
  <c r="J1291" i="10"/>
  <c r="K1291" i="1"/>
  <c r="J1295" i="10"/>
  <c r="K1295" i="1"/>
  <c r="J1297" i="10"/>
  <c r="K1297" i="1"/>
  <c r="J1282" i="1"/>
  <c r="J1300" i="10"/>
  <c r="K1300" i="1"/>
  <c r="U1300" i="1"/>
  <c r="J1301" i="10"/>
  <c r="K1301" i="1"/>
  <c r="J1286" i="1"/>
  <c r="J1304" i="10"/>
  <c r="K1304" i="1"/>
  <c r="J1305" i="10"/>
  <c r="K1305" i="1"/>
  <c r="J1290" i="1"/>
  <c r="J1308" i="10"/>
  <c r="K1308" i="1"/>
  <c r="J1309" i="10"/>
  <c r="K1309" i="1"/>
  <c r="U1309" i="1"/>
  <c r="J1294" i="1"/>
  <c r="J1312" i="10"/>
  <c r="K1312" i="1"/>
  <c r="J1279" i="1"/>
  <c r="J1313" i="10"/>
  <c r="K1313" i="1"/>
  <c r="J1347" i="10"/>
  <c r="K1347" i="1"/>
  <c r="U1347" i="1"/>
  <c r="J1366" i="10"/>
  <c r="K1366" i="1"/>
  <c r="K1366" i="10"/>
  <c r="U1366" i="10"/>
  <c r="J1368" i="10"/>
  <c r="K1368" i="1"/>
  <c r="K1368" i="10"/>
  <c r="J1370" i="10"/>
  <c r="K1370" i="1"/>
  <c r="U1370" i="1"/>
  <c r="J1372" i="10"/>
  <c r="K1372" i="1"/>
  <c r="K1372" i="10"/>
  <c r="U1372" i="10"/>
  <c r="J1374" i="10"/>
  <c r="K1374" i="1"/>
  <c r="K1374" i="10"/>
  <c r="J1376" i="10"/>
  <c r="K1376" i="1"/>
  <c r="K1376" i="10"/>
  <c r="J1378" i="10"/>
  <c r="K1378" i="1"/>
  <c r="U1378" i="1"/>
  <c r="J1380" i="10"/>
  <c r="K1380" i="1"/>
  <c r="K1380" i="10"/>
  <c r="U1380" i="10"/>
  <c r="J1381" i="10"/>
  <c r="K1381" i="1"/>
  <c r="U1381" i="1"/>
  <c r="J1432" i="10"/>
  <c r="K1432" i="1"/>
  <c r="K1432" i="10"/>
  <c r="U1432" i="10"/>
  <c r="J1470" i="1"/>
  <c r="J1474" i="1"/>
  <c r="J1478" i="1"/>
  <c r="J1482" i="1"/>
  <c r="J1451" i="1"/>
  <c r="J1502" i="10"/>
  <c r="K1502" i="1"/>
  <c r="J1455" i="1"/>
  <c r="J1506" i="10"/>
  <c r="K1506" i="1"/>
  <c r="U1506" i="1"/>
  <c r="J1459" i="1"/>
  <c r="J1510" i="10"/>
  <c r="K1510" i="1"/>
  <c r="J1463" i="1"/>
  <c r="J1514" i="10"/>
  <c r="K1514" i="1"/>
  <c r="K1514" i="10"/>
  <c r="U1514" i="10"/>
  <c r="J1501" i="1"/>
  <c r="J1535" i="10"/>
  <c r="K1535" i="1"/>
  <c r="J1553" i="10"/>
  <c r="K1553" i="1"/>
  <c r="J1469" i="1"/>
  <c r="J1554" i="10"/>
  <c r="K1554" i="1"/>
  <c r="K1554" i="10"/>
  <c r="U1554" i="10"/>
  <c r="J1471" i="1"/>
  <c r="J1556" i="10"/>
  <c r="K1556" i="1"/>
  <c r="J1507" i="1"/>
  <c r="J1559" i="10"/>
  <c r="K1559" i="1"/>
  <c r="K1559" i="10"/>
  <c r="U1559" i="10"/>
  <c r="J1509" i="1"/>
  <c r="J1561" i="10"/>
  <c r="K1561" i="1"/>
  <c r="J1477" i="1"/>
  <c r="J1562" i="10"/>
  <c r="K1562" i="1"/>
  <c r="K1562" i="10"/>
  <c r="U1562" i="10"/>
  <c r="J1479" i="1"/>
  <c r="J1564" i="10"/>
  <c r="K1564" i="1"/>
  <c r="J1515" i="1"/>
  <c r="J1567" i="10"/>
  <c r="K1567" i="1"/>
  <c r="K1567" i="10"/>
  <c r="U1567" i="10"/>
  <c r="J1517" i="1"/>
  <c r="J1569" i="10"/>
  <c r="K1569" i="1"/>
  <c r="U1603" i="1"/>
  <c r="J1723" i="1"/>
  <c r="J1727" i="1"/>
  <c r="J1731" i="1"/>
  <c r="J1739" i="1"/>
  <c r="K1739" i="1"/>
  <c r="J1787" i="1"/>
  <c r="K1654" i="1"/>
  <c r="U1654" i="1"/>
  <c r="U1537" i="1"/>
  <c r="U327" i="1"/>
  <c r="U1161" i="1"/>
  <c r="N1192" i="10"/>
  <c r="N135" i="1"/>
  <c r="N1210" i="10"/>
  <c r="N1176" i="1"/>
  <c r="N139" i="10"/>
  <c r="N121" i="1"/>
  <c r="K1654" i="10"/>
  <c r="U1654" i="10"/>
  <c r="J1739" i="10"/>
  <c r="J1722" i="1"/>
  <c r="J1727" i="10"/>
  <c r="K1727" i="1"/>
  <c r="U1567" i="1"/>
  <c r="J1515" i="10"/>
  <c r="K1515" i="1"/>
  <c r="J1481" i="1"/>
  <c r="U1562" i="1"/>
  <c r="K1477" i="1"/>
  <c r="J1460" i="1"/>
  <c r="J1477" i="10"/>
  <c r="U1559" i="1"/>
  <c r="J1507" i="10"/>
  <c r="K1507" i="1"/>
  <c r="J1473" i="1"/>
  <c r="U1554" i="1"/>
  <c r="J1469" i="10"/>
  <c r="K1469" i="1"/>
  <c r="J1452" i="1"/>
  <c r="U1514" i="1"/>
  <c r="J1463" i="10"/>
  <c r="K1463" i="1"/>
  <c r="K1506" i="10"/>
  <c r="U1506" i="10"/>
  <c r="J1455" i="10"/>
  <c r="K1455" i="1"/>
  <c r="J1482" i="10"/>
  <c r="K1482" i="1"/>
  <c r="J1465" i="1"/>
  <c r="J1474" i="10"/>
  <c r="K1474" i="1"/>
  <c r="J1457" i="1"/>
  <c r="U1432" i="1"/>
  <c r="U1380" i="1"/>
  <c r="K1378" i="10"/>
  <c r="U1378" i="10"/>
  <c r="U1376" i="1"/>
  <c r="U1374" i="1"/>
  <c r="U1372" i="1"/>
  <c r="K1370" i="10"/>
  <c r="U1370" i="10"/>
  <c r="U1368" i="1"/>
  <c r="U1366" i="1"/>
  <c r="U1313" i="1"/>
  <c r="K1279" i="1"/>
  <c r="J1278" i="1"/>
  <c r="U1308" i="1"/>
  <c r="K1290" i="1"/>
  <c r="U1301" i="1"/>
  <c r="K1300" i="10"/>
  <c r="U1300" i="10"/>
  <c r="K1282" i="1"/>
  <c r="K1223" i="10"/>
  <c r="U1223" i="10"/>
  <c r="U1222" i="1"/>
  <c r="K1219" i="10"/>
  <c r="U1219" i="10"/>
  <c r="U1218" i="1"/>
  <c r="J1183" i="10"/>
  <c r="K1183" i="1"/>
  <c r="K1211" i="10"/>
  <c r="U1211" i="10"/>
  <c r="U1193" i="1"/>
  <c r="J1190" i="10"/>
  <c r="K1190" i="1"/>
  <c r="J1182" i="10"/>
  <c r="K1182" i="1"/>
  <c r="K1142" i="10"/>
  <c r="U1142" i="10"/>
  <c r="J1108" i="10"/>
  <c r="U1017" i="1"/>
  <c r="K1017" i="10"/>
  <c r="U1017" i="10"/>
  <c r="J896" i="10"/>
  <c r="K896" i="1"/>
  <c r="J879" i="1"/>
  <c r="U1007" i="1"/>
  <c r="K1007" i="10"/>
  <c r="U1007" i="10"/>
  <c r="U989" i="1"/>
  <c r="K989" i="10"/>
  <c r="U989" i="10"/>
  <c r="U971" i="1"/>
  <c r="K971" i="10"/>
  <c r="U971" i="10"/>
  <c r="U969" i="1"/>
  <c r="K969" i="10"/>
  <c r="U969" i="10"/>
  <c r="J884" i="10"/>
  <c r="K884" i="1"/>
  <c r="U963" i="1"/>
  <c r="K963" i="10"/>
  <c r="U963" i="10"/>
  <c r="U961" i="1"/>
  <c r="K961" i="10"/>
  <c r="U961" i="10"/>
  <c r="U959" i="1"/>
  <c r="K959" i="10"/>
  <c r="U959" i="10"/>
  <c r="U957" i="1"/>
  <c r="K957" i="10"/>
  <c r="U957" i="10"/>
  <c r="K747" i="10"/>
  <c r="U747" i="10"/>
  <c r="U746" i="1"/>
  <c r="J728" i="10"/>
  <c r="K728" i="1"/>
  <c r="K739" i="10"/>
  <c r="U739" i="10"/>
  <c r="U738" i="1"/>
  <c r="U738" i="10"/>
  <c r="J720" i="10"/>
  <c r="K720" i="1"/>
  <c r="K723" i="1"/>
  <c r="U683" i="1"/>
  <c r="U683" i="10"/>
  <c r="J649" i="10"/>
  <c r="K649" i="1"/>
  <c r="K649" i="10"/>
  <c r="U563" i="1"/>
  <c r="U563" i="10"/>
  <c r="J545" i="10"/>
  <c r="K545" i="1"/>
  <c r="J477" i="1"/>
  <c r="U556" i="1"/>
  <c r="U556" i="10"/>
  <c r="K555" i="10"/>
  <c r="U555" i="10"/>
  <c r="J537" i="10"/>
  <c r="K537" i="1"/>
  <c r="J469" i="1"/>
  <c r="K548" i="10"/>
  <c r="U548" i="10"/>
  <c r="U546" i="1"/>
  <c r="U546" i="10"/>
  <c r="K542" i="10"/>
  <c r="U542" i="10"/>
  <c r="U538" i="1"/>
  <c r="U538" i="10"/>
  <c r="K534" i="10"/>
  <c r="U534" i="10"/>
  <c r="U513" i="1"/>
  <c r="U513" i="10"/>
  <c r="K495" i="10"/>
  <c r="U495" i="10"/>
  <c r="U492" i="1"/>
  <c r="U492" i="10"/>
  <c r="K491" i="10"/>
  <c r="U491" i="10"/>
  <c r="U488" i="1"/>
  <c r="U488" i="10"/>
  <c r="K487" i="10"/>
  <c r="U487" i="10"/>
  <c r="U484" i="1"/>
  <c r="U484" i="10"/>
  <c r="K483" i="10"/>
  <c r="U483" i="10"/>
  <c r="U480" i="1"/>
  <c r="U480" i="10"/>
  <c r="K478" i="10"/>
  <c r="U478" i="10"/>
  <c r="U474" i="1"/>
  <c r="U474" i="10"/>
  <c r="K470" i="10"/>
  <c r="U470" i="10"/>
  <c r="U466" i="1"/>
  <c r="U466" i="10"/>
  <c r="K444" i="10"/>
  <c r="U444" i="10"/>
  <c r="U426" i="1"/>
  <c r="U426" i="10"/>
  <c r="K424" i="10"/>
  <c r="U424" i="10"/>
  <c r="U422" i="1"/>
  <c r="U422" i="10"/>
  <c r="K420" i="10"/>
  <c r="U420" i="10"/>
  <c r="K418" i="10"/>
  <c r="U418" i="10"/>
  <c r="U418" i="1"/>
  <c r="K416" i="10"/>
  <c r="U416" i="10"/>
  <c r="U414" i="1"/>
  <c r="U414" i="10"/>
  <c r="U412" i="10"/>
  <c r="U392" i="1"/>
  <c r="U392" i="10"/>
  <c r="K390" i="10"/>
  <c r="U390" i="10"/>
  <c r="U388" i="1"/>
  <c r="U388" i="10"/>
  <c r="K386" i="10"/>
  <c r="U386" i="10"/>
  <c r="U384" i="1"/>
  <c r="U384" i="10"/>
  <c r="K382" i="10"/>
  <c r="U382" i="10"/>
  <c r="U380" i="1"/>
  <c r="U380" i="10"/>
  <c r="K378" i="10"/>
  <c r="U378" i="10"/>
  <c r="U358" i="1"/>
  <c r="U358" i="10"/>
  <c r="K357" i="10"/>
  <c r="U357" i="10"/>
  <c r="U355" i="1"/>
  <c r="U355" i="10"/>
  <c r="K353" i="10"/>
  <c r="U353" i="10"/>
  <c r="U351" i="1"/>
  <c r="U351" i="10"/>
  <c r="K349" i="10"/>
  <c r="U349" i="10"/>
  <c r="U347" i="1"/>
  <c r="U347" i="10"/>
  <c r="K345" i="10"/>
  <c r="U345" i="10"/>
  <c r="U343" i="1"/>
  <c r="U343" i="10"/>
  <c r="U324" i="10"/>
  <c r="U273" i="1"/>
  <c r="U273" i="10"/>
  <c r="K255" i="10"/>
  <c r="U255" i="10"/>
  <c r="U203" i="1"/>
  <c r="U203" i="10"/>
  <c r="K252" i="10"/>
  <c r="U252" i="10"/>
  <c r="U251" i="1"/>
  <c r="K248" i="10"/>
  <c r="U248" i="10"/>
  <c r="U247" i="1"/>
  <c r="U247" i="10"/>
  <c r="K195" i="10"/>
  <c r="U195" i="10"/>
  <c r="U243" i="1"/>
  <c r="U243" i="10"/>
  <c r="K191" i="10"/>
  <c r="U191" i="10"/>
  <c r="U241" i="1"/>
  <c r="U241" i="10"/>
  <c r="K240" i="10"/>
  <c r="U240" i="10"/>
  <c r="U204" i="1"/>
  <c r="U204" i="10"/>
  <c r="U196" i="1"/>
  <c r="U196" i="10"/>
  <c r="K169" i="10"/>
  <c r="U169" i="10"/>
  <c r="U151" i="1"/>
  <c r="U151" i="10"/>
  <c r="K167" i="10"/>
  <c r="U167" i="10"/>
  <c r="U165" i="1"/>
  <c r="U165" i="10"/>
  <c r="K147" i="10"/>
  <c r="U147" i="10"/>
  <c r="U162" i="1"/>
  <c r="U162" i="10"/>
  <c r="K159" i="10"/>
  <c r="U159" i="10"/>
  <c r="U141" i="1"/>
  <c r="U141" i="10"/>
  <c r="K157" i="10"/>
  <c r="U157" i="10"/>
  <c r="U152" i="1"/>
  <c r="U152" i="10"/>
  <c r="K144" i="10"/>
  <c r="U144" i="10"/>
  <c r="U140" i="1"/>
  <c r="U140" i="10"/>
  <c r="F1469" i="1"/>
  <c r="F1503" i="10"/>
  <c r="U1671" i="1"/>
  <c r="K1671" i="10"/>
  <c r="U1671" i="10"/>
  <c r="U1689" i="1"/>
  <c r="K1689" i="10"/>
  <c r="U1689" i="10"/>
  <c r="U1691" i="1"/>
  <c r="K1691" i="10"/>
  <c r="U1691" i="10"/>
  <c r="U1693" i="1"/>
  <c r="K1693" i="10"/>
  <c r="U1693" i="10"/>
  <c r="U1695" i="1"/>
  <c r="K1695" i="10"/>
  <c r="U1695" i="10"/>
  <c r="U1697" i="1"/>
  <c r="K1697" i="10"/>
  <c r="U1697" i="10"/>
  <c r="U1699" i="1"/>
  <c r="K1699" i="10"/>
  <c r="U1699" i="10"/>
  <c r="U1701" i="1"/>
  <c r="K1701" i="10"/>
  <c r="U1701" i="10"/>
  <c r="U1703" i="1"/>
  <c r="K1703" i="10"/>
  <c r="U1703" i="10"/>
  <c r="U1705" i="1"/>
  <c r="K1705" i="10"/>
  <c r="U1705" i="10"/>
  <c r="U1725" i="1"/>
  <c r="K1725" i="10"/>
  <c r="U1725" i="10"/>
  <c r="U1728" i="1"/>
  <c r="K1728" i="10"/>
  <c r="U1728" i="10"/>
  <c r="U1730" i="1"/>
  <c r="K1730" i="10"/>
  <c r="U1730" i="10"/>
  <c r="U1733" i="1"/>
  <c r="K1733" i="10"/>
  <c r="U1733" i="10"/>
  <c r="U1736" i="1"/>
  <c r="K1736" i="10"/>
  <c r="U1736" i="10"/>
  <c r="U1740" i="1"/>
  <c r="K1740" i="10"/>
  <c r="U1740" i="10"/>
  <c r="U1742" i="1"/>
  <c r="K1742" i="10"/>
  <c r="U1742" i="10"/>
  <c r="U1744" i="1"/>
  <c r="K1744" i="10"/>
  <c r="U1744" i="10"/>
  <c r="U1746" i="1"/>
  <c r="K1746" i="10"/>
  <c r="U1746" i="10"/>
  <c r="U1748" i="1"/>
  <c r="K1748" i="10"/>
  <c r="U1748" i="10"/>
  <c r="U1750" i="1"/>
  <c r="K1750" i="10"/>
  <c r="U1750" i="10"/>
  <c r="U1752" i="1"/>
  <c r="K1752" i="10"/>
  <c r="U1752" i="10"/>
  <c r="U1754" i="1"/>
  <c r="K1754" i="10"/>
  <c r="U1754" i="10"/>
  <c r="U1756" i="1"/>
  <c r="K1756" i="10"/>
  <c r="U1756" i="10"/>
  <c r="U1776" i="1"/>
  <c r="K1776" i="10"/>
  <c r="U1776" i="10"/>
  <c r="U1778" i="1"/>
  <c r="K1778" i="10"/>
  <c r="U1778" i="10"/>
  <c r="U1781" i="1"/>
  <c r="K1781" i="10"/>
  <c r="U1781" i="10"/>
  <c r="U1785" i="1"/>
  <c r="U1788" i="1"/>
  <c r="K1788" i="10"/>
  <c r="U1788" i="10"/>
  <c r="U1791" i="1"/>
  <c r="K1791" i="10"/>
  <c r="U1791" i="10"/>
  <c r="U1794" i="1"/>
  <c r="K1794" i="10"/>
  <c r="U1794" i="10"/>
  <c r="U1797" i="1"/>
  <c r="K1797" i="10"/>
  <c r="U1797" i="10"/>
  <c r="U1799" i="1"/>
  <c r="K1799" i="10"/>
  <c r="U1799" i="10"/>
  <c r="U1802" i="1"/>
  <c r="K1802" i="10"/>
  <c r="U1802" i="10"/>
  <c r="U1804" i="1"/>
  <c r="K1804" i="10"/>
  <c r="U1804" i="10"/>
  <c r="U1806" i="1"/>
  <c r="K1806" i="10"/>
  <c r="U1806" i="10"/>
  <c r="U1841" i="1"/>
  <c r="K1841" i="10"/>
  <c r="U1841" i="10"/>
  <c r="U1877" i="1"/>
  <c r="K1877" i="10"/>
  <c r="U1877" i="10"/>
  <c r="U1879" i="1"/>
  <c r="K1879" i="10"/>
  <c r="U1879" i="10"/>
  <c r="U1881" i="1"/>
  <c r="K1881" i="10"/>
  <c r="U1881" i="10"/>
  <c r="U1883" i="1"/>
  <c r="K1883" i="10"/>
  <c r="U1883" i="10"/>
  <c r="U1886" i="1"/>
  <c r="K1886" i="10"/>
  <c r="U1886" i="10"/>
  <c r="U1888" i="1"/>
  <c r="K1888" i="10"/>
  <c r="U1888" i="10"/>
  <c r="U1890" i="1"/>
  <c r="K1890" i="10"/>
  <c r="U1890" i="10"/>
  <c r="U1892" i="1"/>
  <c r="K1892" i="10"/>
  <c r="U1892" i="10"/>
  <c r="U1620" i="1"/>
  <c r="K1620" i="10"/>
  <c r="U1620" i="10"/>
  <c r="U1586" i="1"/>
  <c r="K1586" i="10"/>
  <c r="U1586" i="10"/>
  <c r="U1568" i="1"/>
  <c r="K1568" i="10"/>
  <c r="U1568" i="10"/>
  <c r="U1566" i="1"/>
  <c r="K1566" i="10"/>
  <c r="U1566" i="10"/>
  <c r="U1565" i="1"/>
  <c r="K1565" i="10"/>
  <c r="U1565" i="10"/>
  <c r="U1513" i="1"/>
  <c r="U1563" i="1"/>
  <c r="K1563" i="10"/>
  <c r="U1563" i="10"/>
  <c r="U1518" i="1"/>
  <c r="K1518" i="10"/>
  <c r="U1518" i="10"/>
  <c r="U1516" i="1"/>
  <c r="K1516" i="10"/>
  <c r="U1516" i="10"/>
  <c r="U1480" i="1"/>
  <c r="K1480" i="10"/>
  <c r="U1512" i="1"/>
  <c r="K1512" i="10"/>
  <c r="U1512" i="10"/>
  <c r="U1476" i="1"/>
  <c r="K1476" i="10"/>
  <c r="U1508" i="1"/>
  <c r="K1508" i="10"/>
  <c r="U1508" i="10"/>
  <c r="U1472" i="1"/>
  <c r="K1472" i="10"/>
  <c r="U1504" i="1"/>
  <c r="K1504" i="10"/>
  <c r="U1504" i="10"/>
  <c r="U1468" i="1"/>
  <c r="K1468" i="10"/>
  <c r="U1484" i="1"/>
  <c r="K1484" i="10"/>
  <c r="U1484" i="10"/>
  <c r="U1415" i="1"/>
  <c r="K1415" i="10"/>
  <c r="U1415" i="10"/>
  <c r="U1364" i="1"/>
  <c r="K1364" i="10"/>
  <c r="C402" i="19"/>
  <c r="U1379" i="1"/>
  <c r="K1379" i="10"/>
  <c r="U1379" i="10"/>
  <c r="U1377" i="1"/>
  <c r="K1377" i="10"/>
  <c r="U1377" i="10"/>
  <c r="U1375" i="1"/>
  <c r="K1375" i="10"/>
  <c r="U1373" i="1"/>
  <c r="K1373" i="10"/>
  <c r="U1373" i="10"/>
  <c r="U1371" i="1"/>
  <c r="K1371" i="10"/>
  <c r="U1371" i="10"/>
  <c r="U1369" i="1"/>
  <c r="K1369" i="10"/>
  <c r="U1369" i="10"/>
  <c r="U1367" i="1"/>
  <c r="K1367" i="10"/>
  <c r="U1365" i="1"/>
  <c r="K1365" i="10"/>
  <c r="U1365" i="10"/>
  <c r="U1330" i="1"/>
  <c r="U1296" i="1"/>
  <c r="U1311" i="1"/>
  <c r="K1310" i="10"/>
  <c r="U1310" i="10"/>
  <c r="U1292" i="1"/>
  <c r="K1307" i="10"/>
  <c r="U1307" i="10"/>
  <c r="U1306" i="1"/>
  <c r="U1306" i="10"/>
  <c r="U1303" i="1"/>
  <c r="U1303" i="10"/>
  <c r="K1302" i="10"/>
  <c r="U1302" i="10"/>
  <c r="U1284" i="1"/>
  <c r="K1299" i="10"/>
  <c r="U1299" i="10"/>
  <c r="U1298" i="1"/>
  <c r="U1298" i="10"/>
  <c r="U1293" i="1"/>
  <c r="U1285" i="1"/>
  <c r="U1281" i="1"/>
  <c r="U1225" i="1"/>
  <c r="K1225" i="10"/>
  <c r="U1225" i="10"/>
  <c r="U1224" i="1"/>
  <c r="K1224" i="10"/>
  <c r="U1224" i="10"/>
  <c r="U1189" i="1"/>
  <c r="K1189" i="10"/>
  <c r="U1189" i="10"/>
  <c r="U1220" i="1"/>
  <c r="K1220" i="10"/>
  <c r="U1220" i="10"/>
  <c r="K1185" i="10"/>
  <c r="U1217" i="1"/>
  <c r="K1217" i="10"/>
  <c r="U1217" i="10"/>
  <c r="U1216" i="1"/>
  <c r="K1216" i="10"/>
  <c r="U1216" i="10"/>
  <c r="U1181" i="1"/>
  <c r="K1181" i="10"/>
  <c r="U1181" i="10"/>
  <c r="U1213" i="1"/>
  <c r="K1213" i="10"/>
  <c r="U1213" i="10"/>
  <c r="U1188" i="1"/>
  <c r="U1184" i="1"/>
  <c r="K1184" i="10"/>
  <c r="U1184" i="10"/>
  <c r="U1180" i="1"/>
  <c r="K1180" i="10"/>
  <c r="U1180" i="10"/>
  <c r="U1159" i="1"/>
  <c r="K1159" i="10"/>
  <c r="U1159" i="10"/>
  <c r="U1125" i="1"/>
  <c r="K1125" i="10"/>
  <c r="U1125" i="10"/>
  <c r="U1124" i="1"/>
  <c r="K1124" i="10"/>
  <c r="U1124" i="10"/>
  <c r="U1121" i="1"/>
  <c r="K1121" i="10"/>
  <c r="U1121" i="10"/>
  <c r="U1119" i="1"/>
  <c r="K1119" i="10"/>
  <c r="U1119" i="10"/>
  <c r="U1118" i="1"/>
  <c r="K1118" i="10"/>
  <c r="U1118" i="10"/>
  <c r="U1116" i="1"/>
  <c r="K1116" i="10"/>
  <c r="U1116" i="10"/>
  <c r="U1111" i="1"/>
  <c r="K1111" i="10"/>
  <c r="U1111" i="10"/>
  <c r="U1110" i="1"/>
  <c r="K1110" i="10"/>
  <c r="U1110" i="10"/>
  <c r="U1091" i="1"/>
  <c r="K1091" i="10"/>
  <c r="U1091" i="10"/>
  <c r="U1057" i="1"/>
  <c r="K1057" i="10"/>
  <c r="U1057" i="10"/>
  <c r="U1022" i="1"/>
  <c r="K1022" i="10"/>
  <c r="U1022" i="10"/>
  <c r="K902" i="1"/>
  <c r="J902" i="10"/>
  <c r="J885" i="1"/>
  <c r="U1015" i="1"/>
  <c r="K1015" i="10"/>
  <c r="U1015" i="10"/>
  <c r="U1014" i="1"/>
  <c r="K1014" i="10"/>
  <c r="U1014" i="10"/>
  <c r="J894" i="10"/>
  <c r="K894" i="1"/>
  <c r="J877" i="1"/>
  <c r="U1009" i="1"/>
  <c r="K1009" i="10"/>
  <c r="U1009" i="10"/>
  <c r="U1008" i="1"/>
  <c r="K1008" i="10"/>
  <c r="U1008" i="10"/>
  <c r="J888" i="10"/>
  <c r="K888" i="1"/>
  <c r="J871" i="1"/>
  <c r="U966" i="1"/>
  <c r="K966" i="10"/>
  <c r="U966" i="10"/>
  <c r="U341" i="1"/>
  <c r="K341" i="10"/>
  <c r="U341" i="10"/>
  <c r="C282" i="19"/>
  <c r="U197" i="1"/>
  <c r="K197" i="10"/>
  <c r="U197" i="10"/>
  <c r="U192" i="1"/>
  <c r="K192" i="10"/>
  <c r="U192" i="10"/>
  <c r="U31" i="1"/>
  <c r="U31" i="10"/>
  <c r="H468" i="10"/>
  <c r="H125" i="1"/>
  <c r="U201" i="1"/>
  <c r="U201" i="10"/>
  <c r="K150" i="10"/>
  <c r="U150" i="10"/>
  <c r="N194" i="10"/>
  <c r="U194" i="1"/>
  <c r="P134" i="1"/>
  <c r="P477" i="10"/>
  <c r="P132" i="1"/>
  <c r="P14" i="10"/>
  <c r="P13" i="1"/>
  <c r="O1451" i="1"/>
  <c r="O1468" i="10"/>
  <c r="N1453" i="1"/>
  <c r="N1453" i="10"/>
  <c r="N1470" i="10"/>
  <c r="N14" i="10"/>
  <c r="N13" i="1"/>
  <c r="M1459" i="10"/>
  <c r="M1470" i="10"/>
  <c r="M1453" i="1"/>
  <c r="M1453" i="10"/>
  <c r="M14" i="10"/>
  <c r="M13" i="1"/>
  <c r="H1782" i="10"/>
  <c r="L1782" i="1"/>
  <c r="E1454" i="1"/>
  <c r="E1471" i="10"/>
  <c r="L1460" i="10"/>
  <c r="L475" i="10"/>
  <c r="L132" i="1"/>
  <c r="L132" i="10"/>
  <c r="T1501" i="10"/>
  <c r="T1467" i="1"/>
  <c r="T1456" i="1"/>
  <c r="T1473" i="10"/>
  <c r="S1481" i="10"/>
  <c r="S1464" i="1"/>
  <c r="R1461" i="1"/>
  <c r="R1478" i="10"/>
  <c r="S471" i="10"/>
  <c r="S128" i="1"/>
  <c r="H12" i="1"/>
  <c r="H29" i="10"/>
  <c r="F464" i="10"/>
  <c r="I280" i="19"/>
  <c r="K280" i="19"/>
  <c r="L1783" i="10"/>
  <c r="M1783" i="1"/>
  <c r="N1783" i="1"/>
  <c r="U1737" i="1"/>
  <c r="K1737" i="10"/>
  <c r="U1737" i="10"/>
  <c r="P1471" i="10"/>
  <c r="P1454" i="1"/>
  <c r="P1278" i="1"/>
  <c r="P471" i="10"/>
  <c r="P122" i="1"/>
  <c r="P124" i="1"/>
  <c r="P29" i="1"/>
  <c r="O1455" i="1"/>
  <c r="O1472" i="10"/>
  <c r="N1450" i="1"/>
  <c r="N1467" i="10"/>
  <c r="N1461" i="1"/>
  <c r="N1461" i="10"/>
  <c r="N1478" i="10"/>
  <c r="N1456" i="1"/>
  <c r="N1456" i="10"/>
  <c r="N1473" i="10"/>
  <c r="N471" i="10"/>
  <c r="N124" i="1"/>
  <c r="M1469" i="10"/>
  <c r="M1452" i="1"/>
  <c r="M135" i="1"/>
  <c r="M123" i="1"/>
  <c r="E1460" i="1"/>
  <c r="E1477" i="10"/>
  <c r="E470" i="10"/>
  <c r="E127" i="1"/>
  <c r="E120" i="1"/>
  <c r="E13" i="10"/>
  <c r="L1455" i="1"/>
  <c r="L1472" i="10"/>
  <c r="S477" i="10"/>
  <c r="S134" i="1"/>
  <c r="I39" i="19"/>
  <c r="C24" i="19"/>
  <c r="U1735" i="1"/>
  <c r="K1735" i="10"/>
  <c r="U1735" i="10"/>
  <c r="F870" i="10"/>
  <c r="F127" i="1"/>
  <c r="F127" i="10"/>
  <c r="I25" i="19"/>
  <c r="K25" i="19"/>
  <c r="C20" i="19"/>
  <c r="J1787" i="10"/>
  <c r="K1787" i="1"/>
  <c r="J1731" i="10"/>
  <c r="K1731" i="1"/>
  <c r="J1723" i="10"/>
  <c r="K1723" i="1"/>
  <c r="U1569" i="1"/>
  <c r="K1569" i="10"/>
  <c r="U1569" i="10"/>
  <c r="J1517" i="10"/>
  <c r="K1517" i="1"/>
  <c r="U1517" i="1"/>
  <c r="J1483" i="1"/>
  <c r="U1564" i="1"/>
  <c r="K1564" i="10"/>
  <c r="U1564" i="10"/>
  <c r="K1479" i="1"/>
  <c r="U1479" i="1"/>
  <c r="J1462" i="1"/>
  <c r="U1561" i="1"/>
  <c r="K1561" i="10"/>
  <c r="U1561" i="10"/>
  <c r="J1509" i="10"/>
  <c r="K1509" i="1"/>
  <c r="U1509" i="1"/>
  <c r="J1475" i="1"/>
  <c r="U1556" i="1"/>
  <c r="K1556" i="10"/>
  <c r="U1556" i="10"/>
  <c r="J1471" i="10"/>
  <c r="K1471" i="1"/>
  <c r="U1471" i="1"/>
  <c r="J1454" i="1"/>
  <c r="U1553" i="1"/>
  <c r="K1553" i="10"/>
  <c r="U1553" i="10"/>
  <c r="U1535" i="1"/>
  <c r="K1501" i="1"/>
  <c r="K1501" i="10"/>
  <c r="U1501" i="10"/>
  <c r="J1501" i="10"/>
  <c r="J1467" i="1"/>
  <c r="U1510" i="1"/>
  <c r="K1510" i="10"/>
  <c r="U1510" i="10"/>
  <c r="J1459" i="10"/>
  <c r="K1459" i="1"/>
  <c r="U1502" i="1"/>
  <c r="K1502" i="10"/>
  <c r="U1502" i="10"/>
  <c r="J1451" i="10"/>
  <c r="K1451" i="1"/>
  <c r="K1451" i="10"/>
  <c r="U1451" i="10"/>
  <c r="J1478" i="10"/>
  <c r="K1478" i="1"/>
  <c r="U1478" i="1"/>
  <c r="J1461" i="1"/>
  <c r="J1470" i="10"/>
  <c r="K1470" i="1"/>
  <c r="J1453" i="1"/>
  <c r="U1312" i="1"/>
  <c r="K1294" i="1"/>
  <c r="U1305" i="1"/>
  <c r="U1304" i="1"/>
  <c r="K1304" i="10"/>
  <c r="U1304" i="10"/>
  <c r="J1286" i="10"/>
  <c r="K1286" i="1"/>
  <c r="U1297" i="1"/>
  <c r="U1295" i="1"/>
  <c r="U1291" i="1"/>
  <c r="U1287" i="1"/>
  <c r="U1283" i="1"/>
  <c r="U1261" i="1"/>
  <c r="K1261" i="10"/>
  <c r="U1261" i="10"/>
  <c r="J1191" i="10"/>
  <c r="K1191" i="1"/>
  <c r="U1215" i="1"/>
  <c r="K1215" i="10"/>
  <c r="U1215" i="10"/>
  <c r="U1214" i="1"/>
  <c r="K1214" i="10"/>
  <c r="U1214" i="10"/>
  <c r="K1179" i="1"/>
  <c r="K1179" i="10"/>
  <c r="U1179" i="10"/>
  <c r="J1179" i="10"/>
  <c r="J1186" i="10"/>
  <c r="K1186" i="1"/>
  <c r="J1178" i="10"/>
  <c r="K1178" i="1"/>
  <c r="K1178" i="10"/>
  <c r="K1123" i="10"/>
  <c r="U1123" i="10"/>
  <c r="U1122" i="1"/>
  <c r="U1122" i="10"/>
  <c r="K1120" i="10"/>
  <c r="U1120" i="10"/>
  <c r="U1117" i="1"/>
  <c r="U1117" i="10"/>
  <c r="K1115" i="10"/>
  <c r="U1115" i="10"/>
  <c r="U1114" i="1"/>
  <c r="U1114" i="10"/>
  <c r="K1112" i="10"/>
  <c r="U1112" i="10"/>
  <c r="U1109" i="1"/>
  <c r="U1109" i="10"/>
  <c r="K1074" i="10"/>
  <c r="U1074" i="10"/>
  <c r="U1023" i="1"/>
  <c r="U1023" i="10"/>
  <c r="K1021" i="10"/>
  <c r="U1021" i="10"/>
  <c r="U1020" i="1"/>
  <c r="U1020" i="10"/>
  <c r="J900" i="10"/>
  <c r="K900" i="1"/>
  <c r="J883" i="1"/>
  <c r="U1016" i="1"/>
  <c r="U1016" i="10"/>
  <c r="K1013" i="10"/>
  <c r="U1013" i="10"/>
  <c r="U1011" i="1"/>
  <c r="U1011" i="10"/>
  <c r="K1010" i="10"/>
  <c r="U1010" i="10"/>
  <c r="J890" i="10"/>
  <c r="K890" i="1"/>
  <c r="J873" i="1"/>
  <c r="K967" i="10"/>
  <c r="U967" i="10"/>
  <c r="U965" i="1"/>
  <c r="U965" i="10"/>
  <c r="K880" i="1"/>
  <c r="U921" i="1"/>
  <c r="K921" i="10"/>
  <c r="U921" i="10"/>
  <c r="U903" i="1"/>
  <c r="U899" i="1"/>
  <c r="U895" i="1"/>
  <c r="U891" i="1"/>
  <c r="U853" i="1"/>
  <c r="K853" i="10"/>
  <c r="U853" i="10"/>
  <c r="U819" i="1"/>
  <c r="K819" i="10"/>
  <c r="U819" i="10"/>
  <c r="U801" i="1"/>
  <c r="K801" i="10"/>
  <c r="U801" i="10"/>
  <c r="U799" i="1"/>
  <c r="K799" i="10"/>
  <c r="U799" i="10"/>
  <c r="U797" i="1"/>
  <c r="U795" i="1"/>
  <c r="K795" i="10"/>
  <c r="U795" i="10"/>
  <c r="U793" i="1"/>
  <c r="K793" i="10"/>
  <c r="U793" i="10"/>
  <c r="U791" i="1"/>
  <c r="U789" i="1"/>
  <c r="K789" i="10"/>
  <c r="U789" i="10"/>
  <c r="U787" i="1"/>
  <c r="K787" i="10"/>
  <c r="U787" i="10"/>
  <c r="U751" i="1"/>
  <c r="K751" i="10"/>
  <c r="U751" i="10"/>
  <c r="U750" i="1"/>
  <c r="K750" i="10"/>
  <c r="U750" i="10"/>
  <c r="J732" i="10"/>
  <c r="K732" i="1"/>
  <c r="K732" i="10"/>
  <c r="U732" i="10"/>
  <c r="U743" i="1"/>
  <c r="K743" i="10"/>
  <c r="U743" i="10"/>
  <c r="U742" i="1"/>
  <c r="K742" i="10"/>
  <c r="U742" i="10"/>
  <c r="J724" i="10"/>
  <c r="K724" i="1"/>
  <c r="U724" i="1"/>
  <c r="U735" i="1"/>
  <c r="K735" i="10"/>
  <c r="U735" i="10"/>
  <c r="U731" i="1"/>
  <c r="K731" i="10"/>
  <c r="U731" i="10"/>
  <c r="J727" i="10"/>
  <c r="K727" i="1"/>
  <c r="K727" i="10"/>
  <c r="U727" i="10"/>
  <c r="J129" i="1"/>
  <c r="J719" i="10"/>
  <c r="K719" i="1"/>
  <c r="U664" i="1"/>
  <c r="K664" i="10"/>
  <c r="U664" i="10"/>
  <c r="U662" i="1"/>
  <c r="K662" i="10"/>
  <c r="U662" i="10"/>
  <c r="U660" i="1"/>
  <c r="U658" i="1"/>
  <c r="K658" i="10"/>
  <c r="U658" i="10"/>
  <c r="U656" i="1"/>
  <c r="K656" i="10"/>
  <c r="U656" i="10"/>
  <c r="U654" i="1"/>
  <c r="K654" i="10"/>
  <c r="U654" i="10"/>
  <c r="U652" i="1"/>
  <c r="K652" i="10"/>
  <c r="U652" i="10"/>
  <c r="U650" i="1"/>
  <c r="K650" i="10"/>
  <c r="U650" i="10"/>
  <c r="U615" i="1"/>
  <c r="K615" i="10"/>
  <c r="U615" i="10"/>
  <c r="U581" i="1"/>
  <c r="K581" i="10"/>
  <c r="U581" i="10"/>
  <c r="J547" i="10"/>
  <c r="K547" i="1"/>
  <c r="J530" i="1"/>
  <c r="U560" i="1"/>
  <c r="K560" i="10"/>
  <c r="U560" i="10"/>
  <c r="U559" i="1"/>
  <c r="K559" i="10"/>
  <c r="U559" i="10"/>
  <c r="J541" i="10"/>
  <c r="K541" i="1"/>
  <c r="U541" i="1"/>
  <c r="J473" i="1"/>
  <c r="J473" i="10"/>
  <c r="U552" i="1"/>
  <c r="K552" i="10"/>
  <c r="U552" i="10"/>
  <c r="U551" i="1"/>
  <c r="K551" i="10"/>
  <c r="U551" i="10"/>
  <c r="J533" i="10"/>
  <c r="K533" i="1"/>
  <c r="J465" i="1"/>
  <c r="U102" i="1"/>
  <c r="K102" i="10"/>
  <c r="U102" i="10"/>
  <c r="U94" i="1"/>
  <c r="K94" i="10"/>
  <c r="U94" i="10"/>
  <c r="U91" i="1"/>
  <c r="K91" i="10"/>
  <c r="U91" i="10"/>
  <c r="U73" i="1"/>
  <c r="K73" i="10"/>
  <c r="U73" i="10"/>
  <c r="U63" i="1"/>
  <c r="K63" i="10"/>
  <c r="U63" i="10"/>
  <c r="U57" i="1"/>
  <c r="K57" i="10"/>
  <c r="U57" i="10"/>
  <c r="U48" i="1"/>
  <c r="K48" i="10"/>
  <c r="U48" i="10"/>
  <c r="U43" i="1"/>
  <c r="K43" i="10"/>
  <c r="U43" i="10"/>
  <c r="U38" i="1"/>
  <c r="K38" i="10"/>
  <c r="U38" i="10"/>
  <c r="U33" i="1"/>
  <c r="K33" i="10"/>
  <c r="U33" i="10"/>
  <c r="U24" i="1"/>
  <c r="K24" i="10"/>
  <c r="U1637" i="1"/>
  <c r="K1637" i="10"/>
  <c r="U1637" i="10"/>
  <c r="U1688" i="1"/>
  <c r="K1688" i="10"/>
  <c r="U1688" i="10"/>
  <c r="U1690" i="1"/>
  <c r="K1690" i="10"/>
  <c r="U1690" i="10"/>
  <c r="U1692" i="1"/>
  <c r="K1692" i="10"/>
  <c r="U1692" i="10"/>
  <c r="U1694" i="1"/>
  <c r="K1694" i="10"/>
  <c r="U1694" i="10"/>
  <c r="U1696" i="1"/>
  <c r="K1696" i="10"/>
  <c r="U1696" i="10"/>
  <c r="U1698" i="1"/>
  <c r="K1698" i="10"/>
  <c r="U1698" i="10"/>
  <c r="U1700" i="1"/>
  <c r="K1700" i="10"/>
  <c r="U1700" i="10"/>
  <c r="U1702" i="1"/>
  <c r="K1702" i="10"/>
  <c r="U1702" i="10"/>
  <c r="U1704" i="1"/>
  <c r="K1704" i="10"/>
  <c r="U1704" i="10"/>
  <c r="U1724" i="1"/>
  <c r="K1724" i="10"/>
  <c r="U1724" i="10"/>
  <c r="U1726" i="1"/>
  <c r="K1726" i="10"/>
  <c r="U1726" i="10"/>
  <c r="U1729" i="1"/>
  <c r="K1729" i="10"/>
  <c r="U1729" i="10"/>
  <c r="U1732" i="1"/>
  <c r="K1732" i="10"/>
  <c r="U1732" i="10"/>
  <c r="U1734" i="1"/>
  <c r="K1734" i="10"/>
  <c r="U1734" i="10"/>
  <c r="U1738" i="1"/>
  <c r="K1738" i="10"/>
  <c r="U1738" i="10"/>
  <c r="U1741" i="1"/>
  <c r="K1741" i="10"/>
  <c r="U1741" i="10"/>
  <c r="U1743" i="1"/>
  <c r="K1743" i="10"/>
  <c r="U1743" i="10"/>
  <c r="U1745" i="1"/>
  <c r="K1745" i="10"/>
  <c r="U1745" i="10"/>
  <c r="U1747" i="1"/>
  <c r="K1747" i="10"/>
  <c r="U1747" i="10"/>
  <c r="U1749" i="1"/>
  <c r="K1749" i="10"/>
  <c r="U1749" i="10"/>
  <c r="U1751" i="1"/>
  <c r="K1751" i="10"/>
  <c r="U1751" i="10"/>
  <c r="U1753" i="1"/>
  <c r="K1753" i="10"/>
  <c r="U1753" i="10"/>
  <c r="U1755" i="1"/>
  <c r="K1755" i="10"/>
  <c r="U1755" i="10"/>
  <c r="U1774" i="1"/>
  <c r="K1774" i="10"/>
  <c r="U1774" i="10"/>
  <c r="U1777" i="1"/>
  <c r="K1777" i="10"/>
  <c r="U1777" i="10"/>
  <c r="U1780" i="1"/>
  <c r="K1780" i="10"/>
  <c r="U1780" i="10"/>
  <c r="U1784" i="1"/>
  <c r="K1784" i="10"/>
  <c r="U1784" i="10"/>
  <c r="U1786" i="1"/>
  <c r="K1786" i="10"/>
  <c r="U1786" i="10"/>
  <c r="K1789" i="10"/>
  <c r="U1789" i="10"/>
  <c r="U1793" i="1"/>
  <c r="K1793" i="10"/>
  <c r="U1793" i="10"/>
  <c r="U1795" i="1"/>
  <c r="K1795" i="10"/>
  <c r="U1795" i="10"/>
  <c r="U1798" i="1"/>
  <c r="K1798" i="10"/>
  <c r="U1798" i="10"/>
  <c r="U1801" i="1"/>
  <c r="K1801" i="10"/>
  <c r="U1801" i="10"/>
  <c r="U1803" i="1"/>
  <c r="K1803" i="10"/>
  <c r="U1803" i="10"/>
  <c r="U1805" i="1"/>
  <c r="K1805" i="10"/>
  <c r="U1805" i="10"/>
  <c r="U1824" i="1"/>
  <c r="K1824" i="10"/>
  <c r="U1824" i="10"/>
  <c r="U1858" i="1"/>
  <c r="K1858" i="10"/>
  <c r="U1858" i="10"/>
  <c r="U1876" i="1"/>
  <c r="K1876" i="10"/>
  <c r="U1876" i="10"/>
  <c r="U1878" i="1"/>
  <c r="K1878" i="10"/>
  <c r="U1878" i="10"/>
  <c r="U1880" i="1"/>
  <c r="K1880" i="10"/>
  <c r="U1880" i="10"/>
  <c r="U1882" i="1"/>
  <c r="K1882" i="10"/>
  <c r="U1882" i="10"/>
  <c r="U1884" i="1"/>
  <c r="K1884" i="10"/>
  <c r="U1884" i="10"/>
  <c r="U1887" i="1"/>
  <c r="K1887" i="10"/>
  <c r="U1887" i="10"/>
  <c r="U1889" i="1"/>
  <c r="K1889" i="10"/>
  <c r="U1889" i="10"/>
  <c r="U1891" i="1"/>
  <c r="K1891" i="10"/>
  <c r="U1891" i="10"/>
  <c r="U1909" i="1"/>
  <c r="K1909" i="10"/>
  <c r="U1909" i="10"/>
  <c r="U1560" i="1"/>
  <c r="K1560" i="10"/>
  <c r="U1560" i="10"/>
  <c r="U1558" i="1"/>
  <c r="K1558" i="10"/>
  <c r="U1558" i="10"/>
  <c r="U1557" i="1"/>
  <c r="K1557" i="10"/>
  <c r="U1557" i="10"/>
  <c r="U1505" i="1"/>
  <c r="K1505" i="10"/>
  <c r="U1505" i="10"/>
  <c r="U1555" i="1"/>
  <c r="K1555" i="10"/>
  <c r="U1555" i="10"/>
  <c r="U1503" i="1"/>
  <c r="K1503" i="10"/>
  <c r="U1503" i="10"/>
  <c r="U1113" i="1"/>
  <c r="K1113" i="10"/>
  <c r="U1113" i="10"/>
  <c r="U1019" i="1"/>
  <c r="K1019" i="10"/>
  <c r="U1019" i="10"/>
  <c r="U1018" i="1"/>
  <c r="K1018" i="10"/>
  <c r="U1018" i="10"/>
  <c r="J898" i="10"/>
  <c r="K898" i="1"/>
  <c r="U898" i="1"/>
  <c r="J881" i="1"/>
  <c r="J892" i="10"/>
  <c r="K892" i="1"/>
  <c r="J875" i="1"/>
  <c r="U972" i="1"/>
  <c r="K972" i="10"/>
  <c r="U972" i="10"/>
  <c r="U970" i="1"/>
  <c r="K970" i="10"/>
  <c r="U970" i="10"/>
  <c r="U901" i="1"/>
  <c r="U968" i="1"/>
  <c r="K968" i="10"/>
  <c r="U968" i="10"/>
  <c r="U897" i="1"/>
  <c r="U964" i="1"/>
  <c r="K964" i="10"/>
  <c r="U964" i="10"/>
  <c r="U962" i="1"/>
  <c r="K962" i="10"/>
  <c r="U962" i="10"/>
  <c r="U960" i="1"/>
  <c r="K960" i="10"/>
  <c r="U960" i="10"/>
  <c r="U958" i="1"/>
  <c r="K958" i="10"/>
  <c r="U958" i="10"/>
  <c r="U956" i="1"/>
  <c r="K956" i="10"/>
  <c r="U956" i="10"/>
  <c r="U938" i="1"/>
  <c r="K938" i="10"/>
  <c r="U938" i="10"/>
  <c r="U904" i="1"/>
  <c r="U886" i="1"/>
  <c r="U882" i="1"/>
  <c r="U878" i="1"/>
  <c r="U874" i="1"/>
  <c r="U836" i="1"/>
  <c r="U802" i="1"/>
  <c r="U800" i="1"/>
  <c r="K800" i="10"/>
  <c r="U800" i="10"/>
  <c r="U798" i="1"/>
  <c r="K798" i="10"/>
  <c r="U798" i="10"/>
  <c r="U796" i="1"/>
  <c r="K796" i="10"/>
  <c r="U796" i="10"/>
  <c r="U794" i="1"/>
  <c r="K794" i="10"/>
  <c r="U794" i="10"/>
  <c r="U792" i="1"/>
  <c r="K792" i="10"/>
  <c r="U792" i="10"/>
  <c r="U790" i="1"/>
  <c r="K790" i="10"/>
  <c r="U790" i="10"/>
  <c r="U788" i="1"/>
  <c r="K788" i="10"/>
  <c r="U788" i="10"/>
  <c r="U786" i="1"/>
  <c r="K786" i="10"/>
  <c r="U786" i="10"/>
  <c r="U768" i="1"/>
  <c r="U749" i="1"/>
  <c r="K749" i="10"/>
  <c r="U749" i="10"/>
  <c r="U748" i="1"/>
  <c r="K748" i="10"/>
  <c r="U748" i="10"/>
  <c r="U730" i="1"/>
  <c r="K730" i="10"/>
  <c r="U730" i="10"/>
  <c r="U745" i="1"/>
  <c r="K745" i="10"/>
  <c r="U745" i="10"/>
  <c r="U744" i="1"/>
  <c r="K744" i="10"/>
  <c r="U744" i="10"/>
  <c r="U726" i="1"/>
  <c r="K726" i="10"/>
  <c r="U726" i="10"/>
  <c r="U741" i="1"/>
  <c r="K741" i="10"/>
  <c r="U741" i="10"/>
  <c r="U740" i="1"/>
  <c r="K740" i="10"/>
  <c r="U740" i="10"/>
  <c r="U722" i="1"/>
  <c r="K722" i="10"/>
  <c r="U722" i="10"/>
  <c r="U737" i="1"/>
  <c r="K737" i="10"/>
  <c r="U737" i="10"/>
  <c r="U736" i="1"/>
  <c r="K736" i="10"/>
  <c r="U736" i="10"/>
  <c r="U733" i="1"/>
  <c r="K733" i="10"/>
  <c r="U733" i="10"/>
  <c r="U729" i="1"/>
  <c r="U725" i="1"/>
  <c r="K725" i="10"/>
  <c r="U725" i="10"/>
  <c r="U721" i="1"/>
  <c r="K721" i="10"/>
  <c r="U721" i="10"/>
  <c r="U718" i="1"/>
  <c r="K718" i="10"/>
  <c r="U718" i="10"/>
  <c r="U700" i="1"/>
  <c r="K700" i="10"/>
  <c r="U700" i="10"/>
  <c r="U666" i="1"/>
  <c r="K666" i="10"/>
  <c r="U666" i="10"/>
  <c r="U665" i="1"/>
  <c r="K665" i="10"/>
  <c r="U665" i="10"/>
  <c r="U663" i="1"/>
  <c r="K663" i="10"/>
  <c r="U663" i="10"/>
  <c r="U661" i="1"/>
  <c r="K661" i="10"/>
  <c r="U661" i="10"/>
  <c r="U659" i="1"/>
  <c r="K659" i="10"/>
  <c r="U659" i="10"/>
  <c r="U657" i="1"/>
  <c r="K657" i="10"/>
  <c r="U657" i="10"/>
  <c r="U655" i="1"/>
  <c r="K655" i="10"/>
  <c r="U655" i="10"/>
  <c r="U653" i="1"/>
  <c r="K653" i="10"/>
  <c r="U653" i="10"/>
  <c r="U651" i="1"/>
  <c r="K651" i="10"/>
  <c r="U651" i="10"/>
  <c r="U632" i="1"/>
  <c r="K632" i="10"/>
  <c r="U632" i="10"/>
  <c r="U598" i="1"/>
  <c r="K598" i="10"/>
  <c r="U598" i="10"/>
  <c r="U564" i="1"/>
  <c r="K564" i="10"/>
  <c r="U564" i="10"/>
  <c r="U562" i="1"/>
  <c r="K562" i="10"/>
  <c r="U562" i="10"/>
  <c r="U561" i="1"/>
  <c r="K561" i="10"/>
  <c r="U561" i="10"/>
  <c r="U543" i="1"/>
  <c r="K543" i="10"/>
  <c r="U543" i="10"/>
  <c r="U558" i="1"/>
  <c r="K558" i="10"/>
  <c r="U558" i="10"/>
  <c r="U557" i="1"/>
  <c r="K557" i="10"/>
  <c r="U557" i="10"/>
  <c r="U554" i="1"/>
  <c r="K554" i="10"/>
  <c r="U554" i="10"/>
  <c r="U553" i="1"/>
  <c r="K553" i="10"/>
  <c r="U553" i="10"/>
  <c r="U535" i="1"/>
  <c r="K535" i="10"/>
  <c r="U535" i="10"/>
  <c r="U550" i="1"/>
  <c r="K550" i="10"/>
  <c r="U550" i="10"/>
  <c r="U549" i="1"/>
  <c r="K549" i="10"/>
  <c r="U549" i="10"/>
  <c r="U531" i="1"/>
  <c r="K531" i="10"/>
  <c r="U531" i="10"/>
  <c r="U544" i="1"/>
  <c r="K544" i="10"/>
  <c r="U544" i="10"/>
  <c r="U540" i="1"/>
  <c r="K540" i="10"/>
  <c r="U540" i="10"/>
  <c r="U536" i="1"/>
  <c r="K536" i="10"/>
  <c r="U536" i="10"/>
  <c r="K532" i="10"/>
  <c r="U496" i="1"/>
  <c r="K496" i="10"/>
  <c r="U496" i="10"/>
  <c r="U494" i="1"/>
  <c r="K494" i="10"/>
  <c r="U494" i="10"/>
  <c r="U493" i="1"/>
  <c r="K493" i="10"/>
  <c r="U493" i="10"/>
  <c r="U475" i="1"/>
  <c r="K475" i="10"/>
  <c r="U490" i="1"/>
  <c r="K490" i="10"/>
  <c r="U490" i="10"/>
  <c r="U489" i="1"/>
  <c r="K489" i="10"/>
  <c r="U489" i="10"/>
  <c r="U486" i="1"/>
  <c r="K486" i="10"/>
  <c r="U486" i="10"/>
  <c r="U485" i="1"/>
  <c r="K485" i="10"/>
  <c r="U485" i="10"/>
  <c r="U467" i="1"/>
  <c r="K467" i="10"/>
  <c r="U467" i="10"/>
  <c r="U482" i="1"/>
  <c r="K482" i="10"/>
  <c r="U482" i="10"/>
  <c r="U481" i="1"/>
  <c r="K481" i="10"/>
  <c r="U481" i="10"/>
  <c r="U463" i="1"/>
  <c r="K463" i="10"/>
  <c r="U476" i="1"/>
  <c r="K476" i="10"/>
  <c r="U476" i="10"/>
  <c r="K472" i="10"/>
  <c r="U472" i="10"/>
  <c r="K464" i="10"/>
  <c r="K427" i="10"/>
  <c r="U427" i="10"/>
  <c r="U427" i="1"/>
  <c r="U425" i="1"/>
  <c r="K425" i="10"/>
  <c r="U425" i="10"/>
  <c r="U423" i="1"/>
  <c r="K423" i="10"/>
  <c r="U423" i="10"/>
  <c r="U421" i="1"/>
  <c r="K421" i="10"/>
  <c r="U421" i="10"/>
  <c r="U419" i="1"/>
  <c r="K419" i="10"/>
  <c r="U419" i="10"/>
  <c r="U417" i="1"/>
  <c r="K417" i="10"/>
  <c r="U417" i="10"/>
  <c r="U415" i="1"/>
  <c r="K415" i="10"/>
  <c r="U415" i="10"/>
  <c r="U413" i="1"/>
  <c r="K413" i="10"/>
  <c r="U413" i="10"/>
  <c r="U411" i="1"/>
  <c r="K411" i="10"/>
  <c r="U411" i="10"/>
  <c r="U393" i="1"/>
  <c r="K393" i="10"/>
  <c r="U393" i="10"/>
  <c r="U391" i="1"/>
  <c r="K391" i="10"/>
  <c r="U391" i="10"/>
  <c r="U389" i="1"/>
  <c r="K389" i="10"/>
  <c r="U389" i="10"/>
  <c r="U387" i="1"/>
  <c r="K387" i="10"/>
  <c r="U387" i="10"/>
  <c r="U385" i="1"/>
  <c r="K385" i="10"/>
  <c r="U385" i="10"/>
  <c r="U383" i="1"/>
  <c r="K383" i="10"/>
  <c r="U383" i="10"/>
  <c r="U381" i="1"/>
  <c r="K381" i="10"/>
  <c r="U381" i="10"/>
  <c r="U379" i="1"/>
  <c r="K379" i="10"/>
  <c r="U379" i="10"/>
  <c r="U377" i="1"/>
  <c r="K377" i="10"/>
  <c r="U377" i="10"/>
  <c r="U356" i="1"/>
  <c r="K356" i="10"/>
  <c r="U356" i="10"/>
  <c r="U354" i="1"/>
  <c r="K354" i="10"/>
  <c r="U354" i="10"/>
  <c r="U352" i="1"/>
  <c r="K352" i="10"/>
  <c r="U352" i="10"/>
  <c r="U350" i="1"/>
  <c r="K350" i="10"/>
  <c r="U350" i="10"/>
  <c r="U348" i="1"/>
  <c r="K348" i="10"/>
  <c r="U348" i="10"/>
  <c r="U346" i="1"/>
  <c r="K346" i="10"/>
  <c r="U346" i="10"/>
  <c r="U344" i="1"/>
  <c r="K344" i="10"/>
  <c r="U344" i="10"/>
  <c r="U342" i="1"/>
  <c r="K342" i="10"/>
  <c r="U342" i="10"/>
  <c r="U290" i="1"/>
  <c r="K290" i="10"/>
  <c r="U290" i="10"/>
  <c r="U256" i="1"/>
  <c r="U254" i="1"/>
  <c r="K254" i="10"/>
  <c r="U254" i="10"/>
  <c r="U253" i="1"/>
  <c r="K253" i="10"/>
  <c r="U253" i="10"/>
  <c r="U250" i="1"/>
  <c r="K250" i="10"/>
  <c r="U250" i="10"/>
  <c r="U249" i="1"/>
  <c r="K249" i="10"/>
  <c r="U249" i="10"/>
  <c r="U246" i="1"/>
  <c r="K246" i="10"/>
  <c r="U246" i="10"/>
  <c r="U244" i="1"/>
  <c r="K244" i="10"/>
  <c r="U244" i="10"/>
  <c r="U242" i="1"/>
  <c r="K242" i="10"/>
  <c r="U242" i="10"/>
  <c r="U222" i="1"/>
  <c r="K222" i="10"/>
  <c r="U222" i="10"/>
  <c r="U202" i="1"/>
  <c r="K202" i="10"/>
  <c r="U202" i="10"/>
  <c r="U198" i="1"/>
  <c r="K198" i="10"/>
  <c r="U198" i="10"/>
  <c r="U168" i="1"/>
  <c r="K168" i="10"/>
  <c r="U168" i="10"/>
  <c r="U166" i="1"/>
  <c r="U164" i="1"/>
  <c r="K164" i="10"/>
  <c r="U164" i="10"/>
  <c r="U163" i="1"/>
  <c r="K163" i="10"/>
  <c r="U163" i="10"/>
  <c r="U161" i="1"/>
  <c r="K161" i="10"/>
  <c r="U161" i="10"/>
  <c r="U158" i="1"/>
  <c r="K158" i="10"/>
  <c r="U158" i="10"/>
  <c r="U146" i="1"/>
  <c r="K146" i="10"/>
  <c r="U146" i="10"/>
  <c r="U111" i="1"/>
  <c r="K111" i="10"/>
  <c r="U111" i="10"/>
  <c r="U106" i="1"/>
  <c r="K106" i="10"/>
  <c r="U106" i="10"/>
  <c r="U98" i="1"/>
  <c r="K98" i="10"/>
  <c r="U98" i="10"/>
  <c r="U85" i="1"/>
  <c r="K85" i="10"/>
  <c r="U85" i="10"/>
  <c r="U71" i="1"/>
  <c r="K71" i="10"/>
  <c r="U71" i="10"/>
  <c r="U25" i="1"/>
  <c r="K25" i="10"/>
  <c r="U25" i="10"/>
  <c r="U16" i="1"/>
  <c r="K16" i="10"/>
  <c r="U16" i="10"/>
  <c r="U145" i="1"/>
  <c r="K145" i="10"/>
  <c r="U145" i="10"/>
  <c r="U93" i="1"/>
  <c r="K93" i="10"/>
  <c r="U93" i="10"/>
  <c r="U62" i="1"/>
  <c r="K62" i="10"/>
  <c r="U62" i="10"/>
  <c r="U42" i="1"/>
  <c r="K42" i="10"/>
  <c r="U42" i="10"/>
  <c r="J30" i="10"/>
  <c r="K30" i="1"/>
  <c r="K30" i="10"/>
  <c r="U30" i="10"/>
  <c r="J29" i="1"/>
  <c r="H123" i="1"/>
  <c r="H466" i="10"/>
  <c r="U56" i="1"/>
  <c r="K56" i="10"/>
  <c r="U56" i="10"/>
  <c r="U46" i="1"/>
  <c r="K46" i="10"/>
  <c r="U46" i="10"/>
  <c r="K37" i="1"/>
  <c r="J37" i="10"/>
  <c r="P1475" i="10"/>
  <c r="P1458" i="1"/>
  <c r="P1451" i="1"/>
  <c r="P1451" i="10"/>
  <c r="P1468" i="10"/>
  <c r="O1459" i="1"/>
  <c r="O1459" i="10"/>
  <c r="O1476" i="10"/>
  <c r="O1454" i="1"/>
  <c r="O1471" i="10"/>
  <c r="O122" i="1"/>
  <c r="O29" i="1"/>
  <c r="N1457" i="1"/>
  <c r="N1474" i="10"/>
  <c r="N476" i="10"/>
  <c r="N133" i="1"/>
  <c r="N472" i="10"/>
  <c r="M1464" i="1"/>
  <c r="M1481" i="10"/>
  <c r="M1462" i="1"/>
  <c r="M1479" i="10"/>
  <c r="M1468" i="10"/>
  <c r="M1451" i="1"/>
  <c r="M122" i="1"/>
  <c r="E1461" i="1"/>
  <c r="E1478" i="10"/>
  <c r="E1473" i="10"/>
  <c r="E1456" i="1"/>
  <c r="E136" i="1"/>
  <c r="E136" i="10"/>
  <c r="E188" i="10"/>
  <c r="R1460" i="1"/>
  <c r="R1477" i="10"/>
  <c r="Q1470" i="10"/>
  <c r="Q1453" i="1"/>
  <c r="Q1453" i="10"/>
  <c r="Q475" i="10"/>
  <c r="Q132" i="1"/>
  <c r="Q465" i="10"/>
  <c r="T1452" i="1"/>
  <c r="T1469" i="10"/>
  <c r="S120" i="1"/>
  <c r="S463" i="10"/>
  <c r="C23" i="19"/>
  <c r="I63" i="19"/>
  <c r="K63" i="19"/>
  <c r="F125" i="1"/>
  <c r="F125" i="10"/>
  <c r="F468" i="10"/>
  <c r="F13" i="1"/>
  <c r="P1457" i="1"/>
  <c r="P1457" i="10"/>
  <c r="P1474" i="10"/>
  <c r="O1458" i="1"/>
  <c r="O1458" i="10"/>
  <c r="O1475" i="10"/>
  <c r="O1278" i="1"/>
  <c r="O125" i="1"/>
  <c r="O132" i="1"/>
  <c r="N1465" i="1"/>
  <c r="N1482" i="10"/>
  <c r="N1458" i="1"/>
  <c r="N1458" i="10"/>
  <c r="N1475" i="10"/>
  <c r="N1451" i="1"/>
  <c r="N1468" i="10"/>
  <c r="N878" i="10"/>
  <c r="N473" i="10"/>
  <c r="N122" i="1"/>
  <c r="N465" i="10"/>
  <c r="N131" i="1"/>
  <c r="N29" i="1"/>
  <c r="N29" i="10"/>
  <c r="N37" i="10"/>
  <c r="M1482" i="10"/>
  <c r="M1465" i="1"/>
  <c r="M1465" i="10"/>
  <c r="M1463" i="1"/>
  <c r="M1463" i="10"/>
  <c r="M1480" i="10"/>
  <c r="M1472" i="10"/>
  <c r="M1455" i="1"/>
  <c r="M132" i="1"/>
  <c r="M29" i="1"/>
  <c r="M29" i="10"/>
  <c r="M37" i="10"/>
  <c r="E1467" i="1"/>
  <c r="E1501" i="10"/>
  <c r="E1474" i="10"/>
  <c r="E1457" i="1"/>
  <c r="E29" i="1"/>
  <c r="E29" i="10"/>
  <c r="E30" i="10"/>
  <c r="Q1460" i="1"/>
  <c r="Q1477" i="10"/>
  <c r="Q1479" i="10"/>
  <c r="Q1462" i="1"/>
  <c r="Q471" i="10"/>
  <c r="C84" i="23"/>
  <c r="T1479" i="10"/>
  <c r="T1462" i="1"/>
  <c r="T477" i="10"/>
  <c r="T134" i="1"/>
  <c r="R1463" i="1"/>
  <c r="R1480" i="10"/>
  <c r="S19" i="10"/>
  <c r="S13" i="1"/>
  <c r="F1449" i="1"/>
  <c r="F1449" i="10"/>
  <c r="F1450" i="10"/>
  <c r="F1451" i="10"/>
  <c r="F120" i="1"/>
  <c r="F120" i="10"/>
  <c r="F1455" i="10"/>
  <c r="F124" i="1"/>
  <c r="F124" i="10"/>
  <c r="F126" i="1"/>
  <c r="F126" i="10"/>
  <c r="F1457" i="10"/>
  <c r="F1459" i="10"/>
  <c r="F128" i="1"/>
  <c r="F128" i="10"/>
  <c r="F130" i="1"/>
  <c r="F130" i="10"/>
  <c r="F1461" i="10"/>
  <c r="F1463" i="10"/>
  <c r="F132" i="1"/>
  <c r="F132" i="10"/>
  <c r="F134" i="1"/>
  <c r="F134" i="10"/>
  <c r="F1465" i="10"/>
  <c r="R1929" i="10"/>
  <c r="H128" i="1"/>
  <c r="F135" i="1"/>
  <c r="F135" i="10"/>
  <c r="N1176" i="10"/>
  <c r="N461" i="1"/>
  <c r="S12" i="1"/>
  <c r="S13" i="10"/>
  <c r="T1462" i="10"/>
  <c r="T131" i="1"/>
  <c r="T131" i="10"/>
  <c r="E1450" i="1"/>
  <c r="E1467" i="10"/>
  <c r="M1455" i="10"/>
  <c r="M124" i="1"/>
  <c r="N1451" i="10"/>
  <c r="N120" i="1"/>
  <c r="N1465" i="10"/>
  <c r="N134" i="1"/>
  <c r="M1462" i="10"/>
  <c r="M131" i="1"/>
  <c r="J875" i="10"/>
  <c r="K875" i="1"/>
  <c r="C82" i="19"/>
  <c r="U24" i="10"/>
  <c r="C117" i="19"/>
  <c r="J465" i="10"/>
  <c r="K465" i="1"/>
  <c r="J122" i="1"/>
  <c r="K541" i="10"/>
  <c r="U541" i="10"/>
  <c r="J530" i="10"/>
  <c r="K530" i="1"/>
  <c r="K719" i="10"/>
  <c r="K129" i="1"/>
  <c r="U890" i="1"/>
  <c r="J883" i="10"/>
  <c r="K883" i="1"/>
  <c r="U883" i="1"/>
  <c r="J132" i="1"/>
  <c r="U1179" i="1"/>
  <c r="U1470" i="1"/>
  <c r="K1470" i="10"/>
  <c r="U1470" i="10"/>
  <c r="J1461" i="10"/>
  <c r="K1461" i="1"/>
  <c r="J1454" i="10"/>
  <c r="K1454" i="1"/>
  <c r="J123" i="1"/>
  <c r="K1509" i="10"/>
  <c r="U1509" i="10"/>
  <c r="K1462" i="1"/>
  <c r="K1517" i="10"/>
  <c r="U1517" i="10"/>
  <c r="U1723" i="1"/>
  <c r="K1723" i="10"/>
  <c r="U1723" i="10"/>
  <c r="U1731" i="1"/>
  <c r="K1731" i="10"/>
  <c r="U1731" i="10"/>
  <c r="U1787" i="1"/>
  <c r="K1787" i="10"/>
  <c r="U1787" i="10"/>
  <c r="L1455" i="10"/>
  <c r="L124" i="1"/>
  <c r="M134" i="1"/>
  <c r="M134" i="10"/>
  <c r="O127" i="1"/>
  <c r="P126" i="1"/>
  <c r="S133" i="1"/>
  <c r="S1464" i="10"/>
  <c r="T1450" i="1"/>
  <c r="T1467" i="10"/>
  <c r="L128" i="1"/>
  <c r="L128" i="10"/>
  <c r="L1782" i="10"/>
  <c r="M1782" i="1"/>
  <c r="M12" i="1"/>
  <c r="M13" i="10"/>
  <c r="N13" i="10"/>
  <c r="N12" i="1"/>
  <c r="O1451" i="10"/>
  <c r="I282" i="19"/>
  <c r="K282" i="19"/>
  <c r="C277" i="19"/>
  <c r="I277" i="19"/>
  <c r="K277" i="19"/>
  <c r="U888" i="1"/>
  <c r="K877" i="1"/>
  <c r="I402" i="19"/>
  <c r="K402" i="19"/>
  <c r="C397" i="19"/>
  <c r="I397" i="19"/>
  <c r="K397" i="19"/>
  <c r="J469" i="10"/>
  <c r="K469" i="1"/>
  <c r="U469" i="1"/>
  <c r="J126" i="1"/>
  <c r="U545" i="1"/>
  <c r="K545" i="10"/>
  <c r="U545" i="10"/>
  <c r="U723" i="1"/>
  <c r="U720" i="1"/>
  <c r="K720" i="10"/>
  <c r="U720" i="10"/>
  <c r="U728" i="1"/>
  <c r="K728" i="10"/>
  <c r="U884" i="1"/>
  <c r="J879" i="10"/>
  <c r="K879" i="1"/>
  <c r="U879" i="1"/>
  <c r="U1182" i="1"/>
  <c r="K1182" i="10"/>
  <c r="U1182" i="10"/>
  <c r="U1190" i="1"/>
  <c r="K1190" i="10"/>
  <c r="U1190" i="10"/>
  <c r="U1183" i="1"/>
  <c r="K1183" i="10"/>
  <c r="U1183" i="10"/>
  <c r="U1282" i="1"/>
  <c r="U1290" i="1"/>
  <c r="K1278" i="1"/>
  <c r="U1474" i="1"/>
  <c r="K1474" i="10"/>
  <c r="U1474" i="10"/>
  <c r="J1465" i="10"/>
  <c r="K1465" i="1"/>
  <c r="K1465" i="10"/>
  <c r="U1465" i="10"/>
  <c r="K1469" i="10"/>
  <c r="J1473" i="10"/>
  <c r="K1473" i="1"/>
  <c r="J1456" i="1"/>
  <c r="K1460" i="1"/>
  <c r="J1460" i="10"/>
  <c r="J1481" i="10"/>
  <c r="K1481" i="1"/>
  <c r="U1481" i="1"/>
  <c r="J1464" i="1"/>
  <c r="Q1460" i="10"/>
  <c r="E1461" i="10"/>
  <c r="E130" i="1"/>
  <c r="M1464" i="10"/>
  <c r="M133" i="1"/>
  <c r="N1457" i="10"/>
  <c r="N126" i="1"/>
  <c r="P127" i="1"/>
  <c r="P1458" i="10"/>
  <c r="K29" i="1"/>
  <c r="J29" i="10"/>
  <c r="C47" i="19"/>
  <c r="C37" i="19"/>
  <c r="R1463" i="10"/>
  <c r="R132" i="1"/>
  <c r="Q131" i="1"/>
  <c r="E126" i="1"/>
  <c r="E1457" i="10"/>
  <c r="N127" i="1"/>
  <c r="F12" i="1"/>
  <c r="F13" i="10"/>
  <c r="C18" i="19"/>
  <c r="I23" i="19"/>
  <c r="K23" i="19"/>
  <c r="T1452" i="10"/>
  <c r="T121" i="1"/>
  <c r="Q122" i="1"/>
  <c r="Q122" i="10"/>
  <c r="R1460" i="10"/>
  <c r="E1456" i="10"/>
  <c r="E125" i="1"/>
  <c r="M1451" i="10"/>
  <c r="M120" i="1"/>
  <c r="O1454" i="10"/>
  <c r="O123" i="1"/>
  <c r="U37" i="1"/>
  <c r="U30" i="1"/>
  <c r="U892" i="1"/>
  <c r="K881" i="1"/>
  <c r="U533" i="1"/>
  <c r="K533" i="10"/>
  <c r="U533" i="10"/>
  <c r="K473" i="1"/>
  <c r="K473" i="10"/>
  <c r="U473" i="10"/>
  <c r="U547" i="1"/>
  <c r="K547" i="10"/>
  <c r="U727" i="1"/>
  <c r="K724" i="10"/>
  <c r="U724" i="10"/>
  <c r="U732" i="1"/>
  <c r="U880" i="1"/>
  <c r="K873" i="1"/>
  <c r="U900" i="1"/>
  <c r="U1186" i="1"/>
  <c r="K1186" i="10"/>
  <c r="U1186" i="10"/>
  <c r="U1191" i="1"/>
  <c r="K1191" i="10"/>
  <c r="U1191" i="10"/>
  <c r="U1286" i="1"/>
  <c r="K1286" i="10"/>
  <c r="U1294" i="1"/>
  <c r="J1453" i="10"/>
  <c r="K1453" i="1"/>
  <c r="K1453" i="10"/>
  <c r="U1453" i="10"/>
  <c r="K1478" i="10"/>
  <c r="U1478" i="10"/>
  <c r="U1451" i="1"/>
  <c r="U1459" i="1"/>
  <c r="K1459" i="10"/>
  <c r="U1459" i="10"/>
  <c r="K1467" i="1"/>
  <c r="J1450" i="1"/>
  <c r="U1501" i="1"/>
  <c r="K1471" i="10"/>
  <c r="U1471" i="10"/>
  <c r="J1475" i="10"/>
  <c r="K1475" i="1"/>
  <c r="K1475" i="10"/>
  <c r="U1475" i="10"/>
  <c r="J1458" i="1"/>
  <c r="J1483" i="10"/>
  <c r="K1483" i="1"/>
  <c r="J1466" i="1"/>
  <c r="C15" i="19"/>
  <c r="C19" i="19"/>
  <c r="I24" i="19"/>
  <c r="K24" i="19"/>
  <c r="E12" i="1"/>
  <c r="E1460" i="10"/>
  <c r="E129" i="1"/>
  <c r="M1452" i="10"/>
  <c r="M121" i="1"/>
  <c r="N1450" i="10"/>
  <c r="O1455" i="10"/>
  <c r="P1454" i="10"/>
  <c r="P123" i="1"/>
  <c r="M1783" i="10"/>
  <c r="H10" i="1"/>
  <c r="H12" i="10"/>
  <c r="H11" i="1"/>
  <c r="H11" i="10"/>
  <c r="F22" i="23"/>
  <c r="F7" i="23"/>
  <c r="F6" i="23"/>
  <c r="R130" i="1"/>
  <c r="R130" i="10"/>
  <c r="C188" i="19"/>
  <c r="R1461" i="10"/>
  <c r="T125" i="1"/>
  <c r="T125" i="10"/>
  <c r="C165" i="19"/>
  <c r="I165" i="19"/>
  <c r="T1456" i="10"/>
  <c r="E1454" i="10"/>
  <c r="E123" i="1"/>
  <c r="E123" i="10"/>
  <c r="P13" i="10"/>
  <c r="P12" i="1"/>
  <c r="N125" i="1"/>
  <c r="J871" i="10"/>
  <c r="K871" i="1"/>
  <c r="U894" i="1"/>
  <c r="K885" i="1"/>
  <c r="U885" i="1"/>
  <c r="U902" i="1"/>
  <c r="U1468" i="10"/>
  <c r="U1472" i="10"/>
  <c r="U1476" i="10"/>
  <c r="U1480" i="10"/>
  <c r="F1469" i="10"/>
  <c r="F1452" i="1"/>
  <c r="U537" i="1"/>
  <c r="K537" i="10"/>
  <c r="U537" i="10"/>
  <c r="J477" i="10"/>
  <c r="K477" i="1"/>
  <c r="K477" i="10"/>
  <c r="U477" i="10"/>
  <c r="J134" i="1"/>
  <c r="U896" i="1"/>
  <c r="U1279" i="1"/>
  <c r="C387" i="19"/>
  <c r="J1457" i="10"/>
  <c r="K1457" i="1"/>
  <c r="K1457" i="10"/>
  <c r="U1457" i="10"/>
  <c r="U1482" i="1"/>
  <c r="K1482" i="10"/>
  <c r="U1482" i="10"/>
  <c r="U1455" i="1"/>
  <c r="K1455" i="10"/>
  <c r="U1455" i="10"/>
  <c r="U1463" i="1"/>
  <c r="K1463" i="10"/>
  <c r="U1463" i="10"/>
  <c r="J1452" i="10"/>
  <c r="K1452" i="1"/>
  <c r="K1452" i="10"/>
  <c r="U1507" i="1"/>
  <c r="K1507" i="10"/>
  <c r="U1507" i="10"/>
  <c r="U1477" i="1"/>
  <c r="U1515" i="1"/>
  <c r="K1515" i="10"/>
  <c r="U1515" i="10"/>
  <c r="U1727" i="1"/>
  <c r="K1727" i="10"/>
  <c r="U1727" i="10"/>
  <c r="J1722" i="10"/>
  <c r="K1722" i="1"/>
  <c r="K1722" i="10"/>
  <c r="U1722" i="10"/>
  <c r="U1457" i="1"/>
  <c r="I387" i="19"/>
  <c r="K387" i="19"/>
  <c r="U477" i="1"/>
  <c r="F1452" i="10"/>
  <c r="F121" i="1"/>
  <c r="F121" i="10"/>
  <c r="J1466" i="10"/>
  <c r="K1466" i="1"/>
  <c r="U1466" i="1"/>
  <c r="J135" i="1"/>
  <c r="U1475" i="1"/>
  <c r="U1467" i="1"/>
  <c r="U881" i="1"/>
  <c r="C13" i="19"/>
  <c r="F10" i="1"/>
  <c r="F11" i="1"/>
  <c r="F11" i="10"/>
  <c r="F12" i="10"/>
  <c r="U29" i="1"/>
  <c r="J1464" i="10"/>
  <c r="K1464" i="1"/>
  <c r="K1464" i="10"/>
  <c r="U1464" i="10"/>
  <c r="J133" i="1"/>
  <c r="U1460" i="1"/>
  <c r="K1460" i="10"/>
  <c r="U1473" i="1"/>
  <c r="K1473" i="10"/>
  <c r="U1473" i="10"/>
  <c r="U1465" i="1"/>
  <c r="U1278" i="1"/>
  <c r="K469" i="10"/>
  <c r="U469" i="10"/>
  <c r="U877" i="1"/>
  <c r="M1782" i="10"/>
  <c r="M128" i="1"/>
  <c r="U1454" i="1"/>
  <c r="K1454" i="10"/>
  <c r="U1454" i="10"/>
  <c r="U1461" i="1"/>
  <c r="K1461" i="10"/>
  <c r="U1461" i="10"/>
  <c r="J132" i="10"/>
  <c r="K132" i="1"/>
  <c r="U530" i="1"/>
  <c r="K530" i="10"/>
  <c r="U530" i="10"/>
  <c r="K122" i="1"/>
  <c r="I82" i="19"/>
  <c r="K82" i="19"/>
  <c r="U875" i="1"/>
  <c r="K134" i="1"/>
  <c r="U871" i="1"/>
  <c r="P11" i="1"/>
  <c r="P10" i="1"/>
  <c r="H10" i="10"/>
  <c r="E11" i="1"/>
  <c r="E11" i="10"/>
  <c r="D22" i="23"/>
  <c r="D7" i="23"/>
  <c r="D6" i="23"/>
  <c r="E10" i="1"/>
  <c r="E12" i="10"/>
  <c r="C14" i="19"/>
  <c r="U1483" i="1"/>
  <c r="K1483" i="10"/>
  <c r="U1483" i="10"/>
  <c r="J1458" i="10"/>
  <c r="K1458" i="1"/>
  <c r="U1458" i="1"/>
  <c r="J127" i="1"/>
  <c r="K1450" i="1"/>
  <c r="U1450" i="1"/>
  <c r="U1453" i="1"/>
  <c r="U873" i="1"/>
  <c r="I47" i="19"/>
  <c r="K47" i="19"/>
  <c r="K37" i="19"/>
  <c r="K1481" i="10"/>
  <c r="U1481" i="10"/>
  <c r="J1456" i="10"/>
  <c r="K1456" i="1"/>
  <c r="K126" i="1"/>
  <c r="N10" i="1"/>
  <c r="N11" i="1"/>
  <c r="N11" i="10"/>
  <c r="N12" i="10"/>
  <c r="M10" i="1"/>
  <c r="M12" i="10"/>
  <c r="M11" i="1"/>
  <c r="M11" i="10"/>
  <c r="N1782" i="1"/>
  <c r="N128" i="1"/>
  <c r="T1449" i="1"/>
  <c r="T1449" i="10"/>
  <c r="C420" i="19"/>
  <c r="C415" i="19"/>
  <c r="T1450" i="10"/>
  <c r="U1462" i="1"/>
  <c r="J123" i="10"/>
  <c r="K123" i="1"/>
  <c r="U123" i="1"/>
  <c r="U465" i="1"/>
  <c r="K465" i="10"/>
  <c r="U465" i="10"/>
  <c r="E1449" i="1"/>
  <c r="E1449" i="10"/>
  <c r="E1450" i="10"/>
  <c r="S12" i="10"/>
  <c r="S11" i="1"/>
  <c r="S11" i="10"/>
  <c r="S10" i="1"/>
  <c r="M10" i="10"/>
  <c r="S10" i="10"/>
  <c r="N10" i="10"/>
  <c r="U1456" i="1"/>
  <c r="K1456" i="10"/>
  <c r="U1456" i="10"/>
  <c r="C417" i="19"/>
  <c r="I417" i="19"/>
  <c r="K417" i="19"/>
  <c r="K1458" i="10"/>
  <c r="U1458" i="10"/>
  <c r="E10" i="10"/>
  <c r="U134" i="1"/>
  <c r="F10" i="10"/>
  <c r="K1466" i="10"/>
  <c r="U1466" i="10"/>
  <c r="U126" i="1"/>
  <c r="K127" i="1"/>
  <c r="U127" i="1"/>
  <c r="U122" i="1"/>
  <c r="U132" i="1"/>
  <c r="J133" i="10"/>
  <c r="K133" i="1"/>
  <c r="K135" i="1"/>
  <c r="U135" i="1"/>
  <c r="U1226" i="1"/>
  <c r="G53" i="23"/>
  <c r="I53" i="23"/>
  <c r="I55" i="23"/>
  <c r="I68" i="23"/>
  <c r="G56" i="23"/>
  <c r="I57" i="23"/>
  <c r="G38" i="23"/>
  <c r="I38" i="23"/>
  <c r="I39" i="23"/>
  <c r="I32" i="23"/>
  <c r="C447" i="19"/>
  <c r="C442" i="19"/>
  <c r="I442" i="19"/>
  <c r="K442" i="19"/>
  <c r="M157" i="6"/>
  <c r="R157" i="6"/>
  <c r="R145" i="6"/>
  <c r="R171" i="6"/>
  <c r="I370" i="19"/>
  <c r="K370" i="19"/>
  <c r="H210" i="6"/>
  <c r="I210" i="6"/>
  <c r="M355" i="11"/>
  <c r="M332" i="11"/>
  <c r="H184" i="6"/>
  <c r="I184" i="6"/>
  <c r="J188" i="1"/>
  <c r="K188" i="1"/>
  <c r="J199" i="10"/>
  <c r="K199" i="1"/>
  <c r="K199" i="10"/>
  <c r="U199" i="10"/>
  <c r="K376" i="1"/>
  <c r="U376" i="1"/>
  <c r="J376" i="10"/>
  <c r="O1789" i="10"/>
  <c r="U1789" i="1"/>
  <c r="O135" i="1"/>
  <c r="K376" i="10"/>
  <c r="U376" i="10"/>
  <c r="C297" i="19"/>
  <c r="I297" i="19"/>
  <c r="K297" i="19"/>
  <c r="J1187" i="10"/>
  <c r="J154" i="1"/>
  <c r="K154" i="1"/>
  <c r="J139" i="1"/>
  <c r="J139" i="10"/>
  <c r="O67" i="1"/>
  <c r="O68" i="10"/>
  <c r="U68" i="10"/>
  <c r="U68" i="1"/>
  <c r="O67" i="10"/>
  <c r="K67" i="10"/>
  <c r="U67" i="10"/>
  <c r="U67" i="1"/>
  <c r="U199" i="1"/>
  <c r="N1783" i="10"/>
  <c r="O1783" i="1"/>
  <c r="O1783" i="10"/>
  <c r="U1783" i="10"/>
  <c r="G36" i="23"/>
  <c r="I36" i="23"/>
  <c r="I37" i="23"/>
  <c r="I64" i="23"/>
  <c r="I71" i="23"/>
  <c r="P1783" i="1"/>
  <c r="P1783" i="10"/>
  <c r="U1783" i="1"/>
  <c r="P190" i="10"/>
  <c r="Q1783" i="1"/>
  <c r="U1464" i="1"/>
  <c r="C102" i="19"/>
  <c r="Q1783" i="10"/>
  <c r="N1722" i="1"/>
  <c r="N1739" i="10"/>
  <c r="H1722" i="10"/>
  <c r="H1449" i="1"/>
  <c r="H1449" i="10"/>
  <c r="C458" i="19"/>
  <c r="I458" i="19"/>
  <c r="K458" i="19"/>
  <c r="N1722" i="10"/>
  <c r="N119" i="1"/>
  <c r="N1929" i="1"/>
  <c r="N1929" i="10"/>
  <c r="N1449" i="1"/>
  <c r="N1932" i="1"/>
  <c r="N1932" i="10"/>
  <c r="N1449" i="10"/>
  <c r="J137" i="1"/>
  <c r="J136" i="1"/>
  <c r="M268" i="12"/>
  <c r="M233" i="8"/>
  <c r="M198" i="8"/>
  <c r="M163" i="8"/>
  <c r="M230" i="12"/>
  <c r="M195" i="8"/>
  <c r="M190" i="12"/>
  <c r="M212" i="12"/>
  <c r="S212" i="12"/>
  <c r="M177" i="8"/>
  <c r="S212" i="8"/>
  <c r="M225" i="12"/>
  <c r="H176" i="11"/>
  <c r="M175" i="11"/>
  <c r="M210" i="12"/>
  <c r="H164" i="11"/>
  <c r="H164" i="12"/>
  <c r="N26" i="11"/>
  <c r="N169" i="12"/>
  <c r="M205" i="12"/>
  <c r="M170" i="11"/>
  <c r="N232" i="11"/>
  <c r="N267" i="12"/>
  <c r="I170" i="11"/>
  <c r="H27" i="11"/>
  <c r="H170" i="12"/>
  <c r="I205" i="11"/>
  <c r="M232" i="12"/>
  <c r="M234" i="12"/>
  <c r="M302" i="12"/>
  <c r="M26" i="11"/>
  <c r="M169" i="12"/>
  <c r="I204" i="11"/>
  <c r="I204" i="12"/>
  <c r="S204" i="12"/>
  <c r="H169" i="11"/>
  <c r="H204" i="12"/>
  <c r="K137" i="1"/>
  <c r="C237" i="19"/>
  <c r="M195" i="12"/>
  <c r="M177" i="12"/>
  <c r="M38" i="8"/>
  <c r="I176" i="11"/>
  <c r="H176" i="12"/>
  <c r="M175" i="12"/>
  <c r="I164" i="11"/>
  <c r="I164" i="12"/>
  <c r="S204" i="11"/>
  <c r="N26" i="12"/>
  <c r="N20" i="11"/>
  <c r="N20" i="12"/>
  <c r="M170" i="12"/>
  <c r="M27" i="11"/>
  <c r="M27" i="12"/>
  <c r="N197" i="11"/>
  <c r="N232" i="12"/>
  <c r="I170" i="12"/>
  <c r="S170" i="11"/>
  <c r="I205" i="12"/>
  <c r="S205" i="12"/>
  <c r="S205" i="11"/>
  <c r="H27" i="12"/>
  <c r="I27" i="11"/>
  <c r="I27" i="12"/>
  <c r="S27" i="12"/>
  <c r="M26" i="12"/>
  <c r="I169" i="11"/>
  <c r="H26" i="11"/>
  <c r="H169" i="12"/>
  <c r="M38" i="12"/>
  <c r="S176" i="11"/>
  <c r="I176" i="12"/>
  <c r="S176" i="12"/>
  <c r="N19" i="11"/>
  <c r="N12" i="11"/>
  <c r="S170" i="12"/>
  <c r="N197" i="12"/>
  <c r="S27" i="11"/>
  <c r="S169" i="11"/>
  <c r="I169" i="12"/>
  <c r="S169" i="12"/>
  <c r="I26" i="11"/>
  <c r="I26" i="12"/>
  <c r="S26" i="12"/>
  <c r="H26" i="12"/>
  <c r="O1177" i="10"/>
  <c r="O1176" i="1"/>
  <c r="O1210" i="10"/>
  <c r="U1244" i="1"/>
  <c r="O1722" i="1"/>
  <c r="O1739" i="10"/>
  <c r="I177" i="8"/>
  <c r="H38" i="8"/>
  <c r="I38" i="8"/>
  <c r="H177" i="12"/>
  <c r="I336" i="12"/>
  <c r="S336" i="12"/>
  <c r="S211" i="11"/>
  <c r="I211" i="12"/>
  <c r="S211" i="12"/>
  <c r="I210" i="11"/>
  <c r="H175" i="11"/>
  <c r="H210" i="12"/>
  <c r="S241" i="11"/>
  <c r="S336" i="11"/>
  <c r="O1176" i="10"/>
  <c r="U1722" i="1"/>
  <c r="O1722" i="10"/>
  <c r="H35" i="8"/>
  <c r="I35" i="8"/>
  <c r="I177" i="12"/>
  <c r="S177" i="12"/>
  <c r="S177" i="8"/>
  <c r="H175" i="12"/>
  <c r="I175" i="11"/>
  <c r="H36" i="11"/>
  <c r="I36" i="11"/>
  <c r="I210" i="12"/>
  <c r="S210" i="12"/>
  <c r="S210" i="11"/>
  <c r="H36" i="12"/>
  <c r="I175" i="12"/>
  <c r="S175" i="12"/>
  <c r="S175" i="11"/>
  <c r="P1775" i="10"/>
  <c r="P1790" i="10"/>
  <c r="P1773" i="1"/>
  <c r="I82" i="12"/>
  <c r="S82" i="12"/>
  <c r="M339" i="12"/>
  <c r="M34" i="11"/>
  <c r="M34" i="12"/>
  <c r="S339" i="11"/>
  <c r="I70" i="12"/>
  <c r="S70" i="12"/>
  <c r="I72" i="12"/>
  <c r="S72" i="12"/>
  <c r="M355" i="12"/>
  <c r="M340" i="12"/>
  <c r="M36" i="11"/>
  <c r="S340" i="11"/>
  <c r="S64" i="11"/>
  <c r="S167" i="11"/>
  <c r="I78" i="12"/>
  <c r="S78" i="12"/>
  <c r="K1739" i="10"/>
  <c r="U1739" i="10"/>
  <c r="U1739" i="1"/>
  <c r="N1800" i="1"/>
  <c r="O1800" i="1"/>
  <c r="M1800" i="10"/>
  <c r="I34" i="23"/>
  <c r="G30" i="23"/>
  <c r="G8" i="23"/>
  <c r="I9" i="23"/>
  <c r="M1885" i="1"/>
  <c r="L1885" i="10"/>
  <c r="L129" i="1"/>
  <c r="N1885" i="1"/>
  <c r="I74" i="23"/>
  <c r="G41" i="23"/>
  <c r="I41" i="23"/>
  <c r="I10" i="23"/>
  <c r="I25" i="23"/>
  <c r="I46" i="23"/>
  <c r="I54" i="23"/>
  <c r="I56" i="23"/>
  <c r="I50" i="23"/>
  <c r="P1773" i="10"/>
  <c r="S34" i="11"/>
  <c r="M30" i="11"/>
  <c r="M36" i="12"/>
  <c r="J252" i="19"/>
  <c r="J247" i="19"/>
  <c r="N1885" i="10"/>
  <c r="N129" i="1"/>
  <c r="I30" i="23"/>
  <c r="G29" i="23"/>
  <c r="I29" i="23"/>
  <c r="M1885" i="10"/>
  <c r="U1885" i="10"/>
  <c r="O1885" i="1"/>
  <c r="I8" i="23"/>
  <c r="G22" i="23"/>
  <c r="G7" i="23"/>
  <c r="N1800" i="10"/>
  <c r="S30" i="11"/>
  <c r="O129" i="1"/>
  <c r="O1885" i="10"/>
  <c r="P1885" i="1"/>
  <c r="Q1885" i="1"/>
  <c r="P1885" i="10"/>
  <c r="P1364" i="9"/>
  <c r="O1364" i="9"/>
  <c r="I410" i="19"/>
  <c r="K410" i="19"/>
  <c r="C409" i="19"/>
  <c r="S1364" i="10"/>
  <c r="U1367" i="10"/>
  <c r="U1375" i="10"/>
  <c r="U1368" i="10"/>
  <c r="U1376" i="10"/>
  <c r="P1381" i="10"/>
  <c r="M1374" i="10"/>
  <c r="U1374" i="10"/>
  <c r="Q1293" i="10"/>
  <c r="H1283" i="10"/>
  <c r="H123" i="9"/>
  <c r="H123" i="10"/>
  <c r="Q1292" i="10"/>
  <c r="H122" i="9"/>
  <c r="H122" i="10"/>
  <c r="H1282" i="10"/>
  <c r="H1284" i="10"/>
  <c r="E28" i="23"/>
  <c r="E84" i="23"/>
  <c r="J1282" i="9"/>
  <c r="J1290" i="9"/>
  <c r="K1290" i="9"/>
  <c r="J1294" i="9"/>
  <c r="I409" i="19"/>
  <c r="K409" i="19"/>
  <c r="C399" i="19"/>
  <c r="I75" i="23"/>
  <c r="G67" i="23"/>
  <c r="S1280" i="9"/>
  <c r="S1297" i="10"/>
  <c r="L1312" i="10"/>
  <c r="L1295" i="9"/>
  <c r="E1281" i="9"/>
  <c r="E1298" i="10"/>
  <c r="U1364" i="9"/>
  <c r="R1291" i="9"/>
  <c r="R1308" i="10"/>
  <c r="T1330" i="10"/>
  <c r="T1296" i="9"/>
  <c r="T1279" i="9"/>
  <c r="L1289" i="9"/>
  <c r="L1306" i="10"/>
  <c r="E1280" i="9"/>
  <c r="E1280" i="10"/>
  <c r="E1297" i="10"/>
  <c r="E1293" i="9"/>
  <c r="E1310" i="10"/>
  <c r="U1300" i="9"/>
  <c r="U1302" i="9"/>
  <c r="U1303" i="9"/>
  <c r="U1310" i="9"/>
  <c r="U1366" i="9"/>
  <c r="U1368" i="9"/>
  <c r="U1370" i="9"/>
  <c r="U1372" i="9"/>
  <c r="U1378" i="9"/>
  <c r="U1380" i="9"/>
  <c r="U1298" i="9"/>
  <c r="U1299" i="9"/>
  <c r="U1304" i="9"/>
  <c r="U1306" i="9"/>
  <c r="U1307" i="9"/>
  <c r="U1365" i="9"/>
  <c r="U1367" i="9"/>
  <c r="U1369" i="9"/>
  <c r="U1371" i="9"/>
  <c r="U1373" i="9"/>
  <c r="U1375" i="9"/>
  <c r="U1377" i="9"/>
  <c r="K1381" i="9"/>
  <c r="K1313" i="9"/>
  <c r="K1309" i="9"/>
  <c r="K1305" i="9"/>
  <c r="K1301" i="9"/>
  <c r="U1301" i="9"/>
  <c r="K1297" i="9"/>
  <c r="U1297" i="9"/>
  <c r="P1364" i="10"/>
  <c r="O1364" i="10"/>
  <c r="U1364" i="10"/>
  <c r="J1290" i="10"/>
  <c r="K1294" i="9"/>
  <c r="J1294" i="10"/>
  <c r="K1282" i="9"/>
  <c r="J1282" i="10"/>
  <c r="U1309" i="9"/>
  <c r="K1309" i="10"/>
  <c r="U1309" i="10"/>
  <c r="S120" i="9"/>
  <c r="S120" i="10"/>
  <c r="C139" i="19"/>
  <c r="S1280" i="10"/>
  <c r="I67" i="23"/>
  <c r="I399" i="19"/>
  <c r="K399" i="19"/>
  <c r="K1301" i="10"/>
  <c r="U1301" i="10"/>
  <c r="U1381" i="9"/>
  <c r="K1381" i="10"/>
  <c r="U1381" i="10"/>
  <c r="K1297" i="10"/>
  <c r="U1297" i="10"/>
  <c r="U1305" i="9"/>
  <c r="K1305" i="10"/>
  <c r="U1305" i="10"/>
  <c r="U1313" i="9"/>
  <c r="K1313" i="10"/>
  <c r="U1313" i="10"/>
  <c r="E133" i="9"/>
  <c r="E133" i="10"/>
  <c r="E1293" i="10"/>
  <c r="E120" i="9"/>
  <c r="E120" i="10"/>
  <c r="L1289" i="10"/>
  <c r="R1291" i="10"/>
  <c r="R131" i="9"/>
  <c r="R131" i="10"/>
  <c r="L1295" i="10"/>
  <c r="L135" i="9"/>
  <c r="L135" i="10"/>
  <c r="K1282" i="10"/>
  <c r="K1294" i="10"/>
  <c r="I22" i="23"/>
  <c r="K1221" i="10"/>
  <c r="U1221" i="10"/>
  <c r="U1221" i="1"/>
  <c r="G81" i="23"/>
  <c r="I81" i="23"/>
  <c r="U20" i="10"/>
  <c r="C67" i="19"/>
  <c r="I67" i="19"/>
  <c r="K67" i="19"/>
  <c r="U1397" i="1"/>
  <c r="U1395" i="1"/>
  <c r="U1393" i="1"/>
  <c r="U1391" i="1"/>
  <c r="U1389" i="1"/>
  <c r="U1387" i="1"/>
  <c r="U1385" i="1"/>
  <c r="U1383" i="1"/>
  <c r="C62" i="19"/>
  <c r="I62" i="19"/>
  <c r="K62" i="19"/>
  <c r="G28" i="23"/>
  <c r="I28" i="23"/>
  <c r="O1469" i="10"/>
  <c r="O1452" i="1"/>
  <c r="O889" i="10"/>
  <c r="O872" i="1"/>
  <c r="O130" i="1"/>
  <c r="K876" i="1"/>
  <c r="U463" i="10"/>
  <c r="R1926" i="1"/>
  <c r="R1928" i="10"/>
  <c r="M129" i="1"/>
  <c r="T119" i="1"/>
  <c r="U473" i="1"/>
  <c r="U472" i="1"/>
  <c r="P130" i="1"/>
  <c r="S462" i="10"/>
  <c r="L462" i="1"/>
  <c r="U475" i="10"/>
  <c r="M462" i="10"/>
  <c r="M461" i="1"/>
  <c r="M119" i="1"/>
  <c r="E475" i="10"/>
  <c r="E132" i="1"/>
  <c r="E132" i="10"/>
  <c r="R461" i="1"/>
  <c r="S119" i="1"/>
  <c r="S461" i="1"/>
  <c r="P462" i="1"/>
  <c r="T132" i="1"/>
  <c r="E462" i="1"/>
  <c r="F649" i="1"/>
  <c r="O133" i="10"/>
  <c r="U133" i="1"/>
  <c r="H462" i="10"/>
  <c r="H461" i="1"/>
  <c r="H119" i="1"/>
  <c r="O471" i="1"/>
  <c r="O539" i="10"/>
  <c r="U547" i="10"/>
  <c r="O532" i="10"/>
  <c r="U532" i="10"/>
  <c r="U532" i="1"/>
  <c r="O464" i="1"/>
  <c r="J479" i="1"/>
  <c r="K479" i="1"/>
  <c r="J462" i="1"/>
  <c r="O239" i="1"/>
  <c r="O188" i="1"/>
  <c r="O188" i="10"/>
  <c r="K307" i="10"/>
  <c r="U307" i="10"/>
  <c r="U307" i="1"/>
  <c r="J193" i="10"/>
  <c r="K193" i="1"/>
  <c r="O190" i="10"/>
  <c r="O189" i="10"/>
  <c r="O120" i="1"/>
  <c r="O239" i="10"/>
  <c r="U194" i="10"/>
  <c r="O131" i="1"/>
  <c r="O149" i="10"/>
  <c r="J149" i="10"/>
  <c r="J131" i="1"/>
  <c r="K149" i="1"/>
  <c r="O124" i="1"/>
  <c r="O142" i="10"/>
  <c r="J142" i="10"/>
  <c r="K142" i="1"/>
  <c r="J124" i="1"/>
  <c r="P120" i="1"/>
  <c r="P138" i="10"/>
  <c r="U138" i="10"/>
  <c r="U138" i="1"/>
  <c r="O14" i="1"/>
  <c r="O15" i="10"/>
  <c r="R57" i="6"/>
  <c r="R59" i="6"/>
  <c r="Q41" i="6"/>
  <c r="O41" i="6"/>
  <c r="O24" i="6"/>
  <c r="O23" i="6"/>
  <c r="R56" i="6"/>
  <c r="R58" i="6"/>
  <c r="K66" i="6"/>
  <c r="K53" i="6"/>
  <c r="P24" i="6"/>
  <c r="P23" i="6"/>
  <c r="P22" i="6"/>
  <c r="P21" i="6"/>
  <c r="N66" i="6"/>
  <c r="N53" i="6"/>
  <c r="R48" i="6"/>
  <c r="R49" i="6"/>
  <c r="R50" i="6"/>
  <c r="O40" i="6"/>
  <c r="H328" i="19"/>
  <c r="H323" i="19"/>
  <c r="H228" i="19"/>
  <c r="R51" i="6"/>
  <c r="H330" i="19"/>
  <c r="H325" i="19"/>
  <c r="H230" i="19"/>
  <c r="Q40" i="6"/>
  <c r="F41" i="6"/>
  <c r="F40" i="6"/>
  <c r="H54" i="6"/>
  <c r="I54" i="6"/>
  <c r="R54" i="6"/>
  <c r="L41" i="6"/>
  <c r="L40" i="6"/>
  <c r="J41" i="6"/>
  <c r="J40" i="6"/>
  <c r="R52" i="6"/>
  <c r="F16" i="6"/>
  <c r="F15" i="6"/>
  <c r="F14" i="6"/>
  <c r="F13" i="6"/>
  <c r="F12" i="6"/>
  <c r="R68" i="6"/>
  <c r="P16" i="6"/>
  <c r="P15" i="6"/>
  <c r="P14" i="6"/>
  <c r="P13" i="6"/>
  <c r="J16" i="6"/>
  <c r="J15" i="6"/>
  <c r="J14" i="6"/>
  <c r="J13" i="6"/>
  <c r="J12" i="6"/>
  <c r="H35" i="6"/>
  <c r="I35" i="6"/>
  <c r="K16" i="6"/>
  <c r="K15" i="6"/>
  <c r="Q16" i="6"/>
  <c r="Q15" i="6"/>
  <c r="Q14" i="6"/>
  <c r="Q13" i="6"/>
  <c r="O16" i="6"/>
  <c r="O15" i="6"/>
  <c r="O14" i="6"/>
  <c r="O13" i="6"/>
  <c r="H93" i="19"/>
  <c r="R44" i="6"/>
  <c r="L79" i="6"/>
  <c r="L53" i="6"/>
  <c r="O42" i="6"/>
  <c r="J66" i="6"/>
  <c r="J53" i="6"/>
  <c r="M55" i="6"/>
  <c r="Q55" i="6"/>
  <c r="Q42" i="6"/>
  <c r="P42" i="6"/>
  <c r="N47" i="6"/>
  <c r="P47" i="6"/>
  <c r="P67" i="6"/>
  <c r="P41" i="6"/>
  <c r="N36" i="6"/>
  <c r="L36" i="6"/>
  <c r="J36" i="6"/>
  <c r="Q20" i="6"/>
  <c r="Q19" i="6"/>
  <c r="Q18" i="6"/>
  <c r="Q17" i="6"/>
  <c r="O20" i="6"/>
  <c r="O19" i="6"/>
  <c r="O18" i="6"/>
  <c r="O17" i="6"/>
  <c r="F47" i="6"/>
  <c r="F20" i="6"/>
  <c r="F19" i="6"/>
  <c r="F18" i="6"/>
  <c r="F17" i="6"/>
  <c r="F36" i="6"/>
  <c r="P20" i="6"/>
  <c r="P19" i="6"/>
  <c r="P18" i="6"/>
  <c r="P17" i="6"/>
  <c r="J20" i="6"/>
  <c r="J19" i="6"/>
  <c r="J18" i="6"/>
  <c r="J17" i="6"/>
  <c r="F55" i="6"/>
  <c r="H36" i="6"/>
  <c r="I36" i="6"/>
  <c r="H142" i="19"/>
  <c r="O53" i="6"/>
  <c r="M24" i="6"/>
  <c r="M23" i="6"/>
  <c r="M22" i="6"/>
  <c r="F37" i="6"/>
  <c r="H45" i="6"/>
  <c r="N24" i="6"/>
  <c r="N23" i="6"/>
  <c r="N22" i="6"/>
  <c r="L24" i="6"/>
  <c r="L23" i="6"/>
  <c r="L22" i="6"/>
  <c r="J24" i="6"/>
  <c r="J23" i="6"/>
  <c r="J22" i="6"/>
  <c r="J21" i="6"/>
  <c r="F24" i="6"/>
  <c r="F23" i="6"/>
  <c r="F22" i="6"/>
  <c r="F21" i="6"/>
  <c r="F66" i="6"/>
  <c r="F53" i="6"/>
  <c r="F42" i="6"/>
  <c r="L31" i="6"/>
  <c r="L30" i="6"/>
  <c r="L29" i="6"/>
  <c r="J31" i="6"/>
  <c r="J30" i="6"/>
  <c r="J29" i="6"/>
  <c r="M31" i="6"/>
  <c r="M30" i="6"/>
  <c r="M29" i="6"/>
  <c r="F38" i="6"/>
  <c r="H46" i="6"/>
  <c r="I46" i="6"/>
  <c r="R46" i="6"/>
  <c r="H55" i="6"/>
  <c r="R73" i="6"/>
  <c r="H67" i="6"/>
  <c r="H79" i="6"/>
  <c r="H131" i="6"/>
  <c r="I131" i="6"/>
  <c r="R131" i="6"/>
  <c r="I85" i="6"/>
  <c r="F94" i="6"/>
  <c r="F81" i="6"/>
  <c r="Q94" i="6"/>
  <c r="Q81" i="6"/>
  <c r="O94" i="6"/>
  <c r="O81" i="6"/>
  <c r="L35" i="6"/>
  <c r="R87" i="6"/>
  <c r="J118" i="6"/>
  <c r="J105" i="6"/>
  <c r="J92" i="6"/>
  <c r="R99" i="6"/>
  <c r="R112" i="6"/>
  <c r="Q118" i="6"/>
  <c r="Q105" i="6"/>
  <c r="Q92" i="6"/>
  <c r="N106" i="6"/>
  <c r="N93" i="6"/>
  <c r="N80" i="6"/>
  <c r="L106" i="6"/>
  <c r="R106" i="6"/>
  <c r="R38" i="6"/>
  <c r="R90" i="6"/>
  <c r="J106" i="6"/>
  <c r="J93" i="6"/>
  <c r="J80" i="6"/>
  <c r="I83" i="6"/>
  <c r="H20" i="6"/>
  <c r="H105" i="6"/>
  <c r="O29" i="6"/>
  <c r="H123" i="19"/>
  <c r="K31" i="6"/>
  <c r="K30" i="6"/>
  <c r="K29" i="6"/>
  <c r="R85" i="6"/>
  <c r="O106" i="6"/>
  <c r="O93" i="6"/>
  <c r="O80" i="6"/>
  <c r="O34" i="6"/>
  <c r="O118" i="6"/>
  <c r="O105" i="6"/>
  <c r="O92" i="6"/>
  <c r="O99" i="6"/>
  <c r="O86" i="6"/>
  <c r="F99" i="6"/>
  <c r="F86" i="6"/>
  <c r="F118" i="6"/>
  <c r="F105" i="6"/>
  <c r="F92" i="6"/>
  <c r="F106" i="6"/>
  <c r="F93" i="6"/>
  <c r="F80" i="6"/>
  <c r="F34" i="6"/>
  <c r="F315" i="6"/>
  <c r="H137" i="19"/>
  <c r="Q93" i="6"/>
  <c r="Q80" i="6"/>
  <c r="Q34" i="6"/>
  <c r="M93" i="6"/>
  <c r="M80" i="6"/>
  <c r="K93" i="6"/>
  <c r="K80" i="6"/>
  <c r="P93" i="6"/>
  <c r="P80" i="6"/>
  <c r="P34" i="6"/>
  <c r="L93" i="6"/>
  <c r="L80" i="6"/>
  <c r="L34" i="6"/>
  <c r="L315" i="6"/>
  <c r="H135" i="19"/>
  <c r="H133" i="19"/>
  <c r="H134" i="19"/>
  <c r="I89" i="6"/>
  <c r="R89" i="6"/>
  <c r="H37" i="6"/>
  <c r="I37" i="6"/>
  <c r="M92" i="6"/>
  <c r="H39" i="6"/>
  <c r="I39" i="6"/>
  <c r="R39" i="6"/>
  <c r="I91" i="6"/>
  <c r="R91" i="6"/>
  <c r="O1452" i="10"/>
  <c r="T1929" i="1"/>
  <c r="L119" i="1"/>
  <c r="L462" i="10"/>
  <c r="L461" i="1"/>
  <c r="E461" i="1"/>
  <c r="E119" i="1"/>
  <c r="E462" i="10"/>
  <c r="P462" i="10"/>
  <c r="S1929" i="1"/>
  <c r="M1929" i="1"/>
  <c r="M1929" i="10"/>
  <c r="M1932" i="1"/>
  <c r="M1932" i="10"/>
  <c r="F649" i="10"/>
  <c r="F462" i="1"/>
  <c r="H1929" i="1"/>
  <c r="O471" i="10"/>
  <c r="O464" i="10"/>
  <c r="U464" i="10"/>
  <c r="U464" i="1"/>
  <c r="J479" i="10"/>
  <c r="J462" i="10"/>
  <c r="K462" i="1"/>
  <c r="K479" i="10"/>
  <c r="U479" i="10"/>
  <c r="U479" i="1"/>
  <c r="U193" i="1"/>
  <c r="K193" i="10"/>
  <c r="U193" i="10"/>
  <c r="U149" i="1"/>
  <c r="K131" i="1"/>
  <c r="J124" i="10"/>
  <c r="K124" i="1"/>
  <c r="K142" i="10"/>
  <c r="U142" i="10"/>
  <c r="U142" i="1"/>
  <c r="O13" i="1"/>
  <c r="O14" i="10"/>
  <c r="N21" i="6"/>
  <c r="O12" i="6"/>
  <c r="F11" i="6"/>
  <c r="J34" i="6"/>
  <c r="L21" i="6"/>
  <c r="L11" i="6"/>
  <c r="J11" i="6"/>
  <c r="Q66" i="6"/>
  <c r="Q53" i="6"/>
  <c r="M66" i="6"/>
  <c r="M53" i="6"/>
  <c r="M21" i="6"/>
  <c r="M42" i="6"/>
  <c r="P40" i="6"/>
  <c r="H329" i="19"/>
  <c r="H324" i="19"/>
  <c r="H229" i="19"/>
  <c r="I45" i="6"/>
  <c r="R45" i="6"/>
  <c r="H24" i="6"/>
  <c r="H31" i="6"/>
  <c r="H30" i="6"/>
  <c r="I55" i="6"/>
  <c r="R55" i="6"/>
  <c r="H42" i="6"/>
  <c r="I42" i="6"/>
  <c r="H66" i="6"/>
  <c r="I66" i="6"/>
  <c r="R66" i="6"/>
  <c r="I67" i="6"/>
  <c r="H41" i="6"/>
  <c r="I79" i="6"/>
  <c r="R79" i="6"/>
  <c r="H53" i="6"/>
  <c r="I53" i="6"/>
  <c r="R53" i="6"/>
  <c r="H18" i="19"/>
  <c r="I20" i="6"/>
  <c r="H19" i="6"/>
  <c r="H92" i="6"/>
  <c r="I92" i="6"/>
  <c r="I105" i="6"/>
  <c r="I123" i="19"/>
  <c r="K123" i="19"/>
  <c r="H129" i="19"/>
  <c r="H128" i="19"/>
  <c r="H130" i="19"/>
  <c r="T1928" i="1"/>
  <c r="T1929" i="10"/>
  <c r="F462" i="10"/>
  <c r="F461" i="1"/>
  <c r="F461" i="10"/>
  <c r="F119" i="1"/>
  <c r="S1929" i="10"/>
  <c r="S1928" i="1"/>
  <c r="E1929" i="1"/>
  <c r="H1928" i="1"/>
  <c r="H1928" i="10"/>
  <c r="H1929" i="10"/>
  <c r="C327" i="19"/>
  <c r="C322" i="19"/>
  <c r="K462" i="10"/>
  <c r="U131" i="1"/>
  <c r="U124" i="1"/>
  <c r="O13" i="10"/>
  <c r="O12" i="1"/>
  <c r="J315" i="6"/>
  <c r="I31" i="6"/>
  <c r="R31" i="6"/>
  <c r="R42" i="6"/>
  <c r="H23" i="6"/>
  <c r="I24" i="6"/>
  <c r="H40" i="6"/>
  <c r="I40" i="6"/>
  <c r="I41" i="6"/>
  <c r="H327" i="19"/>
  <c r="I30" i="6"/>
  <c r="R30" i="6"/>
  <c r="H29" i="6"/>
  <c r="I29" i="6"/>
  <c r="R29" i="6"/>
  <c r="I19" i="6"/>
  <c r="H18" i="6"/>
  <c r="T1928" i="10"/>
  <c r="T1926" i="1"/>
  <c r="E1928" i="1"/>
  <c r="S1928" i="10"/>
  <c r="S1926" i="1"/>
  <c r="F119" i="10"/>
  <c r="F1929" i="1"/>
  <c r="O11" i="1"/>
  <c r="O10" i="1"/>
  <c r="I23" i="6"/>
  <c r="H22" i="6"/>
  <c r="I22" i="6"/>
  <c r="H322" i="19"/>
  <c r="I327" i="19"/>
  <c r="I322" i="19"/>
  <c r="K322" i="19"/>
  <c r="H122" i="19"/>
  <c r="I18" i="6"/>
  <c r="H17" i="6"/>
  <c r="I17" i="6"/>
  <c r="F1929" i="10"/>
  <c r="F1928" i="1"/>
  <c r="E1926" i="1"/>
  <c r="H21" i="6"/>
  <c r="I21" i="6"/>
  <c r="F1928" i="10"/>
  <c r="F1926" i="1"/>
  <c r="F1926" i="10"/>
  <c r="J1773" i="9"/>
  <c r="O1462" i="9"/>
  <c r="O1462" i="10"/>
  <c r="O1479" i="10"/>
  <c r="J1479" i="9"/>
  <c r="T1281" i="10"/>
  <c r="T121" i="9"/>
  <c r="T121" i="10"/>
  <c r="C145" i="19"/>
  <c r="T1286" i="10"/>
  <c r="T126" i="9"/>
  <c r="T126" i="10"/>
  <c r="C170" i="19"/>
  <c r="I170" i="19"/>
  <c r="K170" i="19"/>
  <c r="N1291" i="10"/>
  <c r="N131" i="9"/>
  <c r="N131" i="10"/>
  <c r="T120" i="9"/>
  <c r="T120" i="10"/>
  <c r="C140" i="19"/>
  <c r="T1280" i="10"/>
  <c r="P1280" i="10"/>
  <c r="H1280" i="10"/>
  <c r="S1282" i="10"/>
  <c r="S122" i="9"/>
  <c r="S122" i="10"/>
  <c r="C149" i="19"/>
  <c r="I149" i="19"/>
  <c r="K149" i="19"/>
  <c r="P1282" i="10"/>
  <c r="S123" i="9"/>
  <c r="S123" i="10"/>
  <c r="C154" i="19"/>
  <c r="I154" i="19"/>
  <c r="K154" i="19"/>
  <c r="S1283" i="10"/>
  <c r="T1283" i="10"/>
  <c r="T123" i="9"/>
  <c r="T123" i="10"/>
  <c r="C155" i="19"/>
  <c r="I155" i="19"/>
  <c r="K155" i="19"/>
  <c r="R123" i="9"/>
  <c r="R123" i="10"/>
  <c r="C153" i="19"/>
  <c r="I153" i="19"/>
  <c r="K153" i="19"/>
  <c r="R1283" i="10"/>
  <c r="T1296" i="10"/>
  <c r="Q1283" i="10"/>
  <c r="T1300" i="10"/>
  <c r="P1284" i="10"/>
  <c r="P1286" i="10"/>
  <c r="P1288" i="10"/>
  <c r="N1289" i="10"/>
  <c r="S1290" i="10"/>
  <c r="S130" i="9"/>
  <c r="S130" i="10"/>
  <c r="C189" i="19"/>
  <c r="T1290" i="10"/>
  <c r="T130" i="9"/>
  <c r="T130" i="10"/>
  <c r="C190" i="19"/>
  <c r="P1290" i="10"/>
  <c r="L1290" i="9"/>
  <c r="S1307" i="10"/>
  <c r="Q1307" i="10"/>
  <c r="T1292" i="10"/>
  <c r="T132" i="9"/>
  <c r="T132" i="10"/>
  <c r="C195" i="19"/>
  <c r="P1292" i="10"/>
  <c r="S1292" i="10"/>
  <c r="S132" i="9"/>
  <c r="S132" i="10"/>
  <c r="Q134" i="9"/>
  <c r="Q134" i="10"/>
  <c r="Q1294" i="10"/>
  <c r="P1279" i="9"/>
  <c r="P1279" i="10"/>
  <c r="P1296" i="10"/>
  <c r="K1311" i="10"/>
  <c r="U1311" i="10"/>
  <c r="U1311" i="9"/>
  <c r="R1294" i="10"/>
  <c r="E1296" i="10"/>
  <c r="D75" i="23"/>
  <c r="D67" i="23"/>
  <c r="E1279" i="9"/>
  <c r="O1279" i="9"/>
  <c r="O1279" i="10"/>
  <c r="O1296" i="10"/>
  <c r="H1279" i="9"/>
  <c r="H1278" i="9"/>
  <c r="H1278" i="10"/>
  <c r="H1296" i="10"/>
  <c r="F75" i="23"/>
  <c r="F67" i="23"/>
  <c r="N1296" i="9"/>
  <c r="N1296" i="10"/>
  <c r="O1280" i="10"/>
  <c r="O120" i="9"/>
  <c r="O120" i="10"/>
  <c r="Q120" i="9"/>
  <c r="Q120" i="10"/>
  <c r="Q1280" i="10"/>
  <c r="K1280" i="10"/>
  <c r="U1280" i="9"/>
  <c r="U1281" i="9"/>
  <c r="M121" i="9"/>
  <c r="M121" i="10"/>
  <c r="M1281" i="10"/>
  <c r="P1281" i="10"/>
  <c r="P121" i="9"/>
  <c r="N1281" i="10"/>
  <c r="U1281" i="10"/>
  <c r="E1281" i="10"/>
  <c r="O122" i="9"/>
  <c r="U1282" i="9"/>
  <c r="O1282" i="10"/>
  <c r="U1282" i="10"/>
  <c r="M1283" i="10"/>
  <c r="M123" i="9"/>
  <c r="M123" i="10"/>
  <c r="P123" i="9"/>
  <c r="P123" i="10"/>
  <c r="P1283" i="10"/>
  <c r="N1283" i="10"/>
  <c r="U1283" i="9"/>
  <c r="K1283" i="10"/>
  <c r="O1284" i="10"/>
  <c r="O124" i="9"/>
  <c r="O124" i="10"/>
  <c r="S1284" i="10"/>
  <c r="S124" i="9"/>
  <c r="S124" i="10"/>
  <c r="C159" i="19"/>
  <c r="I159" i="19"/>
  <c r="K159" i="19"/>
  <c r="L1284" i="10"/>
  <c r="K1284" i="10"/>
  <c r="U1284" i="10"/>
  <c r="U1284" i="9"/>
  <c r="Q1284" i="10"/>
  <c r="R1296" i="9"/>
  <c r="R1296" i="10"/>
  <c r="S1301" i="10"/>
  <c r="R125" i="9"/>
  <c r="R125" i="10"/>
  <c r="C163" i="19"/>
  <c r="I163" i="19"/>
  <c r="R1285" i="10"/>
  <c r="M1285" i="10"/>
  <c r="M125" i="9"/>
  <c r="M125" i="10"/>
  <c r="N1285" i="10"/>
  <c r="P1285" i="10"/>
  <c r="P125" i="9"/>
  <c r="H125" i="9"/>
  <c r="H125" i="10"/>
  <c r="H1285" i="10"/>
  <c r="K1285" i="10"/>
  <c r="U1285" i="10"/>
  <c r="U1285" i="9"/>
  <c r="O1286" i="10"/>
  <c r="O126" i="9"/>
  <c r="O126" i="10"/>
  <c r="U1286" i="9"/>
  <c r="L1286" i="10"/>
  <c r="S1296" i="9"/>
  <c r="T1287" i="10"/>
  <c r="T127" i="9"/>
  <c r="T127" i="10"/>
  <c r="C175" i="19"/>
  <c r="M1287" i="10"/>
  <c r="M127" i="9"/>
  <c r="M127" i="10"/>
  <c r="N1287" i="10"/>
  <c r="N127" i="9"/>
  <c r="N127" i="10"/>
  <c r="P1287" i="10"/>
  <c r="P127" i="9"/>
  <c r="P127" i="10"/>
  <c r="S1288" i="10"/>
  <c r="S128" i="9"/>
  <c r="S128" i="10"/>
  <c r="C179" i="19"/>
  <c r="I179" i="19"/>
  <c r="K179" i="19"/>
  <c r="O1288" i="10"/>
  <c r="O128" i="9"/>
  <c r="P1289" i="10"/>
  <c r="M1289" i="10"/>
  <c r="M129" i="9"/>
  <c r="M129" i="10"/>
  <c r="H129" i="9"/>
  <c r="H129" i="10"/>
  <c r="H1289" i="10"/>
  <c r="K1289" i="10"/>
  <c r="U1289" i="10"/>
  <c r="U1289" i="9"/>
  <c r="Q130" i="9"/>
  <c r="Q130" i="10"/>
  <c r="Q1290" i="10"/>
  <c r="O130" i="9"/>
  <c r="O130" i="10"/>
  <c r="O1290" i="10"/>
  <c r="M1291" i="10"/>
  <c r="M131" i="9"/>
  <c r="M131" i="10"/>
  <c r="P1291" i="10"/>
  <c r="O132" i="9"/>
  <c r="O132" i="10"/>
  <c r="O1292" i="10"/>
  <c r="C395" i="19"/>
  <c r="C385" i="19"/>
  <c r="T1278" i="9"/>
  <c r="T1278" i="10"/>
  <c r="S1293" i="10"/>
  <c r="M1293" i="10"/>
  <c r="M133" i="9"/>
  <c r="M133" i="10"/>
  <c r="H133" i="9"/>
  <c r="H133" i="10"/>
  <c r="H1293" i="10"/>
  <c r="T1293" i="10"/>
  <c r="N1293" i="10"/>
  <c r="P1293" i="10"/>
  <c r="P133" i="9"/>
  <c r="P133" i="10"/>
  <c r="O134" i="9"/>
  <c r="O134" i="10"/>
  <c r="O1294" i="10"/>
  <c r="U1294" i="9"/>
  <c r="N1279" i="9"/>
  <c r="P1294" i="10"/>
  <c r="P134" i="9"/>
  <c r="P134" i="10"/>
  <c r="U1294" i="10"/>
  <c r="R135" i="9"/>
  <c r="R135" i="10"/>
  <c r="C213" i="19"/>
  <c r="R1295" i="10"/>
  <c r="P1295" i="10"/>
  <c r="M1295" i="10"/>
  <c r="M135" i="9"/>
  <c r="M135" i="10"/>
  <c r="N1295" i="10"/>
  <c r="K1312" i="10"/>
  <c r="U1312" i="10"/>
  <c r="U1312" i="9"/>
  <c r="K1330" i="10"/>
  <c r="U1330" i="10"/>
  <c r="U1330" i="9"/>
  <c r="L1279" i="9"/>
  <c r="L1279" i="10"/>
  <c r="M1279" i="9"/>
  <c r="M1279" i="10"/>
  <c r="J1296" i="9"/>
  <c r="Q1279" i="9"/>
  <c r="Q1278" i="9"/>
  <c r="Q1278" i="10"/>
  <c r="T1279" i="10"/>
  <c r="L1347" i="10"/>
  <c r="S126" i="9"/>
  <c r="S126" i="10"/>
  <c r="C169" i="19"/>
  <c r="I169" i="19"/>
  <c r="K169" i="19"/>
  <c r="E126" i="9"/>
  <c r="E126" i="10"/>
  <c r="K1287" i="10"/>
  <c r="U1287" i="10"/>
  <c r="U1287" i="9"/>
  <c r="S127" i="9"/>
  <c r="S127" i="10"/>
  <c r="C174" i="19"/>
  <c r="K1288" i="10"/>
  <c r="U1288" i="10"/>
  <c r="U1288" i="9"/>
  <c r="K1290" i="10"/>
  <c r="U1290" i="10"/>
  <c r="U1290" i="9"/>
  <c r="K1292" i="10"/>
  <c r="U1292" i="10"/>
  <c r="U1292" i="9"/>
  <c r="K1293" i="10"/>
  <c r="U1293" i="10"/>
  <c r="U1293" i="9"/>
  <c r="K1347" i="10"/>
  <c r="U1347" i="10"/>
  <c r="U1347" i="9"/>
  <c r="K1295" i="10"/>
  <c r="U1295" i="10"/>
  <c r="U1295" i="9"/>
  <c r="O729" i="10"/>
  <c r="O717" i="9"/>
  <c r="O785" i="10"/>
  <c r="O137" i="9"/>
  <c r="K171" i="9"/>
  <c r="J171" i="10"/>
  <c r="O29" i="9"/>
  <c r="O37" i="10"/>
  <c r="O1775" i="10"/>
  <c r="U1775" i="10"/>
  <c r="U1775" i="1"/>
  <c r="O1790" i="10"/>
  <c r="O1773" i="1"/>
  <c r="U1790" i="1"/>
  <c r="O1278" i="9"/>
  <c r="O1278" i="10"/>
  <c r="K1773" i="9"/>
  <c r="J1773" i="10"/>
  <c r="J1462" i="9"/>
  <c r="K1479" i="9"/>
  <c r="J1479" i="10"/>
  <c r="U1280" i="10"/>
  <c r="H1279" i="10"/>
  <c r="U1286" i="10"/>
  <c r="L1290" i="10"/>
  <c r="L130" i="9"/>
  <c r="L130" i="10"/>
  <c r="I395" i="19"/>
  <c r="K395" i="19"/>
  <c r="P1278" i="9"/>
  <c r="P1278" i="10"/>
  <c r="E1278" i="9"/>
  <c r="E1278" i="10"/>
  <c r="E1279" i="10"/>
  <c r="R1279" i="9"/>
  <c r="C393" i="19"/>
  <c r="I393" i="19"/>
  <c r="K393" i="19"/>
  <c r="O122" i="10"/>
  <c r="U1283" i="10"/>
  <c r="S1296" i="10"/>
  <c r="S1279" i="9"/>
  <c r="Q1279" i="10"/>
  <c r="M1278" i="9"/>
  <c r="M1278" i="10"/>
  <c r="Q119" i="9"/>
  <c r="Q119" i="10"/>
  <c r="L1278" i="9"/>
  <c r="L1278" i="10"/>
  <c r="N1279" i="10"/>
  <c r="N1278" i="9"/>
  <c r="N1278" i="10"/>
  <c r="L119" i="9"/>
  <c r="L119" i="10"/>
  <c r="K1296" i="9"/>
  <c r="J1296" i="10"/>
  <c r="J1279" i="9"/>
  <c r="I385" i="19"/>
  <c r="K385" i="19"/>
  <c r="R1278" i="9"/>
  <c r="R1278" i="10"/>
  <c r="O717" i="10"/>
  <c r="O136" i="9"/>
  <c r="U171" i="9"/>
  <c r="K171" i="10"/>
  <c r="U171" i="10"/>
  <c r="O29" i="10"/>
  <c r="O12" i="9"/>
  <c r="O1773" i="10"/>
  <c r="O1449" i="1"/>
  <c r="U1773" i="9"/>
  <c r="C467" i="19"/>
  <c r="U1479" i="9"/>
  <c r="K1479" i="10"/>
  <c r="U1479" i="10"/>
  <c r="K1462" i="9"/>
  <c r="J1462" i="10"/>
  <c r="C383" i="19"/>
  <c r="I383" i="19"/>
  <c r="K383" i="19"/>
  <c r="R1279" i="10"/>
  <c r="S1279" i="10"/>
  <c r="C394" i="19"/>
  <c r="S1278" i="9"/>
  <c r="S1278" i="10"/>
  <c r="J1278" i="9"/>
  <c r="K1279" i="9"/>
  <c r="U1279" i="9"/>
  <c r="J1279" i="10"/>
  <c r="U1296" i="9"/>
  <c r="K1296" i="10"/>
  <c r="U1296" i="10"/>
  <c r="O10" i="9"/>
  <c r="O12" i="10"/>
  <c r="O11" i="9"/>
  <c r="O11" i="10"/>
  <c r="O1449" i="10"/>
  <c r="I467" i="19"/>
  <c r="K467" i="19"/>
  <c r="K1462" i="10"/>
  <c r="U1462" i="10"/>
  <c r="U1462" i="9"/>
  <c r="I394" i="19"/>
  <c r="K394" i="19"/>
  <c r="C384" i="19"/>
  <c r="K1278" i="9"/>
  <c r="J1278" i="10"/>
  <c r="K1279" i="10"/>
  <c r="U1279" i="10"/>
  <c r="C392" i="19"/>
  <c r="C382" i="19"/>
  <c r="I382" i="19"/>
  <c r="K382" i="19"/>
  <c r="O10" i="10"/>
  <c r="I384" i="19"/>
  <c r="K384" i="19"/>
  <c r="I392" i="19"/>
  <c r="K392" i="19"/>
  <c r="K1278" i="10"/>
  <c r="U1278" i="10"/>
  <c r="U1278" i="9"/>
  <c r="M474" i="12"/>
  <c r="R34" i="8"/>
  <c r="R34" i="12"/>
  <c r="R339" i="12"/>
  <c r="L34" i="8"/>
  <c r="L34" i="12"/>
  <c r="L339" i="12"/>
  <c r="S339" i="8"/>
  <c r="F339" i="12"/>
  <c r="F34" i="8"/>
  <c r="F34" i="12"/>
  <c r="N34" i="8"/>
  <c r="N34" i="12"/>
  <c r="N339" i="12"/>
  <c r="K34" i="12"/>
  <c r="J34" i="8"/>
  <c r="J34" i="12"/>
  <c r="J339" i="12"/>
  <c r="S340" i="8"/>
  <c r="I340" i="12"/>
  <c r="S340" i="12"/>
  <c r="K341" i="12"/>
  <c r="K37" i="8"/>
  <c r="I352" i="8"/>
  <c r="S352" i="8"/>
  <c r="M35" i="8"/>
  <c r="P375" i="12"/>
  <c r="P352" i="8"/>
  <c r="P352" i="12"/>
  <c r="M351" i="12"/>
  <c r="H395" i="8"/>
  <c r="H376" i="8"/>
  <c r="R337" i="12"/>
  <c r="R32" i="8"/>
  <c r="R32" i="12"/>
  <c r="P337" i="12"/>
  <c r="P32" i="8"/>
  <c r="P32" i="12"/>
  <c r="M32" i="8"/>
  <c r="M32" i="12"/>
  <c r="M337" i="12"/>
  <c r="K337" i="12"/>
  <c r="S337" i="8"/>
  <c r="K32" i="8"/>
  <c r="K32" i="12"/>
  <c r="F32" i="8"/>
  <c r="F32" i="12"/>
  <c r="F337" i="12"/>
  <c r="Q337" i="12"/>
  <c r="Q32" i="8"/>
  <c r="Q32" i="12"/>
  <c r="N337" i="12"/>
  <c r="N32" i="8"/>
  <c r="N32" i="12"/>
  <c r="L32" i="8"/>
  <c r="L32" i="12"/>
  <c r="S32" i="12"/>
  <c r="L337" i="12"/>
  <c r="J337" i="12"/>
  <c r="J32" i="8"/>
  <c r="R338" i="12"/>
  <c r="R33" i="8"/>
  <c r="P338" i="12"/>
  <c r="P33" i="8"/>
  <c r="M338" i="12"/>
  <c r="M33" i="8"/>
  <c r="K338" i="12"/>
  <c r="K33" i="8"/>
  <c r="F338" i="12"/>
  <c r="F33" i="8"/>
  <c r="H338" i="12"/>
  <c r="H33" i="8"/>
  <c r="I338" i="8"/>
  <c r="S338" i="8"/>
  <c r="Q338" i="12"/>
  <c r="N338" i="12"/>
  <c r="L338" i="12"/>
  <c r="J338" i="12"/>
  <c r="J33" i="8"/>
  <c r="R37" i="8"/>
  <c r="R341" i="12"/>
  <c r="P37" i="8"/>
  <c r="P341" i="12"/>
  <c r="F341" i="12"/>
  <c r="F37" i="8"/>
  <c r="Q37" i="8"/>
  <c r="Q341" i="12"/>
  <c r="N341" i="12"/>
  <c r="N37" i="8"/>
  <c r="L341" i="12"/>
  <c r="L37" i="8"/>
  <c r="S341" i="8"/>
  <c r="H355" i="8"/>
  <c r="Q49" i="8"/>
  <c r="Q345" i="12"/>
  <c r="J359" i="19"/>
  <c r="J354" i="19"/>
  <c r="N49" i="8"/>
  <c r="J345" i="12"/>
  <c r="J49" i="8"/>
  <c r="R345" i="12"/>
  <c r="J360" i="19"/>
  <c r="J355" i="19"/>
  <c r="P345" i="12"/>
  <c r="J358" i="19"/>
  <c r="J353" i="19"/>
  <c r="K345" i="12"/>
  <c r="S345" i="8"/>
  <c r="F345" i="12"/>
  <c r="Q347" i="12"/>
  <c r="N347" i="12"/>
  <c r="L347" i="12"/>
  <c r="J347" i="12"/>
  <c r="R61" i="8"/>
  <c r="R61" i="12"/>
  <c r="D140" i="19"/>
  <c r="R347" i="12"/>
  <c r="P347" i="12"/>
  <c r="P61" i="8"/>
  <c r="K347" i="12"/>
  <c r="K61" i="8"/>
  <c r="S347" i="8"/>
  <c r="F347" i="12"/>
  <c r="F61" i="8"/>
  <c r="Q62" i="8"/>
  <c r="Q62" i="12"/>
  <c r="D144" i="19"/>
  <c r="I144" i="19"/>
  <c r="K144" i="19"/>
  <c r="Q348" i="12"/>
  <c r="N62" i="8"/>
  <c r="L348" i="12"/>
  <c r="L62" i="8"/>
  <c r="L62" i="12"/>
  <c r="J348" i="12"/>
  <c r="J62" i="8"/>
  <c r="R348" i="12"/>
  <c r="R62" i="8"/>
  <c r="R62" i="12"/>
  <c r="D145" i="19"/>
  <c r="I145" i="19"/>
  <c r="K145" i="19"/>
  <c r="P348" i="12"/>
  <c r="K348" i="12"/>
  <c r="F348" i="12"/>
  <c r="H62" i="8"/>
  <c r="I62" i="8"/>
  <c r="S62" i="8"/>
  <c r="I348" i="8"/>
  <c r="S348" i="8"/>
  <c r="R349" i="12"/>
  <c r="P63" i="8"/>
  <c r="P63" i="12"/>
  <c r="D173" i="19"/>
  <c r="I173" i="19"/>
  <c r="K173" i="19"/>
  <c r="P349" i="12"/>
  <c r="M349" i="12"/>
  <c r="K349" i="12"/>
  <c r="S349" i="8"/>
  <c r="K63" i="8"/>
  <c r="K63" i="12"/>
  <c r="F349" i="12"/>
  <c r="F63" i="8"/>
  <c r="F63" i="12"/>
  <c r="Q349" i="12"/>
  <c r="N349" i="12"/>
  <c r="N63" i="8"/>
  <c r="N63" i="12"/>
  <c r="L349" i="12"/>
  <c r="J349" i="12"/>
  <c r="R64" i="8"/>
  <c r="R350" i="12"/>
  <c r="P64" i="8"/>
  <c r="P350" i="12"/>
  <c r="Q350" i="12"/>
  <c r="J350" i="12"/>
  <c r="H64" i="8"/>
  <c r="H350" i="12"/>
  <c r="I350" i="8"/>
  <c r="I350" i="12"/>
  <c r="S350" i="12"/>
  <c r="Q331" i="12"/>
  <c r="Q162" i="8"/>
  <c r="Q162" i="12"/>
  <c r="R351" i="12"/>
  <c r="P351" i="12"/>
  <c r="P65" i="8"/>
  <c r="P65" i="12"/>
  <c r="D193" i="19"/>
  <c r="I193" i="19"/>
  <c r="K193" i="19"/>
  <c r="F351" i="12"/>
  <c r="L346" i="12"/>
  <c r="L395" i="12"/>
  <c r="L376" i="8"/>
  <c r="Q351" i="12"/>
  <c r="Q65" i="8"/>
  <c r="Q65" i="12"/>
  <c r="D194" i="19"/>
  <c r="N351" i="12"/>
  <c r="J351" i="12"/>
  <c r="M353" i="12"/>
  <c r="M341" i="12"/>
  <c r="M37" i="11"/>
  <c r="S491" i="12"/>
  <c r="M369" i="12"/>
  <c r="M346" i="11"/>
  <c r="M346" i="12"/>
  <c r="H346" i="11"/>
  <c r="I346" i="11"/>
  <c r="S396" i="12"/>
  <c r="H348" i="11"/>
  <c r="H348" i="12"/>
  <c r="M61" i="11"/>
  <c r="M347" i="12"/>
  <c r="S347" i="11"/>
  <c r="M68" i="12"/>
  <c r="M67" i="11"/>
  <c r="M67" i="12"/>
  <c r="S79" i="11"/>
  <c r="M79" i="12"/>
  <c r="I395" i="8"/>
  <c r="H395" i="12"/>
  <c r="S34" i="8"/>
  <c r="S339" i="12"/>
  <c r="I352" i="12"/>
  <c r="S352" i="12"/>
  <c r="K37" i="12"/>
  <c r="K35" i="8"/>
  <c r="K35" i="12"/>
  <c r="S337" i="12"/>
  <c r="S32" i="8"/>
  <c r="H33" i="12"/>
  <c r="H31" i="8"/>
  <c r="I33" i="8"/>
  <c r="F31" i="8"/>
  <c r="F33" i="12"/>
  <c r="K33" i="12"/>
  <c r="K31" i="8"/>
  <c r="M31" i="8"/>
  <c r="M33" i="12"/>
  <c r="P31" i="8"/>
  <c r="P33" i="12"/>
  <c r="R33" i="12"/>
  <c r="R31" i="8"/>
  <c r="J33" i="12"/>
  <c r="J31" i="8"/>
  <c r="I338" i="12"/>
  <c r="S338" i="12"/>
  <c r="Q35" i="8"/>
  <c r="Q37" i="12"/>
  <c r="F37" i="12"/>
  <c r="L37" i="12"/>
  <c r="L35" i="8"/>
  <c r="N37" i="12"/>
  <c r="S37" i="8"/>
  <c r="P35" i="8"/>
  <c r="P37" i="12"/>
  <c r="R37" i="12"/>
  <c r="H332" i="8"/>
  <c r="H355" i="12"/>
  <c r="I355" i="8"/>
  <c r="Q48" i="8"/>
  <c r="Q49" i="12"/>
  <c r="J48" i="8"/>
  <c r="J49" i="12"/>
  <c r="F60" i="8"/>
  <c r="F60" i="12"/>
  <c r="F61" i="12"/>
  <c r="K61" i="12"/>
  <c r="K60" i="8"/>
  <c r="K60" i="12"/>
  <c r="S349" i="12"/>
  <c r="S350" i="8"/>
  <c r="I64" i="8"/>
  <c r="I64" i="12"/>
  <c r="H60" i="8"/>
  <c r="I60" i="8"/>
  <c r="H64" i="12"/>
  <c r="P64" i="12"/>
  <c r="D188" i="19"/>
  <c r="I188" i="19"/>
  <c r="K188" i="19"/>
  <c r="P60" i="8"/>
  <c r="R60" i="8"/>
  <c r="R60" i="12"/>
  <c r="R64" i="12"/>
  <c r="D190" i="19"/>
  <c r="L353" i="8"/>
  <c r="L376" i="12"/>
  <c r="M35" i="11"/>
  <c r="M37" i="12"/>
  <c r="I348" i="11"/>
  <c r="H62" i="11"/>
  <c r="I62" i="11"/>
  <c r="M61" i="12"/>
  <c r="S61" i="11"/>
  <c r="I395" i="12"/>
  <c r="S395" i="12"/>
  <c r="S395" i="8"/>
  <c r="J30" i="8"/>
  <c r="R30" i="8"/>
  <c r="R30" i="12"/>
  <c r="R31" i="12"/>
  <c r="K30" i="8"/>
  <c r="K31" i="12"/>
  <c r="I33" i="12"/>
  <c r="P31" i="12"/>
  <c r="P30" i="8"/>
  <c r="P30" i="12"/>
  <c r="M30" i="8"/>
  <c r="M31" i="12"/>
  <c r="F30" i="8"/>
  <c r="F30" i="12"/>
  <c r="F31" i="12"/>
  <c r="H30" i="8"/>
  <c r="I31" i="8"/>
  <c r="H31" i="12"/>
  <c r="P19" i="8"/>
  <c r="P35" i="12"/>
  <c r="L35" i="12"/>
  <c r="Q35" i="12"/>
  <c r="S355" i="8"/>
  <c r="I332" i="8"/>
  <c r="H332" i="12"/>
  <c r="J45" i="8"/>
  <c r="J48" i="12"/>
  <c r="Q48" i="12"/>
  <c r="D119" i="19"/>
  <c r="Q45" i="8"/>
  <c r="S64" i="8"/>
  <c r="M35" i="12"/>
  <c r="H62" i="12"/>
  <c r="H60" i="11"/>
  <c r="H60" i="12"/>
  <c r="I348" i="12"/>
  <c r="I30" i="8"/>
  <c r="H30" i="12"/>
  <c r="M30" i="12"/>
  <c r="M19" i="8"/>
  <c r="M12" i="8"/>
  <c r="M11" i="8"/>
  <c r="K30" i="12"/>
  <c r="K19" i="8"/>
  <c r="J19" i="8"/>
  <c r="I31" i="12"/>
  <c r="S31" i="12"/>
  <c r="P19" i="12"/>
  <c r="P12" i="8"/>
  <c r="S332" i="8"/>
  <c r="I332" i="12"/>
  <c r="Q45" i="12"/>
  <c r="J45" i="12"/>
  <c r="I60" i="11"/>
  <c r="I60" i="12"/>
  <c r="K19" i="12"/>
  <c r="K12" i="8"/>
  <c r="I30" i="12"/>
  <c r="P11" i="8"/>
  <c r="K12" i="12"/>
  <c r="K11" i="8"/>
  <c r="K11" i="12"/>
  <c r="O139" i="10"/>
  <c r="O121" i="1"/>
  <c r="O137" i="1"/>
  <c r="O154" i="10"/>
  <c r="O870" i="1"/>
  <c r="K327" i="19"/>
  <c r="K139" i="1"/>
  <c r="K139" i="10"/>
  <c r="U139" i="10"/>
  <c r="O136" i="1"/>
  <c r="O136" i="10"/>
  <c r="O137" i="10"/>
  <c r="M434" i="12"/>
  <c r="M49" i="11"/>
  <c r="M345" i="12"/>
  <c r="M198" i="11"/>
  <c r="M233" i="12"/>
  <c r="S233" i="11"/>
  <c r="M182" i="12"/>
  <c r="M50" i="11"/>
  <c r="M164" i="11"/>
  <c r="M164" i="12"/>
  <c r="M199" i="12"/>
  <c r="S164" i="11"/>
  <c r="I217" i="11"/>
  <c r="U649" i="1"/>
  <c r="O649" i="10"/>
  <c r="O462" i="1"/>
  <c r="M163" i="11"/>
  <c r="M198" i="12"/>
  <c r="M50" i="12"/>
  <c r="I217" i="12"/>
  <c r="S217" i="12"/>
  <c r="S217" i="11"/>
  <c r="O462" i="10"/>
  <c r="U462" i="10"/>
  <c r="U462" i="1"/>
  <c r="O119" i="1"/>
  <c r="O461" i="1"/>
  <c r="S163" i="11"/>
  <c r="O1932" i="1"/>
  <c r="O1929" i="1"/>
  <c r="O1932" i="10"/>
  <c r="O1929" i="10"/>
  <c r="H334" i="11"/>
  <c r="M331" i="12"/>
  <c r="M162" i="11"/>
  <c r="M59" i="11"/>
  <c r="M62" i="11"/>
  <c r="M348" i="12"/>
  <c r="M414" i="12"/>
  <c r="M29" i="11"/>
  <c r="M29" i="12"/>
  <c r="M334" i="12"/>
  <c r="M332" i="12"/>
  <c r="H334" i="12"/>
  <c r="H29" i="11"/>
  <c r="H29" i="12"/>
  <c r="I334" i="11"/>
  <c r="M60" i="11"/>
  <c r="M20" i="11"/>
  <c r="M19" i="11"/>
  <c r="I29" i="11"/>
  <c r="H20" i="11"/>
  <c r="I20" i="11"/>
  <c r="I334" i="12"/>
  <c r="S334" i="12"/>
  <c r="S334" i="11"/>
  <c r="M60" i="12"/>
  <c r="M20" i="12"/>
  <c r="I29" i="12"/>
  <c r="H93" i="6"/>
  <c r="I119" i="6"/>
  <c r="R119" i="6"/>
  <c r="I82" i="6"/>
  <c r="R82" i="6"/>
  <c r="H16" i="6"/>
  <c r="H369" i="8"/>
  <c r="I369" i="8"/>
  <c r="H351" i="12"/>
  <c r="H65" i="8"/>
  <c r="I351" i="8"/>
  <c r="S351" i="8"/>
  <c r="H38" i="12"/>
  <c r="I377" i="8"/>
  <c r="I377" i="12"/>
  <c r="S377" i="12"/>
  <c r="H377" i="12"/>
  <c r="H353" i="8"/>
  <c r="I376" i="8"/>
  <c r="H376" i="12"/>
  <c r="I474" i="11"/>
  <c r="H474" i="12"/>
  <c r="I341" i="11"/>
  <c r="H341" i="12"/>
  <c r="H37" i="11"/>
  <c r="H35" i="11"/>
  <c r="S198" i="11"/>
  <c r="H267" i="11"/>
  <c r="H267" i="12"/>
  <c r="I302" i="11"/>
  <c r="H302" i="12"/>
  <c r="H225" i="12"/>
  <c r="H190" i="11"/>
  <c r="H190" i="12"/>
  <c r="I225" i="11"/>
  <c r="I260" i="11"/>
  <c r="I260" i="12"/>
  <c r="S260" i="12"/>
  <c r="H50" i="11"/>
  <c r="H182" i="12"/>
  <c r="I182" i="11"/>
  <c r="I199" i="12"/>
  <c r="S199" i="12"/>
  <c r="S199" i="11"/>
  <c r="H87" i="11"/>
  <c r="U1513" i="9"/>
  <c r="K1513" i="10"/>
  <c r="U1513" i="10"/>
  <c r="U1535" i="9"/>
  <c r="K1535" i="10"/>
  <c r="U1535" i="10"/>
  <c r="U1291" i="9"/>
  <c r="K1291" i="10"/>
  <c r="U1291" i="10"/>
  <c r="U1308" i="9"/>
  <c r="K1308" i="10"/>
  <c r="U1308" i="10"/>
  <c r="K166" i="10"/>
  <c r="U166" i="10"/>
  <c r="U166" i="9"/>
  <c r="U149" i="9"/>
  <c r="K149" i="10"/>
  <c r="U149" i="10"/>
  <c r="K154" i="9"/>
  <c r="U154" i="9"/>
  <c r="J154" i="10"/>
  <c r="J137" i="9"/>
  <c r="I324" i="19"/>
  <c r="K324" i="19"/>
  <c r="K1393" i="10"/>
  <c r="U1393" i="10"/>
  <c r="K1391" i="10"/>
  <c r="U1391" i="10"/>
  <c r="K1387" i="10"/>
  <c r="U1387" i="10"/>
  <c r="U1773" i="1"/>
  <c r="C462" i="19"/>
  <c r="K1773" i="10"/>
  <c r="U1773" i="10"/>
  <c r="U893" i="1"/>
  <c r="K1040" i="10"/>
  <c r="U1040" i="10"/>
  <c r="U1040" i="1"/>
  <c r="K1012" i="10"/>
  <c r="U1012" i="10"/>
  <c r="U1012" i="1"/>
  <c r="J887" i="1"/>
  <c r="K955" i="1"/>
  <c r="J955" i="10"/>
  <c r="K889" i="1"/>
  <c r="J872" i="1"/>
  <c r="J889" i="10"/>
  <c r="K785" i="1"/>
  <c r="J539" i="10"/>
  <c r="K539" i="1"/>
  <c r="J471" i="1"/>
  <c r="K410" i="1"/>
  <c r="J375" i="1"/>
  <c r="J410" i="10"/>
  <c r="J189" i="10"/>
  <c r="K189" i="1"/>
  <c r="K15" i="1"/>
  <c r="J15" i="10"/>
  <c r="J14" i="1"/>
  <c r="P129" i="1"/>
  <c r="O1782" i="1"/>
  <c r="N1782" i="10"/>
  <c r="I93" i="6"/>
  <c r="R93" i="6"/>
  <c r="H80" i="6"/>
  <c r="I16" i="6"/>
  <c r="R16" i="6"/>
  <c r="H15" i="6"/>
  <c r="H369" i="12"/>
  <c r="I65" i="8"/>
  <c r="I65" i="12"/>
  <c r="H65" i="12"/>
  <c r="I351" i="12"/>
  <c r="S351" i="12"/>
  <c r="S377" i="8"/>
  <c r="I353" i="8"/>
  <c r="I353" i="12"/>
  <c r="H353" i="12"/>
  <c r="S376" i="8"/>
  <c r="I376" i="12"/>
  <c r="S474" i="11"/>
  <c r="I474" i="12"/>
  <c r="S474" i="12"/>
  <c r="I37" i="11"/>
  <c r="I37" i="12"/>
  <c r="S37" i="12"/>
  <c r="H37" i="12"/>
  <c r="I341" i="12"/>
  <c r="S341" i="12"/>
  <c r="S341" i="11"/>
  <c r="I225" i="12"/>
  <c r="S225" i="11"/>
  <c r="S302" i="11"/>
  <c r="I302" i="12"/>
  <c r="S260" i="11"/>
  <c r="I190" i="11"/>
  <c r="I190" i="12"/>
  <c r="S190" i="12"/>
  <c r="I267" i="11"/>
  <c r="S182" i="11"/>
  <c r="I182" i="12"/>
  <c r="H50" i="12"/>
  <c r="I50" i="11"/>
  <c r="H48" i="11"/>
  <c r="I48" i="11"/>
  <c r="H68" i="11"/>
  <c r="H87" i="12"/>
  <c r="I87" i="11"/>
  <c r="K137" i="9"/>
  <c r="J137" i="10"/>
  <c r="I462" i="19"/>
  <c r="K462" i="19"/>
  <c r="C457" i="19"/>
  <c r="I457" i="19"/>
  <c r="K457" i="19"/>
  <c r="K955" i="10"/>
  <c r="U955" i="10"/>
  <c r="U955" i="1"/>
  <c r="J870" i="1"/>
  <c r="K887" i="1"/>
  <c r="U889" i="1"/>
  <c r="K872" i="1"/>
  <c r="J872" i="10"/>
  <c r="U785" i="1"/>
  <c r="J471" i="10"/>
  <c r="K471" i="1"/>
  <c r="J128" i="1"/>
  <c r="J128" i="10"/>
  <c r="U539" i="1"/>
  <c r="K539" i="10"/>
  <c r="U539" i="10"/>
  <c r="K375" i="1"/>
  <c r="J375" i="10"/>
  <c r="K410" i="10"/>
  <c r="U410" i="10"/>
  <c r="U410" i="1"/>
  <c r="C312" i="19"/>
  <c r="U189" i="1"/>
  <c r="K189" i="10"/>
  <c r="U189" i="10"/>
  <c r="J13" i="1"/>
  <c r="J14" i="10"/>
  <c r="K14" i="1"/>
  <c r="K15" i="10"/>
  <c r="U15" i="10"/>
  <c r="U15" i="1"/>
  <c r="U129" i="1"/>
  <c r="O1782" i="10"/>
  <c r="P1782" i="1"/>
  <c r="O128" i="1"/>
  <c r="H34" i="6"/>
  <c r="I34" i="6"/>
  <c r="I80" i="6"/>
  <c r="H14" i="6"/>
  <c r="I15" i="6"/>
  <c r="S353" i="8"/>
  <c r="S37" i="11"/>
  <c r="S267" i="11"/>
  <c r="S190" i="11"/>
  <c r="I50" i="12"/>
  <c r="S50" i="11"/>
  <c r="J342" i="19"/>
  <c r="H48" i="12"/>
  <c r="S87" i="11"/>
  <c r="I87" i="12"/>
  <c r="S87" i="12"/>
  <c r="I68" i="11"/>
  <c r="H68" i="12"/>
  <c r="H59" i="11"/>
  <c r="H67" i="11"/>
  <c r="U137" i="9"/>
  <c r="C242" i="19"/>
  <c r="K137" i="10"/>
  <c r="U887" i="1"/>
  <c r="K870" i="1"/>
  <c r="K128" i="1"/>
  <c r="K471" i="10"/>
  <c r="U471" i="10"/>
  <c r="U471" i="1"/>
  <c r="I312" i="19"/>
  <c r="K312" i="19"/>
  <c r="C307" i="19"/>
  <c r="U375" i="1"/>
  <c r="K375" i="10"/>
  <c r="U375" i="10"/>
  <c r="K14" i="10"/>
  <c r="U14" i="10"/>
  <c r="U14" i="1"/>
  <c r="J12" i="1"/>
  <c r="K13" i="1"/>
  <c r="J13" i="10"/>
  <c r="O128" i="10"/>
  <c r="P1782" i="10"/>
  <c r="U1782" i="10"/>
  <c r="Q1782" i="1"/>
  <c r="R1782" i="1"/>
  <c r="R1782" i="10"/>
  <c r="U1782" i="1"/>
  <c r="H357" i="19"/>
  <c r="H352" i="19"/>
  <c r="I14" i="6"/>
  <c r="H13" i="6"/>
  <c r="I13" i="6"/>
  <c r="I67" i="11"/>
  <c r="I67" i="12"/>
  <c r="S67" i="12"/>
  <c r="H67" i="12"/>
  <c r="I59" i="11"/>
  <c r="I242" i="19"/>
  <c r="K242" i="19"/>
  <c r="C357" i="19"/>
  <c r="I307" i="19"/>
  <c r="K307" i="19"/>
  <c r="J11" i="1"/>
  <c r="K12" i="1"/>
  <c r="J10" i="1"/>
  <c r="K13" i="10"/>
  <c r="U13" i="10"/>
  <c r="U13" i="1"/>
  <c r="R128" i="1"/>
  <c r="R128" i="10"/>
  <c r="C178" i="19"/>
  <c r="Q1782" i="10"/>
  <c r="Q128" i="1"/>
  <c r="H12" i="6"/>
  <c r="K10" i="1"/>
  <c r="K11" i="1"/>
  <c r="U12" i="1"/>
  <c r="I12" i="6"/>
  <c r="H11" i="6"/>
  <c r="I11" i="6"/>
  <c r="U10" i="1"/>
  <c r="U11" i="1"/>
  <c r="K1212" i="10"/>
  <c r="U1212" i="10"/>
  <c r="K1210" i="1"/>
  <c r="K1210" i="10"/>
  <c r="L120" i="9"/>
  <c r="L120" i="10"/>
  <c r="L871" i="10"/>
  <c r="P120" i="9"/>
  <c r="P120" i="10"/>
  <c r="P871" i="10"/>
  <c r="M120" i="9"/>
  <c r="M120" i="10"/>
  <c r="M871" i="10"/>
  <c r="N871" i="10"/>
  <c r="N120" i="9"/>
  <c r="N120" i="10"/>
  <c r="H871" i="10"/>
  <c r="H120" i="9"/>
  <c r="H120" i="10"/>
  <c r="U871" i="9"/>
  <c r="K871" i="10"/>
  <c r="U871" i="10"/>
  <c r="K888" i="10"/>
  <c r="U888" i="10"/>
  <c r="U888" i="9"/>
  <c r="N872" i="10"/>
  <c r="N121" i="9"/>
  <c r="N121" i="10"/>
  <c r="O121" i="9"/>
  <c r="O121" i="10"/>
  <c r="O872" i="10"/>
  <c r="U872" i="9"/>
  <c r="K872" i="10"/>
  <c r="E121" i="9"/>
  <c r="E121" i="10"/>
  <c r="E872" i="10"/>
  <c r="U121" i="9"/>
  <c r="U889" i="9"/>
  <c r="K889" i="10"/>
  <c r="U889" i="10"/>
  <c r="P873" i="10"/>
  <c r="P122" i="9"/>
  <c r="P122" i="10"/>
  <c r="K890" i="10"/>
  <c r="U890" i="10"/>
  <c r="U890" i="9"/>
  <c r="E873" i="10"/>
  <c r="E122" i="9"/>
  <c r="E122" i="10"/>
  <c r="M122" i="9"/>
  <c r="M122" i="10"/>
  <c r="M873" i="10"/>
  <c r="N122" i="9"/>
  <c r="N122" i="10"/>
  <c r="N873" i="10"/>
  <c r="J873" i="9"/>
  <c r="L874" i="10"/>
  <c r="L123" i="9"/>
  <c r="L123" i="10"/>
  <c r="N874" i="10"/>
  <c r="N123" i="9"/>
  <c r="N123" i="10"/>
  <c r="K123" i="10"/>
  <c r="U874" i="9"/>
  <c r="K874" i="10"/>
  <c r="O874" i="10"/>
  <c r="O123" i="9"/>
  <c r="O123" i="10"/>
  <c r="U891" i="9"/>
  <c r="K891" i="10"/>
  <c r="U891" i="10"/>
  <c r="L875" i="10"/>
  <c r="L124" i="9"/>
  <c r="L124" i="10"/>
  <c r="P875" i="10"/>
  <c r="P124" i="9"/>
  <c r="P124" i="10"/>
  <c r="H875" i="10"/>
  <c r="H124" i="9"/>
  <c r="H124" i="10"/>
  <c r="U892" i="9"/>
  <c r="K892" i="10"/>
  <c r="U892" i="10"/>
  <c r="K124" i="10"/>
  <c r="Q124" i="9"/>
  <c r="Q124" i="10"/>
  <c r="Q875" i="10"/>
  <c r="M124" i="9"/>
  <c r="M124" i="10"/>
  <c r="M875" i="10"/>
  <c r="N875" i="10"/>
  <c r="N124" i="9"/>
  <c r="N124" i="10"/>
  <c r="U875" i="9"/>
  <c r="K875" i="10"/>
  <c r="Q125" i="9"/>
  <c r="Q125" i="10"/>
  <c r="Q876" i="10"/>
  <c r="T870" i="9"/>
  <c r="T461" i="9"/>
  <c r="T461" i="10"/>
  <c r="T887" i="10"/>
  <c r="E125" i="9"/>
  <c r="E125" i="10"/>
  <c r="E876" i="10"/>
  <c r="L876" i="10"/>
  <c r="L125" i="9"/>
  <c r="L125" i="10"/>
  <c r="N125" i="9"/>
  <c r="N125" i="10"/>
  <c r="N876" i="10"/>
  <c r="O876" i="10"/>
  <c r="O125" i="9"/>
  <c r="O125" i="10"/>
  <c r="U893" i="9"/>
  <c r="K893" i="10"/>
  <c r="U893" i="10"/>
  <c r="S870" i="10"/>
  <c r="C354" i="19"/>
  <c r="J876" i="9"/>
  <c r="L877" i="10"/>
  <c r="L126" i="9"/>
  <c r="L126" i="10"/>
  <c r="M126" i="9"/>
  <c r="M126" i="10"/>
  <c r="M877" i="10"/>
  <c r="N877" i="10"/>
  <c r="N126" i="9"/>
  <c r="N126" i="10"/>
  <c r="H877" i="10"/>
  <c r="H126" i="9"/>
  <c r="H126" i="10"/>
  <c r="U894" i="9"/>
  <c r="K894" i="10"/>
  <c r="U894" i="10"/>
  <c r="Q877" i="10"/>
  <c r="Q126" i="9"/>
  <c r="Q126" i="10"/>
  <c r="P877" i="10"/>
  <c r="P126" i="9"/>
  <c r="P126" i="10"/>
  <c r="J877" i="9"/>
  <c r="E878" i="10"/>
  <c r="E127" i="9"/>
  <c r="E127" i="10"/>
  <c r="K895" i="10"/>
  <c r="U895" i="10"/>
  <c r="U895" i="9"/>
  <c r="Q878" i="10"/>
  <c r="Q127" i="9"/>
  <c r="Q127" i="10"/>
  <c r="O127" i="9"/>
  <c r="O127" i="10"/>
  <c r="O878" i="10"/>
  <c r="F81" i="23"/>
  <c r="J878" i="9"/>
  <c r="M879" i="10"/>
  <c r="M128" i="9"/>
  <c r="M128" i="10"/>
  <c r="P879" i="10"/>
  <c r="P128" i="9"/>
  <c r="K128" i="10"/>
  <c r="Q879" i="10"/>
  <c r="Q128" i="9"/>
  <c r="Q128" i="10"/>
  <c r="N879" i="10"/>
  <c r="N128" i="9"/>
  <c r="H879" i="10"/>
  <c r="H128" i="9"/>
  <c r="H128" i="10"/>
  <c r="U879" i="9"/>
  <c r="K879" i="10"/>
  <c r="U896" i="9"/>
  <c r="K896" i="10"/>
  <c r="U896" i="10"/>
  <c r="N1933" i="9"/>
  <c r="N119" i="10"/>
  <c r="R887" i="10"/>
  <c r="R870" i="9"/>
  <c r="E129" i="9"/>
  <c r="E129" i="10"/>
  <c r="D81" i="23"/>
  <c r="E880" i="10"/>
  <c r="N880" i="10"/>
  <c r="N129" i="9"/>
  <c r="N129" i="10"/>
  <c r="O880" i="10"/>
  <c r="O129" i="9"/>
  <c r="O129" i="10"/>
  <c r="U897" i="9"/>
  <c r="K897" i="10"/>
  <c r="U897" i="10"/>
  <c r="M1933" i="9"/>
  <c r="M1933" i="10"/>
  <c r="M119" i="10"/>
  <c r="H461" i="9"/>
  <c r="H461" i="10"/>
  <c r="H870" i="10"/>
  <c r="H119" i="9"/>
  <c r="D28" i="23"/>
  <c r="D84" i="23"/>
  <c r="L880" i="10"/>
  <c r="L129" i="9"/>
  <c r="L129" i="10"/>
  <c r="S119" i="9"/>
  <c r="S129" i="9"/>
  <c r="F28" i="23"/>
  <c r="F84" i="23"/>
  <c r="J887" i="9"/>
  <c r="J880" i="9"/>
  <c r="N130" i="9"/>
  <c r="N130" i="10"/>
  <c r="N881" i="10"/>
  <c r="H881" i="10"/>
  <c r="H130" i="9"/>
  <c r="H130" i="10"/>
  <c r="I190" i="19"/>
  <c r="K190" i="19"/>
  <c r="E130" i="9"/>
  <c r="E130" i="10"/>
  <c r="E881" i="10"/>
  <c r="M130" i="9"/>
  <c r="M130" i="10"/>
  <c r="M881" i="10"/>
  <c r="P881" i="10"/>
  <c r="U898" i="9"/>
  <c r="K898" i="10"/>
  <c r="U898" i="10"/>
  <c r="J881" i="9"/>
  <c r="Q882" i="10"/>
  <c r="L882" i="10"/>
  <c r="L131" i="9"/>
  <c r="L131" i="10"/>
  <c r="O131" i="9"/>
  <c r="O131" i="10"/>
  <c r="O882" i="10"/>
  <c r="C194" i="19"/>
  <c r="J882" i="9"/>
  <c r="K132" i="10"/>
  <c r="P883" i="10"/>
  <c r="P132" i="9"/>
  <c r="P132" i="10"/>
  <c r="U883" i="9"/>
  <c r="K883" i="10"/>
  <c r="K900" i="10"/>
  <c r="U900" i="10"/>
  <c r="U900" i="9"/>
  <c r="R132" i="9"/>
  <c r="R132" i="10"/>
  <c r="C193" i="19"/>
  <c r="R883" i="10"/>
  <c r="Q132" i="9"/>
  <c r="Q132" i="10"/>
  <c r="Q883" i="10"/>
  <c r="M132" i="9"/>
  <c r="M132" i="10"/>
  <c r="M883" i="10"/>
  <c r="N132" i="9"/>
  <c r="N132" i="10"/>
  <c r="N883" i="10"/>
  <c r="H132" i="9"/>
  <c r="H132" i="10"/>
  <c r="H883" i="10"/>
  <c r="S133" i="9"/>
  <c r="S133" i="10"/>
  <c r="C204" i="19"/>
  <c r="I204" i="19"/>
  <c r="K204" i="19"/>
  <c r="S884" i="10"/>
  <c r="N884" i="10"/>
  <c r="N133" i="9"/>
  <c r="N133" i="10"/>
  <c r="U901" i="9"/>
  <c r="K901" i="10"/>
  <c r="U901" i="10"/>
  <c r="T884" i="10"/>
  <c r="T133" i="9"/>
  <c r="T133" i="10"/>
  <c r="C205" i="19"/>
  <c r="I205" i="19"/>
  <c r="K205" i="19"/>
  <c r="Q884" i="10"/>
  <c r="Q133" i="9"/>
  <c r="Q133" i="10"/>
  <c r="U133" i="9"/>
  <c r="K133" i="10"/>
  <c r="U884" i="9"/>
  <c r="K884" i="10"/>
  <c r="L885" i="10"/>
  <c r="L134" i="9"/>
  <c r="L134" i="10"/>
  <c r="R885" i="10"/>
  <c r="R134" i="9"/>
  <c r="R134" i="10"/>
  <c r="C208" i="19"/>
  <c r="N134" i="9"/>
  <c r="N134" i="10"/>
  <c r="N885" i="10"/>
  <c r="T870" i="10"/>
  <c r="S885" i="10"/>
  <c r="S134" i="9"/>
  <c r="S134" i="10"/>
  <c r="C209" i="19"/>
  <c r="T134" i="9"/>
  <c r="T134" i="10"/>
  <c r="C210" i="19"/>
  <c r="T885" i="10"/>
  <c r="H885" i="10"/>
  <c r="H134" i="9"/>
  <c r="H134" i="10"/>
  <c r="U902" i="9"/>
  <c r="K902" i="10"/>
  <c r="U902" i="10"/>
  <c r="J885" i="9"/>
  <c r="E119" i="9"/>
  <c r="E870" i="10"/>
  <c r="E461" i="9"/>
  <c r="E461" i="10"/>
  <c r="O870" i="9"/>
  <c r="O887" i="10"/>
  <c r="J870" i="9"/>
  <c r="I213" i="19"/>
  <c r="K213" i="19"/>
  <c r="S886" i="10"/>
  <c r="S135" i="9"/>
  <c r="S135" i="10"/>
  <c r="C214" i="19"/>
  <c r="N886" i="10"/>
  <c r="N135" i="9"/>
  <c r="N135" i="10"/>
  <c r="P886" i="10"/>
  <c r="P135" i="9"/>
  <c r="P135" i="10"/>
  <c r="U903" i="9"/>
  <c r="K903" i="10"/>
  <c r="U903" i="10"/>
  <c r="T886" i="10"/>
  <c r="T135" i="9"/>
  <c r="T135" i="10"/>
  <c r="C215" i="19"/>
  <c r="Q886" i="10"/>
  <c r="Q135" i="9"/>
  <c r="Q135" i="10"/>
  <c r="E135" i="9"/>
  <c r="E135" i="10"/>
  <c r="E886" i="10"/>
  <c r="O886" i="10"/>
  <c r="O135" i="9"/>
  <c r="O135" i="10"/>
  <c r="J886" i="9"/>
  <c r="K29" i="9"/>
  <c r="K29" i="10"/>
  <c r="P872" i="10"/>
  <c r="U872" i="1"/>
  <c r="U872" i="10"/>
  <c r="U200" i="9"/>
  <c r="K200" i="10"/>
  <c r="U200" i="10"/>
  <c r="J239" i="9"/>
  <c r="J239" i="10"/>
  <c r="P29" i="9"/>
  <c r="P37" i="10"/>
  <c r="K239" i="1"/>
  <c r="U120" i="9"/>
  <c r="C365" i="19"/>
  <c r="C355" i="19"/>
  <c r="J873" i="10"/>
  <c r="J122" i="9"/>
  <c r="K873" i="9"/>
  <c r="U874" i="10"/>
  <c r="U123" i="9"/>
  <c r="U123" i="10"/>
  <c r="U875" i="10"/>
  <c r="U124" i="10"/>
  <c r="C157" i="19"/>
  <c r="I157" i="19"/>
  <c r="K157" i="19"/>
  <c r="U124" i="9"/>
  <c r="T119" i="9"/>
  <c r="T1933" i="9"/>
  <c r="M1931" i="9"/>
  <c r="M1931" i="10"/>
  <c r="C229" i="19"/>
  <c r="K876" i="9"/>
  <c r="J876" i="10"/>
  <c r="J877" i="10"/>
  <c r="K877" i="9"/>
  <c r="J126" i="9"/>
  <c r="K878" i="9"/>
  <c r="J127" i="9"/>
  <c r="J878" i="10"/>
  <c r="U879" i="10"/>
  <c r="U128" i="9"/>
  <c r="C177" i="19"/>
  <c r="I177" i="19"/>
  <c r="K177" i="19"/>
  <c r="K887" i="9"/>
  <c r="J887" i="10"/>
  <c r="C363" i="19"/>
  <c r="R461" i="9"/>
  <c r="R461" i="10"/>
  <c r="R870" i="10"/>
  <c r="R119" i="9"/>
  <c r="K880" i="9"/>
  <c r="J880" i="10"/>
  <c r="J129" i="9"/>
  <c r="J129" i="10"/>
  <c r="S119" i="10"/>
  <c r="S1933" i="9"/>
  <c r="H1933" i="9"/>
  <c r="H119" i="10"/>
  <c r="N1933" i="10"/>
  <c r="N1931" i="9"/>
  <c r="J881" i="10"/>
  <c r="K881" i="9"/>
  <c r="J130" i="9"/>
  <c r="K882" i="9"/>
  <c r="J882" i="10"/>
  <c r="U883" i="10"/>
  <c r="U132" i="9"/>
  <c r="U132" i="10"/>
  <c r="U884" i="10"/>
  <c r="U133" i="10"/>
  <c r="C202" i="19"/>
  <c r="I202" i="19"/>
  <c r="K202" i="19"/>
  <c r="I209" i="19"/>
  <c r="K209" i="19"/>
  <c r="C199" i="19"/>
  <c r="I199" i="19"/>
  <c r="K199" i="19"/>
  <c r="T119" i="10"/>
  <c r="M1926" i="9"/>
  <c r="M1926" i="10"/>
  <c r="I208" i="19"/>
  <c r="K208" i="19"/>
  <c r="C198" i="19"/>
  <c r="J885" i="10"/>
  <c r="J134" i="9"/>
  <c r="K885" i="9"/>
  <c r="I210" i="19"/>
  <c r="K210" i="19"/>
  <c r="C200" i="19"/>
  <c r="I200" i="19"/>
  <c r="K200" i="19"/>
  <c r="I365" i="19"/>
  <c r="K365" i="19"/>
  <c r="K870" i="9"/>
  <c r="J870" i="10"/>
  <c r="O119" i="9"/>
  <c r="O461" i="9"/>
  <c r="O461" i="10"/>
  <c r="O870" i="10"/>
  <c r="E1929" i="9"/>
  <c r="E119" i="10"/>
  <c r="I215" i="19"/>
  <c r="K215" i="19"/>
  <c r="I214" i="19"/>
  <c r="K214" i="19"/>
  <c r="J886" i="10"/>
  <c r="K886" i="9"/>
  <c r="J135" i="9"/>
  <c r="J188" i="9"/>
  <c r="K239" i="9"/>
  <c r="U239" i="9"/>
  <c r="U29" i="9"/>
  <c r="P12" i="9"/>
  <c r="P29" i="10"/>
  <c r="U239" i="1"/>
  <c r="U873" i="9"/>
  <c r="K873" i="10"/>
  <c r="U873" i="10"/>
  <c r="K122" i="9"/>
  <c r="J122" i="10"/>
  <c r="U876" i="9"/>
  <c r="K876" i="10"/>
  <c r="K126" i="9"/>
  <c r="J126" i="10"/>
  <c r="K877" i="10"/>
  <c r="U877" i="10"/>
  <c r="U877" i="9"/>
  <c r="U878" i="9"/>
  <c r="K878" i="10"/>
  <c r="U878" i="10"/>
  <c r="J127" i="10"/>
  <c r="K127" i="9"/>
  <c r="N1926" i="9"/>
  <c r="N1926" i="10"/>
  <c r="N1931" i="10"/>
  <c r="S1931" i="9"/>
  <c r="S1933" i="10"/>
  <c r="K129" i="9"/>
  <c r="U880" i="9"/>
  <c r="K880" i="10"/>
  <c r="U880" i="10"/>
  <c r="C353" i="19"/>
  <c r="I363" i="19"/>
  <c r="K363" i="19"/>
  <c r="U887" i="9"/>
  <c r="K887" i="10"/>
  <c r="U887" i="10"/>
  <c r="H1931" i="9"/>
  <c r="H1933" i="10"/>
  <c r="R119" i="10"/>
  <c r="R1933" i="9"/>
  <c r="K130" i="9"/>
  <c r="K881" i="10"/>
  <c r="U881" i="10"/>
  <c r="U881" i="9"/>
  <c r="U882" i="9"/>
  <c r="K882" i="10"/>
  <c r="U882" i="10"/>
  <c r="U885" i="9"/>
  <c r="K885" i="10"/>
  <c r="U885" i="10"/>
  <c r="K134" i="9"/>
  <c r="J134" i="10"/>
  <c r="I198" i="19"/>
  <c r="K198" i="19"/>
  <c r="T1931" i="9"/>
  <c r="T1933" i="10"/>
  <c r="C230" i="19"/>
  <c r="O1933" i="9"/>
  <c r="O119" i="10"/>
  <c r="U870" i="9"/>
  <c r="C362" i="19"/>
  <c r="K870" i="10"/>
  <c r="E1928" i="9"/>
  <c r="E1929" i="10"/>
  <c r="K135" i="9"/>
  <c r="J135" i="10"/>
  <c r="K886" i="10"/>
  <c r="U886" i="10"/>
  <c r="U886" i="9"/>
  <c r="K239" i="10"/>
  <c r="U239" i="10"/>
  <c r="J136" i="9"/>
  <c r="K188" i="9"/>
  <c r="J188" i="10"/>
  <c r="P11" i="9"/>
  <c r="P11" i="10"/>
  <c r="P10" i="9"/>
  <c r="P12" i="10"/>
  <c r="K122" i="10"/>
  <c r="U122" i="9"/>
  <c r="U126" i="9"/>
  <c r="K126" i="10"/>
  <c r="K127" i="10"/>
  <c r="U127" i="9"/>
  <c r="H1931" i="10"/>
  <c r="H1926" i="10"/>
  <c r="H1926" i="9"/>
  <c r="C228" i="19"/>
  <c r="I353" i="19"/>
  <c r="K129" i="10"/>
  <c r="C182" i="19"/>
  <c r="S1931" i="10"/>
  <c r="S1926" i="9"/>
  <c r="S1926" i="10"/>
  <c r="R1933" i="10"/>
  <c r="R1931" i="9"/>
  <c r="T1931" i="10"/>
  <c r="T1926" i="9"/>
  <c r="T1926" i="10"/>
  <c r="K134" i="10"/>
  <c r="U134" i="9"/>
  <c r="O1933" i="10"/>
  <c r="O1931" i="9"/>
  <c r="E1926" i="9"/>
  <c r="E1926" i="10"/>
  <c r="E1928" i="10"/>
  <c r="C352" i="19"/>
  <c r="K135" i="10"/>
  <c r="U135" i="9"/>
  <c r="K136" i="9"/>
  <c r="C257" i="19"/>
  <c r="U188" i="9"/>
  <c r="P10" i="10"/>
  <c r="C147" i="19"/>
  <c r="I147" i="19"/>
  <c r="K147" i="19"/>
  <c r="U122" i="10"/>
  <c r="C167" i="19"/>
  <c r="U126" i="10"/>
  <c r="C172" i="19"/>
  <c r="I172" i="19"/>
  <c r="K172" i="19"/>
  <c r="U127" i="10"/>
  <c r="R1926" i="9"/>
  <c r="R1926" i="10"/>
  <c r="R1931" i="10"/>
  <c r="U134" i="10"/>
  <c r="C207" i="19"/>
  <c r="O1926" i="9"/>
  <c r="O1926" i="10"/>
  <c r="O1931" i="10"/>
  <c r="U135" i="10"/>
  <c r="C212" i="19"/>
  <c r="I212" i="19"/>
  <c r="K212" i="19"/>
  <c r="I257" i="19"/>
  <c r="K257" i="19"/>
  <c r="U136" i="9"/>
  <c r="I207" i="19"/>
  <c r="K207" i="19"/>
  <c r="C197" i="19"/>
  <c r="I197" i="19"/>
  <c r="K197" i="19"/>
  <c r="Q1462" i="10"/>
  <c r="Q131" i="9"/>
  <c r="Q131" i="10"/>
  <c r="O162" i="8"/>
  <c r="O45" i="8"/>
  <c r="O48" i="8"/>
  <c r="O13" i="8"/>
  <c r="O86" i="8"/>
  <c r="O66" i="8"/>
  <c r="O61" i="8"/>
  <c r="O60" i="8"/>
  <c r="O63" i="8"/>
  <c r="O65" i="8"/>
  <c r="O375" i="8"/>
  <c r="O352" i="8"/>
  <c r="O42" i="8"/>
  <c r="O41" i="8"/>
  <c r="O40" i="8"/>
  <c r="O269" i="8"/>
  <c r="O255" i="8"/>
  <c r="O220" i="8"/>
  <c r="O185" i="8"/>
  <c r="O54" i="8"/>
  <c r="O161" i="8"/>
  <c r="O143" i="8"/>
  <c r="O395" i="8"/>
  <c r="O376" i="8"/>
  <c r="O353" i="8"/>
  <c r="O59" i="8"/>
  <c r="O256" i="8"/>
  <c r="O221" i="8"/>
  <c r="O186" i="8"/>
  <c r="O55" i="8"/>
  <c r="O665" i="8"/>
  <c r="O37" i="8"/>
  <c r="O35" i="8"/>
  <c r="O19" i="8"/>
  <c r="I369" i="12"/>
  <c r="S369" i="12"/>
  <c r="S369" i="8"/>
  <c r="I38" i="12"/>
  <c r="S38" i="12"/>
  <c r="S38" i="8"/>
  <c r="M59" i="8"/>
  <c r="M59" i="12"/>
  <c r="M162" i="8"/>
  <c r="H40" i="8"/>
  <c r="I40" i="8"/>
  <c r="I41" i="8"/>
  <c r="I20" i="8"/>
  <c r="S20" i="8"/>
  <c r="H19" i="8"/>
  <c r="H20" i="12"/>
  <c r="L66" i="8"/>
  <c r="S86" i="8"/>
  <c r="I68" i="12"/>
  <c r="S68" i="12"/>
  <c r="H331" i="8"/>
  <c r="H346" i="8"/>
  <c r="S29" i="12"/>
  <c r="M163" i="12"/>
  <c r="S34" i="12"/>
  <c r="S55" i="12"/>
  <c r="S105" i="12"/>
  <c r="K162" i="12"/>
  <c r="Q186" i="8"/>
  <c r="Q221" i="12"/>
  <c r="P636" i="12"/>
  <c r="P619" i="8"/>
  <c r="J643" i="12"/>
  <c r="J626" i="8"/>
  <c r="R610" i="12"/>
  <c r="R593" i="8"/>
  <c r="R593" i="12"/>
  <c r="N593" i="8"/>
  <c r="S610" i="8"/>
  <c r="J627" i="12"/>
  <c r="J610" i="8"/>
  <c r="R624" i="12"/>
  <c r="R607" i="8"/>
  <c r="M607" i="8"/>
  <c r="S624" i="8"/>
  <c r="M624" i="12"/>
  <c r="F607" i="8"/>
  <c r="F624" i="12"/>
  <c r="N606" i="8"/>
  <c r="N606" i="12"/>
  <c r="N623" i="12"/>
  <c r="L606" i="12"/>
  <c r="S606" i="12"/>
  <c r="J606" i="8"/>
  <c r="J623" i="12"/>
  <c r="R622" i="12"/>
  <c r="R605" i="8"/>
  <c r="M622" i="12"/>
  <c r="M605" i="8"/>
  <c r="S605" i="8"/>
  <c r="K605" i="12"/>
  <c r="J605" i="8"/>
  <c r="J622" i="12"/>
  <c r="P621" i="12"/>
  <c r="P604" i="8"/>
  <c r="K621" i="12"/>
  <c r="S621" i="12"/>
  <c r="S621" i="8"/>
  <c r="K604" i="8"/>
  <c r="Q620" i="12"/>
  <c r="Q603" i="8"/>
  <c r="S620" i="8"/>
  <c r="L603" i="8"/>
  <c r="S603" i="8"/>
  <c r="L620" i="12"/>
  <c r="R601" i="8"/>
  <c r="R618" i="12"/>
  <c r="M601" i="8"/>
  <c r="M601" i="12"/>
  <c r="M618" i="12"/>
  <c r="F618" i="12"/>
  <c r="F601" i="8"/>
  <c r="N600" i="8"/>
  <c r="N617" i="12"/>
  <c r="S600" i="8"/>
  <c r="K44" i="8"/>
  <c r="J600" i="8"/>
  <c r="J617" i="12"/>
  <c r="P599" i="8"/>
  <c r="P599" i="12"/>
  <c r="P616" i="12"/>
  <c r="L43" i="8"/>
  <c r="L599" i="12"/>
  <c r="K616" i="12"/>
  <c r="K599" i="8"/>
  <c r="S616" i="8"/>
  <c r="R598" i="8"/>
  <c r="R598" i="12"/>
  <c r="R38" i="8"/>
  <c r="R35" i="8"/>
  <c r="R615" i="12"/>
  <c r="L598" i="8"/>
  <c r="L598" i="12"/>
  <c r="L615" i="12"/>
  <c r="S615" i="8"/>
  <c r="F615" i="12"/>
  <c r="F598" i="8"/>
  <c r="F598" i="12"/>
  <c r="F38" i="8"/>
  <c r="N614" i="12"/>
  <c r="N597" i="8"/>
  <c r="N597" i="12"/>
  <c r="K597" i="12"/>
  <c r="F614" i="12"/>
  <c r="F597" i="8"/>
  <c r="F597" i="12"/>
  <c r="N613" i="12"/>
  <c r="N596" i="8"/>
  <c r="K596" i="12"/>
  <c r="R395" i="12"/>
  <c r="P44" i="8"/>
  <c r="P44" i="12"/>
  <c r="K43" i="8"/>
  <c r="K43" i="12"/>
  <c r="M162" i="12"/>
  <c r="S182" i="12"/>
  <c r="S557" i="12"/>
  <c r="N593" i="12"/>
  <c r="R38" i="12"/>
  <c r="L220" i="12"/>
  <c r="L185" i="8"/>
  <c r="F15" i="12"/>
  <c r="F14" i="8"/>
  <c r="J220" i="8"/>
  <c r="J255" i="12"/>
  <c r="Q255" i="12"/>
  <c r="Q220" i="8"/>
  <c r="R619" i="12"/>
  <c r="R602" i="8"/>
  <c r="Q643" i="12"/>
  <c r="Q626" i="8"/>
  <c r="S593" i="8"/>
  <c r="L593" i="12"/>
  <c r="S593" i="12"/>
  <c r="N624" i="12"/>
  <c r="S624" i="12"/>
  <c r="N607" i="8"/>
  <c r="N607" i="12"/>
  <c r="L607" i="12"/>
  <c r="S607" i="8"/>
  <c r="J607" i="8"/>
  <c r="J624" i="12"/>
  <c r="Q606" i="8"/>
  <c r="Q623" i="12"/>
  <c r="M606" i="8"/>
  <c r="M606" i="12"/>
  <c r="M623" i="12"/>
  <c r="S623" i="12"/>
  <c r="S623" i="8"/>
  <c r="Q622" i="12"/>
  <c r="Q605" i="8"/>
  <c r="L605" i="8"/>
  <c r="L622" i="12"/>
  <c r="S622" i="12"/>
  <c r="S622" i="8"/>
  <c r="M604" i="8"/>
  <c r="M604" i="12"/>
  <c r="M621" i="12"/>
  <c r="F604" i="8"/>
  <c r="F621" i="12"/>
  <c r="N620" i="12"/>
  <c r="S620" i="12"/>
  <c r="N603" i="8"/>
  <c r="K603" i="12"/>
  <c r="J603" i="8"/>
  <c r="J620" i="12"/>
  <c r="P601" i="8"/>
  <c r="P618" i="12"/>
  <c r="L49" i="8"/>
  <c r="L601" i="12"/>
  <c r="K601" i="8"/>
  <c r="K618" i="12"/>
  <c r="S618" i="12"/>
  <c r="S618" i="8"/>
  <c r="Q600" i="8"/>
  <c r="Q617" i="12"/>
  <c r="L600" i="8"/>
  <c r="L617" i="12"/>
  <c r="S617" i="12"/>
  <c r="S617" i="8"/>
  <c r="F600" i="12"/>
  <c r="F44" i="8"/>
  <c r="F44" i="12"/>
  <c r="R616" i="12"/>
  <c r="R599" i="8"/>
  <c r="N599" i="12"/>
  <c r="N43" i="8"/>
  <c r="M599" i="8"/>
  <c r="M616" i="12"/>
  <c r="S616" i="12"/>
  <c r="J43" i="8"/>
  <c r="J599" i="12"/>
  <c r="F599" i="8"/>
  <c r="F616" i="12"/>
  <c r="N598" i="8"/>
  <c r="N598" i="12"/>
  <c r="N38" i="8"/>
  <c r="N615" i="12"/>
  <c r="K598" i="12"/>
  <c r="S598" i="12"/>
  <c r="S598" i="8"/>
  <c r="J598" i="8"/>
  <c r="J598" i="12"/>
  <c r="J615" i="12"/>
  <c r="Q597" i="8"/>
  <c r="Q597" i="12"/>
  <c r="Q614" i="12"/>
  <c r="L597" i="8"/>
  <c r="S597" i="8"/>
  <c r="S614" i="8"/>
  <c r="L614" i="12"/>
  <c r="Q596" i="8"/>
  <c r="Q33" i="8"/>
  <c r="Q613" i="12"/>
  <c r="L613" i="12"/>
  <c r="S613" i="12"/>
  <c r="L596" i="8"/>
  <c r="S613" i="8"/>
  <c r="S143" i="12"/>
  <c r="S595" i="12"/>
  <c r="L353" i="12"/>
  <c r="K349" i="19"/>
  <c r="Q491" i="12"/>
  <c r="J377" i="12"/>
  <c r="M603" i="12"/>
  <c r="R558" i="8"/>
  <c r="R558" i="12"/>
  <c r="R573" i="8"/>
  <c r="J413" i="8"/>
  <c r="M49" i="8"/>
  <c r="M48" i="8"/>
  <c r="M45" i="8"/>
  <c r="S342" i="8"/>
  <c r="S22" i="12"/>
  <c r="L597" i="12"/>
  <c r="S597" i="12"/>
  <c r="M602" i="12"/>
  <c r="S602" i="12"/>
  <c r="Q596" i="12"/>
  <c r="R36" i="12"/>
  <c r="P597" i="12"/>
  <c r="J601" i="12"/>
  <c r="K525" i="12"/>
  <c r="S525" i="12"/>
  <c r="K538" i="12"/>
  <c r="S538" i="12"/>
  <c r="M350" i="12"/>
  <c r="N538" i="12"/>
  <c r="F350" i="12"/>
  <c r="R39" i="12"/>
  <c r="P39" i="12"/>
  <c r="L302" i="8"/>
  <c r="Q346" i="8"/>
  <c r="Q269" i="8"/>
  <c r="J269" i="8"/>
  <c r="R303" i="8"/>
  <c r="R508" i="8"/>
  <c r="R508" i="12"/>
  <c r="P260" i="8"/>
  <c r="R260" i="8"/>
  <c r="R491" i="8"/>
  <c r="R491" i="12"/>
  <c r="R507" i="8"/>
  <c r="R375" i="8"/>
  <c r="R523" i="8"/>
  <c r="R523" i="12"/>
  <c r="P659" i="8"/>
  <c r="R590" i="8"/>
  <c r="R590" i="12"/>
  <c r="J590" i="8"/>
  <c r="J590" i="12"/>
  <c r="J535" i="8"/>
  <c r="J535" i="12"/>
  <c r="S365" i="8"/>
  <c r="Q16" i="8"/>
  <c r="N16" i="8"/>
  <c r="L16" i="8"/>
  <c r="J16" i="8"/>
  <c r="J15" i="8"/>
  <c r="H126" i="8"/>
  <c r="I35" i="11"/>
  <c r="I35" i="12"/>
  <c r="H19" i="11"/>
  <c r="H35" i="12"/>
  <c r="M12" i="11"/>
  <c r="M19" i="12"/>
  <c r="I355" i="19"/>
  <c r="K355" i="19"/>
  <c r="H45" i="11"/>
  <c r="I45" i="11"/>
  <c r="S50" i="12"/>
  <c r="D342" i="19"/>
  <c r="H232" i="11"/>
  <c r="S29" i="11"/>
  <c r="M48" i="11"/>
  <c r="L11" i="11"/>
  <c r="M41" i="11"/>
  <c r="P12" i="11"/>
  <c r="P13" i="12"/>
  <c r="S591" i="11"/>
  <c r="M591" i="12"/>
  <c r="L541" i="12"/>
  <c r="S541" i="12"/>
  <c r="S541" i="11"/>
  <c r="K67" i="11"/>
  <c r="K68" i="12"/>
  <c r="K59" i="11"/>
  <c r="I191" i="12"/>
  <c r="S191" i="12"/>
  <c r="S191" i="11"/>
  <c r="F41" i="11"/>
  <c r="I77" i="12"/>
  <c r="S77" i="12"/>
  <c r="S507" i="12"/>
  <c r="H16" i="11"/>
  <c r="I165" i="11"/>
  <c r="Q232" i="11"/>
  <c r="J604" i="12"/>
  <c r="J62" i="11"/>
  <c r="S79" i="12"/>
  <c r="S661" i="12"/>
  <c r="R625" i="11"/>
  <c r="R642" i="12"/>
  <c r="J32" i="11"/>
  <c r="J595" i="12"/>
  <c r="K344" i="19"/>
  <c r="J339" i="19"/>
  <c r="K339" i="19"/>
  <c r="Q68" i="11"/>
  <c r="K414" i="19"/>
  <c r="P191" i="11"/>
  <c r="P524" i="11"/>
  <c r="S706" i="12"/>
  <c r="S700" i="12"/>
  <c r="S696" i="12"/>
  <c r="Q124" i="11"/>
  <c r="N124" i="11"/>
  <c r="L124" i="11"/>
  <c r="J124" i="11"/>
  <c r="H124" i="11"/>
  <c r="Q106" i="11"/>
  <c r="Q106" i="12"/>
  <c r="N106" i="11"/>
  <c r="L106" i="11"/>
  <c r="H180" i="11"/>
  <c r="S164" i="12"/>
  <c r="D77" i="17"/>
  <c r="D80" i="17"/>
  <c r="D78" i="17"/>
  <c r="D79" i="17"/>
  <c r="D81" i="17"/>
  <c r="D82" i="17"/>
  <c r="D84" i="17"/>
  <c r="N198" i="8"/>
  <c r="N233" i="12"/>
  <c r="N190" i="8"/>
  <c r="N225" i="12"/>
  <c r="S225" i="12"/>
  <c r="S225" i="8"/>
  <c r="N195" i="8"/>
  <c r="N230" i="12"/>
  <c r="S230" i="12"/>
  <c r="S230" i="8"/>
  <c r="N183" i="8"/>
  <c r="N218" i="12"/>
  <c r="S218" i="8"/>
  <c r="S218" i="12"/>
  <c r="J723" i="9"/>
  <c r="P1477" i="9"/>
  <c r="P1511" i="10"/>
  <c r="O234" i="8"/>
  <c r="O199" i="8"/>
  <c r="O164" i="8"/>
  <c r="O267" i="8"/>
  <c r="O232" i="8"/>
  <c r="O197" i="8"/>
  <c r="O12" i="8"/>
  <c r="O11" i="8"/>
  <c r="O10" i="8"/>
  <c r="R375" i="12"/>
  <c r="R352" i="8"/>
  <c r="R352" i="12"/>
  <c r="J14" i="8"/>
  <c r="J15" i="12"/>
  <c r="R225" i="8"/>
  <c r="R260" i="12"/>
  <c r="D364" i="19"/>
  <c r="Q346" i="12"/>
  <c r="J16" i="12"/>
  <c r="Q31" i="8"/>
  <c r="Q33" i="12"/>
  <c r="F599" i="12"/>
  <c r="F43" i="8"/>
  <c r="K601" i="12"/>
  <c r="S601" i="12"/>
  <c r="S601" i="8"/>
  <c r="K49" i="8"/>
  <c r="P601" i="12"/>
  <c r="J418" i="19"/>
  <c r="J413" i="19"/>
  <c r="K413" i="19"/>
  <c r="P49" i="8"/>
  <c r="F604" i="12"/>
  <c r="F62" i="8"/>
  <c r="F62" i="12"/>
  <c r="Q606" i="12"/>
  <c r="Q64" i="8"/>
  <c r="Q64" i="12"/>
  <c r="D189" i="19"/>
  <c r="I189" i="19"/>
  <c r="K189" i="19"/>
  <c r="I126" i="8"/>
  <c r="S126" i="8"/>
  <c r="H125" i="8"/>
  <c r="H126" i="12"/>
  <c r="L15" i="8"/>
  <c r="L16" i="12"/>
  <c r="S16" i="8"/>
  <c r="Q16" i="12"/>
  <c r="Q15" i="8"/>
  <c r="P260" i="12"/>
  <c r="P225" i="8"/>
  <c r="R303" i="12"/>
  <c r="R233" i="8"/>
  <c r="Q234" i="8"/>
  <c r="Q269" i="12"/>
  <c r="Q302" i="8"/>
  <c r="L302" i="12"/>
  <c r="S302" i="12"/>
  <c r="L267" i="8"/>
  <c r="S302" i="8"/>
  <c r="J413" i="12"/>
  <c r="J376" i="8"/>
  <c r="R507" i="12"/>
  <c r="M62" i="8"/>
  <c r="M62" i="12"/>
  <c r="L596" i="12"/>
  <c r="S596" i="12"/>
  <c r="L33" i="8"/>
  <c r="S614" i="12"/>
  <c r="N38" i="12"/>
  <c r="N35" i="8"/>
  <c r="N43" i="12"/>
  <c r="R599" i="12"/>
  <c r="R43" i="8"/>
  <c r="L600" i="12"/>
  <c r="L44" i="8"/>
  <c r="L44" i="12"/>
  <c r="Q600" i="12"/>
  <c r="Q44" i="8"/>
  <c r="N603" i="12"/>
  <c r="N61" i="8"/>
  <c r="L605" i="12"/>
  <c r="L63" i="8"/>
  <c r="Q609" i="8"/>
  <c r="Q626" i="12"/>
  <c r="R602" i="12"/>
  <c r="D425" i="19"/>
  <c r="Q220" i="12"/>
  <c r="Q185" i="8"/>
  <c r="F13" i="8"/>
  <c r="F14" i="12"/>
  <c r="L54" i="8"/>
  <c r="L185" i="12"/>
  <c r="S185" i="12"/>
  <c r="S185" i="8"/>
  <c r="P43" i="8"/>
  <c r="S596" i="8"/>
  <c r="N596" i="12"/>
  <c r="N33" i="8"/>
  <c r="F38" i="12"/>
  <c r="F35" i="8"/>
  <c r="S615" i="12"/>
  <c r="K599" i="12"/>
  <c r="S599" i="8"/>
  <c r="K44" i="12"/>
  <c r="F601" i="12"/>
  <c r="F49" i="8"/>
  <c r="P604" i="12"/>
  <c r="P62" i="8"/>
  <c r="P62" i="12"/>
  <c r="D143" i="19"/>
  <c r="I143" i="19"/>
  <c r="K143" i="19"/>
  <c r="M605" i="12"/>
  <c r="S605" i="12"/>
  <c r="M63" i="8"/>
  <c r="M63" i="12"/>
  <c r="R605" i="12"/>
  <c r="R63" i="8"/>
  <c r="R63" i="12"/>
  <c r="D175" i="19"/>
  <c r="I175" i="19"/>
  <c r="K175" i="19"/>
  <c r="S606" i="8"/>
  <c r="M607" i="12"/>
  <c r="S607" i="12"/>
  <c r="M65" i="8"/>
  <c r="M65" i="12"/>
  <c r="I346" i="8"/>
  <c r="H346" i="12"/>
  <c r="N15" i="8"/>
  <c r="N16" i="12"/>
  <c r="P642" i="8"/>
  <c r="P642" i="12"/>
  <c r="P659" i="12"/>
  <c r="J234" i="8"/>
  <c r="J302" i="8"/>
  <c r="J269" i="12"/>
  <c r="R557" i="8"/>
  <c r="R557" i="12"/>
  <c r="R573" i="12"/>
  <c r="J43" i="12"/>
  <c r="M599" i="12"/>
  <c r="M43" i="8"/>
  <c r="L48" i="8"/>
  <c r="L49" i="12"/>
  <c r="J603" i="12"/>
  <c r="J61" i="8"/>
  <c r="Q605" i="12"/>
  <c r="Q63" i="8"/>
  <c r="Q63" i="12"/>
  <c r="D174" i="19"/>
  <c r="I174" i="19"/>
  <c r="K174" i="19"/>
  <c r="J607" i="12"/>
  <c r="J65" i="8"/>
  <c r="J65" i="12"/>
  <c r="J185" i="8"/>
  <c r="J220" i="12"/>
  <c r="K42" i="8"/>
  <c r="S43" i="8"/>
  <c r="R376" i="8"/>
  <c r="R35" i="12"/>
  <c r="R19" i="8"/>
  <c r="L42" i="8"/>
  <c r="L43" i="12"/>
  <c r="J600" i="12"/>
  <c r="J44" i="8"/>
  <c r="J44" i="12"/>
  <c r="N600" i="12"/>
  <c r="N44" i="8"/>
  <c r="N44" i="12"/>
  <c r="R601" i="12"/>
  <c r="J420" i="19"/>
  <c r="J415" i="19"/>
  <c r="R49" i="8"/>
  <c r="L603" i="12"/>
  <c r="S603" i="12"/>
  <c r="L61" i="8"/>
  <c r="Q603" i="12"/>
  <c r="Q61" i="8"/>
  <c r="S604" i="8"/>
  <c r="K604" i="12"/>
  <c r="S604" i="12"/>
  <c r="K62" i="8"/>
  <c r="J605" i="12"/>
  <c r="J63" i="8"/>
  <c r="J63" i="12"/>
  <c r="J606" i="12"/>
  <c r="J64" i="8"/>
  <c r="J64" i="12"/>
  <c r="F607" i="12"/>
  <c r="F65" i="8"/>
  <c r="F65" i="12"/>
  <c r="R607" i="12"/>
  <c r="R65" i="8"/>
  <c r="R65" i="12"/>
  <c r="D195" i="19"/>
  <c r="I195" i="19"/>
  <c r="K195" i="19"/>
  <c r="J593" i="8"/>
  <c r="J593" i="12"/>
  <c r="J610" i="12"/>
  <c r="J609" i="8"/>
  <c r="J626" i="12"/>
  <c r="P602" i="8"/>
  <c r="P619" i="12"/>
  <c r="Q55" i="8"/>
  <c r="Q55" i="12"/>
  <c r="Q186" i="12"/>
  <c r="M49" i="12"/>
  <c r="H331" i="12"/>
  <c r="I331" i="8"/>
  <c r="I331" i="12"/>
  <c r="S66" i="8"/>
  <c r="L66" i="12"/>
  <c r="S66" i="12"/>
  <c r="I19" i="8"/>
  <c r="H12" i="8"/>
  <c r="S106" i="11"/>
  <c r="L106" i="12"/>
  <c r="L68" i="11"/>
  <c r="J86" i="11"/>
  <c r="J86" i="12"/>
  <c r="J124" i="12"/>
  <c r="N86" i="11"/>
  <c r="N86" i="12"/>
  <c r="N124" i="12"/>
  <c r="P191" i="12"/>
  <c r="P61" i="11"/>
  <c r="J60" i="11"/>
  <c r="J62" i="12"/>
  <c r="I165" i="12"/>
  <c r="S165" i="12"/>
  <c r="S165" i="11"/>
  <c r="I16" i="11"/>
  <c r="K59" i="12"/>
  <c r="K717" i="11"/>
  <c r="K67" i="12"/>
  <c r="P11" i="11"/>
  <c r="P12" i="12"/>
  <c r="D93" i="19"/>
  <c r="M40" i="11"/>
  <c r="L10" i="11"/>
  <c r="D337" i="19"/>
  <c r="S35" i="11"/>
  <c r="I180" i="11"/>
  <c r="H180" i="12"/>
  <c r="H44" i="11"/>
  <c r="N68" i="11"/>
  <c r="N106" i="12"/>
  <c r="I124" i="11"/>
  <c r="H124" i="12"/>
  <c r="H86" i="11"/>
  <c r="H86" i="12"/>
  <c r="L124" i="12"/>
  <c r="L86" i="11"/>
  <c r="L86" i="12"/>
  <c r="Q86" i="11"/>
  <c r="Q86" i="12"/>
  <c r="Q124" i="12"/>
  <c r="P524" i="12"/>
  <c r="P59" i="11"/>
  <c r="P59" i="12"/>
  <c r="P162" i="11"/>
  <c r="P162" i="12"/>
  <c r="Q59" i="11"/>
  <c r="Q67" i="11"/>
  <c r="Q67" i="12"/>
  <c r="Q68" i="12"/>
  <c r="J31" i="11"/>
  <c r="J32" i="12"/>
  <c r="R625" i="12"/>
  <c r="R608" i="11"/>
  <c r="R608" i="12"/>
  <c r="Q197" i="11"/>
  <c r="H15" i="11"/>
  <c r="H16" i="12"/>
  <c r="F40" i="11"/>
  <c r="M45" i="11"/>
  <c r="M45" i="12"/>
  <c r="M48" i="12"/>
  <c r="U48" i="12"/>
  <c r="U54" i="12"/>
  <c r="I232" i="11"/>
  <c r="H197" i="11"/>
  <c r="H232" i="12"/>
  <c r="M11" i="11"/>
  <c r="M12" i="12"/>
  <c r="I19" i="11"/>
  <c r="H19" i="12"/>
  <c r="D76" i="17"/>
  <c r="D12" i="17"/>
  <c r="D11" i="17"/>
  <c r="N195" i="12"/>
  <c r="S195" i="12"/>
  <c r="S195" i="8"/>
  <c r="N65" i="8"/>
  <c r="N190" i="12"/>
  <c r="S190" i="8"/>
  <c r="N198" i="12"/>
  <c r="N163" i="8"/>
  <c r="N183" i="12"/>
  <c r="S183" i="12"/>
  <c r="N51" i="8"/>
  <c r="S183" i="8"/>
  <c r="J125" i="9"/>
  <c r="K723" i="9"/>
  <c r="J723" i="10"/>
  <c r="P1460" i="9"/>
  <c r="P1477" i="10"/>
  <c r="K62" i="12"/>
  <c r="L41" i="8"/>
  <c r="L42" i="12"/>
  <c r="J60" i="8"/>
  <c r="J60" i="12"/>
  <c r="J61" i="12"/>
  <c r="M42" i="8"/>
  <c r="M43" i="12"/>
  <c r="S43" i="12"/>
  <c r="J42" i="8"/>
  <c r="J234" i="12"/>
  <c r="J199" i="8"/>
  <c r="N14" i="8"/>
  <c r="N15" i="12"/>
  <c r="S44" i="8"/>
  <c r="S599" i="12"/>
  <c r="F19" i="8"/>
  <c r="F19" i="12"/>
  <c r="F35" i="12"/>
  <c r="N33" i="12"/>
  <c r="N31" i="8"/>
  <c r="L54" i="12"/>
  <c r="S54" i="12"/>
  <c r="S54" i="8"/>
  <c r="F12" i="8"/>
  <c r="F13" i="12"/>
  <c r="Q592" i="8"/>
  <c r="Q609" i="12"/>
  <c r="S600" i="12"/>
  <c r="L33" i="12"/>
  <c r="L31" i="8"/>
  <c r="S33" i="8"/>
  <c r="J353" i="8"/>
  <c r="J353" i="12"/>
  <c r="J376" i="12"/>
  <c r="R233" i="12"/>
  <c r="R198" i="8"/>
  <c r="P225" i="12"/>
  <c r="P190" i="8"/>
  <c r="Q14" i="8"/>
  <c r="Q15" i="12"/>
  <c r="L14" i="8"/>
  <c r="L15" i="12"/>
  <c r="S15" i="8"/>
  <c r="I125" i="8"/>
  <c r="H125" i="12"/>
  <c r="P48" i="8"/>
  <c r="P49" i="12"/>
  <c r="K49" i="12"/>
  <c r="S49" i="8"/>
  <c r="K48" i="8"/>
  <c r="Q30" i="8"/>
  <c r="Q31" i="12"/>
  <c r="I12" i="8"/>
  <c r="H11" i="8"/>
  <c r="S331" i="8"/>
  <c r="D423" i="19"/>
  <c r="P602" i="12"/>
  <c r="J592" i="8"/>
  <c r="J609" i="12"/>
  <c r="Q61" i="12"/>
  <c r="D139" i="19"/>
  <c r="Q60" i="8"/>
  <c r="Q60" i="12"/>
  <c r="S61" i="8"/>
  <c r="L60" i="8"/>
  <c r="L61" i="12"/>
  <c r="R48" i="8"/>
  <c r="R49" i="12"/>
  <c r="R19" i="12"/>
  <c r="R12" i="8"/>
  <c r="R376" i="12"/>
  <c r="R353" i="8"/>
  <c r="R353" i="12"/>
  <c r="K41" i="8"/>
  <c r="K42" i="12"/>
  <c r="J54" i="8"/>
  <c r="J54" i="12"/>
  <c r="J185" i="12"/>
  <c r="L45" i="8"/>
  <c r="L45" i="12"/>
  <c r="L48" i="12"/>
  <c r="J267" i="8"/>
  <c r="J302" i="12"/>
  <c r="S346" i="8"/>
  <c r="D362" i="19"/>
  <c r="I362" i="19"/>
  <c r="K362" i="19"/>
  <c r="F48" i="8"/>
  <c r="F49" i="12"/>
  <c r="P42" i="8"/>
  <c r="P43" i="12"/>
  <c r="Q185" i="12"/>
  <c r="Q54" i="8"/>
  <c r="Q54" i="12"/>
  <c r="D124" i="19"/>
  <c r="I124" i="19"/>
  <c r="K124" i="19"/>
  <c r="I425" i="19"/>
  <c r="K425" i="19"/>
  <c r="D415" i="19"/>
  <c r="I415" i="19"/>
  <c r="S63" i="8"/>
  <c r="L63" i="12"/>
  <c r="S63" i="12"/>
  <c r="N60" i="8"/>
  <c r="N61" i="12"/>
  <c r="Q44" i="12"/>
  <c r="Q42" i="8"/>
  <c r="R43" i="12"/>
  <c r="R42" i="8"/>
  <c r="N42" i="8"/>
  <c r="N35" i="12"/>
  <c r="S35" i="8"/>
  <c r="L267" i="12"/>
  <c r="L232" i="8"/>
  <c r="Q302" i="12"/>
  <c r="Q267" i="8"/>
  <c r="Q199" i="8"/>
  <c r="Q234" i="12"/>
  <c r="I126" i="12"/>
  <c r="S126" i="12"/>
  <c r="F42" i="8"/>
  <c r="F43" i="12"/>
  <c r="I364" i="19"/>
  <c r="K364" i="19"/>
  <c r="D354" i="19"/>
  <c r="R190" i="8"/>
  <c r="R225" i="12"/>
  <c r="J14" i="12"/>
  <c r="J13" i="8"/>
  <c r="S19" i="11"/>
  <c r="I19" i="12"/>
  <c r="S232" i="11"/>
  <c r="I232" i="12"/>
  <c r="S232" i="12"/>
  <c r="F10" i="11"/>
  <c r="H14" i="11"/>
  <c r="I15" i="11"/>
  <c r="H15" i="12"/>
  <c r="J30" i="11"/>
  <c r="J31" i="12"/>
  <c r="H44" i="12"/>
  <c r="I44" i="11"/>
  <c r="H42" i="11"/>
  <c r="I180" i="12"/>
  <c r="S180" i="12"/>
  <c r="S180" i="11"/>
  <c r="K717" i="12"/>
  <c r="K716" i="11"/>
  <c r="P60" i="11"/>
  <c r="P60" i="12"/>
  <c r="P61" i="12"/>
  <c r="D138" i="19"/>
  <c r="L67" i="11"/>
  <c r="L68" i="12"/>
  <c r="L59" i="11"/>
  <c r="S68" i="11"/>
  <c r="M11" i="12"/>
  <c r="M10" i="11"/>
  <c r="H197" i="12"/>
  <c r="I197" i="11"/>
  <c r="Q717" i="11"/>
  <c r="S124" i="11"/>
  <c r="I124" i="12"/>
  <c r="S124" i="12"/>
  <c r="I86" i="11"/>
  <c r="N67" i="11"/>
  <c r="N67" i="12"/>
  <c r="N68" i="12"/>
  <c r="L717" i="11"/>
  <c r="P10" i="11"/>
  <c r="P11" i="12"/>
  <c r="I16" i="12"/>
  <c r="S16" i="12"/>
  <c r="S16" i="11"/>
  <c r="S106" i="12"/>
  <c r="S65" i="8"/>
  <c r="N65" i="12"/>
  <c r="N163" i="12"/>
  <c r="N162" i="8"/>
  <c r="N59" i="8"/>
  <c r="S51" i="8"/>
  <c r="N48" i="8"/>
  <c r="N51" i="12"/>
  <c r="K125" i="9"/>
  <c r="U723" i="9"/>
  <c r="K723" i="10"/>
  <c r="U723" i="10"/>
  <c r="P1460" i="10"/>
  <c r="U1460" i="10"/>
  <c r="U1460" i="9"/>
  <c r="P129" i="9"/>
  <c r="D350" i="19"/>
  <c r="R190" i="12"/>
  <c r="F41" i="8"/>
  <c r="F42" i="12"/>
  <c r="Q164" i="8"/>
  <c r="Q164" i="12"/>
  <c r="Q199" i="12"/>
  <c r="L232" i="12"/>
  <c r="L197" i="8"/>
  <c r="R41" i="8"/>
  <c r="R42" i="12"/>
  <c r="Q41" i="8"/>
  <c r="Q42" i="12"/>
  <c r="J232" i="8"/>
  <c r="J267" i="12"/>
  <c r="R11" i="8"/>
  <c r="R12" i="12"/>
  <c r="D95" i="19"/>
  <c r="I139" i="19"/>
  <c r="K139" i="19"/>
  <c r="D134" i="19"/>
  <c r="J591" i="8"/>
  <c r="J591" i="12"/>
  <c r="J59" i="8"/>
  <c r="J59" i="12"/>
  <c r="J592" i="12"/>
  <c r="I423" i="19"/>
  <c r="K423" i="19"/>
  <c r="D413" i="19"/>
  <c r="I413" i="19"/>
  <c r="I11" i="8"/>
  <c r="S11" i="8"/>
  <c r="K45" i="8"/>
  <c r="K48" i="12"/>
  <c r="T48" i="12"/>
  <c r="T54" i="12"/>
  <c r="P45" i="8"/>
  <c r="P48" i="12"/>
  <c r="D118" i="19"/>
  <c r="S125" i="8"/>
  <c r="I125" i="12"/>
  <c r="S125" i="12"/>
  <c r="P190" i="12"/>
  <c r="D348" i="19"/>
  <c r="R163" i="8"/>
  <c r="R198" i="12"/>
  <c r="S33" i="12"/>
  <c r="N30" i="8"/>
  <c r="N31" i="12"/>
  <c r="J164" i="8"/>
  <c r="J164" i="12"/>
  <c r="J199" i="12"/>
  <c r="J41" i="8"/>
  <c r="J42" i="12"/>
  <c r="M41" i="8"/>
  <c r="M42" i="12"/>
  <c r="L41" i="12"/>
  <c r="L40" i="8"/>
  <c r="L40" i="12"/>
  <c r="J13" i="12"/>
  <c r="J12" i="8"/>
  <c r="J11" i="8"/>
  <c r="D229" i="19"/>
  <c r="I354" i="19"/>
  <c r="Q232" i="8"/>
  <c r="Q267" i="12"/>
  <c r="N41" i="8"/>
  <c r="N42" i="12"/>
  <c r="P41" i="8"/>
  <c r="P42" i="12"/>
  <c r="F45" i="8"/>
  <c r="F45" i="12"/>
  <c r="F48" i="12"/>
  <c r="S42" i="8"/>
  <c r="K40" i="8"/>
  <c r="K41" i="12"/>
  <c r="R45" i="8"/>
  <c r="R45" i="12"/>
  <c r="R48" i="12"/>
  <c r="D120" i="19"/>
  <c r="L60" i="12"/>
  <c r="S60" i="8"/>
  <c r="Q30" i="12"/>
  <c r="Q19" i="8"/>
  <c r="Q19" i="12"/>
  <c r="L13" i="8"/>
  <c r="S14" i="8"/>
  <c r="L14" i="12"/>
  <c r="Q14" i="12"/>
  <c r="Q13" i="8"/>
  <c r="L30" i="8"/>
  <c r="L31" i="12"/>
  <c r="S31" i="8"/>
  <c r="Q591" i="8"/>
  <c r="Q591" i="12"/>
  <c r="Q592" i="12"/>
  <c r="Q59" i="8"/>
  <c r="Q59" i="12"/>
  <c r="F11" i="8"/>
  <c r="F12" i="12"/>
  <c r="N13" i="8"/>
  <c r="N14" i="12"/>
  <c r="P717" i="11"/>
  <c r="L716" i="11"/>
  <c r="L717" i="12"/>
  <c r="I197" i="12"/>
  <c r="S197" i="12"/>
  <c r="S197" i="11"/>
  <c r="M717" i="11"/>
  <c r="I44" i="12"/>
  <c r="S44" i="12"/>
  <c r="S44" i="11"/>
  <c r="I14" i="11"/>
  <c r="H14" i="12"/>
  <c r="H13" i="11"/>
  <c r="S86" i="11"/>
  <c r="I86" i="12"/>
  <c r="S86" i="12"/>
  <c r="Q716" i="11"/>
  <c r="Q717" i="12"/>
  <c r="L59" i="12"/>
  <c r="L67" i="12"/>
  <c r="S67" i="11"/>
  <c r="K711" i="11"/>
  <c r="H41" i="11"/>
  <c r="I42" i="11"/>
  <c r="H42" i="12"/>
  <c r="J19" i="11"/>
  <c r="J30" i="12"/>
  <c r="S15" i="11"/>
  <c r="I15" i="12"/>
  <c r="S15" i="12"/>
  <c r="F714" i="11"/>
  <c r="S48" i="8"/>
  <c r="N45" i="8"/>
  <c r="U125" i="9"/>
  <c r="P129" i="10"/>
  <c r="U129" i="10"/>
  <c r="U129" i="9"/>
  <c r="N13" i="12"/>
  <c r="L30" i="12"/>
  <c r="L19" i="8"/>
  <c r="S30" i="8"/>
  <c r="I348" i="19"/>
  <c r="K348" i="19"/>
  <c r="D338" i="19"/>
  <c r="D20" i="19"/>
  <c r="F40" i="8"/>
  <c r="F40" i="12"/>
  <c r="F41" i="12"/>
  <c r="I350" i="19"/>
  <c r="K350" i="19"/>
  <c r="D340" i="19"/>
  <c r="F10" i="8"/>
  <c r="F11" i="12"/>
  <c r="P40" i="8"/>
  <c r="P40" i="12"/>
  <c r="D103" i="19"/>
  <c r="I103" i="19"/>
  <c r="K103" i="19"/>
  <c r="P41" i="12"/>
  <c r="J10" i="8"/>
  <c r="J718" i="8"/>
  <c r="M40" i="8"/>
  <c r="M41" i="12"/>
  <c r="J40" i="8"/>
  <c r="J40" i="12"/>
  <c r="J41" i="12"/>
  <c r="N30" i="12"/>
  <c r="N19" i="8"/>
  <c r="N19" i="12"/>
  <c r="S19" i="12"/>
  <c r="D108" i="19"/>
  <c r="J118" i="19"/>
  <c r="Q13" i="12"/>
  <c r="Q12" i="8"/>
  <c r="L13" i="12"/>
  <c r="S41" i="8"/>
  <c r="K40" i="12"/>
  <c r="S40" i="8"/>
  <c r="N40" i="8"/>
  <c r="N40" i="12"/>
  <c r="N41" i="12"/>
  <c r="Q197" i="8"/>
  <c r="Q197" i="12"/>
  <c r="Q232" i="12"/>
  <c r="R162" i="8"/>
  <c r="R162" i="12"/>
  <c r="R163" i="12"/>
  <c r="R59" i="8"/>
  <c r="R59" i="12"/>
  <c r="P10" i="8"/>
  <c r="P45" i="12"/>
  <c r="K45" i="12"/>
  <c r="K10" i="8"/>
  <c r="R11" i="12"/>
  <c r="J232" i="12"/>
  <c r="J197" i="8"/>
  <c r="J197" i="12"/>
  <c r="Q40" i="8"/>
  <c r="Q40" i="12"/>
  <c r="D104" i="19"/>
  <c r="I104" i="19"/>
  <c r="K104" i="19"/>
  <c r="Q41" i="12"/>
  <c r="R40" i="8"/>
  <c r="R40" i="12"/>
  <c r="D105" i="19"/>
  <c r="I105" i="19"/>
  <c r="K105" i="19"/>
  <c r="R41" i="12"/>
  <c r="L197" i="12"/>
  <c r="S197" i="8"/>
  <c r="F713" i="11"/>
  <c r="F714" i="12"/>
  <c r="J12" i="11"/>
  <c r="J19" i="12"/>
  <c r="S42" i="11"/>
  <c r="I42" i="12"/>
  <c r="S42" i="12"/>
  <c r="Q711" i="11"/>
  <c r="I13" i="11"/>
  <c r="H13" i="12"/>
  <c r="H12" i="11"/>
  <c r="I14" i="12"/>
  <c r="S14" i="12"/>
  <c r="S14" i="11"/>
  <c r="M717" i="12"/>
  <c r="M716" i="11"/>
  <c r="I41" i="11"/>
  <c r="H41" i="12"/>
  <c r="H40" i="11"/>
  <c r="L711" i="11"/>
  <c r="P717" i="12"/>
  <c r="P716" i="11"/>
  <c r="P718" i="8"/>
  <c r="P10" i="12"/>
  <c r="J108" i="19"/>
  <c r="J13" i="19"/>
  <c r="J163" i="19"/>
  <c r="J716" i="8"/>
  <c r="J711" i="8"/>
  <c r="J718" i="12"/>
  <c r="F718" i="8"/>
  <c r="F10" i="12"/>
  <c r="L19" i="12"/>
  <c r="S19" i="8"/>
  <c r="R10" i="8"/>
  <c r="K718" i="8"/>
  <c r="K10" i="12"/>
  <c r="L12" i="8"/>
  <c r="Q12" i="12"/>
  <c r="D94" i="19"/>
  <c r="D19" i="19"/>
  <c r="Q11" i="8"/>
  <c r="M10" i="8"/>
  <c r="M40" i="12"/>
  <c r="I340" i="19"/>
  <c r="K340" i="19"/>
  <c r="D230" i="19"/>
  <c r="I338" i="19"/>
  <c r="K338" i="19"/>
  <c r="D228" i="19"/>
  <c r="S30" i="12"/>
  <c r="N12" i="8"/>
  <c r="P711" i="11"/>
  <c r="I40" i="11"/>
  <c r="H40" i="12"/>
  <c r="M711" i="11"/>
  <c r="I12" i="11"/>
  <c r="I12" i="12"/>
  <c r="H11" i="11"/>
  <c r="H12" i="12"/>
  <c r="J11" i="11"/>
  <c r="J12" i="12"/>
  <c r="S41" i="11"/>
  <c r="I41" i="12"/>
  <c r="S41" i="12"/>
  <c r="S13" i="11"/>
  <c r="F711" i="11"/>
  <c r="F713" i="12"/>
  <c r="Q10" i="8"/>
  <c r="Q11" i="12"/>
  <c r="L11" i="8"/>
  <c r="L12" i="12"/>
  <c r="S12" i="8"/>
  <c r="R10" i="12"/>
  <c r="R718" i="8"/>
  <c r="F716" i="8"/>
  <c r="F718" i="12"/>
  <c r="M718" i="8"/>
  <c r="M10" i="12"/>
  <c r="K718" i="12"/>
  <c r="K716" i="8"/>
  <c r="J133" i="19"/>
  <c r="J128" i="19"/>
  <c r="J223" i="19"/>
  <c r="K163" i="19"/>
  <c r="P718" i="12"/>
  <c r="P716" i="8"/>
  <c r="N11" i="8"/>
  <c r="J11" i="12"/>
  <c r="J10" i="11"/>
  <c r="J10" i="12"/>
  <c r="I11" i="11"/>
  <c r="H11" i="12"/>
  <c r="H10" i="11"/>
  <c r="S40" i="11"/>
  <c r="I40" i="12"/>
  <c r="D102" i="19"/>
  <c r="I102" i="19"/>
  <c r="K102" i="19"/>
  <c r="K711" i="8"/>
  <c r="K711" i="12"/>
  <c r="K716" i="12"/>
  <c r="R716" i="8"/>
  <c r="R718" i="12"/>
  <c r="N10" i="8"/>
  <c r="P711" i="8"/>
  <c r="P711" i="12"/>
  <c r="P716" i="12"/>
  <c r="M716" i="8"/>
  <c r="M718" i="12"/>
  <c r="F716" i="12"/>
  <c r="F711" i="8"/>
  <c r="F711" i="12"/>
  <c r="L10" i="8"/>
  <c r="L11" i="12"/>
  <c r="Q718" i="8"/>
  <c r="Q10" i="12"/>
  <c r="S40" i="12"/>
  <c r="I10" i="11"/>
  <c r="L718" i="8"/>
  <c r="L10" i="12"/>
  <c r="M711" i="8"/>
  <c r="M711" i="12"/>
  <c r="M716" i="12"/>
  <c r="R711" i="8"/>
  <c r="R711" i="12"/>
  <c r="R716" i="12"/>
  <c r="Q718" i="12"/>
  <c r="Q716" i="8"/>
  <c r="N718" i="8"/>
  <c r="L718" i="12"/>
  <c r="L716" i="8"/>
  <c r="N716" i="8"/>
  <c r="N718" i="12"/>
  <c r="Q711" i="8"/>
  <c r="Q711" i="12"/>
  <c r="Q716" i="12"/>
  <c r="N711" i="8"/>
  <c r="L711" i="8"/>
  <c r="L716" i="12"/>
  <c r="L711" i="12"/>
  <c r="I93" i="19"/>
  <c r="K93" i="19"/>
  <c r="D18" i="19"/>
  <c r="K415" i="19"/>
  <c r="J230" i="19"/>
  <c r="K230" i="19"/>
  <c r="J119" i="19"/>
  <c r="D109" i="19"/>
  <c r="I109" i="19"/>
  <c r="I119" i="19"/>
  <c r="K119" i="19"/>
  <c r="I194" i="19"/>
  <c r="K194" i="19"/>
  <c r="D129" i="19"/>
  <c r="I140" i="19"/>
  <c r="K140" i="19"/>
  <c r="D135" i="19"/>
  <c r="J229" i="19"/>
  <c r="K229" i="19"/>
  <c r="K354" i="19"/>
  <c r="I120" i="19"/>
  <c r="D110" i="19"/>
  <c r="J120" i="19"/>
  <c r="D133" i="19"/>
  <c r="I138" i="19"/>
  <c r="K138" i="19"/>
  <c r="K353" i="19"/>
  <c r="S46" i="12"/>
  <c r="S642" i="12"/>
  <c r="K448" i="19"/>
  <c r="J443" i="19"/>
  <c r="K443" i="19"/>
  <c r="J445" i="19"/>
  <c r="K445" i="19"/>
  <c r="K450" i="19"/>
  <c r="H102" i="19"/>
  <c r="R80" i="6"/>
  <c r="H92" i="19"/>
  <c r="H117" i="19"/>
  <c r="Q315" i="6"/>
  <c r="H315" i="6"/>
  <c r="I315" i="6"/>
  <c r="Q12" i="6"/>
  <c r="Q11" i="6"/>
  <c r="H95" i="19"/>
  <c r="K14" i="6"/>
  <c r="M20" i="6"/>
  <c r="M19" i="6"/>
  <c r="M18" i="6"/>
  <c r="M17" i="6"/>
  <c r="M11" i="6"/>
  <c r="M67" i="6"/>
  <c r="M41" i="6"/>
  <c r="R118" i="6"/>
  <c r="L105" i="6"/>
  <c r="L92" i="6"/>
  <c r="N67" i="6"/>
  <c r="N41" i="6"/>
  <c r="N20" i="6"/>
  <c r="N19" i="6"/>
  <c r="N18" i="6"/>
  <c r="N17" i="6"/>
  <c r="P12" i="6"/>
  <c r="P11" i="6"/>
  <c r="P315" i="6"/>
  <c r="H94" i="19"/>
  <c r="O22" i="6"/>
  <c r="O21" i="6"/>
  <c r="O11" i="6"/>
  <c r="O315" i="6"/>
  <c r="H118" i="19"/>
  <c r="R83" i="6"/>
  <c r="K67" i="6"/>
  <c r="K20" i="6"/>
  <c r="K92" i="6"/>
  <c r="K86" i="6"/>
  <c r="K81" i="6"/>
  <c r="K35" i="6"/>
  <c r="K24" i="6"/>
  <c r="K88" i="6"/>
  <c r="J228" i="19"/>
  <c r="K228" i="19"/>
  <c r="D128" i="19"/>
  <c r="I110" i="19"/>
  <c r="D15" i="19"/>
  <c r="D130" i="19"/>
  <c r="J109" i="19"/>
  <c r="J14" i="19"/>
  <c r="J164" i="19"/>
  <c r="J165" i="19"/>
  <c r="J110" i="19"/>
  <c r="J15" i="19"/>
  <c r="K120" i="19"/>
  <c r="K109" i="19"/>
  <c r="I18" i="19"/>
  <c r="K18" i="19"/>
  <c r="D13" i="19"/>
  <c r="D223" i="19"/>
  <c r="D14" i="19"/>
  <c r="D224" i="19"/>
  <c r="K36" i="6"/>
  <c r="R88" i="6"/>
  <c r="R35" i="6"/>
  <c r="K19" i="6"/>
  <c r="R81" i="6"/>
  <c r="I118" i="19"/>
  <c r="K118" i="19"/>
  <c r="H108" i="19"/>
  <c r="H19" i="19"/>
  <c r="I94" i="19"/>
  <c r="K94" i="19"/>
  <c r="N40" i="6"/>
  <c r="R20" i="6"/>
  <c r="H107" i="19"/>
  <c r="R92" i="6"/>
  <c r="K23" i="6"/>
  <c r="R67" i="6"/>
  <c r="K41" i="6"/>
  <c r="R86" i="6"/>
  <c r="M40" i="6"/>
  <c r="M34" i="6"/>
  <c r="M315" i="6"/>
  <c r="K13" i="6"/>
  <c r="I95" i="19"/>
  <c r="K95" i="19"/>
  <c r="H20" i="19"/>
  <c r="R105" i="6"/>
  <c r="H17" i="19"/>
  <c r="H12" i="19"/>
  <c r="R24" i="6"/>
  <c r="D225" i="19"/>
  <c r="J134" i="19"/>
  <c r="J129" i="19"/>
  <c r="K164" i="19"/>
  <c r="K134" i="19"/>
  <c r="K110" i="19"/>
  <c r="K165" i="19"/>
  <c r="K135" i="19"/>
  <c r="J135" i="19"/>
  <c r="J130" i="19"/>
  <c r="H15" i="19"/>
  <c r="I20" i="19"/>
  <c r="K20" i="19"/>
  <c r="K12" i="6"/>
  <c r="K22" i="6"/>
  <c r="R23" i="6"/>
  <c r="I108" i="19"/>
  <c r="K108" i="19"/>
  <c r="K13" i="19"/>
  <c r="H13" i="19"/>
  <c r="R36" i="6"/>
  <c r="K34" i="6"/>
  <c r="K40" i="6"/>
  <c r="R41" i="6"/>
  <c r="H14" i="19"/>
  <c r="I19" i="19"/>
  <c r="K19" i="19"/>
  <c r="K14" i="19"/>
  <c r="K18" i="6"/>
  <c r="R19" i="6"/>
  <c r="J224" i="19"/>
  <c r="K15" i="19"/>
  <c r="J225" i="19"/>
  <c r="H224" i="19"/>
  <c r="I14" i="19"/>
  <c r="K17" i="6"/>
  <c r="R18" i="6"/>
  <c r="I13" i="19"/>
  <c r="H223" i="19"/>
  <c r="R40" i="6"/>
  <c r="K21" i="6"/>
  <c r="R22" i="6"/>
  <c r="I15" i="19"/>
  <c r="H225" i="19"/>
  <c r="R21" i="6"/>
  <c r="K11" i="6"/>
  <c r="R17" i="6"/>
  <c r="K315" i="6"/>
  <c r="H233" i="8"/>
  <c r="I268" i="8"/>
  <c r="H268" i="12"/>
  <c r="I267" i="12"/>
  <c r="S267" i="12"/>
  <c r="S267" i="8"/>
  <c r="H45" i="12"/>
  <c r="H10" i="8"/>
  <c r="I45" i="8"/>
  <c r="D192" i="19"/>
  <c r="S65" i="12"/>
  <c r="D187" i="19"/>
  <c r="S64" i="12"/>
  <c r="I11" i="12"/>
  <c r="I13" i="12"/>
  <c r="S13" i="12"/>
  <c r="S61" i="12"/>
  <c r="J337" i="19"/>
  <c r="J227" i="19"/>
  <c r="K227" i="19"/>
  <c r="S414" i="11"/>
  <c r="I414" i="12"/>
  <c r="S414" i="12"/>
  <c r="S26" i="11"/>
  <c r="I303" i="12"/>
  <c r="S303" i="12"/>
  <c r="S303" i="11"/>
  <c r="I415" i="12"/>
  <c r="S415" i="12"/>
  <c r="S415" i="11"/>
  <c r="S433" i="11"/>
  <c r="I433" i="12"/>
  <c r="S433" i="12"/>
  <c r="I370" i="12"/>
  <c r="S370" i="12"/>
  <c r="S370" i="11"/>
  <c r="U1511" i="9"/>
  <c r="K1511" i="10"/>
  <c r="U1511" i="10"/>
  <c r="J1467" i="10"/>
  <c r="J1450" i="9"/>
  <c r="K1467" i="9"/>
  <c r="U1477" i="9"/>
  <c r="K1477" i="10"/>
  <c r="U1477" i="10"/>
  <c r="K1603" i="10"/>
  <c r="U1603" i="10"/>
  <c r="U1603" i="9"/>
  <c r="C377" i="19"/>
  <c r="I377" i="19"/>
  <c r="K377" i="19"/>
  <c r="U1176" i="9"/>
  <c r="U1188" i="9"/>
  <c r="K1188" i="10"/>
  <c r="U1188" i="10"/>
  <c r="U1244" i="9"/>
  <c r="K1244" i="10"/>
  <c r="U1244" i="10"/>
  <c r="K904" i="10"/>
  <c r="U904" i="10"/>
  <c r="U904" i="9"/>
  <c r="U899" i="9"/>
  <c r="K899" i="10"/>
  <c r="U899" i="10"/>
  <c r="K791" i="10"/>
  <c r="U791" i="10"/>
  <c r="U791" i="9"/>
  <c r="K802" i="10"/>
  <c r="U802" i="10"/>
  <c r="U802" i="9"/>
  <c r="U256" i="9"/>
  <c r="K256" i="10"/>
  <c r="U256" i="10"/>
  <c r="U251" i="9"/>
  <c r="K251" i="10"/>
  <c r="U251" i="10"/>
  <c r="K110" i="10"/>
  <c r="U110" i="9"/>
  <c r="U115" i="9"/>
  <c r="K115" i="10"/>
  <c r="U115" i="10"/>
  <c r="U37" i="9"/>
  <c r="K37" i="10"/>
  <c r="U37" i="10"/>
  <c r="J11" i="9"/>
  <c r="J10" i="9"/>
  <c r="K12" i="9"/>
  <c r="J12" i="10"/>
  <c r="K52" i="10"/>
  <c r="U52" i="10"/>
  <c r="U52" i="9"/>
  <c r="K1177" i="1"/>
  <c r="J1177" i="10"/>
  <c r="J120" i="1"/>
  <c r="U188" i="1"/>
  <c r="K188" i="10"/>
  <c r="U188" i="10"/>
  <c r="C252" i="19"/>
  <c r="K190" i="1"/>
  <c r="J121" i="1"/>
  <c r="J121" i="10"/>
  <c r="J190" i="10"/>
  <c r="J148" i="10"/>
  <c r="J130" i="1"/>
  <c r="J130" i="10"/>
  <c r="K148" i="1"/>
  <c r="O1800" i="10"/>
  <c r="P1800" i="1"/>
  <c r="Q1800" i="1"/>
  <c r="U1800" i="1"/>
  <c r="N128" i="10"/>
  <c r="U1885" i="1"/>
  <c r="R1783" i="1"/>
  <c r="S1783" i="1"/>
  <c r="C292" i="19"/>
  <c r="I447" i="19"/>
  <c r="K447" i="19"/>
  <c r="H198" i="8"/>
  <c r="I233" i="8"/>
  <c r="H233" i="12"/>
  <c r="S268" i="8"/>
  <c r="I268" i="12"/>
  <c r="S268" i="12"/>
  <c r="H10" i="12"/>
  <c r="I10" i="8"/>
  <c r="I45" i="12"/>
  <c r="S45" i="8"/>
  <c r="U1467" i="9"/>
  <c r="K1467" i="10"/>
  <c r="U1467" i="10"/>
  <c r="J1449" i="9"/>
  <c r="J1450" i="10"/>
  <c r="K1450" i="9"/>
  <c r="U110" i="10"/>
  <c r="C122" i="19"/>
  <c r="I122" i="19"/>
  <c r="K122" i="19"/>
  <c r="U12" i="9"/>
  <c r="K12" i="10"/>
  <c r="U12" i="10"/>
  <c r="K11" i="9"/>
  <c r="J11" i="10"/>
  <c r="K10" i="9"/>
  <c r="J10" i="10"/>
  <c r="J120" i="10"/>
  <c r="K120" i="1"/>
  <c r="K1177" i="10"/>
  <c r="U1177" i="10"/>
  <c r="U1177" i="1"/>
  <c r="K121" i="1"/>
  <c r="K121" i="10"/>
  <c r="I252" i="19"/>
  <c r="K252" i="19"/>
  <c r="C247" i="19"/>
  <c r="I247" i="19"/>
  <c r="K247" i="19"/>
  <c r="K190" i="10"/>
  <c r="U190" i="10"/>
  <c r="U190" i="1"/>
  <c r="K148" i="10"/>
  <c r="U148" i="10"/>
  <c r="U148" i="1"/>
  <c r="I292" i="19"/>
  <c r="K292" i="19"/>
  <c r="R1783" i="10"/>
  <c r="P1800" i="10"/>
  <c r="U1800" i="10"/>
  <c r="I198" i="8"/>
  <c r="H198" i="12"/>
  <c r="H163" i="8"/>
  <c r="I233" i="12"/>
  <c r="S233" i="12"/>
  <c r="S233" i="8"/>
  <c r="T45" i="12"/>
  <c r="I10" i="12"/>
  <c r="S10" i="8"/>
  <c r="K1450" i="10"/>
  <c r="U1450" i="10"/>
  <c r="C422" i="19"/>
  <c r="U1450" i="9"/>
  <c r="K1449" i="9"/>
  <c r="K10" i="10"/>
  <c r="U10" i="10"/>
  <c r="U10" i="9"/>
  <c r="K11" i="10"/>
  <c r="U11" i="10"/>
  <c r="U11" i="9"/>
  <c r="U120" i="1"/>
  <c r="K120" i="10"/>
  <c r="I163" i="8"/>
  <c r="H162" i="8"/>
  <c r="H163" i="12"/>
  <c r="H59" i="8"/>
  <c r="S198" i="8"/>
  <c r="I198" i="12"/>
  <c r="S198" i="12"/>
  <c r="U1449" i="9"/>
  <c r="I422" i="19"/>
  <c r="K422" i="19"/>
  <c r="C412" i="19"/>
  <c r="C137" i="19"/>
  <c r="U120" i="10"/>
  <c r="S163" i="8"/>
  <c r="I163" i="12"/>
  <c r="S163" i="12"/>
  <c r="H59" i="12"/>
  <c r="I59" i="8"/>
  <c r="H718" i="8"/>
  <c r="H162" i="12"/>
  <c r="I162" i="8"/>
  <c r="I412" i="19"/>
  <c r="K412" i="19"/>
  <c r="S162" i="8"/>
  <c r="H716" i="8"/>
  <c r="I718" i="8"/>
  <c r="H718" i="12"/>
  <c r="S59" i="8"/>
  <c r="I59" i="12"/>
  <c r="H711" i="8"/>
  <c r="H716" i="12"/>
  <c r="I716" i="8"/>
  <c r="S718" i="8"/>
  <c r="I718" i="12"/>
  <c r="S718" i="12"/>
  <c r="I716" i="12"/>
  <c r="S716" i="8"/>
  <c r="I711" i="8"/>
  <c r="H711" i="12"/>
  <c r="I711" i="12"/>
  <c r="S711" i="8"/>
  <c r="K1790" i="10"/>
  <c r="U1790" i="10"/>
  <c r="U1790" i="9"/>
  <c r="P728" i="9"/>
  <c r="P785" i="10"/>
  <c r="P717" i="9"/>
  <c r="U797" i="9"/>
  <c r="K797" i="10"/>
  <c r="U797" i="10"/>
  <c r="U139" i="1"/>
  <c r="P139" i="10"/>
  <c r="P154" i="10"/>
  <c r="P137" i="1"/>
  <c r="U728" i="9"/>
  <c r="P728" i="10"/>
  <c r="U728" i="10"/>
  <c r="P130" i="9"/>
  <c r="P461" i="9"/>
  <c r="P119" i="9"/>
  <c r="P137" i="10"/>
  <c r="U137" i="10"/>
  <c r="P136" i="1"/>
  <c r="U137" i="1"/>
  <c r="P130" i="10"/>
  <c r="U130" i="9"/>
  <c r="P1933" i="9"/>
  <c r="U1933" i="9"/>
  <c r="P136" i="10"/>
  <c r="P1933" i="10"/>
  <c r="U1933" i="10"/>
  <c r="I51" i="23"/>
  <c r="I77" i="23"/>
  <c r="I62" i="23"/>
  <c r="I52" i="23"/>
  <c r="I72" i="23"/>
  <c r="I48" i="23"/>
  <c r="I80" i="23"/>
  <c r="I58" i="23"/>
  <c r="I33" i="23"/>
  <c r="I43" i="23"/>
  <c r="P1931" i="9"/>
  <c r="P729" i="10"/>
  <c r="P131" i="9"/>
  <c r="P131" i="10"/>
  <c r="K729" i="10"/>
  <c r="U729" i="10"/>
  <c r="U729" i="9"/>
  <c r="K746" i="10"/>
  <c r="U746" i="10"/>
  <c r="U746" i="9"/>
  <c r="U768" i="9"/>
  <c r="K768" i="10"/>
  <c r="U768" i="10"/>
  <c r="J734" i="9"/>
  <c r="J1785" i="10"/>
  <c r="K1785" i="9"/>
  <c r="J131" i="9"/>
  <c r="K1807" i="10"/>
  <c r="U1807" i="10"/>
  <c r="U1807" i="9"/>
  <c r="K836" i="10"/>
  <c r="U836" i="10"/>
  <c r="U836" i="9"/>
  <c r="J785" i="9"/>
  <c r="C92" i="19"/>
  <c r="U29" i="10"/>
  <c r="K1108" i="10"/>
  <c r="J136" i="10"/>
  <c r="K136" i="1"/>
  <c r="K154" i="10"/>
  <c r="U154" i="10"/>
  <c r="U154" i="1"/>
  <c r="R1800" i="1"/>
  <c r="Q1800" i="10"/>
  <c r="S1800" i="1"/>
  <c r="S1800" i="10"/>
  <c r="I182" i="19"/>
  <c r="K182" i="19"/>
  <c r="S1783" i="10"/>
  <c r="T1783" i="1"/>
  <c r="I178" i="19"/>
  <c r="K178" i="19"/>
  <c r="K133" i="19"/>
  <c r="R1885" i="1"/>
  <c r="S1885" i="1"/>
  <c r="S1885" i="10"/>
  <c r="Q129" i="1"/>
  <c r="Q129" i="10"/>
  <c r="Q1885" i="10"/>
  <c r="I7" i="23"/>
  <c r="G6" i="23"/>
  <c r="G84" i="23"/>
  <c r="I84" i="23"/>
  <c r="I237" i="19"/>
  <c r="K237" i="19"/>
  <c r="C232" i="19"/>
  <c r="I37" i="19"/>
  <c r="C22" i="19"/>
  <c r="U324" i="1"/>
  <c r="C267" i="19"/>
  <c r="U412" i="1"/>
  <c r="U1931" i="9"/>
  <c r="P1926" i="9"/>
  <c r="P1931" i="10"/>
  <c r="U1931" i="10"/>
  <c r="K734" i="9"/>
  <c r="U1785" i="9"/>
  <c r="K1785" i="10"/>
  <c r="U1785" i="10"/>
  <c r="J131" i="10"/>
  <c r="K131" i="9"/>
  <c r="J717" i="9"/>
  <c r="J785" i="10"/>
  <c r="K785" i="9"/>
  <c r="U136" i="1"/>
  <c r="K136" i="10"/>
  <c r="U136" i="10"/>
  <c r="I22" i="19"/>
  <c r="K22" i="19"/>
  <c r="C17" i="19"/>
  <c r="I232" i="19"/>
  <c r="K232" i="19"/>
  <c r="T1783" i="10"/>
  <c r="S129" i="1"/>
  <c r="S129" i="10"/>
  <c r="C184" i="19"/>
  <c r="I267" i="19"/>
  <c r="K267" i="19"/>
  <c r="C262" i="19"/>
  <c r="I262" i="19"/>
  <c r="K262" i="19"/>
  <c r="R129" i="1"/>
  <c r="R129" i="10"/>
  <c r="C183" i="19"/>
  <c r="R1885" i="10"/>
  <c r="T1885" i="1"/>
  <c r="T1885" i="10"/>
  <c r="T1800" i="1"/>
  <c r="T1800" i="10"/>
  <c r="R1800" i="10"/>
  <c r="P1926" i="10"/>
  <c r="U1926" i="10"/>
  <c r="U1926" i="9"/>
  <c r="U734" i="9"/>
  <c r="K131" i="10"/>
  <c r="U131" i="9"/>
  <c r="U785" i="9"/>
  <c r="K785" i="10"/>
  <c r="U785" i="10"/>
  <c r="J461" i="9"/>
  <c r="K717" i="9"/>
  <c r="J119" i="9"/>
  <c r="I183" i="19"/>
  <c r="K183" i="19"/>
  <c r="C133" i="19"/>
  <c r="T129" i="1"/>
  <c r="T129" i="10"/>
  <c r="C185" i="19"/>
  <c r="C134" i="19"/>
  <c r="I184" i="19"/>
  <c r="K184" i="19"/>
  <c r="U131" i="10"/>
  <c r="C192" i="19"/>
  <c r="K119" i="9"/>
  <c r="U717" i="9"/>
  <c r="C347" i="19"/>
  <c r="K461" i="9"/>
  <c r="I134" i="19"/>
  <c r="C129" i="19"/>
  <c r="I133" i="19"/>
  <c r="C128" i="19"/>
  <c r="I185" i="19"/>
  <c r="K185" i="19"/>
  <c r="C135" i="19"/>
  <c r="I192" i="19"/>
  <c r="K192" i="19"/>
  <c r="U119" i="9"/>
  <c r="U461" i="9"/>
  <c r="I347" i="19"/>
  <c r="K347" i="19"/>
  <c r="I135" i="19"/>
  <c r="C130" i="19"/>
  <c r="I128" i="19"/>
  <c r="C223" i="19"/>
  <c r="I129" i="19"/>
  <c r="C224" i="19"/>
  <c r="K129" i="19"/>
  <c r="K224" i="19"/>
  <c r="I224" i="19"/>
  <c r="K128" i="19"/>
  <c r="K223" i="19"/>
  <c r="I223" i="19"/>
  <c r="I130" i="19"/>
  <c r="C225" i="19"/>
  <c r="K130" i="19"/>
  <c r="K225" i="19"/>
  <c r="I225" i="19"/>
  <c r="U1178" i="1"/>
  <c r="P1178" i="10"/>
  <c r="U1178" i="10"/>
  <c r="J1176" i="1"/>
  <c r="K1176" i="1"/>
  <c r="J1176" i="10"/>
  <c r="R34" i="6"/>
  <c r="R216" i="6"/>
  <c r="R210" i="6"/>
  <c r="H167" i="19"/>
  <c r="R37" i="6"/>
  <c r="R184" i="6"/>
  <c r="H372" i="19"/>
  <c r="H367" i="19"/>
  <c r="H227" i="19"/>
  <c r="R14" i="6"/>
  <c r="N13" i="6"/>
  <c r="R211" i="6"/>
  <c r="R15" i="6"/>
  <c r="N434" i="12"/>
  <c r="S434" i="12"/>
  <c r="S434" i="11"/>
  <c r="N453" i="11"/>
  <c r="N453" i="12"/>
  <c r="I453" i="12"/>
  <c r="S453" i="11"/>
  <c r="N473" i="11"/>
  <c r="S347" i="12"/>
  <c r="S354" i="12"/>
  <c r="S20" i="11"/>
  <c r="I20" i="12"/>
  <c r="S20" i="12"/>
  <c r="S413" i="12"/>
  <c r="N11" i="11"/>
  <c r="S12" i="11"/>
  <c r="N12" i="12"/>
  <c r="S35" i="12"/>
  <c r="D92" i="19"/>
  <c r="S12" i="12"/>
  <c r="I36" i="12"/>
  <c r="S36" i="12"/>
  <c r="S36" i="11"/>
  <c r="N162" i="11"/>
  <c r="S331" i="11"/>
  <c r="N331" i="12"/>
  <c r="S331" i="12"/>
  <c r="N59" i="11"/>
  <c r="N348" i="12"/>
  <c r="S348" i="12"/>
  <c r="N62" i="11"/>
  <c r="S348" i="11"/>
  <c r="S62" i="11"/>
  <c r="I62" i="12"/>
  <c r="H454" i="12"/>
  <c r="I454" i="11"/>
  <c r="S346" i="11"/>
  <c r="I346" i="12"/>
  <c r="S346" i="12"/>
  <c r="D357" i="19"/>
  <c r="N473" i="12"/>
  <c r="S473" i="12"/>
  <c r="N332" i="12"/>
  <c r="S332" i="12"/>
  <c r="S332" i="11"/>
  <c r="N49" i="11"/>
  <c r="N345" i="12"/>
  <c r="S345" i="12"/>
  <c r="S345" i="11"/>
  <c r="I48" i="12"/>
  <c r="I355" i="12"/>
  <c r="S355" i="12"/>
  <c r="S355" i="11"/>
  <c r="P876" i="10"/>
  <c r="U876" i="10"/>
  <c r="P125" i="1"/>
  <c r="P125" i="10"/>
  <c r="U876" i="1"/>
  <c r="J468" i="10"/>
  <c r="J125" i="1"/>
  <c r="K468" i="1"/>
  <c r="K130" i="1"/>
  <c r="J1875" i="1"/>
  <c r="P1449" i="1"/>
  <c r="P1449" i="10"/>
  <c r="P1875" i="10"/>
  <c r="P1452" i="1"/>
  <c r="P1469" i="10"/>
  <c r="U1469" i="10"/>
  <c r="U1469" i="1"/>
  <c r="K1187" i="10"/>
  <c r="U1187" i="10"/>
  <c r="U1187" i="1"/>
  <c r="K1176" i="10"/>
  <c r="C372" i="19"/>
  <c r="P1108" i="10"/>
  <c r="U1108" i="10"/>
  <c r="U1108" i="1"/>
  <c r="P870" i="1"/>
  <c r="K1006" i="10"/>
  <c r="U1006" i="10"/>
  <c r="U1006" i="1"/>
  <c r="U719" i="1"/>
  <c r="P121" i="1"/>
  <c r="P719" i="10"/>
  <c r="U719" i="10"/>
  <c r="P734" i="10"/>
  <c r="P717" i="1"/>
  <c r="P717" i="10"/>
  <c r="C142" i="19"/>
  <c r="K734" i="1"/>
  <c r="J734" i="10"/>
  <c r="J717" i="1"/>
  <c r="P1185" i="10"/>
  <c r="U1185" i="10"/>
  <c r="P128" i="1"/>
  <c r="U1185" i="1"/>
  <c r="P1176" i="1"/>
  <c r="U1210" i="1"/>
  <c r="P1210" i="10"/>
  <c r="U1210" i="10"/>
  <c r="U1227" i="10"/>
  <c r="K69" i="10"/>
  <c r="U69" i="1"/>
  <c r="I167" i="19"/>
  <c r="K167" i="19"/>
  <c r="H132" i="19"/>
  <c r="H127" i="19"/>
  <c r="H222" i="19"/>
  <c r="N12" i="6"/>
  <c r="R13" i="6"/>
  <c r="N376" i="11"/>
  <c r="N353" i="11"/>
  <c r="S453" i="12"/>
  <c r="S473" i="11"/>
  <c r="N11" i="12"/>
  <c r="S11" i="12"/>
  <c r="S11" i="11"/>
  <c r="I92" i="19"/>
  <c r="K92" i="19"/>
  <c r="D17" i="19"/>
  <c r="I17" i="19"/>
  <c r="K17" i="19"/>
  <c r="N60" i="11"/>
  <c r="N62" i="12"/>
  <c r="S62" i="12"/>
  <c r="S59" i="11"/>
  <c r="N59" i="12"/>
  <c r="S59" i="12"/>
  <c r="N162" i="12"/>
  <c r="S162" i="12"/>
  <c r="S162" i="11"/>
  <c r="I357" i="19"/>
  <c r="K357" i="19"/>
  <c r="D352" i="19"/>
  <c r="I454" i="12"/>
  <c r="S454" i="12"/>
  <c r="S454" i="11"/>
  <c r="D142" i="19"/>
  <c r="D132" i="19"/>
  <c r="D127" i="19"/>
  <c r="N48" i="11"/>
  <c r="S49" i="11"/>
  <c r="N49" i="12"/>
  <c r="S49" i="12"/>
  <c r="S376" i="11"/>
  <c r="D117" i="19"/>
  <c r="K468" i="10"/>
  <c r="U468" i="10"/>
  <c r="U468" i="1"/>
  <c r="K125" i="1"/>
  <c r="J125" i="10"/>
  <c r="U130" i="1"/>
  <c r="K130" i="10"/>
  <c r="J1875" i="10"/>
  <c r="J1449" i="1"/>
  <c r="K1875" i="1"/>
  <c r="P1452" i="10"/>
  <c r="U1452" i="10"/>
  <c r="U1452" i="1"/>
  <c r="I372" i="19"/>
  <c r="K372" i="19"/>
  <c r="C367" i="19"/>
  <c r="I367" i="19"/>
  <c r="K367" i="19"/>
  <c r="U870" i="1"/>
  <c r="P870" i="10"/>
  <c r="U870" i="10"/>
  <c r="U121" i="1"/>
  <c r="P121" i="10"/>
  <c r="U121" i="10"/>
  <c r="K717" i="1"/>
  <c r="J461" i="1"/>
  <c r="J717" i="10"/>
  <c r="J119" i="1"/>
  <c r="K734" i="10"/>
  <c r="U734" i="10"/>
  <c r="U734" i="1"/>
  <c r="P1176" i="10"/>
  <c r="U1176" i="10"/>
  <c r="P461" i="1"/>
  <c r="U1176" i="1"/>
  <c r="P119" i="1"/>
  <c r="U128" i="1"/>
  <c r="P128" i="10"/>
  <c r="U128" i="10"/>
  <c r="C112" i="19"/>
  <c r="U69" i="10"/>
  <c r="N11" i="6"/>
  <c r="R12" i="6"/>
  <c r="N376" i="12"/>
  <c r="S376" i="12"/>
  <c r="I142" i="19"/>
  <c r="S60" i="11"/>
  <c r="N60" i="12"/>
  <c r="S60" i="12"/>
  <c r="I352" i="19"/>
  <c r="K352" i="19"/>
  <c r="D227" i="19"/>
  <c r="N353" i="12"/>
  <c r="S353" i="12"/>
  <c r="S353" i="11"/>
  <c r="N48" i="12"/>
  <c r="N45" i="11"/>
  <c r="S48" i="11"/>
  <c r="D107" i="19"/>
  <c r="D12" i="19"/>
  <c r="D222" i="19"/>
  <c r="J117" i="19"/>
  <c r="I117" i="19"/>
  <c r="K117" i="19"/>
  <c r="U125" i="1"/>
  <c r="K125" i="10"/>
  <c r="K1449" i="1"/>
  <c r="J1449" i="10"/>
  <c r="C187" i="19"/>
  <c r="U130" i="10"/>
  <c r="K1875" i="10"/>
  <c r="U1875" i="10"/>
  <c r="C477" i="19"/>
  <c r="U1875" i="1"/>
  <c r="K142" i="19"/>
  <c r="U717" i="1"/>
  <c r="K717" i="10"/>
  <c r="U717" i="10"/>
  <c r="C342" i="19"/>
  <c r="J119" i="10"/>
  <c r="J1929" i="1"/>
  <c r="K119" i="1"/>
  <c r="K119" i="10"/>
  <c r="V119" i="10"/>
  <c r="V123" i="10"/>
  <c r="J461" i="10"/>
  <c r="K461" i="1"/>
  <c r="K461" i="10"/>
  <c r="P119" i="10"/>
  <c r="P1932" i="1"/>
  <c r="P1929" i="1"/>
  <c r="U119" i="1"/>
  <c r="P461" i="10"/>
  <c r="U461" i="1"/>
  <c r="I112" i="19"/>
  <c r="K112" i="19"/>
  <c r="C107" i="19"/>
  <c r="R11" i="6"/>
  <c r="N315" i="6"/>
  <c r="R315" i="6"/>
  <c r="V48" i="12"/>
  <c r="V54" i="12"/>
  <c r="S48" i="12"/>
  <c r="N10" i="11"/>
  <c r="S45" i="11"/>
  <c r="N45" i="12"/>
  <c r="S45" i="12"/>
  <c r="J107" i="19"/>
  <c r="J12" i="19"/>
  <c r="J222" i="19"/>
  <c r="J162" i="19"/>
  <c r="J132" i="19"/>
  <c r="J127" i="19"/>
  <c r="U461" i="10"/>
  <c r="C162" i="19"/>
  <c r="I162" i="19"/>
  <c r="K162" i="19"/>
  <c r="U125" i="10"/>
  <c r="I187" i="19"/>
  <c r="K1449" i="10"/>
  <c r="U1449" i="10"/>
  <c r="U1449" i="1"/>
  <c r="I477" i="19"/>
  <c r="K477" i="19"/>
  <c r="C472" i="19"/>
  <c r="I472" i="19"/>
  <c r="K472" i="19"/>
  <c r="U119" i="10"/>
  <c r="K1929" i="1"/>
  <c r="K1929" i="10"/>
  <c r="J1929" i="10"/>
  <c r="I342" i="19"/>
  <c r="K342" i="19"/>
  <c r="C337" i="19"/>
  <c r="U1932" i="1"/>
  <c r="P1932" i="10"/>
  <c r="U1932" i="10"/>
  <c r="P1929" i="10"/>
  <c r="U1929" i="10"/>
  <c r="I107" i="19"/>
  <c r="K107" i="19"/>
  <c r="K12" i="19"/>
  <c r="C12" i="19"/>
  <c r="N10" i="12"/>
  <c r="S10" i="12"/>
  <c r="S10" i="11"/>
  <c r="N717" i="11"/>
  <c r="C132" i="19"/>
  <c r="C127" i="19"/>
  <c r="I127" i="19"/>
  <c r="K127" i="19"/>
  <c r="K222" i="19"/>
  <c r="K187" i="19"/>
  <c r="K132" i="19"/>
  <c r="I132" i="19"/>
  <c r="U1929" i="1"/>
  <c r="I337" i="19"/>
  <c r="K337" i="19"/>
  <c r="C227" i="19"/>
  <c r="I12" i="19"/>
  <c r="C222" i="19"/>
  <c r="S717" i="11"/>
  <c r="N716" i="11"/>
  <c r="N717" i="12"/>
  <c r="S717" i="12"/>
  <c r="N711" i="11"/>
  <c r="S716" i="11"/>
  <c r="N716" i="12"/>
  <c r="S716" i="12"/>
  <c r="S711" i="11"/>
  <c r="N711" i="12"/>
  <c r="S711" i="12"/>
</calcChain>
</file>

<file path=xl/sharedStrings.xml><?xml version="1.0" encoding="utf-8"?>
<sst xmlns="http://schemas.openxmlformats.org/spreadsheetml/2006/main" count="18476" uniqueCount="1189">
  <si>
    <t>TOTAL VENITURI - SECŢIUNII DE DEZVOLTARE</t>
  </si>
  <si>
    <t>TOTAL CHELTUIELI - SECŢIUNII DE DEZVOLTARE</t>
  </si>
  <si>
    <t>TOTAL VENITURI - SECŢIUNII DE FUNCŢIONARE</t>
  </si>
  <si>
    <t>TOTAL CHELTUIELI - SECŢIUNII DE FUNCŢIONARE</t>
  </si>
  <si>
    <t>37.02.03</t>
  </si>
  <si>
    <t xml:space="preserve">Vărsăminte din secţiunea de funcţionare </t>
  </si>
  <si>
    <t>37.02.04</t>
  </si>
  <si>
    <t>CHELTUIELILE - TOTAL</t>
  </si>
  <si>
    <t>37.10.03</t>
  </si>
  <si>
    <t>37.10.04</t>
  </si>
  <si>
    <t>37.15.03</t>
  </si>
  <si>
    <t>37.15.04</t>
  </si>
  <si>
    <t xml:space="preserve">Active nefinanciare </t>
  </si>
  <si>
    <t>Alte cheltuieli în domeniul ordinii şi siguranţei naţionale - Serviciul Public de Pază al Obiectivelor de Interes Judeţean</t>
  </si>
  <si>
    <t xml:space="preserve">XI. Active nefinanciare </t>
  </si>
  <si>
    <t xml:space="preserve">Active nefinaciare </t>
  </si>
  <si>
    <t>CHELTUIELI - TOTAL                                                 ( rd.25+37+40+41+42)</t>
  </si>
  <si>
    <t>VENITURILE  - TOTAL</t>
  </si>
  <si>
    <t>I.</t>
  </si>
  <si>
    <t>A.</t>
  </si>
  <si>
    <t>B.</t>
  </si>
  <si>
    <t>1.1</t>
  </si>
  <si>
    <t>1.1.1.</t>
  </si>
  <si>
    <t>2.1</t>
  </si>
  <si>
    <t>2.2</t>
  </si>
  <si>
    <t>2.3</t>
  </si>
  <si>
    <t>2.3.1</t>
  </si>
  <si>
    <t>2.3.2</t>
  </si>
  <si>
    <t>4.1</t>
  </si>
  <si>
    <t>II.</t>
  </si>
  <si>
    <t>1</t>
  </si>
  <si>
    <t>1.1.</t>
  </si>
  <si>
    <t>2</t>
  </si>
  <si>
    <t>70.02.05</t>
  </si>
  <si>
    <t xml:space="preserve">Alimentare cu apa si amenajari hidrotehnice   </t>
  </si>
  <si>
    <t>70.02.05.02</t>
  </si>
  <si>
    <t>Amenajări hidrotehnice</t>
  </si>
  <si>
    <t>Cod indicator</t>
  </si>
  <si>
    <t>din care:</t>
  </si>
  <si>
    <t xml:space="preserve">Fond salariu de bază                                   - mii lei - </t>
  </si>
  <si>
    <t>permanenţi</t>
  </si>
  <si>
    <t>temporar</t>
  </si>
  <si>
    <t>Instituţii finanţate din bugetul local</t>
  </si>
  <si>
    <t>Cultură, recreere şi religie</t>
  </si>
  <si>
    <t>Direcţia Generală de Asistenţă Socială şi Protecţia Copilului Harghita</t>
  </si>
  <si>
    <t>Autorităţi publice</t>
  </si>
  <si>
    <t>Alte cheltuieli în domeniul ordinii şi siguranţei naţionale</t>
  </si>
  <si>
    <t>Centrul Cultural Judeţean</t>
  </si>
  <si>
    <t>Centru Judeţean pentru Conservarea şi Promovarea Culturii Tradiţionale</t>
  </si>
  <si>
    <t>Denumire indicator</t>
  </si>
  <si>
    <t>Număr  personal total</t>
  </si>
  <si>
    <t>Alte cheltuieli în domeniul transporturilor</t>
  </si>
  <si>
    <t>84.02.50</t>
  </si>
  <si>
    <t>1.2</t>
  </si>
  <si>
    <t>1.3</t>
  </si>
  <si>
    <t>1.1.1</t>
  </si>
  <si>
    <t>1.1.2</t>
  </si>
  <si>
    <t>1.2.1</t>
  </si>
  <si>
    <t>1.2.2</t>
  </si>
  <si>
    <t>1.2.3</t>
  </si>
  <si>
    <t>1.2.4</t>
  </si>
  <si>
    <t>1.2.5</t>
  </si>
  <si>
    <t>1.2.6</t>
  </si>
  <si>
    <t>1.3.1</t>
  </si>
  <si>
    <t>1.3.2</t>
  </si>
  <si>
    <t>1.3.3</t>
  </si>
  <si>
    <t>2.1.1</t>
  </si>
  <si>
    <t>2.2.1</t>
  </si>
  <si>
    <t>2.2.2</t>
  </si>
  <si>
    <t>2.2.3</t>
  </si>
  <si>
    <t>2.2.4</t>
  </si>
  <si>
    <t>3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</si>
  <si>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</si>
  <si>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</si>
  <si>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</si>
  <si>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</si>
  <si>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</si>
  <si>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</si>
  <si>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</si>
  <si>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</si>
  <si>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</si>
  <si>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3.3.4</t>
  </si>
  <si>
    <t>3.4</t>
  </si>
  <si>
    <t>3.4.1</t>
  </si>
  <si>
    <t>3.5</t>
  </si>
  <si>
    <t>3.6</t>
  </si>
  <si>
    <t>4</t>
  </si>
  <si>
    <t>4.2</t>
  </si>
  <si>
    <t>4.2.1</t>
  </si>
  <si>
    <t>4.3</t>
  </si>
  <si>
    <t>4.4</t>
  </si>
  <si>
    <t>IV.</t>
  </si>
  <si>
    <t>1.1.2.1</t>
  </si>
  <si>
    <t>1.1.2.2</t>
  </si>
  <si>
    <t>1.1.2.3</t>
  </si>
  <si>
    <t>1.1.2.5</t>
  </si>
  <si>
    <t>1.1.2.7</t>
  </si>
  <si>
    <t>1.1.2.8</t>
  </si>
  <si>
    <t>1.1.3</t>
  </si>
  <si>
    <t>1.1.4</t>
  </si>
  <si>
    <t>1.1.4.1</t>
  </si>
  <si>
    <t>Program sectorial Grundtvig - Atenuarea problematicii analfabetismului in randul adultilor romi</t>
  </si>
  <si>
    <t>Sume din excedentul anului precedet pentru acoperirea golurilor temporare de casă ale secţiunii de funcţionare</t>
  </si>
  <si>
    <t>Sume din excedentul anului precedet pentru acoperirea golurilor temporare de casă ale secţiunii de dezvoltare</t>
  </si>
  <si>
    <t>40.02.13</t>
  </si>
  <si>
    <t>40.02.14</t>
  </si>
  <si>
    <t xml:space="preserve">Sume din excedentul bugetului local utilizate pentru finanţarea cheltuielilor de dezvoltare </t>
  </si>
  <si>
    <t>VII. REZERVE, EXCEDENT/DEFICIT</t>
  </si>
  <si>
    <t xml:space="preserve">EXCEDENT </t>
  </si>
  <si>
    <t>99.02</t>
  </si>
  <si>
    <t>96.10</t>
  </si>
  <si>
    <t>98.10</t>
  </si>
  <si>
    <t>99.10</t>
  </si>
  <si>
    <t xml:space="preserve">Alte faciltăţi şi instrumente postaderare </t>
  </si>
  <si>
    <t>45.02.16</t>
  </si>
  <si>
    <t>45.02.16.01</t>
  </si>
  <si>
    <t>45.02.16.02</t>
  </si>
  <si>
    <t>45.02.16.03</t>
  </si>
  <si>
    <t xml:space="preserve">PROIECT - Sistem integrat de management al deşeurilor în judeţul Harghita </t>
  </si>
  <si>
    <t>74.02.05.02</t>
  </si>
  <si>
    <t xml:space="preserve"> Programe conform Anexa</t>
  </si>
  <si>
    <t>Alte instituţii şi acţiuni sanitare - Programe conform Anexa</t>
  </si>
  <si>
    <t>Programe conform Anexa</t>
  </si>
  <si>
    <t>Asistenţă acordată persoanelor în vârstă - Programe conform Anexa</t>
  </si>
  <si>
    <t>VENITURILE  - SECŢIUNEA DE DEZVOLTARE</t>
  </si>
  <si>
    <t>CHELTUIELILE - SECŢIUNEA DE DEZVOLTARE</t>
  </si>
  <si>
    <t>VENITURILE  - SECŢIUNEA DE FUNCŢIONARE</t>
  </si>
  <si>
    <t>CHELTUIELILE - SECŢIUNEA DE FUNCŢIONARE</t>
  </si>
  <si>
    <t>2.1.2</t>
  </si>
  <si>
    <t>42.02.18.03</t>
  </si>
  <si>
    <t>Subvenţii din veniturile proprii ale Ministerului Sănătăţii către bugetele locale pentru finanţarea altor investiţii în sănătate</t>
  </si>
  <si>
    <t xml:space="preserve"> Proiect POR Reabilitare DJ 132</t>
  </si>
  <si>
    <t>Proiect POR Reabilitare DJ 123 A</t>
  </si>
  <si>
    <t xml:space="preserve"> Proiect POR Reabilitare DJ 123 A</t>
  </si>
  <si>
    <t xml:space="preserve">II. </t>
  </si>
  <si>
    <t>Partea II-a APĂRARE ORDINE PUBLICĂ ŞI SIGURANŢĂ NAŢIONALĂ</t>
  </si>
  <si>
    <t xml:space="preserve">49.02 </t>
  </si>
  <si>
    <t>Cumpărare imobil campus şcolar</t>
  </si>
  <si>
    <t>Alte acţiuni economice</t>
  </si>
  <si>
    <t>CONSILIUL JUDEŢEAN</t>
  </si>
  <si>
    <t xml:space="preserve">Subvenţii primite de la bugetul de stat pentru finanţarea unor programe de interes naţional </t>
  </si>
  <si>
    <t>42.02.51</t>
  </si>
  <si>
    <t xml:space="preserve">Subvenţii primite de la bugetul de stat pentru finanţarea unor programe de interes naţional destinate secţiunii de funcţionare abugetului local </t>
  </si>
  <si>
    <t>42.02.51.01</t>
  </si>
  <si>
    <t>42.02.51.02</t>
  </si>
  <si>
    <t>Bugetul local</t>
  </si>
  <si>
    <t>02</t>
  </si>
  <si>
    <t>Bugetul intituţiilor publice finanţate integral sau parţial din venituri proprii</t>
  </si>
  <si>
    <t>61.02.50</t>
  </si>
  <si>
    <t>Alte cheltuieli în domeniul ordinii publice şi siguranţei naţionale - Programe conform Anexa</t>
  </si>
  <si>
    <t>SUME PRIMITE DE LA UE/ALŢI DONATORI ÎN CONTUL PLĂŢILOR EFECTUATE ŞI PREFINANŢĂRI</t>
  </si>
  <si>
    <t>Cote defalcate din impozitul pe venit 11,25%</t>
  </si>
  <si>
    <t>Esalonare anuală</t>
  </si>
  <si>
    <t>Total</t>
  </si>
  <si>
    <t>Credite de angajamente</t>
  </si>
  <si>
    <t>Credite bugetare</t>
  </si>
  <si>
    <t>3.3.5</t>
  </si>
  <si>
    <t>68.08</t>
  </si>
  <si>
    <t>a)</t>
  </si>
  <si>
    <t>68.08.06</t>
  </si>
  <si>
    <t xml:space="preserve">ROMÂNIA </t>
  </si>
  <si>
    <t xml:space="preserve">JUDEŢUL HARGHITA </t>
  </si>
  <si>
    <t xml:space="preserve">CONSILIUL JUDEŢEAN </t>
  </si>
  <si>
    <t>mii lei</t>
  </si>
  <si>
    <t>Nr. crt.</t>
  </si>
  <si>
    <t xml:space="preserve">DENUMIREA INDICATORILOR </t>
  </si>
  <si>
    <t xml:space="preserve">Cod        indicator </t>
  </si>
  <si>
    <t>00.01</t>
  </si>
  <si>
    <t xml:space="preserve">I. VENITURI CURENTE </t>
  </si>
  <si>
    <t>00.02</t>
  </si>
  <si>
    <t xml:space="preserve">A. VENITURI FISCALE </t>
  </si>
  <si>
    <t>00.03</t>
  </si>
  <si>
    <t xml:space="preserve">A1. IMPOZIT PE VENIT, PROFIT ŞI CÂŞTIGURI DIN CAPITAL </t>
  </si>
  <si>
    <t>00.04</t>
  </si>
  <si>
    <t>A1.2 IMPOZIT PE VENIT, PROFIT ŞI CÂŞTIGURI DIN CAPITAL DE LA PERSOANE FIZICE</t>
  </si>
  <si>
    <t>00.06</t>
  </si>
  <si>
    <t>I</t>
  </si>
  <si>
    <t>II</t>
  </si>
  <si>
    <t>III</t>
  </si>
  <si>
    <t>IV</t>
  </si>
  <si>
    <t>03</t>
  </si>
  <si>
    <t>04</t>
  </si>
  <si>
    <t>05</t>
  </si>
  <si>
    <t>06</t>
  </si>
  <si>
    <t>07</t>
  </si>
  <si>
    <t>08</t>
  </si>
  <si>
    <t>09</t>
  </si>
  <si>
    <t>12</t>
  </si>
  <si>
    <t>b)</t>
  </si>
  <si>
    <t>68.08.05.02</t>
  </si>
  <si>
    <t>Cote şi sume defalcate din impozitul pe venit</t>
  </si>
  <si>
    <t>04.02</t>
  </si>
  <si>
    <t>04.02.01</t>
  </si>
  <si>
    <t>04.02.04</t>
  </si>
  <si>
    <t>A4. IMPOZITE ŞI TAXE PE BUNURI SERVICII</t>
  </si>
  <si>
    <t>00.10</t>
  </si>
  <si>
    <t>Sume defalcate din TVA</t>
  </si>
  <si>
    <t>11.02</t>
  </si>
  <si>
    <t>Sume defalcate din taxa pe valoarea adăugată pentru finanţarea cheltuielilor descentralizate la nivelul judeţului</t>
  </si>
  <si>
    <t>11.02.01</t>
  </si>
  <si>
    <t>Sume defalcate din taxa pe valoarea adăugată pentru drumuri</t>
  </si>
  <si>
    <t>11.02.05</t>
  </si>
  <si>
    <t>Sume defalcate din taxa pe valoarea adăugată pentru echilibrarea bugetelor locale</t>
  </si>
  <si>
    <t>11.02.06</t>
  </si>
  <si>
    <t xml:space="preserve">Taxe pe utilizarea bunurilor, autorizarea utilizării bunurilor sau pe desfăşurarea de activităţi </t>
  </si>
  <si>
    <t>16.02</t>
  </si>
  <si>
    <t>Impozit pe mijloacele de transport</t>
  </si>
  <si>
    <t>16.02.02</t>
  </si>
  <si>
    <t xml:space="preserve">Impozitul pe mijloacele de transport deţinute de persoane fizice  </t>
  </si>
  <si>
    <t>16.02.02.01</t>
  </si>
  <si>
    <t>Impozitul pe mijloacele de transport deţinute de persoane juridice</t>
  </si>
  <si>
    <t>16.02.02.02</t>
  </si>
  <si>
    <t>L I S T A</t>
  </si>
  <si>
    <t>Alte taxe pe utilizarea bunurilor, autorizarea utilizării bunurilor sau pe desfăşurare de activităţi</t>
  </si>
  <si>
    <t>16.02.50</t>
  </si>
  <si>
    <t>C. VENITURI NEFISCALE</t>
  </si>
  <si>
    <t>00.12</t>
  </si>
  <si>
    <t>C1. VENITURI DIN PROPRIETATE</t>
  </si>
  <si>
    <t>00.13</t>
  </si>
  <si>
    <t>Venituri din proprietate</t>
  </si>
  <si>
    <t>30.02</t>
  </si>
  <si>
    <t>Restituiri de fonduri din finanţarea bugetară a anilor precedenţi</t>
  </si>
  <si>
    <t>30.02.03</t>
  </si>
  <si>
    <t>Venituri din concesiuni şi închirieri</t>
  </si>
  <si>
    <t>30.02.05</t>
  </si>
  <si>
    <t>Alte venituri din proprietate</t>
  </si>
  <si>
    <t>30.02.50</t>
  </si>
  <si>
    <t>C2. VÂNZĂRI DE BUNURI ŞI SERVICII</t>
  </si>
  <si>
    <t>00.14</t>
  </si>
  <si>
    <t>Venituri din prestări de servicii şi alte activităţi</t>
  </si>
  <si>
    <t>33.02</t>
  </si>
  <si>
    <t>Venituri din prestări de servicii</t>
  </si>
  <si>
    <t>33.02.08</t>
  </si>
  <si>
    <t>Venituri din recuperarea cheltuielilor de judecată, imputaţii şi despăgubiri</t>
  </si>
  <si>
    <t>33.02.28</t>
  </si>
  <si>
    <t>Alte venituri din prestări de servicii şi alte activităţi</t>
  </si>
  <si>
    <t>33.02.50</t>
  </si>
  <si>
    <t>Amenzi, penalităţi şi confiscări</t>
  </si>
  <si>
    <t>35.02</t>
  </si>
  <si>
    <t>Venituri din amenzi şi alte sancţiuni aplicate potrivit dispoziţiilor legale</t>
  </si>
  <si>
    <t>35.02.01</t>
  </si>
  <si>
    <t>Diverse venituri</t>
  </si>
  <si>
    <t>36.02</t>
  </si>
  <si>
    <t>Alte venituri</t>
  </si>
  <si>
    <t>36.02.50</t>
  </si>
  <si>
    <t>Transferuri voluntare, altele decât subvenţiile</t>
  </si>
  <si>
    <t>37.02</t>
  </si>
  <si>
    <t>Donaţii şi sponsorizări</t>
  </si>
  <si>
    <t>37.02.01</t>
  </si>
  <si>
    <t>00.15</t>
  </si>
  <si>
    <t>00.17</t>
  </si>
  <si>
    <t>SUBVENŢII DE LA ALTE NIVELE ALE ADMINISTRAŢIEI PUBLICE</t>
  </si>
  <si>
    <t>00.18</t>
  </si>
  <si>
    <t>Subvenţii de la bugetul de stat</t>
  </si>
  <si>
    <t>42.02</t>
  </si>
  <si>
    <t>Finanţarea drepturilor acordate persoanelor cu handicap</t>
  </si>
  <si>
    <t>42.02.21</t>
  </si>
  <si>
    <t>Subvenţii primite din Fondul de intervenţie</t>
  </si>
  <si>
    <t>42.02.28</t>
  </si>
  <si>
    <t>Finanţarea lucrărilor de cadastru imobiliar</t>
  </si>
  <si>
    <t>42.02.29</t>
  </si>
  <si>
    <t>Alte servicii în domeniile culturii, recreerii şi religie - Programe conform Anexa şi Alte active nefinanciare</t>
  </si>
  <si>
    <t>Reducerea şi controlul poluării : Controlul integrat al poluării cu nutrienţi</t>
  </si>
  <si>
    <t>LISTA ACŢIUNILOR  MULTIANUALE</t>
  </si>
  <si>
    <t xml:space="preserve"> </t>
  </si>
  <si>
    <t xml:space="preserve">Reabiltare modernizare drumuri judeţene </t>
  </si>
  <si>
    <t>DIRECTOR GENERAL</t>
  </si>
  <si>
    <t>Programe de dezvoltare regională şi socială - Active nefinanciare;  Contribuţii la constituirea de asociaţii</t>
  </si>
  <si>
    <t xml:space="preserve">Programe de dezvoltare regională şi socială - </t>
  </si>
  <si>
    <t>Programe de dezvoltare regională şi socială - PROIECTE FINANŢATE DIN FONDURI EXTERNE NERAMBURSABILE POSTADERARE</t>
  </si>
  <si>
    <t>Instituţii publice şi activităţi  finanţate integral sau parţial din venituri proprii</t>
  </si>
  <si>
    <t>Alimentare cu apa - Proiect sistem alimentare cu apa si de canalizare -</t>
  </si>
  <si>
    <t>6.1.2</t>
  </si>
  <si>
    <t>Subvenţii primite de administraţiile locale în cadrul programelor FEGA implementate de APIA</t>
  </si>
  <si>
    <t>42.02.42</t>
  </si>
  <si>
    <t xml:space="preserve">Subvenţii din buget de stat pentru finanţarea camerelor agricole </t>
  </si>
  <si>
    <t>42.02.44</t>
  </si>
  <si>
    <t>Subvenţii de la alte administraţii</t>
  </si>
  <si>
    <t>43.02</t>
  </si>
  <si>
    <t>Subvenţii primite de la alte bugete locale pentru instituţiile de asistenţă socială pentru persoanele cu handicap</t>
  </si>
  <si>
    <t>43.02.07</t>
  </si>
  <si>
    <t>2.</t>
  </si>
  <si>
    <t>01</t>
  </si>
  <si>
    <t>I. Cheltuieli de personal</t>
  </si>
  <si>
    <t>10</t>
  </si>
  <si>
    <t>20</t>
  </si>
  <si>
    <t>30</t>
  </si>
  <si>
    <t>50</t>
  </si>
  <si>
    <t>51</t>
  </si>
  <si>
    <t>55</t>
  </si>
  <si>
    <t>56</t>
  </si>
  <si>
    <t>57</t>
  </si>
  <si>
    <t>59</t>
  </si>
  <si>
    <t>71</t>
  </si>
  <si>
    <t>72</t>
  </si>
  <si>
    <t>81</t>
  </si>
  <si>
    <t>Partea I-a SERVICII PUBLICE GENERALE</t>
  </si>
  <si>
    <t>50.02</t>
  </si>
  <si>
    <t>AUTORITĂŢI PUBLICE ŞI ACŢIUNI EXTERNE</t>
  </si>
  <si>
    <t>51.02</t>
  </si>
  <si>
    <t>Cheltuieli de personal</t>
  </si>
  <si>
    <t xml:space="preserve">Bunuri şi servicii </t>
  </si>
  <si>
    <t xml:space="preserve">Alte transferuri </t>
  </si>
  <si>
    <t>Alte cheltuieli</t>
  </si>
  <si>
    <t>Active nefinanciare ( Cheltuieli de capital )</t>
  </si>
  <si>
    <t>Plăţi efectuate în anii precedenţi şi recuperate în anul curent</t>
  </si>
  <si>
    <t>85</t>
  </si>
  <si>
    <t>a.)</t>
  </si>
  <si>
    <t>Autorităţi executive şi legislative</t>
  </si>
  <si>
    <t>51.02.01</t>
  </si>
  <si>
    <t>a.1.)</t>
  </si>
  <si>
    <t>Autorităţi executive</t>
  </si>
  <si>
    <t>51.02.01.03</t>
  </si>
  <si>
    <t>ALTE SERVICII PUBLICE GENERALE</t>
  </si>
  <si>
    <t>54.02</t>
  </si>
  <si>
    <t>Fond de rezervă bugetară la dispoziţia autorităţilor locale</t>
  </si>
  <si>
    <t>54.02.05</t>
  </si>
  <si>
    <t>Direcţia Judeţeană de Evidenţa Persoanelor al Judeţului Harghita</t>
  </si>
  <si>
    <t>54.02.10</t>
  </si>
  <si>
    <t>Alte servicii publice generale</t>
  </si>
  <si>
    <t>54.02.50</t>
  </si>
  <si>
    <t>Serviciul Public Salvamont</t>
  </si>
  <si>
    <t>3.</t>
  </si>
  <si>
    <t>55.02</t>
  </si>
  <si>
    <t>TRANSFERURI CU CARACTER GENERAL ÎNTRE DIFERITE NIVELE ALE ADMINISTRAŢIEI</t>
  </si>
  <si>
    <t>56.02</t>
  </si>
  <si>
    <t xml:space="preserve">Transferuri din bugetul consiliului judeţean pentru finanţarea centrelor pentru protecţia copilului - Centru de zi şi Centru de primire în regim de urgenţă Bălan </t>
  </si>
  <si>
    <t>56.02.06</t>
  </si>
  <si>
    <t>Serviciul Public de Pază al Obiectivelor de Interes Judeţean</t>
  </si>
  <si>
    <t>Editura Hargita Népe</t>
  </si>
  <si>
    <t>Alte cheltuieli în domeniul învăţământului - Program sectorial Grundtvig - Atenuarea problematicii analfabetismului în rândul adulţilor rromi</t>
  </si>
  <si>
    <t>Şcoala Populară de Artă a Judeţului Harghita</t>
  </si>
  <si>
    <t>3.2.3</t>
  </si>
  <si>
    <t>3.2.4</t>
  </si>
  <si>
    <t>3.2.5</t>
  </si>
  <si>
    <t>3.3</t>
  </si>
  <si>
    <t>3.3.1</t>
  </si>
  <si>
    <t>Alte instituţii şi acţiuni sanitare - Active nefinanciare</t>
  </si>
  <si>
    <t>Spitale generale - Active nefinanciare</t>
  </si>
  <si>
    <t>Partea a II-a APĂRARE, ORDINE PUBLICĂ ŞI SIGURANŢA NAŢIONALĂ</t>
  </si>
  <si>
    <t>59.02</t>
  </si>
  <si>
    <t>APĂRARE</t>
  </si>
  <si>
    <t>60.02</t>
  </si>
  <si>
    <t>Editura Harghita Népe</t>
  </si>
  <si>
    <t>Apărare naţională - Centrul Militar Judeţean Harghita</t>
  </si>
  <si>
    <t>60.02.02</t>
  </si>
  <si>
    <t>ORDINE PUBLICĂ ŞI SIGURANŢA NAŢIONALĂ</t>
  </si>
  <si>
    <t>61.02</t>
  </si>
  <si>
    <t>Protecţia civilă şi servicii contra incendiilor - Inspectoratul pentru Situaţii de Urgenţă „Oltul” al Judeţului Harghita</t>
  </si>
  <si>
    <t>61.02.05</t>
  </si>
  <si>
    <t>a.2.)</t>
  </si>
  <si>
    <t>III.</t>
  </si>
  <si>
    <t>Partea a III-a CHELTUIELI SOCIAL CULTURALE</t>
  </si>
  <si>
    <t>64.02</t>
  </si>
  <si>
    <t>1.</t>
  </si>
  <si>
    <t>ÎNVĂŢĂMÂNT</t>
  </si>
  <si>
    <t>65.02</t>
  </si>
  <si>
    <t>Învăţământ preşcolar şi primar</t>
  </si>
  <si>
    <t>65.02.03</t>
  </si>
  <si>
    <t>Învăţământ preşcolar</t>
  </si>
  <si>
    <t>65.02.03.01</t>
  </si>
  <si>
    <t>Învăţământ primar</t>
  </si>
  <si>
    <t>65.02.03.02</t>
  </si>
  <si>
    <t>Învăţământ nedefinibil prin nivel</t>
  </si>
  <si>
    <t>65.02.07</t>
  </si>
  <si>
    <t>Învăţământ special</t>
  </si>
  <si>
    <t>65.02.07.04</t>
  </si>
  <si>
    <t xml:space="preserve">Alte cheltuieli în domeniul învăţământului </t>
  </si>
  <si>
    <t>65.02.50</t>
  </si>
  <si>
    <t>SĂNĂTATE</t>
  </si>
  <si>
    <t>66.02</t>
  </si>
  <si>
    <t xml:space="preserve">Alte cheltuieli în domeniul sănătăţii - </t>
  </si>
  <si>
    <t>66.02.50</t>
  </si>
  <si>
    <t>66.02.50.50</t>
  </si>
  <si>
    <t xml:space="preserve">Servicii medicale în unităţi sanitare cu paturi </t>
  </si>
  <si>
    <t>66.02.06</t>
  </si>
  <si>
    <t>66.02.06.01</t>
  </si>
  <si>
    <t>CULTURĂ, RECREERE ŞI RELIGIE</t>
  </si>
  <si>
    <t>67.02</t>
  </si>
  <si>
    <t>Servicii culturale</t>
  </si>
  <si>
    <t>67.02.03</t>
  </si>
  <si>
    <t>Biblioteca Judeţeană Kájoni János</t>
  </si>
  <si>
    <t>67.02.03.02</t>
  </si>
  <si>
    <t>67.02.03.05</t>
  </si>
  <si>
    <t>a.3.)</t>
  </si>
  <si>
    <t>Centrul Judeţean pentru Conservarea şi Promovarea Culturii Tradiţionale Harghita</t>
  </si>
  <si>
    <t>67.02.03.08</t>
  </si>
  <si>
    <t>Consolidarea şi restaurarea monumentelor istorice</t>
  </si>
  <si>
    <t>67.02.03.12</t>
  </si>
  <si>
    <t>Serviciul Public al Consiliului Judeţean Harghita de Protejarea Monumentelor</t>
  </si>
  <si>
    <t>a.4.)</t>
  </si>
  <si>
    <t>Alte servicii culturale</t>
  </si>
  <si>
    <t>67.02.03.30</t>
  </si>
  <si>
    <t>Editura Harghita</t>
  </si>
  <si>
    <t xml:space="preserve">Centrul Cultural şi de Arte Lăzarea </t>
  </si>
  <si>
    <t>Servicii recreative şi sportive</t>
  </si>
  <si>
    <t>67.02.05</t>
  </si>
  <si>
    <t>67.02.05.01</t>
  </si>
  <si>
    <t>67.02.06</t>
  </si>
  <si>
    <t>67.02.50</t>
  </si>
  <si>
    <t>ASIGURĂRI ŞI ASISTENŢĂ SOCIALĂ</t>
  </si>
  <si>
    <t>68.02</t>
  </si>
  <si>
    <t>68.02.04</t>
  </si>
  <si>
    <t>Asistenţă socială în caz de boli şi invalidităţi</t>
  </si>
  <si>
    <t>68.02.05</t>
  </si>
  <si>
    <t>68.02.05.02</t>
  </si>
  <si>
    <t>68.02.06</t>
  </si>
  <si>
    <t>Partea a IV-a SERVICII ŞI DEZVOLTARE PUBLICĂ, LOCUINŢE, MEDIU ŞI APE</t>
  </si>
  <si>
    <t>69.02</t>
  </si>
  <si>
    <t>LOCUINŢE, SEREVICII ŞI DEZVOLTARE PUBLICĂ</t>
  </si>
  <si>
    <t>70.02</t>
  </si>
  <si>
    <t>70.02.50</t>
  </si>
  <si>
    <t>PROTECŢIA MEDIULUI</t>
  </si>
  <si>
    <t>74.02</t>
  </si>
  <si>
    <t xml:space="preserve"> Reducerea şi controlul poluării : Controlul integrat al poluării cu nutrienţi</t>
  </si>
  <si>
    <t>74.02.03</t>
  </si>
  <si>
    <t>V.</t>
  </si>
  <si>
    <t>Partea a V-a ACŢIUNI ECONOMICE</t>
  </si>
  <si>
    <t>79.02</t>
  </si>
  <si>
    <t>ACŢIUNI GENERALE ECONOMICE, COMERCIALE ŞI DE MUNCĂ</t>
  </si>
  <si>
    <t>80.02</t>
  </si>
  <si>
    <t>Asistenţă socială în caz de boli şi invalidităţi - Direcţia Generală de Asistenţă Socială şi Protecţia Copilului - Proiect "T-EST"</t>
  </si>
  <si>
    <t>Acţiuni generale economice şi comerciale</t>
  </si>
  <si>
    <t>80.02.01</t>
  </si>
  <si>
    <t>Prevenire şi combatere inundaţii şi gheţuri - Comisia judeţeană de apărare împotriva dezastrelor</t>
  </si>
  <si>
    <t>80.02.01.06</t>
  </si>
  <si>
    <t xml:space="preserve">Programe de dezvoltare regională şi socială </t>
  </si>
  <si>
    <t>80.02.01.10</t>
  </si>
  <si>
    <t xml:space="preserve">Alte cheltuieli pentru acţiuni generale economice şi comerciale </t>
  </si>
  <si>
    <t>80.02.01.30</t>
  </si>
  <si>
    <t xml:space="preserve">Alte instituţii şi acţiuni sanitare - Active nefinanciare </t>
  </si>
  <si>
    <t>AGRICULTURĂ, SILVICULTURĂ, PISCICULTURĂ ŞI VÂNĂTOARE</t>
  </si>
  <si>
    <t>83.02</t>
  </si>
  <si>
    <t>Agricultură</t>
  </si>
  <si>
    <t>83.02.03</t>
  </si>
  <si>
    <t>a.1)</t>
  </si>
  <si>
    <t>Camera Agricolă a Judeţului Harghita</t>
  </si>
  <si>
    <t>83.02.03.07</t>
  </si>
  <si>
    <t>TRANSPORTURI</t>
  </si>
  <si>
    <t>84.02</t>
  </si>
  <si>
    <t>Transport rutier</t>
  </si>
  <si>
    <t>84.02.03</t>
  </si>
  <si>
    <t>Drumuri şi poduri</t>
  </si>
  <si>
    <t>84.02.03.01</t>
  </si>
  <si>
    <t>ALTE ACŢIUNI ECONOMICE</t>
  </si>
  <si>
    <t>87.02</t>
  </si>
  <si>
    <t>87.02.04</t>
  </si>
  <si>
    <t>98.02</t>
  </si>
  <si>
    <t>DEFICIT</t>
  </si>
  <si>
    <t>Borboly Csaba</t>
  </si>
  <si>
    <t xml:space="preserve">TOTAL VENITURI </t>
  </si>
  <si>
    <t xml:space="preserve">C. VENITURI NEFISCALE </t>
  </si>
  <si>
    <t xml:space="preserve">C2. VANZARI DE BUNURI SI SERVICII </t>
  </si>
  <si>
    <t xml:space="preserve">Venituri din prestari de servicii si alte activitati </t>
  </si>
  <si>
    <t>33.10</t>
  </si>
  <si>
    <t>Taxe si alte venituri în învăţământ</t>
  </si>
  <si>
    <t>33.10.05</t>
  </si>
  <si>
    <t>33.10.08</t>
  </si>
  <si>
    <t>Contribuţia de întreţinere a persoanelor asistate</t>
  </si>
  <si>
    <t>33.10.13</t>
  </si>
  <si>
    <t>Venituri din serbări şi spectacole şcolare, manifestări culturale, artistice şi sportive</t>
  </si>
  <si>
    <t>33.10.19</t>
  </si>
  <si>
    <t>Alte venituri din prestari de servicii si alte activitati</t>
  </si>
  <si>
    <t>33.10.50</t>
  </si>
  <si>
    <t>37.10</t>
  </si>
  <si>
    <t>37.10.01</t>
  </si>
  <si>
    <t xml:space="preserve">IV. SUBVENŢII </t>
  </si>
  <si>
    <t xml:space="preserve">Subventii de la alte administratii </t>
  </si>
  <si>
    <t>43.10</t>
  </si>
  <si>
    <t xml:space="preserve"> Subventii pentru institutii publice</t>
  </si>
  <si>
    <t>43.10.09</t>
  </si>
  <si>
    <t xml:space="preserve">Subvenţii din bugetul local pentru finanţarea camerelor agricole </t>
  </si>
  <si>
    <t>43.10.15</t>
  </si>
  <si>
    <t xml:space="preserve">TOTAL CHELTUIELI </t>
  </si>
  <si>
    <t>49.10</t>
  </si>
  <si>
    <t xml:space="preserve">CHELTUIELI CURENTE </t>
  </si>
  <si>
    <t>II. Bunuri şi servicii</t>
  </si>
  <si>
    <t xml:space="preserve">I. </t>
  </si>
  <si>
    <t>50.10</t>
  </si>
  <si>
    <t>ALTE SERVICII GENERALE</t>
  </si>
  <si>
    <t>54.10</t>
  </si>
  <si>
    <t>Venituri - Total -</t>
  </si>
  <si>
    <t>Subventii pentru institutii publice</t>
  </si>
  <si>
    <t>Cheltuieli - total -</t>
  </si>
  <si>
    <t>Bunuri şi servicii</t>
  </si>
  <si>
    <t>Asistenţă socială în caz de  invalidităţi - Direcţia Generală de Asistenţă Socială şi Protecţia Copilului  „Extinderea şi Reamenajarea Centrului de Îngrijire şi Asistenţă Gheorgheni”„Extinderea şi Modernizarea Centrului de Recuperare şi Reabilitare Neuropsihică Tulgheş”</t>
  </si>
  <si>
    <t>Active nefinaciare ( Cheltuieli de capital )</t>
  </si>
  <si>
    <t>54.10.10</t>
  </si>
  <si>
    <t>64.10</t>
  </si>
  <si>
    <t>CULTURA, RECREERE ŞI RELIGIE</t>
  </si>
  <si>
    <t>67.10</t>
  </si>
  <si>
    <t>Taxe şi alte venituri în învăţământ</t>
  </si>
  <si>
    <t>67.10.03</t>
  </si>
  <si>
    <t>67.10.03.05</t>
  </si>
  <si>
    <t xml:space="preserve">Editura Harghita </t>
  </si>
  <si>
    <t>67.10.03.11</t>
  </si>
  <si>
    <t>67.10.03.30</t>
  </si>
  <si>
    <t>a.5.)</t>
  </si>
  <si>
    <t>Centrul Cultural şi de Arte Lăzarea</t>
  </si>
  <si>
    <t>a.6.)</t>
  </si>
  <si>
    <t>Biblioteca Judeţeană</t>
  </si>
  <si>
    <t>a.7.)</t>
  </si>
  <si>
    <t>68.10</t>
  </si>
  <si>
    <t>68.10.05</t>
  </si>
  <si>
    <t>68.10.05.02</t>
  </si>
  <si>
    <t>b.</t>
  </si>
  <si>
    <t>80.10</t>
  </si>
  <si>
    <t>a. )</t>
  </si>
  <si>
    <t xml:space="preserve">Acţiuni generale economice şi comerciale </t>
  </si>
  <si>
    <t>80.10.01</t>
  </si>
  <si>
    <t>80.10.01.30</t>
  </si>
  <si>
    <t>a.1.1.)</t>
  </si>
  <si>
    <t>83.10</t>
  </si>
  <si>
    <t>Venituri din prestări de sercicii</t>
  </si>
  <si>
    <t>Subventii din bugetul local pentru finanţarea camerelor agricole</t>
  </si>
  <si>
    <t xml:space="preserve">43.10.15 </t>
  </si>
  <si>
    <t>83.10.03</t>
  </si>
  <si>
    <t>83.10.03.07</t>
  </si>
  <si>
    <t xml:space="preserve">CONSILIUL JUDEŢEAN  </t>
  </si>
  <si>
    <t>Nr.crt.</t>
  </si>
  <si>
    <t xml:space="preserve">I. Cheltuieli de personal </t>
  </si>
  <si>
    <t>Transporturi</t>
  </si>
  <si>
    <t>Cheltuieli personal</t>
  </si>
  <si>
    <t xml:space="preserve">01.08 </t>
  </si>
  <si>
    <t>02.08</t>
  </si>
  <si>
    <t>12.08</t>
  </si>
  <si>
    <t>14.08</t>
  </si>
  <si>
    <t xml:space="preserve">Diverse venituri </t>
  </si>
  <si>
    <t xml:space="preserve">Donaţii din străinătate </t>
  </si>
  <si>
    <t>44.08</t>
  </si>
  <si>
    <t>Donaţii din străinătate</t>
  </si>
  <si>
    <t>44.08.01</t>
  </si>
  <si>
    <t>Donaţii de la alte administraţii</t>
  </si>
  <si>
    <t>44.08.03</t>
  </si>
  <si>
    <t>49.08</t>
  </si>
  <si>
    <t xml:space="preserve">Partea a III-a CHELTUIELI SOCIAL - CULTURALE </t>
  </si>
  <si>
    <t>64.08</t>
  </si>
  <si>
    <t>67.08</t>
  </si>
  <si>
    <t>67.08.03</t>
  </si>
  <si>
    <t>67.08.03.02</t>
  </si>
  <si>
    <t>Centrul Judeţean pentru Conservarea şi Promovarea Culturii Tradiţionale</t>
  </si>
  <si>
    <t>67.08.03.08</t>
  </si>
  <si>
    <t>67.08.03.30</t>
  </si>
  <si>
    <t>Partea a V-a ACTIUNI ECONOMICE</t>
  </si>
  <si>
    <t>79.08</t>
  </si>
  <si>
    <t>80.08</t>
  </si>
  <si>
    <t>80.08.01</t>
  </si>
  <si>
    <t>80.08.01.10</t>
  </si>
  <si>
    <t>Taxe speciale</t>
  </si>
  <si>
    <t>Operaţiuni financiare</t>
  </si>
  <si>
    <t>80</t>
  </si>
  <si>
    <t>Învăţământ</t>
  </si>
  <si>
    <t>Subvenţii primite de la bugetul de stat pentru finanţarea unor programe de interes naţional destinate secţiunii de dezvoltare a bugetului local</t>
  </si>
  <si>
    <t>Sănătate</t>
  </si>
  <si>
    <t>Spitale generale</t>
  </si>
  <si>
    <t>Sistem integrat de management al deşeurilor în judeţul Harghita</t>
  </si>
  <si>
    <t>Biblioteca Judeţeană  "Kájoni János"</t>
  </si>
  <si>
    <t>Direcţia Judeţeană de Evidenţă a Persoanelor al Judeţului Harghita</t>
  </si>
  <si>
    <t>PREVEDERI TOTAL</t>
  </si>
  <si>
    <t>3.1.1.1</t>
  </si>
  <si>
    <t>3.1.1.2</t>
  </si>
  <si>
    <t>3.1.1.3</t>
  </si>
  <si>
    <t>3.1.1.4</t>
  </si>
  <si>
    <t>3.1.1.5</t>
  </si>
  <si>
    <t>4.</t>
  </si>
  <si>
    <t>4.1.1</t>
  </si>
  <si>
    <t>Nr. crt</t>
  </si>
  <si>
    <t xml:space="preserve">Denumirea obiectivului </t>
  </si>
  <si>
    <t>Lucrări pentru îmbunătăţirea sistemului de producere şi răcire a gheţii şi refacerea mantinelei şi a plexiglasului din incinta Patinoarului artificial din Gheorgheni, situat în str. Stadionului nr. 11, municipiul Gheorgheni</t>
  </si>
  <si>
    <t xml:space="preserve">JUDEŢUL HARGHITA   </t>
  </si>
  <si>
    <t>Cultura, recreere şi religie</t>
  </si>
  <si>
    <t>Centru de îngrijire Frumoasa, Gheorgheni, Tulgheş, Locuinţe protejate</t>
  </si>
  <si>
    <t>a</t>
  </si>
  <si>
    <t>ROMÂNIA</t>
  </si>
  <si>
    <t>JUDEŢUL HARGHITA</t>
  </si>
  <si>
    <t xml:space="preserve">CONSILIUL JUDEŢEAN HARGHITA </t>
  </si>
  <si>
    <t>BUGETUL GENERAL AL JUDEŢULUI HARGHITA</t>
  </si>
  <si>
    <t>Cod rând</t>
  </si>
  <si>
    <t xml:space="preserve">Bugetul local </t>
  </si>
  <si>
    <t xml:space="preserve">Bugetul instituţiilor publice finanţate integral din venituri proprii </t>
  </si>
  <si>
    <t xml:space="preserve">Bugetul fondurilor externe nerambursabile </t>
  </si>
  <si>
    <t xml:space="preserve">Total </t>
  </si>
  <si>
    <t>Transferuri între bugete**) (se scad)</t>
  </si>
  <si>
    <t>Total buget general</t>
  </si>
  <si>
    <t>A</t>
  </si>
  <si>
    <t>7=1+2+3+4+5+6</t>
  </si>
  <si>
    <t>9=7-8</t>
  </si>
  <si>
    <t>Programe de dezvoltare regională şi socială  - Programe conform Anexa</t>
  </si>
  <si>
    <t>Sume primite de la UE/alţi donatori în contul plăţilor efectuate şi prefinaţări</t>
  </si>
  <si>
    <t xml:space="preserve">Subvenţii primite de la bugetul de stat pentru finanţarea unor programe de interes naţional destinate secţiunii de funcţionare a bugetului local </t>
  </si>
  <si>
    <t>Centru Cultural Judeţean Harghita</t>
  </si>
  <si>
    <t>2.3.3</t>
  </si>
  <si>
    <t>Sume primite de la UE/alţi donatori în contul plăţilorefectuate şi prefinaţări</t>
  </si>
  <si>
    <t>45.10</t>
  </si>
  <si>
    <t>45.10.01.01</t>
  </si>
  <si>
    <t>45.10.01</t>
  </si>
  <si>
    <t>45.10.01.02</t>
  </si>
  <si>
    <t>45.10.01.03</t>
  </si>
  <si>
    <t>42.10</t>
  </si>
  <si>
    <t>Subvenţii de la bugetul de stat către instituţii publice finanţate parţial sau integral din venituri proprii pentru proiecte finanţate din FEN postaderare</t>
  </si>
  <si>
    <t>42.10.39</t>
  </si>
  <si>
    <t>Proiecte cu finanţare din Fonduri externe nerambursabile (FEN) postaderare</t>
  </si>
  <si>
    <t>VIII. Proiecte cu finanţare din Fonduri externe nerambursabile (FEN) postaderare</t>
  </si>
  <si>
    <t>Subventii de la bugetul de stat</t>
  </si>
  <si>
    <t>VENITURI TOTAL (rd. 02+18+19+20+23)</t>
  </si>
  <si>
    <t>Venituri curente (rd. 03+17)</t>
  </si>
  <si>
    <t>Venituri fiscale                                         (rd. 04+06+09+10+11+16)</t>
  </si>
  <si>
    <t xml:space="preserve">Impozit pe venit, profit şi caştiguri din capital de la persoane juridice, din care: </t>
  </si>
  <si>
    <t>Impozit pe profit</t>
  </si>
  <si>
    <t xml:space="preserve">Impozit pe venit, profit şi caştiguri din capital de la persoane fizice, din care: </t>
  </si>
  <si>
    <t>Alte impozite pe venit, profit şi caştiguri din capital</t>
  </si>
  <si>
    <t>Impozite şi taxe pe proprietate</t>
  </si>
  <si>
    <t>Impozite şi taxe pe bunuri şi servicii (rd. 12 la 15)</t>
  </si>
  <si>
    <t>Alte impozite şi taxe generale pe bunuri şi servicii</t>
  </si>
  <si>
    <t>Taxe pe servicii specifice</t>
  </si>
  <si>
    <t>a.8.)</t>
  </si>
  <si>
    <t xml:space="preserve">Bugetul instituţiilor publice şi activităţilor finanţate integral sau parţial din venituri proprii </t>
  </si>
  <si>
    <t>interne</t>
  </si>
  <si>
    <t xml:space="preserve">ALTE ACŢIUNI ECONOMICE </t>
  </si>
  <si>
    <t>87.08</t>
  </si>
  <si>
    <t xml:space="preserve">Turism </t>
  </si>
  <si>
    <t>87.08.04</t>
  </si>
  <si>
    <t>96.08</t>
  </si>
  <si>
    <t>98.08</t>
  </si>
  <si>
    <t>99.08</t>
  </si>
  <si>
    <t>36.10</t>
  </si>
  <si>
    <t xml:space="preserve">Alte venituri </t>
  </si>
  <si>
    <t>36.10.50</t>
  </si>
  <si>
    <t xml:space="preserve">Centrul Cultural Judeţean Harghita </t>
  </si>
  <si>
    <t xml:space="preserve">Program conform Anexa </t>
  </si>
  <si>
    <t>Program conform Anexa</t>
  </si>
  <si>
    <t>Spitalul Judeţean de Urgenţă Miercurea Ciuc</t>
  </si>
  <si>
    <t>Venituri din dividente de la alţi plătitori</t>
  </si>
  <si>
    <t>30.02.08.02</t>
  </si>
  <si>
    <t>Venituri din vânzarea locuinţelor construite din fondurile statului</t>
  </si>
  <si>
    <t>39.02.03</t>
  </si>
  <si>
    <t>Taxe pe utilizarea bunurilor, autorizarea utilizării bunurilor sau pe desfăşurarea de activităţi</t>
  </si>
  <si>
    <t>Alte impozite şi taxe fiscale</t>
  </si>
  <si>
    <t>Venituri nefiscale</t>
  </si>
  <si>
    <t>Venituri din capital</t>
  </si>
  <si>
    <t>Subvenţii (rd. 21+22)</t>
  </si>
  <si>
    <t xml:space="preserve">Subvenţii de la bugetul de stat </t>
  </si>
  <si>
    <t>Sume primite de la UE în contul plăţilor efectuate</t>
  </si>
  <si>
    <t>Cheltuieli curente rd.26 la rd.36</t>
  </si>
  <si>
    <t>Dobanzi</t>
  </si>
  <si>
    <t>Subvenţii</t>
  </si>
  <si>
    <t>Fonduri de rezervă</t>
  </si>
  <si>
    <t>Transferuri între unităţi ale administraţiei publice</t>
  </si>
  <si>
    <t xml:space="preserve">PE CAPITOLE </t>
  </si>
  <si>
    <t>Proiecte cu finanaţare din Fonduri externe nerambursabile postaderare</t>
  </si>
  <si>
    <t>Asistenţă socială</t>
  </si>
  <si>
    <t xml:space="preserve">Cheltuieli de capital </t>
  </si>
  <si>
    <t>Împrumuturi acordate</t>
  </si>
  <si>
    <t>Rambursări de credite externe şi interne</t>
  </si>
  <si>
    <t>Rezerve</t>
  </si>
  <si>
    <t>EXCEDENT(+) / DEFICIT(-) (rd.01-rd.24)</t>
  </si>
  <si>
    <t>Alte servicii culturale - Editura Hargita Népe</t>
  </si>
  <si>
    <t>Subvenţii de la bugetul de stat către bugetele locale pentru realizarea obiectivelor de investiţii în turism</t>
  </si>
  <si>
    <t>42.02.40</t>
  </si>
  <si>
    <t>Servicii religioase - Contribuţii la salarizarea personalului neclerical</t>
  </si>
  <si>
    <t>SANATATE</t>
  </si>
  <si>
    <t>66.10</t>
  </si>
  <si>
    <t>30.10.05</t>
  </si>
  <si>
    <t>Venituri din contractele incheiate cu casele de asigurari sociale de sanatate</t>
  </si>
  <si>
    <t>33.10.21</t>
  </si>
  <si>
    <t>Venituri din contractele incheiate cu directiile de sanatate publica din sume alocate de la bugetul de stat</t>
  </si>
  <si>
    <t>33.10.30</t>
  </si>
  <si>
    <t>61.10.50</t>
  </si>
  <si>
    <t>61.10</t>
  </si>
  <si>
    <t>59.10</t>
  </si>
  <si>
    <t>Venituri din contractele incheiate cu directiile de sanatate publica din sume alocate din veniturile proprii ale Ministerului Sanatatii</t>
  </si>
  <si>
    <t>33.10.31</t>
  </si>
  <si>
    <t>Venituri din contractele incheiate cu institutiile de medicina legala</t>
  </si>
  <si>
    <t>33.10.32</t>
  </si>
  <si>
    <t>43.10.10</t>
  </si>
  <si>
    <t>43.10.14</t>
  </si>
  <si>
    <t xml:space="preserve">Subventii din bugetele locale pentru finantarea cheltuielilor curente in domeniul sănătăţii </t>
  </si>
  <si>
    <t xml:space="preserve">Subventii din bugetele locale pentru finantarea cheltuielilor de capital din domeniul sănătăţii </t>
  </si>
  <si>
    <t>66.10.06</t>
  </si>
  <si>
    <t>66.10.06.01</t>
  </si>
  <si>
    <t>Spitalul de Psihiatrie Tulgheş</t>
  </si>
  <si>
    <t>a.1.2)</t>
  </si>
  <si>
    <t>Venituri din concesiuni si inchirieri</t>
  </si>
  <si>
    <t>30.10</t>
  </si>
  <si>
    <t xml:space="preserve">Invăţământ </t>
  </si>
  <si>
    <t>65.08</t>
  </si>
  <si>
    <t>65.08.50</t>
  </si>
  <si>
    <t>Donatii si sponsorizari</t>
  </si>
  <si>
    <t>ORDINE PUBLICĂ ŞI SIGURANŢĂ NAŢIONALĂ</t>
  </si>
  <si>
    <t>Proiecte cu finanţare din Fonduri externe nerambursabile (FEN) postaderare, Total din care:</t>
  </si>
  <si>
    <t>Alte cheltuieli în domeniul ordinii şi siguranţei naţionale - Serviciul Public de Pază al obiectivelor de interes judeţean</t>
  </si>
  <si>
    <t>Edituri - Editura Hargita Népe</t>
  </si>
  <si>
    <t>Titlul I. Cheltuieli de personal</t>
  </si>
  <si>
    <t xml:space="preserve">Titlul II. Bunuri şi servicii </t>
  </si>
  <si>
    <t>Titlul IV. Subvenţii</t>
  </si>
  <si>
    <t xml:space="preserve">Titlul III. Dobânzi </t>
  </si>
  <si>
    <t>40</t>
  </si>
  <si>
    <t>Titlul V. Fonduri de rezervă</t>
  </si>
  <si>
    <t xml:space="preserve">Titlul VII. Alte transferuri </t>
  </si>
  <si>
    <t xml:space="preserve">Titlul IX. Asistenţă socială </t>
  </si>
  <si>
    <t>Titlul X. Alte cheltuieli</t>
  </si>
  <si>
    <t>Titlul XVI. Rambursări de credite</t>
  </si>
  <si>
    <t>Titlul XVII. Plăţi efectuate în anii precedenţi şi recuperate în anul curent</t>
  </si>
  <si>
    <t>Titlul VIII. Proiecte cu finanţare din Fonduri externe nerambursabile (FEN) postaderare</t>
  </si>
  <si>
    <t>Titlul XII. Active nefinanciare</t>
  </si>
  <si>
    <t>Titlul XIII. Active financiare</t>
  </si>
  <si>
    <t>Titlul XV. Împrumuturi</t>
  </si>
  <si>
    <t>TRANZACŢII PRIVIND DATORIA PUBLICĂ ŞI ÎMPRUMUTURI</t>
  </si>
  <si>
    <t>Titlul VI. Transferuri între unităţi ale administraţiei</t>
  </si>
  <si>
    <t>Spital Judeţean de Urgenţă Miercurea Ciuc</t>
  </si>
  <si>
    <t>Spital de Psihiatrie Tulgheş</t>
  </si>
  <si>
    <t xml:space="preserve">VENITURI PROPRII </t>
  </si>
  <si>
    <t>96.02</t>
  </si>
  <si>
    <t>IV. SUBVENŢII</t>
  </si>
  <si>
    <t>III. OPERAŢIUNI FINANCIARE</t>
  </si>
  <si>
    <t>40.02</t>
  </si>
  <si>
    <t>36.02.06</t>
  </si>
  <si>
    <t>40.02.11</t>
  </si>
  <si>
    <t>00.16</t>
  </si>
  <si>
    <t>Încasări din rambursarea împrumuturilor acordate</t>
  </si>
  <si>
    <t>Vărsăminte din secţiunea de funcţionare pentru finanţarea secţiunii de dezvoltare</t>
  </si>
  <si>
    <t>Proiect POR -  Reabilitarea, reamenajarea, modernizarea şi dotarea ambulatoriului integrat al Spitalului Judeţean de Urgenţă Miercurea Ciuc</t>
  </si>
  <si>
    <t>70.02.05.01</t>
  </si>
  <si>
    <t>II. VENITURI DIN CAPITAL</t>
  </si>
  <si>
    <t>Venituri din valorificarea unor bunuri</t>
  </si>
  <si>
    <t>39.02</t>
  </si>
  <si>
    <t>Venituri din valorificarea unor bunuri ale instituţiilor publice</t>
  </si>
  <si>
    <t>39.02.01</t>
  </si>
  <si>
    <t>Venituri din privatizare</t>
  </si>
  <si>
    <t>39.02.04</t>
  </si>
  <si>
    <t>Venituri din vânzarea unor bunuri aparţinând domeniului privat al unităţilor administrativ teritoriale</t>
  </si>
  <si>
    <t>39.02.07</t>
  </si>
  <si>
    <t>Finantarea programului de pietruire a drumurilor comunale şi alimentare cu apă a satelor</t>
  </si>
  <si>
    <t>42.02.09</t>
  </si>
  <si>
    <t>Finantarea subprogramului privind pietruirea, reabilitarea, modernizarea şi/sau asfaltarea a drumurilor de interes local clasate</t>
  </si>
  <si>
    <t>42.02.09.01</t>
  </si>
  <si>
    <t>Subvenţii din veniturile proprii ale Ministerului Sănătăţii către bugetele locale pentru finanţarea investiţiilor în sănătate</t>
  </si>
  <si>
    <t>42.02.18</t>
  </si>
  <si>
    <t>Subvenţii din veniturile proprii ale Ministerului Sănătăţii către bugetele locale pentru finanţarea aparaturii medicale şi a echipamentelor de comunicaţii în urgenţă în sănătate</t>
  </si>
  <si>
    <t>42.02.18.01</t>
  </si>
  <si>
    <t>Subvenţii din veniturile proprii ale Ministerului Sănătăţii către bugetele locale pentru finanţarea reparaţiilor capitale în sănătate</t>
  </si>
  <si>
    <t>42.02.18.02</t>
  </si>
  <si>
    <t>Subvenţii către bugetele locale pentru finanţarea programului multianual de asistenţă tehnică pentru pregătirea proiectelor de investiţii publice finanţate prin Programul operaţional regional 2007-2013</t>
  </si>
  <si>
    <t>42.02.19</t>
  </si>
  <si>
    <t>Subvenţii de la bugetul de stat către bugetele locale necesare susţinerii derulării proiectelor finanţate din FEN postaderare</t>
  </si>
  <si>
    <t>42.02.20</t>
  </si>
  <si>
    <t>45.02</t>
  </si>
  <si>
    <t>Fondul European de Dezvoltare Regională</t>
  </si>
  <si>
    <t>45.02.01</t>
  </si>
  <si>
    <t>Sume primite în contul plăţilor efectuate în anul curent</t>
  </si>
  <si>
    <t>45.02.01.01</t>
  </si>
  <si>
    <t>Sume primite în contul plăţilor efectuate în anii anteriori</t>
  </si>
  <si>
    <t>45.02.01.02</t>
  </si>
  <si>
    <t>Prefinanţare</t>
  </si>
  <si>
    <t>45.02.01.03</t>
  </si>
  <si>
    <t>Fondul Social European</t>
  </si>
  <si>
    <t>45.02.02</t>
  </si>
  <si>
    <t>45.02.02.01</t>
  </si>
  <si>
    <t>45.02.02.02</t>
  </si>
  <si>
    <t>REZERVE</t>
  </si>
  <si>
    <t>97.02</t>
  </si>
  <si>
    <t>Excedentul secţiunii de funcţionare</t>
  </si>
  <si>
    <t>Excedentul secţiunii de dezvoltare</t>
  </si>
  <si>
    <t>98.02.96</t>
  </si>
  <si>
    <t>98.02.97</t>
  </si>
  <si>
    <t>EXCEDENT      98.02.96 + 98.02.07</t>
  </si>
  <si>
    <t>DEFICIT          99.02.96 + 99.02.97</t>
  </si>
  <si>
    <t>Deficitul secţiunii de funcţionare</t>
  </si>
  <si>
    <t>Deficitul secţiunii de dezvoltare</t>
  </si>
  <si>
    <t>99.02.96</t>
  </si>
  <si>
    <t>99.02.97</t>
  </si>
  <si>
    <t>97.10</t>
  </si>
  <si>
    <t>98.10.96</t>
  </si>
  <si>
    <t>98.10.97</t>
  </si>
  <si>
    <t>99.10.96</t>
  </si>
  <si>
    <t>99.10.97</t>
  </si>
  <si>
    <t>EXCEDENT      98.10.96 + 98.10.07</t>
  </si>
  <si>
    <t>DEFICIT          99.10.96 + 99.10.97</t>
  </si>
  <si>
    <t>Excedent / Deficit</t>
  </si>
  <si>
    <t>Obiective / Proiecte</t>
  </si>
  <si>
    <t>45.02.02.03</t>
  </si>
  <si>
    <t>Mecanismul Financiar SEE</t>
  </si>
  <si>
    <t>45.02.17</t>
  </si>
  <si>
    <t>45.02.17.01</t>
  </si>
  <si>
    <t>45.02.17.02</t>
  </si>
  <si>
    <t xml:space="preserve">Prefinanţare - Sume primite în avans </t>
  </si>
  <si>
    <t>45.02.17.03</t>
  </si>
  <si>
    <t>Bugetul împrumuturilor</t>
  </si>
  <si>
    <t>externe</t>
  </si>
  <si>
    <t>Operaţiuni financiare (rd. 37+38)</t>
  </si>
  <si>
    <t>Autorităţi publice şi acţiuni externe</t>
  </si>
  <si>
    <t>Secţiunea de funcţionare</t>
  </si>
  <si>
    <t>Secţiunea de dezvoltare</t>
  </si>
  <si>
    <t>Tranzacţii privind datoria publică şi împrumuturi</t>
  </si>
  <si>
    <t>Transferuri cu caracter general între diferite nivele ale administraţiei</t>
  </si>
  <si>
    <t>Apărare</t>
  </si>
  <si>
    <t>Ordine publică şi siguranţa naţională</t>
  </si>
  <si>
    <t>Asigurări şi asistenţă socială</t>
  </si>
  <si>
    <t>Impozitul pe veniturile din transferul proprietatilor imobiliare din patrimoniul personal</t>
  </si>
  <si>
    <t>Locuinţe, servicii şi dezvoltare publică</t>
  </si>
  <si>
    <t xml:space="preserve">Protecţia mediului </t>
  </si>
  <si>
    <t>Acţiuni generale economice, comerciale de muncă</t>
  </si>
  <si>
    <t>Combustibil şi energie</t>
  </si>
  <si>
    <t>Agricultura, silvicultura, piscicultura şi vânătoare</t>
  </si>
  <si>
    <t xml:space="preserve">Sport - Programe conform Anexa + Sport Club + Federația Române de Ciclism+ Investiţii Patinoar Gheorgheni </t>
  </si>
  <si>
    <t>Centrul de Studii al Consiliului Judeţean Harghita</t>
  </si>
  <si>
    <t>Consiliul Județean Harghita - Agenția de Management Energetic</t>
  </si>
  <si>
    <t>PREȘEDINTE</t>
  </si>
  <si>
    <t>Serviciul Public Salvamont și Salvaspeo al Consiliului Judeţean Harghita</t>
  </si>
  <si>
    <t xml:space="preserve"> DIRECTOR GENERAL</t>
  </si>
  <si>
    <t>Extinderea şi reabilitarea infrastructurii de apă şi apă uzată în judeţul Harghita - proiect în parteneriat</t>
  </si>
  <si>
    <t>Asistenţă socială pentru familie şi copii - Direcţia Generală de Asistenţă Socială şi Protecţia Copilului Harghita</t>
  </si>
  <si>
    <t>Sume alocate din bugetul de stat aferente corecțiilor financiare</t>
  </si>
  <si>
    <t>42.02.62</t>
  </si>
  <si>
    <t>65.08.07.04</t>
  </si>
  <si>
    <t>Învatamânt special -  Școala Gimnazială Specială Ocland</t>
  </si>
  <si>
    <t xml:space="preserve">    DIRECTOR GENERAL</t>
  </si>
  <si>
    <t>din care credite bugetare destinate stingerii plăţilor restante</t>
  </si>
  <si>
    <t>68.10.50.50</t>
  </si>
  <si>
    <t>68.02.50.50</t>
  </si>
  <si>
    <t>30.02.05.30</t>
  </si>
  <si>
    <t>Alte venituri din concesiuni și inchirier de către instituțiile publice</t>
  </si>
  <si>
    <t>Venituri din amenzi şi alte sancţiuni aplicate de către alte instituții de specialitate</t>
  </si>
  <si>
    <t>35.02.01.02</t>
  </si>
  <si>
    <t>Alte cheltuieli în domeniul  asistenţei sociale - Programe conform Anexa</t>
  </si>
  <si>
    <t>Alte cheltuieli în domeniul  şi asistenţei sociale - Programe conform Anexa</t>
  </si>
  <si>
    <t>Finantarea concursurilor şi olimpiadelor şcolare judeţene, centrului de excelență</t>
  </si>
  <si>
    <t>Aparatul de specialitate al Consiliului Judeţean Harghita</t>
  </si>
  <si>
    <t>Serviciul Public Salvamont și Salvaspeo al Consiliului Județean Harghita</t>
  </si>
  <si>
    <t xml:space="preserve">  PREȘEDINTE                 </t>
  </si>
  <si>
    <t xml:space="preserve">Borboly Csaba                               </t>
  </si>
  <si>
    <t xml:space="preserve">PROIECTE FINANŢATE DIN ALTE FACILITĂŢI: </t>
  </si>
  <si>
    <t xml:space="preserve"> PROIECTE FINANŢATE DIN ALTE FACILITĂŢI</t>
  </si>
  <si>
    <t>42.02.65</t>
  </si>
  <si>
    <t>Finanțarea Programului Național de Dezvoltare Locală</t>
  </si>
  <si>
    <t xml:space="preserve"> Bicăjanu Vasile</t>
  </si>
  <si>
    <t>87.02.50</t>
  </si>
  <si>
    <t>Alte acțiuni economice</t>
  </si>
  <si>
    <t>Turism - Programe conform Anexa, Active nefinanciare</t>
  </si>
  <si>
    <t>Asistenţă socială în caz de invalidităţi - Direcţia Generală de Asistenţă Socială şi Protecţia Copilului Harghita</t>
  </si>
  <si>
    <t xml:space="preserve">III. OPERAŢIUNI FINANCIARE  </t>
  </si>
  <si>
    <t>40.10</t>
  </si>
  <si>
    <t>Sume utilizate din excedentul anului precedent pentru efectuarea de cheltuieli</t>
  </si>
  <si>
    <t>40.10.15</t>
  </si>
  <si>
    <t>Sume utilizate de administratiile locale  din excedentul anului precedent pentru sectiunea de functionare</t>
  </si>
  <si>
    <t>Sume utilizate de administratiile locale  din excedentul anului precedent pentru sectiunea de dezvoltare</t>
  </si>
  <si>
    <t>40.10.15.01</t>
  </si>
  <si>
    <t>40.10.15.02</t>
  </si>
  <si>
    <t xml:space="preserve">Încasări din rambursarea împrumuturilor acordate </t>
  </si>
  <si>
    <t>40.08</t>
  </si>
  <si>
    <t>40.08.15</t>
  </si>
  <si>
    <t>Sume utilizate de administraţiile locale din excedentul anului precedent pentru secţiunea de dezvoltare</t>
  </si>
  <si>
    <t>40.08.15.02</t>
  </si>
  <si>
    <t>31.10</t>
  </si>
  <si>
    <t>Alte venituri din dobanzi</t>
  </si>
  <si>
    <t>31.10.03</t>
  </si>
  <si>
    <t>Venituri din dobanzi</t>
  </si>
  <si>
    <t>XVII. Plăţi efectuate în anii precedenţi şi recuperate în anul curent</t>
  </si>
  <si>
    <t>X. Alte cheltuieli</t>
  </si>
  <si>
    <t>Venituri din dividende de la alţi plătitori</t>
  </si>
  <si>
    <t>VII. Alte transferuri</t>
  </si>
  <si>
    <t>Centrul Judeţean de Resurse şi de Asistenţă Educaţională Harghita</t>
  </si>
  <si>
    <r>
      <t>PROIECTE FINANŢATE DIN FONDURI FEDR:</t>
    </r>
    <r>
      <rPr>
        <b/>
        <sz val="10"/>
        <rFont val="Calibri"/>
        <family val="2"/>
        <charset val="238"/>
      </rPr>
      <t/>
    </r>
  </si>
  <si>
    <t>PROIECTE FINANŢATE DIN FONDURI FSE:</t>
  </si>
  <si>
    <t xml:space="preserve">PROIECTE FINANŢATE DIN FEDR: </t>
  </si>
  <si>
    <t>Anexa nr. 3b</t>
  </si>
  <si>
    <t>Anexa nr. 4</t>
  </si>
  <si>
    <t>PROIECTE FINANŢATE DIN FONDURI FEDR:</t>
  </si>
  <si>
    <t xml:space="preserve"> PROIECTE FINANŢATE DIN ALTE FACILITĂŢI: </t>
  </si>
  <si>
    <t>Învăţământ special - Active nefinanciare</t>
  </si>
  <si>
    <t>Alte servicii în domeniile locuinţelor, serviciilor şi dezvoltării comunale -  Alimentare cu energie electrica a localitatilor neelectrificate; Extinderea rețelei de internet în satele județului Harghita</t>
  </si>
  <si>
    <t>Alte servicii în domeniile locuinţelor, serviciilor şi dezvoltării comunale -  Alimentare cu energie electrica a localitatilor neelectrificat; Extinderea rețelei de internet în satele județului Harghita</t>
  </si>
  <si>
    <t>Sume primite de administrațiile locale în cadrul unor programe cu finanțare nerambursabilă</t>
  </si>
  <si>
    <t>37.08.06</t>
  </si>
  <si>
    <t>67.10.03.30  10.01.01</t>
  </si>
  <si>
    <t>67.10.03.11  10.01.01</t>
  </si>
  <si>
    <t>67.10.03.05  10.01.01</t>
  </si>
  <si>
    <t>66.10.06.01  10.01.01</t>
  </si>
  <si>
    <t>61.10.50  10.01.01</t>
  </si>
  <si>
    <t>54.10.10  10.01.01</t>
  </si>
  <si>
    <t xml:space="preserve">68.02.05.02          68.02.06  10.01.01 </t>
  </si>
  <si>
    <t>67.02.03.02 10.01.01</t>
  </si>
  <si>
    <t>54.02.50  10.01.01</t>
  </si>
  <si>
    <t>51.02.01.03 10.01.01</t>
  </si>
  <si>
    <t>Finantarea concursurilor şi olimpiadelor şcolare judeţene</t>
  </si>
  <si>
    <t>Bicăjanu Vasile</t>
  </si>
  <si>
    <t>Denumirea indicatorilor</t>
  </si>
  <si>
    <t>Sume din excedentul bugetului local utilizate pentru finanţarea cheltuielilor secţiunii de dezvoltare                                                        Total din care:</t>
  </si>
  <si>
    <t>Alte cheltuieli în domeniul invățământului  - Active nefinanciare Programe conform anexa</t>
  </si>
  <si>
    <t>Trim. I</t>
  </si>
  <si>
    <t>Trim. II</t>
  </si>
  <si>
    <t>Trim. III</t>
  </si>
  <si>
    <t>Trim. IV</t>
  </si>
  <si>
    <t xml:space="preserve">PREVEDERI ANUALE </t>
  </si>
  <si>
    <t xml:space="preserve">PREVEDERI TRIMESTRIALE </t>
  </si>
  <si>
    <t>ESTIMĂRI</t>
  </si>
  <si>
    <t xml:space="preserve">PROIECTE FINANŢATE DIN FONDURI FSE: </t>
  </si>
  <si>
    <t>SUBVENȚII DE LA ALTE NIVELE ALE ADMINISTRAȚIEI PUBLICE</t>
  </si>
  <si>
    <t xml:space="preserve">Subvenții de la bugetul de stat </t>
  </si>
  <si>
    <t>42.08</t>
  </si>
  <si>
    <t>Cofinanţare publică acordată în cadrul mecanismului SEE</t>
  </si>
  <si>
    <t>Cofinanţare publică acordată în cadrul mecanismului norvegian</t>
  </si>
  <si>
    <t>42.08.60</t>
  </si>
  <si>
    <t>42.08.61</t>
  </si>
  <si>
    <t>Sume primite de la UE/alti donatori în contul platilor efectuate si prefinantari ( cod 45.08.17+45.08.18+45.08.21)</t>
  </si>
  <si>
    <t>45.08</t>
  </si>
  <si>
    <t>Mecanismul financiar SEE</t>
  </si>
  <si>
    <t>Prefinanțare</t>
  </si>
  <si>
    <t>Mecanismul financiar norvegian</t>
  </si>
  <si>
    <t>45.08.17</t>
  </si>
  <si>
    <t>45.08.17.03</t>
  </si>
  <si>
    <t>45.08.18</t>
  </si>
  <si>
    <t>45.08.18.03</t>
  </si>
  <si>
    <t>Mecanism financiar SEE - Prefinanțare</t>
  </si>
  <si>
    <t>Bugetul fondurilor externe nerambursabile</t>
  </si>
  <si>
    <t>30.10.05.30</t>
  </si>
  <si>
    <t>Alte venituri din concesiuni si inchirieri de catre institutiile publice</t>
  </si>
  <si>
    <t>Centru de recuperare neuromotorie de tip ambulatoriu, Centrul Multifuncțional Șumuleu</t>
  </si>
  <si>
    <t>35.02.50</t>
  </si>
  <si>
    <t>Alte amenzi, penalități și confiscări</t>
  </si>
  <si>
    <t>Centrul Școlar pentru Educație Incluzivă Bilbor</t>
  </si>
  <si>
    <t>Centrul Școlar pentru Educație Incluzivă Ocland</t>
  </si>
  <si>
    <t>Bugetul împrumuturilor interne</t>
  </si>
  <si>
    <t>74.07</t>
  </si>
  <si>
    <t>74.07.05.02</t>
  </si>
  <si>
    <r>
      <t xml:space="preserve">Extinderea și reabilitarea infrastructurii de apă și apă uzată în județul Harghita, perioada 2014-2020 - </t>
    </r>
    <r>
      <rPr>
        <sz val="12"/>
        <rFont val="Calibri"/>
        <family val="2"/>
        <charset val="238"/>
      </rPr>
      <t>proiect  în parteneriat</t>
    </r>
  </si>
  <si>
    <t>Planuri si  regulamente de urbanism</t>
  </si>
  <si>
    <t>42.02.05</t>
  </si>
  <si>
    <t>Anexa nr. 3</t>
  </si>
  <si>
    <t>Estimări 2019</t>
  </si>
  <si>
    <t>36.02.32</t>
  </si>
  <si>
    <t>36.02.32.02</t>
  </si>
  <si>
    <t>36.02.32.03</t>
  </si>
  <si>
    <t>Sume provenite din finanțarea bugetară a anilor precedenți, aferente secțiunii de dezvoltare</t>
  </si>
  <si>
    <t>Sume provenite din finanțarea bugetară a anilor precedenți, aferente secțiunii de funcționare</t>
  </si>
  <si>
    <t xml:space="preserve">Sume provenite din finanțarea bugetară a anilor precedenți </t>
  </si>
  <si>
    <t>36.10.32</t>
  </si>
  <si>
    <t>36.10.32.02</t>
  </si>
  <si>
    <t>36.10.32.03</t>
  </si>
  <si>
    <t>Sume provenite din finanțarea bugetară a anilor precedenți</t>
  </si>
  <si>
    <t>Agenția de Dezvoltare Județeană Harghita</t>
  </si>
  <si>
    <t>2.3.4</t>
  </si>
  <si>
    <t>Anexa nr. 7</t>
  </si>
  <si>
    <t xml:space="preserve">                                                                                                                                                     Anexa nr. 9</t>
  </si>
  <si>
    <t>Agenția  de dezvoltare județeană Harghita</t>
  </si>
  <si>
    <t>Sport - Programe conform Anexa + Sport Club</t>
  </si>
  <si>
    <t>49.90</t>
  </si>
  <si>
    <t>Școala Profesională Specială  „Szent Anna” Miercurea Ciuc</t>
  </si>
  <si>
    <t>TITLUL X  Proiecte cu finanțare din fonduri externe nerambursabile aferente cadrului financiar 2014-2020</t>
  </si>
  <si>
    <t>58</t>
  </si>
  <si>
    <t>TITLUL X.  Proiecte cu finanțare din fonduri externe nerambursabile aferente cadrului financiar 2014-2020</t>
  </si>
  <si>
    <t>Proiecte cu finanțare din fonduri externe nerambursabile aferente cadrului financiar 2014-2020</t>
  </si>
  <si>
    <t xml:space="preserve">CD-ETA „Collaborative Digitization of Natural and Cultural Heritage” </t>
  </si>
  <si>
    <t xml:space="preserve"> Proiecte cu finanțare din fonduri externe nerambursabile aferente cadrului financiar 2014-2020</t>
  </si>
  <si>
    <t>Titlul XI. Alte cheltuieli</t>
  </si>
  <si>
    <t>Sume primite de la UE/alti donatori in contul platilor efectuate si prefinantari aferente cadrului financiar 2014-2020</t>
  </si>
  <si>
    <t>48.02</t>
  </si>
  <si>
    <t>Fondul European de Dezvoltare Regională (FEDR)</t>
  </si>
  <si>
    <t>48.02.01</t>
  </si>
  <si>
    <t>48.02.01.01</t>
  </si>
  <si>
    <t>48.02.01.02</t>
  </si>
  <si>
    <t>48.02.01.03</t>
  </si>
  <si>
    <t>Fondul Social European (FSE)</t>
  </si>
  <si>
    <t>48.02.02</t>
  </si>
  <si>
    <t>48.02.02.01</t>
  </si>
  <si>
    <t>48.02.02.02</t>
  </si>
  <si>
    <t>48.02.02.03</t>
  </si>
  <si>
    <t>Subvenţii de la bugetul de stat către bugetele locale necesare susţinerii derulării proiectelor finanţate din fonduri externe nerambursabile (FEN) postaderare aferete perioadei de programare 2014-2020</t>
  </si>
  <si>
    <t>42.02.69</t>
  </si>
  <si>
    <r>
      <t xml:space="preserve">TITLUL 58 - </t>
    </r>
    <r>
      <rPr>
        <b/>
        <sz val="12"/>
        <rFont val="Calibri"/>
        <family val="2"/>
        <charset val="238"/>
      </rPr>
      <t xml:space="preserve"> Proiecte cu finanțare din fonduri externe nerambursabile aferente cadrului financiar 2014-2020, DUPĂ NATURA CHELTUIELILOR</t>
    </r>
  </si>
  <si>
    <t xml:space="preserve"> Proiecte cu finanțare din fonduri externe nerambursabile aferente cadrului financiar 2014-2020, Total din care:</t>
  </si>
  <si>
    <t xml:space="preserve">Credite de angaja-ment </t>
  </si>
  <si>
    <t xml:space="preserve">„Rural Growth” </t>
  </si>
  <si>
    <t>Transfer fond de rezervă către unitățile administrativ teritoriale, Alegeri locale 2016</t>
  </si>
  <si>
    <t xml:space="preserve">Finanţarea drepturilor copiilor/elevilor/tinerilor cu cerinţe educaţionale speciale integraţi în învăţământul de masă </t>
  </si>
  <si>
    <t>68.08.50.50</t>
  </si>
  <si>
    <t>Alte cheltuieli in domeniul  asistentei  sociale - Programul „For Roma with Roma”</t>
  </si>
  <si>
    <t>74.02.06</t>
  </si>
  <si>
    <t>Canalizarea si tratarea apelor reziduale</t>
  </si>
  <si>
    <t>43.10.33</t>
  </si>
  <si>
    <t>Subvenții din bugetul Fondului național unic de asigurări sociale de sănătate pentru acoperirea creșterilor salariale</t>
  </si>
  <si>
    <t>Buget final 2016</t>
  </si>
  <si>
    <t>Realizat 2016</t>
  </si>
  <si>
    <t>Estimări 2020</t>
  </si>
  <si>
    <t xml:space="preserve"> Finantarea concursurilor şi olimpiadelor şcolare judeţene</t>
  </si>
  <si>
    <t>INtegrated Slow, Green and Healthy Tourism Strategies” (INSiGHTS)</t>
  </si>
  <si>
    <t>Prevederi 2017</t>
  </si>
  <si>
    <t>Transferuri din bugetul consiliului judeţean pentru finanţarea centrelor pentru protecţia copilului - Centre de zi</t>
  </si>
  <si>
    <t>Alte servicii în domeniul protecției mediului</t>
  </si>
  <si>
    <t>74.02.50</t>
  </si>
  <si>
    <t>2.4</t>
  </si>
  <si>
    <t>Locuinţe de serviciu pentru medici (proiectare+execuţie)</t>
  </si>
  <si>
    <t xml:space="preserve">Proiectul „INtegrated Slow, Green and Healthy Tourism Strategies” (INSiGHTS) ” </t>
  </si>
  <si>
    <t xml:space="preserve">Proiectul „RURAL GROWTH ” </t>
  </si>
  <si>
    <t xml:space="preserve">Proiectul „CD-ETA („Collaborative Digitization of Natural and Cultural Heritage”) ” </t>
  </si>
  <si>
    <t>Amenajare trotuare în comuna Zetea</t>
  </si>
  <si>
    <t xml:space="preserve">Reabilitare DJ 123, km 7+000 -21+500 inclusiv refacerea drumului la km 7+900-7+940 și reparația a 4 podețe afectate de inundațiile din perioada 7 iunie – 4 iulie 2016 </t>
  </si>
  <si>
    <t xml:space="preserve">Reabilitare DJ 127A, km 40+585-59+071, inclusiv reparația/reconstrucția/refacerea lucrărilor de artă afectate de inundațiile din perioada 7 iunie – 4 iulie 2016 </t>
  </si>
  <si>
    <t>Înlăturarea efectelor calamităților naturale la podurile pe DJ 127A, km 48+910, km 50+316 și 51+149 (proiectare + execuție)</t>
  </si>
  <si>
    <t>Lucrări necesare eliminării efectelor ploilor abundente care au afectat pe DJ 132, la km 38+450 zidul de sprijin din gabioane (proiectare și execuție)</t>
  </si>
  <si>
    <t>Reabilitare sistem rutier pe DJ 135, km 63+100-74+210, de la DJ 136B până la Cobătești (DN 13C), județul Harghita</t>
  </si>
  <si>
    <t>Elaborare Plan Urbanistic Zonal Munții Harghita</t>
  </si>
  <si>
    <t>Studiu de evaluare adecvată și raport de mediu necesar obținerii avizului de mediu Planul Urbanistic Zonal Munții Harghita</t>
  </si>
  <si>
    <t>Decolmatare, refacerea terasamentului și a DJ 135 (asfaltat) pe 30 ml, precum și repararea podețelor situate la km 62+150, 62+200, și 62+660</t>
  </si>
  <si>
    <t>Modernizare drum județean DJ 174A - Bilbor - DJ 174C - lim. jud. Suceava</t>
  </si>
  <si>
    <t xml:space="preserve">   Anexa nr. 9</t>
  </si>
  <si>
    <t xml:space="preserve">Sport -  Investiţii Patinoar Gheorgheni </t>
  </si>
  <si>
    <t>Transfer fond de rezervă către unitățile administrativ teritoriale</t>
  </si>
  <si>
    <t>Modernizare sistem rutier pe DJ 131A, Comăneşti - Mărtiniş, km 10+150-16+775</t>
  </si>
  <si>
    <t>Modernizare sistem rutier pe DJ 132A, Mărtiniș - Merești, km 0+000 - 6+135</t>
  </si>
  <si>
    <t>Centrul Cultural Judeţean Harghita</t>
  </si>
  <si>
    <t>Anexa nr. 1</t>
  </si>
  <si>
    <t>Anexa nr. 2b</t>
  </si>
  <si>
    <t>„ENSIE – European Network for Social Integration Entrepreneurship: social inclusion and development of rural regions for a better European future”</t>
  </si>
  <si>
    <t>Realizat 2017</t>
  </si>
  <si>
    <t>Propuneri 2018</t>
  </si>
  <si>
    <t>Buget 2018</t>
  </si>
  <si>
    <t>Buget final 2017</t>
  </si>
  <si>
    <t>Estimări 2021</t>
  </si>
  <si>
    <t>Asistenţă socială pentru familie şi copii - Direcţia Generală de Asistenţă Socială şi Protecţia Copilului  - Proiect „From Youth to Work”</t>
  </si>
  <si>
    <t>Sume alocate din cotele defalcate din impozitul pe venit pentru echilibrarea bugetelor locale 17,25%</t>
  </si>
  <si>
    <t>BUGETUL  LOCAL PE SECŢIUNEA DE FUNCŢIONARE DETALIAT LA VENITURI PE CAPITOLE ŞI SUBCAPITOLE ŞI LA CHELTUIELI PE CAPITOLE, SUBCAPITOLE, PARAGRAFE  ŞI TITLURI PE  ANUL 2018  ŞI ESTIMĂRI PENTRU ANII 2019 - 2021</t>
  </si>
  <si>
    <t>ANUL 2018  ŞI ESTIMĂRI PENTRU ANII 2019 - 2021</t>
  </si>
  <si>
    <t>BUGETUL  LOCAL PE SECŢIUNEA DE DEZVOLTARE DETALIAT LA VENITURI PE CAPITOLE ŞI SUBCAPITOLE ŞI LA CHELTUIELI PE CAPITOLE, SUBCAPITOLE, PARAGRAFE ŞI TITLURI PE ANUL 2018  ŞI ESTIMĂRI PENTRU ANII 2019 - 2021</t>
  </si>
  <si>
    <t>BUGETUL  LOCAL  DETALIAT LA VENITURI PE CAPITOLE ŞI SUBCAPITOLE ŞI LA CHELTUIELI PE CAPITOLE, SUBCAPITOLE, PARAGRAFE ŞI TITLURI PE ANUL 2018  ŞI ESTIMĂRI PENTRU ANII 2019 - 2021</t>
  </si>
  <si>
    <t>BUGETUL  INSTITUŢIILOR PUBLICE ŞI ACTIVITĂŢILOR FINANŢATE INTEGRAL SAU PARŢIAL DIN VENITURI PROPRII PE ANUL 2018  ŞI ESTIMĂRI PENTRU ANII 2019 - 2021</t>
  </si>
  <si>
    <t>BUGETUL  INSTITUŢIILOR PUBLICE ŞI ACTIVITĂŢILOR FINANŢATE INTEGRAL SAU PARŢIAL DIN VENITURI PROPRII PE SECŢIUNEA DE FUNCŢIONARE PE ANUL 2018  ŞI ESTIMĂRI PENTRU ANII 2019 - 2021</t>
  </si>
  <si>
    <t>BUGETUL  INSTITUŢIILOR PUBLICE ŞI ACTIVITĂŢILOR FINANŢATE INTEGRAL SAU PARŢIAL DIN VENITURI PROPRII PE SECŢIUNEA DE DEZVOLTARE PE ANUL 2018  ŞI ESTIMĂRI PENTRU ANII 2019 - 2021</t>
  </si>
  <si>
    <t xml:space="preserve"> BUGETUL FONDURILOR EXTERNE NERAMBURSABILE PE ANUL 2018  ŞI ESTIMĂRI PENTRU ANII 2019 - 2021</t>
  </si>
  <si>
    <t xml:space="preserve"> Proiect</t>
  </si>
  <si>
    <t xml:space="preserve"> Proiect POR ”Reabilitarea DJ 131 – DJ 133 – DJ 137A Lot 3 – DJ 131 km 38-621 – 54+984; DJ 133 km 25+000 – 41+866; DJ 137A km 0+000-16+000” </t>
  </si>
  <si>
    <t xml:space="preserve">                                                                     </t>
  </si>
  <si>
    <t>PREVEDERI                   2018</t>
  </si>
  <si>
    <t>Buget initial 2017</t>
  </si>
  <si>
    <t xml:space="preserve"> ”Reabilitarea DJ 131 – DJ 133 – DJ 137A Lot 3 – DJ 131 km 38-621 – 54+984; DJ 133 km 25+000 – 41+866; DJ 137A km 0+000-16+000” </t>
  </si>
  <si>
    <t>la Hotărârea nr.        / 2018</t>
  </si>
  <si>
    <t>BUGET 2018</t>
  </si>
  <si>
    <t>Alte transferuri voluntare</t>
  </si>
  <si>
    <t>37.10.50</t>
  </si>
  <si>
    <t>obiectivelor  finanţate din excedentul anilor precedenți pe anul 2018</t>
  </si>
  <si>
    <t>Prevederi  2018</t>
  </si>
  <si>
    <t>Numărul de personal, permanent şi temporar, precum şi fondul salariilor de bază pe anul 2018</t>
  </si>
  <si>
    <t>Modernizare DJ 126, km 0+000 - 5+650</t>
  </si>
  <si>
    <t xml:space="preserve">Refacere lucrări și infrastructură apărare pe DJ 127B km 0+000-2+500, inclusiv reparații 1 pod și reparații a 8 podețe afectate de inundațiile din perioada 7 iunie – 4 iulie 2016 </t>
  </si>
  <si>
    <t>Modernizare sistem rutier pe DJ 134A, DN 13C - Șoimoșu Mic-Cristuru Secuiesc, Km 7+518-15+484 pe tronsonul km 12+020 – 12+631</t>
  </si>
  <si>
    <t>Modernizare sistem rutier pe DJ 134A, DN 13C - Soimosu Mic - Cristuru Secuiesc, km 7+518-15+484, sectorul km 12+631 -15+484</t>
  </si>
  <si>
    <t xml:space="preserve">Protejarea conductelor de gaze naturale Transgaz/Romgaz din zona obiectivului de investiții ”Modernizare sistem rutier pe DJ134A, DN13C-Șoimoșu Mic-Cristuru Secuiesc, Km 7+518-15+484”, pe tronsonul km 12+020 - 12+631 (proiectare și execuție) </t>
  </si>
  <si>
    <t>Reabilitarea sistemului rutier pe DJ 134C, km 0+000-1+101</t>
  </si>
  <si>
    <t xml:space="preserve">Proiect UE  ”Reabilitarea DJ 131 – DJ 133 – DJ 137A Lot 3 – DJ 131 km 38-621 – 54+984; DJ 133 km 25+000 – 41+866; DJ 137A km 0+000-16+000”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</si>
  <si>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</si>
  <si>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Reamenajarea etajului 2 și extinderea prin supraetajare a corpului C al clădirii Spitalului Judeţean de Urgenţă Miercurea Ciuc - continuarea lucrărilor necesare finalizării proiectului</t>
  </si>
  <si>
    <t xml:space="preserve">Extindere galerie de artă și expoziții la sediul Consiliului Județean Harghita – expertiza tehnică </t>
  </si>
  <si>
    <t>Extinderea și modificarea construcției ”Depozit hârtie” situat în Miercurea Ciuc, str. Leliceni nr. 45 într-o construcție cu destinație de Arhivă (DALI)</t>
  </si>
  <si>
    <t xml:space="preserve">Lucrări de reabilitare și reamenajare a Vilei nr. 15 în localitatea Băile Homorod (DALI) </t>
  </si>
  <si>
    <t xml:space="preserve">Lucrări de reabilitare și reamenajare a Vilei nr. 16 în localitatea Băile Homorod (DALI) </t>
  </si>
  <si>
    <t>Lucrări de reabilitare și reamenajare a vilei nr. 23 din localitatea Băile Homorod, aparținătoare patrimoniului județului (DALI)</t>
  </si>
  <si>
    <t xml:space="preserve">Lucrări de reabilitare și reamenajare a Vilei nr. 24 în localitatea Băile Homorod (DALI) </t>
  </si>
  <si>
    <t>Lucrări de reabilitare și reamenajare a vilei nr. 25 din localitatea Băile Homorod, aparținătoare patrimoniului județului (DALI)</t>
  </si>
  <si>
    <t>Creșterea eficienței energetice a Palatului Administrativ al județului Harghita, situat în Miercurea Ciuc, Piața Libertății nr. 5, județul Harghita, aparținând domeniului public al județului Harghita (proiectare)</t>
  </si>
  <si>
    <t>Realizare foraj de alimentare cu apă la baza Salvamont din Harghita Mădăraș</t>
  </si>
  <si>
    <t>Drenaj și hidroizolație subsol la Baza Salvamont din Harghita-Băi</t>
  </si>
  <si>
    <t>Plan Urbanistic Zonal - zona Spitalului Județean de Urgență Miercurea Ciuc</t>
  </si>
  <si>
    <t xml:space="preserve">Amenajare Ambulatoriu la parter și etajul 1 al clădirii Policlinică din Miercurea-Ciuc – elaborare DALI </t>
  </si>
  <si>
    <t xml:space="preserve">Extindere-modernizare și dotare UPU (inclusiv amenajare teren cu drumuri și platforme) </t>
  </si>
  <si>
    <t xml:space="preserve">Amenajare Heliport în curtea Spitalul Județean Miercurea Ciuc </t>
  </si>
  <si>
    <t>Realizarea unei clădiri noi pentru secțiile Pneumologie și Boli infecțioase (SF)</t>
  </si>
  <si>
    <t>Proiect Tehnic privind continuarea lucrărilor de ”Reamenajarea etajului 2 și extinderea prin supraetajare a corpului C al clădirii Spitalului Județean de Urgență Miercurea Ciuc” (necesare finalizării proiectului)</t>
  </si>
  <si>
    <t>Studiu și asistență tehnică pentru realizarea Planului de mențienere a calității aerului la nivelul județului Harghita</t>
  </si>
  <si>
    <t>Reabilitarea unor imobile pentru inființare de Incubator de afaceri în Orașul Cristuru Secuiesc (Faza Studiu de fezabilitate inclusiv Analiza Cost-Beneficu) în cadrul P.O.R. 2014-2020, Axa 2, Prioritatea de investiții 2.1.B.</t>
  </si>
  <si>
    <t xml:space="preserve">Studii privind patrimoniul construit tradițional al localităților </t>
  </si>
  <si>
    <t>Elaborare Plan Urbanistic Zonal Ciomatu Mare - Lacul Sf. Ana, faza III, IV și V</t>
  </si>
  <si>
    <t>Aport la constituirea patrimoniului iniţial al Asociaţiei de Dezvoltare Intercomunitară Középcsík</t>
  </si>
  <si>
    <t>Aport la constituirea patrimoniului inițial al Asociației de Dezvoltare Intercomunitară ”Lacu Roșu - Gyilkostó”</t>
  </si>
  <si>
    <t>Pod pe drumul județean DJ 123F, km 3+920, peste râul Olt, între localitățile Ciba-Ciceu</t>
  </si>
  <si>
    <t>Lucrări necesare eliminării efectelor inundației pe DJ 131, la km 70+050-70+150 (proiectare și execuție)</t>
  </si>
  <si>
    <t>Modernizare sistem rutier pe DJ 134A, DN 13C - Soimosu Mic - Cristuru Secuiesc, km 7+518-12+362, sectorul km 8+478-12+362</t>
  </si>
  <si>
    <t>Pod pe DJ 134C, km 15+280, Sâncrai, comuna Dealu, județul Harghita (proiectare și execuție)</t>
  </si>
  <si>
    <t>Reabilitare sistem rutier pe DJ 136A, km 3+800 -8+588, lim. Jud. Mureș - satul Crișeni (proiectare și execuție)</t>
  </si>
  <si>
    <t>Amenajare trotuare în comuna Ciumani</t>
  </si>
  <si>
    <t xml:space="preserve">Protejarea conductelor de transport gaze naturale Romgaz din zona obiectivului de investiții ”Modernizare sistem rutier pe DJ134A, DN13C-Șoimoșu Mic-Cristuru Secuiesc, Km 7+518-15+484” (proiectare și execuție) </t>
  </si>
  <si>
    <t xml:space="preserve">Protejarea conductelor de transport gaze naturale Romgaz din zona obiectivului de investiții ”Reabilitare sistem rutier pe DJ135, km 63+100-74+210, de la DJ 136B până la Cobătești (DN 13C), județul Harghita” (proiectare și execuție) </t>
  </si>
  <si>
    <t>Pod peste râul Târnava Mare pe DJ 137, km 12+260, satul Porumbenii Mari, comuna Porumbeni (PT și execuție)</t>
  </si>
  <si>
    <t>Anexa nr. 8</t>
  </si>
  <si>
    <t>BUGET PE 2018</t>
  </si>
  <si>
    <t xml:space="preserve">Denumiri </t>
  </si>
  <si>
    <t>DIF.</t>
  </si>
  <si>
    <t>TOTAL venituri + excedentul din 2015</t>
  </si>
  <si>
    <t xml:space="preserve">TOTAL venit </t>
  </si>
  <si>
    <t>Cote şi sume defalcate din impozitul pe venit, din care:</t>
  </si>
  <si>
    <t>Sume alocate din cotele defalcate din impozitul pe venit pentru echilibrarea bugetelor locale 18,5% +  pentru echilibrare</t>
  </si>
  <si>
    <t>TVA buget de stat, total din care:</t>
  </si>
  <si>
    <t>1. Finanţarea cheltuielilor descentralizate la nivelul judeţului, total din care:</t>
  </si>
  <si>
    <t>1.a. Susținerea sistemului de protecția copilului</t>
  </si>
  <si>
    <t>1.b. Susținerea sistemului persoanelor cu handicap</t>
  </si>
  <si>
    <t>1.c. Produse lactate și de panificație</t>
  </si>
  <si>
    <t>1.d. Mere</t>
  </si>
  <si>
    <t>1.e. CES</t>
  </si>
  <si>
    <t>1.f. Invățământ special</t>
  </si>
  <si>
    <t>1.g. Alte cheltuieli (Evidenta pers.+ Neclerical)</t>
  </si>
  <si>
    <t>2.  Pentru drumuri</t>
  </si>
  <si>
    <t>3. Pentru echilibrarea bugetelor locale</t>
  </si>
  <si>
    <t xml:space="preserve">Alte Venituri proprii </t>
  </si>
  <si>
    <t>Subvenţii buget de stat</t>
  </si>
  <si>
    <t>Subventii de la alte administratii - cofinantare pers handic.</t>
  </si>
  <si>
    <t>VI.</t>
  </si>
  <si>
    <t xml:space="preserve">Venituri de la UE </t>
  </si>
  <si>
    <t>Excedentul la finele anului 2015</t>
  </si>
  <si>
    <t xml:space="preserve">TOTAL  cheltuieli </t>
  </si>
  <si>
    <t>TVA</t>
  </si>
  <si>
    <t>Invatamant</t>
  </si>
  <si>
    <t>Şcoli speciale - total</t>
  </si>
  <si>
    <t>Şcoala specială Ocland</t>
  </si>
  <si>
    <t>Şcoala specială Bilbor</t>
  </si>
  <si>
    <t>Şcoala specială de arte şi meserii Sfânta Ana Miercurea Ciuc</t>
  </si>
  <si>
    <t>Centrului Judeţean de Resurse şi de Asistenţă Educaţională Harghita</t>
  </si>
  <si>
    <t>Învăţământ preşcolar şi primar - lapte -corn</t>
  </si>
  <si>
    <t>Asistenta sociala</t>
  </si>
  <si>
    <t>Direcţia Generală de Asistenţă Socială şi Protecţia Copilului</t>
  </si>
  <si>
    <t>Altele finanţate din TVA (+ VP neclerical)</t>
  </si>
  <si>
    <t>Contribuţii la salarizarea personalului neclerical</t>
  </si>
  <si>
    <t xml:space="preserve">Subunităţi </t>
  </si>
  <si>
    <t>Serviciul Public Salvamont al Consiliului Judeţean Harghita</t>
  </si>
  <si>
    <t>Serviciul Public de Management Energetic Harghita</t>
  </si>
  <si>
    <t xml:space="preserve">Camera Agricola al Consiliului Judetean Harghita </t>
  </si>
  <si>
    <t>Spitale - subventii</t>
  </si>
  <si>
    <t xml:space="preserve">Alte </t>
  </si>
  <si>
    <t xml:space="preserve">Centre de zi  </t>
  </si>
  <si>
    <t>Centrul Militar Judeţean Harghita</t>
  </si>
  <si>
    <t>Situaţii de Urgenţă „Oltul” al Judeţului Harghita</t>
  </si>
  <si>
    <t>Comisia judeţeană de apărare împotriva dezastrelor</t>
  </si>
  <si>
    <t>Aparatul propriu chelt. functionare  CJHR</t>
  </si>
  <si>
    <t>Imprumut - dobânda</t>
  </si>
  <si>
    <t>Fond de rezerva</t>
  </si>
  <si>
    <t>Fond rezervă - transfer pentru UAT</t>
  </si>
  <si>
    <t>Transefer către buget de stat - sume drum</t>
  </si>
  <si>
    <t>Reparatii drumuri judeţene</t>
  </si>
  <si>
    <t>TOTAL Investiţii proprii</t>
  </si>
  <si>
    <t>Investitii drumuri judeţene</t>
  </si>
  <si>
    <t>Investitii aparat propriu</t>
  </si>
  <si>
    <t>Investiții ISU Oltul</t>
  </si>
  <si>
    <t>Investitii proprii sanatate</t>
  </si>
  <si>
    <t>Investii învățământ special</t>
  </si>
  <si>
    <t>Investitii sport</t>
  </si>
  <si>
    <t>Investitii aliment apa, electrificare+ cadastru</t>
  </si>
  <si>
    <t>Investitii programe de dezvoltare</t>
  </si>
  <si>
    <t>Investitii turism</t>
  </si>
  <si>
    <t>Investitii canalizare tratare ape rezid.</t>
  </si>
  <si>
    <t>Alte Proiecte - Nutrienti</t>
  </si>
  <si>
    <t xml:space="preserve">Proiecte UE proprii </t>
  </si>
  <si>
    <t>Servicii de proiectare</t>
  </si>
  <si>
    <t>Programe proprii +  Olimpiade + Sport Club</t>
  </si>
  <si>
    <t>EXCEDENT/deficit</t>
  </si>
  <si>
    <t xml:space="preserve">Deficit sectiunea de functionare </t>
  </si>
  <si>
    <t>Deficit sectiunea de dezvoltare</t>
  </si>
  <si>
    <t>Valoare max. deficit dezvoltare</t>
  </si>
  <si>
    <t>Excedentul anilor precedenti 2016</t>
  </si>
  <si>
    <t>Gol de casa</t>
  </si>
  <si>
    <t>Excedentul anilor precedenti pt. finantarea sectiunii de dezvoltare, din care</t>
  </si>
  <si>
    <t>Inundatii 2014-2016</t>
  </si>
  <si>
    <t>Investitii sect. dezvoltare</t>
  </si>
  <si>
    <t>lei</t>
  </si>
  <si>
    <t>Excedentul anilor precedenti</t>
  </si>
  <si>
    <t>Excedentul secțiunii de funcționare pe anul 2017</t>
  </si>
  <si>
    <t>Deficitul secțiunii de dezvoltare pe anul 2017</t>
  </si>
  <si>
    <t xml:space="preserve">TOTAL excedentul anilor precedenți </t>
  </si>
  <si>
    <t>Sume alocate pentru calamități naturale produse de inundații 2016</t>
  </si>
  <si>
    <t>Pentru investiții pe anul 2018</t>
  </si>
  <si>
    <t>Gol de casă</t>
  </si>
  <si>
    <t xml:space="preserve">    Bicăjanu Vasile</t>
  </si>
  <si>
    <t>PREVEDERI TRIMESTRIALE</t>
  </si>
  <si>
    <t xml:space="preserve"> Proiect  ”Reabilitarea DJ 131 – DJ 133 – DJ 137A Lot 3 – DJ 131 km 38-621 – 54+984; DJ 133 km 25+000 – 41+866; DJ 137A km 0+000-16+000” </t>
  </si>
  <si>
    <t>Influenţă</t>
  </si>
  <si>
    <t>Program rectificat</t>
  </si>
  <si>
    <t>54.10.50</t>
  </si>
  <si>
    <t>b.)</t>
  </si>
  <si>
    <t>„RURITAGE – Rural regeneration through systemic heritage-led strategies” (Regenerare rurală prin strategii sistemice bazate pe patrimoniu)</t>
  </si>
  <si>
    <t>„E-COOL– Entrepreneurial and Intrapreneurial Mindset in Young People through the Dynamisation of Competences, Teaching Methodologies and Entrepreneurial Ecosystem”</t>
  </si>
  <si>
    <t>Anexa nr. 2</t>
  </si>
  <si>
    <t>Anexa nr. 2a</t>
  </si>
  <si>
    <t>„CAPTION CAP Information Measures for Sustainable Food Chain” din cadrul Programului ”Sprijin pentru măsuri de informare privind politica agricolă comună (PAC)” pentru anul 2018 (2017/C339/07)</t>
  </si>
  <si>
    <t>Anexa nr. 3a</t>
  </si>
  <si>
    <t>83.02.50</t>
  </si>
  <si>
    <t>Alte cheltuieli in domeniul agriculturii, silviculturii, pisciculturii și vânătorii</t>
  </si>
  <si>
    <t>la Hotărârea nr.             /2018</t>
  </si>
  <si>
    <t xml:space="preserve">Centrul Cultural și de Artă Lăzarea </t>
  </si>
  <si>
    <t>Anexa nr. 5</t>
  </si>
  <si>
    <t>Youth&amp;SPA - Activating and involving the YOUTH in shaping the future of rural SPA towns din cadrul Programului Erasmus+</t>
  </si>
  <si>
    <t>3.1.1.6</t>
  </si>
  <si>
    <t>Miercurea Ciuc,      octombrie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</si>
</sst>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l_e_i_-;\-* #,##0.00\ _l_e_i_-;_-* &quot;-&quot;??\ _l_e_i_-;_-@_-"/>
    <numFmt numFmtId="183" formatCode="#,##0.00;[Red]#,##0.00"/>
  </numFmts>
  <fonts count="65" x14ac:knownFonts="1">
    <font>
      <sz val="10"/>
      <name val="Arial"/>
      <charset val="238"/>
    </font>
    <font>
      <sz val="10"/>
      <name val="Arial"/>
      <charset val="238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i/>
      <sz val="12"/>
      <name val="Calibri"/>
      <family val="2"/>
    </font>
    <font>
      <b/>
      <sz val="12"/>
      <color indexed="12"/>
      <name val="Calibri"/>
      <family val="2"/>
    </font>
    <font>
      <sz val="12"/>
      <color indexed="12"/>
      <name val="Calibri"/>
      <family val="2"/>
    </font>
    <font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sz val="8"/>
      <name val="Arial"/>
      <family val="2"/>
    </font>
    <font>
      <b/>
      <sz val="12"/>
      <color indexed="18"/>
      <name val="Calibri"/>
      <family val="2"/>
    </font>
    <font>
      <sz val="11"/>
      <name val="Calibri"/>
      <family val="2"/>
    </font>
    <font>
      <b/>
      <sz val="12"/>
      <color indexed="10"/>
      <name val="Calibri"/>
      <family val="2"/>
    </font>
    <font>
      <sz val="12"/>
      <color indexed="10"/>
      <name val="Calibri"/>
      <family val="2"/>
    </font>
    <font>
      <b/>
      <sz val="12"/>
      <name val="Calibri"/>
      <family val="2"/>
    </font>
    <font>
      <b/>
      <sz val="13"/>
      <name val="Calibri"/>
      <family val="2"/>
    </font>
    <font>
      <sz val="8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12"/>
      <name val="Calibri"/>
      <family val="2"/>
      <charset val="238"/>
    </font>
    <font>
      <b/>
      <sz val="14"/>
      <name val="Calibri"/>
      <family val="2"/>
    </font>
    <font>
      <b/>
      <sz val="14"/>
      <name val="Calibri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name val="Tahoma"/>
      <family val="2"/>
      <charset val="238"/>
    </font>
    <font>
      <sz val="12"/>
      <color indexed="12"/>
      <name val="Calibri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3"/>
      <name val="Calibri"/>
      <family val="2"/>
      <charset val="238"/>
    </font>
    <font>
      <sz val="10"/>
      <name val="Arial"/>
      <family val="2"/>
      <charset val="238"/>
    </font>
    <font>
      <b/>
      <i/>
      <sz val="12"/>
      <name val="Calibri"/>
      <family val="2"/>
      <charset val="238"/>
    </font>
    <font>
      <sz val="12"/>
      <color indexed="12"/>
      <name val="Arial"/>
      <family val="2"/>
      <charset val="238"/>
    </font>
    <font>
      <b/>
      <sz val="12"/>
      <color rgb="FFFF0000"/>
      <name val="Calibri"/>
      <family val="2"/>
    </font>
    <font>
      <sz val="12"/>
      <color rgb="FFFF0000"/>
      <name val="Calibri"/>
      <family val="2"/>
    </font>
    <font>
      <b/>
      <sz val="12"/>
      <color rgb="FF0000FF"/>
      <name val="Calibri"/>
      <family val="2"/>
    </font>
    <font>
      <b/>
      <sz val="12"/>
      <color theme="3" tint="-0.249977111117893"/>
      <name val="Calibri"/>
      <family val="2"/>
    </font>
    <font>
      <b/>
      <sz val="12"/>
      <color rgb="FF0000FF"/>
      <name val="Calibri"/>
      <family val="2"/>
      <charset val="238"/>
    </font>
    <font>
      <sz val="12"/>
      <color rgb="FF0000FF"/>
      <name val="Calibri"/>
      <family val="2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rgb="FFFF0000"/>
      <name val="Calibri"/>
      <family val="2"/>
      <charset val="238"/>
    </font>
    <font>
      <sz val="12"/>
      <color theme="3" tint="-0.249977111117893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theme="4" tint="-0.499984740745262"/>
      <name val="Calibri"/>
      <family val="2"/>
    </font>
    <font>
      <sz val="12"/>
      <color theme="1"/>
      <name val="Calibri"/>
      <family val="2"/>
      <charset val="238"/>
    </font>
    <font>
      <sz val="12"/>
      <color rgb="FFFF0000"/>
      <name val="Arial"/>
      <family val="2"/>
      <charset val="238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sz val="12"/>
      <color theme="1"/>
      <name val="Calibri"/>
      <family val="2"/>
      <charset val="238"/>
    </font>
    <font>
      <b/>
      <sz val="12"/>
      <color indexed="10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</font>
    <font>
      <b/>
      <sz val="13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9" fillId="0" borderId="0"/>
  </cellStyleXfs>
  <cellXfs count="606">
    <xf numFmtId="0" fontId="0" fillId="0" borderId="0" xfId="0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4" fontId="3" fillId="0" borderId="1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2" fillId="0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15" fillId="0" borderId="0" xfId="0" applyFont="1"/>
    <xf numFmtId="49" fontId="2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4" fontId="15" fillId="0" borderId="1" xfId="0" applyNumberFormat="1" applyFont="1" applyBorder="1"/>
    <xf numFmtId="0" fontId="15" fillId="0" borderId="1" xfId="0" applyFont="1" applyBorder="1"/>
    <xf numFmtId="0" fontId="15" fillId="0" borderId="4" xfId="0" applyFont="1" applyBorder="1" applyAlignment="1"/>
    <xf numFmtId="0" fontId="15" fillId="0" borderId="5" xfId="0" applyFont="1" applyBorder="1" applyAlignment="1"/>
    <xf numFmtId="0" fontId="15" fillId="0" borderId="6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3" fillId="0" borderId="0" xfId="0" applyNumberFormat="1" applyFont="1" applyFill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/>
    </xf>
    <xf numFmtId="3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7" fillId="0" borderId="0" xfId="0" applyFont="1" applyFill="1" applyAlignment="1">
      <alignment wrapText="1"/>
    </xf>
    <xf numFmtId="0" fontId="18" fillId="0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9" fontId="3" fillId="0" borderId="4" xfId="0" applyNumberFormat="1" applyFont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15" fillId="0" borderId="0" xfId="0" applyNumberFormat="1" applyFont="1" applyBorder="1"/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wrapText="1"/>
    </xf>
    <xf numFmtId="0" fontId="3" fillId="0" borderId="0" xfId="0" applyFont="1" applyFill="1"/>
    <xf numFmtId="4" fontId="3" fillId="0" borderId="0" xfId="0" applyNumberFormat="1" applyFont="1" applyFill="1"/>
    <xf numFmtId="49" fontId="3" fillId="0" borderId="0" xfId="0" applyNumberFormat="1" applyFont="1" applyFill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vertical="center" wrapText="1"/>
    </xf>
    <xf numFmtId="4" fontId="2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right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vertical="center" wrapText="1"/>
    </xf>
    <xf numFmtId="49" fontId="18" fillId="0" borderId="1" xfId="0" applyNumberFormat="1" applyFont="1" applyFill="1" applyBorder="1" applyAlignment="1">
      <alignment horizontal="left" vertical="center"/>
    </xf>
    <xf numFmtId="4" fontId="2" fillId="0" borderId="0" xfId="0" applyNumberFormat="1" applyFont="1" applyAlignment="1"/>
    <xf numFmtId="4" fontId="3" fillId="0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3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wrapText="1"/>
    </xf>
    <xf numFmtId="0" fontId="37" fillId="0" borderId="1" xfId="0" applyFont="1" applyFill="1" applyBorder="1" applyAlignment="1">
      <alignment horizontal="center" vertical="center"/>
    </xf>
    <xf numFmtId="0" fontId="38" fillId="0" borderId="0" xfId="0" applyFont="1" applyAlignment="1">
      <alignment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4" fontId="22" fillId="0" borderId="0" xfId="0" applyNumberFormat="1" applyFont="1" applyFill="1" applyAlignment="1">
      <alignment wrapText="1"/>
    </xf>
    <xf numFmtId="0" fontId="22" fillId="0" borderId="0" xfId="0" applyFont="1" applyFill="1"/>
    <xf numFmtId="4" fontId="22" fillId="0" borderId="0" xfId="0" applyNumberFormat="1" applyFont="1" applyFill="1"/>
    <xf numFmtId="0" fontId="2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left" vertical="center"/>
    </xf>
    <xf numFmtId="4" fontId="22" fillId="0" borderId="1" xfId="0" applyNumberFormat="1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right" vertical="center" wrapText="1"/>
    </xf>
    <xf numFmtId="4" fontId="23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1" fillId="0" borderId="0" xfId="0" applyFont="1"/>
    <xf numFmtId="4" fontId="39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4" fontId="40" fillId="0" borderId="1" xfId="0" applyNumberFormat="1" applyFont="1" applyFill="1" applyBorder="1" applyAlignment="1">
      <alignment vertical="center" wrapText="1"/>
    </xf>
    <xf numFmtId="4" fontId="41" fillId="0" borderId="1" xfId="0" applyNumberFormat="1" applyFont="1" applyFill="1" applyBorder="1" applyAlignment="1">
      <alignment horizontal="right" vertical="center" wrapText="1"/>
    </xf>
    <xf numFmtId="4" fontId="42" fillId="0" borderId="1" xfId="0" applyNumberFormat="1" applyFont="1" applyFill="1" applyBorder="1" applyAlignment="1">
      <alignment horizontal="right" vertical="center" wrapText="1"/>
    </xf>
    <xf numFmtId="4" fontId="16" fillId="0" borderId="0" xfId="0" applyNumberFormat="1" applyFont="1" applyAlignment="1">
      <alignment vertical="center" wrapText="1"/>
    </xf>
    <xf numFmtId="4" fontId="15" fillId="0" borderId="8" xfId="0" applyNumberFormat="1" applyFont="1" applyBorder="1"/>
    <xf numFmtId="4" fontId="15" fillId="0" borderId="7" xfId="0" applyNumberFormat="1" applyFont="1" applyBorder="1"/>
    <xf numFmtId="0" fontId="12" fillId="0" borderId="0" xfId="0" applyFont="1" applyBorder="1" applyAlignment="1">
      <alignment horizontal="center" vertical="top"/>
    </xf>
    <xf numFmtId="0" fontId="2" fillId="0" borderId="0" xfId="0" applyFont="1" applyAlignment="1"/>
    <xf numFmtId="0" fontId="21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 wrapText="1"/>
    </xf>
    <xf numFmtId="4" fontId="41" fillId="0" borderId="1" xfId="0" applyNumberFormat="1" applyFont="1" applyFill="1" applyBorder="1" applyAlignment="1">
      <alignment vertical="center" wrapText="1"/>
    </xf>
    <xf numFmtId="0" fontId="43" fillId="0" borderId="1" xfId="10" applyFont="1" applyFill="1" applyBorder="1" applyAlignment="1">
      <alignment horizontal="left" vertical="center"/>
    </xf>
    <xf numFmtId="4" fontId="30" fillId="0" borderId="1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" fontId="42" fillId="0" borderId="1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22" fillId="0" borderId="7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wrapText="1"/>
    </xf>
    <xf numFmtId="1" fontId="3" fillId="0" borderId="0" xfId="0" applyNumberFormat="1" applyFont="1" applyFill="1" applyBorder="1" applyAlignment="1">
      <alignment wrapText="1"/>
    </xf>
    <xf numFmtId="3" fontId="3" fillId="0" borderId="0" xfId="0" applyNumberFormat="1" applyFont="1" applyFill="1" applyBorder="1" applyAlignment="1">
      <alignment horizontal="center" wrapText="1"/>
    </xf>
    <xf numFmtId="4" fontId="2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21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/>
    </xf>
    <xf numFmtId="0" fontId="3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9" fontId="21" fillId="0" borderId="1" xfId="0" applyNumberFormat="1" applyFont="1" applyFill="1" applyBorder="1" applyAlignment="1">
      <alignment vertical="center" wrapText="1"/>
    </xf>
    <xf numFmtId="0" fontId="38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43" fontId="4" fillId="0" borderId="1" xfId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vertical="center" wrapText="1"/>
    </xf>
    <xf numFmtId="49" fontId="18" fillId="0" borderId="4" xfId="0" applyNumberFormat="1" applyFont="1" applyFill="1" applyBorder="1" applyAlignment="1">
      <alignment horizontal="left" vertical="center" wrapText="1"/>
    </xf>
    <xf numFmtId="4" fontId="44" fillId="0" borderId="1" xfId="0" applyNumberFormat="1" applyFont="1" applyBorder="1"/>
    <xf numFmtId="0" fontId="44" fillId="0" borderId="1" xfId="0" applyFont="1" applyBorder="1"/>
    <xf numFmtId="0" fontId="44" fillId="0" borderId="4" xfId="0" applyFont="1" applyBorder="1" applyAlignment="1"/>
    <xf numFmtId="0" fontId="44" fillId="0" borderId="5" xfId="0" applyFont="1" applyBorder="1" applyAlignment="1"/>
    <xf numFmtId="0" fontId="44" fillId="0" borderId="6" xfId="0" applyFont="1" applyBorder="1" applyAlignment="1"/>
    <xf numFmtId="0" fontId="31" fillId="0" borderId="0" xfId="0" applyFont="1" applyAlignment="1">
      <alignment vertical="center" wrapText="1"/>
    </xf>
    <xf numFmtId="0" fontId="31" fillId="0" borderId="0" xfId="0" applyFont="1" applyAlignment="1">
      <alignment vertical="center"/>
    </xf>
    <xf numFmtId="0" fontId="31" fillId="0" borderId="0" xfId="0" applyFont="1" applyFill="1" applyAlignment="1">
      <alignment vertical="center" wrapText="1"/>
    </xf>
    <xf numFmtId="4" fontId="6" fillId="0" borderId="0" xfId="0" applyNumberFormat="1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 vertical="center" wrapText="1"/>
    </xf>
    <xf numFmtId="4" fontId="45" fillId="0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wrapText="1"/>
    </xf>
    <xf numFmtId="4" fontId="46" fillId="0" borderId="0" xfId="0" applyNumberFormat="1" applyFont="1" applyFill="1" applyAlignment="1">
      <alignment wrapText="1"/>
    </xf>
    <xf numFmtId="4" fontId="46" fillId="0" borderId="0" xfId="0" applyNumberFormat="1" applyFont="1" applyAlignment="1">
      <alignment wrapText="1"/>
    </xf>
    <xf numFmtId="0" fontId="21" fillId="0" borderId="0" xfId="0" applyFont="1" applyFill="1" applyBorder="1" applyAlignment="1">
      <alignment horizontal="center" wrapText="1"/>
    </xf>
    <xf numFmtId="0" fontId="43" fillId="0" borderId="1" xfId="8" applyFont="1" applyBorder="1"/>
    <xf numFmtId="4" fontId="30" fillId="0" borderId="1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wrapText="1"/>
    </xf>
    <xf numFmtId="4" fontId="21" fillId="0" borderId="0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 wrapText="1"/>
    </xf>
    <xf numFmtId="4" fontId="41" fillId="0" borderId="1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" fontId="21" fillId="0" borderId="1" xfId="0" applyNumberFormat="1" applyFont="1" applyFill="1" applyBorder="1" applyAlignment="1">
      <alignment horizontal="right" vertical="center" wrapText="1"/>
    </xf>
    <xf numFmtId="4" fontId="47" fillId="0" borderId="1" xfId="0" applyNumberFormat="1" applyFont="1" applyFill="1" applyBorder="1" applyAlignment="1">
      <alignment vertical="center" wrapText="1"/>
    </xf>
    <xf numFmtId="0" fontId="43" fillId="0" borderId="1" xfId="0" applyFont="1" applyFill="1" applyBorder="1" applyAlignment="1">
      <alignment vertical="center" wrapText="1"/>
    </xf>
    <xf numFmtId="4" fontId="43" fillId="0" borderId="1" xfId="0" applyNumberFormat="1" applyFont="1" applyBorder="1" applyAlignment="1">
      <alignment vertical="center" wrapText="1"/>
    </xf>
    <xf numFmtId="0" fontId="48" fillId="0" borderId="1" xfId="0" applyFont="1" applyFill="1" applyBorder="1" applyAlignment="1">
      <alignment vertical="center" wrapText="1"/>
    </xf>
    <xf numFmtId="14" fontId="48" fillId="0" borderId="1" xfId="10" applyNumberFormat="1" applyFont="1" applyFill="1" applyBorder="1" applyAlignment="1">
      <alignment horizontal="left" vertical="center"/>
    </xf>
    <xf numFmtId="14" fontId="43" fillId="0" borderId="1" xfId="10" applyNumberFormat="1" applyFont="1" applyFill="1" applyBorder="1" applyAlignment="1">
      <alignment horizontal="left" vertical="center"/>
    </xf>
    <xf numFmtId="1" fontId="43" fillId="0" borderId="1" xfId="9" applyNumberFormat="1" applyFont="1" applyFill="1" applyBorder="1" applyAlignment="1">
      <alignment horizontal="left" vertical="center" wrapText="1"/>
    </xf>
    <xf numFmtId="4" fontId="41" fillId="0" borderId="7" xfId="0" applyNumberFormat="1" applyFont="1" applyFill="1" applyBorder="1" applyAlignment="1">
      <alignment horizontal="right" vertical="center" wrapText="1"/>
    </xf>
    <xf numFmtId="4" fontId="46" fillId="0" borderId="0" xfId="0" applyNumberFormat="1" applyFont="1" applyFill="1" applyAlignment="1">
      <alignment wrapText="1"/>
    </xf>
    <xf numFmtId="0" fontId="43" fillId="0" borderId="1" xfId="0" applyFont="1" applyFill="1" applyBorder="1" applyAlignment="1">
      <alignment vertical="center" wrapText="1"/>
    </xf>
    <xf numFmtId="4" fontId="43" fillId="0" borderId="1" xfId="0" applyNumberFormat="1" applyFont="1" applyBorder="1" applyAlignment="1">
      <alignment vertical="center"/>
    </xf>
    <xf numFmtId="4" fontId="22" fillId="0" borderId="7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Alignment="1">
      <alignment wrapText="1"/>
    </xf>
    <xf numFmtId="0" fontId="3" fillId="0" borderId="0" xfId="6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 wrapText="1"/>
    </xf>
    <xf numFmtId="0" fontId="3" fillId="0" borderId="0" xfId="6" applyFont="1" applyBorder="1" applyAlignment="1">
      <alignment vertical="center"/>
    </xf>
    <xf numFmtId="0" fontId="3" fillId="0" borderId="0" xfId="6" applyFont="1" applyBorder="1" applyAlignment="1">
      <alignment horizontal="left" vertical="center"/>
    </xf>
    <xf numFmtId="0" fontId="2" fillId="0" borderId="0" xfId="6" applyFont="1" applyBorder="1" applyAlignment="1">
      <alignment horizontal="left" vertical="center" wrapText="1"/>
    </xf>
    <xf numFmtId="0" fontId="2" fillId="0" borderId="0" xfId="6" applyFont="1" applyBorder="1" applyAlignment="1">
      <alignment vertical="center" wrapText="1"/>
    </xf>
    <xf numFmtId="4" fontId="23" fillId="0" borderId="1" xfId="0" applyNumberFormat="1" applyFont="1" applyBorder="1" applyAlignment="1">
      <alignment horizontal="right" vertical="center" wrapText="1"/>
    </xf>
    <xf numFmtId="0" fontId="22" fillId="0" borderId="1" xfId="0" applyFont="1" applyFill="1" applyBorder="1" applyAlignment="1">
      <alignment horizontal="left" wrapText="1"/>
    </xf>
    <xf numFmtId="49" fontId="39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49" fontId="48" fillId="0" borderId="1" xfId="0" applyNumberFormat="1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vertical="center" wrapText="1"/>
    </xf>
    <xf numFmtId="49" fontId="43" fillId="0" borderId="1" xfId="0" applyNumberFormat="1" applyFont="1" applyFill="1" applyBorder="1" applyAlignment="1">
      <alignment horizontal="left" vertical="center" wrapText="1"/>
    </xf>
    <xf numFmtId="0" fontId="43" fillId="0" borderId="9" xfId="0" applyFont="1" applyFill="1" applyBorder="1" applyAlignment="1">
      <alignment vertical="center"/>
    </xf>
    <xf numFmtId="0" fontId="43" fillId="0" borderId="10" xfId="0" applyFont="1" applyFill="1" applyBorder="1" applyAlignment="1">
      <alignment vertical="center"/>
    </xf>
    <xf numFmtId="0" fontId="43" fillId="0" borderId="9" xfId="10" applyFont="1" applyFill="1" applyBorder="1" applyAlignment="1">
      <alignment horizontal="left" vertical="center"/>
    </xf>
    <xf numFmtId="0" fontId="43" fillId="0" borderId="10" xfId="10" applyFont="1" applyFill="1" applyBorder="1" applyAlignment="1">
      <alignment horizontal="left" vertical="center"/>
    </xf>
    <xf numFmtId="0" fontId="43" fillId="0" borderId="1" xfId="0" applyFont="1" applyFill="1" applyBorder="1" applyAlignment="1">
      <alignment vertical="center"/>
    </xf>
    <xf numFmtId="0" fontId="22" fillId="0" borderId="0" xfId="0" applyFont="1" applyAlignment="1">
      <alignment wrapText="1"/>
    </xf>
    <xf numFmtId="4" fontId="50" fillId="0" borderId="1" xfId="0" applyNumberFormat="1" applyFont="1" applyFill="1" applyBorder="1" applyAlignment="1">
      <alignment wrapText="1"/>
    </xf>
    <xf numFmtId="0" fontId="33" fillId="0" borderId="0" xfId="0" applyFont="1"/>
    <xf numFmtId="0" fontId="2" fillId="0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right" vertical="center" wrapText="1"/>
    </xf>
    <xf numFmtId="4" fontId="51" fillId="0" borderId="1" xfId="0" applyNumberFormat="1" applyFont="1" applyBorder="1" applyAlignment="1">
      <alignment horizontal="right" vertical="center" wrapText="1"/>
    </xf>
    <xf numFmtId="4" fontId="38" fillId="0" borderId="1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center" wrapText="1"/>
    </xf>
    <xf numFmtId="4" fontId="3" fillId="5" borderId="4" xfId="0" applyNumberFormat="1" applyFont="1" applyFill="1" applyBorder="1" applyAlignment="1">
      <alignment wrapText="1"/>
    </xf>
    <xf numFmtId="4" fontId="4" fillId="0" borderId="0" xfId="0" applyNumberFormat="1" applyFont="1" applyAlignment="1">
      <alignment vertical="center" wrapText="1"/>
    </xf>
    <xf numFmtId="0" fontId="12" fillId="0" borderId="6" xfId="0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11" fillId="0" borderId="0" xfId="9"/>
    <xf numFmtId="0" fontId="2" fillId="0" borderId="0" xfId="0" applyFont="1" applyAlignment="1">
      <alignment horizontal="left"/>
    </xf>
    <xf numFmtId="0" fontId="2" fillId="0" borderId="0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0" fontId="44" fillId="0" borderId="1" xfId="0" applyFont="1" applyBorder="1" applyAlignment="1">
      <alignment horizontal="left"/>
    </xf>
    <xf numFmtId="4" fontId="15" fillId="0" borderId="0" xfId="0" applyNumberFormat="1" applyFont="1"/>
    <xf numFmtId="0" fontId="48" fillId="0" borderId="0" xfId="0" applyFont="1" applyAlignment="1">
      <alignment wrapText="1"/>
    </xf>
    <xf numFmtId="0" fontId="48" fillId="0" borderId="1" xfId="0" applyFont="1" applyBorder="1" applyAlignment="1">
      <alignment horizontal="left" vertical="top" wrapText="1"/>
    </xf>
    <xf numFmtId="4" fontId="43" fillId="0" borderId="0" xfId="0" applyNumberFormat="1" applyFont="1" applyAlignment="1">
      <alignment vertical="center"/>
    </xf>
    <xf numFmtId="0" fontId="31" fillId="0" borderId="0" xfId="0" applyFont="1"/>
    <xf numFmtId="0" fontId="48" fillId="0" borderId="0" xfId="0" applyFont="1" applyAlignment="1">
      <alignment horizontal="left" wrapText="1"/>
    </xf>
    <xf numFmtId="0" fontId="31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52" fillId="0" borderId="0" xfId="0" applyFont="1"/>
    <xf numFmtId="0" fontId="3" fillId="0" borderId="1" xfId="0" applyFont="1" applyBorder="1" applyAlignment="1">
      <alignment horizontal="center" vertical="center"/>
    </xf>
    <xf numFmtId="0" fontId="43" fillId="0" borderId="1" xfId="0" applyFont="1" applyFill="1" applyBorder="1" applyAlignment="1">
      <alignment horizontal="justify" vertical="center" wrapText="1"/>
    </xf>
    <xf numFmtId="0" fontId="36" fillId="0" borderId="0" xfId="0" applyFont="1"/>
    <xf numFmtId="0" fontId="43" fillId="0" borderId="1" xfId="0" applyFont="1" applyBorder="1" applyAlignment="1">
      <alignment vertical="center" wrapText="1"/>
    </xf>
    <xf numFmtId="4" fontId="39" fillId="0" borderId="1" xfId="0" applyNumberFormat="1" applyFont="1" applyFill="1" applyBorder="1" applyAlignment="1">
      <alignment horizontal="right" vertical="center"/>
    </xf>
    <xf numFmtId="0" fontId="19" fillId="0" borderId="0" xfId="0" applyFont="1" applyAlignment="1"/>
    <xf numFmtId="0" fontId="53" fillId="0" borderId="0" xfId="0" applyFont="1" applyAlignment="1">
      <alignment wrapText="1"/>
    </xf>
    <xf numFmtId="0" fontId="19" fillId="0" borderId="0" xfId="0" applyFont="1" applyBorder="1" applyAlignment="1">
      <alignment horizontal="center" wrapText="1"/>
    </xf>
    <xf numFmtId="0" fontId="53" fillId="0" borderId="0" xfId="0" applyFont="1" applyBorder="1" applyAlignment="1">
      <alignment horizontal="center" wrapText="1"/>
    </xf>
    <xf numFmtId="4" fontId="54" fillId="0" borderId="0" xfId="0" applyNumberFormat="1" applyFont="1" applyBorder="1" applyAlignment="1">
      <alignment vertical="center" wrapText="1"/>
    </xf>
    <xf numFmtId="0" fontId="54" fillId="0" borderId="0" xfId="0" applyFont="1" applyAlignment="1">
      <alignment wrapText="1"/>
    </xf>
    <xf numFmtId="4" fontId="54" fillId="0" borderId="0" xfId="0" applyNumberFormat="1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4" fontId="53" fillId="0" borderId="1" xfId="0" applyNumberFormat="1" applyFont="1" applyBorder="1" applyAlignment="1">
      <alignment horizontal="center" vertical="center" wrapText="1"/>
    </xf>
    <xf numFmtId="0" fontId="31" fillId="0" borderId="0" xfId="6" applyFont="1" applyAlignment="1">
      <alignment vertical="center" wrapText="1"/>
    </xf>
    <xf numFmtId="0" fontId="31" fillId="0" borderId="0" xfId="6" applyFont="1" applyFill="1" applyAlignment="1">
      <alignment vertical="center" wrapText="1"/>
    </xf>
    <xf numFmtId="0" fontId="2" fillId="0" borderId="0" xfId="6" applyFont="1" applyBorder="1" applyAlignment="1">
      <alignment horizontal="left" vertical="center"/>
    </xf>
    <xf numFmtId="0" fontId="2" fillId="0" borderId="0" xfId="6" applyFont="1" applyBorder="1" applyAlignment="1">
      <alignment vertical="center"/>
    </xf>
    <xf numFmtId="0" fontId="2" fillId="0" borderId="1" xfId="6" applyFont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left" vertical="center" wrapText="1"/>
    </xf>
    <xf numFmtId="49" fontId="2" fillId="0" borderId="1" xfId="6" applyNumberFormat="1" applyFont="1" applyFill="1" applyBorder="1" applyAlignment="1">
      <alignment horizontal="center" vertical="center" wrapText="1"/>
    </xf>
    <xf numFmtId="4" fontId="2" fillId="0" borderId="1" xfId="6" applyNumberFormat="1" applyFont="1" applyFill="1" applyBorder="1" applyAlignment="1">
      <alignment horizontal="righ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1" xfId="6" applyFont="1" applyBorder="1" applyAlignment="1">
      <alignment vertical="center" wrapText="1"/>
    </xf>
    <xf numFmtId="0" fontId="3" fillId="0" borderId="1" xfId="6" applyFont="1" applyBorder="1" applyAlignment="1">
      <alignment vertical="center" wrapText="1"/>
    </xf>
    <xf numFmtId="4" fontId="3" fillId="0" borderId="1" xfId="6" applyNumberFormat="1" applyFont="1" applyBorder="1" applyAlignment="1">
      <alignment vertical="center" wrapText="1"/>
    </xf>
    <xf numFmtId="3" fontId="3" fillId="0" borderId="1" xfId="6" applyNumberFormat="1" applyFont="1" applyBorder="1" applyAlignment="1">
      <alignment vertical="center" wrapText="1"/>
    </xf>
    <xf numFmtId="3" fontId="2" fillId="0" borderId="1" xfId="6" applyNumberFormat="1" applyFont="1" applyBorder="1" applyAlignment="1">
      <alignment vertical="center" wrapText="1"/>
    </xf>
    <xf numFmtId="3" fontId="2" fillId="0" borderId="1" xfId="6" applyNumberFormat="1" applyFont="1" applyFill="1" applyBorder="1" applyAlignment="1">
      <alignment vertical="center" wrapText="1"/>
    </xf>
    <xf numFmtId="2" fontId="22" fillId="0" borderId="1" xfId="6" applyNumberFormat="1" applyFont="1" applyFill="1" applyBorder="1" applyAlignment="1">
      <alignment horizontal="left" vertical="center" wrapText="1"/>
    </xf>
    <xf numFmtId="2" fontId="2" fillId="0" borderId="1" xfId="6" applyNumberFormat="1" applyFont="1" applyFill="1" applyBorder="1" applyAlignment="1">
      <alignment horizontal="left" vertical="center" wrapText="1"/>
    </xf>
    <xf numFmtId="0" fontId="3" fillId="0" borderId="0" xfId="6" applyFont="1" applyBorder="1" applyAlignment="1">
      <alignment horizontal="center" vertical="center" wrapText="1"/>
    </xf>
    <xf numFmtId="0" fontId="3" fillId="0" borderId="0" xfId="6" applyFont="1" applyBorder="1" applyAlignment="1">
      <alignment vertical="center" wrapText="1"/>
    </xf>
    <xf numFmtId="4" fontId="3" fillId="0" borderId="0" xfId="6" applyNumberFormat="1" applyFont="1" applyBorder="1" applyAlignment="1">
      <alignment vertical="center" wrapText="1"/>
    </xf>
    <xf numFmtId="3" fontId="2" fillId="0" borderId="1" xfId="6" applyNumberFormat="1" applyFont="1" applyBorder="1" applyAlignment="1">
      <alignment horizontal="left" vertical="center" wrapText="1"/>
    </xf>
    <xf numFmtId="3" fontId="3" fillId="0" borderId="1" xfId="6" applyNumberFormat="1" applyFont="1" applyBorder="1" applyAlignment="1">
      <alignment horizontal="left" vertical="center" wrapText="1"/>
    </xf>
    <xf numFmtId="49" fontId="3" fillId="0" borderId="1" xfId="6" applyNumberFormat="1" applyFont="1" applyBorder="1" applyAlignment="1">
      <alignment vertical="center" wrapText="1"/>
    </xf>
    <xf numFmtId="3" fontId="3" fillId="0" borderId="0" xfId="6" applyNumberFormat="1" applyFont="1" applyBorder="1" applyAlignment="1">
      <alignment vertical="center" wrapText="1"/>
    </xf>
    <xf numFmtId="0" fontId="22" fillId="0" borderId="1" xfId="6" applyFont="1" applyBorder="1" applyAlignment="1">
      <alignment vertical="center" wrapText="1"/>
    </xf>
    <xf numFmtId="4" fontId="2" fillId="0" borderId="1" xfId="6" applyNumberFormat="1" applyFont="1" applyBorder="1" applyAlignment="1">
      <alignment vertical="center" wrapText="1"/>
    </xf>
    <xf numFmtId="4" fontId="2" fillId="0" borderId="1" xfId="6" applyNumberFormat="1" applyFont="1" applyFill="1" applyBorder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" fontId="2" fillId="0" borderId="11" xfId="0" applyNumberFormat="1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14" fontId="4" fillId="0" borderId="0" xfId="0" applyNumberFormat="1" applyFont="1" applyAlignment="1">
      <alignment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7" xfId="0" applyNumberFormat="1" applyFont="1" applyFill="1" applyBorder="1" applyAlignment="1">
      <alignment horizontal="right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1" fillId="0" borderId="0" xfId="0" applyNumberFormat="1" applyFont="1" applyAlignment="1">
      <alignment vertical="center" wrapText="1"/>
    </xf>
    <xf numFmtId="1" fontId="2" fillId="0" borderId="7" xfId="0" applyNumberFormat="1" applyFont="1" applyBorder="1" applyAlignment="1">
      <alignment horizontal="center" vertical="center" wrapText="1"/>
    </xf>
    <xf numFmtId="4" fontId="21" fillId="0" borderId="7" xfId="0" applyNumberFormat="1" applyFont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right" vertical="center" wrapText="1"/>
    </xf>
    <xf numFmtId="4" fontId="22" fillId="0" borderId="1" xfId="0" applyNumberFormat="1" applyFont="1" applyBorder="1" applyAlignment="1">
      <alignment horizontal="right" vertical="center" wrapText="1"/>
    </xf>
    <xf numFmtId="4" fontId="22" fillId="0" borderId="7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5" fillId="0" borderId="1" xfId="0" applyFont="1" applyFill="1" applyBorder="1" applyAlignment="1">
      <alignment vertical="center" wrapText="1"/>
    </xf>
    <xf numFmtId="4" fontId="55" fillId="0" borderId="1" xfId="0" applyNumberFormat="1" applyFont="1" applyBorder="1" applyAlignment="1">
      <alignment horizontal="right" vertical="center" wrapText="1"/>
    </xf>
    <xf numFmtId="4" fontId="55" fillId="0" borderId="7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4" fontId="21" fillId="3" borderId="1" xfId="0" applyNumberFormat="1" applyFont="1" applyFill="1" applyBorder="1" applyAlignment="1">
      <alignment horizontal="right" vertical="center" wrapText="1"/>
    </xf>
    <xf numFmtId="4" fontId="48" fillId="4" borderId="1" xfId="0" applyNumberFormat="1" applyFont="1" applyFill="1" applyBorder="1" applyAlignment="1">
      <alignment horizontal="left" vertical="center" wrapText="1"/>
    </xf>
    <xf numFmtId="4" fontId="48" fillId="4" borderId="1" xfId="0" applyNumberFormat="1" applyFont="1" applyFill="1" applyBorder="1" applyAlignment="1">
      <alignment horizontal="right" vertical="center" wrapText="1"/>
    </xf>
    <xf numFmtId="4" fontId="43" fillId="0" borderId="1" xfId="0" applyNumberFormat="1" applyFont="1" applyFill="1" applyBorder="1" applyAlignment="1">
      <alignment horizontal="right" vertical="center" wrapText="1"/>
    </xf>
    <xf numFmtId="0" fontId="48" fillId="7" borderId="1" xfId="0" applyFont="1" applyFill="1" applyBorder="1" applyAlignment="1">
      <alignment vertical="center" wrapText="1"/>
    </xf>
    <xf numFmtId="4" fontId="48" fillId="7" borderId="1" xfId="0" applyNumberFormat="1" applyFont="1" applyFill="1" applyBorder="1" applyAlignment="1">
      <alignment horizontal="right" vertical="center" wrapText="1"/>
    </xf>
    <xf numFmtId="4" fontId="48" fillId="0" borderId="1" xfId="0" applyNumberFormat="1" applyFont="1" applyBorder="1" applyAlignment="1">
      <alignment vertical="center" wrapText="1"/>
    </xf>
    <xf numFmtId="4" fontId="48" fillId="0" borderId="1" xfId="0" applyNumberFormat="1" applyFont="1" applyFill="1" applyBorder="1" applyAlignment="1">
      <alignment horizontal="right" vertical="center" wrapText="1"/>
    </xf>
    <xf numFmtId="2" fontId="43" fillId="0" borderId="1" xfId="0" applyNumberFormat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48" fillId="7" borderId="1" xfId="0" applyNumberFormat="1" applyFont="1" applyFill="1" applyBorder="1" applyAlignment="1">
      <alignment vertical="center"/>
    </xf>
    <xf numFmtId="4" fontId="48" fillId="3" borderId="1" xfId="0" applyNumberFormat="1" applyFont="1" applyFill="1" applyBorder="1" applyAlignment="1">
      <alignment vertical="center" wrapText="1"/>
    </xf>
    <xf numFmtId="4" fontId="48" fillId="3" borderId="1" xfId="0" applyNumberFormat="1" applyFont="1" applyFill="1" applyBorder="1" applyAlignment="1">
      <alignment vertical="center"/>
    </xf>
    <xf numFmtId="4" fontId="48" fillId="7" borderId="1" xfId="0" applyNumberFormat="1" applyFont="1" applyFill="1" applyBorder="1" applyAlignment="1">
      <alignment vertical="center" wrapText="1"/>
    </xf>
    <xf numFmtId="0" fontId="48" fillId="3" borderId="1" xfId="0" applyFont="1" applyFill="1" applyBorder="1" applyAlignment="1">
      <alignment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" fontId="56" fillId="2" borderId="1" xfId="0" applyNumberFormat="1" applyFont="1" applyFill="1" applyBorder="1" applyAlignment="1">
      <alignment vertical="center" wrapText="1"/>
    </xf>
    <xf numFmtId="4" fontId="48" fillId="2" borderId="1" xfId="0" applyNumberFormat="1" applyFont="1" applyFill="1" applyBorder="1" applyAlignment="1">
      <alignment wrapText="1"/>
    </xf>
    <xf numFmtId="1" fontId="16" fillId="0" borderId="0" xfId="0" applyNumberFormat="1" applyFont="1" applyFill="1" applyBorder="1" applyAlignment="1">
      <alignment horizontal="center" vertical="center" wrapText="1"/>
    </xf>
    <xf numFmtId="4" fontId="56" fillId="0" borderId="0" xfId="0" applyNumberFormat="1" applyFont="1" applyFill="1" applyBorder="1" applyAlignment="1">
      <alignment vertical="center" wrapText="1"/>
    </xf>
    <xf numFmtId="4" fontId="48" fillId="0" borderId="0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4" fontId="43" fillId="0" borderId="0" xfId="0" applyNumberFormat="1" applyFont="1" applyFill="1" applyBorder="1" applyAlignment="1">
      <alignment horizontal="right" wrapText="1"/>
    </xf>
    <xf numFmtId="4" fontId="37" fillId="0" borderId="0" xfId="0" applyNumberFormat="1" applyFont="1" applyAlignment="1">
      <alignment wrapText="1"/>
    </xf>
    <xf numFmtId="4" fontId="16" fillId="0" borderId="1" xfId="0" applyNumberFormat="1" applyFont="1" applyBorder="1" applyAlignment="1">
      <alignment vertical="center" wrapText="1"/>
    </xf>
    <xf numFmtId="0" fontId="57" fillId="0" borderId="0" xfId="0" applyFont="1" applyBorder="1" applyAlignment="1">
      <alignment horizontal="left" vertical="center"/>
    </xf>
    <xf numFmtId="4" fontId="57" fillId="0" borderId="0" xfId="0" applyNumberFormat="1" applyFont="1" applyBorder="1" applyAlignment="1">
      <alignment horizontal="left" vertical="center"/>
    </xf>
    <xf numFmtId="4" fontId="57" fillId="0" borderId="0" xfId="0" applyNumberFormat="1" applyFont="1" applyBorder="1" applyAlignment="1">
      <alignment vertical="center"/>
    </xf>
    <xf numFmtId="4" fontId="21" fillId="0" borderId="1" xfId="0" applyNumberFormat="1" applyFont="1" applyBorder="1" applyAlignment="1">
      <alignment vertical="center" wrapText="1"/>
    </xf>
    <xf numFmtId="0" fontId="58" fillId="0" borderId="0" xfId="0" applyFont="1" applyBorder="1" applyAlignment="1">
      <alignment horizontal="left" vertical="center" wrapText="1"/>
    </xf>
    <xf numFmtId="4" fontId="58" fillId="0" borderId="0" xfId="0" applyNumberFormat="1" applyFont="1" applyBorder="1" applyAlignment="1">
      <alignment horizontal="left" vertical="center" wrapText="1"/>
    </xf>
    <xf numFmtId="4" fontId="22" fillId="0" borderId="1" xfId="0" applyNumberFormat="1" applyFont="1" applyBorder="1" applyAlignment="1">
      <alignment vertical="center" wrapText="1"/>
    </xf>
    <xf numFmtId="0" fontId="59" fillId="0" borderId="0" xfId="0" applyFont="1" applyBorder="1" applyAlignment="1">
      <alignment horizontal="left" vertical="center" wrapText="1"/>
    </xf>
    <xf numFmtId="4" fontId="59" fillId="0" borderId="0" xfId="0" applyNumberFormat="1" applyFont="1" applyBorder="1" applyAlignment="1">
      <alignment horizontal="left" vertical="center" wrapText="1"/>
    </xf>
    <xf numFmtId="4" fontId="59" fillId="0" borderId="0" xfId="0" applyNumberFormat="1" applyFont="1" applyBorder="1" applyAlignment="1">
      <alignment vertical="center" wrapText="1"/>
    </xf>
    <xf numFmtId="0" fontId="22" fillId="0" borderId="1" xfId="0" applyFont="1" applyBorder="1" applyAlignment="1">
      <alignment wrapText="1"/>
    </xf>
    <xf numFmtId="4" fontId="22" fillId="0" borderId="1" xfId="0" applyNumberFormat="1" applyFont="1" applyBorder="1" applyAlignment="1">
      <alignment wrapText="1"/>
    </xf>
    <xf numFmtId="4" fontId="58" fillId="0" borderId="0" xfId="0" applyNumberFormat="1" applyFont="1" applyBorder="1" applyAlignment="1">
      <alignment vertical="center" wrapText="1"/>
    </xf>
    <xf numFmtId="0" fontId="22" fillId="0" borderId="0" xfId="0" applyFont="1" applyBorder="1" applyAlignment="1">
      <alignment wrapText="1"/>
    </xf>
    <xf numFmtId="4" fontId="22" fillId="0" borderId="0" xfId="0" applyNumberFormat="1" applyFont="1" applyBorder="1" applyAlignment="1">
      <alignment wrapText="1"/>
    </xf>
    <xf numFmtId="4" fontId="22" fillId="0" borderId="0" xfId="0" applyNumberFormat="1" applyFont="1" applyAlignment="1">
      <alignment horizontal="right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/>
    </xf>
    <xf numFmtId="4" fontId="60" fillId="0" borderId="1" xfId="0" applyNumberFormat="1" applyFont="1" applyBorder="1" applyAlignment="1">
      <alignment horizontal="right" vertical="center"/>
    </xf>
    <xf numFmtId="0" fontId="51" fillId="0" borderId="1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4" fontId="0" fillId="0" borderId="0" xfId="0" applyNumberFormat="1" applyBorder="1" applyAlignment="1">
      <alignment horizontal="left"/>
    </xf>
    <xf numFmtId="0" fontId="58" fillId="0" borderId="0" xfId="0" applyFont="1" applyFill="1" applyBorder="1" applyAlignment="1">
      <alignment horizontal="left" vertical="center" wrapText="1"/>
    </xf>
    <xf numFmtId="0" fontId="55" fillId="0" borderId="1" xfId="0" applyFont="1" applyBorder="1" applyAlignment="1">
      <alignment vertical="center" wrapText="1"/>
    </xf>
    <xf numFmtId="0" fontId="51" fillId="0" borderId="0" xfId="0" applyFont="1" applyBorder="1" applyAlignment="1">
      <alignment vertical="center" wrapText="1"/>
    </xf>
    <xf numFmtId="4" fontId="51" fillId="0" borderId="0" xfId="0" applyNumberFormat="1" applyFont="1" applyBorder="1" applyAlignment="1">
      <alignment horizontal="right" vertical="center" wrapText="1"/>
    </xf>
    <xf numFmtId="0" fontId="51" fillId="0" borderId="1" xfId="0" applyFont="1" applyFill="1" applyBorder="1" applyAlignment="1">
      <alignment vertical="center" wrapText="1"/>
    </xf>
    <xf numFmtId="4" fontId="61" fillId="0" borderId="1" xfId="0" applyNumberFormat="1" applyFont="1" applyBorder="1" applyAlignment="1">
      <alignment horizontal="right"/>
    </xf>
    <xf numFmtId="4" fontId="59" fillId="0" borderId="0" xfId="0" applyNumberFormat="1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left" vertical="center" wrapText="1"/>
    </xf>
    <xf numFmtId="4" fontId="6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2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wrapText="1"/>
    </xf>
    <xf numFmtId="4" fontId="3" fillId="0" borderId="0" xfId="0" applyNumberFormat="1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4" fontId="21" fillId="0" borderId="0" xfId="0" applyNumberFormat="1" applyFont="1" applyBorder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4" fontId="3" fillId="0" borderId="0" xfId="0" applyNumberFormat="1" applyFont="1" applyFill="1" applyBorder="1" applyAlignment="1">
      <alignment vertical="center" wrapText="1"/>
    </xf>
    <xf numFmtId="4" fontId="0" fillId="0" borderId="0" xfId="0" applyNumberFormat="1"/>
    <xf numFmtId="183" fontId="0" fillId="0" borderId="0" xfId="0" applyNumberFormat="1"/>
    <xf numFmtId="183" fontId="11" fillId="0" borderId="0" xfId="0" applyNumberFormat="1" applyFont="1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46" fillId="0" borderId="0" xfId="0" applyFont="1" applyFill="1" applyAlignment="1">
      <alignment wrapText="1"/>
    </xf>
    <xf numFmtId="0" fontId="46" fillId="0" borderId="0" xfId="0" applyFont="1" applyFill="1" applyAlignment="1">
      <alignment vertical="center" wrapText="1"/>
    </xf>
    <xf numFmtId="0" fontId="46" fillId="0" borderId="0" xfId="0" applyFont="1" applyAlignment="1">
      <alignment wrapText="1"/>
    </xf>
    <xf numFmtId="4" fontId="37" fillId="0" borderId="0" xfId="0" applyNumberFormat="1" applyFont="1" applyFill="1" applyAlignment="1">
      <alignment vertical="center" wrapText="1"/>
    </xf>
    <xf numFmtId="4" fontId="37" fillId="0" borderId="0" xfId="0" applyNumberFormat="1" applyFont="1" applyAlignment="1">
      <alignment vertical="center" wrapText="1"/>
    </xf>
    <xf numFmtId="4" fontId="46" fillId="0" borderId="0" xfId="0" applyNumberFormat="1" applyFont="1" applyFill="1" applyAlignment="1">
      <alignment vertical="center" wrapText="1"/>
    </xf>
    <xf numFmtId="4" fontId="21" fillId="0" borderId="0" xfId="0" applyNumberFormat="1" applyFont="1" applyFill="1" applyAlignment="1">
      <alignment vertical="center" wrapText="1"/>
    </xf>
    <xf numFmtId="4" fontId="42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 applyAlignment="1">
      <alignment horizontal="right" vertical="center" wrapText="1"/>
    </xf>
    <xf numFmtId="4" fontId="2" fillId="0" borderId="0" xfId="0" applyNumberFormat="1" applyFont="1" applyAlignment="1">
      <alignment vertical="center" wrapText="1"/>
    </xf>
    <xf numFmtId="4" fontId="2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wrapText="1"/>
    </xf>
    <xf numFmtId="4" fontId="22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4" fontId="2" fillId="0" borderId="0" xfId="0" applyNumberFormat="1" applyFont="1" applyAlignment="1">
      <alignment horizontal="right"/>
    </xf>
    <xf numFmtId="0" fontId="24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2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 wrapText="1"/>
    </xf>
    <xf numFmtId="0" fontId="2" fillId="0" borderId="0" xfId="6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 wrapText="1"/>
    </xf>
    <xf numFmtId="4" fontId="53" fillId="0" borderId="0" xfId="0" applyNumberFormat="1" applyFont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4" fontId="54" fillId="0" borderId="0" xfId="0" applyNumberFormat="1" applyFont="1" applyAlignment="1">
      <alignment horizontal="center" vertical="center"/>
    </xf>
    <xf numFmtId="0" fontId="44" fillId="0" borderId="4" xfId="0" applyFont="1" applyBorder="1" applyAlignment="1">
      <alignment horizontal="center"/>
    </xf>
    <xf numFmtId="0" fontId="44" fillId="0" borderId="5" xfId="0" applyFont="1" applyBorder="1" applyAlignment="1">
      <alignment horizontal="center"/>
    </xf>
    <xf numFmtId="0" fontId="44" fillId="0" borderId="6" xfId="0" applyFont="1" applyBorder="1" applyAlignment="1">
      <alignment horizontal="center"/>
    </xf>
    <xf numFmtId="0" fontId="12" fillId="0" borderId="4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5" fillId="0" borderId="4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63" fillId="0" borderId="4" xfId="0" applyFont="1" applyBorder="1" applyAlignment="1">
      <alignment horizontal="left" wrapText="1"/>
    </xf>
    <xf numFmtId="0" fontId="63" fillId="0" borderId="5" xfId="0" applyFont="1" applyBorder="1" applyAlignment="1">
      <alignment horizontal="left" wrapText="1"/>
    </xf>
    <xf numFmtId="0" fontId="63" fillId="0" borderId="6" xfId="0" applyFont="1" applyBorder="1" applyAlignment="1">
      <alignment horizontal="left" wrapText="1"/>
    </xf>
    <xf numFmtId="0" fontId="44" fillId="0" borderId="4" xfId="0" applyFont="1" applyBorder="1" applyAlignment="1">
      <alignment horizontal="left"/>
    </xf>
    <xf numFmtId="0" fontId="44" fillId="0" borderId="5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12" fillId="0" borderId="11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63" fillId="0" borderId="1" xfId="0" applyFont="1" applyBorder="1" applyAlignment="1">
      <alignment horizontal="center" vertical="top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1" xfId="0" applyFont="1" applyBorder="1" applyAlignment="1">
      <alignment horizontal="center" vertical="center" textRotation="90"/>
    </xf>
    <xf numFmtId="0" fontId="15" fillId="0" borderId="8" xfId="0" applyFont="1" applyBorder="1" applyAlignment="1">
      <alignment horizontal="center" vertical="center" textRotation="90"/>
    </xf>
    <xf numFmtId="0" fontId="15" fillId="0" borderId="7" xfId="0" applyFont="1" applyBorder="1" applyAlignment="1">
      <alignment horizontal="center" vertical="center" textRotation="90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21" fillId="0" borderId="0" xfId="0" applyNumberFormat="1" applyFont="1" applyBorder="1" applyAlignment="1">
      <alignment horizontal="center"/>
    </xf>
    <xf numFmtId="4" fontId="22" fillId="0" borderId="0" xfId="0" applyNumberFormat="1" applyFont="1" applyAlignment="1">
      <alignment horizont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horizontal="center"/>
    </xf>
    <xf numFmtId="49" fontId="39" fillId="0" borderId="4" xfId="0" applyNumberFormat="1" applyFont="1" applyFill="1" applyBorder="1" applyAlignment="1">
      <alignment horizontal="left" vertical="center" wrapText="1"/>
    </xf>
    <xf numFmtId="49" fontId="39" fillId="0" borderId="6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4" fontId="62" fillId="0" borderId="0" xfId="0" applyNumberFormat="1" applyFont="1" applyBorder="1" applyAlignment="1">
      <alignment horizontal="center"/>
    </xf>
    <xf numFmtId="4" fontId="59" fillId="0" borderId="0" xfId="0" applyNumberFormat="1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left" vertical="center" wrapText="1"/>
    </xf>
    <xf numFmtId="4" fontId="6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 wrapText="1"/>
    </xf>
    <xf numFmtId="1" fontId="64" fillId="0" borderId="11" xfId="0" applyNumberFormat="1" applyFont="1" applyFill="1" applyBorder="1" applyAlignment="1">
      <alignment horizontal="center" vertical="center" textRotation="255" wrapText="1"/>
    </xf>
    <xf numFmtId="1" fontId="64" fillId="0" borderId="8" xfId="0" applyNumberFormat="1" applyFont="1" applyFill="1" applyBorder="1" applyAlignment="1">
      <alignment horizontal="center" vertical="center" textRotation="255" wrapText="1"/>
    </xf>
    <xf numFmtId="1" fontId="64" fillId="0" borderId="7" xfId="0" applyNumberFormat="1" applyFont="1" applyFill="1" applyBorder="1" applyAlignment="1">
      <alignment horizontal="center" vertical="center" textRotation="255" wrapText="1"/>
    </xf>
    <xf numFmtId="4" fontId="62" fillId="0" borderId="0" xfId="0" applyNumberFormat="1" applyFont="1" applyBorder="1" applyAlignment="1">
      <alignment horizontal="right"/>
    </xf>
    <xf numFmtId="0" fontId="58" fillId="0" borderId="0" xfId="0" applyFont="1" applyFill="1" applyBorder="1" applyAlignment="1">
      <alignment horizontal="left" vertical="center" wrapText="1"/>
    </xf>
  </cellXfs>
  <cellStyles count="11">
    <cellStyle name="Comma 2" xfId="2"/>
    <cellStyle name="Comma 2 2" xfId="3"/>
    <cellStyle name="Comma 3" xfId="4"/>
    <cellStyle name="Normal" xfId="0" builtinId="0"/>
    <cellStyle name="Normal 2" xfId="5"/>
    <cellStyle name="Normal 3" xfId="6"/>
    <cellStyle name="Normal 5" xfId="7"/>
    <cellStyle name="Normal_mach30" xfId="8"/>
    <cellStyle name="Normal_mach31" xfId="9"/>
    <cellStyle name="Normal_Machete buget 99" xfId="10"/>
    <cellStyle name="Virgulă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lona/AppData/Local/Microsoft/Windows/Temporary%20Internet%20Files/Content.Outlook/OOQV0SXC/PREGATIRE%20BUGET%202018%2015_01_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fer/MUNKA/munka%202018/PREGATIRE%20BUGET%202018/PREGATIRE%20BUGET%202018%201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S"/>
      <sheetName val="GENERAL1"/>
      <sheetName val="TOTAL LOCAL"/>
      <sheetName val="LOCAL SF"/>
      <sheetName val="LOCAL D"/>
      <sheetName val="TOTAL VP+SUBV"/>
      <sheetName val="VP+SUBV SF"/>
      <sheetName val="VP+SUBV D"/>
      <sheetName val="IMPRUMUT"/>
      <sheetName val="NERAMBURSABIL"/>
      <sheetName val="NR.PERSONAL"/>
      <sheetName val="EXCEDENT"/>
      <sheetName val="MULTIANUAL"/>
      <sheetName val="TITLU 56"/>
      <sheetName val="TITLUL 58"/>
      <sheetName val="Sheet1"/>
    </sheetNames>
    <sheetDataSet>
      <sheetData sheetId="0" refreshError="1"/>
      <sheetData sheetId="1">
        <row r="2">
          <cell r="I2" t="str">
            <v>la Hotărârea  nr.                /2018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S"/>
      <sheetName val="GENERAL1"/>
      <sheetName val="TOTAL LOCAL"/>
      <sheetName val="LOCAL SF"/>
      <sheetName val="LOCAL D"/>
      <sheetName val="TOTAL VP+SUBV"/>
      <sheetName val="VP+SUBV SF"/>
      <sheetName val="VP+SUBV D"/>
      <sheetName val="IMPRUMUT"/>
      <sheetName val="NERAMBURSABIL"/>
      <sheetName val="NR.PERSONAL"/>
      <sheetName val="EXCEDENT"/>
      <sheetName val="MULTIANUAL"/>
      <sheetName val="TITLU 56"/>
      <sheetName val="TITLUL 58"/>
      <sheetName val="Sheet1"/>
    </sheetNames>
    <sheetDataSet>
      <sheetData sheetId="0">
        <row r="7">
          <cell r="G7">
            <v>175979.89</v>
          </cell>
        </row>
        <row r="8">
          <cell r="G8">
            <v>32911</v>
          </cell>
        </row>
        <row r="9">
          <cell r="G9">
            <v>23276</v>
          </cell>
        </row>
        <row r="10">
          <cell r="G10">
            <v>9635</v>
          </cell>
        </row>
        <row r="11">
          <cell r="G11">
            <v>64634</v>
          </cell>
        </row>
        <row r="12">
          <cell r="G12">
            <v>39746</v>
          </cell>
        </row>
        <row r="13">
          <cell r="G13">
            <v>19687</v>
          </cell>
        </row>
        <row r="14">
          <cell r="G14">
            <v>5930</v>
          </cell>
        </row>
        <row r="15">
          <cell r="G15">
            <v>5401</v>
          </cell>
        </row>
        <row r="16">
          <cell r="G16">
            <v>0</v>
          </cell>
        </row>
        <row r="17">
          <cell r="G17">
            <v>27</v>
          </cell>
        </row>
        <row r="18">
          <cell r="G18">
            <v>682</v>
          </cell>
        </row>
        <row r="19">
          <cell r="G19">
            <v>8019</v>
          </cell>
        </row>
        <row r="20">
          <cell r="G20">
            <v>11082</v>
          </cell>
        </row>
        <row r="21">
          <cell r="G21">
            <v>13806</v>
          </cell>
        </row>
        <row r="22">
          <cell r="G22">
            <v>3746</v>
          </cell>
        </row>
        <row r="23">
          <cell r="G23">
            <v>74328.89</v>
          </cell>
        </row>
        <row r="24">
          <cell r="G24">
            <v>360</v>
          </cell>
        </row>
        <row r="25">
          <cell r="G25">
            <v>0</v>
          </cell>
        </row>
        <row r="26">
          <cell r="G26">
            <v>0</v>
          </cell>
        </row>
        <row r="28">
          <cell r="G28">
            <v>319546.86000000004</v>
          </cell>
        </row>
        <row r="29">
          <cell r="G29">
            <v>6308.1</v>
          </cell>
        </row>
        <row r="30">
          <cell r="G30">
            <v>907.09999999999991</v>
          </cell>
        </row>
        <row r="31">
          <cell r="G31">
            <v>193.6</v>
          </cell>
        </row>
        <row r="32">
          <cell r="G32">
            <v>162.05000000000001</v>
          </cell>
        </row>
        <row r="33">
          <cell r="G33">
            <v>159.94999999999999</v>
          </cell>
        </row>
        <row r="34">
          <cell r="G34">
            <v>391.5</v>
          </cell>
        </row>
        <row r="35">
          <cell r="G35">
            <v>5401</v>
          </cell>
        </row>
        <row r="36">
          <cell r="G36">
            <v>97542.209999999992</v>
          </cell>
        </row>
        <row r="37">
          <cell r="G37">
            <v>97542.209999999992</v>
          </cell>
        </row>
        <row r="38">
          <cell r="G38">
            <v>8835</v>
          </cell>
        </row>
        <row r="39">
          <cell r="G39">
            <v>1493</v>
          </cell>
        </row>
        <row r="40">
          <cell r="G40">
            <v>7342</v>
          </cell>
        </row>
        <row r="41">
          <cell r="G41">
            <v>10399.81</v>
          </cell>
        </row>
        <row r="42">
          <cell r="G42">
            <v>1383.5</v>
          </cell>
        </row>
        <row r="43">
          <cell r="G43">
            <v>0</v>
          </cell>
        </row>
        <row r="44">
          <cell r="G44">
            <v>1532.67</v>
          </cell>
        </row>
        <row r="45">
          <cell r="G45">
            <v>1765.03</v>
          </cell>
        </row>
        <row r="46">
          <cell r="G46">
            <v>1035.82</v>
          </cell>
        </row>
        <row r="47">
          <cell r="G47">
            <v>1145.6500000000001</v>
          </cell>
        </row>
        <row r="48">
          <cell r="G48">
            <v>1314.24</v>
          </cell>
        </row>
        <row r="49">
          <cell r="G49">
            <v>774</v>
          </cell>
        </row>
        <row r="50">
          <cell r="G50">
            <v>517.29999999999995</v>
          </cell>
        </row>
        <row r="51">
          <cell r="G51">
            <v>931.6</v>
          </cell>
        </row>
        <row r="52">
          <cell r="G52">
            <v>0</v>
          </cell>
        </row>
        <row r="53">
          <cell r="G53">
            <v>5484.5</v>
          </cell>
        </row>
        <row r="54">
          <cell r="G54">
            <v>3287.5</v>
          </cell>
        </row>
        <row r="55">
          <cell r="G55">
            <v>2197</v>
          </cell>
        </row>
        <row r="56">
          <cell r="G56">
            <v>804</v>
          </cell>
        </row>
        <row r="57">
          <cell r="G57">
            <v>160</v>
          </cell>
        </row>
        <row r="58">
          <cell r="G58">
            <v>253</v>
          </cell>
        </row>
        <row r="59">
          <cell r="G59">
            <v>291</v>
          </cell>
        </row>
        <row r="60">
          <cell r="G60">
            <v>100</v>
          </cell>
        </row>
        <row r="61">
          <cell r="G61">
            <v>29191.42</v>
          </cell>
        </row>
        <row r="62">
          <cell r="G62">
            <v>5298.25</v>
          </cell>
        </row>
        <row r="63">
          <cell r="G63">
            <v>100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24030.5</v>
          </cell>
        </row>
        <row r="67">
          <cell r="G67">
            <v>121243.84</v>
          </cell>
        </row>
        <row r="68">
          <cell r="G68">
            <v>102740.44</v>
          </cell>
        </row>
        <row r="69">
          <cell r="G69">
            <v>1913.8899999999999</v>
          </cell>
        </row>
        <row r="70">
          <cell r="G70">
            <v>2.86</v>
          </cell>
        </row>
        <row r="71">
          <cell r="G71">
            <v>250</v>
          </cell>
        </row>
        <row r="72">
          <cell r="G72">
            <v>15514.12</v>
          </cell>
        </row>
        <row r="73">
          <cell r="G73">
            <v>407</v>
          </cell>
        </row>
        <row r="74">
          <cell r="G74">
            <v>0</v>
          </cell>
        </row>
        <row r="75">
          <cell r="G75">
            <v>250</v>
          </cell>
        </row>
        <row r="76">
          <cell r="G76">
            <v>110.52999999999997</v>
          </cell>
        </row>
        <row r="77">
          <cell r="G77">
            <v>0</v>
          </cell>
        </row>
        <row r="78">
          <cell r="G78">
            <v>55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3364.15</v>
          </cell>
        </row>
        <row r="82">
          <cell r="G82">
            <v>0</v>
          </cell>
        </row>
        <row r="83">
          <cell r="G83">
            <v>6945.08</v>
          </cell>
        </row>
        <row r="84">
          <cell r="G84">
            <v>-143566.97000000003</v>
          </cell>
        </row>
        <row r="85">
          <cell r="G85">
            <v>-37603.820000000007</v>
          </cell>
        </row>
        <row r="86">
          <cell r="G86">
            <v>-106463.15000000001</v>
          </cell>
        </row>
        <row r="87">
          <cell r="G87">
            <v>-31500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9"/>
  <sheetViews>
    <sheetView topLeftCell="A467" zoomScaleNormal="100" workbookViewId="0">
      <selection activeCell="A490" sqref="A490"/>
    </sheetView>
  </sheetViews>
  <sheetFormatPr defaultColWidth="8.85546875" defaultRowHeight="15.75" x14ac:dyDescent="0.25"/>
  <cols>
    <col min="1" max="1" width="41.28515625" style="118" customWidth="1"/>
    <col min="2" max="2" width="4.28515625" style="192" customWidth="1"/>
    <col min="3" max="3" width="12.28515625" style="119" customWidth="1"/>
    <col min="4" max="4" width="13.140625" style="119" customWidth="1"/>
    <col min="5" max="5" width="9.5703125" style="119" customWidth="1"/>
    <col min="6" max="6" width="7.5703125" style="119" customWidth="1"/>
    <col min="7" max="7" width="11.85546875" style="119" customWidth="1"/>
    <col min="8" max="8" width="10.7109375" style="119" customWidth="1"/>
    <col min="9" max="9" width="11.7109375" style="119" customWidth="1"/>
    <col min="10" max="10" width="11.5703125" style="119" customWidth="1"/>
    <col min="11" max="11" width="13.5703125" style="119" customWidth="1"/>
    <col min="12" max="16384" width="8.85546875" style="118"/>
  </cols>
  <sheetData>
    <row r="1" spans="1:11" ht="18.75" customHeight="1" x14ac:dyDescent="0.25">
      <c r="A1" s="191" t="s">
        <v>573</v>
      </c>
      <c r="I1" s="501" t="s">
        <v>1011</v>
      </c>
      <c r="J1" s="501"/>
      <c r="K1" s="501"/>
    </row>
    <row r="2" spans="1:11" s="12" customFormat="1" ht="18" customHeight="1" x14ac:dyDescent="0.25">
      <c r="A2" s="234" t="s">
        <v>574</v>
      </c>
      <c r="B2" s="193"/>
      <c r="C2" s="194"/>
      <c r="D2" s="194"/>
      <c r="E2" s="194"/>
      <c r="F2" s="194"/>
      <c r="G2" s="194"/>
      <c r="H2" s="504" t="s">
        <v>1183</v>
      </c>
      <c r="I2" s="504"/>
      <c r="J2" s="504"/>
      <c r="K2" s="504"/>
    </row>
    <row r="3" spans="1:11" s="12" customFormat="1" ht="16.5" customHeight="1" x14ac:dyDescent="0.25">
      <c r="A3" s="496" t="s">
        <v>575</v>
      </c>
      <c r="B3" s="496"/>
      <c r="C3" s="496"/>
      <c r="D3" s="123"/>
      <c r="E3" s="123"/>
      <c r="F3" s="123"/>
      <c r="G3" s="123"/>
      <c r="H3" s="485"/>
      <c r="I3" s="502"/>
      <c r="J3" s="502"/>
      <c r="K3" s="502"/>
    </row>
    <row r="4" spans="1:11" s="12" customFormat="1" ht="15.75" customHeight="1" x14ac:dyDescent="0.3">
      <c r="A4" s="499"/>
      <c r="B4" s="499"/>
      <c r="C4" s="499"/>
      <c r="D4" s="499"/>
      <c r="E4" s="499"/>
      <c r="F4" s="499"/>
      <c r="G4" s="499"/>
      <c r="H4" s="499"/>
      <c r="I4" s="499"/>
      <c r="J4" s="499"/>
      <c r="K4" s="499"/>
    </row>
    <row r="5" spans="1:11" s="12" customFormat="1" x14ac:dyDescent="0.25">
      <c r="A5" s="500" t="s">
        <v>576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</row>
    <row r="6" spans="1:11" s="12" customFormat="1" x14ac:dyDescent="0.25">
      <c r="A6" s="488" t="s">
        <v>1022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</row>
    <row r="7" spans="1:11" s="12" customFormat="1" x14ac:dyDescent="0.25">
      <c r="B7" s="112"/>
      <c r="C7" s="84"/>
      <c r="D7" s="84"/>
      <c r="E7" s="84"/>
      <c r="F7" s="84"/>
      <c r="G7" s="84"/>
      <c r="H7" s="84"/>
      <c r="I7" s="84"/>
      <c r="J7" s="84"/>
      <c r="K7" s="195" t="s">
        <v>163</v>
      </c>
    </row>
    <row r="8" spans="1:11" s="121" customFormat="1" ht="59.25" customHeight="1" x14ac:dyDescent="0.2">
      <c r="A8" s="489"/>
      <c r="B8" s="489" t="s">
        <v>577</v>
      </c>
      <c r="C8" s="491" t="s">
        <v>578</v>
      </c>
      <c r="D8" s="491" t="s">
        <v>616</v>
      </c>
      <c r="E8" s="491" t="s">
        <v>579</v>
      </c>
      <c r="F8" s="497" t="s">
        <v>787</v>
      </c>
      <c r="G8" s="498"/>
      <c r="H8" s="491" t="s">
        <v>580</v>
      </c>
      <c r="I8" s="491" t="s">
        <v>581</v>
      </c>
      <c r="J8" s="491" t="s">
        <v>582</v>
      </c>
      <c r="K8" s="491" t="s">
        <v>583</v>
      </c>
    </row>
    <row r="9" spans="1:11" s="121" customFormat="1" ht="48" customHeight="1" x14ac:dyDescent="0.2">
      <c r="A9" s="490"/>
      <c r="B9" s="490"/>
      <c r="C9" s="492"/>
      <c r="D9" s="492"/>
      <c r="E9" s="492"/>
      <c r="F9" s="196" t="s">
        <v>788</v>
      </c>
      <c r="G9" s="196" t="s">
        <v>617</v>
      </c>
      <c r="H9" s="492"/>
      <c r="I9" s="492"/>
      <c r="J9" s="492"/>
      <c r="K9" s="492"/>
    </row>
    <row r="10" spans="1:11" s="122" customFormat="1" ht="25.5" x14ac:dyDescent="0.2">
      <c r="A10" s="197" t="s">
        <v>584</v>
      </c>
      <c r="B10" s="197">
        <v>0</v>
      </c>
      <c r="C10" s="198">
        <v>1</v>
      </c>
      <c r="D10" s="198">
        <v>2</v>
      </c>
      <c r="E10" s="198">
        <v>3</v>
      </c>
      <c r="F10" s="198">
        <v>4</v>
      </c>
      <c r="G10" s="198">
        <v>5</v>
      </c>
      <c r="H10" s="198">
        <v>6</v>
      </c>
      <c r="I10" s="198" t="s">
        <v>585</v>
      </c>
      <c r="J10" s="198">
        <v>8</v>
      </c>
      <c r="K10" s="198" t="s">
        <v>586</v>
      </c>
    </row>
    <row r="11" spans="1:11" s="122" customFormat="1" ht="23.25" customHeight="1" x14ac:dyDescent="0.25">
      <c r="A11" s="1" t="s">
        <v>604</v>
      </c>
      <c r="B11" s="116" t="s">
        <v>282</v>
      </c>
      <c r="C11" s="198"/>
      <c r="D11" s="198"/>
      <c r="E11" s="198"/>
      <c r="F11" s="198"/>
      <c r="G11" s="198"/>
      <c r="H11" s="198"/>
      <c r="I11" s="198"/>
      <c r="J11" s="198"/>
      <c r="K11" s="198"/>
    </row>
    <row r="12" spans="1:11" s="12" customFormat="1" x14ac:dyDescent="0.25">
      <c r="A12" s="124" t="s">
        <v>1016</v>
      </c>
      <c r="B12" s="114" t="s">
        <v>176</v>
      </c>
      <c r="C12" s="115">
        <f t="shared" ref="C12:H15" si="0">+C17+C97+C102+C107+C122</f>
        <v>235039.22999999998</v>
      </c>
      <c r="D12" s="115">
        <f t="shared" si="0"/>
        <v>222431.52000000002</v>
      </c>
      <c r="E12" s="115">
        <f t="shared" si="0"/>
        <v>0</v>
      </c>
      <c r="F12" s="115">
        <f t="shared" si="0"/>
        <v>0</v>
      </c>
      <c r="G12" s="115">
        <f t="shared" si="0"/>
        <v>0</v>
      </c>
      <c r="H12" s="115">
        <f t="shared" si="0"/>
        <v>272.56</v>
      </c>
      <c r="I12" s="115">
        <f>SUM(C12:H12)</f>
        <v>457743.31</v>
      </c>
      <c r="J12" s="115">
        <f>+J17+J97+J102+J107+J122</f>
        <v>8962.8799999999901</v>
      </c>
      <c r="K12" s="115">
        <f>+K17+K97+K102+K107+K122</f>
        <v>448780.43000000005</v>
      </c>
    </row>
    <row r="13" spans="1:11" s="12" customFormat="1" x14ac:dyDescent="0.25">
      <c r="A13" s="124" t="s">
        <v>929</v>
      </c>
      <c r="B13" s="114" t="s">
        <v>177</v>
      </c>
      <c r="C13" s="115">
        <f t="shared" si="0"/>
        <v>163622.33000000002</v>
      </c>
      <c r="D13" s="115">
        <f t="shared" si="0"/>
        <v>234942</v>
      </c>
      <c r="E13" s="115">
        <f t="shared" si="0"/>
        <v>0</v>
      </c>
      <c r="F13" s="115">
        <f t="shared" si="0"/>
        <v>0</v>
      </c>
      <c r="G13" s="115">
        <f t="shared" si="0"/>
        <v>0</v>
      </c>
      <c r="H13" s="115">
        <f t="shared" si="0"/>
        <v>84.5</v>
      </c>
      <c r="I13" s="115">
        <f>SUM(C13:H13)</f>
        <v>398648.83</v>
      </c>
      <c r="J13" s="115">
        <f t="shared" ref="J13:K15" si="1">+J18+J98+J103+J108+J123</f>
        <v>7521</v>
      </c>
      <c r="K13" s="115">
        <f t="shared" si="1"/>
        <v>391127.82999999996</v>
      </c>
    </row>
    <row r="14" spans="1:11" s="12" customFormat="1" x14ac:dyDescent="0.25">
      <c r="A14" s="124" t="s">
        <v>983</v>
      </c>
      <c r="B14" s="114" t="s">
        <v>178</v>
      </c>
      <c r="C14" s="115">
        <f t="shared" si="0"/>
        <v>158308.95000000001</v>
      </c>
      <c r="D14" s="115">
        <f t="shared" si="0"/>
        <v>234255</v>
      </c>
      <c r="E14" s="115">
        <f t="shared" si="0"/>
        <v>0</v>
      </c>
      <c r="F14" s="115">
        <f t="shared" si="0"/>
        <v>0</v>
      </c>
      <c r="G14" s="115">
        <f t="shared" si="0"/>
        <v>0</v>
      </c>
      <c r="H14" s="115">
        <f t="shared" si="0"/>
        <v>17.760000000000002</v>
      </c>
      <c r="I14" s="115">
        <f>SUM(C14:H14)</f>
        <v>392581.71</v>
      </c>
      <c r="J14" s="115">
        <f t="shared" si="1"/>
        <v>6871</v>
      </c>
      <c r="K14" s="115">
        <f t="shared" si="1"/>
        <v>385710.71</v>
      </c>
    </row>
    <row r="15" spans="1:11" s="12" customFormat="1" x14ac:dyDescent="0.25">
      <c r="A15" s="124" t="s">
        <v>1018</v>
      </c>
      <c r="B15" s="114" t="s">
        <v>179</v>
      </c>
      <c r="C15" s="115">
        <f t="shared" si="0"/>
        <v>136715.38</v>
      </c>
      <c r="D15" s="115">
        <f t="shared" si="0"/>
        <v>233771</v>
      </c>
      <c r="E15" s="115">
        <f t="shared" si="0"/>
        <v>0</v>
      </c>
      <c r="F15" s="115">
        <f t="shared" si="0"/>
        <v>0</v>
      </c>
      <c r="G15" s="115">
        <f t="shared" si="0"/>
        <v>0</v>
      </c>
      <c r="H15" s="115">
        <f t="shared" si="0"/>
        <v>0</v>
      </c>
      <c r="I15" s="115">
        <f>SUM(C15:H15)</f>
        <v>370486.38</v>
      </c>
      <c r="J15" s="115">
        <f t="shared" si="1"/>
        <v>6321</v>
      </c>
      <c r="K15" s="115">
        <f t="shared" si="1"/>
        <v>364165.38</v>
      </c>
    </row>
    <row r="16" spans="1:11" s="12" customFormat="1" ht="19.5" customHeight="1" x14ac:dyDescent="0.25">
      <c r="A16" s="1" t="s">
        <v>605</v>
      </c>
      <c r="B16" s="116" t="s">
        <v>146</v>
      </c>
      <c r="C16" s="115"/>
      <c r="D16" s="115"/>
      <c r="E16" s="115"/>
      <c r="F16" s="115"/>
      <c r="G16" s="115"/>
      <c r="H16" s="115"/>
      <c r="I16" s="115"/>
      <c r="J16" s="115"/>
      <c r="K16" s="115"/>
    </row>
    <row r="17" spans="1:11" s="12" customFormat="1" x14ac:dyDescent="0.25">
      <c r="A17" s="124" t="s">
        <v>1016</v>
      </c>
      <c r="B17" s="114" t="s">
        <v>176</v>
      </c>
      <c r="C17" s="115">
        <f t="shared" ref="C17:H20" si="2">+C22+C92</f>
        <v>137407</v>
      </c>
      <c r="D17" s="115">
        <f t="shared" si="2"/>
        <v>139296.17000000001</v>
      </c>
      <c r="E17" s="115">
        <f t="shared" si="2"/>
        <v>0</v>
      </c>
      <c r="F17" s="115">
        <f t="shared" si="2"/>
        <v>0</v>
      </c>
      <c r="G17" s="115">
        <f t="shared" si="2"/>
        <v>0</v>
      </c>
      <c r="H17" s="115">
        <f t="shared" si="2"/>
        <v>272.56</v>
      </c>
      <c r="I17" s="115">
        <f>SUM(C17:H17)</f>
        <v>276975.73000000004</v>
      </c>
      <c r="J17" s="115">
        <f>+J22+J92</f>
        <v>0</v>
      </c>
      <c r="K17" s="115">
        <f t="shared" ref="K17:K218" si="3">+I17-J17</f>
        <v>276975.73000000004</v>
      </c>
    </row>
    <row r="18" spans="1:11" s="12" customFormat="1" x14ac:dyDescent="0.25">
      <c r="A18" s="124" t="s">
        <v>929</v>
      </c>
      <c r="B18" s="114" t="s">
        <v>177</v>
      </c>
      <c r="C18" s="115">
        <f t="shared" si="2"/>
        <v>120138</v>
      </c>
      <c r="D18" s="115">
        <f t="shared" si="2"/>
        <v>150596</v>
      </c>
      <c r="E18" s="115">
        <f t="shared" si="2"/>
        <v>0</v>
      </c>
      <c r="F18" s="115">
        <f t="shared" si="2"/>
        <v>0</v>
      </c>
      <c r="G18" s="115">
        <f t="shared" si="2"/>
        <v>0</v>
      </c>
      <c r="H18" s="115">
        <f t="shared" si="2"/>
        <v>84.5</v>
      </c>
      <c r="I18" s="115">
        <f>SUM(C18:H18)</f>
        <v>270818.5</v>
      </c>
      <c r="J18" s="115">
        <f>+J23+J93</f>
        <v>0</v>
      </c>
      <c r="K18" s="115">
        <f t="shared" si="3"/>
        <v>270818.5</v>
      </c>
    </row>
    <row r="19" spans="1:11" s="12" customFormat="1" x14ac:dyDescent="0.25">
      <c r="A19" s="124" t="s">
        <v>983</v>
      </c>
      <c r="B19" s="114" t="s">
        <v>178</v>
      </c>
      <c r="C19" s="115">
        <f t="shared" si="2"/>
        <v>114592</v>
      </c>
      <c r="D19" s="115">
        <f t="shared" si="2"/>
        <v>150559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17.760000000000002</v>
      </c>
      <c r="I19" s="115">
        <f>SUM(C19:H19)</f>
        <v>265168.76</v>
      </c>
      <c r="J19" s="115">
        <f>+J24+J94</f>
        <v>0</v>
      </c>
      <c r="K19" s="115">
        <f t="shared" si="3"/>
        <v>265168.76</v>
      </c>
    </row>
    <row r="20" spans="1:11" s="12" customFormat="1" x14ac:dyDescent="0.25">
      <c r="A20" s="124" t="s">
        <v>1018</v>
      </c>
      <c r="B20" s="114" t="s">
        <v>179</v>
      </c>
      <c r="C20" s="115">
        <f t="shared" si="2"/>
        <v>104065</v>
      </c>
      <c r="D20" s="115">
        <f t="shared" si="2"/>
        <v>150625</v>
      </c>
      <c r="E20" s="115">
        <f t="shared" si="2"/>
        <v>0</v>
      </c>
      <c r="F20" s="115">
        <f t="shared" si="2"/>
        <v>0</v>
      </c>
      <c r="G20" s="115">
        <f t="shared" si="2"/>
        <v>0</v>
      </c>
      <c r="H20" s="115">
        <f t="shared" si="2"/>
        <v>0</v>
      </c>
      <c r="I20" s="115">
        <f>SUM(C20:H20)</f>
        <v>254690</v>
      </c>
      <c r="J20" s="115">
        <f>+J25+J95</f>
        <v>0</v>
      </c>
      <c r="K20" s="115">
        <f t="shared" si="3"/>
        <v>254690</v>
      </c>
    </row>
    <row r="21" spans="1:11" s="12" customFormat="1" ht="31.5" x14ac:dyDescent="0.25">
      <c r="A21" s="1" t="s">
        <v>606</v>
      </c>
      <c r="B21" s="116" t="s">
        <v>180</v>
      </c>
      <c r="C21" s="115"/>
      <c r="D21" s="115"/>
      <c r="E21" s="115"/>
      <c r="F21" s="115"/>
      <c r="G21" s="115"/>
      <c r="H21" s="115"/>
      <c r="I21" s="115"/>
      <c r="J21" s="115"/>
      <c r="K21" s="115"/>
    </row>
    <row r="22" spans="1:11" s="12" customFormat="1" x14ac:dyDescent="0.25">
      <c r="A22" s="124" t="s">
        <v>1016</v>
      </c>
      <c r="B22" s="116" t="s">
        <v>176</v>
      </c>
      <c r="C22" s="115">
        <f t="shared" ref="C22:H25" si="4">+C27+C37+C52+C57+C62+C87</f>
        <v>134401</v>
      </c>
      <c r="D22" s="115">
        <f t="shared" si="4"/>
        <v>0</v>
      </c>
      <c r="E22" s="115">
        <f t="shared" si="4"/>
        <v>0</v>
      </c>
      <c r="F22" s="115">
        <f t="shared" si="4"/>
        <v>0</v>
      </c>
      <c r="G22" s="115">
        <f t="shared" si="4"/>
        <v>0</v>
      </c>
      <c r="H22" s="115">
        <f t="shared" si="4"/>
        <v>0</v>
      </c>
      <c r="I22" s="115">
        <f>SUM(C22:H22)</f>
        <v>134401</v>
      </c>
      <c r="J22" s="115">
        <f>+J27+J37+J52+J57+J62+J87</f>
        <v>0</v>
      </c>
      <c r="K22" s="115">
        <f t="shared" si="3"/>
        <v>134401</v>
      </c>
    </row>
    <row r="23" spans="1:11" s="12" customFormat="1" x14ac:dyDescent="0.25">
      <c r="A23" s="124" t="s">
        <v>929</v>
      </c>
      <c r="B23" s="116" t="s">
        <v>177</v>
      </c>
      <c r="C23" s="115">
        <f t="shared" si="4"/>
        <v>117176</v>
      </c>
      <c r="D23" s="115">
        <f t="shared" si="4"/>
        <v>0</v>
      </c>
      <c r="E23" s="115">
        <f t="shared" si="4"/>
        <v>0</v>
      </c>
      <c r="F23" s="115">
        <f t="shared" si="4"/>
        <v>0</v>
      </c>
      <c r="G23" s="115">
        <f t="shared" si="4"/>
        <v>0</v>
      </c>
      <c r="H23" s="115">
        <f t="shared" si="4"/>
        <v>0</v>
      </c>
      <c r="I23" s="115">
        <f>SUM(C23:H23)</f>
        <v>117176</v>
      </c>
      <c r="J23" s="115">
        <f>+J28+J38+J53+J58+J63+J88</f>
        <v>0</v>
      </c>
      <c r="K23" s="115">
        <f t="shared" si="3"/>
        <v>117176</v>
      </c>
    </row>
    <row r="24" spans="1:11" s="12" customFormat="1" x14ac:dyDescent="0.25">
      <c r="A24" s="124" t="s">
        <v>983</v>
      </c>
      <c r="B24" s="116" t="s">
        <v>178</v>
      </c>
      <c r="C24" s="115">
        <f t="shared" si="4"/>
        <v>111630</v>
      </c>
      <c r="D24" s="115">
        <f t="shared" si="4"/>
        <v>0</v>
      </c>
      <c r="E24" s="115">
        <f t="shared" si="4"/>
        <v>0</v>
      </c>
      <c r="F24" s="115">
        <f t="shared" si="4"/>
        <v>0</v>
      </c>
      <c r="G24" s="115">
        <f t="shared" si="4"/>
        <v>0</v>
      </c>
      <c r="H24" s="115">
        <f t="shared" si="4"/>
        <v>0</v>
      </c>
      <c r="I24" s="115">
        <f>SUM(C24:H24)</f>
        <v>111630</v>
      </c>
      <c r="J24" s="115">
        <f>+J29+J39+J54+J59+J64+J89</f>
        <v>0</v>
      </c>
      <c r="K24" s="115">
        <f t="shared" si="3"/>
        <v>111630</v>
      </c>
    </row>
    <row r="25" spans="1:11" s="12" customFormat="1" x14ac:dyDescent="0.25">
      <c r="A25" s="124" t="s">
        <v>1018</v>
      </c>
      <c r="B25" s="116" t="s">
        <v>179</v>
      </c>
      <c r="C25" s="115">
        <f t="shared" si="4"/>
        <v>101103</v>
      </c>
      <c r="D25" s="115">
        <f t="shared" si="4"/>
        <v>0</v>
      </c>
      <c r="E25" s="115">
        <f t="shared" si="4"/>
        <v>0</v>
      </c>
      <c r="F25" s="115">
        <f t="shared" si="4"/>
        <v>0</v>
      </c>
      <c r="G25" s="115">
        <f t="shared" si="4"/>
        <v>0</v>
      </c>
      <c r="H25" s="115">
        <f t="shared" si="4"/>
        <v>0</v>
      </c>
      <c r="I25" s="115">
        <f>SUM(C25:H25)</f>
        <v>101103</v>
      </c>
      <c r="J25" s="115">
        <f>+J30+J40+J55+J60+J65+J90</f>
        <v>0</v>
      </c>
      <c r="K25" s="115">
        <f t="shared" si="3"/>
        <v>101103</v>
      </c>
    </row>
    <row r="26" spans="1:11" s="12" customFormat="1" ht="31.5" x14ac:dyDescent="0.25">
      <c r="A26" s="1" t="s">
        <v>607</v>
      </c>
      <c r="B26" s="116" t="s">
        <v>181</v>
      </c>
      <c r="C26" s="115"/>
      <c r="D26" s="115"/>
      <c r="E26" s="115"/>
      <c r="F26" s="115"/>
      <c r="G26" s="115"/>
      <c r="H26" s="115"/>
      <c r="I26" s="115"/>
      <c r="J26" s="115"/>
      <c r="K26" s="115"/>
    </row>
    <row r="27" spans="1:11" s="12" customFormat="1" x14ac:dyDescent="0.25">
      <c r="A27" s="124" t="s">
        <v>1016</v>
      </c>
      <c r="B27" s="116" t="s">
        <v>176</v>
      </c>
      <c r="C27" s="115">
        <f>+C32</f>
        <v>0</v>
      </c>
      <c r="D27" s="115">
        <f>+D32</f>
        <v>0</v>
      </c>
      <c r="E27" s="115">
        <f t="shared" ref="E27:J30" si="5">+E32</f>
        <v>0</v>
      </c>
      <c r="F27" s="115">
        <f t="shared" si="5"/>
        <v>0</v>
      </c>
      <c r="G27" s="115">
        <f t="shared" si="5"/>
        <v>0</v>
      </c>
      <c r="H27" s="115">
        <f t="shared" si="5"/>
        <v>0</v>
      </c>
      <c r="I27" s="115">
        <f>SUM(C27:H27)</f>
        <v>0</v>
      </c>
      <c r="J27" s="115">
        <f t="shared" si="5"/>
        <v>0</v>
      </c>
      <c r="K27" s="115">
        <f t="shared" si="3"/>
        <v>0</v>
      </c>
    </row>
    <row r="28" spans="1:11" s="12" customFormat="1" x14ac:dyDescent="0.25">
      <c r="A28" s="124" t="s">
        <v>929</v>
      </c>
      <c r="B28" s="116" t="s">
        <v>177</v>
      </c>
      <c r="C28" s="115">
        <f t="shared" ref="C28:D30" si="6">+C33</f>
        <v>0</v>
      </c>
      <c r="D28" s="115">
        <f t="shared" si="6"/>
        <v>0</v>
      </c>
      <c r="E28" s="115">
        <f t="shared" si="5"/>
        <v>0</v>
      </c>
      <c r="F28" s="115">
        <f t="shared" si="5"/>
        <v>0</v>
      </c>
      <c r="G28" s="115">
        <f t="shared" si="5"/>
        <v>0</v>
      </c>
      <c r="H28" s="115">
        <f t="shared" si="5"/>
        <v>0</v>
      </c>
      <c r="I28" s="115">
        <f>SUM(C28:H28)</f>
        <v>0</v>
      </c>
      <c r="J28" s="115">
        <f t="shared" si="5"/>
        <v>0</v>
      </c>
      <c r="K28" s="115">
        <f t="shared" si="3"/>
        <v>0</v>
      </c>
    </row>
    <row r="29" spans="1:11" s="12" customFormat="1" x14ac:dyDescent="0.25">
      <c r="A29" s="124" t="s">
        <v>983</v>
      </c>
      <c r="B29" s="116" t="s">
        <v>178</v>
      </c>
      <c r="C29" s="115">
        <f t="shared" si="6"/>
        <v>0</v>
      </c>
      <c r="D29" s="115">
        <f t="shared" si="6"/>
        <v>0</v>
      </c>
      <c r="E29" s="115">
        <f t="shared" si="5"/>
        <v>0</v>
      </c>
      <c r="F29" s="115">
        <f t="shared" si="5"/>
        <v>0</v>
      </c>
      <c r="G29" s="115">
        <f t="shared" si="5"/>
        <v>0</v>
      </c>
      <c r="H29" s="115">
        <f t="shared" si="5"/>
        <v>0</v>
      </c>
      <c r="I29" s="115">
        <f>SUM(C29:H29)</f>
        <v>0</v>
      </c>
      <c r="J29" s="115">
        <f t="shared" si="5"/>
        <v>0</v>
      </c>
      <c r="K29" s="115">
        <f t="shared" si="3"/>
        <v>0</v>
      </c>
    </row>
    <row r="30" spans="1:11" s="12" customFormat="1" x14ac:dyDescent="0.25">
      <c r="A30" s="124" t="s">
        <v>1018</v>
      </c>
      <c r="B30" s="116" t="s">
        <v>179</v>
      </c>
      <c r="C30" s="115">
        <f t="shared" si="6"/>
        <v>0</v>
      </c>
      <c r="D30" s="115">
        <f t="shared" si="6"/>
        <v>0</v>
      </c>
      <c r="E30" s="115">
        <f t="shared" si="5"/>
        <v>0</v>
      </c>
      <c r="F30" s="115">
        <f t="shared" si="5"/>
        <v>0</v>
      </c>
      <c r="G30" s="115">
        <f t="shared" si="5"/>
        <v>0</v>
      </c>
      <c r="H30" s="115">
        <f t="shared" si="5"/>
        <v>0</v>
      </c>
      <c r="I30" s="115">
        <f>SUM(C30:H30)</f>
        <v>0</v>
      </c>
      <c r="J30" s="115">
        <f t="shared" si="5"/>
        <v>0</v>
      </c>
      <c r="K30" s="115">
        <f t="shared" si="3"/>
        <v>0</v>
      </c>
    </row>
    <row r="31" spans="1:11" s="12" customFormat="1" x14ac:dyDescent="0.25">
      <c r="A31" s="2" t="s">
        <v>608</v>
      </c>
      <c r="B31" s="116" t="s">
        <v>182</v>
      </c>
      <c r="C31" s="115"/>
      <c r="D31" s="115"/>
      <c r="E31" s="115"/>
      <c r="F31" s="115"/>
      <c r="G31" s="115"/>
      <c r="H31" s="115"/>
      <c r="I31" s="115"/>
      <c r="J31" s="115"/>
      <c r="K31" s="115"/>
    </row>
    <row r="32" spans="1:11" s="12" customFormat="1" x14ac:dyDescent="0.25">
      <c r="A32" s="124" t="s">
        <v>1016</v>
      </c>
      <c r="B32" s="114" t="s">
        <v>176</v>
      </c>
      <c r="C32" s="10"/>
      <c r="D32" s="10"/>
      <c r="E32" s="10"/>
      <c r="F32" s="10"/>
      <c r="G32" s="10"/>
      <c r="H32" s="10"/>
      <c r="I32" s="115">
        <f t="shared" ref="I32:I40" si="7">SUM(C32:H32)</f>
        <v>0</v>
      </c>
      <c r="J32" s="10"/>
      <c r="K32" s="115">
        <f t="shared" si="3"/>
        <v>0</v>
      </c>
    </row>
    <row r="33" spans="1:11" s="12" customFormat="1" x14ac:dyDescent="0.25">
      <c r="A33" s="124" t="s">
        <v>929</v>
      </c>
      <c r="B33" s="114" t="s">
        <v>177</v>
      </c>
      <c r="C33" s="10"/>
      <c r="D33" s="10"/>
      <c r="E33" s="10"/>
      <c r="F33" s="10"/>
      <c r="G33" s="10"/>
      <c r="H33" s="10"/>
      <c r="I33" s="115">
        <f t="shared" si="7"/>
        <v>0</v>
      </c>
      <c r="J33" s="10"/>
      <c r="K33" s="115"/>
    </row>
    <row r="34" spans="1:11" s="12" customFormat="1" x14ac:dyDescent="0.25">
      <c r="A34" s="124" t="s">
        <v>983</v>
      </c>
      <c r="B34" s="114" t="s">
        <v>178</v>
      </c>
      <c r="C34" s="10"/>
      <c r="D34" s="10"/>
      <c r="E34" s="10"/>
      <c r="F34" s="10"/>
      <c r="G34" s="10"/>
      <c r="H34" s="10"/>
      <c r="I34" s="115">
        <f t="shared" si="7"/>
        <v>0</v>
      </c>
      <c r="J34" s="10"/>
      <c r="K34" s="115"/>
    </row>
    <row r="35" spans="1:11" s="12" customFormat="1" x14ac:dyDescent="0.25">
      <c r="A35" s="124" t="s">
        <v>1018</v>
      </c>
      <c r="B35" s="114" t="s">
        <v>179</v>
      </c>
      <c r="C35" s="10"/>
      <c r="D35" s="10"/>
      <c r="E35" s="10"/>
      <c r="F35" s="10"/>
      <c r="G35" s="10"/>
      <c r="H35" s="10"/>
      <c r="I35" s="115">
        <f t="shared" si="7"/>
        <v>0</v>
      </c>
      <c r="J35" s="10"/>
      <c r="K35" s="115"/>
    </row>
    <row r="36" spans="1:11" s="12" customFormat="1" ht="31.5" x14ac:dyDescent="0.25">
      <c r="A36" s="1" t="s">
        <v>609</v>
      </c>
      <c r="B36" s="116" t="s">
        <v>183</v>
      </c>
      <c r="C36" s="10"/>
      <c r="D36" s="10"/>
      <c r="E36" s="10"/>
      <c r="F36" s="10"/>
      <c r="G36" s="10"/>
      <c r="H36" s="10"/>
      <c r="I36" s="115">
        <f t="shared" si="7"/>
        <v>0</v>
      </c>
      <c r="J36" s="10"/>
      <c r="K36" s="115"/>
    </row>
    <row r="37" spans="1:11" s="12" customFormat="1" x14ac:dyDescent="0.25">
      <c r="A37" s="124" t="s">
        <v>1016</v>
      </c>
      <c r="B37" s="116" t="s">
        <v>176</v>
      </c>
      <c r="C37" s="115">
        <f t="shared" ref="C37:H37" si="8">+C42+C47+C52+C57</f>
        <v>34235</v>
      </c>
      <c r="D37" s="115">
        <f t="shared" si="8"/>
        <v>0</v>
      </c>
      <c r="E37" s="115">
        <f t="shared" si="8"/>
        <v>0</v>
      </c>
      <c r="F37" s="115">
        <f t="shared" si="8"/>
        <v>0</v>
      </c>
      <c r="G37" s="115">
        <f t="shared" si="8"/>
        <v>0</v>
      </c>
      <c r="H37" s="115">
        <f t="shared" si="8"/>
        <v>0</v>
      </c>
      <c r="I37" s="115">
        <f t="shared" si="7"/>
        <v>34235</v>
      </c>
      <c r="J37" s="115">
        <f t="shared" ref="J37:K40" si="9">+J42+J47+J52+J57</f>
        <v>0</v>
      </c>
      <c r="K37" s="115">
        <f t="shared" si="9"/>
        <v>34235</v>
      </c>
    </row>
    <row r="38" spans="1:11" s="12" customFormat="1" x14ac:dyDescent="0.25">
      <c r="A38" s="124" t="s">
        <v>929</v>
      </c>
      <c r="B38" s="116" t="s">
        <v>177</v>
      </c>
      <c r="C38" s="115">
        <f t="shared" ref="C38:H40" si="10">+C43+C48+C53+C58</f>
        <v>33290</v>
      </c>
      <c r="D38" s="115">
        <f t="shared" si="10"/>
        <v>0</v>
      </c>
      <c r="E38" s="115">
        <f t="shared" si="10"/>
        <v>0</v>
      </c>
      <c r="F38" s="115">
        <f t="shared" si="10"/>
        <v>0</v>
      </c>
      <c r="G38" s="115">
        <f t="shared" si="10"/>
        <v>0</v>
      </c>
      <c r="H38" s="115">
        <f t="shared" si="10"/>
        <v>0</v>
      </c>
      <c r="I38" s="115">
        <f t="shared" si="7"/>
        <v>33290</v>
      </c>
      <c r="J38" s="115">
        <f t="shared" si="9"/>
        <v>0</v>
      </c>
      <c r="K38" s="115">
        <f t="shared" si="9"/>
        <v>33290</v>
      </c>
    </row>
    <row r="39" spans="1:11" s="12" customFormat="1" x14ac:dyDescent="0.25">
      <c r="A39" s="124" t="s">
        <v>983</v>
      </c>
      <c r="B39" s="116" t="s">
        <v>178</v>
      </c>
      <c r="C39" s="115">
        <f t="shared" si="10"/>
        <v>33752</v>
      </c>
      <c r="D39" s="115">
        <f t="shared" si="10"/>
        <v>0</v>
      </c>
      <c r="E39" s="115">
        <f t="shared" si="10"/>
        <v>0</v>
      </c>
      <c r="F39" s="115">
        <f t="shared" si="10"/>
        <v>0</v>
      </c>
      <c r="G39" s="115">
        <f t="shared" si="10"/>
        <v>0</v>
      </c>
      <c r="H39" s="115">
        <f t="shared" si="10"/>
        <v>0</v>
      </c>
      <c r="I39" s="115">
        <f t="shared" si="7"/>
        <v>33752</v>
      </c>
      <c r="J39" s="115">
        <f t="shared" si="9"/>
        <v>0</v>
      </c>
      <c r="K39" s="115">
        <f t="shared" si="9"/>
        <v>33752</v>
      </c>
    </row>
    <row r="40" spans="1:11" s="12" customFormat="1" x14ac:dyDescent="0.25">
      <c r="A40" s="124" t="s">
        <v>1018</v>
      </c>
      <c r="B40" s="116" t="s">
        <v>179</v>
      </c>
      <c r="C40" s="115">
        <f t="shared" si="10"/>
        <v>34305</v>
      </c>
      <c r="D40" s="115">
        <f t="shared" si="10"/>
        <v>0</v>
      </c>
      <c r="E40" s="115">
        <f t="shared" si="10"/>
        <v>0</v>
      </c>
      <c r="F40" s="115">
        <f t="shared" si="10"/>
        <v>0</v>
      </c>
      <c r="G40" s="115">
        <f t="shared" si="10"/>
        <v>0</v>
      </c>
      <c r="H40" s="115">
        <f t="shared" si="10"/>
        <v>0</v>
      </c>
      <c r="I40" s="115">
        <f t="shared" si="7"/>
        <v>34305</v>
      </c>
      <c r="J40" s="115">
        <f t="shared" si="9"/>
        <v>0</v>
      </c>
      <c r="K40" s="115">
        <f t="shared" si="9"/>
        <v>34305</v>
      </c>
    </row>
    <row r="41" spans="1:11" s="12" customFormat="1" ht="47.25" x14ac:dyDescent="0.25">
      <c r="A41" s="2" t="s">
        <v>798</v>
      </c>
      <c r="B41" s="116" t="s">
        <v>184</v>
      </c>
      <c r="C41" s="115"/>
      <c r="D41" s="115"/>
      <c r="E41" s="115"/>
      <c r="F41" s="115"/>
      <c r="G41" s="115"/>
      <c r="H41" s="115"/>
      <c r="I41" s="115"/>
      <c r="J41" s="115"/>
      <c r="K41" s="115"/>
    </row>
    <row r="42" spans="1:11" s="12" customFormat="1" x14ac:dyDescent="0.25">
      <c r="A42" s="124" t="s">
        <v>1016</v>
      </c>
      <c r="B42" s="114" t="s">
        <v>176</v>
      </c>
      <c r="C42" s="10"/>
      <c r="D42" s="10"/>
      <c r="E42" s="10"/>
      <c r="F42" s="10"/>
      <c r="G42" s="10"/>
      <c r="H42" s="10"/>
      <c r="I42" s="115">
        <f>SUM(C42:H42)</f>
        <v>0</v>
      </c>
      <c r="J42" s="115"/>
      <c r="K42" s="115">
        <f t="shared" si="3"/>
        <v>0</v>
      </c>
    </row>
    <row r="43" spans="1:11" s="12" customFormat="1" x14ac:dyDescent="0.25">
      <c r="A43" s="124" t="s">
        <v>929</v>
      </c>
      <c r="B43" s="114" t="s">
        <v>177</v>
      </c>
      <c r="C43" s="10"/>
      <c r="D43" s="10"/>
      <c r="E43" s="10"/>
      <c r="F43" s="10"/>
      <c r="G43" s="10"/>
      <c r="H43" s="10"/>
      <c r="I43" s="115">
        <f>SUM(C43:H43)</f>
        <v>0</v>
      </c>
      <c r="J43" s="115"/>
      <c r="K43" s="115">
        <f t="shared" si="3"/>
        <v>0</v>
      </c>
    </row>
    <row r="44" spans="1:11" s="12" customFormat="1" x14ac:dyDescent="0.25">
      <c r="A44" s="124" t="s">
        <v>983</v>
      </c>
      <c r="B44" s="114" t="s">
        <v>178</v>
      </c>
      <c r="C44" s="10"/>
      <c r="D44" s="10"/>
      <c r="E44" s="10"/>
      <c r="F44" s="10"/>
      <c r="G44" s="10"/>
      <c r="H44" s="10"/>
      <c r="I44" s="115">
        <f>SUM(C44:H44)</f>
        <v>0</v>
      </c>
      <c r="J44" s="115"/>
      <c r="K44" s="115">
        <f t="shared" si="3"/>
        <v>0</v>
      </c>
    </row>
    <row r="45" spans="1:11" s="12" customFormat="1" x14ac:dyDescent="0.25">
      <c r="A45" s="124" t="s">
        <v>1018</v>
      </c>
      <c r="B45" s="114" t="s">
        <v>179</v>
      </c>
      <c r="C45" s="10"/>
      <c r="D45" s="10"/>
      <c r="E45" s="10"/>
      <c r="F45" s="10"/>
      <c r="G45" s="10"/>
      <c r="H45" s="10"/>
      <c r="I45" s="115">
        <f>SUM(C45:H45)</f>
        <v>0</v>
      </c>
      <c r="J45" s="115"/>
      <c r="K45" s="115">
        <f t="shared" si="3"/>
        <v>0</v>
      </c>
    </row>
    <row r="46" spans="1:11" s="12" customFormat="1" ht="31.5" x14ac:dyDescent="0.25">
      <c r="A46" s="2" t="s">
        <v>190</v>
      </c>
      <c r="B46" s="116" t="s">
        <v>185</v>
      </c>
      <c r="C46" s="10"/>
      <c r="D46" s="10"/>
      <c r="E46" s="10"/>
      <c r="F46" s="10"/>
      <c r="G46" s="10"/>
      <c r="H46" s="10"/>
      <c r="I46" s="115"/>
      <c r="J46" s="115"/>
      <c r="K46" s="115"/>
    </row>
    <row r="47" spans="1:11" s="12" customFormat="1" x14ac:dyDescent="0.25">
      <c r="A47" s="124" t="s">
        <v>1016</v>
      </c>
      <c r="B47" s="114" t="s">
        <v>176</v>
      </c>
      <c r="C47" s="10">
        <f>+'TOTAL LOCAL'!K16</f>
        <v>34235</v>
      </c>
      <c r="D47" s="10"/>
      <c r="E47" s="10"/>
      <c r="F47" s="10"/>
      <c r="G47" s="10"/>
      <c r="H47" s="10"/>
      <c r="I47" s="115">
        <f>SUM(C47:H47)</f>
        <v>34235</v>
      </c>
      <c r="J47" s="115"/>
      <c r="K47" s="115">
        <f t="shared" si="3"/>
        <v>34235</v>
      </c>
    </row>
    <row r="48" spans="1:11" s="12" customFormat="1" x14ac:dyDescent="0.25">
      <c r="A48" s="124" t="s">
        <v>929</v>
      </c>
      <c r="B48" s="114" t="s">
        <v>177</v>
      </c>
      <c r="C48" s="10">
        <f>+'TOTAL LOCAL'!R16</f>
        <v>33290</v>
      </c>
      <c r="D48" s="10"/>
      <c r="E48" s="10"/>
      <c r="F48" s="10"/>
      <c r="G48" s="10"/>
      <c r="H48" s="10"/>
      <c r="I48" s="115">
        <f>SUM(C48:H48)</f>
        <v>33290</v>
      </c>
      <c r="J48" s="115"/>
      <c r="K48" s="115">
        <f t="shared" si="3"/>
        <v>33290</v>
      </c>
    </row>
    <row r="49" spans="1:11" s="12" customFormat="1" x14ac:dyDescent="0.25">
      <c r="A49" s="124" t="s">
        <v>983</v>
      </c>
      <c r="B49" s="114" t="s">
        <v>178</v>
      </c>
      <c r="C49" s="10">
        <f>+'TOTAL LOCAL'!S16</f>
        <v>33752</v>
      </c>
      <c r="D49" s="10"/>
      <c r="E49" s="10"/>
      <c r="F49" s="10"/>
      <c r="G49" s="10"/>
      <c r="H49" s="10"/>
      <c r="I49" s="115">
        <f>SUM(C49:H49)</f>
        <v>33752</v>
      </c>
      <c r="J49" s="115"/>
      <c r="K49" s="115">
        <f t="shared" si="3"/>
        <v>33752</v>
      </c>
    </row>
    <row r="50" spans="1:11" s="12" customFormat="1" x14ac:dyDescent="0.25">
      <c r="A50" s="124" t="s">
        <v>1018</v>
      </c>
      <c r="B50" s="114" t="s">
        <v>179</v>
      </c>
      <c r="C50" s="10">
        <f>+'TOTAL LOCAL'!T16</f>
        <v>34305</v>
      </c>
      <c r="D50" s="10"/>
      <c r="E50" s="10"/>
      <c r="F50" s="10"/>
      <c r="G50" s="10"/>
      <c r="H50" s="10"/>
      <c r="I50" s="115">
        <f>SUM(C50:H50)</f>
        <v>34305</v>
      </c>
      <c r="J50" s="115"/>
      <c r="K50" s="115">
        <f t="shared" si="3"/>
        <v>34305</v>
      </c>
    </row>
    <row r="51" spans="1:11" s="12" customFormat="1" ht="31.5" x14ac:dyDescent="0.25">
      <c r="A51" s="2" t="s">
        <v>610</v>
      </c>
      <c r="B51" s="116" t="s">
        <v>186</v>
      </c>
      <c r="C51" s="10"/>
      <c r="D51" s="10"/>
      <c r="E51" s="10"/>
      <c r="F51" s="10"/>
      <c r="G51" s="10"/>
      <c r="H51" s="10"/>
      <c r="I51" s="115"/>
      <c r="J51" s="115"/>
      <c r="K51" s="115"/>
    </row>
    <row r="52" spans="1:11" s="12" customFormat="1" x14ac:dyDescent="0.25">
      <c r="A52" s="124" t="s">
        <v>1016</v>
      </c>
      <c r="B52" s="114" t="s">
        <v>176</v>
      </c>
      <c r="C52" s="10"/>
      <c r="D52" s="10"/>
      <c r="E52" s="10"/>
      <c r="F52" s="10"/>
      <c r="G52" s="10"/>
      <c r="H52" s="10"/>
      <c r="I52" s="115">
        <f>SUM(C52:H52)</f>
        <v>0</v>
      </c>
      <c r="J52" s="115"/>
      <c r="K52" s="115">
        <f t="shared" si="3"/>
        <v>0</v>
      </c>
    </row>
    <row r="53" spans="1:11" s="12" customFormat="1" x14ac:dyDescent="0.25">
      <c r="A53" s="124" t="s">
        <v>929</v>
      </c>
      <c r="B53" s="114" t="s">
        <v>177</v>
      </c>
      <c r="C53" s="10"/>
      <c r="D53" s="10"/>
      <c r="E53" s="10"/>
      <c r="F53" s="10"/>
      <c r="G53" s="10"/>
      <c r="H53" s="10"/>
      <c r="I53" s="115">
        <f>SUM(C53:H53)</f>
        <v>0</v>
      </c>
      <c r="J53" s="115"/>
      <c r="K53" s="115">
        <f t="shared" si="3"/>
        <v>0</v>
      </c>
    </row>
    <row r="54" spans="1:11" s="12" customFormat="1" x14ac:dyDescent="0.25">
      <c r="A54" s="124" t="s">
        <v>983</v>
      </c>
      <c r="B54" s="114" t="s">
        <v>178</v>
      </c>
      <c r="C54" s="10"/>
      <c r="D54" s="10"/>
      <c r="E54" s="10"/>
      <c r="F54" s="10"/>
      <c r="G54" s="10"/>
      <c r="H54" s="10"/>
      <c r="I54" s="115">
        <f>SUM(C54:H54)</f>
        <v>0</v>
      </c>
      <c r="J54" s="115"/>
      <c r="K54" s="115">
        <f t="shared" si="3"/>
        <v>0</v>
      </c>
    </row>
    <row r="55" spans="1:11" s="12" customFormat="1" x14ac:dyDescent="0.25">
      <c r="A55" s="124" t="s">
        <v>1018</v>
      </c>
      <c r="B55" s="114" t="s">
        <v>179</v>
      </c>
      <c r="C55" s="10"/>
      <c r="D55" s="10"/>
      <c r="E55" s="10"/>
      <c r="F55" s="10"/>
      <c r="G55" s="10"/>
      <c r="H55" s="10"/>
      <c r="I55" s="115">
        <f>SUM(C55:H55)</f>
        <v>0</v>
      </c>
      <c r="J55" s="115"/>
      <c r="K55" s="115">
        <f t="shared" si="3"/>
        <v>0</v>
      </c>
    </row>
    <row r="56" spans="1:11" s="12" customFormat="1" x14ac:dyDescent="0.25">
      <c r="A56" s="2" t="s">
        <v>611</v>
      </c>
      <c r="B56" s="114">
        <v>10</v>
      </c>
      <c r="C56" s="10"/>
      <c r="D56" s="10"/>
      <c r="E56" s="10"/>
      <c r="F56" s="10"/>
      <c r="G56" s="10"/>
      <c r="H56" s="10"/>
      <c r="I56" s="115"/>
      <c r="J56" s="115"/>
      <c r="K56" s="115"/>
    </row>
    <row r="57" spans="1:11" s="12" customFormat="1" x14ac:dyDescent="0.25">
      <c r="A57" s="124" t="s">
        <v>1016</v>
      </c>
      <c r="B57" s="114" t="s">
        <v>176</v>
      </c>
      <c r="C57" s="10"/>
      <c r="D57" s="10"/>
      <c r="E57" s="10"/>
      <c r="F57" s="10"/>
      <c r="G57" s="10"/>
      <c r="H57" s="10"/>
      <c r="I57" s="115">
        <f>SUM(C57:H57)</f>
        <v>0</v>
      </c>
      <c r="J57" s="115"/>
      <c r="K57" s="115">
        <f t="shared" si="3"/>
        <v>0</v>
      </c>
    </row>
    <row r="58" spans="1:11" s="12" customFormat="1" x14ac:dyDescent="0.25">
      <c r="A58" s="124" t="s">
        <v>929</v>
      </c>
      <c r="B58" s="114" t="s">
        <v>177</v>
      </c>
      <c r="C58" s="10"/>
      <c r="D58" s="10"/>
      <c r="E58" s="10"/>
      <c r="F58" s="10"/>
      <c r="G58" s="10"/>
      <c r="H58" s="10"/>
      <c r="I58" s="115">
        <f>SUM(C58:H58)</f>
        <v>0</v>
      </c>
      <c r="J58" s="115"/>
      <c r="K58" s="115">
        <f t="shared" si="3"/>
        <v>0</v>
      </c>
    </row>
    <row r="59" spans="1:11" s="12" customFormat="1" x14ac:dyDescent="0.25">
      <c r="A59" s="124" t="s">
        <v>983</v>
      </c>
      <c r="B59" s="114" t="s">
        <v>178</v>
      </c>
      <c r="C59" s="10"/>
      <c r="D59" s="10"/>
      <c r="E59" s="10"/>
      <c r="F59" s="10"/>
      <c r="G59" s="10"/>
      <c r="H59" s="10"/>
      <c r="I59" s="115">
        <f>SUM(C59:H59)</f>
        <v>0</v>
      </c>
      <c r="J59" s="115"/>
      <c r="K59" s="115">
        <f t="shared" si="3"/>
        <v>0</v>
      </c>
    </row>
    <row r="60" spans="1:11" s="12" customFormat="1" x14ac:dyDescent="0.25">
      <c r="A60" s="124" t="s">
        <v>1018</v>
      </c>
      <c r="B60" s="114" t="s">
        <v>179</v>
      </c>
      <c r="C60" s="10"/>
      <c r="D60" s="10"/>
      <c r="E60" s="10"/>
      <c r="F60" s="10"/>
      <c r="G60" s="10"/>
      <c r="H60" s="10"/>
      <c r="I60" s="115">
        <f>SUM(C60:H60)</f>
        <v>0</v>
      </c>
      <c r="J60" s="115"/>
      <c r="K60" s="115">
        <f t="shared" si="3"/>
        <v>0</v>
      </c>
    </row>
    <row r="61" spans="1:11" s="12" customFormat="1" ht="31.5" x14ac:dyDescent="0.25">
      <c r="A61" s="1" t="s">
        <v>612</v>
      </c>
      <c r="B61" s="114">
        <v>11</v>
      </c>
      <c r="C61" s="10"/>
      <c r="D61" s="10"/>
      <c r="E61" s="10"/>
      <c r="F61" s="10"/>
      <c r="G61" s="10"/>
      <c r="H61" s="10"/>
      <c r="I61" s="115"/>
      <c r="J61" s="115"/>
      <c r="K61" s="115"/>
    </row>
    <row r="62" spans="1:11" s="12" customFormat="1" x14ac:dyDescent="0.25">
      <c r="A62" s="124" t="s">
        <v>1016</v>
      </c>
      <c r="B62" s="116" t="s">
        <v>176</v>
      </c>
      <c r="C62" s="115">
        <f t="shared" ref="C62:H65" si="11">+C67+C72+C77+C82</f>
        <v>100166</v>
      </c>
      <c r="D62" s="115">
        <f t="shared" si="11"/>
        <v>0</v>
      </c>
      <c r="E62" s="115">
        <f t="shared" si="11"/>
        <v>0</v>
      </c>
      <c r="F62" s="115">
        <f t="shared" si="11"/>
        <v>0</v>
      </c>
      <c r="G62" s="115">
        <f t="shared" si="11"/>
        <v>0</v>
      </c>
      <c r="H62" s="115">
        <f t="shared" si="11"/>
        <v>0</v>
      </c>
      <c r="I62" s="115">
        <f>SUM(C62:H62)</f>
        <v>100166</v>
      </c>
      <c r="J62" s="115">
        <f>SUM(J67:J82)</f>
        <v>0</v>
      </c>
      <c r="K62" s="115">
        <f t="shared" si="3"/>
        <v>100166</v>
      </c>
    </row>
    <row r="63" spans="1:11" s="12" customFormat="1" x14ac:dyDescent="0.25">
      <c r="A63" s="124" t="s">
        <v>929</v>
      </c>
      <c r="B63" s="116" t="s">
        <v>177</v>
      </c>
      <c r="C63" s="115">
        <f t="shared" si="11"/>
        <v>83886</v>
      </c>
      <c r="D63" s="115">
        <f t="shared" si="11"/>
        <v>0</v>
      </c>
      <c r="E63" s="115">
        <f t="shared" si="11"/>
        <v>0</v>
      </c>
      <c r="F63" s="115">
        <f t="shared" si="11"/>
        <v>0</v>
      </c>
      <c r="G63" s="115">
        <f t="shared" si="11"/>
        <v>0</v>
      </c>
      <c r="H63" s="115">
        <f t="shared" si="11"/>
        <v>0</v>
      </c>
      <c r="I63" s="115">
        <f>SUM(C63:H63)</f>
        <v>83886</v>
      </c>
      <c r="J63" s="115">
        <f>SUM(J68:J83)</f>
        <v>0</v>
      </c>
      <c r="K63" s="115">
        <f t="shared" si="3"/>
        <v>83886</v>
      </c>
    </row>
    <row r="64" spans="1:11" s="12" customFormat="1" x14ac:dyDescent="0.25">
      <c r="A64" s="124" t="s">
        <v>983</v>
      </c>
      <c r="B64" s="116" t="s">
        <v>178</v>
      </c>
      <c r="C64" s="115">
        <f t="shared" si="11"/>
        <v>77878</v>
      </c>
      <c r="D64" s="115">
        <f t="shared" si="11"/>
        <v>0</v>
      </c>
      <c r="E64" s="115">
        <f t="shared" si="11"/>
        <v>0</v>
      </c>
      <c r="F64" s="115">
        <f t="shared" si="11"/>
        <v>0</v>
      </c>
      <c r="G64" s="115">
        <f t="shared" si="11"/>
        <v>0</v>
      </c>
      <c r="H64" s="115">
        <f t="shared" si="11"/>
        <v>0</v>
      </c>
      <c r="I64" s="115">
        <f>SUM(C64:H64)</f>
        <v>77878</v>
      </c>
      <c r="J64" s="115">
        <f>SUM(J69:J84)</f>
        <v>0</v>
      </c>
      <c r="K64" s="115">
        <f t="shared" si="3"/>
        <v>77878</v>
      </c>
    </row>
    <row r="65" spans="1:11" s="12" customFormat="1" x14ac:dyDescent="0.25">
      <c r="A65" s="124" t="s">
        <v>1018</v>
      </c>
      <c r="B65" s="116" t="s">
        <v>179</v>
      </c>
      <c r="C65" s="115">
        <f t="shared" si="11"/>
        <v>66798</v>
      </c>
      <c r="D65" s="115">
        <f t="shared" si="11"/>
        <v>0</v>
      </c>
      <c r="E65" s="115">
        <f t="shared" si="11"/>
        <v>0</v>
      </c>
      <c r="F65" s="115">
        <f t="shared" si="11"/>
        <v>0</v>
      </c>
      <c r="G65" s="115">
        <f t="shared" si="11"/>
        <v>0</v>
      </c>
      <c r="H65" s="115">
        <f t="shared" si="11"/>
        <v>0</v>
      </c>
      <c r="I65" s="115">
        <f>SUM(C65:H65)</f>
        <v>66798</v>
      </c>
      <c r="J65" s="115">
        <f>SUM(J70:J85)</f>
        <v>0</v>
      </c>
      <c r="K65" s="115">
        <f t="shared" si="3"/>
        <v>66798</v>
      </c>
    </row>
    <row r="66" spans="1:11" s="12" customFormat="1" x14ac:dyDescent="0.25">
      <c r="A66" s="2" t="s">
        <v>196</v>
      </c>
      <c r="B66" s="116" t="s">
        <v>187</v>
      </c>
      <c r="C66" s="115"/>
      <c r="D66" s="115"/>
      <c r="E66" s="115"/>
      <c r="F66" s="115"/>
      <c r="G66" s="115"/>
      <c r="H66" s="115"/>
      <c r="I66" s="115"/>
      <c r="J66" s="115"/>
      <c r="K66" s="115"/>
    </row>
    <row r="67" spans="1:11" s="12" customFormat="1" ht="14.25" customHeight="1" x14ac:dyDescent="0.25">
      <c r="A67" s="124" t="s">
        <v>1016</v>
      </c>
      <c r="B67" s="114" t="s">
        <v>176</v>
      </c>
      <c r="C67" s="10">
        <f>+'TOTAL LOCAL'!K20</f>
        <v>99426</v>
      </c>
      <c r="D67" s="10"/>
      <c r="E67" s="10"/>
      <c r="F67" s="10"/>
      <c r="G67" s="10"/>
      <c r="H67" s="10"/>
      <c r="I67" s="115">
        <f>SUM(C67:H67)</f>
        <v>99426</v>
      </c>
      <c r="J67" s="115"/>
      <c r="K67" s="115">
        <f t="shared" si="3"/>
        <v>99426</v>
      </c>
    </row>
    <row r="68" spans="1:11" s="12" customFormat="1" ht="14.25" customHeight="1" x14ac:dyDescent="0.25">
      <c r="A68" s="124" t="s">
        <v>929</v>
      </c>
      <c r="B68" s="114" t="s">
        <v>177</v>
      </c>
      <c r="C68" s="10">
        <f>+'TOTAL LOCAL'!R20</f>
        <v>83066</v>
      </c>
      <c r="D68" s="10"/>
      <c r="E68" s="10"/>
      <c r="F68" s="10"/>
      <c r="G68" s="10"/>
      <c r="H68" s="10"/>
      <c r="I68" s="115">
        <f>SUM(C68:H68)</f>
        <v>83066</v>
      </c>
      <c r="J68" s="115"/>
      <c r="K68" s="115">
        <f t="shared" si="3"/>
        <v>83066</v>
      </c>
    </row>
    <row r="69" spans="1:11" s="12" customFormat="1" ht="14.25" customHeight="1" x14ac:dyDescent="0.25">
      <c r="A69" s="124" t="s">
        <v>983</v>
      </c>
      <c r="B69" s="114" t="s">
        <v>178</v>
      </c>
      <c r="C69" s="10">
        <f>+'TOTAL LOCAL'!S20</f>
        <v>77058</v>
      </c>
      <c r="D69" s="10"/>
      <c r="E69" s="10"/>
      <c r="F69" s="10"/>
      <c r="G69" s="10"/>
      <c r="H69" s="10"/>
      <c r="I69" s="115">
        <f>SUM(C69:H69)</f>
        <v>77058</v>
      </c>
      <c r="J69" s="115"/>
      <c r="K69" s="115">
        <f t="shared" si="3"/>
        <v>77058</v>
      </c>
    </row>
    <row r="70" spans="1:11" s="12" customFormat="1" ht="14.25" customHeight="1" x14ac:dyDescent="0.25">
      <c r="A70" s="124" t="s">
        <v>1018</v>
      </c>
      <c r="B70" s="114" t="s">
        <v>179</v>
      </c>
      <c r="C70" s="10">
        <f>+'TOTAL LOCAL'!T20</f>
        <v>65978</v>
      </c>
      <c r="D70" s="10"/>
      <c r="E70" s="10"/>
      <c r="F70" s="10"/>
      <c r="G70" s="10"/>
      <c r="H70" s="10"/>
      <c r="I70" s="115">
        <f>SUM(C70:H70)</f>
        <v>65978</v>
      </c>
      <c r="J70" s="115"/>
      <c r="K70" s="115">
        <f t="shared" si="3"/>
        <v>65978</v>
      </c>
    </row>
    <row r="71" spans="1:11" s="12" customFormat="1" ht="32.25" customHeight="1" x14ac:dyDescent="0.25">
      <c r="A71" s="2" t="s">
        <v>613</v>
      </c>
      <c r="B71" s="114">
        <v>13</v>
      </c>
      <c r="C71" s="10"/>
      <c r="D71" s="10"/>
      <c r="E71" s="10"/>
      <c r="F71" s="10"/>
      <c r="G71" s="10"/>
      <c r="H71" s="10"/>
      <c r="I71" s="115"/>
      <c r="J71" s="115"/>
      <c r="K71" s="115"/>
    </row>
    <row r="72" spans="1:11" s="12" customFormat="1" x14ac:dyDescent="0.25">
      <c r="A72" s="124" t="s">
        <v>1016</v>
      </c>
      <c r="B72" s="114" t="s">
        <v>176</v>
      </c>
      <c r="C72" s="10"/>
      <c r="D72" s="10"/>
      <c r="E72" s="10"/>
      <c r="F72" s="10"/>
      <c r="G72" s="10"/>
      <c r="H72" s="10"/>
      <c r="I72" s="115">
        <f>SUM(C72:H72)</f>
        <v>0</v>
      </c>
      <c r="J72" s="115"/>
      <c r="K72" s="115">
        <f t="shared" si="3"/>
        <v>0</v>
      </c>
    </row>
    <row r="73" spans="1:11" s="12" customFormat="1" x14ac:dyDescent="0.25">
      <c r="A73" s="124" t="s">
        <v>929</v>
      </c>
      <c r="B73" s="114" t="s">
        <v>177</v>
      </c>
      <c r="C73" s="10"/>
      <c r="D73" s="10"/>
      <c r="E73" s="10"/>
      <c r="F73" s="10"/>
      <c r="G73" s="10"/>
      <c r="H73" s="10"/>
      <c r="I73" s="115">
        <f>SUM(C73:H73)</f>
        <v>0</v>
      </c>
      <c r="J73" s="115"/>
      <c r="K73" s="115">
        <f t="shared" si="3"/>
        <v>0</v>
      </c>
    </row>
    <row r="74" spans="1:11" s="12" customFormat="1" x14ac:dyDescent="0.25">
      <c r="A74" s="124" t="s">
        <v>983</v>
      </c>
      <c r="B74" s="114" t="s">
        <v>178</v>
      </c>
      <c r="C74" s="10"/>
      <c r="D74" s="10"/>
      <c r="E74" s="10"/>
      <c r="F74" s="10"/>
      <c r="G74" s="10"/>
      <c r="H74" s="10"/>
      <c r="I74" s="115">
        <f>SUM(C74:H74)</f>
        <v>0</v>
      </c>
      <c r="J74" s="115"/>
      <c r="K74" s="115">
        <f t="shared" si="3"/>
        <v>0</v>
      </c>
    </row>
    <row r="75" spans="1:11" s="12" customFormat="1" x14ac:dyDescent="0.25">
      <c r="A75" s="124" t="s">
        <v>1018</v>
      </c>
      <c r="B75" s="114" t="s">
        <v>179</v>
      </c>
      <c r="C75" s="10"/>
      <c r="D75" s="10"/>
      <c r="E75" s="10"/>
      <c r="F75" s="10"/>
      <c r="G75" s="10"/>
      <c r="H75" s="10"/>
      <c r="I75" s="115">
        <f>SUM(C75:H75)</f>
        <v>0</v>
      </c>
      <c r="J75" s="115"/>
      <c r="K75" s="115">
        <f t="shared" si="3"/>
        <v>0</v>
      </c>
    </row>
    <row r="76" spans="1:11" s="12" customFormat="1" x14ac:dyDescent="0.25">
      <c r="A76" s="2" t="s">
        <v>614</v>
      </c>
      <c r="B76" s="114">
        <v>14</v>
      </c>
      <c r="C76" s="10"/>
      <c r="D76" s="10"/>
      <c r="E76" s="10"/>
      <c r="F76" s="10"/>
      <c r="G76" s="10"/>
      <c r="H76" s="10"/>
      <c r="I76" s="115"/>
      <c r="J76" s="115"/>
      <c r="K76" s="115"/>
    </row>
    <row r="77" spans="1:11" s="12" customFormat="1" x14ac:dyDescent="0.25">
      <c r="A77" s="124" t="s">
        <v>1016</v>
      </c>
      <c r="B77" s="114" t="s">
        <v>176</v>
      </c>
      <c r="C77" s="10"/>
      <c r="D77" s="10"/>
      <c r="E77" s="10"/>
      <c r="F77" s="10"/>
      <c r="G77" s="10"/>
      <c r="H77" s="10"/>
      <c r="I77" s="115">
        <f>SUM(C77:H77)</f>
        <v>0</v>
      </c>
      <c r="J77" s="115"/>
      <c r="K77" s="115">
        <f t="shared" si="3"/>
        <v>0</v>
      </c>
    </row>
    <row r="78" spans="1:11" s="12" customFormat="1" x14ac:dyDescent="0.25">
      <c r="A78" s="124" t="s">
        <v>929</v>
      </c>
      <c r="B78" s="114" t="s">
        <v>177</v>
      </c>
      <c r="C78" s="10"/>
      <c r="D78" s="10"/>
      <c r="E78" s="10"/>
      <c r="F78" s="10"/>
      <c r="G78" s="10"/>
      <c r="H78" s="10"/>
      <c r="I78" s="115">
        <f>SUM(C78:H78)</f>
        <v>0</v>
      </c>
      <c r="J78" s="115"/>
      <c r="K78" s="115">
        <f t="shared" si="3"/>
        <v>0</v>
      </c>
    </row>
    <row r="79" spans="1:11" s="12" customFormat="1" x14ac:dyDescent="0.25">
      <c r="A79" s="124" t="s">
        <v>983</v>
      </c>
      <c r="B79" s="114" t="s">
        <v>178</v>
      </c>
      <c r="C79" s="10"/>
      <c r="D79" s="10"/>
      <c r="E79" s="10"/>
      <c r="F79" s="10"/>
      <c r="G79" s="10"/>
      <c r="H79" s="10"/>
      <c r="I79" s="115">
        <f>SUM(C79:H79)</f>
        <v>0</v>
      </c>
      <c r="J79" s="115"/>
      <c r="K79" s="115">
        <f t="shared" si="3"/>
        <v>0</v>
      </c>
    </row>
    <row r="80" spans="1:11" s="12" customFormat="1" x14ac:dyDescent="0.25">
      <c r="A80" s="124" t="s">
        <v>1018</v>
      </c>
      <c r="B80" s="114" t="s">
        <v>179</v>
      </c>
      <c r="C80" s="10"/>
      <c r="D80" s="10"/>
      <c r="E80" s="10"/>
      <c r="F80" s="10"/>
      <c r="G80" s="10"/>
      <c r="H80" s="10"/>
      <c r="I80" s="115">
        <f>SUM(C80:H80)</f>
        <v>0</v>
      </c>
      <c r="J80" s="115"/>
      <c r="K80" s="115">
        <f t="shared" si="3"/>
        <v>0</v>
      </c>
    </row>
    <row r="81" spans="1:11" s="12" customFormat="1" ht="47.25" x14ac:dyDescent="0.25">
      <c r="A81" s="2" t="s">
        <v>636</v>
      </c>
      <c r="B81" s="114">
        <v>15</v>
      </c>
      <c r="C81" s="10"/>
      <c r="D81" s="10"/>
      <c r="E81" s="10"/>
      <c r="F81" s="10"/>
      <c r="G81" s="10"/>
      <c r="H81" s="10"/>
      <c r="I81" s="115"/>
      <c r="J81" s="115"/>
      <c r="K81" s="115"/>
    </row>
    <row r="82" spans="1:11" s="12" customFormat="1" x14ac:dyDescent="0.25">
      <c r="A82" s="124" t="s">
        <v>1016</v>
      </c>
      <c r="B82" s="114" t="s">
        <v>176</v>
      </c>
      <c r="C82" s="10">
        <f>+'TOTAL LOCAL'!K24</f>
        <v>740</v>
      </c>
      <c r="D82" s="10"/>
      <c r="E82" s="10"/>
      <c r="F82" s="10"/>
      <c r="G82" s="10"/>
      <c r="H82" s="10"/>
      <c r="I82" s="115">
        <f>SUM(C82:H82)</f>
        <v>740</v>
      </c>
      <c r="J82" s="115"/>
      <c r="K82" s="115">
        <f t="shared" si="3"/>
        <v>740</v>
      </c>
    </row>
    <row r="83" spans="1:11" s="12" customFormat="1" x14ac:dyDescent="0.25">
      <c r="A83" s="124" t="s">
        <v>929</v>
      </c>
      <c r="B83" s="114" t="s">
        <v>177</v>
      </c>
      <c r="C83" s="10">
        <f>+'TOTAL LOCAL'!R24</f>
        <v>820</v>
      </c>
      <c r="D83" s="10"/>
      <c r="E83" s="10"/>
      <c r="F83" s="10"/>
      <c r="G83" s="10"/>
      <c r="H83" s="10"/>
      <c r="I83" s="115">
        <f>SUM(C83:H83)</f>
        <v>820</v>
      </c>
      <c r="J83" s="115"/>
      <c r="K83" s="115">
        <f t="shared" si="3"/>
        <v>820</v>
      </c>
    </row>
    <row r="84" spans="1:11" s="12" customFormat="1" x14ac:dyDescent="0.25">
      <c r="A84" s="124" t="s">
        <v>983</v>
      </c>
      <c r="B84" s="114" t="s">
        <v>178</v>
      </c>
      <c r="C84" s="10">
        <f>+'TOTAL LOCAL'!S24</f>
        <v>820</v>
      </c>
      <c r="D84" s="10"/>
      <c r="E84" s="10"/>
      <c r="F84" s="10"/>
      <c r="G84" s="10"/>
      <c r="H84" s="10"/>
      <c r="I84" s="115">
        <f>SUM(C84:H84)</f>
        <v>820</v>
      </c>
      <c r="J84" s="115"/>
      <c r="K84" s="115">
        <f t="shared" si="3"/>
        <v>820</v>
      </c>
    </row>
    <row r="85" spans="1:11" s="12" customFormat="1" x14ac:dyDescent="0.25">
      <c r="A85" s="124" t="s">
        <v>1018</v>
      </c>
      <c r="B85" s="114" t="s">
        <v>179</v>
      </c>
      <c r="C85" s="10">
        <f>+'TOTAL LOCAL'!T24</f>
        <v>820</v>
      </c>
      <c r="D85" s="10"/>
      <c r="E85" s="10"/>
      <c r="F85" s="10"/>
      <c r="G85" s="10"/>
      <c r="H85" s="10"/>
      <c r="I85" s="115">
        <f>SUM(C85:H85)</f>
        <v>820</v>
      </c>
      <c r="J85" s="115"/>
      <c r="K85" s="115">
        <f t="shared" si="3"/>
        <v>820</v>
      </c>
    </row>
    <row r="86" spans="1:11" s="12" customFormat="1" x14ac:dyDescent="0.25">
      <c r="A86" s="1" t="s">
        <v>637</v>
      </c>
      <c r="B86" s="114">
        <v>16</v>
      </c>
      <c r="C86" s="10"/>
      <c r="D86" s="10"/>
      <c r="E86" s="10"/>
      <c r="F86" s="10"/>
      <c r="G86" s="10"/>
      <c r="H86" s="10"/>
      <c r="I86" s="115"/>
      <c r="J86" s="115"/>
      <c r="K86" s="115"/>
    </row>
    <row r="87" spans="1:11" s="4" customFormat="1" x14ac:dyDescent="0.25">
      <c r="A87" s="124" t="s">
        <v>1016</v>
      </c>
      <c r="B87" s="114" t="s">
        <v>176</v>
      </c>
      <c r="C87" s="115"/>
      <c r="D87" s="1"/>
      <c r="E87" s="115"/>
      <c r="F87" s="115"/>
      <c r="G87" s="115"/>
      <c r="H87" s="115"/>
      <c r="I87" s="115">
        <f>SUM(C87:H87)</f>
        <v>0</v>
      </c>
      <c r="J87" s="115"/>
      <c r="K87" s="115">
        <f t="shared" si="3"/>
        <v>0</v>
      </c>
    </row>
    <row r="88" spans="1:11" s="4" customFormat="1" x14ac:dyDescent="0.25">
      <c r="A88" s="124" t="s">
        <v>929</v>
      </c>
      <c r="B88" s="114" t="s">
        <v>177</v>
      </c>
      <c r="C88" s="115"/>
      <c r="D88" s="1"/>
      <c r="E88" s="115"/>
      <c r="F88" s="115"/>
      <c r="G88" s="115"/>
      <c r="H88" s="115"/>
      <c r="I88" s="115">
        <f>SUM(C88:H88)</f>
        <v>0</v>
      </c>
      <c r="J88" s="115"/>
      <c r="K88" s="115">
        <f t="shared" si="3"/>
        <v>0</v>
      </c>
    </row>
    <row r="89" spans="1:11" s="4" customFormat="1" x14ac:dyDescent="0.25">
      <c r="A89" s="124" t="s">
        <v>983</v>
      </c>
      <c r="B89" s="114" t="s">
        <v>178</v>
      </c>
      <c r="C89" s="115"/>
      <c r="D89" s="1"/>
      <c r="E89" s="115"/>
      <c r="F89" s="115"/>
      <c r="G89" s="115"/>
      <c r="H89" s="115"/>
      <c r="I89" s="115">
        <f>SUM(C89:H89)</f>
        <v>0</v>
      </c>
      <c r="J89" s="115"/>
      <c r="K89" s="115">
        <f t="shared" si="3"/>
        <v>0</v>
      </c>
    </row>
    <row r="90" spans="1:11" s="4" customFormat="1" x14ac:dyDescent="0.25">
      <c r="A90" s="124" t="s">
        <v>1018</v>
      </c>
      <c r="B90" s="114" t="s">
        <v>179</v>
      </c>
      <c r="C90" s="115"/>
      <c r="D90" s="1"/>
      <c r="E90" s="115"/>
      <c r="F90" s="115"/>
      <c r="G90" s="115"/>
      <c r="H90" s="115"/>
      <c r="I90" s="115">
        <f>SUM(C90:H90)</f>
        <v>0</v>
      </c>
      <c r="J90" s="115"/>
      <c r="K90" s="115">
        <f t="shared" si="3"/>
        <v>0</v>
      </c>
    </row>
    <row r="91" spans="1:11" s="4" customFormat="1" x14ac:dyDescent="0.25">
      <c r="A91" s="1" t="s">
        <v>638</v>
      </c>
      <c r="B91" s="114">
        <v>17</v>
      </c>
      <c r="C91" s="115"/>
      <c r="D91" s="1"/>
      <c r="E91" s="115"/>
      <c r="F91" s="115"/>
      <c r="G91" s="115"/>
      <c r="H91" s="115"/>
      <c r="I91" s="115"/>
      <c r="J91" s="115"/>
      <c r="K91" s="115"/>
    </row>
    <row r="92" spans="1:11" s="4" customFormat="1" x14ac:dyDescent="0.25">
      <c r="A92" s="124" t="s">
        <v>1016</v>
      </c>
      <c r="B92" s="114" t="s">
        <v>176</v>
      </c>
      <c r="C92" s="115">
        <f>+'TOTAL LOCAL'!K29</f>
        <v>3005.9999999999991</v>
      </c>
      <c r="D92" s="115">
        <f>+'TOTAL VP+SUBV'!I12</f>
        <v>139296.17000000001</v>
      </c>
      <c r="E92" s="115">
        <v>0</v>
      </c>
      <c r="F92" s="115"/>
      <c r="G92" s="115"/>
      <c r="H92" s="115">
        <f>+NERAMBURSABIL!I13</f>
        <v>272.56</v>
      </c>
      <c r="I92" s="115">
        <f>SUM(C92:H92)</f>
        <v>142574.73000000001</v>
      </c>
      <c r="J92" s="115"/>
      <c r="K92" s="115">
        <f t="shared" si="3"/>
        <v>142574.73000000001</v>
      </c>
    </row>
    <row r="93" spans="1:11" s="4" customFormat="1" x14ac:dyDescent="0.25">
      <c r="A93" s="124" t="s">
        <v>929</v>
      </c>
      <c r="B93" s="114" t="s">
        <v>177</v>
      </c>
      <c r="C93" s="115">
        <f>+'TOTAL LOCAL'!R29</f>
        <v>2962</v>
      </c>
      <c r="D93" s="115">
        <f>+'TOTAL VP+SUBV'!P12</f>
        <v>150596</v>
      </c>
      <c r="E93" s="115">
        <v>0</v>
      </c>
      <c r="F93" s="115"/>
      <c r="G93" s="115"/>
      <c r="H93" s="115">
        <f>+NERAMBURSABIL!O13</f>
        <v>84.5</v>
      </c>
      <c r="I93" s="115">
        <f>SUM(C93:H93)</f>
        <v>153642.5</v>
      </c>
      <c r="J93" s="115"/>
      <c r="K93" s="115">
        <f t="shared" si="3"/>
        <v>153642.5</v>
      </c>
    </row>
    <row r="94" spans="1:11" s="4" customFormat="1" x14ac:dyDescent="0.25">
      <c r="A94" s="124" t="s">
        <v>983</v>
      </c>
      <c r="B94" s="114" t="s">
        <v>178</v>
      </c>
      <c r="C94" s="115">
        <f>+'TOTAL LOCAL'!S29</f>
        <v>2962</v>
      </c>
      <c r="D94" s="115">
        <f>+'TOTAL VP+SUBV'!Q12</f>
        <v>150559</v>
      </c>
      <c r="E94" s="115">
        <v>0</v>
      </c>
      <c r="F94" s="115"/>
      <c r="G94" s="115"/>
      <c r="H94" s="115">
        <f>+NERAMBURSABIL!P13</f>
        <v>17.760000000000002</v>
      </c>
      <c r="I94" s="115">
        <f>SUM(C94:H94)</f>
        <v>153538.76</v>
      </c>
      <c r="J94" s="115"/>
      <c r="K94" s="115">
        <f t="shared" si="3"/>
        <v>153538.76</v>
      </c>
    </row>
    <row r="95" spans="1:11" s="4" customFormat="1" x14ac:dyDescent="0.25">
      <c r="A95" s="124" t="s">
        <v>1018</v>
      </c>
      <c r="B95" s="114" t="s">
        <v>179</v>
      </c>
      <c r="C95" s="115">
        <f>+'TOTAL LOCAL'!T29</f>
        <v>2962</v>
      </c>
      <c r="D95" s="115">
        <f>+'TOTAL VP+SUBV'!R12</f>
        <v>150625</v>
      </c>
      <c r="E95" s="115">
        <v>0</v>
      </c>
      <c r="F95" s="115"/>
      <c r="G95" s="115"/>
      <c r="H95" s="115">
        <f>+NERAMBURSABIL!Q13</f>
        <v>0</v>
      </c>
      <c r="I95" s="115">
        <f>SUM(C95:H95)</f>
        <v>153587</v>
      </c>
      <c r="J95" s="115"/>
      <c r="K95" s="115">
        <f t="shared" si="3"/>
        <v>153587</v>
      </c>
    </row>
    <row r="96" spans="1:11" s="4" customFormat="1" x14ac:dyDescent="0.25">
      <c r="A96" s="1" t="s">
        <v>639</v>
      </c>
      <c r="B96" s="114">
        <v>18</v>
      </c>
      <c r="C96" s="115"/>
      <c r="D96" s="115"/>
      <c r="E96" s="115"/>
      <c r="F96" s="115"/>
      <c r="G96" s="115"/>
      <c r="H96" s="115"/>
      <c r="I96" s="115"/>
      <c r="J96" s="115"/>
      <c r="K96" s="115"/>
    </row>
    <row r="97" spans="1:11" s="4" customFormat="1" x14ac:dyDescent="0.25">
      <c r="A97" s="124" t="s">
        <v>1016</v>
      </c>
      <c r="B97" s="114" t="s">
        <v>176</v>
      </c>
      <c r="C97" s="115">
        <f>+'TOTAL LOCAL'!D56</f>
        <v>0</v>
      </c>
      <c r="D97" s="115"/>
      <c r="E97" s="115"/>
      <c r="F97" s="115"/>
      <c r="G97" s="115"/>
      <c r="H97" s="115"/>
      <c r="I97" s="115">
        <f>SUM(C97:H97)</f>
        <v>0</v>
      </c>
      <c r="J97" s="115"/>
      <c r="K97" s="115">
        <f t="shared" si="3"/>
        <v>0</v>
      </c>
    </row>
    <row r="98" spans="1:11" s="4" customFormat="1" x14ac:dyDescent="0.25">
      <c r="A98" s="124" t="s">
        <v>929</v>
      </c>
      <c r="B98" s="114" t="s">
        <v>177</v>
      </c>
      <c r="C98" s="115">
        <f>+'TOTAL LOCAL'!R56</f>
        <v>0</v>
      </c>
      <c r="D98" s="115"/>
      <c r="E98" s="115"/>
      <c r="F98" s="115"/>
      <c r="G98" s="115"/>
      <c r="H98" s="115"/>
      <c r="I98" s="115">
        <f>SUM(C98:H98)</f>
        <v>0</v>
      </c>
      <c r="J98" s="115"/>
      <c r="K98" s="115">
        <f t="shared" si="3"/>
        <v>0</v>
      </c>
    </row>
    <row r="99" spans="1:11" s="4" customFormat="1" x14ac:dyDescent="0.25">
      <c r="A99" s="124" t="s">
        <v>983</v>
      </c>
      <c r="B99" s="114" t="s">
        <v>178</v>
      </c>
      <c r="C99" s="115">
        <f>+'TOTAL LOCAL'!S56</f>
        <v>0</v>
      </c>
      <c r="D99" s="115"/>
      <c r="E99" s="115"/>
      <c r="F99" s="115"/>
      <c r="G99" s="115"/>
      <c r="H99" s="115"/>
      <c r="I99" s="115">
        <f>SUM(C99:H99)</f>
        <v>0</v>
      </c>
      <c r="J99" s="115"/>
      <c r="K99" s="115">
        <f t="shared" si="3"/>
        <v>0</v>
      </c>
    </row>
    <row r="100" spans="1:11" s="4" customFormat="1" x14ac:dyDescent="0.25">
      <c r="A100" s="124" t="s">
        <v>1018</v>
      </c>
      <c r="B100" s="114" t="s">
        <v>179</v>
      </c>
      <c r="C100" s="115">
        <f>+'TOTAL LOCAL'!T56</f>
        <v>0</v>
      </c>
      <c r="D100" s="115"/>
      <c r="E100" s="115"/>
      <c r="F100" s="115"/>
      <c r="G100" s="115"/>
      <c r="H100" s="115"/>
      <c r="I100" s="115">
        <f>SUM(C100:H100)</f>
        <v>0</v>
      </c>
      <c r="J100" s="115"/>
      <c r="K100" s="115">
        <f t="shared" si="3"/>
        <v>0</v>
      </c>
    </row>
    <row r="101" spans="1:11" s="4" customFormat="1" x14ac:dyDescent="0.25">
      <c r="A101" s="1" t="s">
        <v>549</v>
      </c>
      <c r="B101" s="114">
        <v>19</v>
      </c>
      <c r="C101" s="115"/>
      <c r="D101" s="115"/>
      <c r="E101" s="115"/>
      <c r="F101" s="115"/>
      <c r="G101" s="115"/>
      <c r="H101" s="115"/>
      <c r="I101" s="115"/>
      <c r="J101" s="115"/>
      <c r="K101" s="115"/>
    </row>
    <row r="102" spans="1:11" s="4" customFormat="1" x14ac:dyDescent="0.25">
      <c r="A102" s="124" t="s">
        <v>1016</v>
      </c>
      <c r="B102" s="114" t="s">
        <v>176</v>
      </c>
      <c r="C102" s="115">
        <f>+'TOTAL LOCAL'!K62</f>
        <v>0</v>
      </c>
      <c r="D102" s="115">
        <f>+'TOTAL VP+SUBV'!I40</f>
        <v>0</v>
      </c>
      <c r="E102" s="115"/>
      <c r="F102" s="115"/>
      <c r="G102" s="115">
        <v>0</v>
      </c>
      <c r="H102" s="115">
        <f>+NERAMBURSABIL!I17</f>
        <v>0</v>
      </c>
      <c r="I102" s="115">
        <f>SUM(C102:H102)</f>
        <v>0</v>
      </c>
      <c r="J102" s="115"/>
      <c r="K102" s="115">
        <f t="shared" si="3"/>
        <v>0</v>
      </c>
    </row>
    <row r="103" spans="1:11" s="4" customFormat="1" x14ac:dyDescent="0.25">
      <c r="A103" s="124" t="s">
        <v>929</v>
      </c>
      <c r="B103" s="114" t="s">
        <v>177</v>
      </c>
      <c r="C103" s="115">
        <f>+'TOTAL LOCAL'!R62</f>
        <v>0</v>
      </c>
      <c r="D103" s="115">
        <f>+'TOTAL VP+SUBV'!P40</f>
        <v>0</v>
      </c>
      <c r="E103" s="115"/>
      <c r="F103" s="115"/>
      <c r="G103" s="115">
        <v>0</v>
      </c>
      <c r="H103" s="115">
        <v>0</v>
      </c>
      <c r="I103" s="115">
        <f>SUM(C103:H103)</f>
        <v>0</v>
      </c>
      <c r="J103" s="115"/>
      <c r="K103" s="115">
        <f t="shared" si="3"/>
        <v>0</v>
      </c>
    </row>
    <row r="104" spans="1:11" s="4" customFormat="1" x14ac:dyDescent="0.25">
      <c r="A104" s="124" t="s">
        <v>983</v>
      </c>
      <c r="B104" s="114" t="s">
        <v>178</v>
      </c>
      <c r="C104" s="115">
        <f>+'TOTAL LOCAL'!S62</f>
        <v>0</v>
      </c>
      <c r="D104" s="115">
        <f>+'TOTAL VP+SUBV'!Q40</f>
        <v>0</v>
      </c>
      <c r="E104" s="115"/>
      <c r="F104" s="115"/>
      <c r="G104" s="115">
        <v>0</v>
      </c>
      <c r="H104" s="115">
        <v>0</v>
      </c>
      <c r="I104" s="115">
        <f>SUM(C104:H104)</f>
        <v>0</v>
      </c>
      <c r="J104" s="115"/>
      <c r="K104" s="115">
        <f t="shared" si="3"/>
        <v>0</v>
      </c>
    </row>
    <row r="105" spans="1:11" s="4" customFormat="1" x14ac:dyDescent="0.25">
      <c r="A105" s="124" t="s">
        <v>1018</v>
      </c>
      <c r="B105" s="114" t="s">
        <v>179</v>
      </c>
      <c r="C105" s="115">
        <f>+'TOTAL LOCAL'!T62</f>
        <v>0</v>
      </c>
      <c r="D105" s="115">
        <f>+'TOTAL VP+SUBV'!R40</f>
        <v>0</v>
      </c>
      <c r="E105" s="115"/>
      <c r="F105" s="115"/>
      <c r="G105" s="115">
        <v>0</v>
      </c>
      <c r="H105" s="115">
        <v>0</v>
      </c>
      <c r="I105" s="115">
        <f>SUM(C105:H105)</f>
        <v>0</v>
      </c>
      <c r="J105" s="115"/>
      <c r="K105" s="115">
        <f t="shared" si="3"/>
        <v>0</v>
      </c>
    </row>
    <row r="106" spans="1:11" s="4" customFormat="1" x14ac:dyDescent="0.25">
      <c r="A106" s="1" t="s">
        <v>640</v>
      </c>
      <c r="B106" s="114">
        <v>20</v>
      </c>
      <c r="C106" s="115"/>
      <c r="D106" s="115"/>
      <c r="E106" s="115"/>
      <c r="F106" s="115"/>
      <c r="G106" s="115"/>
      <c r="H106" s="115"/>
      <c r="I106" s="115"/>
      <c r="J106" s="115"/>
      <c r="K106" s="115"/>
    </row>
    <row r="107" spans="1:11" s="12" customFormat="1" x14ac:dyDescent="0.25">
      <c r="A107" s="124" t="s">
        <v>1016</v>
      </c>
      <c r="B107" s="114" t="s">
        <v>176</v>
      </c>
      <c r="C107" s="115">
        <f>+C112+C117</f>
        <v>75673.05</v>
      </c>
      <c r="D107" s="115">
        <f t="shared" ref="D107:J107" si="12">+D112+D117</f>
        <v>83135.349999999991</v>
      </c>
      <c r="E107" s="115">
        <f t="shared" si="12"/>
        <v>0</v>
      </c>
      <c r="F107" s="115">
        <f t="shared" si="12"/>
        <v>0</v>
      </c>
      <c r="G107" s="115">
        <f t="shared" si="12"/>
        <v>0</v>
      </c>
      <c r="H107" s="115">
        <f t="shared" si="12"/>
        <v>0</v>
      </c>
      <c r="I107" s="115">
        <f>SUM(C107:H107)</f>
        <v>158808.4</v>
      </c>
      <c r="J107" s="115">
        <f t="shared" si="12"/>
        <v>8962.8799999999901</v>
      </c>
      <c r="K107" s="115">
        <f t="shared" si="3"/>
        <v>149845.52000000002</v>
      </c>
    </row>
    <row r="108" spans="1:11" s="12" customFormat="1" x14ac:dyDescent="0.25">
      <c r="A108" s="124" t="s">
        <v>929</v>
      </c>
      <c r="B108" s="114" t="s">
        <v>177</v>
      </c>
      <c r="C108" s="115">
        <f t="shared" ref="C108:H110" si="13">+C113+C118</f>
        <v>6694.09</v>
      </c>
      <c r="D108" s="115">
        <f t="shared" si="13"/>
        <v>84346</v>
      </c>
      <c r="E108" s="115">
        <f t="shared" si="13"/>
        <v>0</v>
      </c>
      <c r="F108" s="115">
        <f t="shared" si="13"/>
        <v>0</v>
      </c>
      <c r="G108" s="115">
        <f t="shared" si="13"/>
        <v>0</v>
      </c>
      <c r="H108" s="115">
        <f t="shared" si="13"/>
        <v>0</v>
      </c>
      <c r="I108" s="115">
        <f>SUM(C108:H108)</f>
        <v>91040.09</v>
      </c>
      <c r="J108" s="115">
        <f>+J113+J118</f>
        <v>7521</v>
      </c>
      <c r="K108" s="115">
        <f t="shared" si="3"/>
        <v>83519.09</v>
      </c>
    </row>
    <row r="109" spans="1:11" s="12" customFormat="1" x14ac:dyDescent="0.25">
      <c r="A109" s="124" t="s">
        <v>983</v>
      </c>
      <c r="B109" s="114" t="s">
        <v>178</v>
      </c>
      <c r="C109" s="115">
        <f t="shared" si="13"/>
        <v>7088.3099999999995</v>
      </c>
      <c r="D109" s="115">
        <f t="shared" si="13"/>
        <v>83696</v>
      </c>
      <c r="E109" s="115">
        <f t="shared" si="13"/>
        <v>0</v>
      </c>
      <c r="F109" s="115">
        <f t="shared" si="13"/>
        <v>0</v>
      </c>
      <c r="G109" s="115">
        <f t="shared" si="13"/>
        <v>0</v>
      </c>
      <c r="H109" s="115">
        <f t="shared" si="13"/>
        <v>0</v>
      </c>
      <c r="I109" s="115">
        <f>SUM(C109:H109)</f>
        <v>90784.31</v>
      </c>
      <c r="J109" s="115">
        <f>+J114+J119</f>
        <v>6871</v>
      </c>
      <c r="K109" s="115">
        <f t="shared" si="3"/>
        <v>83913.31</v>
      </c>
    </row>
    <row r="110" spans="1:11" s="12" customFormat="1" x14ac:dyDescent="0.25">
      <c r="A110" s="124" t="s">
        <v>1018</v>
      </c>
      <c r="B110" s="114" t="s">
        <v>179</v>
      </c>
      <c r="C110" s="115">
        <f t="shared" si="13"/>
        <v>5649.6699999999992</v>
      </c>
      <c r="D110" s="115">
        <f t="shared" si="13"/>
        <v>83146</v>
      </c>
      <c r="E110" s="115">
        <f t="shared" si="13"/>
        <v>0</v>
      </c>
      <c r="F110" s="115">
        <f t="shared" si="13"/>
        <v>0</v>
      </c>
      <c r="G110" s="115">
        <f t="shared" si="13"/>
        <v>0</v>
      </c>
      <c r="H110" s="115">
        <f t="shared" si="13"/>
        <v>0</v>
      </c>
      <c r="I110" s="115">
        <f>SUM(C110:H110)</f>
        <v>88795.67</v>
      </c>
      <c r="J110" s="115">
        <f>+J115+J120</f>
        <v>6321</v>
      </c>
      <c r="K110" s="115">
        <f t="shared" si="3"/>
        <v>82474.67</v>
      </c>
    </row>
    <row r="111" spans="1:11" s="12" customFormat="1" x14ac:dyDescent="0.25">
      <c r="A111" s="2" t="s">
        <v>641</v>
      </c>
      <c r="B111" s="114">
        <v>21</v>
      </c>
      <c r="C111" s="115"/>
      <c r="D111" s="115"/>
      <c r="E111" s="115"/>
      <c r="F111" s="115"/>
      <c r="G111" s="115"/>
      <c r="H111" s="115"/>
      <c r="I111" s="115"/>
      <c r="J111" s="115"/>
      <c r="K111" s="115"/>
    </row>
    <row r="112" spans="1:11" s="12" customFormat="1" x14ac:dyDescent="0.25">
      <c r="A112" s="124" t="s">
        <v>1016</v>
      </c>
      <c r="B112" s="114" t="s">
        <v>176</v>
      </c>
      <c r="C112" s="10">
        <f>+'TOTAL LOCAL'!K69</f>
        <v>75313.05</v>
      </c>
      <c r="D112" s="10">
        <f>+'TOTAL VP+SUBV'!I46</f>
        <v>0</v>
      </c>
      <c r="E112" s="10"/>
      <c r="F112" s="10"/>
      <c r="G112" s="10"/>
      <c r="H112" s="10"/>
      <c r="I112" s="115">
        <f>SUM(C112:H112)</f>
        <v>75313.05</v>
      </c>
      <c r="J112" s="10"/>
      <c r="K112" s="115">
        <f t="shared" si="3"/>
        <v>75313.05</v>
      </c>
    </row>
    <row r="113" spans="1:11" s="12" customFormat="1" x14ac:dyDescent="0.25">
      <c r="A113" s="124" t="s">
        <v>929</v>
      </c>
      <c r="B113" s="114" t="s">
        <v>177</v>
      </c>
      <c r="C113" s="10">
        <f>+'TOTAL LOCAL'!R69</f>
        <v>6334.09</v>
      </c>
      <c r="D113" s="10">
        <f>+'TOTAL VP+SUBV'!P46</f>
        <v>0</v>
      </c>
      <c r="E113" s="10"/>
      <c r="F113" s="10"/>
      <c r="G113" s="10"/>
      <c r="H113" s="10"/>
      <c r="I113" s="115">
        <f>SUM(C113:H113)</f>
        <v>6334.09</v>
      </c>
      <c r="J113" s="10"/>
      <c r="K113" s="115">
        <f t="shared" si="3"/>
        <v>6334.09</v>
      </c>
    </row>
    <row r="114" spans="1:11" s="12" customFormat="1" x14ac:dyDescent="0.25">
      <c r="A114" s="124" t="s">
        <v>983</v>
      </c>
      <c r="B114" s="114" t="s">
        <v>178</v>
      </c>
      <c r="C114" s="10">
        <f>+'TOTAL LOCAL'!S69</f>
        <v>6728.3099999999995</v>
      </c>
      <c r="D114" s="10">
        <f>+'TOTAL VP+SUBV'!Q46</f>
        <v>0</v>
      </c>
      <c r="E114" s="10"/>
      <c r="F114" s="10"/>
      <c r="G114" s="10"/>
      <c r="H114" s="10"/>
      <c r="I114" s="115">
        <f>SUM(C114:H114)</f>
        <v>6728.3099999999995</v>
      </c>
      <c r="J114" s="10"/>
      <c r="K114" s="115">
        <f t="shared" si="3"/>
        <v>6728.3099999999995</v>
      </c>
    </row>
    <row r="115" spans="1:11" s="12" customFormat="1" x14ac:dyDescent="0.25">
      <c r="A115" s="124" t="s">
        <v>1018</v>
      </c>
      <c r="B115" s="114" t="s">
        <v>179</v>
      </c>
      <c r="C115" s="10">
        <f>+'TOTAL LOCAL'!T69</f>
        <v>5289.6699999999992</v>
      </c>
      <c r="D115" s="10">
        <f>+'TOTAL VP+SUBV'!R46</f>
        <v>0</v>
      </c>
      <c r="E115" s="10"/>
      <c r="F115" s="10"/>
      <c r="G115" s="10"/>
      <c r="H115" s="10"/>
      <c r="I115" s="115">
        <f>SUM(C115:H115)</f>
        <v>5289.6699999999992</v>
      </c>
      <c r="J115" s="10"/>
      <c r="K115" s="115">
        <f t="shared" si="3"/>
        <v>5289.6699999999992</v>
      </c>
    </row>
    <row r="116" spans="1:11" s="12" customFormat="1" x14ac:dyDescent="0.25">
      <c r="A116" s="2" t="s">
        <v>277</v>
      </c>
      <c r="B116" s="114">
        <v>22</v>
      </c>
      <c r="C116" s="10"/>
      <c r="D116" s="10"/>
      <c r="E116" s="10"/>
      <c r="F116" s="10"/>
      <c r="G116" s="10"/>
      <c r="H116" s="10"/>
      <c r="I116" s="115"/>
      <c r="J116" s="10"/>
      <c r="K116" s="115"/>
    </row>
    <row r="117" spans="1:11" s="12" customFormat="1" x14ac:dyDescent="0.25">
      <c r="A117" s="124" t="s">
        <v>1016</v>
      </c>
      <c r="B117" s="114" t="s">
        <v>176</v>
      </c>
      <c r="C117" s="10">
        <f>+'TOTAL LOCAL'!K91</f>
        <v>360</v>
      </c>
      <c r="D117" s="10">
        <f>+'TOTAL VP+SUBV'!I48</f>
        <v>83135.349999999991</v>
      </c>
      <c r="E117" s="10"/>
      <c r="F117" s="10"/>
      <c r="G117" s="10"/>
      <c r="H117" s="10">
        <f>+NERAMBURSABIL!I22</f>
        <v>0</v>
      </c>
      <c r="I117" s="115">
        <f>SUM(C117:H117)</f>
        <v>83495.349999999991</v>
      </c>
      <c r="J117" s="10">
        <f>+D117-'TOTAL VP+SUBV'!I53</f>
        <v>8962.8799999999901</v>
      </c>
      <c r="K117" s="115">
        <f t="shared" si="3"/>
        <v>74532.47</v>
      </c>
    </row>
    <row r="118" spans="1:11" s="12" customFormat="1" x14ac:dyDescent="0.25">
      <c r="A118" s="124" t="s">
        <v>929</v>
      </c>
      <c r="B118" s="114" t="s">
        <v>177</v>
      </c>
      <c r="C118" s="10">
        <f>+'TOTAL LOCAL'!R91</f>
        <v>360</v>
      </c>
      <c r="D118" s="10">
        <f>+'TOTAL VP+SUBV'!P48</f>
        <v>84346</v>
      </c>
      <c r="E118" s="10"/>
      <c r="F118" s="10"/>
      <c r="G118" s="10"/>
      <c r="H118" s="10">
        <f>+NERAMBURSABIL!O23</f>
        <v>0</v>
      </c>
      <c r="I118" s="115">
        <f>SUM(C118:H118)</f>
        <v>84706</v>
      </c>
      <c r="J118" s="10">
        <f>+D118-'TOTAL VP+SUBV'!P53</f>
        <v>7521</v>
      </c>
      <c r="K118" s="115">
        <f t="shared" si="3"/>
        <v>77185</v>
      </c>
    </row>
    <row r="119" spans="1:11" s="12" customFormat="1" x14ac:dyDescent="0.25">
      <c r="A119" s="124" t="s">
        <v>983</v>
      </c>
      <c r="B119" s="114" t="s">
        <v>178</v>
      </c>
      <c r="C119" s="10">
        <f>+'TOTAL LOCAL'!S91</f>
        <v>360</v>
      </c>
      <c r="D119" s="10">
        <f>+'TOTAL VP+SUBV'!Q48</f>
        <v>83696</v>
      </c>
      <c r="E119" s="10"/>
      <c r="F119" s="10"/>
      <c r="G119" s="10"/>
      <c r="H119" s="10">
        <v>0</v>
      </c>
      <c r="I119" s="115">
        <f>SUM(C119:H119)</f>
        <v>84056</v>
      </c>
      <c r="J119" s="10">
        <f>+D119-'TOTAL VP+SUBV'!Q53</f>
        <v>6871</v>
      </c>
      <c r="K119" s="115">
        <f t="shared" si="3"/>
        <v>77185</v>
      </c>
    </row>
    <row r="120" spans="1:11" s="12" customFormat="1" x14ac:dyDescent="0.25">
      <c r="A120" s="124" t="s">
        <v>1018</v>
      </c>
      <c r="B120" s="114" t="s">
        <v>179</v>
      </c>
      <c r="C120" s="10">
        <f>+'TOTAL LOCAL'!T91</f>
        <v>360</v>
      </c>
      <c r="D120" s="10">
        <f>+'TOTAL VP+SUBV'!R48</f>
        <v>83146</v>
      </c>
      <c r="E120" s="10"/>
      <c r="F120" s="10"/>
      <c r="G120" s="10"/>
      <c r="H120" s="10">
        <v>0</v>
      </c>
      <c r="I120" s="115">
        <f>SUM(C120:H120)</f>
        <v>83506</v>
      </c>
      <c r="J120" s="10">
        <f>+D120-'TOTAL VP+SUBV'!R53</f>
        <v>6321</v>
      </c>
      <c r="K120" s="115">
        <f t="shared" si="3"/>
        <v>77185</v>
      </c>
    </row>
    <row r="121" spans="1:11" s="12" customFormat="1" ht="31.5" x14ac:dyDescent="0.25">
      <c r="A121" s="2" t="s">
        <v>642</v>
      </c>
      <c r="B121" s="114">
        <v>23</v>
      </c>
      <c r="C121" s="10"/>
      <c r="D121" s="10"/>
      <c r="E121" s="10"/>
      <c r="F121" s="10"/>
      <c r="G121" s="10"/>
      <c r="H121" s="10"/>
      <c r="I121" s="115"/>
      <c r="J121" s="10"/>
      <c r="K121" s="115"/>
    </row>
    <row r="122" spans="1:11" s="12" customFormat="1" x14ac:dyDescent="0.25">
      <c r="A122" s="124" t="s">
        <v>1016</v>
      </c>
      <c r="B122" s="114" t="s">
        <v>176</v>
      </c>
      <c r="C122" s="10">
        <f>+'TOTAL LOCAL'!K93+'TOTAL LOCAL'!K110</f>
        <v>21959.18</v>
      </c>
      <c r="D122" s="10">
        <f>+'TOTAL VP+SUBV'!I54</f>
        <v>0</v>
      </c>
      <c r="E122" s="10"/>
      <c r="F122" s="10"/>
      <c r="G122" s="10"/>
      <c r="H122" s="10">
        <f>+NERAMBURSABIL!I29</f>
        <v>0</v>
      </c>
      <c r="I122" s="115">
        <f>SUM(C122:H122)</f>
        <v>21959.18</v>
      </c>
      <c r="J122" s="10"/>
      <c r="K122" s="115">
        <f t="shared" si="3"/>
        <v>21959.18</v>
      </c>
    </row>
    <row r="123" spans="1:11" s="12" customFormat="1" x14ac:dyDescent="0.25">
      <c r="A123" s="124" t="s">
        <v>929</v>
      </c>
      <c r="B123" s="114" t="s">
        <v>177</v>
      </c>
      <c r="C123" s="10">
        <f>+'TOTAL LOCAL'!R93+'TOTAL LOCAL'!R110</f>
        <v>36790.240000000005</v>
      </c>
      <c r="D123" s="10">
        <f>+'TOTAL VP+SUBV'!P54</f>
        <v>0</v>
      </c>
      <c r="E123" s="10"/>
      <c r="F123" s="10"/>
      <c r="G123" s="10"/>
      <c r="H123" s="10">
        <f>+NERAMBURSABIL!O30</f>
        <v>0</v>
      </c>
      <c r="I123" s="115">
        <f>SUM(C123:H123)</f>
        <v>36790.240000000005</v>
      </c>
      <c r="J123" s="10"/>
      <c r="K123" s="115">
        <f t="shared" si="3"/>
        <v>36790.240000000005</v>
      </c>
    </row>
    <row r="124" spans="1:11" s="12" customFormat="1" x14ac:dyDescent="0.25">
      <c r="A124" s="124" t="s">
        <v>983</v>
      </c>
      <c r="B124" s="114" t="s">
        <v>178</v>
      </c>
      <c r="C124" s="10">
        <f>+'TOTAL LOCAL'!S93+'TOTAL LOCAL'!S110</f>
        <v>36628.639999999999</v>
      </c>
      <c r="D124" s="10">
        <f>+'TOTAL VP+SUBV'!Q54</f>
        <v>0</v>
      </c>
      <c r="E124" s="10"/>
      <c r="F124" s="10"/>
      <c r="G124" s="10"/>
      <c r="H124" s="10">
        <v>0</v>
      </c>
      <c r="I124" s="115">
        <f>SUM(C124:H124)</f>
        <v>36628.639999999999</v>
      </c>
      <c r="J124" s="10"/>
      <c r="K124" s="115">
        <f t="shared" si="3"/>
        <v>36628.639999999999</v>
      </c>
    </row>
    <row r="125" spans="1:11" s="12" customFormat="1" x14ac:dyDescent="0.25">
      <c r="A125" s="124" t="s">
        <v>1018</v>
      </c>
      <c r="B125" s="114" t="s">
        <v>179</v>
      </c>
      <c r="C125" s="10">
        <f>+'TOTAL LOCAL'!T93+'TOTAL LOCAL'!T110</f>
        <v>27000.710000000003</v>
      </c>
      <c r="D125" s="10">
        <f>+'TOTAL VP+SUBV'!R54</f>
        <v>0</v>
      </c>
      <c r="E125" s="10"/>
      <c r="F125" s="10"/>
      <c r="G125" s="10"/>
      <c r="H125" s="10">
        <v>0</v>
      </c>
      <c r="I125" s="115">
        <f>SUM(C125:H125)</f>
        <v>27000.710000000003</v>
      </c>
      <c r="J125" s="10"/>
      <c r="K125" s="115">
        <f t="shared" si="3"/>
        <v>27000.710000000003</v>
      </c>
    </row>
    <row r="126" spans="1:11" s="29" customFormat="1" ht="31.5" x14ac:dyDescent="0.2">
      <c r="A126" s="199" t="s">
        <v>16</v>
      </c>
      <c r="B126" s="91">
        <v>24</v>
      </c>
      <c r="C126" s="51"/>
      <c r="D126" s="51"/>
      <c r="E126" s="51"/>
      <c r="F126" s="51"/>
      <c r="G126" s="51"/>
      <c r="H126" s="51"/>
      <c r="I126" s="105"/>
      <c r="J126" s="51"/>
      <c r="K126" s="105"/>
    </row>
    <row r="127" spans="1:11" s="12" customFormat="1" x14ac:dyDescent="0.25">
      <c r="A127" s="124" t="s">
        <v>1016</v>
      </c>
      <c r="B127" s="114" t="s">
        <v>176</v>
      </c>
      <c r="C127" s="115">
        <f t="shared" ref="C127:H130" si="14">+C132+C192+C197+C217+C212</f>
        <v>267039.23</v>
      </c>
      <c r="D127" s="115">
        <f t="shared" si="14"/>
        <v>237677.52000000002</v>
      </c>
      <c r="E127" s="115">
        <f t="shared" si="14"/>
        <v>0</v>
      </c>
      <c r="F127" s="115">
        <f t="shared" si="14"/>
        <v>0</v>
      </c>
      <c r="G127" s="115">
        <f t="shared" si="14"/>
        <v>0</v>
      </c>
      <c r="H127" s="115">
        <f t="shared" si="14"/>
        <v>272.56</v>
      </c>
      <c r="I127" s="115">
        <f>SUM(C127:H127)</f>
        <v>504989.31</v>
      </c>
      <c r="J127" s="115">
        <f>+J132+J192+J197+J217+J212</f>
        <v>8962.8799999999901</v>
      </c>
      <c r="K127" s="115">
        <f t="shared" si="3"/>
        <v>496026.43</v>
      </c>
    </row>
    <row r="128" spans="1:11" s="12" customFormat="1" x14ac:dyDescent="0.25">
      <c r="A128" s="124" t="s">
        <v>929</v>
      </c>
      <c r="B128" s="114" t="s">
        <v>177</v>
      </c>
      <c r="C128" s="115">
        <f t="shared" si="14"/>
        <v>163622.33000000002</v>
      </c>
      <c r="D128" s="115">
        <f t="shared" si="14"/>
        <v>234942</v>
      </c>
      <c r="E128" s="115">
        <f t="shared" si="14"/>
        <v>0</v>
      </c>
      <c r="F128" s="115">
        <f t="shared" si="14"/>
        <v>0</v>
      </c>
      <c r="G128" s="115">
        <f t="shared" si="14"/>
        <v>0</v>
      </c>
      <c r="H128" s="115">
        <f t="shared" si="14"/>
        <v>84.5</v>
      </c>
      <c r="I128" s="115">
        <f>SUM(C128:H128)</f>
        <v>398648.83</v>
      </c>
      <c r="J128" s="115">
        <f>+J133+J193+J198+J218+J213</f>
        <v>7521</v>
      </c>
      <c r="K128" s="115">
        <f t="shared" si="3"/>
        <v>391127.83</v>
      </c>
    </row>
    <row r="129" spans="1:14" s="12" customFormat="1" x14ac:dyDescent="0.25">
      <c r="A129" s="124" t="s">
        <v>983</v>
      </c>
      <c r="B129" s="114" t="s">
        <v>178</v>
      </c>
      <c r="C129" s="115">
        <f t="shared" si="14"/>
        <v>158308.95000000001</v>
      </c>
      <c r="D129" s="115">
        <f t="shared" si="14"/>
        <v>234255</v>
      </c>
      <c r="E129" s="115">
        <f t="shared" si="14"/>
        <v>0</v>
      </c>
      <c r="F129" s="115">
        <f t="shared" si="14"/>
        <v>0</v>
      </c>
      <c r="G129" s="115">
        <f t="shared" si="14"/>
        <v>0</v>
      </c>
      <c r="H129" s="115">
        <f t="shared" si="14"/>
        <v>17.760000000000002</v>
      </c>
      <c r="I129" s="115">
        <f>SUM(C129:H129)</f>
        <v>392581.71</v>
      </c>
      <c r="J129" s="115">
        <f>+J134+J194+J199+J219+J214</f>
        <v>6871</v>
      </c>
      <c r="K129" s="115">
        <f t="shared" si="3"/>
        <v>385710.71</v>
      </c>
    </row>
    <row r="130" spans="1:14" s="12" customFormat="1" x14ac:dyDescent="0.25">
      <c r="A130" s="124" t="s">
        <v>1018</v>
      </c>
      <c r="B130" s="114" t="s">
        <v>179</v>
      </c>
      <c r="C130" s="115">
        <f t="shared" si="14"/>
        <v>136715.38</v>
      </c>
      <c r="D130" s="115">
        <f t="shared" si="14"/>
        <v>233771</v>
      </c>
      <c r="E130" s="115">
        <f t="shared" si="14"/>
        <v>0</v>
      </c>
      <c r="F130" s="115">
        <f t="shared" si="14"/>
        <v>0</v>
      </c>
      <c r="G130" s="115">
        <f t="shared" si="14"/>
        <v>0</v>
      </c>
      <c r="H130" s="115">
        <f t="shared" si="14"/>
        <v>0</v>
      </c>
      <c r="I130" s="115">
        <f>SUM(C130:H130)</f>
        <v>370486.38</v>
      </c>
      <c r="J130" s="115">
        <f>+J135+J195+J200+J220+J215</f>
        <v>6321</v>
      </c>
      <c r="K130" s="115">
        <f t="shared" si="3"/>
        <v>364165.38</v>
      </c>
    </row>
    <row r="131" spans="1:14" s="12" customFormat="1" x14ac:dyDescent="0.25">
      <c r="A131" s="200" t="s">
        <v>643</v>
      </c>
      <c r="B131" s="114">
        <v>25</v>
      </c>
      <c r="C131" s="115"/>
      <c r="D131" s="115"/>
      <c r="E131" s="115"/>
      <c r="F131" s="115"/>
      <c r="G131" s="115"/>
      <c r="H131" s="115"/>
      <c r="I131" s="115"/>
      <c r="J131" s="115"/>
      <c r="K131" s="115"/>
    </row>
    <row r="132" spans="1:14" s="12" customFormat="1" x14ac:dyDescent="0.25">
      <c r="A132" s="124" t="s">
        <v>1016</v>
      </c>
      <c r="B132" s="114" t="s">
        <v>176</v>
      </c>
      <c r="C132" s="115">
        <f>+C137+C142+C147+C152+C157++C162+C167+C172+C177+C187+C182</f>
        <v>192503.8</v>
      </c>
      <c r="D132" s="115">
        <f t="shared" ref="D132:I132" si="15">+D137+D142+D147+D152+D157++D162+D167+D172+D177+D187+D182</f>
        <v>227589.2</v>
      </c>
      <c r="E132" s="115">
        <f t="shared" si="15"/>
        <v>0</v>
      </c>
      <c r="F132" s="115">
        <f t="shared" si="15"/>
        <v>0</v>
      </c>
      <c r="G132" s="115">
        <v>0</v>
      </c>
      <c r="H132" s="115">
        <f t="shared" si="15"/>
        <v>272.56</v>
      </c>
      <c r="I132" s="115">
        <f t="shared" si="15"/>
        <v>420365.56</v>
      </c>
      <c r="J132" s="115">
        <f>+J137+J142+J147+J152+J157++J162+J167+J172+J177+J187</f>
        <v>8962.8799999999901</v>
      </c>
      <c r="K132" s="115">
        <f>+K137+K142+K147+K152+K157+K162+K167+K172+K177+K187</f>
        <v>394675.56</v>
      </c>
    </row>
    <row r="133" spans="1:14" s="12" customFormat="1" x14ac:dyDescent="0.25">
      <c r="A133" s="124" t="s">
        <v>929</v>
      </c>
      <c r="B133" s="114" t="s">
        <v>177</v>
      </c>
      <c r="C133" s="115">
        <f>+C138+C143+C148+C153+C158++C163+C168+C173+C178+C188+C183</f>
        <v>147245.33000000002</v>
      </c>
      <c r="D133" s="115">
        <f>+D138+D143+D148+D153+D158+D163+D168+D173+D178+D188</f>
        <v>233592</v>
      </c>
      <c r="E133" s="115">
        <f t="shared" ref="E133:H135" si="16">+E138+E143+E148+E153+E158++E163+E168+E173+E178+E188</f>
        <v>0</v>
      </c>
      <c r="F133" s="115">
        <f t="shared" si="16"/>
        <v>0</v>
      </c>
      <c r="G133" s="115">
        <f t="shared" si="16"/>
        <v>0</v>
      </c>
      <c r="H133" s="115">
        <f t="shared" si="16"/>
        <v>84.5</v>
      </c>
      <c r="I133" s="115">
        <f>SUM(C133:H133)</f>
        <v>380921.83</v>
      </c>
      <c r="J133" s="115">
        <f>+J138+J143+J148+J153+J158++J163+J168+J173+J178+J188</f>
        <v>7521</v>
      </c>
      <c r="K133" s="115">
        <f>+K138+K143+K148+K153+K158+K163+K168+K173+K178+K188</f>
        <v>331976.5</v>
      </c>
    </row>
    <row r="134" spans="1:14" s="12" customFormat="1" x14ac:dyDescent="0.25">
      <c r="A134" s="124" t="s">
        <v>983</v>
      </c>
      <c r="B134" s="114" t="s">
        <v>178</v>
      </c>
      <c r="C134" s="115">
        <f>+C139+C144+C149+C154+C159++C164+C169+C174+C179+C189+C184</f>
        <v>144829.95000000001</v>
      </c>
      <c r="D134" s="115">
        <f>+D139+D144+D149+D154+D159++D164+D169+D174+D179+D189</f>
        <v>233555</v>
      </c>
      <c r="E134" s="115">
        <f t="shared" si="16"/>
        <v>0</v>
      </c>
      <c r="F134" s="115">
        <f t="shared" si="16"/>
        <v>0</v>
      </c>
      <c r="G134" s="115">
        <f t="shared" si="16"/>
        <v>0</v>
      </c>
      <c r="H134" s="115">
        <f t="shared" si="16"/>
        <v>17.760000000000002</v>
      </c>
      <c r="I134" s="115">
        <f>SUM(C134:H134)</f>
        <v>378402.71</v>
      </c>
      <c r="J134" s="115">
        <f>+J139+J144+J149+J154+J159++J164+J169+J174+J179+J189</f>
        <v>6871</v>
      </c>
      <c r="K134" s="115">
        <f>+K139+K144+K149+K154+K159+K164+K169+K174+K179+K189</f>
        <v>329874.76</v>
      </c>
    </row>
    <row r="135" spans="1:14" s="12" customFormat="1" x14ac:dyDescent="0.25">
      <c r="A135" s="124" t="s">
        <v>1018</v>
      </c>
      <c r="B135" s="114" t="s">
        <v>179</v>
      </c>
      <c r="C135" s="115">
        <f>+C140+C145+C150+C155+C160++C165+C170+C175+C180+C190+C185</f>
        <v>125039.38</v>
      </c>
      <c r="D135" s="115">
        <f>+D140+D145+D150+D155+D160++D165+D170+D175+D180+D190</f>
        <v>233621</v>
      </c>
      <c r="E135" s="115">
        <f t="shared" si="16"/>
        <v>0</v>
      </c>
      <c r="F135" s="115">
        <f t="shared" si="16"/>
        <v>0</v>
      </c>
      <c r="G135" s="115">
        <f t="shared" si="16"/>
        <v>0</v>
      </c>
      <c r="H135" s="115">
        <f t="shared" si="16"/>
        <v>0</v>
      </c>
      <c r="I135" s="115">
        <f>SUM(C135:H135)</f>
        <v>358660.38</v>
      </c>
      <c r="J135" s="115">
        <f>+J140+J145+J150+J155+J160++J165+J170+J175+J180+J190</f>
        <v>6321</v>
      </c>
      <c r="K135" s="115">
        <f>+K140+K145+K150+K155+K160+K165+K170+K175+K180+K190</f>
        <v>321749</v>
      </c>
    </row>
    <row r="136" spans="1:14" s="12" customFormat="1" x14ac:dyDescent="0.25">
      <c r="A136" s="201" t="s">
        <v>300</v>
      </c>
      <c r="B136" s="114">
        <v>26</v>
      </c>
      <c r="C136" s="115"/>
      <c r="D136" s="115"/>
      <c r="E136" s="115"/>
      <c r="F136" s="115"/>
      <c r="G136" s="115"/>
      <c r="H136" s="115"/>
      <c r="I136" s="115"/>
      <c r="J136" s="115"/>
      <c r="K136" s="115"/>
    </row>
    <row r="137" spans="1:14" s="12" customFormat="1" ht="17.25" customHeight="1" x14ac:dyDescent="0.25">
      <c r="A137" s="124" t="s">
        <v>1016</v>
      </c>
      <c r="B137" s="114" t="s">
        <v>176</v>
      </c>
      <c r="C137" s="10">
        <f>+'TOTAL LOCAL'!K120</f>
        <v>56166.100000000006</v>
      </c>
      <c r="D137" s="10">
        <f>+'TOTAL VP+SUBV'!I61</f>
        <v>181264.87</v>
      </c>
      <c r="E137" s="10"/>
      <c r="F137" s="10"/>
      <c r="G137" s="10">
        <v>0</v>
      </c>
      <c r="H137" s="10">
        <f>+NERAMBURSABIL!I35</f>
        <v>0</v>
      </c>
      <c r="I137" s="115">
        <f>SUM(C137:H137)</f>
        <v>237430.97</v>
      </c>
      <c r="J137" s="115"/>
      <c r="K137" s="115">
        <f t="shared" si="3"/>
        <v>237430.97</v>
      </c>
      <c r="N137" s="84"/>
    </row>
    <row r="138" spans="1:14" s="12" customFormat="1" x14ac:dyDescent="0.25">
      <c r="A138" s="124" t="s">
        <v>929</v>
      </c>
      <c r="B138" s="114" t="s">
        <v>177</v>
      </c>
      <c r="C138" s="10">
        <f>+'TOTAL LOCAL'!R120</f>
        <v>55766</v>
      </c>
      <c r="D138" s="10">
        <f>+'TOTAL VP+SUBV'!P61</f>
        <v>185165</v>
      </c>
      <c r="E138" s="10"/>
      <c r="F138" s="10"/>
      <c r="G138" s="10"/>
      <c r="H138" s="10">
        <f>+NERAMBURSABIL!O35</f>
        <v>0</v>
      </c>
      <c r="I138" s="115">
        <f>SUM(C138:H138)</f>
        <v>240931</v>
      </c>
      <c r="J138" s="115"/>
      <c r="K138" s="115">
        <f t="shared" si="3"/>
        <v>240931</v>
      </c>
    </row>
    <row r="139" spans="1:14" s="12" customFormat="1" x14ac:dyDescent="0.25">
      <c r="A139" s="124" t="s">
        <v>983</v>
      </c>
      <c r="B139" s="114" t="s">
        <v>178</v>
      </c>
      <c r="C139" s="10">
        <f>+'TOTAL LOCAL'!S120</f>
        <v>55766</v>
      </c>
      <c r="D139" s="10">
        <f>+'TOTAL VP+SUBV'!Q61</f>
        <v>185212</v>
      </c>
      <c r="E139" s="10"/>
      <c r="F139" s="10"/>
      <c r="G139" s="10"/>
      <c r="H139" s="10">
        <f>+NERAMBURSABIL!P35</f>
        <v>0</v>
      </c>
      <c r="I139" s="115">
        <f>SUM(C139:H139)</f>
        <v>240978</v>
      </c>
      <c r="J139" s="115"/>
      <c r="K139" s="115">
        <f t="shared" si="3"/>
        <v>240978</v>
      </c>
    </row>
    <row r="140" spans="1:14" s="12" customFormat="1" x14ac:dyDescent="0.25">
      <c r="A140" s="124" t="s">
        <v>1018</v>
      </c>
      <c r="B140" s="114" t="s">
        <v>179</v>
      </c>
      <c r="C140" s="10">
        <f>+'TOTAL LOCAL'!T120</f>
        <v>50766</v>
      </c>
      <c r="D140" s="10">
        <f>+'TOTAL VP+SUBV'!R61</f>
        <v>185274</v>
      </c>
      <c r="E140" s="10"/>
      <c r="F140" s="10"/>
      <c r="G140" s="10"/>
      <c r="H140" s="10">
        <f>+NERAMBURSABIL!Q35</f>
        <v>0</v>
      </c>
      <c r="I140" s="115">
        <f>SUM(C140:H140)</f>
        <v>236040</v>
      </c>
      <c r="J140" s="115"/>
      <c r="K140" s="115">
        <f t="shared" si="3"/>
        <v>236040</v>
      </c>
    </row>
    <row r="141" spans="1:14" s="12" customFormat="1" x14ac:dyDescent="0.25">
      <c r="A141" s="201" t="s">
        <v>484</v>
      </c>
      <c r="B141" s="114">
        <v>27</v>
      </c>
      <c r="C141" s="10"/>
      <c r="D141" s="10"/>
      <c r="E141" s="10"/>
      <c r="F141" s="10"/>
      <c r="G141" s="10"/>
      <c r="H141" s="10"/>
      <c r="I141" s="115"/>
      <c r="J141" s="115"/>
      <c r="K141" s="115"/>
    </row>
    <row r="142" spans="1:14" s="12" customFormat="1" x14ac:dyDescent="0.25">
      <c r="A142" s="124" t="s">
        <v>1016</v>
      </c>
      <c r="B142" s="114" t="s">
        <v>176</v>
      </c>
      <c r="C142" s="10">
        <f>+'TOTAL LOCAL'!K121</f>
        <v>39850.79</v>
      </c>
      <c r="D142" s="10">
        <f>+'TOTAL VP+SUBV'!I62</f>
        <v>45198.330000000009</v>
      </c>
      <c r="E142" s="10"/>
      <c r="F142" s="10"/>
      <c r="G142" s="10">
        <v>0</v>
      </c>
      <c r="H142" s="10">
        <f>+NERAMBURSABIL!I36</f>
        <v>0</v>
      </c>
      <c r="I142" s="115">
        <f>SUM(C142:H142)</f>
        <v>85049.12000000001</v>
      </c>
      <c r="J142" s="115"/>
      <c r="K142" s="115">
        <f t="shared" si="3"/>
        <v>85049.12000000001</v>
      </c>
    </row>
    <row r="143" spans="1:14" s="12" customFormat="1" x14ac:dyDescent="0.25">
      <c r="A143" s="124" t="s">
        <v>929</v>
      </c>
      <c r="B143" s="114" t="s">
        <v>177</v>
      </c>
      <c r="C143" s="10">
        <f>+'TOTAL LOCAL'!R121</f>
        <v>23112</v>
      </c>
      <c r="D143" s="10">
        <f>+'TOTAL VP+SUBV'!P62</f>
        <v>48067</v>
      </c>
      <c r="E143" s="10"/>
      <c r="F143" s="10"/>
      <c r="G143" s="10"/>
      <c r="H143" s="10">
        <f>+NERAMBURSABIL!O36</f>
        <v>0</v>
      </c>
      <c r="I143" s="115">
        <f>SUM(C143:H143)</f>
        <v>71179</v>
      </c>
      <c r="J143" s="115"/>
      <c r="K143" s="115">
        <f t="shared" si="3"/>
        <v>71179</v>
      </c>
    </row>
    <row r="144" spans="1:14" s="12" customFormat="1" x14ac:dyDescent="0.25">
      <c r="A144" s="124" t="s">
        <v>983</v>
      </c>
      <c r="B144" s="114" t="s">
        <v>178</v>
      </c>
      <c r="C144" s="10">
        <f>+'TOTAL LOCAL'!S121</f>
        <v>22069</v>
      </c>
      <c r="D144" s="10">
        <f>+'TOTAL VP+SUBV'!Q62</f>
        <v>47983</v>
      </c>
      <c r="E144" s="10"/>
      <c r="F144" s="10"/>
      <c r="G144" s="10"/>
      <c r="H144" s="10">
        <f>+NERAMBURSABIL!P36</f>
        <v>0</v>
      </c>
      <c r="I144" s="115">
        <f>SUM(C144:H144)</f>
        <v>70052</v>
      </c>
      <c r="J144" s="115"/>
      <c r="K144" s="115">
        <f t="shared" si="3"/>
        <v>70052</v>
      </c>
    </row>
    <row r="145" spans="1:11" s="12" customFormat="1" x14ac:dyDescent="0.25">
      <c r="A145" s="124" t="s">
        <v>1018</v>
      </c>
      <c r="B145" s="114" t="s">
        <v>179</v>
      </c>
      <c r="C145" s="10">
        <f>+'TOTAL LOCAL'!T121</f>
        <v>19674</v>
      </c>
      <c r="D145" s="10">
        <f>+'TOTAL VP+SUBV'!R62</f>
        <v>47987</v>
      </c>
      <c r="E145" s="10"/>
      <c r="F145" s="10"/>
      <c r="G145" s="10"/>
      <c r="H145" s="10">
        <f>+NERAMBURSABIL!Q36</f>
        <v>0</v>
      </c>
      <c r="I145" s="115">
        <f>SUM(C145:H145)</f>
        <v>67661</v>
      </c>
      <c r="J145" s="115"/>
      <c r="K145" s="115">
        <f t="shared" si="3"/>
        <v>67661</v>
      </c>
    </row>
    <row r="146" spans="1:11" s="12" customFormat="1" x14ac:dyDescent="0.25">
      <c r="A146" s="201" t="s">
        <v>644</v>
      </c>
      <c r="B146" s="114">
        <v>28</v>
      </c>
      <c r="C146" s="10"/>
      <c r="D146" s="10"/>
      <c r="E146" s="10"/>
      <c r="F146" s="10"/>
      <c r="G146" s="10"/>
      <c r="H146" s="10"/>
      <c r="I146" s="115"/>
      <c r="J146" s="115"/>
      <c r="K146" s="115"/>
    </row>
    <row r="147" spans="1:11" s="12" customFormat="1" x14ac:dyDescent="0.25">
      <c r="A147" s="124" t="s">
        <v>1016</v>
      </c>
      <c r="B147" s="114" t="s">
        <v>176</v>
      </c>
      <c r="C147" s="10">
        <f>+'TOTAL LOCAL'!K122</f>
        <v>1370</v>
      </c>
      <c r="D147" s="10"/>
      <c r="E147" s="10"/>
      <c r="F147" s="10"/>
      <c r="G147" s="10"/>
      <c r="H147" s="10"/>
      <c r="I147" s="115">
        <f>SUM(C147:H147)</f>
        <v>1370</v>
      </c>
      <c r="J147" s="115"/>
      <c r="K147" s="115">
        <f t="shared" si="3"/>
        <v>1370</v>
      </c>
    </row>
    <row r="148" spans="1:11" s="12" customFormat="1" x14ac:dyDescent="0.25">
      <c r="A148" s="124" t="s">
        <v>929</v>
      </c>
      <c r="B148" s="114" t="s">
        <v>177</v>
      </c>
      <c r="C148" s="10">
        <f>+'TOTAL LOCAL'!R122</f>
        <v>1176</v>
      </c>
      <c r="D148" s="10"/>
      <c r="E148" s="10"/>
      <c r="F148" s="10"/>
      <c r="G148" s="10"/>
      <c r="H148" s="10"/>
      <c r="I148" s="115">
        <f>SUM(C148:H148)</f>
        <v>1176</v>
      </c>
      <c r="J148" s="115"/>
      <c r="K148" s="115">
        <f t="shared" si="3"/>
        <v>1176</v>
      </c>
    </row>
    <row r="149" spans="1:11" s="12" customFormat="1" x14ac:dyDescent="0.25">
      <c r="A149" s="124" t="s">
        <v>983</v>
      </c>
      <c r="B149" s="114" t="s">
        <v>178</v>
      </c>
      <c r="C149" s="10">
        <f>+'TOTAL LOCAL'!S122</f>
        <v>981</v>
      </c>
      <c r="D149" s="10"/>
      <c r="E149" s="10"/>
      <c r="F149" s="10"/>
      <c r="G149" s="10"/>
      <c r="H149" s="10"/>
      <c r="I149" s="115">
        <f>SUM(C149:H149)</f>
        <v>981</v>
      </c>
      <c r="J149" s="115"/>
      <c r="K149" s="115">
        <f t="shared" si="3"/>
        <v>981</v>
      </c>
    </row>
    <row r="150" spans="1:11" s="12" customFormat="1" x14ac:dyDescent="0.25">
      <c r="A150" s="124" t="s">
        <v>1018</v>
      </c>
      <c r="B150" s="114" t="s">
        <v>179</v>
      </c>
      <c r="C150" s="10">
        <f>+'TOTAL LOCAL'!T122</f>
        <v>779</v>
      </c>
      <c r="D150" s="10"/>
      <c r="E150" s="10"/>
      <c r="F150" s="10"/>
      <c r="G150" s="10"/>
      <c r="H150" s="10"/>
      <c r="I150" s="115">
        <f>SUM(C150:H150)</f>
        <v>779</v>
      </c>
      <c r="J150" s="115"/>
      <c r="K150" s="115">
        <f t="shared" si="3"/>
        <v>779</v>
      </c>
    </row>
    <row r="151" spans="1:11" s="12" customFormat="1" x14ac:dyDescent="0.25">
      <c r="A151" s="201" t="s">
        <v>645</v>
      </c>
      <c r="B151" s="114">
        <v>29</v>
      </c>
      <c r="C151" s="10"/>
      <c r="D151" s="10"/>
      <c r="E151" s="10"/>
      <c r="F151" s="10"/>
      <c r="G151" s="10"/>
      <c r="H151" s="10"/>
      <c r="I151" s="115"/>
      <c r="J151" s="115"/>
      <c r="K151" s="115"/>
    </row>
    <row r="152" spans="1:11" s="12" customFormat="1" x14ac:dyDescent="0.25">
      <c r="A152" s="124" t="s">
        <v>1016</v>
      </c>
      <c r="B152" s="114" t="s">
        <v>176</v>
      </c>
      <c r="C152" s="10">
        <f>+'TOTAL LOCAL'!D123</f>
        <v>0</v>
      </c>
      <c r="D152" s="10"/>
      <c r="E152" s="10"/>
      <c r="F152" s="10"/>
      <c r="G152" s="10"/>
      <c r="H152" s="10"/>
      <c r="I152" s="115">
        <f>SUM(C152:H152)</f>
        <v>0</v>
      </c>
      <c r="J152" s="10"/>
      <c r="K152" s="115">
        <f t="shared" si="3"/>
        <v>0</v>
      </c>
    </row>
    <row r="153" spans="1:11" s="12" customFormat="1" x14ac:dyDescent="0.25">
      <c r="A153" s="124" t="s">
        <v>929</v>
      </c>
      <c r="B153" s="114" t="s">
        <v>177</v>
      </c>
      <c r="C153" s="10">
        <f>+'TOTAL LOCAL'!R123</f>
        <v>0</v>
      </c>
      <c r="D153" s="10"/>
      <c r="E153" s="10"/>
      <c r="F153" s="10"/>
      <c r="G153" s="10"/>
      <c r="H153" s="10"/>
      <c r="I153" s="115">
        <f>SUM(C153:H153)</f>
        <v>0</v>
      </c>
      <c r="J153" s="10"/>
      <c r="K153" s="115">
        <f t="shared" si="3"/>
        <v>0</v>
      </c>
    </row>
    <row r="154" spans="1:11" s="12" customFormat="1" x14ac:dyDescent="0.25">
      <c r="A154" s="124" t="s">
        <v>983</v>
      </c>
      <c r="B154" s="114" t="s">
        <v>178</v>
      </c>
      <c r="C154" s="10">
        <f>+'TOTAL LOCAL'!S123</f>
        <v>0</v>
      </c>
      <c r="D154" s="10"/>
      <c r="E154" s="10"/>
      <c r="F154" s="10"/>
      <c r="G154" s="10"/>
      <c r="H154" s="10"/>
      <c r="I154" s="115">
        <f>SUM(C154:H154)</f>
        <v>0</v>
      </c>
      <c r="J154" s="10"/>
      <c r="K154" s="115">
        <f t="shared" si="3"/>
        <v>0</v>
      </c>
    </row>
    <row r="155" spans="1:11" s="12" customFormat="1" x14ac:dyDescent="0.25">
      <c r="A155" s="124" t="s">
        <v>1018</v>
      </c>
      <c r="B155" s="114" t="s">
        <v>179</v>
      </c>
      <c r="C155" s="10">
        <f>+'TOTAL LOCAL'!T123</f>
        <v>0</v>
      </c>
      <c r="D155" s="10"/>
      <c r="E155" s="10"/>
      <c r="F155" s="10"/>
      <c r="G155" s="10"/>
      <c r="H155" s="10"/>
      <c r="I155" s="115">
        <f>SUM(C155:H155)</f>
        <v>0</v>
      </c>
      <c r="J155" s="10"/>
      <c r="K155" s="115">
        <f t="shared" si="3"/>
        <v>0</v>
      </c>
    </row>
    <row r="156" spans="1:11" s="12" customFormat="1" x14ac:dyDescent="0.25">
      <c r="A156" s="201" t="s">
        <v>646</v>
      </c>
      <c r="B156" s="114">
        <v>30</v>
      </c>
      <c r="C156" s="10"/>
      <c r="D156" s="10"/>
      <c r="E156" s="10"/>
      <c r="F156" s="10"/>
      <c r="G156" s="10"/>
      <c r="H156" s="10"/>
      <c r="I156" s="115"/>
      <c r="J156" s="10"/>
      <c r="K156" s="115"/>
    </row>
    <row r="157" spans="1:11" s="12" customFormat="1" x14ac:dyDescent="0.25">
      <c r="A157" s="124" t="s">
        <v>1016</v>
      </c>
      <c r="B157" s="114" t="s">
        <v>176</v>
      </c>
      <c r="C157" s="10">
        <f>+'TOTAL LOCAL'!K124</f>
        <v>35</v>
      </c>
      <c r="D157" s="10"/>
      <c r="E157" s="10"/>
      <c r="F157" s="10"/>
      <c r="G157" s="10"/>
      <c r="H157" s="10"/>
      <c r="I157" s="115">
        <f>SUM(C157:H157)</f>
        <v>35</v>
      </c>
      <c r="J157" s="115"/>
      <c r="K157" s="115">
        <f t="shared" si="3"/>
        <v>35</v>
      </c>
    </row>
    <row r="158" spans="1:11" s="12" customFormat="1" x14ac:dyDescent="0.25">
      <c r="A158" s="124" t="s">
        <v>929</v>
      </c>
      <c r="B158" s="114" t="s">
        <v>177</v>
      </c>
      <c r="C158" s="10">
        <f>+'TOTAL LOCAL'!R124</f>
        <v>100</v>
      </c>
      <c r="D158" s="10"/>
      <c r="E158" s="10"/>
      <c r="F158" s="10"/>
      <c r="G158" s="10"/>
      <c r="H158" s="10"/>
      <c r="I158" s="115">
        <f>SUM(C158:H158)</f>
        <v>100</v>
      </c>
      <c r="J158" s="115"/>
      <c r="K158" s="115">
        <f t="shared" si="3"/>
        <v>100</v>
      </c>
    </row>
    <row r="159" spans="1:11" s="12" customFormat="1" x14ac:dyDescent="0.25">
      <c r="A159" s="124" t="s">
        <v>983</v>
      </c>
      <c r="B159" s="114" t="s">
        <v>178</v>
      </c>
      <c r="C159" s="10">
        <f>+'TOTAL LOCAL'!S124</f>
        <v>50</v>
      </c>
      <c r="D159" s="10"/>
      <c r="E159" s="10"/>
      <c r="F159" s="10"/>
      <c r="G159" s="10"/>
      <c r="H159" s="10"/>
      <c r="I159" s="115">
        <f>SUM(C159:H159)</f>
        <v>50</v>
      </c>
      <c r="J159" s="115"/>
      <c r="K159" s="115">
        <f t="shared" si="3"/>
        <v>50</v>
      </c>
    </row>
    <row r="160" spans="1:11" s="12" customFormat="1" x14ac:dyDescent="0.25">
      <c r="A160" s="124" t="s">
        <v>1018</v>
      </c>
      <c r="B160" s="114" t="s">
        <v>179</v>
      </c>
      <c r="C160" s="10">
        <f>+'TOTAL LOCAL'!T124</f>
        <v>50</v>
      </c>
      <c r="D160" s="10"/>
      <c r="E160" s="10"/>
      <c r="F160" s="10"/>
      <c r="G160" s="10"/>
      <c r="H160" s="10"/>
      <c r="I160" s="115">
        <f>SUM(C160:H160)</f>
        <v>50</v>
      </c>
      <c r="J160" s="115"/>
      <c r="K160" s="115">
        <f t="shared" si="3"/>
        <v>50</v>
      </c>
    </row>
    <row r="161" spans="1:11" s="29" customFormat="1" ht="31.5" x14ac:dyDescent="0.2">
      <c r="A161" s="202" t="s">
        <v>647</v>
      </c>
      <c r="B161" s="91">
        <v>31</v>
      </c>
      <c r="C161" s="51"/>
      <c r="D161" s="51"/>
      <c r="E161" s="51"/>
      <c r="F161" s="51"/>
      <c r="G161" s="51"/>
      <c r="H161" s="51"/>
      <c r="I161" s="105"/>
      <c r="J161" s="105"/>
      <c r="K161" s="105"/>
    </row>
    <row r="162" spans="1:11" s="12" customFormat="1" x14ac:dyDescent="0.25">
      <c r="A162" s="124" t="s">
        <v>1016</v>
      </c>
      <c r="B162" s="114" t="s">
        <v>176</v>
      </c>
      <c r="C162" s="10">
        <f>+'TOTAL LOCAL'!K125</f>
        <v>9675.31</v>
      </c>
      <c r="D162" s="10"/>
      <c r="E162" s="10"/>
      <c r="F162" s="10"/>
      <c r="G162" s="10"/>
      <c r="H162" s="10"/>
      <c r="I162" s="115">
        <f>SUM(C162:H162)</f>
        <v>9675.31</v>
      </c>
      <c r="J162" s="10">
        <f>+J117</f>
        <v>8962.8799999999901</v>
      </c>
      <c r="K162" s="115">
        <f t="shared" si="3"/>
        <v>712.43000000000939</v>
      </c>
    </row>
    <row r="163" spans="1:11" s="12" customFormat="1" x14ac:dyDescent="0.25">
      <c r="A163" s="124" t="s">
        <v>929</v>
      </c>
      <c r="B163" s="114" t="s">
        <v>177</v>
      </c>
      <c r="C163" s="10">
        <f>+'TOTAL LOCAL'!R125</f>
        <v>7731</v>
      </c>
      <c r="D163" s="10"/>
      <c r="E163" s="10"/>
      <c r="F163" s="10"/>
      <c r="G163" s="10"/>
      <c r="H163" s="10"/>
      <c r="I163" s="115">
        <f>SUM(C163:H163)</f>
        <v>7731</v>
      </c>
      <c r="J163" s="10">
        <f>+J118</f>
        <v>7521</v>
      </c>
      <c r="K163" s="115">
        <f t="shared" si="3"/>
        <v>210</v>
      </c>
    </row>
    <row r="164" spans="1:11" s="12" customFormat="1" x14ac:dyDescent="0.25">
      <c r="A164" s="124" t="s">
        <v>983</v>
      </c>
      <c r="B164" s="114" t="s">
        <v>178</v>
      </c>
      <c r="C164" s="10">
        <f>+'TOTAL LOCAL'!S125</f>
        <v>7081</v>
      </c>
      <c r="D164" s="10"/>
      <c r="E164" s="10"/>
      <c r="F164" s="10"/>
      <c r="G164" s="10"/>
      <c r="H164" s="10"/>
      <c r="I164" s="115">
        <f>SUM(C164:H164)</f>
        <v>7081</v>
      </c>
      <c r="J164" s="10">
        <f>+J119</f>
        <v>6871</v>
      </c>
      <c r="K164" s="115">
        <f t="shared" si="3"/>
        <v>210</v>
      </c>
    </row>
    <row r="165" spans="1:11" s="12" customFormat="1" x14ac:dyDescent="0.25">
      <c r="A165" s="124" t="s">
        <v>1018</v>
      </c>
      <c r="B165" s="114" t="s">
        <v>179</v>
      </c>
      <c r="C165" s="10">
        <f>+'TOTAL LOCAL'!T125</f>
        <v>6531</v>
      </c>
      <c r="D165" s="10"/>
      <c r="E165" s="10"/>
      <c r="F165" s="10"/>
      <c r="G165" s="10"/>
      <c r="H165" s="10"/>
      <c r="I165" s="115">
        <f>SUM(C165:H165)</f>
        <v>6531</v>
      </c>
      <c r="J165" s="10">
        <f>+J120</f>
        <v>6321</v>
      </c>
      <c r="K165" s="115">
        <f t="shared" si="3"/>
        <v>210</v>
      </c>
    </row>
    <row r="166" spans="1:11" s="12" customFormat="1" x14ac:dyDescent="0.25">
      <c r="A166" s="201" t="s">
        <v>302</v>
      </c>
      <c r="B166" s="114">
        <v>32</v>
      </c>
      <c r="C166" s="10"/>
      <c r="D166" s="10"/>
      <c r="E166" s="10"/>
      <c r="F166" s="10"/>
      <c r="G166" s="10"/>
      <c r="H166" s="10"/>
      <c r="I166" s="115"/>
      <c r="J166" s="10"/>
      <c r="K166" s="115"/>
    </row>
    <row r="167" spans="1:11" s="12" customFormat="1" x14ac:dyDescent="0.25">
      <c r="A167" s="124" t="s">
        <v>1016</v>
      </c>
      <c r="B167" s="114" t="s">
        <v>176</v>
      </c>
      <c r="C167" s="10">
        <f>+'TOTAL LOCAL'!K126</f>
        <v>0</v>
      </c>
      <c r="D167" s="10"/>
      <c r="E167" s="10"/>
      <c r="F167" s="10"/>
      <c r="G167" s="10"/>
      <c r="H167" s="10">
        <f>+NERAMBURSABIL!I37</f>
        <v>272.56</v>
      </c>
      <c r="I167" s="115">
        <f>SUM(C167:H167)</f>
        <v>272.56</v>
      </c>
      <c r="J167" s="10"/>
      <c r="K167" s="115">
        <f t="shared" si="3"/>
        <v>272.56</v>
      </c>
    </row>
    <row r="168" spans="1:11" s="12" customFormat="1" x14ac:dyDescent="0.25">
      <c r="A168" s="124" t="s">
        <v>929</v>
      </c>
      <c r="B168" s="114" t="s">
        <v>177</v>
      </c>
      <c r="C168" s="10">
        <f>+'TOTAL LOCAL'!R126</f>
        <v>0</v>
      </c>
      <c r="D168" s="10"/>
      <c r="E168" s="10"/>
      <c r="F168" s="10"/>
      <c r="G168" s="10"/>
      <c r="H168" s="10">
        <f>+NERAMBURSABIL!O37</f>
        <v>84.5</v>
      </c>
      <c r="I168" s="115">
        <f>SUM(C168:H168)</f>
        <v>84.5</v>
      </c>
      <c r="J168" s="10"/>
      <c r="K168" s="115">
        <f t="shared" si="3"/>
        <v>84.5</v>
      </c>
    </row>
    <row r="169" spans="1:11" s="12" customFormat="1" x14ac:dyDescent="0.25">
      <c r="A169" s="124" t="s">
        <v>983</v>
      </c>
      <c r="B169" s="114" t="s">
        <v>178</v>
      </c>
      <c r="C169" s="10">
        <f>+'TOTAL LOCAL'!S126</f>
        <v>0</v>
      </c>
      <c r="D169" s="10"/>
      <c r="E169" s="10"/>
      <c r="F169" s="10"/>
      <c r="G169" s="10"/>
      <c r="H169" s="10">
        <f>+NERAMBURSABIL!P37</f>
        <v>17.760000000000002</v>
      </c>
      <c r="I169" s="115">
        <f>SUM(C169:H169)</f>
        <v>17.760000000000002</v>
      </c>
      <c r="J169" s="10"/>
      <c r="K169" s="115">
        <f t="shared" si="3"/>
        <v>17.760000000000002</v>
      </c>
    </row>
    <row r="170" spans="1:11" s="12" customFormat="1" x14ac:dyDescent="0.25">
      <c r="A170" s="124" t="s">
        <v>1018</v>
      </c>
      <c r="B170" s="114" t="s">
        <v>179</v>
      </c>
      <c r="C170" s="10">
        <f>+'TOTAL LOCAL'!T126</f>
        <v>0</v>
      </c>
      <c r="D170" s="10"/>
      <c r="E170" s="10"/>
      <c r="F170" s="10"/>
      <c r="G170" s="10"/>
      <c r="H170" s="10">
        <f>+NERAMBURSABIL!Q37</f>
        <v>0</v>
      </c>
      <c r="I170" s="115">
        <f>SUM(C170:H170)</f>
        <v>0</v>
      </c>
      <c r="J170" s="10"/>
      <c r="K170" s="115">
        <f t="shared" si="3"/>
        <v>0</v>
      </c>
    </row>
    <row r="171" spans="1:11" s="29" customFormat="1" ht="31.5" x14ac:dyDescent="0.2">
      <c r="A171" s="202" t="s">
        <v>649</v>
      </c>
      <c r="B171" s="91">
        <v>33</v>
      </c>
      <c r="C171" s="51"/>
      <c r="D171" s="51"/>
      <c r="E171" s="51"/>
      <c r="F171" s="51"/>
      <c r="G171" s="51"/>
      <c r="H171" s="51"/>
      <c r="I171" s="105"/>
      <c r="J171" s="51"/>
      <c r="K171" s="105"/>
    </row>
    <row r="172" spans="1:11" s="12" customFormat="1" x14ac:dyDescent="0.25">
      <c r="A172" s="124" t="s">
        <v>1016</v>
      </c>
      <c r="B172" s="114" t="s">
        <v>176</v>
      </c>
      <c r="C172" s="10">
        <f>+'TOTAL LOCAL'!K127</f>
        <v>0</v>
      </c>
      <c r="D172" s="10">
        <f>+'TOTAL VP+SUBV'!I63</f>
        <v>0</v>
      </c>
      <c r="E172" s="10"/>
      <c r="F172" s="10"/>
      <c r="G172" s="10">
        <v>0</v>
      </c>
      <c r="H172" s="10">
        <f>+NERAMBURSABIL!I38</f>
        <v>0</v>
      </c>
      <c r="I172" s="115">
        <f>SUM(C172:H172)</f>
        <v>0</v>
      </c>
      <c r="J172" s="10"/>
      <c r="K172" s="115">
        <f t="shared" si="3"/>
        <v>0</v>
      </c>
    </row>
    <row r="173" spans="1:11" s="12" customFormat="1" x14ac:dyDescent="0.25">
      <c r="A173" s="124" t="s">
        <v>929</v>
      </c>
      <c r="B173" s="114" t="s">
        <v>177</v>
      </c>
      <c r="C173" s="10">
        <f>+'TOTAL LOCAL'!R127</f>
        <v>0</v>
      </c>
      <c r="D173" s="10">
        <f>+'TOTAL VP+SUBV'!P63</f>
        <v>0</v>
      </c>
      <c r="E173" s="10"/>
      <c r="F173" s="10"/>
      <c r="G173" s="10"/>
      <c r="H173" s="10">
        <f>+NERAMBURSABIL!O38</f>
        <v>0</v>
      </c>
      <c r="I173" s="115">
        <f>SUM(C173:H173)</f>
        <v>0</v>
      </c>
      <c r="J173" s="10"/>
      <c r="K173" s="115">
        <f t="shared" si="3"/>
        <v>0</v>
      </c>
    </row>
    <row r="174" spans="1:11" s="12" customFormat="1" x14ac:dyDescent="0.25">
      <c r="A174" s="124" t="s">
        <v>983</v>
      </c>
      <c r="B174" s="114" t="s">
        <v>178</v>
      </c>
      <c r="C174" s="10">
        <f>+'TOTAL LOCAL'!S127</f>
        <v>0</v>
      </c>
      <c r="D174" s="10">
        <f>+'TOTAL VP+SUBV'!Q63</f>
        <v>0</v>
      </c>
      <c r="E174" s="10"/>
      <c r="F174" s="10"/>
      <c r="G174" s="10"/>
      <c r="H174" s="10"/>
      <c r="I174" s="115">
        <f>SUM(C174:H174)</f>
        <v>0</v>
      </c>
      <c r="J174" s="10"/>
      <c r="K174" s="115">
        <f t="shared" si="3"/>
        <v>0</v>
      </c>
    </row>
    <row r="175" spans="1:11" s="12" customFormat="1" x14ac:dyDescent="0.25">
      <c r="A175" s="124" t="s">
        <v>1018</v>
      </c>
      <c r="B175" s="114" t="s">
        <v>179</v>
      </c>
      <c r="C175" s="10">
        <f>+'TOTAL LOCAL'!T127</f>
        <v>0</v>
      </c>
      <c r="D175" s="10">
        <f>+'TOTAL VP+SUBV'!R63</f>
        <v>0</v>
      </c>
      <c r="E175" s="10"/>
      <c r="F175" s="10"/>
      <c r="G175" s="10"/>
      <c r="H175" s="10"/>
      <c r="I175" s="115">
        <f>SUM(C175:H175)</f>
        <v>0</v>
      </c>
      <c r="J175" s="10"/>
      <c r="K175" s="115">
        <f t="shared" si="3"/>
        <v>0</v>
      </c>
    </row>
    <row r="176" spans="1:11" s="12" customFormat="1" x14ac:dyDescent="0.25">
      <c r="A176" s="201" t="s">
        <v>650</v>
      </c>
      <c r="B176" s="114">
        <v>34</v>
      </c>
      <c r="C176" s="10"/>
      <c r="D176" s="10"/>
      <c r="E176" s="10"/>
      <c r="F176" s="10"/>
      <c r="G176" s="10"/>
      <c r="H176" s="10"/>
      <c r="I176" s="115"/>
      <c r="J176" s="10"/>
      <c r="K176" s="115"/>
    </row>
    <row r="177" spans="1:11" s="12" customFormat="1" x14ac:dyDescent="0.25">
      <c r="A177" s="124" t="s">
        <v>1016</v>
      </c>
      <c r="B177" s="114" t="s">
        <v>176</v>
      </c>
      <c r="C177" s="10">
        <f>+'TOTAL LOCAL'!K128</f>
        <v>52876.549999999996</v>
      </c>
      <c r="D177" s="10"/>
      <c r="E177" s="10"/>
      <c r="F177" s="10"/>
      <c r="G177" s="10"/>
      <c r="H177" s="10"/>
      <c r="I177" s="115">
        <f>SUM(C177:H177)</f>
        <v>52876.549999999996</v>
      </c>
      <c r="J177" s="115"/>
      <c r="K177" s="115">
        <f t="shared" si="3"/>
        <v>52876.549999999996</v>
      </c>
    </row>
    <row r="178" spans="1:11" s="12" customFormat="1" x14ac:dyDescent="0.25">
      <c r="A178" s="124" t="s">
        <v>929</v>
      </c>
      <c r="B178" s="114" t="s">
        <v>177</v>
      </c>
      <c r="C178" s="10">
        <f>+'TOTAL LOCAL'!R128</f>
        <v>7036</v>
      </c>
      <c r="D178" s="10"/>
      <c r="E178" s="10"/>
      <c r="F178" s="10"/>
      <c r="G178" s="10"/>
      <c r="H178" s="10"/>
      <c r="I178" s="115">
        <f>SUM(C178:H178)</f>
        <v>7036</v>
      </c>
      <c r="J178" s="115"/>
      <c r="K178" s="115">
        <f t="shared" si="3"/>
        <v>7036</v>
      </c>
    </row>
    <row r="179" spans="1:11" s="12" customFormat="1" x14ac:dyDescent="0.25">
      <c r="A179" s="124" t="s">
        <v>983</v>
      </c>
      <c r="B179" s="114" t="s">
        <v>178</v>
      </c>
      <c r="C179" s="10">
        <f>+'TOTAL LOCAL'!S128</f>
        <v>7020</v>
      </c>
      <c r="D179" s="10"/>
      <c r="E179" s="10"/>
      <c r="F179" s="10"/>
      <c r="G179" s="10"/>
      <c r="H179" s="10"/>
      <c r="I179" s="115">
        <f>SUM(C179:H179)</f>
        <v>7020</v>
      </c>
      <c r="J179" s="115"/>
      <c r="K179" s="115">
        <f t="shared" si="3"/>
        <v>7020</v>
      </c>
    </row>
    <row r="180" spans="1:11" s="12" customFormat="1" x14ac:dyDescent="0.25">
      <c r="A180" s="124" t="s">
        <v>1018</v>
      </c>
      <c r="B180" s="114" t="s">
        <v>179</v>
      </c>
      <c r="C180" s="10">
        <f>+'TOTAL LOCAL'!T128</f>
        <v>7038</v>
      </c>
      <c r="D180" s="10"/>
      <c r="E180" s="10"/>
      <c r="F180" s="10"/>
      <c r="G180" s="10"/>
      <c r="H180" s="10"/>
      <c r="I180" s="115">
        <f>SUM(C180:H180)</f>
        <v>7038</v>
      </c>
      <c r="J180" s="115"/>
      <c r="K180" s="115">
        <f t="shared" si="3"/>
        <v>7038</v>
      </c>
    </row>
    <row r="181" spans="1:11" s="12" customFormat="1" ht="47.25" x14ac:dyDescent="0.25">
      <c r="A181" s="291" t="s">
        <v>951</v>
      </c>
      <c r="B181" s="114"/>
      <c r="C181" s="10"/>
      <c r="D181" s="10"/>
      <c r="E181" s="10"/>
      <c r="F181" s="10"/>
      <c r="G181" s="10"/>
      <c r="H181" s="10"/>
      <c r="I181" s="115"/>
      <c r="J181" s="115"/>
      <c r="K181" s="115"/>
    </row>
    <row r="182" spans="1:11" s="12" customFormat="1" x14ac:dyDescent="0.25">
      <c r="A182" s="124" t="s">
        <v>1016</v>
      </c>
      <c r="B182" s="114" t="s">
        <v>176</v>
      </c>
      <c r="C182" s="10">
        <f>+'TOTAL LOCAL'!K129</f>
        <v>16727.119999999995</v>
      </c>
      <c r="D182" s="10"/>
      <c r="E182" s="10"/>
      <c r="F182" s="10"/>
      <c r="G182" s="10"/>
      <c r="H182" s="10"/>
      <c r="I182" s="115">
        <f>SUM(C182:H182)</f>
        <v>16727.119999999995</v>
      </c>
      <c r="J182" s="115"/>
      <c r="K182" s="115">
        <f t="shared" si="3"/>
        <v>16727.119999999995</v>
      </c>
    </row>
    <row r="183" spans="1:11" s="12" customFormat="1" x14ac:dyDescent="0.25">
      <c r="A183" s="124" t="s">
        <v>929</v>
      </c>
      <c r="B183" s="114" t="s">
        <v>177</v>
      </c>
      <c r="C183" s="10">
        <f>+'TOTAL LOCAL'!R129</f>
        <v>41424.33</v>
      </c>
      <c r="D183" s="10"/>
      <c r="E183" s="10"/>
      <c r="F183" s="10"/>
      <c r="G183" s="10"/>
      <c r="H183" s="10"/>
      <c r="I183" s="115">
        <f>SUM(C183:H183)</f>
        <v>41424.33</v>
      </c>
      <c r="J183" s="115"/>
      <c r="K183" s="115">
        <f t="shared" si="3"/>
        <v>41424.33</v>
      </c>
    </row>
    <row r="184" spans="1:11" s="12" customFormat="1" x14ac:dyDescent="0.25">
      <c r="A184" s="124" t="s">
        <v>983</v>
      </c>
      <c r="B184" s="114" t="s">
        <v>178</v>
      </c>
      <c r="C184" s="10">
        <f>+'TOTAL LOCAL'!S129</f>
        <v>41656.949999999997</v>
      </c>
      <c r="D184" s="10"/>
      <c r="E184" s="10"/>
      <c r="F184" s="10"/>
      <c r="G184" s="10"/>
      <c r="H184" s="10"/>
      <c r="I184" s="115">
        <f>SUM(C184:H184)</f>
        <v>41656.949999999997</v>
      </c>
      <c r="J184" s="115"/>
      <c r="K184" s="115">
        <f t="shared" si="3"/>
        <v>41656.949999999997</v>
      </c>
    </row>
    <row r="185" spans="1:11" s="12" customFormat="1" x14ac:dyDescent="0.25">
      <c r="A185" s="124" t="s">
        <v>1018</v>
      </c>
      <c r="B185" s="114" t="s">
        <v>179</v>
      </c>
      <c r="C185" s="10">
        <f>+'TOTAL LOCAL'!T129</f>
        <v>30590.38</v>
      </c>
      <c r="D185" s="10"/>
      <c r="E185" s="10"/>
      <c r="F185" s="10"/>
      <c r="G185" s="10"/>
      <c r="H185" s="10"/>
      <c r="I185" s="115">
        <f>SUM(C185:H185)</f>
        <v>30590.38</v>
      </c>
      <c r="J185" s="115"/>
      <c r="K185" s="115">
        <f t="shared" si="3"/>
        <v>30590.38</v>
      </c>
    </row>
    <row r="186" spans="1:11" s="12" customFormat="1" x14ac:dyDescent="0.25">
      <c r="A186" s="201" t="s">
        <v>303</v>
      </c>
      <c r="B186" s="114">
        <v>35</v>
      </c>
      <c r="C186" s="10"/>
      <c r="D186" s="10"/>
      <c r="E186" s="10"/>
      <c r="F186" s="10"/>
      <c r="G186" s="10"/>
      <c r="H186" s="10"/>
      <c r="I186" s="115"/>
      <c r="J186" s="115"/>
      <c r="K186" s="115"/>
    </row>
    <row r="187" spans="1:11" s="12" customFormat="1" x14ac:dyDescent="0.25">
      <c r="A187" s="124" t="s">
        <v>1016</v>
      </c>
      <c r="B187" s="114" t="s">
        <v>176</v>
      </c>
      <c r="C187" s="10">
        <f>+'TOTAL LOCAL'!K130</f>
        <v>15802.93</v>
      </c>
      <c r="D187" s="10">
        <f>+'TOTAL VP+SUBV'!I64</f>
        <v>1126</v>
      </c>
      <c r="E187" s="10"/>
      <c r="F187" s="10"/>
      <c r="G187" s="10"/>
      <c r="H187" s="10"/>
      <c r="I187" s="115">
        <f>SUM(C187:H187)</f>
        <v>16928.93</v>
      </c>
      <c r="J187" s="115"/>
      <c r="K187" s="115">
        <f t="shared" si="3"/>
        <v>16928.93</v>
      </c>
    </row>
    <row r="188" spans="1:11" s="12" customFormat="1" x14ac:dyDescent="0.25">
      <c r="A188" s="124" t="s">
        <v>929</v>
      </c>
      <c r="B188" s="114" t="s">
        <v>177</v>
      </c>
      <c r="C188" s="10">
        <f>+'TOTAL LOCAL'!R130</f>
        <v>10900</v>
      </c>
      <c r="D188" s="10">
        <f>+'TOTAL VP+SUBV'!P64</f>
        <v>360</v>
      </c>
      <c r="E188" s="10"/>
      <c r="F188" s="10"/>
      <c r="G188" s="10"/>
      <c r="H188" s="10"/>
      <c r="I188" s="115">
        <f>SUM(C188:H188)</f>
        <v>11260</v>
      </c>
      <c r="J188" s="115"/>
      <c r="K188" s="115">
        <f t="shared" si="3"/>
        <v>11260</v>
      </c>
    </row>
    <row r="189" spans="1:11" s="12" customFormat="1" x14ac:dyDescent="0.25">
      <c r="A189" s="124" t="s">
        <v>983</v>
      </c>
      <c r="B189" s="114" t="s">
        <v>178</v>
      </c>
      <c r="C189" s="10">
        <f>+'TOTAL LOCAL'!S130</f>
        <v>10206</v>
      </c>
      <c r="D189" s="10">
        <f>+'TOTAL VP+SUBV'!Q64</f>
        <v>360</v>
      </c>
      <c r="E189" s="10"/>
      <c r="F189" s="10"/>
      <c r="G189" s="10"/>
      <c r="H189" s="10"/>
      <c r="I189" s="115">
        <f>SUM(C189:H189)</f>
        <v>10566</v>
      </c>
      <c r="J189" s="115"/>
      <c r="K189" s="115">
        <f t="shared" si="3"/>
        <v>10566</v>
      </c>
    </row>
    <row r="190" spans="1:11" s="12" customFormat="1" x14ac:dyDescent="0.25">
      <c r="A190" s="124" t="s">
        <v>1018</v>
      </c>
      <c r="B190" s="114" t="s">
        <v>179</v>
      </c>
      <c r="C190" s="10">
        <f>+'TOTAL LOCAL'!T130</f>
        <v>9611</v>
      </c>
      <c r="D190" s="10">
        <f>+'TOTAL VP+SUBV'!R64</f>
        <v>360</v>
      </c>
      <c r="E190" s="10"/>
      <c r="F190" s="10"/>
      <c r="G190" s="10"/>
      <c r="H190" s="10"/>
      <c r="I190" s="115">
        <f>SUM(C190:H190)</f>
        <v>9971</v>
      </c>
      <c r="J190" s="115"/>
      <c r="K190" s="115">
        <f t="shared" si="3"/>
        <v>9971</v>
      </c>
    </row>
    <row r="191" spans="1:11" s="12" customFormat="1" x14ac:dyDescent="0.25">
      <c r="A191" s="200" t="s">
        <v>651</v>
      </c>
      <c r="B191" s="114">
        <v>36</v>
      </c>
      <c r="C191" s="10"/>
      <c r="D191" s="10"/>
      <c r="E191" s="10"/>
      <c r="F191" s="10"/>
      <c r="G191" s="10"/>
      <c r="H191" s="10"/>
      <c r="I191" s="115"/>
      <c r="J191" s="115"/>
      <c r="K191" s="115"/>
    </row>
    <row r="192" spans="1:11" s="4" customFormat="1" ht="18.75" customHeight="1" x14ac:dyDescent="0.25">
      <c r="A192" s="124" t="s">
        <v>1016</v>
      </c>
      <c r="B192" s="114" t="s">
        <v>176</v>
      </c>
      <c r="C192" s="115">
        <f>+'TOTAL LOCAL'!K131+'TOTAL LOCAL'!K132</f>
        <v>72285.899999999994</v>
      </c>
      <c r="D192" s="115">
        <f>+'TOTAL VP+SUBV'!I65</f>
        <v>10088.319999999998</v>
      </c>
      <c r="E192" s="115"/>
      <c r="F192" s="115"/>
      <c r="G192" s="115">
        <v>0</v>
      </c>
      <c r="H192" s="115">
        <f>+NERAMBURSABIL!D39</f>
        <v>0</v>
      </c>
      <c r="I192" s="115">
        <f t="shared" ref="I192:I220" si="17">SUM(C192:H192)</f>
        <v>82374.219999999987</v>
      </c>
      <c r="J192" s="115"/>
      <c r="K192" s="115">
        <f t="shared" si="3"/>
        <v>82374.219999999987</v>
      </c>
    </row>
    <row r="193" spans="1:11" s="4" customFormat="1" ht="18.75" customHeight="1" x14ac:dyDescent="0.25">
      <c r="A193" s="124" t="s">
        <v>929</v>
      </c>
      <c r="B193" s="114" t="s">
        <v>177</v>
      </c>
      <c r="C193" s="115">
        <f>+'TOTAL LOCAL'!R131+'TOTAL LOCAL'!R132</f>
        <v>12587</v>
      </c>
      <c r="D193" s="115">
        <f>+'TOTAL VP+SUBV'!P65</f>
        <v>1350</v>
      </c>
      <c r="E193" s="115"/>
      <c r="F193" s="115"/>
      <c r="G193" s="115">
        <v>0</v>
      </c>
      <c r="H193" s="115"/>
      <c r="I193" s="115">
        <f t="shared" si="17"/>
        <v>13937</v>
      </c>
      <c r="J193" s="115"/>
      <c r="K193" s="115">
        <f t="shared" si="3"/>
        <v>13937</v>
      </c>
    </row>
    <row r="194" spans="1:11" s="4" customFormat="1" ht="18.75" customHeight="1" x14ac:dyDescent="0.25">
      <c r="A194" s="124" t="s">
        <v>983</v>
      </c>
      <c r="B194" s="114" t="s">
        <v>178</v>
      </c>
      <c r="C194" s="115">
        <f>+'TOTAL LOCAL'!S131+'TOTAL LOCAL'!S132</f>
        <v>9689</v>
      </c>
      <c r="D194" s="115">
        <f>+'TOTAL VP+SUBV'!Q65</f>
        <v>700</v>
      </c>
      <c r="E194" s="115"/>
      <c r="F194" s="115"/>
      <c r="G194" s="115">
        <v>0</v>
      </c>
      <c r="H194" s="115"/>
      <c r="I194" s="115">
        <f t="shared" si="17"/>
        <v>10389</v>
      </c>
      <c r="J194" s="115"/>
      <c r="K194" s="115">
        <f t="shared" si="3"/>
        <v>10389</v>
      </c>
    </row>
    <row r="195" spans="1:11" s="4" customFormat="1" ht="18.75" customHeight="1" x14ac:dyDescent="0.25">
      <c r="A195" s="124" t="s">
        <v>1018</v>
      </c>
      <c r="B195" s="114" t="s">
        <v>179</v>
      </c>
      <c r="C195" s="115">
        <f>+'TOTAL LOCAL'!T131+'TOTAL LOCAL'!T132</f>
        <v>7886</v>
      </c>
      <c r="D195" s="115">
        <f>+'TOTAL VP+SUBV'!R65</f>
        <v>150</v>
      </c>
      <c r="E195" s="115"/>
      <c r="F195" s="115"/>
      <c r="G195" s="115">
        <v>0</v>
      </c>
      <c r="H195" s="115"/>
      <c r="I195" s="115">
        <f t="shared" si="17"/>
        <v>8036</v>
      </c>
      <c r="J195" s="115"/>
      <c r="K195" s="115">
        <f t="shared" si="3"/>
        <v>8036</v>
      </c>
    </row>
    <row r="196" spans="1:11" s="4" customFormat="1" ht="18.75" customHeight="1" x14ac:dyDescent="0.25">
      <c r="A196" s="200" t="s">
        <v>789</v>
      </c>
      <c r="B196" s="114">
        <v>37</v>
      </c>
      <c r="C196" s="115"/>
      <c r="D196" s="115"/>
      <c r="E196" s="115"/>
      <c r="F196" s="115"/>
      <c r="G196" s="115"/>
      <c r="H196" s="115"/>
      <c r="I196" s="115"/>
      <c r="J196" s="115"/>
      <c r="K196" s="115"/>
    </row>
    <row r="197" spans="1:11" s="12" customFormat="1" ht="18.75" customHeight="1" x14ac:dyDescent="0.25">
      <c r="A197" s="124" t="s">
        <v>1016</v>
      </c>
      <c r="B197" s="114" t="s">
        <v>176</v>
      </c>
      <c r="C197" s="115">
        <f t="shared" ref="C197:H200" si="18">+C202+C207</f>
        <v>2957</v>
      </c>
      <c r="D197" s="115">
        <f t="shared" si="18"/>
        <v>0</v>
      </c>
      <c r="E197" s="115">
        <f t="shared" si="18"/>
        <v>0</v>
      </c>
      <c r="F197" s="115">
        <f t="shared" si="18"/>
        <v>0</v>
      </c>
      <c r="G197" s="115">
        <f t="shared" si="18"/>
        <v>0</v>
      </c>
      <c r="H197" s="115">
        <f t="shared" si="18"/>
        <v>0</v>
      </c>
      <c r="I197" s="115">
        <f t="shared" si="17"/>
        <v>2957</v>
      </c>
      <c r="J197" s="115">
        <f>SUM(J202:J207)</f>
        <v>0</v>
      </c>
      <c r="K197" s="115">
        <f t="shared" si="3"/>
        <v>2957</v>
      </c>
    </row>
    <row r="198" spans="1:11" s="12" customFormat="1" ht="18.75" customHeight="1" x14ac:dyDescent="0.25">
      <c r="A198" s="124" t="s">
        <v>929</v>
      </c>
      <c r="B198" s="114" t="s">
        <v>177</v>
      </c>
      <c r="C198" s="115">
        <f t="shared" si="18"/>
        <v>3790</v>
      </c>
      <c r="D198" s="115">
        <f t="shared" si="18"/>
        <v>0</v>
      </c>
      <c r="E198" s="115">
        <f t="shared" si="18"/>
        <v>0</v>
      </c>
      <c r="F198" s="115">
        <f t="shared" si="18"/>
        <v>0</v>
      </c>
      <c r="G198" s="115">
        <f t="shared" si="18"/>
        <v>0</v>
      </c>
      <c r="H198" s="115">
        <f t="shared" si="18"/>
        <v>0</v>
      </c>
      <c r="I198" s="115">
        <f t="shared" si="17"/>
        <v>3790</v>
      </c>
      <c r="J198" s="115">
        <f>SUM(J203:J208)</f>
        <v>0</v>
      </c>
      <c r="K198" s="115">
        <f t="shared" si="3"/>
        <v>3790</v>
      </c>
    </row>
    <row r="199" spans="1:11" s="12" customFormat="1" ht="18.75" customHeight="1" x14ac:dyDescent="0.25">
      <c r="A199" s="124" t="s">
        <v>983</v>
      </c>
      <c r="B199" s="114" t="s">
        <v>178</v>
      </c>
      <c r="C199" s="115">
        <f t="shared" si="18"/>
        <v>3790</v>
      </c>
      <c r="D199" s="115">
        <f t="shared" si="18"/>
        <v>0</v>
      </c>
      <c r="E199" s="115">
        <f t="shared" si="18"/>
        <v>0</v>
      </c>
      <c r="F199" s="115">
        <f t="shared" si="18"/>
        <v>0</v>
      </c>
      <c r="G199" s="115">
        <f t="shared" si="18"/>
        <v>0</v>
      </c>
      <c r="H199" s="115">
        <f t="shared" si="18"/>
        <v>0</v>
      </c>
      <c r="I199" s="115">
        <f t="shared" si="17"/>
        <v>3790</v>
      </c>
      <c r="J199" s="115">
        <f>SUM(J204:J209)</f>
        <v>0</v>
      </c>
      <c r="K199" s="115">
        <f t="shared" si="3"/>
        <v>3790</v>
      </c>
    </row>
    <row r="200" spans="1:11" s="12" customFormat="1" ht="18.75" customHeight="1" x14ac:dyDescent="0.25">
      <c r="A200" s="124" t="s">
        <v>1018</v>
      </c>
      <c r="B200" s="114" t="s">
        <v>179</v>
      </c>
      <c r="C200" s="115">
        <f t="shared" si="18"/>
        <v>3790</v>
      </c>
      <c r="D200" s="115">
        <f t="shared" si="18"/>
        <v>0</v>
      </c>
      <c r="E200" s="115">
        <f t="shared" si="18"/>
        <v>0</v>
      </c>
      <c r="F200" s="115">
        <f t="shared" si="18"/>
        <v>0</v>
      </c>
      <c r="G200" s="115">
        <f t="shared" si="18"/>
        <v>0</v>
      </c>
      <c r="H200" s="115">
        <f t="shared" si="18"/>
        <v>0</v>
      </c>
      <c r="I200" s="115">
        <f t="shared" si="17"/>
        <v>3790</v>
      </c>
      <c r="J200" s="115">
        <f>SUM(J205:J210)</f>
        <v>0</v>
      </c>
      <c r="K200" s="115">
        <f t="shared" si="3"/>
        <v>3790</v>
      </c>
    </row>
    <row r="201" spans="1:11" s="12" customFormat="1" ht="18.75" customHeight="1" x14ac:dyDescent="0.25">
      <c r="A201" s="201" t="s">
        <v>652</v>
      </c>
      <c r="B201" s="114">
        <v>38</v>
      </c>
      <c r="C201" s="115"/>
      <c r="D201" s="115"/>
      <c r="E201" s="115"/>
      <c r="F201" s="115"/>
      <c r="G201" s="115"/>
      <c r="H201" s="115"/>
      <c r="I201" s="115"/>
      <c r="J201" s="115"/>
      <c r="K201" s="115"/>
    </row>
    <row r="202" spans="1:11" s="12" customFormat="1" x14ac:dyDescent="0.25">
      <c r="A202" s="124" t="s">
        <v>1016</v>
      </c>
      <c r="B202" s="114" t="s">
        <v>176</v>
      </c>
      <c r="C202" s="10">
        <f>+'TOTAL LOCAL'!K133</f>
        <v>0</v>
      </c>
      <c r="D202" s="10"/>
      <c r="E202" s="10"/>
      <c r="F202" s="10"/>
      <c r="G202" s="10"/>
      <c r="H202" s="10"/>
      <c r="I202" s="115">
        <f t="shared" si="17"/>
        <v>0</v>
      </c>
      <c r="J202" s="115"/>
      <c r="K202" s="115">
        <f t="shared" si="3"/>
        <v>0</v>
      </c>
    </row>
    <row r="203" spans="1:11" s="12" customFormat="1" x14ac:dyDescent="0.25">
      <c r="A203" s="124" t="s">
        <v>929</v>
      </c>
      <c r="B203" s="114" t="s">
        <v>177</v>
      </c>
      <c r="C203" s="10">
        <f>+'TOTAL LOCAL'!R133</f>
        <v>0</v>
      </c>
      <c r="D203" s="10"/>
      <c r="E203" s="10"/>
      <c r="F203" s="10"/>
      <c r="G203" s="10"/>
      <c r="H203" s="10"/>
      <c r="I203" s="115">
        <f t="shared" si="17"/>
        <v>0</v>
      </c>
      <c r="J203" s="115"/>
      <c r="K203" s="115">
        <f t="shared" si="3"/>
        <v>0</v>
      </c>
    </row>
    <row r="204" spans="1:11" s="12" customFormat="1" x14ac:dyDescent="0.25">
      <c r="A204" s="124" t="s">
        <v>983</v>
      </c>
      <c r="B204" s="114" t="s">
        <v>178</v>
      </c>
      <c r="C204" s="10">
        <f>+'TOTAL LOCAL'!S133</f>
        <v>0</v>
      </c>
      <c r="D204" s="10"/>
      <c r="E204" s="10"/>
      <c r="F204" s="10"/>
      <c r="G204" s="10"/>
      <c r="H204" s="10"/>
      <c r="I204" s="115">
        <f t="shared" si="17"/>
        <v>0</v>
      </c>
      <c r="J204" s="115"/>
      <c r="K204" s="115">
        <f t="shared" si="3"/>
        <v>0</v>
      </c>
    </row>
    <row r="205" spans="1:11" s="12" customFormat="1" x14ac:dyDescent="0.25">
      <c r="A205" s="124" t="s">
        <v>1018</v>
      </c>
      <c r="B205" s="114" t="s">
        <v>179</v>
      </c>
      <c r="C205" s="10">
        <f>+'TOTAL LOCAL'!T133</f>
        <v>0</v>
      </c>
      <c r="D205" s="10"/>
      <c r="E205" s="10"/>
      <c r="F205" s="10"/>
      <c r="G205" s="10"/>
      <c r="H205" s="10"/>
      <c r="I205" s="115">
        <f t="shared" si="17"/>
        <v>0</v>
      </c>
      <c r="J205" s="115"/>
      <c r="K205" s="115">
        <f t="shared" si="3"/>
        <v>0</v>
      </c>
    </row>
    <row r="206" spans="1:11" s="12" customFormat="1" x14ac:dyDescent="0.25">
      <c r="A206" s="201" t="s">
        <v>653</v>
      </c>
      <c r="B206" s="114">
        <v>39</v>
      </c>
      <c r="C206" s="10"/>
      <c r="D206" s="10"/>
      <c r="E206" s="10"/>
      <c r="F206" s="10"/>
      <c r="G206" s="10"/>
      <c r="H206" s="10"/>
      <c r="I206" s="115"/>
      <c r="J206" s="115"/>
      <c r="K206" s="115"/>
    </row>
    <row r="207" spans="1:11" s="12" customFormat="1" x14ac:dyDescent="0.25">
      <c r="A207" s="124" t="s">
        <v>1016</v>
      </c>
      <c r="B207" s="114" t="s">
        <v>176</v>
      </c>
      <c r="C207" s="10">
        <f>+'TOTAL LOCAL'!K134</f>
        <v>2957</v>
      </c>
      <c r="D207" s="10"/>
      <c r="E207" s="10"/>
      <c r="F207" s="10"/>
      <c r="G207" s="10"/>
      <c r="H207" s="10"/>
      <c r="I207" s="115">
        <f t="shared" si="17"/>
        <v>2957</v>
      </c>
      <c r="J207" s="115"/>
      <c r="K207" s="115">
        <f t="shared" si="3"/>
        <v>2957</v>
      </c>
    </row>
    <row r="208" spans="1:11" s="12" customFormat="1" x14ac:dyDescent="0.25">
      <c r="A208" s="124" t="s">
        <v>929</v>
      </c>
      <c r="B208" s="114" t="s">
        <v>177</v>
      </c>
      <c r="C208" s="10">
        <f>+'TOTAL LOCAL'!R134</f>
        <v>3790</v>
      </c>
      <c r="D208" s="10"/>
      <c r="E208" s="10"/>
      <c r="F208" s="10"/>
      <c r="G208" s="10"/>
      <c r="H208" s="10"/>
      <c r="I208" s="115">
        <f t="shared" si="17"/>
        <v>3790</v>
      </c>
      <c r="J208" s="115"/>
      <c r="K208" s="115">
        <f t="shared" si="3"/>
        <v>3790</v>
      </c>
    </row>
    <row r="209" spans="1:11" s="12" customFormat="1" x14ac:dyDescent="0.25">
      <c r="A209" s="124" t="s">
        <v>983</v>
      </c>
      <c r="B209" s="114" t="s">
        <v>178</v>
      </c>
      <c r="C209" s="10">
        <f>+'TOTAL LOCAL'!S134</f>
        <v>3790</v>
      </c>
      <c r="D209" s="10"/>
      <c r="E209" s="10"/>
      <c r="F209" s="10"/>
      <c r="G209" s="10"/>
      <c r="H209" s="10"/>
      <c r="I209" s="115">
        <f t="shared" si="17"/>
        <v>3790</v>
      </c>
      <c r="J209" s="115"/>
      <c r="K209" s="115">
        <f t="shared" si="3"/>
        <v>3790</v>
      </c>
    </row>
    <row r="210" spans="1:11" s="12" customFormat="1" x14ac:dyDescent="0.25">
      <c r="A210" s="124" t="s">
        <v>1018</v>
      </c>
      <c r="B210" s="114" t="s">
        <v>179</v>
      </c>
      <c r="C210" s="10">
        <f>+'TOTAL LOCAL'!T134</f>
        <v>3790</v>
      </c>
      <c r="D210" s="10"/>
      <c r="E210" s="10"/>
      <c r="F210" s="10"/>
      <c r="G210" s="10"/>
      <c r="H210" s="10"/>
      <c r="I210" s="115">
        <f t="shared" si="17"/>
        <v>3790</v>
      </c>
      <c r="J210" s="115"/>
      <c r="K210" s="115">
        <f t="shared" si="3"/>
        <v>3790</v>
      </c>
    </row>
    <row r="211" spans="1:11" s="29" customFormat="1" ht="31.5" x14ac:dyDescent="0.2">
      <c r="A211" s="199" t="s">
        <v>305</v>
      </c>
      <c r="B211" s="91">
        <v>40</v>
      </c>
      <c r="C211" s="51"/>
      <c r="D211" s="51"/>
      <c r="E211" s="51"/>
      <c r="F211" s="51"/>
      <c r="G211" s="51"/>
      <c r="H211" s="51"/>
      <c r="I211" s="105"/>
      <c r="J211" s="105"/>
      <c r="K211" s="105"/>
    </row>
    <row r="212" spans="1:11" s="4" customFormat="1" x14ac:dyDescent="0.25">
      <c r="A212" s="124" t="s">
        <v>1016</v>
      </c>
      <c r="B212" s="114" t="s">
        <v>176</v>
      </c>
      <c r="C212" s="115">
        <f>+'TOTAL LOCAL'!K135</f>
        <v>-707.47</v>
      </c>
      <c r="D212" s="115">
        <f>+'TOTAL VP+SUBV'!I66</f>
        <v>0</v>
      </c>
      <c r="E212" s="115"/>
      <c r="F212" s="115"/>
      <c r="G212" s="115"/>
      <c r="H212" s="115"/>
      <c r="I212" s="115">
        <f t="shared" si="17"/>
        <v>-707.47</v>
      </c>
      <c r="J212" s="115"/>
      <c r="K212" s="115">
        <f t="shared" si="3"/>
        <v>-707.47</v>
      </c>
    </row>
    <row r="213" spans="1:11" s="4" customFormat="1" x14ac:dyDescent="0.25">
      <c r="A213" s="124" t="s">
        <v>929</v>
      </c>
      <c r="B213" s="114" t="s">
        <v>177</v>
      </c>
      <c r="C213" s="115">
        <f>+'TOTAL LOCAL'!R135</f>
        <v>0</v>
      </c>
      <c r="D213" s="115">
        <v>0</v>
      </c>
      <c r="E213" s="115"/>
      <c r="F213" s="115"/>
      <c r="G213" s="115"/>
      <c r="H213" s="115"/>
      <c r="I213" s="115">
        <f t="shared" si="17"/>
        <v>0</v>
      </c>
      <c r="J213" s="115"/>
      <c r="K213" s="115">
        <f t="shared" si="3"/>
        <v>0</v>
      </c>
    </row>
    <row r="214" spans="1:11" s="4" customFormat="1" x14ac:dyDescent="0.25">
      <c r="A214" s="124" t="s">
        <v>983</v>
      </c>
      <c r="B214" s="114" t="s">
        <v>178</v>
      </c>
      <c r="C214" s="115">
        <f>+'TOTAL LOCAL'!S135</f>
        <v>0</v>
      </c>
      <c r="D214" s="115">
        <v>0</v>
      </c>
      <c r="E214" s="115"/>
      <c r="F214" s="115"/>
      <c r="G214" s="115"/>
      <c r="H214" s="115"/>
      <c r="I214" s="115">
        <f t="shared" si="17"/>
        <v>0</v>
      </c>
      <c r="J214" s="115"/>
      <c r="K214" s="115">
        <f t="shared" si="3"/>
        <v>0</v>
      </c>
    </row>
    <row r="215" spans="1:11" s="4" customFormat="1" x14ac:dyDescent="0.25">
      <c r="A215" s="124" t="s">
        <v>1018</v>
      </c>
      <c r="B215" s="114" t="s">
        <v>179</v>
      </c>
      <c r="C215" s="115">
        <f>+'TOTAL LOCAL'!T135</f>
        <v>0</v>
      </c>
      <c r="D215" s="115">
        <v>0</v>
      </c>
      <c r="E215" s="115"/>
      <c r="F215" s="115"/>
      <c r="G215" s="115"/>
      <c r="H215" s="115"/>
      <c r="I215" s="115">
        <f t="shared" si="17"/>
        <v>0</v>
      </c>
      <c r="J215" s="115"/>
      <c r="K215" s="115">
        <f t="shared" si="3"/>
        <v>0</v>
      </c>
    </row>
    <row r="216" spans="1:11" s="4" customFormat="1" x14ac:dyDescent="0.25">
      <c r="A216" s="200" t="s">
        <v>654</v>
      </c>
      <c r="B216" s="114">
        <v>41</v>
      </c>
      <c r="C216" s="115"/>
      <c r="D216" s="115"/>
      <c r="E216" s="115"/>
      <c r="F216" s="115"/>
      <c r="G216" s="115"/>
      <c r="H216" s="115"/>
      <c r="I216" s="115"/>
      <c r="J216" s="115"/>
      <c r="K216" s="115"/>
    </row>
    <row r="217" spans="1:11" s="4" customFormat="1" x14ac:dyDescent="0.25">
      <c r="A217" s="124" t="s">
        <v>1016</v>
      </c>
      <c r="B217" s="114" t="s">
        <v>176</v>
      </c>
      <c r="C217" s="115">
        <v>0</v>
      </c>
      <c r="D217" s="115">
        <v>0</v>
      </c>
      <c r="E217" s="115"/>
      <c r="F217" s="115"/>
      <c r="G217" s="115"/>
      <c r="H217" s="115"/>
      <c r="I217" s="115">
        <f t="shared" si="17"/>
        <v>0</v>
      </c>
      <c r="J217" s="115"/>
      <c r="K217" s="115">
        <f t="shared" si="3"/>
        <v>0</v>
      </c>
    </row>
    <row r="218" spans="1:11" s="4" customFormat="1" x14ac:dyDescent="0.25">
      <c r="A218" s="124" t="s">
        <v>929</v>
      </c>
      <c r="B218" s="114" t="s">
        <v>177</v>
      </c>
      <c r="C218" s="115">
        <v>0</v>
      </c>
      <c r="D218" s="115">
        <v>0</v>
      </c>
      <c r="E218" s="115"/>
      <c r="F218" s="115"/>
      <c r="G218" s="115"/>
      <c r="H218" s="115"/>
      <c r="I218" s="115">
        <f t="shared" si="17"/>
        <v>0</v>
      </c>
      <c r="J218" s="115"/>
      <c r="K218" s="115">
        <f t="shared" si="3"/>
        <v>0</v>
      </c>
    </row>
    <row r="219" spans="1:11" s="4" customFormat="1" x14ac:dyDescent="0.25">
      <c r="A219" s="124" t="s">
        <v>983</v>
      </c>
      <c r="B219" s="114" t="s">
        <v>178</v>
      </c>
      <c r="C219" s="115">
        <v>0</v>
      </c>
      <c r="D219" s="115">
        <v>0</v>
      </c>
      <c r="E219" s="115"/>
      <c r="F219" s="115"/>
      <c r="G219" s="115"/>
      <c r="H219" s="115"/>
      <c r="I219" s="115">
        <f t="shared" si="17"/>
        <v>0</v>
      </c>
      <c r="J219" s="115"/>
      <c r="K219" s="115">
        <f>+I219-J219</f>
        <v>0</v>
      </c>
    </row>
    <row r="220" spans="1:11" s="4" customFormat="1" x14ac:dyDescent="0.25">
      <c r="A220" s="124" t="s">
        <v>1018</v>
      </c>
      <c r="B220" s="114" t="s">
        <v>179</v>
      </c>
      <c r="C220" s="115">
        <v>0</v>
      </c>
      <c r="D220" s="115">
        <v>0</v>
      </c>
      <c r="E220" s="115"/>
      <c r="F220" s="115"/>
      <c r="G220" s="115"/>
      <c r="H220" s="115"/>
      <c r="I220" s="115">
        <f t="shared" si="17"/>
        <v>0</v>
      </c>
      <c r="J220" s="115"/>
      <c r="K220" s="115">
        <f>+I220-J220</f>
        <v>0</v>
      </c>
    </row>
    <row r="221" spans="1:11" s="4" customFormat="1" x14ac:dyDescent="0.25">
      <c r="A221" s="200" t="s">
        <v>655</v>
      </c>
      <c r="B221" s="114">
        <v>42</v>
      </c>
      <c r="C221" s="115"/>
      <c r="D221" s="115"/>
      <c r="E221" s="115"/>
      <c r="F221" s="115"/>
      <c r="G221" s="115"/>
      <c r="H221" s="115"/>
      <c r="I221" s="115"/>
      <c r="J221" s="115"/>
      <c r="K221" s="115"/>
    </row>
    <row r="222" spans="1:11" s="12" customFormat="1" x14ac:dyDescent="0.25">
      <c r="A222" s="1">
        <v>2018</v>
      </c>
      <c r="B222" s="114" t="s">
        <v>176</v>
      </c>
      <c r="C222" s="115">
        <f t="shared" ref="C222:K222" si="19">+C12-C127</f>
        <v>-32000</v>
      </c>
      <c r="D222" s="115">
        <f t="shared" si="19"/>
        <v>-15246</v>
      </c>
      <c r="E222" s="115">
        <f t="shared" si="19"/>
        <v>0</v>
      </c>
      <c r="F222" s="115">
        <f t="shared" si="19"/>
        <v>0</v>
      </c>
      <c r="G222" s="115">
        <v>0</v>
      </c>
      <c r="H222" s="115">
        <f t="shared" si="19"/>
        <v>0</v>
      </c>
      <c r="I222" s="115">
        <v>0</v>
      </c>
      <c r="J222" s="115">
        <f t="shared" si="19"/>
        <v>0</v>
      </c>
      <c r="K222" s="115">
        <f t="shared" si="19"/>
        <v>-47245.999999999942</v>
      </c>
    </row>
    <row r="223" spans="1:11" s="12" customFormat="1" x14ac:dyDescent="0.25">
      <c r="A223" s="1">
        <v>2019</v>
      </c>
      <c r="B223" s="114" t="s">
        <v>177</v>
      </c>
      <c r="C223" s="115">
        <f t="shared" ref="C223:K223" si="20">+C13-C128</f>
        <v>0</v>
      </c>
      <c r="D223" s="115">
        <f t="shared" si="20"/>
        <v>0</v>
      </c>
      <c r="E223" s="115">
        <f t="shared" si="20"/>
        <v>0</v>
      </c>
      <c r="F223" s="115">
        <f t="shared" si="20"/>
        <v>0</v>
      </c>
      <c r="G223" s="115">
        <f t="shared" si="20"/>
        <v>0</v>
      </c>
      <c r="H223" s="115">
        <f t="shared" si="20"/>
        <v>0</v>
      </c>
      <c r="I223" s="115">
        <f t="shared" si="20"/>
        <v>0</v>
      </c>
      <c r="J223" s="115">
        <f t="shared" si="20"/>
        <v>0</v>
      </c>
      <c r="K223" s="115">
        <f t="shared" si="20"/>
        <v>0</v>
      </c>
    </row>
    <row r="224" spans="1:11" s="12" customFormat="1" x14ac:dyDescent="0.25">
      <c r="A224" s="1">
        <v>2020</v>
      </c>
      <c r="B224" s="114" t="s">
        <v>178</v>
      </c>
      <c r="C224" s="115">
        <f t="shared" ref="C224:K224" si="21">+C14-C129</f>
        <v>0</v>
      </c>
      <c r="D224" s="115">
        <f t="shared" si="21"/>
        <v>0</v>
      </c>
      <c r="E224" s="115">
        <f t="shared" si="21"/>
        <v>0</v>
      </c>
      <c r="F224" s="115">
        <f t="shared" si="21"/>
        <v>0</v>
      </c>
      <c r="G224" s="115">
        <f t="shared" si="21"/>
        <v>0</v>
      </c>
      <c r="H224" s="115">
        <f t="shared" si="21"/>
        <v>0</v>
      </c>
      <c r="I224" s="115">
        <f t="shared" si="21"/>
        <v>0</v>
      </c>
      <c r="J224" s="115">
        <f t="shared" si="21"/>
        <v>0</v>
      </c>
      <c r="K224" s="115">
        <f t="shared" si="21"/>
        <v>0</v>
      </c>
    </row>
    <row r="225" spans="1:17" s="12" customFormat="1" x14ac:dyDescent="0.25">
      <c r="A225" s="1">
        <v>2021</v>
      </c>
      <c r="B225" s="114" t="s">
        <v>179</v>
      </c>
      <c r="C225" s="115">
        <f t="shared" ref="C225:K225" si="22">+C15-C130</f>
        <v>0</v>
      </c>
      <c r="D225" s="115">
        <f t="shared" si="22"/>
        <v>0</v>
      </c>
      <c r="E225" s="115">
        <f t="shared" si="22"/>
        <v>0</v>
      </c>
      <c r="F225" s="115">
        <f t="shared" si="22"/>
        <v>0</v>
      </c>
      <c r="G225" s="115">
        <f t="shared" si="22"/>
        <v>0</v>
      </c>
      <c r="H225" s="115">
        <f t="shared" si="22"/>
        <v>0</v>
      </c>
      <c r="I225" s="115">
        <f t="shared" si="22"/>
        <v>0</v>
      </c>
      <c r="J225" s="115">
        <f t="shared" si="22"/>
        <v>0</v>
      </c>
      <c r="K225" s="115">
        <f t="shared" si="22"/>
        <v>0</v>
      </c>
    </row>
    <row r="226" spans="1:17" s="12" customFormat="1" x14ac:dyDescent="0.25">
      <c r="A226" s="203" t="s">
        <v>648</v>
      </c>
      <c r="B226" s="114"/>
      <c r="C226" s="115"/>
      <c r="D226" s="115"/>
      <c r="E226" s="115"/>
      <c r="F226" s="115"/>
      <c r="G226" s="115"/>
      <c r="H226" s="115"/>
      <c r="I226" s="115"/>
      <c r="J226" s="115"/>
      <c r="K226" s="115"/>
    </row>
    <row r="227" spans="1:17" s="12" customFormat="1" x14ac:dyDescent="0.25">
      <c r="A227" s="124" t="s">
        <v>1016</v>
      </c>
      <c r="B227" s="114">
        <v>43</v>
      </c>
      <c r="C227" s="117">
        <f>+C232+C247+C262+C277+C292+C307+C322+C337+C352+C367+C382+C397+C412+C427+C442+C457+C472</f>
        <v>289251.8</v>
      </c>
      <c r="D227" s="117">
        <f t="shared" ref="D227:J227" si="23">+D232+D247+D262+D277+D292+D307+D322+D337+D352+D367+D382+D397+D412+D427+D442+D457+D472</f>
        <v>237677.52000000002</v>
      </c>
      <c r="E227" s="117">
        <f t="shared" si="23"/>
        <v>0</v>
      </c>
      <c r="F227" s="117">
        <f t="shared" si="23"/>
        <v>0</v>
      </c>
      <c r="G227" s="117">
        <v>0</v>
      </c>
      <c r="H227" s="117">
        <f t="shared" si="23"/>
        <v>272.56</v>
      </c>
      <c r="I227" s="117">
        <v>0</v>
      </c>
      <c r="J227" s="117">
        <f t="shared" si="23"/>
        <v>8962.880000000001</v>
      </c>
      <c r="K227" s="303">
        <f>+I227-J227</f>
        <v>-8962.880000000001</v>
      </c>
    </row>
    <row r="228" spans="1:17" s="12" customFormat="1" x14ac:dyDescent="0.25">
      <c r="A228" s="124" t="s">
        <v>929</v>
      </c>
      <c r="B228" s="114"/>
      <c r="C228" s="117">
        <f t="shared" ref="C228:J230" si="24">+C233+C248+C263+C278+C293+C308+C323+C338+C353+C368+C383+C398+C413+C428+C443+C458+C473</f>
        <v>163622.32999999999</v>
      </c>
      <c r="D228" s="117">
        <f t="shared" si="24"/>
        <v>234942</v>
      </c>
      <c r="E228" s="117">
        <f t="shared" si="24"/>
        <v>0</v>
      </c>
      <c r="F228" s="117">
        <f t="shared" si="24"/>
        <v>0</v>
      </c>
      <c r="G228" s="117">
        <v>0</v>
      </c>
      <c r="H228" s="117">
        <f t="shared" si="24"/>
        <v>84.5</v>
      </c>
      <c r="I228" s="117">
        <v>0</v>
      </c>
      <c r="J228" s="117">
        <f t="shared" si="24"/>
        <v>7521</v>
      </c>
      <c r="K228" s="303">
        <f>+I228-J228</f>
        <v>-7521</v>
      </c>
    </row>
    <row r="229" spans="1:17" s="12" customFormat="1" x14ac:dyDescent="0.25">
      <c r="A229" s="124" t="s">
        <v>983</v>
      </c>
      <c r="B229" s="114"/>
      <c r="C229" s="117">
        <f t="shared" si="24"/>
        <v>158308.95000000001</v>
      </c>
      <c r="D229" s="117">
        <f t="shared" si="24"/>
        <v>234255</v>
      </c>
      <c r="E229" s="117">
        <f t="shared" si="24"/>
        <v>0</v>
      </c>
      <c r="F229" s="117">
        <f t="shared" si="24"/>
        <v>0</v>
      </c>
      <c r="G229" s="117">
        <v>0</v>
      </c>
      <c r="H229" s="117">
        <f t="shared" si="24"/>
        <v>17.760000000000002</v>
      </c>
      <c r="I229" s="117">
        <v>0</v>
      </c>
      <c r="J229" s="117">
        <f t="shared" si="24"/>
        <v>6871</v>
      </c>
      <c r="K229" s="303">
        <f>+I229-J229</f>
        <v>-6871</v>
      </c>
    </row>
    <row r="230" spans="1:17" s="12" customFormat="1" x14ac:dyDescent="0.25">
      <c r="A230" s="124" t="s">
        <v>1018</v>
      </c>
      <c r="B230" s="114"/>
      <c r="C230" s="117">
        <f t="shared" si="24"/>
        <v>141300.38</v>
      </c>
      <c r="D230" s="117">
        <f t="shared" si="24"/>
        <v>233771</v>
      </c>
      <c r="E230" s="117">
        <f t="shared" si="24"/>
        <v>0</v>
      </c>
      <c r="F230" s="117">
        <f t="shared" si="24"/>
        <v>0</v>
      </c>
      <c r="G230" s="117">
        <v>0</v>
      </c>
      <c r="H230" s="117">
        <f t="shared" si="24"/>
        <v>0</v>
      </c>
      <c r="I230" s="117">
        <v>0</v>
      </c>
      <c r="J230" s="117">
        <f t="shared" si="24"/>
        <v>6321</v>
      </c>
      <c r="K230" s="303">
        <f>+I230-J230</f>
        <v>-6321</v>
      </c>
    </row>
    <row r="231" spans="1:17" s="12" customFormat="1" x14ac:dyDescent="0.25">
      <c r="A231" s="200" t="s">
        <v>790</v>
      </c>
      <c r="B231" s="114"/>
      <c r="C231" s="117"/>
      <c r="D231" s="117"/>
      <c r="E231" s="117"/>
      <c r="F231" s="117"/>
      <c r="G231" s="117"/>
      <c r="H231" s="117"/>
      <c r="I231" s="117"/>
      <c r="J231" s="117"/>
      <c r="K231" s="106"/>
      <c r="Q231" s="84"/>
    </row>
    <row r="232" spans="1:17" s="12" customFormat="1" x14ac:dyDescent="0.25">
      <c r="A232" s="124" t="s">
        <v>1016</v>
      </c>
      <c r="B232" s="114">
        <v>44</v>
      </c>
      <c r="C232" s="115">
        <f t="shared" ref="C232:H235" si="25">+C237+C242</f>
        <v>31095.119999999999</v>
      </c>
      <c r="D232" s="115">
        <f t="shared" si="25"/>
        <v>0</v>
      </c>
      <c r="E232" s="115">
        <f t="shared" si="25"/>
        <v>0</v>
      </c>
      <c r="F232" s="115">
        <f t="shared" si="25"/>
        <v>0</v>
      </c>
      <c r="G232" s="115">
        <f t="shared" si="25"/>
        <v>0</v>
      </c>
      <c r="H232" s="115">
        <f t="shared" si="25"/>
        <v>0</v>
      </c>
      <c r="I232" s="115">
        <f t="shared" ref="I232:I483" si="26">SUM(C232:H232)</f>
        <v>31095.119999999999</v>
      </c>
      <c r="J232" s="115">
        <f>SUM(J237:J242)</f>
        <v>0</v>
      </c>
      <c r="K232" s="115">
        <f t="shared" ref="K232:K483" si="27">+I232-J232</f>
        <v>31095.119999999999</v>
      </c>
    </row>
    <row r="233" spans="1:17" s="12" customFormat="1" x14ac:dyDescent="0.25">
      <c r="A233" s="124" t="s">
        <v>929</v>
      </c>
      <c r="B233" s="114"/>
      <c r="C233" s="115">
        <f t="shared" si="25"/>
        <v>28390</v>
      </c>
      <c r="D233" s="115">
        <f t="shared" si="25"/>
        <v>0</v>
      </c>
      <c r="E233" s="115">
        <f t="shared" si="25"/>
        <v>0</v>
      </c>
      <c r="F233" s="115">
        <f t="shared" si="25"/>
        <v>0</v>
      </c>
      <c r="G233" s="115">
        <f t="shared" si="25"/>
        <v>0</v>
      </c>
      <c r="H233" s="115">
        <f t="shared" si="25"/>
        <v>0</v>
      </c>
      <c r="I233" s="115">
        <f t="shared" si="26"/>
        <v>28390</v>
      </c>
      <c r="J233" s="115">
        <f>SUM(J238:J243)</f>
        <v>0</v>
      </c>
      <c r="K233" s="115">
        <f t="shared" si="27"/>
        <v>28390</v>
      </c>
    </row>
    <row r="234" spans="1:17" s="12" customFormat="1" x14ac:dyDescent="0.25">
      <c r="A234" s="124" t="s">
        <v>983</v>
      </c>
      <c r="B234" s="114"/>
      <c r="C234" s="115">
        <f t="shared" si="25"/>
        <v>27290</v>
      </c>
      <c r="D234" s="115">
        <f t="shared" si="25"/>
        <v>0</v>
      </c>
      <c r="E234" s="115">
        <f t="shared" si="25"/>
        <v>0</v>
      </c>
      <c r="F234" s="115">
        <f t="shared" si="25"/>
        <v>0</v>
      </c>
      <c r="G234" s="115">
        <f t="shared" si="25"/>
        <v>0</v>
      </c>
      <c r="H234" s="115">
        <f t="shared" si="25"/>
        <v>0</v>
      </c>
      <c r="I234" s="115">
        <f t="shared" si="26"/>
        <v>27290</v>
      </c>
      <c r="J234" s="115">
        <f>SUM(J239:J244)</f>
        <v>0</v>
      </c>
      <c r="K234" s="115">
        <f t="shared" si="27"/>
        <v>27290</v>
      </c>
      <c r="M234" s="84"/>
    </row>
    <row r="235" spans="1:17" s="12" customFormat="1" x14ac:dyDescent="0.25">
      <c r="A235" s="124" t="s">
        <v>1018</v>
      </c>
      <c r="B235" s="114"/>
      <c r="C235" s="115">
        <f t="shared" si="25"/>
        <v>27140</v>
      </c>
      <c r="D235" s="115">
        <f t="shared" si="25"/>
        <v>0</v>
      </c>
      <c r="E235" s="115">
        <f t="shared" si="25"/>
        <v>0</v>
      </c>
      <c r="F235" s="115">
        <f t="shared" si="25"/>
        <v>0</v>
      </c>
      <c r="G235" s="115">
        <f t="shared" si="25"/>
        <v>0</v>
      </c>
      <c r="H235" s="115">
        <f t="shared" si="25"/>
        <v>0</v>
      </c>
      <c r="I235" s="115">
        <f t="shared" si="26"/>
        <v>27140</v>
      </c>
      <c r="J235" s="115">
        <f>SUM(J240:J245)</f>
        <v>0</v>
      </c>
      <c r="K235" s="115">
        <f t="shared" si="27"/>
        <v>27140</v>
      </c>
    </row>
    <row r="236" spans="1:17" s="12" customFormat="1" ht="18.75" customHeight="1" x14ac:dyDescent="0.25">
      <c r="A236" s="201" t="s">
        <v>791</v>
      </c>
      <c r="B236" s="114"/>
      <c r="C236" s="115"/>
      <c r="D236" s="115"/>
      <c r="E236" s="115"/>
      <c r="F236" s="115"/>
      <c r="G236" s="115"/>
      <c r="H236" s="115"/>
      <c r="I236" s="115"/>
      <c r="J236" s="115"/>
      <c r="K236" s="115"/>
    </row>
    <row r="237" spans="1:17" s="12" customFormat="1" x14ac:dyDescent="0.25">
      <c r="A237" s="124" t="s">
        <v>1016</v>
      </c>
      <c r="B237" s="114">
        <v>45</v>
      </c>
      <c r="C237" s="10">
        <f>+'LOCAL SF'!K137</f>
        <v>29897.68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15">
        <f t="shared" si="26"/>
        <v>29897.68</v>
      </c>
      <c r="J237" s="10"/>
      <c r="K237" s="115">
        <f t="shared" si="27"/>
        <v>29897.68</v>
      </c>
    </row>
    <row r="238" spans="1:17" s="12" customFormat="1" x14ac:dyDescent="0.25">
      <c r="A238" s="124" t="s">
        <v>929</v>
      </c>
      <c r="B238" s="114"/>
      <c r="C238" s="10">
        <f>+'LOCAL SF'!R137</f>
        <v>28090</v>
      </c>
      <c r="D238" s="10">
        <v>0</v>
      </c>
      <c r="E238" s="10"/>
      <c r="F238" s="10"/>
      <c r="G238" s="10"/>
      <c r="H238" s="10"/>
      <c r="I238" s="115">
        <f t="shared" si="26"/>
        <v>28090</v>
      </c>
      <c r="J238" s="10"/>
      <c r="K238" s="115">
        <f t="shared" si="27"/>
        <v>28090</v>
      </c>
    </row>
    <row r="239" spans="1:17" s="12" customFormat="1" x14ac:dyDescent="0.25">
      <c r="A239" s="124" t="s">
        <v>983</v>
      </c>
      <c r="B239" s="114"/>
      <c r="C239" s="10">
        <f>+'LOCAL SF'!S137</f>
        <v>27090</v>
      </c>
      <c r="D239" s="10">
        <v>0</v>
      </c>
      <c r="E239" s="10"/>
      <c r="F239" s="10"/>
      <c r="G239" s="10"/>
      <c r="H239" s="10"/>
      <c r="I239" s="115">
        <f t="shared" si="26"/>
        <v>27090</v>
      </c>
      <c r="J239" s="10"/>
      <c r="K239" s="115">
        <f t="shared" si="27"/>
        <v>27090</v>
      </c>
    </row>
    <row r="240" spans="1:17" s="12" customFormat="1" x14ac:dyDescent="0.25">
      <c r="A240" s="124" t="s">
        <v>1018</v>
      </c>
      <c r="B240" s="114"/>
      <c r="C240" s="10">
        <f>+'LOCAL SF'!S137</f>
        <v>27090</v>
      </c>
      <c r="D240" s="10">
        <v>0</v>
      </c>
      <c r="E240" s="10"/>
      <c r="F240" s="10"/>
      <c r="G240" s="10"/>
      <c r="H240" s="10"/>
      <c r="I240" s="115">
        <f t="shared" si="26"/>
        <v>27090</v>
      </c>
      <c r="J240" s="10"/>
      <c r="K240" s="115">
        <f t="shared" si="27"/>
        <v>27090</v>
      </c>
    </row>
    <row r="241" spans="1:11" s="12" customFormat="1" x14ac:dyDescent="0.25">
      <c r="A241" s="204" t="s">
        <v>792</v>
      </c>
      <c r="B241" s="114"/>
      <c r="C241" s="10"/>
      <c r="D241" s="10"/>
      <c r="E241" s="10"/>
      <c r="F241" s="10"/>
      <c r="G241" s="10"/>
      <c r="H241" s="10"/>
      <c r="I241" s="115"/>
      <c r="J241" s="10"/>
      <c r="K241" s="115"/>
    </row>
    <row r="242" spans="1:11" s="12" customFormat="1" x14ac:dyDescent="0.25">
      <c r="A242" s="124" t="s">
        <v>1016</v>
      </c>
      <c r="B242" s="114">
        <v>46</v>
      </c>
      <c r="C242" s="10">
        <f>+'LOCAL D'!K137</f>
        <v>1197.44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15">
        <f t="shared" si="26"/>
        <v>1197.44</v>
      </c>
      <c r="J242" s="10"/>
      <c r="K242" s="115">
        <f t="shared" si="27"/>
        <v>1197.44</v>
      </c>
    </row>
    <row r="243" spans="1:11" s="12" customFormat="1" x14ac:dyDescent="0.25">
      <c r="A243" s="124" t="s">
        <v>929</v>
      </c>
      <c r="B243" s="114"/>
      <c r="C243" s="10">
        <f>+'LOCAL D'!R137</f>
        <v>300</v>
      </c>
      <c r="D243" s="10">
        <v>0</v>
      </c>
      <c r="E243" s="10"/>
      <c r="F243" s="10"/>
      <c r="G243" s="10"/>
      <c r="H243" s="10"/>
      <c r="I243" s="115">
        <f t="shared" si="26"/>
        <v>300</v>
      </c>
      <c r="J243" s="10"/>
      <c r="K243" s="115">
        <f t="shared" si="27"/>
        <v>300</v>
      </c>
    </row>
    <row r="244" spans="1:11" s="12" customFormat="1" x14ac:dyDescent="0.25">
      <c r="A244" s="124" t="s">
        <v>983</v>
      </c>
      <c r="B244" s="114"/>
      <c r="C244" s="10">
        <f>+'LOCAL D'!S137</f>
        <v>200</v>
      </c>
      <c r="D244" s="10">
        <v>0</v>
      </c>
      <c r="E244" s="10"/>
      <c r="F244" s="10"/>
      <c r="G244" s="10"/>
      <c r="H244" s="10"/>
      <c r="I244" s="115">
        <f t="shared" si="26"/>
        <v>200</v>
      </c>
      <c r="J244" s="10"/>
      <c r="K244" s="115">
        <f t="shared" si="27"/>
        <v>200</v>
      </c>
    </row>
    <row r="245" spans="1:11" s="12" customFormat="1" x14ac:dyDescent="0.25">
      <c r="A245" s="124" t="s">
        <v>1018</v>
      </c>
      <c r="B245" s="114"/>
      <c r="C245" s="10">
        <f>+'LOCAL D'!T137</f>
        <v>50</v>
      </c>
      <c r="D245" s="10">
        <v>0</v>
      </c>
      <c r="E245" s="10"/>
      <c r="F245" s="10"/>
      <c r="G245" s="10"/>
      <c r="H245" s="10"/>
      <c r="I245" s="115">
        <f t="shared" si="26"/>
        <v>50</v>
      </c>
      <c r="J245" s="10"/>
      <c r="K245" s="115">
        <f t="shared" si="27"/>
        <v>50</v>
      </c>
    </row>
    <row r="246" spans="1:11" s="12" customFormat="1" x14ac:dyDescent="0.25">
      <c r="A246" s="205" t="s">
        <v>319</v>
      </c>
      <c r="B246" s="114"/>
      <c r="C246" s="10"/>
      <c r="D246" s="10"/>
      <c r="E246" s="10"/>
      <c r="F246" s="10"/>
      <c r="G246" s="10"/>
      <c r="H246" s="10"/>
      <c r="I246" s="115"/>
      <c r="J246" s="10"/>
      <c r="K246" s="115"/>
    </row>
    <row r="247" spans="1:11" s="12" customFormat="1" x14ac:dyDescent="0.25">
      <c r="A247" s="124" t="s">
        <v>1016</v>
      </c>
      <c r="B247" s="114">
        <v>47</v>
      </c>
      <c r="C247" s="115">
        <f t="shared" ref="C247:H250" si="28">+C252+C257</f>
        <v>3584.35</v>
      </c>
      <c r="D247" s="115">
        <f t="shared" si="28"/>
        <v>1365.5</v>
      </c>
      <c r="E247" s="115">
        <f t="shared" si="28"/>
        <v>0</v>
      </c>
      <c r="F247" s="115">
        <f t="shared" si="28"/>
        <v>0</v>
      </c>
      <c r="G247" s="115">
        <f t="shared" si="28"/>
        <v>0</v>
      </c>
      <c r="H247" s="115">
        <f t="shared" si="28"/>
        <v>0</v>
      </c>
      <c r="I247" s="115">
        <f t="shared" si="26"/>
        <v>4949.8500000000004</v>
      </c>
      <c r="J247" s="115">
        <f>+J252+J257</f>
        <v>1363.7</v>
      </c>
      <c r="K247" s="115">
        <f t="shared" si="27"/>
        <v>3586.1500000000005</v>
      </c>
    </row>
    <row r="248" spans="1:11" s="12" customFormat="1" x14ac:dyDescent="0.25">
      <c r="A248" s="124" t="s">
        <v>929</v>
      </c>
      <c r="B248" s="114"/>
      <c r="C248" s="115">
        <f t="shared" si="28"/>
        <v>3150</v>
      </c>
      <c r="D248" s="115">
        <f t="shared" si="28"/>
        <v>1401</v>
      </c>
      <c r="E248" s="115">
        <f t="shared" si="28"/>
        <v>0</v>
      </c>
      <c r="F248" s="115">
        <f t="shared" si="28"/>
        <v>0</v>
      </c>
      <c r="G248" s="115">
        <f t="shared" si="28"/>
        <v>0</v>
      </c>
      <c r="H248" s="115">
        <f t="shared" si="28"/>
        <v>0</v>
      </c>
      <c r="I248" s="115">
        <f t="shared" si="26"/>
        <v>4551</v>
      </c>
      <c r="J248" s="115">
        <f>+J253+J258</f>
        <v>1400</v>
      </c>
      <c r="K248" s="115">
        <f t="shared" si="27"/>
        <v>3151</v>
      </c>
    </row>
    <row r="249" spans="1:11" s="12" customFormat="1" x14ac:dyDescent="0.25">
      <c r="A249" s="124" t="s">
        <v>983</v>
      </c>
      <c r="B249" s="114"/>
      <c r="C249" s="115">
        <f t="shared" si="28"/>
        <v>3100</v>
      </c>
      <c r="D249" s="115">
        <f t="shared" si="28"/>
        <v>1401</v>
      </c>
      <c r="E249" s="115">
        <f t="shared" si="28"/>
        <v>0</v>
      </c>
      <c r="F249" s="115">
        <f t="shared" si="28"/>
        <v>0</v>
      </c>
      <c r="G249" s="115">
        <f t="shared" si="28"/>
        <v>0</v>
      </c>
      <c r="H249" s="115">
        <f t="shared" si="28"/>
        <v>0</v>
      </c>
      <c r="I249" s="115">
        <f t="shared" si="26"/>
        <v>4501</v>
      </c>
      <c r="J249" s="115">
        <f>+J254+J259</f>
        <v>1400</v>
      </c>
      <c r="K249" s="115">
        <f t="shared" si="27"/>
        <v>3101</v>
      </c>
    </row>
    <row r="250" spans="1:11" s="12" customFormat="1" x14ac:dyDescent="0.25">
      <c r="A250" s="124" t="s">
        <v>1018</v>
      </c>
      <c r="B250" s="114"/>
      <c r="C250" s="115">
        <f t="shared" si="28"/>
        <v>2900</v>
      </c>
      <c r="D250" s="115">
        <f t="shared" si="28"/>
        <v>1401</v>
      </c>
      <c r="E250" s="115">
        <f t="shared" si="28"/>
        <v>0</v>
      </c>
      <c r="F250" s="115">
        <f t="shared" si="28"/>
        <v>0</v>
      </c>
      <c r="G250" s="115">
        <f t="shared" si="28"/>
        <v>0</v>
      </c>
      <c r="H250" s="115">
        <f t="shared" si="28"/>
        <v>0</v>
      </c>
      <c r="I250" s="115">
        <f t="shared" si="26"/>
        <v>4301</v>
      </c>
      <c r="J250" s="115">
        <f>+J255+J260</f>
        <v>1400</v>
      </c>
      <c r="K250" s="115">
        <f t="shared" si="27"/>
        <v>2901</v>
      </c>
    </row>
    <row r="251" spans="1:11" s="12" customFormat="1" x14ac:dyDescent="0.25">
      <c r="A251" s="204" t="s">
        <v>791</v>
      </c>
      <c r="B251" s="114"/>
      <c r="C251" s="115"/>
      <c r="D251" s="115"/>
      <c r="E251" s="115"/>
      <c r="F251" s="115"/>
      <c r="G251" s="115"/>
      <c r="H251" s="115"/>
      <c r="I251" s="115"/>
      <c r="J251" s="115"/>
      <c r="K251" s="115"/>
    </row>
    <row r="252" spans="1:11" s="12" customFormat="1" x14ac:dyDescent="0.25">
      <c r="A252" s="124" t="s">
        <v>1016</v>
      </c>
      <c r="B252" s="114">
        <v>48</v>
      </c>
      <c r="C252" s="10">
        <f>+'LOCAL SF'!K188</f>
        <v>3391.65</v>
      </c>
      <c r="D252" s="10">
        <f>+'VP+SUBV SF'!I79</f>
        <v>1365.5</v>
      </c>
      <c r="E252" s="10">
        <v>0</v>
      </c>
      <c r="F252" s="10">
        <v>0</v>
      </c>
      <c r="G252" s="10">
        <v>0</v>
      </c>
      <c r="H252" s="10">
        <v>0</v>
      </c>
      <c r="I252" s="115">
        <f t="shared" si="26"/>
        <v>4757.1499999999996</v>
      </c>
      <c r="J252" s="10">
        <f>+'TOTAL VP+SUBV'!I78</f>
        <v>1363.7</v>
      </c>
      <c r="K252" s="115">
        <f t="shared" si="27"/>
        <v>3393.45</v>
      </c>
    </row>
    <row r="253" spans="1:11" s="12" customFormat="1" x14ac:dyDescent="0.25">
      <c r="A253" s="124" t="s">
        <v>929</v>
      </c>
      <c r="B253" s="114"/>
      <c r="C253" s="10">
        <f>+'LOCAL SF'!R188</f>
        <v>3150</v>
      </c>
      <c r="D253" s="10">
        <f>+'VP+SUBV SF'!P79</f>
        <v>1401</v>
      </c>
      <c r="E253" s="10"/>
      <c r="F253" s="10"/>
      <c r="G253" s="10"/>
      <c r="H253" s="10"/>
      <c r="I253" s="115">
        <f t="shared" si="26"/>
        <v>4551</v>
      </c>
      <c r="J253" s="10">
        <f>+'TOTAL VP+SUBV'!P78</f>
        <v>1400</v>
      </c>
      <c r="K253" s="115">
        <f t="shared" si="27"/>
        <v>3151</v>
      </c>
    </row>
    <row r="254" spans="1:11" s="12" customFormat="1" x14ac:dyDescent="0.25">
      <c r="A254" s="124" t="s">
        <v>983</v>
      </c>
      <c r="B254" s="114"/>
      <c r="C254" s="10">
        <f>+'LOCAL SF'!S188</f>
        <v>3100</v>
      </c>
      <c r="D254" s="10">
        <f>+'VP+SUBV SF'!Q79</f>
        <v>1401</v>
      </c>
      <c r="E254" s="10"/>
      <c r="F254" s="10"/>
      <c r="G254" s="10"/>
      <c r="H254" s="10"/>
      <c r="I254" s="115">
        <f t="shared" si="26"/>
        <v>4501</v>
      </c>
      <c r="J254" s="10">
        <f>+'TOTAL VP+SUBV'!Q78</f>
        <v>1400</v>
      </c>
      <c r="K254" s="115">
        <f t="shared" si="27"/>
        <v>3101</v>
      </c>
    </row>
    <row r="255" spans="1:11" s="12" customFormat="1" x14ac:dyDescent="0.25">
      <c r="A255" s="124" t="s">
        <v>1018</v>
      </c>
      <c r="B255" s="114"/>
      <c r="C255" s="10">
        <f>+'LOCAL SF'!T188</f>
        <v>2900</v>
      </c>
      <c r="D255" s="10">
        <f>+'VP+SUBV SF'!R79</f>
        <v>1401</v>
      </c>
      <c r="E255" s="10"/>
      <c r="F255" s="10"/>
      <c r="G255" s="10"/>
      <c r="H255" s="10"/>
      <c r="I255" s="115">
        <f t="shared" si="26"/>
        <v>4301</v>
      </c>
      <c r="J255" s="10">
        <f>+'TOTAL VP+SUBV'!R78</f>
        <v>1400</v>
      </c>
      <c r="K255" s="115">
        <f t="shared" si="27"/>
        <v>2901</v>
      </c>
    </row>
    <row r="256" spans="1:11" s="12" customFormat="1" x14ac:dyDescent="0.25">
      <c r="A256" s="204" t="s">
        <v>792</v>
      </c>
      <c r="B256" s="114"/>
      <c r="C256" s="10"/>
      <c r="D256" s="10"/>
      <c r="E256" s="10"/>
      <c r="F256" s="10"/>
      <c r="G256" s="10"/>
      <c r="H256" s="10"/>
      <c r="I256" s="115"/>
      <c r="J256" s="10"/>
      <c r="K256" s="115"/>
    </row>
    <row r="257" spans="1:11" s="12" customFormat="1" x14ac:dyDescent="0.25">
      <c r="A257" s="124" t="s">
        <v>1016</v>
      </c>
      <c r="B257" s="114">
        <v>49</v>
      </c>
      <c r="C257" s="10">
        <f>+'LOCAL D'!K188</f>
        <v>192.7</v>
      </c>
      <c r="D257" s="10">
        <f>+'VP+SUBV D'!I79</f>
        <v>0</v>
      </c>
      <c r="E257" s="10">
        <v>0</v>
      </c>
      <c r="F257" s="10">
        <v>0</v>
      </c>
      <c r="G257" s="10">
        <v>0</v>
      </c>
      <c r="H257" s="10">
        <v>0</v>
      </c>
      <c r="I257" s="115">
        <f t="shared" si="26"/>
        <v>192.7</v>
      </c>
      <c r="J257" s="10"/>
      <c r="K257" s="115">
        <f t="shared" si="27"/>
        <v>192.7</v>
      </c>
    </row>
    <row r="258" spans="1:11" s="12" customFormat="1" x14ac:dyDescent="0.25">
      <c r="A258" s="124" t="s">
        <v>929</v>
      </c>
      <c r="B258" s="114"/>
      <c r="C258" s="10">
        <f>+'LOCAL D'!R188</f>
        <v>0</v>
      </c>
      <c r="D258" s="10">
        <f>+'VP+SUBV D'!P79</f>
        <v>0</v>
      </c>
      <c r="E258" s="10"/>
      <c r="F258" s="10"/>
      <c r="G258" s="10"/>
      <c r="H258" s="10"/>
      <c r="I258" s="115">
        <f t="shared" si="26"/>
        <v>0</v>
      </c>
      <c r="J258" s="10"/>
      <c r="K258" s="115">
        <f t="shared" si="27"/>
        <v>0</v>
      </c>
    </row>
    <row r="259" spans="1:11" s="12" customFormat="1" x14ac:dyDescent="0.25">
      <c r="A259" s="124" t="s">
        <v>983</v>
      </c>
      <c r="B259" s="114"/>
      <c r="C259" s="10">
        <f>+'LOCAL D'!S188</f>
        <v>0</v>
      </c>
      <c r="D259" s="10">
        <f>+'VP+SUBV D'!Q79</f>
        <v>0</v>
      </c>
      <c r="E259" s="10"/>
      <c r="F259" s="10"/>
      <c r="G259" s="10"/>
      <c r="H259" s="10"/>
      <c r="I259" s="115">
        <f t="shared" si="26"/>
        <v>0</v>
      </c>
      <c r="J259" s="10"/>
      <c r="K259" s="115">
        <f t="shared" si="27"/>
        <v>0</v>
      </c>
    </row>
    <row r="260" spans="1:11" s="12" customFormat="1" x14ac:dyDescent="0.25">
      <c r="A260" s="124" t="s">
        <v>1018</v>
      </c>
      <c r="B260" s="114"/>
      <c r="C260" s="10">
        <f>+'LOCAL D'!T188</f>
        <v>0</v>
      </c>
      <c r="D260" s="10">
        <f>+'VP+SUBV D'!R79</f>
        <v>0</v>
      </c>
      <c r="E260" s="10"/>
      <c r="F260" s="10"/>
      <c r="G260" s="10"/>
      <c r="H260" s="10"/>
      <c r="I260" s="115">
        <f t="shared" si="26"/>
        <v>0</v>
      </c>
      <c r="J260" s="10"/>
      <c r="K260" s="115">
        <f t="shared" si="27"/>
        <v>0</v>
      </c>
    </row>
    <row r="261" spans="1:11" s="12" customFormat="1" ht="31.5" x14ac:dyDescent="0.25">
      <c r="A261" s="205" t="s">
        <v>793</v>
      </c>
      <c r="B261" s="114"/>
      <c r="C261" s="10"/>
      <c r="D261" s="10"/>
      <c r="E261" s="10"/>
      <c r="F261" s="10"/>
      <c r="G261" s="10"/>
      <c r="H261" s="10"/>
      <c r="I261" s="115"/>
      <c r="J261" s="10"/>
      <c r="K261" s="115"/>
    </row>
    <row r="262" spans="1:11" s="12" customFormat="1" x14ac:dyDescent="0.25">
      <c r="A262" s="124" t="s">
        <v>1016</v>
      </c>
      <c r="B262" s="114">
        <v>50</v>
      </c>
      <c r="C262" s="115">
        <f t="shared" ref="C262:H265" si="29">+C267+C272</f>
        <v>1435</v>
      </c>
      <c r="D262" s="115">
        <f t="shared" si="29"/>
        <v>0</v>
      </c>
      <c r="E262" s="115">
        <f t="shared" si="29"/>
        <v>0</v>
      </c>
      <c r="F262" s="115">
        <f t="shared" si="29"/>
        <v>0</v>
      </c>
      <c r="G262" s="115">
        <f t="shared" si="29"/>
        <v>0</v>
      </c>
      <c r="H262" s="115">
        <f t="shared" si="29"/>
        <v>0</v>
      </c>
      <c r="I262" s="115">
        <f t="shared" si="26"/>
        <v>1435</v>
      </c>
      <c r="J262" s="115">
        <f>SUM(J267:J272)</f>
        <v>0</v>
      </c>
      <c r="K262" s="115">
        <f t="shared" si="27"/>
        <v>1435</v>
      </c>
    </row>
    <row r="263" spans="1:11" s="12" customFormat="1" x14ac:dyDescent="0.25">
      <c r="A263" s="124" t="s">
        <v>929</v>
      </c>
      <c r="B263" s="114"/>
      <c r="C263" s="115">
        <f t="shared" si="29"/>
        <v>1225</v>
      </c>
      <c r="D263" s="115">
        <f t="shared" si="29"/>
        <v>0</v>
      </c>
      <c r="E263" s="115">
        <f t="shared" si="29"/>
        <v>0</v>
      </c>
      <c r="F263" s="115">
        <f t="shared" si="29"/>
        <v>0</v>
      </c>
      <c r="G263" s="115">
        <f t="shared" si="29"/>
        <v>0</v>
      </c>
      <c r="H263" s="115">
        <f t="shared" si="29"/>
        <v>0</v>
      </c>
      <c r="I263" s="115">
        <f t="shared" si="26"/>
        <v>1225</v>
      </c>
      <c r="J263" s="115">
        <f>SUM(J268:J273)</f>
        <v>0</v>
      </c>
      <c r="K263" s="115">
        <f t="shared" si="27"/>
        <v>1225</v>
      </c>
    </row>
    <row r="264" spans="1:11" s="12" customFormat="1" x14ac:dyDescent="0.25">
      <c r="A264" s="124" t="s">
        <v>983</v>
      </c>
      <c r="B264" s="114"/>
      <c r="C264" s="115">
        <f t="shared" si="29"/>
        <v>1022</v>
      </c>
      <c r="D264" s="115">
        <f t="shared" si="29"/>
        <v>0</v>
      </c>
      <c r="E264" s="115">
        <f t="shared" si="29"/>
        <v>0</v>
      </c>
      <c r="F264" s="115">
        <f t="shared" si="29"/>
        <v>0</v>
      </c>
      <c r="G264" s="115">
        <f t="shared" si="29"/>
        <v>0</v>
      </c>
      <c r="H264" s="115">
        <f t="shared" si="29"/>
        <v>0</v>
      </c>
      <c r="I264" s="115">
        <f t="shared" si="26"/>
        <v>1022</v>
      </c>
      <c r="J264" s="115">
        <f>SUM(J269:J274)</f>
        <v>0</v>
      </c>
      <c r="K264" s="115">
        <f t="shared" si="27"/>
        <v>1022</v>
      </c>
    </row>
    <row r="265" spans="1:11" s="12" customFormat="1" x14ac:dyDescent="0.25">
      <c r="A265" s="124" t="s">
        <v>1018</v>
      </c>
      <c r="B265" s="114"/>
      <c r="C265" s="115">
        <f t="shared" si="29"/>
        <v>811</v>
      </c>
      <c r="D265" s="115">
        <f t="shared" si="29"/>
        <v>0</v>
      </c>
      <c r="E265" s="115">
        <f t="shared" si="29"/>
        <v>0</v>
      </c>
      <c r="F265" s="115">
        <f t="shared" si="29"/>
        <v>0</v>
      </c>
      <c r="G265" s="115">
        <f t="shared" si="29"/>
        <v>0</v>
      </c>
      <c r="H265" s="115">
        <f t="shared" si="29"/>
        <v>0</v>
      </c>
      <c r="I265" s="115">
        <f t="shared" si="26"/>
        <v>811</v>
      </c>
      <c r="J265" s="115">
        <f>SUM(J270:J275)</f>
        <v>0</v>
      </c>
      <c r="K265" s="115">
        <f t="shared" si="27"/>
        <v>811</v>
      </c>
    </row>
    <row r="266" spans="1:11" s="12" customFormat="1" x14ac:dyDescent="0.25">
      <c r="A266" s="204" t="s">
        <v>791</v>
      </c>
      <c r="B266" s="114"/>
      <c r="C266" s="115"/>
      <c r="D266" s="115"/>
      <c r="E266" s="115"/>
      <c r="F266" s="115"/>
      <c r="G266" s="115"/>
      <c r="H266" s="115"/>
      <c r="I266" s="115"/>
      <c r="J266" s="115"/>
      <c r="K266" s="115"/>
    </row>
    <row r="267" spans="1:11" s="12" customFormat="1" x14ac:dyDescent="0.25">
      <c r="A267" s="124" t="s">
        <v>1016</v>
      </c>
      <c r="B267" s="114">
        <v>51</v>
      </c>
      <c r="C267" s="10">
        <f>+'LOCAL SF'!K324</f>
        <v>1435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15">
        <f t="shared" si="26"/>
        <v>1435</v>
      </c>
      <c r="J267" s="10"/>
      <c r="K267" s="115">
        <f t="shared" si="27"/>
        <v>1435</v>
      </c>
    </row>
    <row r="268" spans="1:11" s="12" customFormat="1" x14ac:dyDescent="0.25">
      <c r="A268" s="124" t="s">
        <v>929</v>
      </c>
      <c r="B268" s="114"/>
      <c r="C268" s="10">
        <f>+'LOCAL SF'!R324</f>
        <v>1225</v>
      </c>
      <c r="D268" s="10">
        <v>0</v>
      </c>
      <c r="E268" s="10"/>
      <c r="F268" s="10"/>
      <c r="G268" s="10"/>
      <c r="H268" s="10"/>
      <c r="I268" s="115">
        <f t="shared" si="26"/>
        <v>1225</v>
      </c>
      <c r="J268" s="10"/>
      <c r="K268" s="115">
        <f t="shared" si="27"/>
        <v>1225</v>
      </c>
    </row>
    <row r="269" spans="1:11" s="12" customFormat="1" x14ac:dyDescent="0.25">
      <c r="A269" s="124" t="s">
        <v>983</v>
      </c>
      <c r="B269" s="114"/>
      <c r="C269" s="10">
        <f>+'LOCAL SF'!S324</f>
        <v>1022</v>
      </c>
      <c r="D269" s="10">
        <v>0</v>
      </c>
      <c r="E269" s="10"/>
      <c r="F269" s="10"/>
      <c r="G269" s="10"/>
      <c r="H269" s="10"/>
      <c r="I269" s="115">
        <f t="shared" si="26"/>
        <v>1022</v>
      </c>
      <c r="J269" s="10"/>
      <c r="K269" s="115">
        <f t="shared" si="27"/>
        <v>1022</v>
      </c>
    </row>
    <row r="270" spans="1:11" s="12" customFormat="1" x14ac:dyDescent="0.25">
      <c r="A270" s="124" t="s">
        <v>1018</v>
      </c>
      <c r="B270" s="114"/>
      <c r="C270" s="10">
        <f>+'LOCAL SF'!T324</f>
        <v>811</v>
      </c>
      <c r="D270" s="10">
        <v>0</v>
      </c>
      <c r="E270" s="10"/>
      <c r="F270" s="10"/>
      <c r="G270" s="10"/>
      <c r="H270" s="10"/>
      <c r="I270" s="115">
        <f t="shared" si="26"/>
        <v>811</v>
      </c>
      <c r="J270" s="10"/>
      <c r="K270" s="115">
        <f t="shared" si="27"/>
        <v>811</v>
      </c>
    </row>
    <row r="271" spans="1:11" s="12" customFormat="1" x14ac:dyDescent="0.25">
      <c r="A271" s="204" t="s">
        <v>792</v>
      </c>
      <c r="B271" s="114"/>
      <c r="C271" s="10"/>
      <c r="D271" s="10"/>
      <c r="E271" s="10"/>
      <c r="F271" s="10"/>
      <c r="G271" s="10"/>
      <c r="H271" s="10"/>
      <c r="I271" s="115"/>
      <c r="J271" s="10"/>
      <c r="K271" s="115"/>
    </row>
    <row r="272" spans="1:11" s="12" customFormat="1" x14ac:dyDescent="0.25">
      <c r="A272" s="124" t="s">
        <v>1016</v>
      </c>
      <c r="B272" s="114">
        <v>52</v>
      </c>
      <c r="C272" s="10">
        <f>+'LOCAL D'!K324</f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15">
        <f t="shared" si="26"/>
        <v>0</v>
      </c>
      <c r="J272" s="10"/>
      <c r="K272" s="115">
        <f t="shared" si="27"/>
        <v>0</v>
      </c>
    </row>
    <row r="273" spans="1:11" s="12" customFormat="1" x14ac:dyDescent="0.25">
      <c r="A273" s="124" t="s">
        <v>929</v>
      </c>
      <c r="B273" s="114"/>
      <c r="C273" s="10">
        <f>+'LOCAL D'!R324</f>
        <v>0</v>
      </c>
      <c r="D273" s="10">
        <v>0</v>
      </c>
      <c r="E273" s="10"/>
      <c r="F273" s="10"/>
      <c r="G273" s="10"/>
      <c r="H273" s="10"/>
      <c r="I273" s="115">
        <f t="shared" si="26"/>
        <v>0</v>
      </c>
      <c r="J273" s="10"/>
      <c r="K273" s="115">
        <f t="shared" si="27"/>
        <v>0</v>
      </c>
    </row>
    <row r="274" spans="1:11" s="12" customFormat="1" x14ac:dyDescent="0.25">
      <c r="A274" s="124" t="s">
        <v>983</v>
      </c>
      <c r="B274" s="114"/>
      <c r="C274" s="10">
        <f>+'LOCAL D'!S324</f>
        <v>0</v>
      </c>
      <c r="D274" s="10">
        <v>0</v>
      </c>
      <c r="E274" s="10"/>
      <c r="F274" s="10"/>
      <c r="G274" s="10"/>
      <c r="H274" s="10"/>
      <c r="I274" s="115">
        <f t="shared" si="26"/>
        <v>0</v>
      </c>
      <c r="J274" s="10"/>
      <c r="K274" s="115">
        <f t="shared" si="27"/>
        <v>0</v>
      </c>
    </row>
    <row r="275" spans="1:11" s="12" customFormat="1" x14ac:dyDescent="0.25">
      <c r="A275" s="124" t="s">
        <v>1018</v>
      </c>
      <c r="B275" s="114"/>
      <c r="C275" s="10">
        <f>+'LOCAL D'!T324</f>
        <v>0</v>
      </c>
      <c r="D275" s="10">
        <v>0</v>
      </c>
      <c r="E275" s="10"/>
      <c r="F275" s="10"/>
      <c r="G275" s="10"/>
      <c r="H275" s="10"/>
      <c r="I275" s="115">
        <f t="shared" si="26"/>
        <v>0</v>
      </c>
      <c r="J275" s="10"/>
      <c r="K275" s="115">
        <f t="shared" si="27"/>
        <v>0</v>
      </c>
    </row>
    <row r="276" spans="1:11" s="12" customFormat="1" ht="31.5" x14ac:dyDescent="0.25">
      <c r="A276" s="205" t="s">
        <v>794</v>
      </c>
      <c r="B276" s="114"/>
      <c r="C276" s="10"/>
      <c r="D276" s="10"/>
      <c r="E276" s="10"/>
      <c r="F276" s="10"/>
      <c r="G276" s="10"/>
      <c r="H276" s="10"/>
      <c r="I276" s="115"/>
      <c r="J276" s="10"/>
      <c r="K276" s="115"/>
    </row>
    <row r="277" spans="1:11" s="12" customFormat="1" ht="17.25" customHeight="1" x14ac:dyDescent="0.25">
      <c r="A277" s="124" t="s">
        <v>1016</v>
      </c>
      <c r="B277" s="114">
        <v>53</v>
      </c>
      <c r="C277" s="115">
        <f t="shared" ref="C277:H280" si="30">+C282+C287</f>
        <v>160</v>
      </c>
      <c r="D277" s="115">
        <f t="shared" si="30"/>
        <v>0</v>
      </c>
      <c r="E277" s="115">
        <f t="shared" si="30"/>
        <v>0</v>
      </c>
      <c r="F277" s="115">
        <f t="shared" si="30"/>
        <v>0</v>
      </c>
      <c r="G277" s="115">
        <f t="shared" si="30"/>
        <v>0</v>
      </c>
      <c r="H277" s="115">
        <f t="shared" si="30"/>
        <v>0</v>
      </c>
      <c r="I277" s="115">
        <f t="shared" si="26"/>
        <v>160</v>
      </c>
      <c r="J277" s="115">
        <f>SUM(J282:J287)</f>
        <v>0</v>
      </c>
      <c r="K277" s="115">
        <f t="shared" si="27"/>
        <v>160</v>
      </c>
    </row>
    <row r="278" spans="1:11" s="12" customFormat="1" x14ac:dyDescent="0.25">
      <c r="A278" s="124" t="s">
        <v>929</v>
      </c>
      <c r="B278" s="114"/>
      <c r="C278" s="115">
        <f t="shared" si="30"/>
        <v>160</v>
      </c>
      <c r="D278" s="115">
        <f t="shared" si="30"/>
        <v>0</v>
      </c>
      <c r="E278" s="115">
        <f t="shared" si="30"/>
        <v>0</v>
      </c>
      <c r="F278" s="115">
        <f t="shared" si="30"/>
        <v>0</v>
      </c>
      <c r="G278" s="115">
        <f t="shared" si="30"/>
        <v>0</v>
      </c>
      <c r="H278" s="115">
        <f t="shared" si="30"/>
        <v>0</v>
      </c>
      <c r="I278" s="115">
        <f t="shared" si="26"/>
        <v>160</v>
      </c>
      <c r="J278" s="115">
        <f>SUM(J283:J288)</f>
        <v>0</v>
      </c>
      <c r="K278" s="115">
        <f t="shared" si="27"/>
        <v>160</v>
      </c>
    </row>
    <row r="279" spans="1:11" s="12" customFormat="1" x14ac:dyDescent="0.25">
      <c r="A279" s="124" t="s">
        <v>983</v>
      </c>
      <c r="B279" s="114"/>
      <c r="C279" s="115">
        <f t="shared" si="30"/>
        <v>160</v>
      </c>
      <c r="D279" s="115">
        <f t="shared" si="30"/>
        <v>0</v>
      </c>
      <c r="E279" s="115">
        <f t="shared" si="30"/>
        <v>0</v>
      </c>
      <c r="F279" s="115">
        <f t="shared" si="30"/>
        <v>0</v>
      </c>
      <c r="G279" s="115">
        <f t="shared" si="30"/>
        <v>0</v>
      </c>
      <c r="H279" s="115">
        <f t="shared" si="30"/>
        <v>0</v>
      </c>
      <c r="I279" s="115">
        <f t="shared" si="26"/>
        <v>160</v>
      </c>
      <c r="J279" s="115">
        <f>SUM(J284:J289)</f>
        <v>0</v>
      </c>
      <c r="K279" s="115">
        <f t="shared" si="27"/>
        <v>160</v>
      </c>
    </row>
    <row r="280" spans="1:11" s="12" customFormat="1" x14ac:dyDescent="0.25">
      <c r="A280" s="124" t="s">
        <v>1018</v>
      </c>
      <c r="B280" s="114"/>
      <c r="C280" s="115">
        <f t="shared" si="30"/>
        <v>160</v>
      </c>
      <c r="D280" s="115">
        <f t="shared" si="30"/>
        <v>0</v>
      </c>
      <c r="E280" s="115">
        <f t="shared" si="30"/>
        <v>0</v>
      </c>
      <c r="F280" s="115">
        <f t="shared" si="30"/>
        <v>0</v>
      </c>
      <c r="G280" s="115">
        <f t="shared" si="30"/>
        <v>0</v>
      </c>
      <c r="H280" s="115">
        <f t="shared" si="30"/>
        <v>0</v>
      </c>
      <c r="I280" s="115">
        <f t="shared" si="26"/>
        <v>160</v>
      </c>
      <c r="J280" s="115">
        <f>SUM(J285:J290)</f>
        <v>0</v>
      </c>
      <c r="K280" s="115">
        <f t="shared" si="27"/>
        <v>160</v>
      </c>
    </row>
    <row r="281" spans="1:11" s="12" customFormat="1" ht="18" customHeight="1" x14ac:dyDescent="0.25">
      <c r="A281" s="204" t="s">
        <v>791</v>
      </c>
      <c r="B281" s="114"/>
      <c r="C281" s="115"/>
      <c r="D281" s="115"/>
      <c r="E281" s="115"/>
      <c r="F281" s="115"/>
      <c r="G281" s="115"/>
      <c r="H281" s="115"/>
      <c r="I281" s="115"/>
      <c r="J281" s="115"/>
      <c r="K281" s="115"/>
    </row>
    <row r="282" spans="1:11" s="12" customFormat="1" x14ac:dyDescent="0.25">
      <c r="A282" s="124" t="s">
        <v>1016</v>
      </c>
      <c r="B282" s="114">
        <v>54</v>
      </c>
      <c r="C282" s="10">
        <f>+'LOCAL SF'!K341</f>
        <v>160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15">
        <f t="shared" si="26"/>
        <v>160</v>
      </c>
      <c r="J282" s="10"/>
      <c r="K282" s="115">
        <f t="shared" si="27"/>
        <v>160</v>
      </c>
    </row>
    <row r="283" spans="1:11" s="12" customFormat="1" x14ac:dyDescent="0.25">
      <c r="A283" s="124" t="s">
        <v>929</v>
      </c>
      <c r="B283" s="114"/>
      <c r="C283" s="10">
        <f>+'LOCAL SF'!R341</f>
        <v>160</v>
      </c>
      <c r="D283" s="10">
        <v>0</v>
      </c>
      <c r="E283" s="10"/>
      <c r="F283" s="10"/>
      <c r="G283" s="10"/>
      <c r="H283" s="10"/>
      <c r="I283" s="115">
        <f t="shared" si="26"/>
        <v>160</v>
      </c>
      <c r="J283" s="10"/>
      <c r="K283" s="115">
        <f t="shared" si="27"/>
        <v>160</v>
      </c>
    </row>
    <row r="284" spans="1:11" s="12" customFormat="1" x14ac:dyDescent="0.25">
      <c r="A284" s="124" t="s">
        <v>983</v>
      </c>
      <c r="B284" s="114"/>
      <c r="C284" s="10">
        <f>+'LOCAL SF'!S341</f>
        <v>160</v>
      </c>
      <c r="D284" s="10">
        <v>0</v>
      </c>
      <c r="E284" s="10"/>
      <c r="F284" s="10"/>
      <c r="G284" s="10"/>
      <c r="H284" s="10"/>
      <c r="I284" s="115">
        <f t="shared" si="26"/>
        <v>160</v>
      </c>
      <c r="J284" s="10"/>
      <c r="K284" s="115">
        <f t="shared" si="27"/>
        <v>160</v>
      </c>
    </row>
    <row r="285" spans="1:11" s="12" customFormat="1" x14ac:dyDescent="0.25">
      <c r="A285" s="124" t="s">
        <v>1018</v>
      </c>
      <c r="B285" s="114"/>
      <c r="C285" s="10">
        <f>+'LOCAL SF'!T341</f>
        <v>160</v>
      </c>
      <c r="D285" s="10">
        <v>0</v>
      </c>
      <c r="E285" s="10"/>
      <c r="F285" s="10"/>
      <c r="G285" s="10"/>
      <c r="H285" s="10"/>
      <c r="I285" s="115">
        <f t="shared" si="26"/>
        <v>160</v>
      </c>
      <c r="J285" s="10"/>
      <c r="K285" s="115">
        <f t="shared" si="27"/>
        <v>160</v>
      </c>
    </row>
    <row r="286" spans="1:11" s="12" customFormat="1" x14ac:dyDescent="0.25">
      <c r="A286" s="204" t="s">
        <v>792</v>
      </c>
      <c r="B286" s="114"/>
      <c r="C286" s="10"/>
      <c r="D286" s="10"/>
      <c r="E286" s="10"/>
      <c r="F286" s="10"/>
      <c r="G286" s="10"/>
      <c r="H286" s="10"/>
      <c r="I286" s="115"/>
      <c r="J286" s="10"/>
      <c r="K286" s="115"/>
    </row>
    <row r="287" spans="1:11" s="12" customFormat="1" x14ac:dyDescent="0.25">
      <c r="A287" s="124" t="s">
        <v>1016</v>
      </c>
      <c r="B287" s="114">
        <v>55</v>
      </c>
      <c r="C287" s="10">
        <f>+'LOCAL D'!K341</f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15">
        <f t="shared" si="26"/>
        <v>0</v>
      </c>
      <c r="J287" s="10"/>
      <c r="K287" s="115">
        <f t="shared" si="27"/>
        <v>0</v>
      </c>
    </row>
    <row r="288" spans="1:11" s="12" customFormat="1" x14ac:dyDescent="0.25">
      <c r="A288" s="124" t="s">
        <v>929</v>
      </c>
      <c r="B288" s="114"/>
      <c r="C288" s="10">
        <f>+'LOCAL D'!R341</f>
        <v>0</v>
      </c>
      <c r="D288" s="10">
        <v>0</v>
      </c>
      <c r="E288" s="10"/>
      <c r="F288" s="10"/>
      <c r="G288" s="10"/>
      <c r="H288" s="10"/>
      <c r="I288" s="115">
        <f t="shared" si="26"/>
        <v>0</v>
      </c>
      <c r="J288" s="10"/>
      <c r="K288" s="115">
        <f t="shared" si="27"/>
        <v>0</v>
      </c>
    </row>
    <row r="289" spans="1:11" s="12" customFormat="1" x14ac:dyDescent="0.25">
      <c r="A289" s="124" t="s">
        <v>983</v>
      </c>
      <c r="B289" s="114"/>
      <c r="C289" s="10">
        <f>+'LOCAL D'!S341</f>
        <v>0</v>
      </c>
      <c r="D289" s="10">
        <v>0</v>
      </c>
      <c r="E289" s="10"/>
      <c r="F289" s="10"/>
      <c r="G289" s="10"/>
      <c r="H289" s="10"/>
      <c r="I289" s="115">
        <f t="shared" si="26"/>
        <v>0</v>
      </c>
      <c r="J289" s="10"/>
      <c r="K289" s="115">
        <f t="shared" si="27"/>
        <v>0</v>
      </c>
    </row>
    <row r="290" spans="1:11" s="12" customFormat="1" x14ac:dyDescent="0.25">
      <c r="A290" s="124" t="s">
        <v>1018</v>
      </c>
      <c r="B290" s="114"/>
      <c r="C290" s="10">
        <f>+'LOCAL D'!T341</f>
        <v>0</v>
      </c>
      <c r="D290" s="10">
        <v>0</v>
      </c>
      <c r="E290" s="10"/>
      <c r="F290" s="10"/>
      <c r="G290" s="10"/>
      <c r="H290" s="10"/>
      <c r="I290" s="115">
        <f t="shared" si="26"/>
        <v>0</v>
      </c>
      <c r="J290" s="10"/>
      <c r="K290" s="115">
        <f t="shared" si="27"/>
        <v>0</v>
      </c>
    </row>
    <row r="291" spans="1:11" s="12" customFormat="1" x14ac:dyDescent="0.25">
      <c r="A291" s="205" t="s">
        <v>795</v>
      </c>
      <c r="B291" s="114"/>
      <c r="C291" s="10"/>
      <c r="D291" s="10"/>
      <c r="E291" s="10"/>
      <c r="F291" s="10"/>
      <c r="G291" s="10"/>
      <c r="H291" s="10"/>
      <c r="I291" s="115"/>
      <c r="J291" s="10"/>
      <c r="K291" s="115"/>
    </row>
    <row r="292" spans="1:11" s="12" customFormat="1" x14ac:dyDescent="0.25">
      <c r="A292" s="124" t="s">
        <v>1016</v>
      </c>
      <c r="B292" s="114">
        <v>56</v>
      </c>
      <c r="C292" s="115">
        <f t="shared" ref="C292:H295" si="31">+C297+C302</f>
        <v>142.86000000000001</v>
      </c>
      <c r="D292" s="115">
        <f t="shared" si="31"/>
        <v>0</v>
      </c>
      <c r="E292" s="115">
        <f t="shared" si="31"/>
        <v>0</v>
      </c>
      <c r="F292" s="115">
        <f t="shared" si="31"/>
        <v>0</v>
      </c>
      <c r="G292" s="115">
        <f t="shared" si="31"/>
        <v>0</v>
      </c>
      <c r="H292" s="115">
        <f t="shared" si="31"/>
        <v>0</v>
      </c>
      <c r="I292" s="115">
        <f t="shared" si="26"/>
        <v>142.86000000000001</v>
      </c>
      <c r="J292" s="115">
        <f>SUM(J297:J302)</f>
        <v>0</v>
      </c>
      <c r="K292" s="115">
        <f t="shared" si="27"/>
        <v>142.86000000000001</v>
      </c>
    </row>
    <row r="293" spans="1:11" s="12" customFormat="1" x14ac:dyDescent="0.25">
      <c r="A293" s="124" t="s">
        <v>929</v>
      </c>
      <c r="B293" s="114"/>
      <c r="C293" s="115">
        <f t="shared" si="31"/>
        <v>110</v>
      </c>
      <c r="D293" s="115">
        <f t="shared" si="31"/>
        <v>0</v>
      </c>
      <c r="E293" s="115">
        <f t="shared" si="31"/>
        <v>0</v>
      </c>
      <c r="F293" s="115">
        <f t="shared" si="31"/>
        <v>0</v>
      </c>
      <c r="G293" s="115">
        <f t="shared" si="31"/>
        <v>0</v>
      </c>
      <c r="H293" s="115">
        <f t="shared" si="31"/>
        <v>0</v>
      </c>
      <c r="I293" s="115">
        <f t="shared" si="26"/>
        <v>110</v>
      </c>
      <c r="J293" s="115">
        <f>SUM(J298:J303)</f>
        <v>0</v>
      </c>
      <c r="K293" s="115">
        <f t="shared" si="27"/>
        <v>110</v>
      </c>
    </row>
    <row r="294" spans="1:11" s="12" customFormat="1" x14ac:dyDescent="0.25">
      <c r="A294" s="124" t="s">
        <v>983</v>
      </c>
      <c r="B294" s="114"/>
      <c r="C294" s="115">
        <f t="shared" si="31"/>
        <v>110</v>
      </c>
      <c r="D294" s="115">
        <f t="shared" si="31"/>
        <v>0</v>
      </c>
      <c r="E294" s="115">
        <f t="shared" si="31"/>
        <v>0</v>
      </c>
      <c r="F294" s="115">
        <f t="shared" si="31"/>
        <v>0</v>
      </c>
      <c r="G294" s="115">
        <f t="shared" si="31"/>
        <v>0</v>
      </c>
      <c r="H294" s="115">
        <f t="shared" si="31"/>
        <v>0</v>
      </c>
      <c r="I294" s="115">
        <f t="shared" si="26"/>
        <v>110</v>
      </c>
      <c r="J294" s="115">
        <f>SUM(J299:J304)</f>
        <v>0</v>
      </c>
      <c r="K294" s="115">
        <f t="shared" si="27"/>
        <v>110</v>
      </c>
    </row>
    <row r="295" spans="1:11" s="12" customFormat="1" x14ac:dyDescent="0.25">
      <c r="A295" s="124" t="s">
        <v>1018</v>
      </c>
      <c r="B295" s="114"/>
      <c r="C295" s="115">
        <f t="shared" si="31"/>
        <v>0</v>
      </c>
      <c r="D295" s="115">
        <f t="shared" si="31"/>
        <v>0</v>
      </c>
      <c r="E295" s="115">
        <f t="shared" si="31"/>
        <v>0</v>
      </c>
      <c r="F295" s="115">
        <f t="shared" si="31"/>
        <v>0</v>
      </c>
      <c r="G295" s="115">
        <f t="shared" si="31"/>
        <v>0</v>
      </c>
      <c r="H295" s="115">
        <f t="shared" si="31"/>
        <v>0</v>
      </c>
      <c r="I295" s="115">
        <f t="shared" si="26"/>
        <v>0</v>
      </c>
      <c r="J295" s="115">
        <f>SUM(J300:J305)</f>
        <v>0</v>
      </c>
      <c r="K295" s="115">
        <f t="shared" si="27"/>
        <v>0</v>
      </c>
    </row>
    <row r="296" spans="1:11" s="12" customFormat="1" x14ac:dyDescent="0.25">
      <c r="A296" s="204" t="s">
        <v>791</v>
      </c>
      <c r="B296" s="114"/>
      <c r="C296" s="115"/>
      <c r="D296" s="115"/>
      <c r="E296" s="115"/>
      <c r="F296" s="115"/>
      <c r="G296" s="115"/>
      <c r="H296" s="115"/>
      <c r="I296" s="115"/>
      <c r="J296" s="115"/>
      <c r="K296" s="115"/>
    </row>
    <row r="297" spans="1:11" s="12" customFormat="1" x14ac:dyDescent="0.25">
      <c r="A297" s="124" t="s">
        <v>1016</v>
      </c>
      <c r="B297" s="114">
        <v>57</v>
      </c>
      <c r="C297" s="10">
        <f>+'LOCAL SF'!K376</f>
        <v>140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 s="115">
        <f t="shared" si="26"/>
        <v>140</v>
      </c>
      <c r="J297" s="10"/>
      <c r="K297" s="115">
        <f t="shared" si="27"/>
        <v>140</v>
      </c>
    </row>
    <row r="298" spans="1:11" s="12" customFormat="1" x14ac:dyDescent="0.25">
      <c r="A298" s="124" t="s">
        <v>929</v>
      </c>
      <c r="B298" s="114"/>
      <c r="C298" s="10">
        <f>+'LOCAL SF'!R376</f>
        <v>110</v>
      </c>
      <c r="D298" s="10">
        <v>0</v>
      </c>
      <c r="E298" s="10"/>
      <c r="F298" s="10"/>
      <c r="G298" s="10"/>
      <c r="H298" s="10"/>
      <c r="I298" s="115">
        <f t="shared" si="26"/>
        <v>110</v>
      </c>
      <c r="J298" s="10"/>
      <c r="K298" s="115">
        <f t="shared" si="27"/>
        <v>110</v>
      </c>
    </row>
    <row r="299" spans="1:11" s="12" customFormat="1" x14ac:dyDescent="0.25">
      <c r="A299" s="124" t="s">
        <v>983</v>
      </c>
      <c r="B299" s="114"/>
      <c r="C299" s="10">
        <f>+'LOCAL SF'!S376</f>
        <v>110</v>
      </c>
      <c r="D299" s="10">
        <v>0</v>
      </c>
      <c r="E299" s="10"/>
      <c r="F299" s="10"/>
      <c r="G299" s="10"/>
      <c r="H299" s="10"/>
      <c r="I299" s="115">
        <f t="shared" si="26"/>
        <v>110</v>
      </c>
      <c r="J299" s="10"/>
      <c r="K299" s="115">
        <f t="shared" si="27"/>
        <v>110</v>
      </c>
    </row>
    <row r="300" spans="1:11" s="12" customFormat="1" x14ac:dyDescent="0.25">
      <c r="A300" s="124" t="s">
        <v>1018</v>
      </c>
      <c r="B300" s="114"/>
      <c r="C300" s="10">
        <f>+'LOCAL SF'!GO376</f>
        <v>0</v>
      </c>
      <c r="D300" s="10">
        <v>0</v>
      </c>
      <c r="E300" s="10"/>
      <c r="F300" s="10"/>
      <c r="G300" s="10"/>
      <c r="H300" s="10"/>
      <c r="I300" s="115">
        <f t="shared" si="26"/>
        <v>0</v>
      </c>
      <c r="J300" s="10"/>
      <c r="K300" s="115">
        <f t="shared" si="27"/>
        <v>0</v>
      </c>
    </row>
    <row r="301" spans="1:11" s="12" customFormat="1" x14ac:dyDescent="0.25">
      <c r="A301" s="204" t="s">
        <v>792</v>
      </c>
      <c r="B301" s="114"/>
      <c r="C301" s="10"/>
      <c r="D301" s="10"/>
      <c r="E301" s="10"/>
      <c r="F301" s="10"/>
      <c r="G301" s="10"/>
      <c r="H301" s="10"/>
      <c r="I301" s="115"/>
      <c r="J301" s="10"/>
      <c r="K301" s="115"/>
    </row>
    <row r="302" spans="1:11" s="12" customFormat="1" x14ac:dyDescent="0.25">
      <c r="A302" s="124" t="s">
        <v>1016</v>
      </c>
      <c r="B302" s="114">
        <v>58</v>
      </c>
      <c r="C302" s="10">
        <f>+'LOCAL D'!K376</f>
        <v>2.86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 s="115">
        <f t="shared" si="26"/>
        <v>2.86</v>
      </c>
      <c r="J302" s="10"/>
      <c r="K302" s="115">
        <f t="shared" si="27"/>
        <v>2.86</v>
      </c>
    </row>
    <row r="303" spans="1:11" s="12" customFormat="1" x14ac:dyDescent="0.25">
      <c r="A303" s="124" t="s">
        <v>929</v>
      </c>
      <c r="B303" s="114"/>
      <c r="C303" s="10">
        <f>+'LOCAL D'!R376</f>
        <v>0</v>
      </c>
      <c r="D303" s="10">
        <v>0</v>
      </c>
      <c r="E303" s="10"/>
      <c r="F303" s="10"/>
      <c r="G303" s="10"/>
      <c r="H303" s="10"/>
      <c r="I303" s="115">
        <f t="shared" si="26"/>
        <v>0</v>
      </c>
      <c r="J303" s="10"/>
      <c r="K303" s="115">
        <f t="shared" si="27"/>
        <v>0</v>
      </c>
    </row>
    <row r="304" spans="1:11" s="12" customFormat="1" x14ac:dyDescent="0.25">
      <c r="A304" s="124" t="s">
        <v>983</v>
      </c>
      <c r="B304" s="114"/>
      <c r="C304" s="10">
        <f>+'LOCAL D'!S376</f>
        <v>0</v>
      </c>
      <c r="D304" s="10">
        <v>0</v>
      </c>
      <c r="E304" s="10"/>
      <c r="F304" s="10"/>
      <c r="G304" s="10"/>
      <c r="H304" s="10"/>
      <c r="I304" s="115">
        <f t="shared" si="26"/>
        <v>0</v>
      </c>
      <c r="J304" s="10"/>
      <c r="K304" s="115">
        <f t="shared" si="27"/>
        <v>0</v>
      </c>
    </row>
    <row r="305" spans="1:11" s="12" customFormat="1" x14ac:dyDescent="0.25">
      <c r="A305" s="124" t="s">
        <v>1018</v>
      </c>
      <c r="B305" s="114"/>
      <c r="C305" s="10">
        <f>+'LOCAL D'!HT376</f>
        <v>0</v>
      </c>
      <c r="D305" s="10">
        <v>0</v>
      </c>
      <c r="E305" s="10"/>
      <c r="F305" s="10"/>
      <c r="G305" s="10"/>
      <c r="H305" s="10"/>
      <c r="I305" s="115">
        <f t="shared" si="26"/>
        <v>0</v>
      </c>
      <c r="J305" s="10"/>
      <c r="K305" s="115">
        <f t="shared" si="27"/>
        <v>0</v>
      </c>
    </row>
    <row r="306" spans="1:11" s="12" customFormat="1" x14ac:dyDescent="0.25">
      <c r="A306" s="205" t="s">
        <v>796</v>
      </c>
      <c r="B306" s="114"/>
      <c r="C306" s="10"/>
      <c r="D306" s="10"/>
      <c r="E306" s="10"/>
      <c r="F306" s="10"/>
      <c r="G306" s="10"/>
      <c r="H306" s="10"/>
      <c r="I306" s="115"/>
      <c r="J306" s="10"/>
      <c r="K306" s="115"/>
    </row>
    <row r="307" spans="1:11" s="12" customFormat="1" ht="18.75" customHeight="1" x14ac:dyDescent="0.25">
      <c r="A307" s="124" t="s">
        <v>1016</v>
      </c>
      <c r="B307" s="114">
        <v>59</v>
      </c>
      <c r="C307" s="115">
        <f t="shared" ref="C307:H310" si="32">+C312+C317</f>
        <v>643</v>
      </c>
      <c r="D307" s="115">
        <f t="shared" si="32"/>
        <v>633</v>
      </c>
      <c r="E307" s="115">
        <f t="shared" si="32"/>
        <v>0</v>
      </c>
      <c r="F307" s="115">
        <f t="shared" si="32"/>
        <v>0</v>
      </c>
      <c r="G307" s="115">
        <f t="shared" si="32"/>
        <v>0</v>
      </c>
      <c r="H307" s="115">
        <f t="shared" si="32"/>
        <v>0</v>
      </c>
      <c r="I307" s="115">
        <f t="shared" si="26"/>
        <v>1276</v>
      </c>
      <c r="J307" s="115">
        <f>SUM(J312:J317)</f>
        <v>0</v>
      </c>
      <c r="K307" s="115">
        <f t="shared" si="27"/>
        <v>1276</v>
      </c>
    </row>
    <row r="308" spans="1:11" s="12" customFormat="1" ht="18.75" customHeight="1" x14ac:dyDescent="0.25">
      <c r="A308" s="124" t="s">
        <v>929</v>
      </c>
      <c r="B308" s="114"/>
      <c r="C308" s="115">
        <f t="shared" si="32"/>
        <v>250</v>
      </c>
      <c r="D308" s="115">
        <f t="shared" si="32"/>
        <v>590</v>
      </c>
      <c r="E308" s="115">
        <f t="shared" si="32"/>
        <v>0</v>
      </c>
      <c r="F308" s="115">
        <f t="shared" si="32"/>
        <v>0</v>
      </c>
      <c r="G308" s="115">
        <f t="shared" si="32"/>
        <v>0</v>
      </c>
      <c r="H308" s="115">
        <f t="shared" si="32"/>
        <v>0</v>
      </c>
      <c r="I308" s="115">
        <f t="shared" si="26"/>
        <v>840</v>
      </c>
      <c r="J308" s="115">
        <f>SUM(J313:J318)</f>
        <v>0</v>
      </c>
      <c r="K308" s="115">
        <f t="shared" si="27"/>
        <v>840</v>
      </c>
    </row>
    <row r="309" spans="1:11" s="12" customFormat="1" ht="18.75" customHeight="1" x14ac:dyDescent="0.25">
      <c r="A309" s="124" t="s">
        <v>983</v>
      </c>
      <c r="B309" s="114"/>
      <c r="C309" s="115">
        <f t="shared" si="32"/>
        <v>200</v>
      </c>
      <c r="D309" s="115">
        <f t="shared" si="32"/>
        <v>634</v>
      </c>
      <c r="E309" s="115">
        <f t="shared" si="32"/>
        <v>0</v>
      </c>
      <c r="F309" s="115">
        <f t="shared" si="32"/>
        <v>0</v>
      </c>
      <c r="G309" s="115">
        <f t="shared" si="32"/>
        <v>0</v>
      </c>
      <c r="H309" s="115">
        <f t="shared" si="32"/>
        <v>0</v>
      </c>
      <c r="I309" s="115">
        <f t="shared" si="26"/>
        <v>834</v>
      </c>
      <c r="J309" s="115">
        <f>SUM(J314:J319)</f>
        <v>0</v>
      </c>
      <c r="K309" s="115">
        <f t="shared" si="27"/>
        <v>834</v>
      </c>
    </row>
    <row r="310" spans="1:11" s="12" customFormat="1" ht="18.75" customHeight="1" x14ac:dyDescent="0.25">
      <c r="A310" s="124" t="s">
        <v>1018</v>
      </c>
      <c r="B310" s="114"/>
      <c r="C310" s="115">
        <f t="shared" si="32"/>
        <v>150</v>
      </c>
      <c r="D310" s="115">
        <f t="shared" si="32"/>
        <v>691</v>
      </c>
      <c r="E310" s="115">
        <f t="shared" si="32"/>
        <v>0</v>
      </c>
      <c r="F310" s="115">
        <f t="shared" si="32"/>
        <v>0</v>
      </c>
      <c r="G310" s="115">
        <f t="shared" si="32"/>
        <v>0</v>
      </c>
      <c r="H310" s="115">
        <f t="shared" si="32"/>
        <v>0</v>
      </c>
      <c r="I310" s="115">
        <f t="shared" si="26"/>
        <v>841</v>
      </c>
      <c r="J310" s="115">
        <f>SUM(J315:J320)</f>
        <v>0</v>
      </c>
      <c r="K310" s="115">
        <f t="shared" si="27"/>
        <v>841</v>
      </c>
    </row>
    <row r="311" spans="1:11" s="12" customFormat="1" ht="18.75" customHeight="1" x14ac:dyDescent="0.25">
      <c r="A311" s="204" t="s">
        <v>791</v>
      </c>
      <c r="B311" s="114"/>
      <c r="C311" s="115"/>
      <c r="D311" s="115"/>
      <c r="E311" s="115"/>
      <c r="F311" s="115"/>
      <c r="G311" s="115"/>
      <c r="H311" s="115"/>
      <c r="I311" s="115"/>
      <c r="J311" s="115"/>
      <c r="K311" s="115"/>
    </row>
    <row r="312" spans="1:11" s="12" customFormat="1" x14ac:dyDescent="0.25">
      <c r="A312" s="124" t="s">
        <v>1016</v>
      </c>
      <c r="B312" s="114">
        <v>60</v>
      </c>
      <c r="C312" s="10">
        <f>+'LOCAL SF'!K410</f>
        <v>643</v>
      </c>
      <c r="D312" s="10">
        <f>+'VP+SUBV SF'!I155</f>
        <v>633</v>
      </c>
      <c r="E312" s="10"/>
      <c r="F312" s="10">
        <v>0</v>
      </c>
      <c r="G312" s="10">
        <v>0</v>
      </c>
      <c r="H312" s="10">
        <v>0</v>
      </c>
      <c r="I312" s="115">
        <f t="shared" si="26"/>
        <v>1276</v>
      </c>
      <c r="J312" s="10"/>
      <c r="K312" s="115">
        <f t="shared" si="27"/>
        <v>1276</v>
      </c>
    </row>
    <row r="313" spans="1:11" s="12" customFormat="1" x14ac:dyDescent="0.25">
      <c r="A313" s="124" t="s">
        <v>929</v>
      </c>
      <c r="B313" s="114"/>
      <c r="C313" s="10">
        <f>+'LOCAL SF'!R410</f>
        <v>250</v>
      </c>
      <c r="D313" s="10">
        <f>+'VP+SUBV SF'!P155</f>
        <v>590</v>
      </c>
      <c r="E313" s="10"/>
      <c r="F313" s="10"/>
      <c r="G313" s="10"/>
      <c r="H313" s="10"/>
      <c r="I313" s="115">
        <f t="shared" si="26"/>
        <v>840</v>
      </c>
      <c r="J313" s="10"/>
      <c r="K313" s="115">
        <f t="shared" si="27"/>
        <v>840</v>
      </c>
    </row>
    <row r="314" spans="1:11" s="12" customFormat="1" x14ac:dyDescent="0.25">
      <c r="A314" s="124" t="s">
        <v>983</v>
      </c>
      <c r="B314" s="114"/>
      <c r="C314" s="10">
        <f>+'LOCAL SF'!S410</f>
        <v>200</v>
      </c>
      <c r="D314" s="10">
        <f>+'VP+SUBV SF'!Q155</f>
        <v>634</v>
      </c>
      <c r="E314" s="10"/>
      <c r="F314" s="10"/>
      <c r="G314" s="10"/>
      <c r="H314" s="10"/>
      <c r="I314" s="115">
        <f t="shared" si="26"/>
        <v>834</v>
      </c>
      <c r="J314" s="10"/>
      <c r="K314" s="115">
        <f t="shared" si="27"/>
        <v>834</v>
      </c>
    </row>
    <row r="315" spans="1:11" s="12" customFormat="1" x14ac:dyDescent="0.25">
      <c r="A315" s="124" t="s">
        <v>1018</v>
      </c>
      <c r="B315" s="114"/>
      <c r="C315" s="10">
        <f>+'LOCAL SF'!T410</f>
        <v>150</v>
      </c>
      <c r="D315" s="10">
        <f>+'VP+SUBV SF'!R155</f>
        <v>691</v>
      </c>
      <c r="E315" s="10"/>
      <c r="F315" s="10"/>
      <c r="G315" s="10"/>
      <c r="H315" s="10"/>
      <c r="I315" s="115">
        <f t="shared" si="26"/>
        <v>841</v>
      </c>
      <c r="J315" s="10"/>
      <c r="K315" s="115">
        <f t="shared" si="27"/>
        <v>841</v>
      </c>
    </row>
    <row r="316" spans="1:11" s="12" customFormat="1" x14ac:dyDescent="0.25">
      <c r="A316" s="204" t="s">
        <v>792</v>
      </c>
      <c r="B316" s="114"/>
      <c r="C316" s="10"/>
      <c r="D316" s="10"/>
      <c r="E316" s="10"/>
      <c r="F316" s="10"/>
      <c r="G316" s="10"/>
      <c r="H316" s="10"/>
      <c r="I316" s="115"/>
      <c r="J316" s="10"/>
      <c r="K316" s="115"/>
    </row>
    <row r="317" spans="1:11" s="12" customFormat="1" x14ac:dyDescent="0.25">
      <c r="A317" s="124" t="s">
        <v>1016</v>
      </c>
      <c r="B317" s="114">
        <v>61</v>
      </c>
      <c r="C317" s="10">
        <f>+'LOCAL D'!K410</f>
        <v>0</v>
      </c>
      <c r="D317" s="10">
        <f>+'VP+SUBV D'!D155</f>
        <v>0</v>
      </c>
      <c r="E317" s="10"/>
      <c r="F317" s="10">
        <v>0</v>
      </c>
      <c r="G317" s="10">
        <v>0</v>
      </c>
      <c r="H317" s="10">
        <v>0</v>
      </c>
      <c r="I317" s="115">
        <f t="shared" si="26"/>
        <v>0</v>
      </c>
      <c r="J317" s="10"/>
      <c r="K317" s="115">
        <f t="shared" si="27"/>
        <v>0</v>
      </c>
    </row>
    <row r="318" spans="1:11" s="12" customFormat="1" x14ac:dyDescent="0.25">
      <c r="A318" s="124" t="s">
        <v>929</v>
      </c>
      <c r="B318" s="114"/>
      <c r="C318" s="10">
        <f>+'LOCAL D'!R410</f>
        <v>0</v>
      </c>
      <c r="D318" s="10">
        <f>+'VP+SUBV D'!P155</f>
        <v>0</v>
      </c>
      <c r="E318" s="10"/>
      <c r="F318" s="10"/>
      <c r="G318" s="10"/>
      <c r="H318" s="10"/>
      <c r="I318" s="115">
        <f t="shared" si="26"/>
        <v>0</v>
      </c>
      <c r="J318" s="10"/>
      <c r="K318" s="115">
        <f t="shared" si="27"/>
        <v>0</v>
      </c>
    </row>
    <row r="319" spans="1:11" s="12" customFormat="1" x14ac:dyDescent="0.25">
      <c r="A319" s="124" t="s">
        <v>983</v>
      </c>
      <c r="B319" s="114"/>
      <c r="C319" s="10">
        <f>+'LOCAL D'!S410</f>
        <v>0</v>
      </c>
      <c r="D319" s="10">
        <f>+'VP+SUBV D'!Q155</f>
        <v>0</v>
      </c>
      <c r="E319" s="10"/>
      <c r="F319" s="10"/>
      <c r="G319" s="10"/>
      <c r="H319" s="10"/>
      <c r="I319" s="115">
        <f t="shared" si="26"/>
        <v>0</v>
      </c>
      <c r="J319" s="10"/>
      <c r="K319" s="115">
        <f t="shared" si="27"/>
        <v>0</v>
      </c>
    </row>
    <row r="320" spans="1:11" s="12" customFormat="1" x14ac:dyDescent="0.25">
      <c r="A320" s="124" t="s">
        <v>1018</v>
      </c>
      <c r="B320" s="114"/>
      <c r="C320" s="10">
        <f>+'LOCAL D'!T410</f>
        <v>0</v>
      </c>
      <c r="D320" s="10">
        <f>+'VP+SUBV D'!R155</f>
        <v>0</v>
      </c>
      <c r="E320" s="10"/>
      <c r="F320" s="10"/>
      <c r="G320" s="10"/>
      <c r="H320" s="10"/>
      <c r="I320" s="115">
        <f t="shared" si="26"/>
        <v>0</v>
      </c>
      <c r="J320" s="10"/>
      <c r="K320" s="115">
        <f t="shared" si="27"/>
        <v>0</v>
      </c>
    </row>
    <row r="321" spans="1:11" s="12" customFormat="1" x14ac:dyDescent="0.25">
      <c r="A321" s="205" t="s">
        <v>551</v>
      </c>
      <c r="B321" s="114"/>
      <c r="C321" s="10"/>
      <c r="D321" s="10"/>
      <c r="E321" s="10"/>
      <c r="F321" s="10"/>
      <c r="G321" s="10"/>
      <c r="H321" s="10"/>
      <c r="I321" s="115"/>
      <c r="J321" s="10"/>
      <c r="K321" s="115"/>
    </row>
    <row r="322" spans="1:11" s="12" customFormat="1" x14ac:dyDescent="0.25">
      <c r="A322" s="124" t="s">
        <v>1016</v>
      </c>
      <c r="B322" s="114">
        <v>62</v>
      </c>
      <c r="C322" s="115">
        <f t="shared" ref="C322:H325" si="33">+C327+C332</f>
        <v>10355.6</v>
      </c>
      <c r="D322" s="115">
        <f t="shared" si="33"/>
        <v>0</v>
      </c>
      <c r="E322" s="115">
        <f t="shared" si="33"/>
        <v>0</v>
      </c>
      <c r="F322" s="115">
        <f t="shared" si="33"/>
        <v>0</v>
      </c>
      <c r="G322" s="115">
        <f t="shared" si="33"/>
        <v>0</v>
      </c>
      <c r="H322" s="115">
        <f t="shared" si="33"/>
        <v>2.76</v>
      </c>
      <c r="I322" s="115">
        <f>SUM(I327:I332)</f>
        <v>10358.36</v>
      </c>
      <c r="J322" s="115">
        <f>SUM(J327:J332)</f>
        <v>0</v>
      </c>
      <c r="K322" s="115">
        <f>+I322-J322</f>
        <v>10358.36</v>
      </c>
    </row>
    <row r="323" spans="1:11" s="12" customFormat="1" x14ac:dyDescent="0.25">
      <c r="A323" s="124" t="s">
        <v>929</v>
      </c>
      <c r="B323" s="114"/>
      <c r="C323" s="115">
        <f t="shared" si="33"/>
        <v>8337</v>
      </c>
      <c r="D323" s="115">
        <f t="shared" si="33"/>
        <v>0</v>
      </c>
      <c r="E323" s="115">
        <f t="shared" si="33"/>
        <v>0</v>
      </c>
      <c r="F323" s="115">
        <f t="shared" si="33"/>
        <v>0</v>
      </c>
      <c r="G323" s="115">
        <f t="shared" si="33"/>
        <v>0</v>
      </c>
      <c r="H323" s="115">
        <f t="shared" si="33"/>
        <v>0</v>
      </c>
      <c r="I323" s="115">
        <f t="shared" ref="I323:J325" si="34">SUM(I328:I333)</f>
        <v>12</v>
      </c>
      <c r="J323" s="115">
        <f t="shared" si="34"/>
        <v>0</v>
      </c>
      <c r="K323" s="115">
        <f>+I323-J323</f>
        <v>12</v>
      </c>
    </row>
    <row r="324" spans="1:11" s="12" customFormat="1" x14ac:dyDescent="0.25">
      <c r="A324" s="124" t="s">
        <v>983</v>
      </c>
      <c r="B324" s="114"/>
      <c r="C324" s="115">
        <f t="shared" si="33"/>
        <v>8336</v>
      </c>
      <c r="D324" s="115">
        <f t="shared" si="33"/>
        <v>0</v>
      </c>
      <c r="E324" s="115">
        <f t="shared" si="33"/>
        <v>0</v>
      </c>
      <c r="F324" s="115">
        <f t="shared" si="33"/>
        <v>0</v>
      </c>
      <c r="G324" s="115">
        <f t="shared" si="33"/>
        <v>0</v>
      </c>
      <c r="H324" s="115">
        <f t="shared" si="33"/>
        <v>0</v>
      </c>
      <c r="I324" s="115">
        <f t="shared" si="34"/>
        <v>12</v>
      </c>
      <c r="J324" s="115">
        <f t="shared" si="34"/>
        <v>0</v>
      </c>
      <c r="K324" s="115">
        <f>+I324-J324</f>
        <v>12</v>
      </c>
    </row>
    <row r="325" spans="1:11" s="12" customFormat="1" x14ac:dyDescent="0.25">
      <c r="A325" s="124" t="s">
        <v>1018</v>
      </c>
      <c r="B325" s="114"/>
      <c r="C325" s="115">
        <f t="shared" si="33"/>
        <v>8368</v>
      </c>
      <c r="D325" s="115">
        <f t="shared" si="33"/>
        <v>0</v>
      </c>
      <c r="E325" s="115">
        <f t="shared" si="33"/>
        <v>0</v>
      </c>
      <c r="F325" s="115">
        <f t="shared" si="33"/>
        <v>0</v>
      </c>
      <c r="G325" s="115">
        <f t="shared" si="33"/>
        <v>0</v>
      </c>
      <c r="H325" s="115">
        <f>+H330+H335</f>
        <v>0</v>
      </c>
      <c r="I325" s="115">
        <f t="shared" si="34"/>
        <v>12</v>
      </c>
      <c r="J325" s="115">
        <f t="shared" si="34"/>
        <v>0</v>
      </c>
      <c r="K325" s="115">
        <f>+I325-J325</f>
        <v>12</v>
      </c>
    </row>
    <row r="326" spans="1:11" s="12" customFormat="1" x14ac:dyDescent="0.25">
      <c r="A326" s="204" t="s">
        <v>791</v>
      </c>
      <c r="B326" s="114"/>
      <c r="C326" s="115"/>
      <c r="D326" s="115"/>
      <c r="E326" s="115"/>
      <c r="F326" s="115"/>
      <c r="G326" s="115"/>
      <c r="H326" s="115"/>
      <c r="I326" s="115"/>
      <c r="J326" s="115"/>
      <c r="K326" s="115"/>
    </row>
    <row r="327" spans="1:11" s="12" customFormat="1" x14ac:dyDescent="0.25">
      <c r="A327" s="124" t="s">
        <v>1016</v>
      </c>
      <c r="B327" s="114">
        <v>63</v>
      </c>
      <c r="C327" s="10">
        <f>+'LOCAL SF'!K462</f>
        <v>10343.6</v>
      </c>
      <c r="D327" s="10">
        <v>0</v>
      </c>
      <c r="E327" s="10">
        <v>0</v>
      </c>
      <c r="F327" s="10">
        <v>0</v>
      </c>
      <c r="G327" s="10">
        <v>0</v>
      </c>
      <c r="H327" s="10">
        <f>+NERAMBURSABIL!I41</f>
        <v>2.76</v>
      </c>
      <c r="I327" s="115">
        <f t="shared" si="26"/>
        <v>10346.36</v>
      </c>
      <c r="J327" s="10"/>
      <c r="K327" s="115">
        <f t="shared" si="27"/>
        <v>10346.36</v>
      </c>
    </row>
    <row r="328" spans="1:11" s="12" customFormat="1" x14ac:dyDescent="0.25">
      <c r="A328" s="124" t="s">
        <v>929</v>
      </c>
      <c r="B328" s="114"/>
      <c r="C328" s="10">
        <f>+'LOCAL SF'!R462</f>
        <v>8337</v>
      </c>
      <c r="D328" s="10">
        <v>0</v>
      </c>
      <c r="E328" s="10"/>
      <c r="F328" s="10"/>
      <c r="G328" s="10"/>
      <c r="H328" s="10">
        <f>+NERAMBURSABIL!O41</f>
        <v>0</v>
      </c>
      <c r="I328" s="115"/>
      <c r="J328" s="10"/>
      <c r="K328" s="115"/>
    </row>
    <row r="329" spans="1:11" s="12" customFormat="1" x14ac:dyDescent="0.25">
      <c r="A329" s="124" t="s">
        <v>983</v>
      </c>
      <c r="B329" s="114"/>
      <c r="C329" s="10">
        <f>+'LOCAL SF'!S462</f>
        <v>8336</v>
      </c>
      <c r="D329" s="10">
        <v>0</v>
      </c>
      <c r="E329" s="10"/>
      <c r="F329" s="10"/>
      <c r="G329" s="10"/>
      <c r="H329" s="10">
        <f>+NERAMBURSABIL!P41</f>
        <v>0</v>
      </c>
      <c r="I329" s="115"/>
      <c r="J329" s="10"/>
      <c r="K329" s="115"/>
    </row>
    <row r="330" spans="1:11" s="12" customFormat="1" x14ac:dyDescent="0.25">
      <c r="A330" s="124" t="s">
        <v>1018</v>
      </c>
      <c r="B330" s="114"/>
      <c r="C330" s="10">
        <f>+'LOCAL SF'!T462</f>
        <v>8368</v>
      </c>
      <c r="D330" s="10">
        <v>0</v>
      </c>
      <c r="E330" s="10"/>
      <c r="F330" s="10"/>
      <c r="G330" s="10"/>
      <c r="H330" s="10">
        <f>+NERAMBURSABIL!Q41</f>
        <v>0</v>
      </c>
      <c r="I330" s="115"/>
      <c r="J330" s="10"/>
      <c r="K330" s="115"/>
    </row>
    <row r="331" spans="1:11" s="12" customFormat="1" x14ac:dyDescent="0.25">
      <c r="A331" s="204" t="s">
        <v>792</v>
      </c>
      <c r="B331" s="114"/>
      <c r="C331" s="10"/>
      <c r="D331" s="10"/>
      <c r="E331" s="10"/>
      <c r="F331" s="10"/>
      <c r="G331" s="10"/>
      <c r="H331" s="10"/>
      <c r="I331" s="115"/>
      <c r="J331" s="10"/>
      <c r="K331" s="115"/>
    </row>
    <row r="332" spans="1:11" s="12" customFormat="1" x14ac:dyDescent="0.25">
      <c r="A332" s="124" t="s">
        <v>1016</v>
      </c>
      <c r="B332" s="114">
        <v>64</v>
      </c>
      <c r="C332" s="10">
        <f>+'LOCAL D'!K462</f>
        <v>12</v>
      </c>
      <c r="D332" s="10">
        <v>0</v>
      </c>
      <c r="E332" s="10">
        <v>0</v>
      </c>
      <c r="F332" s="10">
        <v>0</v>
      </c>
      <c r="G332" s="10">
        <v>0</v>
      </c>
      <c r="H332" s="10">
        <v>0</v>
      </c>
      <c r="I332" s="115">
        <f t="shared" si="26"/>
        <v>12</v>
      </c>
      <c r="J332" s="10"/>
      <c r="K332" s="115">
        <f t="shared" si="27"/>
        <v>12</v>
      </c>
    </row>
    <row r="333" spans="1:11" s="12" customFormat="1" x14ac:dyDescent="0.25">
      <c r="A333" s="124" t="s">
        <v>929</v>
      </c>
      <c r="B333" s="114"/>
      <c r="C333" s="10">
        <f>+'LOCAL D'!R462</f>
        <v>0</v>
      </c>
      <c r="D333" s="10">
        <v>0</v>
      </c>
      <c r="E333" s="10"/>
      <c r="F333" s="10"/>
      <c r="G333" s="10"/>
      <c r="H333" s="10"/>
      <c r="I333" s="115">
        <f t="shared" si="26"/>
        <v>0</v>
      </c>
      <c r="J333" s="10"/>
      <c r="K333" s="115">
        <f t="shared" si="27"/>
        <v>0</v>
      </c>
    </row>
    <row r="334" spans="1:11" s="12" customFormat="1" x14ac:dyDescent="0.25">
      <c r="A334" s="124" t="s">
        <v>983</v>
      </c>
      <c r="B334" s="114"/>
      <c r="C334" s="10">
        <f>+'LOCAL D'!S462</f>
        <v>0</v>
      </c>
      <c r="D334" s="10">
        <v>0</v>
      </c>
      <c r="E334" s="10"/>
      <c r="F334" s="10"/>
      <c r="G334" s="10"/>
      <c r="H334" s="10"/>
      <c r="I334" s="115">
        <f t="shared" si="26"/>
        <v>0</v>
      </c>
      <c r="J334" s="10"/>
      <c r="K334" s="115">
        <f t="shared" si="27"/>
        <v>0</v>
      </c>
    </row>
    <row r="335" spans="1:11" s="12" customFormat="1" x14ac:dyDescent="0.25">
      <c r="A335" s="124" t="s">
        <v>1018</v>
      </c>
      <c r="B335" s="114"/>
      <c r="C335" s="10">
        <f>+'LOCAL D'!T462</f>
        <v>0</v>
      </c>
      <c r="D335" s="10">
        <v>0</v>
      </c>
      <c r="E335" s="10"/>
      <c r="F335" s="10"/>
      <c r="G335" s="10"/>
      <c r="H335" s="10"/>
      <c r="I335" s="115">
        <f t="shared" si="26"/>
        <v>0</v>
      </c>
      <c r="J335" s="10"/>
      <c r="K335" s="115">
        <f t="shared" si="27"/>
        <v>0</v>
      </c>
    </row>
    <row r="336" spans="1:11" s="12" customFormat="1" x14ac:dyDescent="0.25">
      <c r="A336" s="205" t="s">
        <v>553</v>
      </c>
      <c r="B336" s="114"/>
      <c r="C336" s="10"/>
      <c r="D336" s="10"/>
      <c r="E336" s="10"/>
      <c r="F336" s="10"/>
      <c r="G336" s="10"/>
      <c r="H336" s="10"/>
      <c r="I336" s="115"/>
      <c r="J336" s="10"/>
      <c r="K336" s="115"/>
    </row>
    <row r="337" spans="1:11" s="12" customFormat="1" x14ac:dyDescent="0.25">
      <c r="A337" s="124" t="s">
        <v>1016</v>
      </c>
      <c r="B337" s="114">
        <v>65</v>
      </c>
      <c r="C337" s="115">
        <f t="shared" ref="C337:H340" si="35">+C342+C347</f>
        <v>4375.32</v>
      </c>
      <c r="D337" s="115">
        <f t="shared" si="35"/>
        <v>225990.83000000002</v>
      </c>
      <c r="E337" s="115">
        <f t="shared" si="35"/>
        <v>0</v>
      </c>
      <c r="F337" s="115">
        <f t="shared" si="35"/>
        <v>0</v>
      </c>
      <c r="G337" s="115">
        <f t="shared" si="35"/>
        <v>0</v>
      </c>
      <c r="H337" s="115">
        <f t="shared" si="35"/>
        <v>0</v>
      </c>
      <c r="I337" s="115">
        <f t="shared" si="26"/>
        <v>230366.15000000002</v>
      </c>
      <c r="J337" s="115">
        <f>+J342+J347</f>
        <v>1239.31</v>
      </c>
      <c r="K337" s="115">
        <f t="shared" si="27"/>
        <v>229126.84000000003</v>
      </c>
    </row>
    <row r="338" spans="1:11" s="12" customFormat="1" x14ac:dyDescent="0.25">
      <c r="A338" s="124" t="s">
        <v>929</v>
      </c>
      <c r="B338" s="114"/>
      <c r="C338" s="115">
        <f t="shared" si="35"/>
        <v>3070</v>
      </c>
      <c r="D338" s="115">
        <f t="shared" si="35"/>
        <v>224964</v>
      </c>
      <c r="E338" s="115">
        <f t="shared" si="35"/>
        <v>0</v>
      </c>
      <c r="F338" s="115">
        <f t="shared" si="35"/>
        <v>0</v>
      </c>
      <c r="G338" s="115">
        <f t="shared" si="35"/>
        <v>0</v>
      </c>
      <c r="H338" s="115">
        <f t="shared" si="35"/>
        <v>0</v>
      </c>
      <c r="I338" s="115">
        <f t="shared" si="26"/>
        <v>228034</v>
      </c>
      <c r="J338" s="115">
        <f>+J343+J348</f>
        <v>1350</v>
      </c>
      <c r="K338" s="115">
        <f t="shared" si="27"/>
        <v>226684</v>
      </c>
    </row>
    <row r="339" spans="1:11" s="12" customFormat="1" x14ac:dyDescent="0.25">
      <c r="A339" s="124" t="s">
        <v>983</v>
      </c>
      <c r="B339" s="114"/>
      <c r="C339" s="115">
        <f t="shared" si="35"/>
        <v>1570</v>
      </c>
      <c r="D339" s="115">
        <f t="shared" si="35"/>
        <v>224224</v>
      </c>
      <c r="E339" s="115">
        <f t="shared" si="35"/>
        <v>0</v>
      </c>
      <c r="F339" s="115">
        <f t="shared" si="35"/>
        <v>0</v>
      </c>
      <c r="G339" s="115">
        <f t="shared" si="35"/>
        <v>0</v>
      </c>
      <c r="H339" s="115">
        <f t="shared" si="35"/>
        <v>0</v>
      </c>
      <c r="I339" s="115">
        <f t="shared" si="26"/>
        <v>225794</v>
      </c>
      <c r="J339" s="115">
        <f>+J344+J349</f>
        <v>700</v>
      </c>
      <c r="K339" s="115">
        <f t="shared" si="27"/>
        <v>225094</v>
      </c>
    </row>
    <row r="340" spans="1:11" s="12" customFormat="1" x14ac:dyDescent="0.25">
      <c r="A340" s="124" t="s">
        <v>1018</v>
      </c>
      <c r="B340" s="114"/>
      <c r="C340" s="115">
        <f t="shared" si="35"/>
        <v>270</v>
      </c>
      <c r="D340" s="115">
        <f t="shared" si="35"/>
        <v>223674</v>
      </c>
      <c r="E340" s="115">
        <f t="shared" si="35"/>
        <v>0</v>
      </c>
      <c r="F340" s="115">
        <f t="shared" si="35"/>
        <v>0</v>
      </c>
      <c r="G340" s="115">
        <f t="shared" si="35"/>
        <v>0</v>
      </c>
      <c r="H340" s="115">
        <f t="shared" si="35"/>
        <v>0</v>
      </c>
      <c r="I340" s="115">
        <f t="shared" si="26"/>
        <v>223944</v>
      </c>
      <c r="J340" s="115">
        <f>+J345+J350</f>
        <v>150</v>
      </c>
      <c r="K340" s="115">
        <f t="shared" si="27"/>
        <v>223794</v>
      </c>
    </row>
    <row r="341" spans="1:11" s="12" customFormat="1" x14ac:dyDescent="0.25">
      <c r="A341" s="204" t="s">
        <v>791</v>
      </c>
      <c r="B341" s="114"/>
      <c r="C341" s="115"/>
      <c r="D341" s="115"/>
      <c r="E341" s="115"/>
      <c r="F341" s="115"/>
      <c r="G341" s="115"/>
      <c r="H341" s="115"/>
      <c r="I341" s="115"/>
      <c r="J341" s="115"/>
      <c r="K341" s="115"/>
    </row>
    <row r="342" spans="1:11" s="12" customFormat="1" x14ac:dyDescent="0.25">
      <c r="A342" s="124" t="s">
        <v>1016</v>
      </c>
      <c r="B342" s="114">
        <v>66</v>
      </c>
      <c r="C342" s="10">
        <f>+'LOCAL SF'!K717</f>
        <v>66.41</v>
      </c>
      <c r="D342" s="10">
        <f>+'VP+SUBV SF'!I190</f>
        <v>215969.91</v>
      </c>
      <c r="E342" s="10"/>
      <c r="F342" s="10">
        <v>0</v>
      </c>
      <c r="G342" s="10">
        <v>0</v>
      </c>
      <c r="H342" s="10">
        <v>0</v>
      </c>
      <c r="I342" s="115">
        <f t="shared" si="26"/>
        <v>216036.32</v>
      </c>
      <c r="J342" s="10">
        <f>+'TOTAL VP+SUBV'!I182</f>
        <v>28.81</v>
      </c>
      <c r="K342" s="115">
        <f t="shared" si="27"/>
        <v>216007.51</v>
      </c>
    </row>
    <row r="343" spans="1:11" s="12" customFormat="1" x14ac:dyDescent="0.25">
      <c r="A343" s="124" t="s">
        <v>929</v>
      </c>
      <c r="B343" s="114"/>
      <c r="C343" s="10">
        <f>+'LOCAL SF'!R717</f>
        <v>20</v>
      </c>
      <c r="D343" s="10">
        <f>+'VP+SUBV SF'!P190</f>
        <v>223614</v>
      </c>
      <c r="E343" s="10"/>
      <c r="F343" s="10"/>
      <c r="G343" s="10"/>
      <c r="H343" s="10"/>
      <c r="I343" s="115">
        <f t="shared" si="26"/>
        <v>223634</v>
      </c>
      <c r="J343" s="10">
        <f>+'TOTAL VP+SUBV'!P182</f>
        <v>0</v>
      </c>
      <c r="K343" s="115">
        <f t="shared" si="27"/>
        <v>223634</v>
      </c>
    </row>
    <row r="344" spans="1:11" s="12" customFormat="1" x14ac:dyDescent="0.25">
      <c r="A344" s="124" t="s">
        <v>983</v>
      </c>
      <c r="B344" s="114"/>
      <c r="C344" s="10">
        <f>+'LOCAL SF'!S717</f>
        <v>20</v>
      </c>
      <c r="D344" s="10">
        <f>+'VP+SUBV SF'!Q190</f>
        <v>223524</v>
      </c>
      <c r="E344" s="10"/>
      <c r="F344" s="10"/>
      <c r="G344" s="10"/>
      <c r="H344" s="10"/>
      <c r="I344" s="115">
        <f t="shared" si="26"/>
        <v>223544</v>
      </c>
      <c r="J344" s="10">
        <f>+'TOTAL VP+SUBV'!Q182</f>
        <v>0</v>
      </c>
      <c r="K344" s="115">
        <f t="shared" si="27"/>
        <v>223544</v>
      </c>
    </row>
    <row r="345" spans="1:11" s="12" customFormat="1" x14ac:dyDescent="0.25">
      <c r="A345" s="124" t="s">
        <v>1018</v>
      </c>
      <c r="B345" s="114"/>
      <c r="C345" s="10">
        <f>+'LOCAL SF'!T717</f>
        <v>20</v>
      </c>
      <c r="D345" s="10">
        <f>+'VP+SUBV SF'!R190</f>
        <v>223524</v>
      </c>
      <c r="E345" s="10"/>
      <c r="F345" s="10"/>
      <c r="G345" s="10"/>
      <c r="H345" s="10"/>
      <c r="I345" s="115">
        <f t="shared" si="26"/>
        <v>223544</v>
      </c>
      <c r="J345" s="10">
        <f>+'TOTAL VP+SUBV'!R182</f>
        <v>0</v>
      </c>
      <c r="K345" s="115">
        <f t="shared" si="27"/>
        <v>223544</v>
      </c>
    </row>
    <row r="346" spans="1:11" s="12" customFormat="1" x14ac:dyDescent="0.25">
      <c r="A346" s="204" t="s">
        <v>792</v>
      </c>
      <c r="B346" s="114"/>
      <c r="C346" s="10"/>
      <c r="D346" s="10"/>
      <c r="E346" s="10"/>
      <c r="F346" s="10"/>
      <c r="G346" s="10"/>
      <c r="H346" s="10"/>
      <c r="I346" s="115"/>
      <c r="J346" s="10"/>
      <c r="K346" s="115"/>
    </row>
    <row r="347" spans="1:11" s="12" customFormat="1" x14ac:dyDescent="0.25">
      <c r="A347" s="124" t="s">
        <v>1016</v>
      </c>
      <c r="B347" s="114">
        <v>67</v>
      </c>
      <c r="C347" s="10">
        <f>+'LOCAL D'!K717</f>
        <v>4308.91</v>
      </c>
      <c r="D347" s="10">
        <f>+'VP+SUBV D'!I190</f>
        <v>10020.919999999998</v>
      </c>
      <c r="E347" s="10"/>
      <c r="F347" s="10">
        <v>0</v>
      </c>
      <c r="G347" s="10">
        <v>0</v>
      </c>
      <c r="H347" s="10">
        <v>0</v>
      </c>
      <c r="I347" s="115">
        <f t="shared" si="26"/>
        <v>14329.829999999998</v>
      </c>
      <c r="J347" s="10">
        <f>+'TOTAL VP+SUBV'!I183</f>
        <v>1210.5</v>
      </c>
      <c r="K347" s="115">
        <f t="shared" si="27"/>
        <v>13119.329999999998</v>
      </c>
    </row>
    <row r="348" spans="1:11" s="12" customFormat="1" x14ac:dyDescent="0.25">
      <c r="A348" s="124" t="s">
        <v>929</v>
      </c>
      <c r="B348" s="114"/>
      <c r="C348" s="10">
        <f>+'LOCAL D'!R717</f>
        <v>3050</v>
      </c>
      <c r="D348" s="10">
        <f>+'VP+SUBV D'!P190</f>
        <v>1350</v>
      </c>
      <c r="E348" s="10"/>
      <c r="F348" s="10"/>
      <c r="G348" s="10"/>
      <c r="H348" s="10"/>
      <c r="I348" s="115">
        <f t="shared" si="26"/>
        <v>4400</v>
      </c>
      <c r="J348" s="10">
        <f>+'TOTAL VP+SUBV'!P183</f>
        <v>1350</v>
      </c>
      <c r="K348" s="115">
        <f t="shared" si="27"/>
        <v>3050</v>
      </c>
    </row>
    <row r="349" spans="1:11" s="12" customFormat="1" x14ac:dyDescent="0.25">
      <c r="A349" s="124" t="s">
        <v>983</v>
      </c>
      <c r="B349" s="114"/>
      <c r="C349" s="10">
        <f>+'LOCAL D'!S717</f>
        <v>1550</v>
      </c>
      <c r="D349" s="10">
        <f>+'VP+SUBV D'!Q190</f>
        <v>700</v>
      </c>
      <c r="E349" s="10"/>
      <c r="F349" s="10"/>
      <c r="G349" s="10"/>
      <c r="H349" s="10"/>
      <c r="I349" s="115">
        <f t="shared" si="26"/>
        <v>2250</v>
      </c>
      <c r="J349" s="10">
        <f>+'TOTAL VP+SUBV'!Q183</f>
        <v>700</v>
      </c>
      <c r="K349" s="115">
        <f t="shared" si="27"/>
        <v>1550</v>
      </c>
    </row>
    <row r="350" spans="1:11" s="12" customFormat="1" x14ac:dyDescent="0.25">
      <c r="A350" s="124" t="s">
        <v>1018</v>
      </c>
      <c r="B350" s="114"/>
      <c r="C350" s="10">
        <f>+'LOCAL D'!T717</f>
        <v>250</v>
      </c>
      <c r="D350" s="10">
        <f>+'VP+SUBV D'!R190</f>
        <v>150</v>
      </c>
      <c r="E350" s="10"/>
      <c r="F350" s="10"/>
      <c r="G350" s="10"/>
      <c r="H350" s="10"/>
      <c r="I350" s="115">
        <f t="shared" si="26"/>
        <v>400</v>
      </c>
      <c r="J350" s="10">
        <f>+'TOTAL VP+SUBV'!R183</f>
        <v>150</v>
      </c>
      <c r="K350" s="115">
        <f t="shared" si="27"/>
        <v>250</v>
      </c>
    </row>
    <row r="351" spans="1:11" s="12" customFormat="1" x14ac:dyDescent="0.25">
      <c r="A351" s="205" t="s">
        <v>570</v>
      </c>
      <c r="B351" s="114"/>
      <c r="C351" s="10"/>
      <c r="D351" s="10"/>
      <c r="E351" s="10"/>
      <c r="F351" s="10"/>
      <c r="G351" s="10"/>
      <c r="H351" s="10"/>
      <c r="I351" s="115"/>
      <c r="J351" s="10"/>
      <c r="K351" s="115"/>
    </row>
    <row r="352" spans="1:11" s="12" customFormat="1" x14ac:dyDescent="0.25">
      <c r="A352" s="124" t="s">
        <v>1016</v>
      </c>
      <c r="B352" s="114">
        <v>68</v>
      </c>
      <c r="C352" s="115">
        <f t="shared" ref="C352:H355" si="36">+C357+C362</f>
        <v>23127.85</v>
      </c>
      <c r="D352" s="115">
        <f t="shared" si="36"/>
        <v>9141.07</v>
      </c>
      <c r="E352" s="115">
        <f t="shared" si="36"/>
        <v>0</v>
      </c>
      <c r="F352" s="115">
        <f t="shared" si="36"/>
        <v>0</v>
      </c>
      <c r="G352" s="115">
        <f t="shared" si="36"/>
        <v>0</v>
      </c>
      <c r="H352" s="115">
        <f t="shared" si="36"/>
        <v>93.6</v>
      </c>
      <c r="I352" s="115">
        <f>SUM(C352:H352)</f>
        <v>32362.519999999997</v>
      </c>
      <c r="J352" s="115">
        <f>+J357+J362</f>
        <v>6359.8700000000008</v>
      </c>
      <c r="K352" s="115">
        <f t="shared" si="27"/>
        <v>26002.649999999994</v>
      </c>
    </row>
    <row r="353" spans="1:11" s="12" customFormat="1" x14ac:dyDescent="0.25">
      <c r="A353" s="124" t="s">
        <v>929</v>
      </c>
      <c r="B353" s="114"/>
      <c r="C353" s="115">
        <f t="shared" si="36"/>
        <v>16191</v>
      </c>
      <c r="D353" s="115">
        <f t="shared" si="36"/>
        <v>7637</v>
      </c>
      <c r="E353" s="115">
        <f t="shared" si="36"/>
        <v>0</v>
      </c>
      <c r="F353" s="115">
        <f t="shared" si="36"/>
        <v>0</v>
      </c>
      <c r="G353" s="115">
        <f t="shared" si="36"/>
        <v>0</v>
      </c>
      <c r="H353" s="115">
        <f t="shared" si="36"/>
        <v>0</v>
      </c>
      <c r="I353" s="115">
        <f>SUM(C353:H353)</f>
        <v>23828</v>
      </c>
      <c r="J353" s="115">
        <f>+J358+J363</f>
        <v>4771</v>
      </c>
      <c r="K353" s="115">
        <f t="shared" si="27"/>
        <v>19057</v>
      </c>
    </row>
    <row r="354" spans="1:11" s="12" customFormat="1" x14ac:dyDescent="0.25">
      <c r="A354" s="124" t="s">
        <v>983</v>
      </c>
      <c r="B354" s="114"/>
      <c r="C354" s="115">
        <f t="shared" si="36"/>
        <v>15497</v>
      </c>
      <c r="D354" s="115">
        <f t="shared" si="36"/>
        <v>7646</v>
      </c>
      <c r="E354" s="115">
        <f t="shared" si="36"/>
        <v>0</v>
      </c>
      <c r="F354" s="115">
        <f t="shared" si="36"/>
        <v>0</v>
      </c>
      <c r="G354" s="115">
        <f t="shared" si="36"/>
        <v>0</v>
      </c>
      <c r="H354" s="115">
        <f t="shared" si="36"/>
        <v>0</v>
      </c>
      <c r="I354" s="115">
        <f>SUM(C354:H354)</f>
        <v>23143</v>
      </c>
      <c r="J354" s="115">
        <f>+J359+J364</f>
        <v>4771</v>
      </c>
      <c r="K354" s="115">
        <f t="shared" si="27"/>
        <v>18372</v>
      </c>
    </row>
    <row r="355" spans="1:11" s="12" customFormat="1" x14ac:dyDescent="0.25">
      <c r="A355" s="124" t="s">
        <v>1018</v>
      </c>
      <c r="B355" s="114"/>
      <c r="C355" s="115">
        <f t="shared" si="36"/>
        <v>15497</v>
      </c>
      <c r="D355" s="115">
        <f t="shared" si="36"/>
        <v>7655</v>
      </c>
      <c r="E355" s="115">
        <f t="shared" si="36"/>
        <v>0</v>
      </c>
      <c r="F355" s="115">
        <f t="shared" si="36"/>
        <v>0</v>
      </c>
      <c r="G355" s="115">
        <f t="shared" si="36"/>
        <v>0</v>
      </c>
      <c r="H355" s="115">
        <f t="shared" si="36"/>
        <v>0</v>
      </c>
      <c r="I355" s="115">
        <f>SUM(C355:H355)</f>
        <v>23152</v>
      </c>
      <c r="J355" s="115">
        <f>+J360+J365</f>
        <v>4771</v>
      </c>
      <c r="K355" s="115">
        <f t="shared" si="27"/>
        <v>18381</v>
      </c>
    </row>
    <row r="356" spans="1:11" s="12" customFormat="1" x14ac:dyDescent="0.25">
      <c r="A356" s="204" t="s">
        <v>791</v>
      </c>
      <c r="B356" s="114"/>
      <c r="C356" s="115"/>
      <c r="D356" s="115"/>
      <c r="E356" s="115"/>
      <c r="F356" s="115"/>
      <c r="G356" s="115"/>
      <c r="H356" s="115"/>
      <c r="I356" s="115"/>
      <c r="J356" s="115"/>
      <c r="K356" s="115"/>
    </row>
    <row r="357" spans="1:11" s="12" customFormat="1" x14ac:dyDescent="0.25">
      <c r="A357" s="124" t="s">
        <v>1016</v>
      </c>
      <c r="B357" s="114">
        <v>69</v>
      </c>
      <c r="C357" s="10">
        <f>+'LOCAL SF'!K870</f>
        <v>23102.85</v>
      </c>
      <c r="D357" s="10">
        <f>+'VP+SUBV SF'!I346</f>
        <v>9073.67</v>
      </c>
      <c r="E357" s="10"/>
      <c r="F357" s="10">
        <v>0</v>
      </c>
      <c r="G357" s="10">
        <v>0</v>
      </c>
      <c r="H357" s="10">
        <f>+NERAMBURSABIL!I80</f>
        <v>93.6</v>
      </c>
      <c r="I357" s="115">
        <f t="shared" si="26"/>
        <v>32270.119999999995</v>
      </c>
      <c r="J357" s="10">
        <f>+'TOTAL VP+SUBV'!I345</f>
        <v>6359.8700000000008</v>
      </c>
      <c r="K357" s="115">
        <f t="shared" si="27"/>
        <v>25910.249999999993</v>
      </c>
    </row>
    <row r="358" spans="1:11" s="12" customFormat="1" x14ac:dyDescent="0.25">
      <c r="A358" s="124" t="s">
        <v>929</v>
      </c>
      <c r="B358" s="114"/>
      <c r="C358" s="10">
        <f>+'LOCAL SF'!R870</f>
        <v>16191</v>
      </c>
      <c r="D358" s="10">
        <f>+'VP+SUBV SF'!P346</f>
        <v>7637</v>
      </c>
      <c r="E358" s="10"/>
      <c r="F358" s="10"/>
      <c r="G358" s="10"/>
      <c r="H358" s="10"/>
      <c r="I358" s="115"/>
      <c r="J358" s="10">
        <f>+'TOTAL VP+SUBV'!P345</f>
        <v>4771</v>
      </c>
      <c r="K358" s="115"/>
    </row>
    <row r="359" spans="1:11" s="12" customFormat="1" x14ac:dyDescent="0.25">
      <c r="A359" s="124" t="s">
        <v>983</v>
      </c>
      <c r="B359" s="114"/>
      <c r="C359" s="10">
        <f>+'LOCAL SF'!S870</f>
        <v>15497</v>
      </c>
      <c r="D359" s="10">
        <f>+'VP+SUBV SF'!Q346</f>
        <v>7646</v>
      </c>
      <c r="E359" s="10"/>
      <c r="F359" s="10"/>
      <c r="G359" s="10"/>
      <c r="H359" s="10"/>
      <c r="I359" s="115"/>
      <c r="J359" s="10">
        <f>+'TOTAL VP+SUBV'!Q345</f>
        <v>4771</v>
      </c>
      <c r="K359" s="115"/>
    </row>
    <row r="360" spans="1:11" s="12" customFormat="1" x14ac:dyDescent="0.25">
      <c r="A360" s="124" t="s">
        <v>1018</v>
      </c>
      <c r="B360" s="114"/>
      <c r="C360" s="10">
        <f>+'LOCAL SF'!S870</f>
        <v>15497</v>
      </c>
      <c r="D360" s="10">
        <f>+'VP+SUBV SF'!R346</f>
        <v>7655</v>
      </c>
      <c r="E360" s="10"/>
      <c r="F360" s="10"/>
      <c r="G360" s="10"/>
      <c r="H360" s="10"/>
      <c r="I360" s="115"/>
      <c r="J360" s="10">
        <f>+'TOTAL VP+SUBV'!R345</f>
        <v>4771</v>
      </c>
      <c r="K360" s="115"/>
    </row>
    <row r="361" spans="1:11" s="12" customFormat="1" x14ac:dyDescent="0.25">
      <c r="A361" s="204" t="s">
        <v>792</v>
      </c>
      <c r="B361" s="114"/>
      <c r="C361" s="10"/>
      <c r="D361" s="10"/>
      <c r="E361" s="10"/>
      <c r="F361" s="10"/>
      <c r="G361" s="10"/>
      <c r="H361" s="10"/>
      <c r="I361" s="115"/>
      <c r="J361" s="10"/>
      <c r="K361" s="115"/>
    </row>
    <row r="362" spans="1:11" s="12" customFormat="1" x14ac:dyDescent="0.25">
      <c r="A362" s="124" t="s">
        <v>1016</v>
      </c>
      <c r="B362" s="114">
        <v>70</v>
      </c>
      <c r="C362" s="10">
        <f>+'LOCAL D'!K870</f>
        <v>25</v>
      </c>
      <c r="D362" s="10">
        <f>+'VP+SUBV D'!I346</f>
        <v>67.400000000000006</v>
      </c>
      <c r="E362" s="10"/>
      <c r="F362" s="10">
        <v>0</v>
      </c>
      <c r="G362" s="10">
        <v>0</v>
      </c>
      <c r="H362" s="10">
        <v>0</v>
      </c>
      <c r="I362" s="115">
        <f t="shared" si="26"/>
        <v>92.4</v>
      </c>
      <c r="J362" s="10">
        <v>0</v>
      </c>
      <c r="K362" s="115">
        <f t="shared" si="27"/>
        <v>92.4</v>
      </c>
    </row>
    <row r="363" spans="1:11" s="12" customFormat="1" x14ac:dyDescent="0.25">
      <c r="A363" s="124" t="s">
        <v>929</v>
      </c>
      <c r="B363" s="114"/>
      <c r="C363" s="10">
        <f>+'LOCAL D'!R870</f>
        <v>0</v>
      </c>
      <c r="D363" s="10">
        <f>+'VP+SUBV D'!P346</f>
        <v>0</v>
      </c>
      <c r="E363" s="10"/>
      <c r="F363" s="10"/>
      <c r="G363" s="10"/>
      <c r="H363" s="10"/>
      <c r="I363" s="115">
        <f t="shared" si="26"/>
        <v>0</v>
      </c>
      <c r="J363" s="10"/>
      <c r="K363" s="115">
        <f t="shared" si="27"/>
        <v>0</v>
      </c>
    </row>
    <row r="364" spans="1:11" s="12" customFormat="1" x14ac:dyDescent="0.25">
      <c r="A364" s="124" t="s">
        <v>983</v>
      </c>
      <c r="B364" s="114"/>
      <c r="C364" s="10">
        <f>+'LOCAL D'!S870</f>
        <v>0</v>
      </c>
      <c r="D364" s="10">
        <f>+'VP+SUBV D'!Q346</f>
        <v>0</v>
      </c>
      <c r="E364" s="10"/>
      <c r="F364" s="10"/>
      <c r="G364" s="10"/>
      <c r="H364" s="10"/>
      <c r="I364" s="115">
        <f t="shared" si="26"/>
        <v>0</v>
      </c>
      <c r="J364" s="10"/>
      <c r="K364" s="115">
        <f t="shared" si="27"/>
        <v>0</v>
      </c>
    </row>
    <row r="365" spans="1:11" s="12" customFormat="1" x14ac:dyDescent="0.25">
      <c r="A365" s="124" t="s">
        <v>1018</v>
      </c>
      <c r="B365" s="114"/>
      <c r="C365" s="10">
        <f>+'LOCAL D'!T870</f>
        <v>0</v>
      </c>
      <c r="D365" s="10">
        <f>+'VP+SUBV D'!R346</f>
        <v>0</v>
      </c>
      <c r="E365" s="10"/>
      <c r="F365" s="10"/>
      <c r="G365" s="10"/>
      <c r="H365" s="10"/>
      <c r="I365" s="115">
        <f t="shared" si="26"/>
        <v>0</v>
      </c>
      <c r="J365" s="10"/>
      <c r="K365" s="115">
        <f t="shared" si="27"/>
        <v>0</v>
      </c>
    </row>
    <row r="366" spans="1:11" s="12" customFormat="1" x14ac:dyDescent="0.25">
      <c r="A366" s="205" t="s">
        <v>797</v>
      </c>
      <c r="B366" s="114"/>
      <c r="C366" s="10"/>
      <c r="D366" s="10"/>
      <c r="E366" s="10"/>
      <c r="F366" s="10"/>
      <c r="G366" s="10"/>
      <c r="H366" s="10"/>
      <c r="I366" s="115"/>
      <c r="J366" s="10"/>
      <c r="K366" s="115"/>
    </row>
    <row r="367" spans="1:11" s="12" customFormat="1" x14ac:dyDescent="0.25">
      <c r="A367" s="124" t="s">
        <v>1016</v>
      </c>
      <c r="B367" s="114">
        <v>71</v>
      </c>
      <c r="C367" s="115">
        <f t="shared" ref="C367:H370" si="37">+C372+C377</f>
        <v>85152.62</v>
      </c>
      <c r="D367" s="115">
        <f t="shared" si="37"/>
        <v>547.12</v>
      </c>
      <c r="E367" s="115">
        <f t="shared" si="37"/>
        <v>0</v>
      </c>
      <c r="F367" s="115">
        <f t="shared" si="37"/>
        <v>0</v>
      </c>
      <c r="G367" s="115">
        <f t="shared" si="37"/>
        <v>0</v>
      </c>
      <c r="H367" s="115">
        <f t="shared" si="37"/>
        <v>176.20000000000002</v>
      </c>
      <c r="I367" s="115">
        <f t="shared" si="26"/>
        <v>85875.939999999988</v>
      </c>
      <c r="J367" s="115">
        <f>SUM(J372:J377)</f>
        <v>0</v>
      </c>
      <c r="K367" s="115">
        <f t="shared" si="27"/>
        <v>85875.939999999988</v>
      </c>
    </row>
    <row r="368" spans="1:11" s="12" customFormat="1" x14ac:dyDescent="0.25">
      <c r="A368" s="124" t="s">
        <v>929</v>
      </c>
      <c r="B368" s="114"/>
      <c r="C368" s="115">
        <f t="shared" si="37"/>
        <v>43233</v>
      </c>
      <c r="D368" s="115">
        <f t="shared" si="37"/>
        <v>350</v>
      </c>
      <c r="E368" s="115">
        <f t="shared" si="37"/>
        <v>0</v>
      </c>
      <c r="F368" s="115">
        <f t="shared" si="37"/>
        <v>0</v>
      </c>
      <c r="G368" s="115">
        <f t="shared" si="37"/>
        <v>0</v>
      </c>
      <c r="H368" s="115">
        <f t="shared" si="37"/>
        <v>84.5</v>
      </c>
      <c r="I368" s="115">
        <f t="shared" si="26"/>
        <v>43667.5</v>
      </c>
      <c r="J368" s="115">
        <f>SUM(J373:J378)</f>
        <v>0</v>
      </c>
      <c r="K368" s="115">
        <f t="shared" si="27"/>
        <v>43667.5</v>
      </c>
    </row>
    <row r="369" spans="1:11" s="12" customFormat="1" x14ac:dyDescent="0.25">
      <c r="A369" s="124" t="s">
        <v>983</v>
      </c>
      <c r="B369" s="114"/>
      <c r="C369" s="115">
        <f t="shared" si="37"/>
        <v>43233</v>
      </c>
      <c r="D369" s="115">
        <f t="shared" si="37"/>
        <v>350</v>
      </c>
      <c r="E369" s="115">
        <f t="shared" si="37"/>
        <v>0</v>
      </c>
      <c r="F369" s="115">
        <f t="shared" si="37"/>
        <v>0</v>
      </c>
      <c r="G369" s="115">
        <f t="shared" si="37"/>
        <v>0</v>
      </c>
      <c r="H369" s="115">
        <f t="shared" si="37"/>
        <v>17.760000000000002</v>
      </c>
      <c r="I369" s="115">
        <f t="shared" si="26"/>
        <v>43600.76</v>
      </c>
      <c r="J369" s="115">
        <f>SUM(J374:J379)</f>
        <v>0</v>
      </c>
      <c r="K369" s="115">
        <f t="shared" si="27"/>
        <v>43600.76</v>
      </c>
    </row>
    <row r="370" spans="1:11" s="12" customFormat="1" x14ac:dyDescent="0.25">
      <c r="A370" s="124" t="s">
        <v>1018</v>
      </c>
      <c r="B370" s="114"/>
      <c r="C370" s="115">
        <f t="shared" si="37"/>
        <v>40183</v>
      </c>
      <c r="D370" s="115">
        <f t="shared" si="37"/>
        <v>350</v>
      </c>
      <c r="E370" s="115">
        <f t="shared" si="37"/>
        <v>0</v>
      </c>
      <c r="F370" s="115">
        <f t="shared" si="37"/>
        <v>0</v>
      </c>
      <c r="G370" s="115">
        <f t="shared" si="37"/>
        <v>0</v>
      </c>
      <c r="H370" s="115">
        <f t="shared" si="37"/>
        <v>0</v>
      </c>
      <c r="I370" s="115">
        <f t="shared" si="26"/>
        <v>40533</v>
      </c>
      <c r="J370" s="115">
        <f>SUM(J375:J380)</f>
        <v>0</v>
      </c>
      <c r="K370" s="115">
        <f t="shared" si="27"/>
        <v>40533</v>
      </c>
    </row>
    <row r="371" spans="1:11" s="12" customFormat="1" x14ac:dyDescent="0.25">
      <c r="A371" s="204" t="s">
        <v>791</v>
      </c>
      <c r="B371" s="114"/>
      <c r="C371" s="115"/>
      <c r="D371" s="115"/>
      <c r="E371" s="115"/>
      <c r="F371" s="115"/>
      <c r="G371" s="115"/>
      <c r="H371" s="115"/>
      <c r="I371" s="115"/>
      <c r="J371" s="115"/>
      <c r="K371" s="115"/>
    </row>
    <row r="372" spans="1:11" s="12" customFormat="1" x14ac:dyDescent="0.25">
      <c r="A372" s="124" t="s">
        <v>1016</v>
      </c>
      <c r="B372" s="114">
        <v>72</v>
      </c>
      <c r="C372" s="10">
        <f>+'LOCAL SF'!K1176</f>
        <v>85148.72</v>
      </c>
      <c r="D372" s="10">
        <f>+'VP+SUBV SF'!I535</f>
        <v>547.12</v>
      </c>
      <c r="E372" s="10">
        <v>0</v>
      </c>
      <c r="F372" s="10">
        <v>0</v>
      </c>
      <c r="G372" s="10">
        <v>0</v>
      </c>
      <c r="H372" s="10">
        <f>+NERAMBURSABIL!I184</f>
        <v>176.20000000000002</v>
      </c>
      <c r="I372" s="115">
        <f t="shared" si="26"/>
        <v>85872.04</v>
      </c>
      <c r="J372" s="10"/>
      <c r="K372" s="115">
        <f t="shared" si="27"/>
        <v>85872.04</v>
      </c>
    </row>
    <row r="373" spans="1:11" s="12" customFormat="1" x14ac:dyDescent="0.25">
      <c r="A373" s="124" t="s">
        <v>929</v>
      </c>
      <c r="B373" s="114"/>
      <c r="C373" s="10">
        <f>+'LOCAL SF'!R1176</f>
        <v>43233</v>
      </c>
      <c r="D373" s="10">
        <f>+'VP+SUBV SF'!P535</f>
        <v>350</v>
      </c>
      <c r="E373" s="10"/>
      <c r="F373" s="10"/>
      <c r="G373" s="10"/>
      <c r="H373" s="10">
        <f>+NERAMBURSABIL!O184</f>
        <v>84.5</v>
      </c>
      <c r="I373" s="115">
        <f t="shared" si="26"/>
        <v>43667.5</v>
      </c>
      <c r="J373" s="10"/>
      <c r="K373" s="115">
        <f t="shared" si="27"/>
        <v>43667.5</v>
      </c>
    </row>
    <row r="374" spans="1:11" s="12" customFormat="1" x14ac:dyDescent="0.25">
      <c r="A374" s="124" t="s">
        <v>983</v>
      </c>
      <c r="B374" s="114"/>
      <c r="C374" s="10">
        <f>+'LOCAL SF'!S1176</f>
        <v>43233</v>
      </c>
      <c r="D374" s="10">
        <f>+'VP+SUBV SF'!Q535</f>
        <v>350</v>
      </c>
      <c r="E374" s="10"/>
      <c r="F374" s="10"/>
      <c r="G374" s="10"/>
      <c r="H374" s="10">
        <f>+NERAMBURSABIL!P184</f>
        <v>17.760000000000002</v>
      </c>
      <c r="I374" s="115">
        <f t="shared" si="26"/>
        <v>43600.76</v>
      </c>
      <c r="J374" s="10"/>
      <c r="K374" s="115">
        <f t="shared" si="27"/>
        <v>43600.76</v>
      </c>
    </row>
    <row r="375" spans="1:11" s="12" customFormat="1" x14ac:dyDescent="0.25">
      <c r="A375" s="124" t="s">
        <v>1018</v>
      </c>
      <c r="B375" s="114"/>
      <c r="C375" s="10">
        <f>+'LOCAL SF'!T1176</f>
        <v>40183</v>
      </c>
      <c r="D375" s="10">
        <f>+'VP+SUBV SF'!R535</f>
        <v>350</v>
      </c>
      <c r="E375" s="10"/>
      <c r="F375" s="10"/>
      <c r="G375" s="10"/>
      <c r="H375" s="10">
        <f>+NERAMBURSABIL!Q184</f>
        <v>0</v>
      </c>
      <c r="I375" s="115">
        <f t="shared" si="26"/>
        <v>40533</v>
      </c>
      <c r="J375" s="10"/>
      <c r="K375" s="115">
        <f t="shared" si="27"/>
        <v>40533</v>
      </c>
    </row>
    <row r="376" spans="1:11" s="12" customFormat="1" x14ac:dyDescent="0.25">
      <c r="A376" s="204" t="s">
        <v>792</v>
      </c>
      <c r="B376" s="114"/>
      <c r="C376" s="10"/>
      <c r="D376" s="10"/>
      <c r="E376" s="10"/>
      <c r="F376" s="10"/>
      <c r="G376" s="10"/>
      <c r="H376" s="10"/>
      <c r="I376" s="115"/>
      <c r="J376" s="10"/>
      <c r="K376" s="115"/>
    </row>
    <row r="377" spans="1:11" s="12" customFormat="1" x14ac:dyDescent="0.25">
      <c r="A377" s="124" t="s">
        <v>1016</v>
      </c>
      <c r="B377" s="114">
        <v>73</v>
      </c>
      <c r="C377" s="10">
        <f>+'LOCAL D'!K1176</f>
        <v>3.8999999999999986</v>
      </c>
      <c r="D377" s="10">
        <f>+'VP+SUBV D'!I535</f>
        <v>0</v>
      </c>
      <c r="E377" s="10">
        <v>0</v>
      </c>
      <c r="F377" s="10">
        <v>0</v>
      </c>
      <c r="G377" s="10">
        <v>0</v>
      </c>
      <c r="H377" s="10">
        <v>0</v>
      </c>
      <c r="I377" s="115">
        <f t="shared" si="26"/>
        <v>3.8999999999999986</v>
      </c>
      <c r="J377" s="10"/>
      <c r="K377" s="115">
        <f t="shared" si="27"/>
        <v>3.8999999999999986</v>
      </c>
    </row>
    <row r="378" spans="1:11" s="12" customFormat="1" x14ac:dyDescent="0.25">
      <c r="A378" s="124" t="s">
        <v>929</v>
      </c>
      <c r="B378" s="114"/>
      <c r="C378" s="10">
        <f>+'LOCAL D'!R1176</f>
        <v>0</v>
      </c>
      <c r="D378" s="10">
        <f>+'VP+SUBV D'!P535</f>
        <v>0</v>
      </c>
      <c r="E378" s="10"/>
      <c r="F378" s="10"/>
      <c r="G378" s="10"/>
      <c r="H378" s="10"/>
      <c r="I378" s="115">
        <f t="shared" si="26"/>
        <v>0</v>
      </c>
      <c r="J378" s="10"/>
      <c r="K378" s="115">
        <f t="shared" si="27"/>
        <v>0</v>
      </c>
    </row>
    <row r="379" spans="1:11" s="12" customFormat="1" x14ac:dyDescent="0.25">
      <c r="A379" s="124" t="s">
        <v>983</v>
      </c>
      <c r="B379" s="114"/>
      <c r="C379" s="10">
        <f>+'LOCAL D'!S1176</f>
        <v>0</v>
      </c>
      <c r="D379" s="10">
        <f>+'VP+SUBV D'!Q535</f>
        <v>0</v>
      </c>
      <c r="E379" s="10"/>
      <c r="F379" s="10"/>
      <c r="G379" s="10"/>
      <c r="H379" s="10"/>
      <c r="I379" s="115">
        <f t="shared" si="26"/>
        <v>0</v>
      </c>
      <c r="J379" s="10"/>
      <c r="K379" s="115">
        <f t="shared" si="27"/>
        <v>0</v>
      </c>
    </row>
    <row r="380" spans="1:11" s="12" customFormat="1" x14ac:dyDescent="0.25">
      <c r="A380" s="124" t="s">
        <v>1018</v>
      </c>
      <c r="B380" s="114"/>
      <c r="C380" s="10">
        <f>+'LOCAL D'!T1176</f>
        <v>0</v>
      </c>
      <c r="D380" s="10">
        <f>+'VP+SUBV D'!R535</f>
        <v>0</v>
      </c>
      <c r="E380" s="10"/>
      <c r="F380" s="10"/>
      <c r="G380" s="10"/>
      <c r="H380" s="10"/>
      <c r="I380" s="115">
        <f t="shared" si="26"/>
        <v>0</v>
      </c>
      <c r="J380" s="10"/>
      <c r="K380" s="115">
        <f t="shared" si="27"/>
        <v>0</v>
      </c>
    </row>
    <row r="381" spans="1:11" s="12" customFormat="1" x14ac:dyDescent="0.25">
      <c r="A381" s="205" t="s">
        <v>799</v>
      </c>
      <c r="B381" s="114"/>
      <c r="C381" s="10"/>
      <c r="D381" s="10"/>
      <c r="E381" s="10"/>
      <c r="F381" s="10"/>
      <c r="G381" s="10"/>
      <c r="H381" s="10"/>
      <c r="I381" s="115"/>
      <c r="J381" s="10"/>
      <c r="K381" s="115"/>
    </row>
    <row r="382" spans="1:11" s="12" customFormat="1" ht="17.25" customHeight="1" x14ac:dyDescent="0.25">
      <c r="A382" s="124" t="s">
        <v>1016</v>
      </c>
      <c r="B382" s="114">
        <v>74</v>
      </c>
      <c r="C382" s="115">
        <f t="shared" ref="C382:H385" si="38">+C387+C392</f>
        <v>200</v>
      </c>
      <c r="D382" s="115">
        <f t="shared" si="38"/>
        <v>0</v>
      </c>
      <c r="E382" s="115">
        <f t="shared" si="38"/>
        <v>0</v>
      </c>
      <c r="F382" s="115">
        <f t="shared" si="38"/>
        <v>0</v>
      </c>
      <c r="G382" s="115">
        <f t="shared" si="38"/>
        <v>0</v>
      </c>
      <c r="H382" s="115">
        <f t="shared" si="38"/>
        <v>0</v>
      </c>
      <c r="I382" s="115">
        <f t="shared" si="26"/>
        <v>200</v>
      </c>
      <c r="J382" s="115">
        <f>SUM(J387:J392)</f>
        <v>0</v>
      </c>
      <c r="K382" s="115">
        <f t="shared" si="27"/>
        <v>200</v>
      </c>
    </row>
    <row r="383" spans="1:11" s="12" customFormat="1" ht="17.25" customHeight="1" x14ac:dyDescent="0.25">
      <c r="A383" s="124" t="s">
        <v>929</v>
      </c>
      <c r="B383" s="114"/>
      <c r="C383" s="115">
        <f t="shared" si="38"/>
        <v>0</v>
      </c>
      <c r="D383" s="115">
        <f t="shared" si="38"/>
        <v>0</v>
      </c>
      <c r="E383" s="115">
        <f t="shared" si="38"/>
        <v>0</v>
      </c>
      <c r="F383" s="115">
        <f t="shared" si="38"/>
        <v>0</v>
      </c>
      <c r="G383" s="115">
        <f t="shared" si="38"/>
        <v>0</v>
      </c>
      <c r="H383" s="115">
        <f t="shared" si="38"/>
        <v>0</v>
      </c>
      <c r="I383" s="115">
        <f t="shared" si="26"/>
        <v>0</v>
      </c>
      <c r="J383" s="115">
        <f>SUM(J388:J393)</f>
        <v>0</v>
      </c>
      <c r="K383" s="115">
        <f t="shared" si="27"/>
        <v>0</v>
      </c>
    </row>
    <row r="384" spans="1:11" s="12" customFormat="1" ht="17.25" customHeight="1" x14ac:dyDescent="0.25">
      <c r="A384" s="124" t="s">
        <v>983</v>
      </c>
      <c r="B384" s="114"/>
      <c r="C384" s="115">
        <f t="shared" si="38"/>
        <v>0</v>
      </c>
      <c r="D384" s="115">
        <f t="shared" si="38"/>
        <v>0</v>
      </c>
      <c r="E384" s="115">
        <f t="shared" si="38"/>
        <v>0</v>
      </c>
      <c r="F384" s="115">
        <f t="shared" si="38"/>
        <v>0</v>
      </c>
      <c r="G384" s="115">
        <f t="shared" si="38"/>
        <v>0</v>
      </c>
      <c r="H384" s="115">
        <f t="shared" si="38"/>
        <v>0</v>
      </c>
      <c r="I384" s="115">
        <f t="shared" si="26"/>
        <v>0</v>
      </c>
      <c r="J384" s="115">
        <f>SUM(J389:J394)</f>
        <v>0</v>
      </c>
      <c r="K384" s="115">
        <f t="shared" si="27"/>
        <v>0</v>
      </c>
    </row>
    <row r="385" spans="1:11" s="12" customFormat="1" ht="17.25" customHeight="1" x14ac:dyDescent="0.25">
      <c r="A385" s="124" t="s">
        <v>1018</v>
      </c>
      <c r="B385" s="114"/>
      <c r="C385" s="115">
        <f t="shared" si="38"/>
        <v>0</v>
      </c>
      <c r="D385" s="115">
        <f t="shared" si="38"/>
        <v>0</v>
      </c>
      <c r="E385" s="115">
        <f t="shared" si="38"/>
        <v>0</v>
      </c>
      <c r="F385" s="115">
        <f t="shared" si="38"/>
        <v>0</v>
      </c>
      <c r="G385" s="115">
        <f t="shared" si="38"/>
        <v>0</v>
      </c>
      <c r="H385" s="115">
        <f>+H390+H395</f>
        <v>0</v>
      </c>
      <c r="I385" s="115">
        <f t="shared" si="26"/>
        <v>0</v>
      </c>
      <c r="J385" s="115">
        <f>SUM(J390:J395)</f>
        <v>0</v>
      </c>
      <c r="K385" s="115">
        <f t="shared" si="27"/>
        <v>0</v>
      </c>
    </row>
    <row r="386" spans="1:11" s="12" customFormat="1" ht="17.25" customHeight="1" x14ac:dyDescent="0.25">
      <c r="A386" s="204" t="s">
        <v>791</v>
      </c>
      <c r="B386" s="114"/>
      <c r="C386" s="115"/>
      <c r="D386" s="115"/>
      <c r="E386" s="115"/>
      <c r="F386" s="115"/>
      <c r="G386" s="115"/>
      <c r="H386" s="115"/>
      <c r="I386" s="115"/>
      <c r="J386" s="115"/>
      <c r="K386" s="115"/>
    </row>
    <row r="387" spans="1:11" s="12" customFormat="1" x14ac:dyDescent="0.25">
      <c r="A387" s="124" t="s">
        <v>1016</v>
      </c>
      <c r="B387" s="114">
        <v>75</v>
      </c>
      <c r="C387" s="10">
        <f>+'LOCAL SF'!K1279</f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15">
        <f t="shared" si="26"/>
        <v>0</v>
      </c>
      <c r="J387" s="10"/>
      <c r="K387" s="115">
        <f t="shared" si="27"/>
        <v>0</v>
      </c>
    </row>
    <row r="388" spans="1:11" s="12" customFormat="1" x14ac:dyDescent="0.25">
      <c r="A388" s="124" t="s">
        <v>929</v>
      </c>
      <c r="B388" s="114"/>
      <c r="C388" s="10">
        <f>+'LOCAL SF'!R1279</f>
        <v>0</v>
      </c>
      <c r="D388" s="10">
        <v>0</v>
      </c>
      <c r="E388" s="10"/>
      <c r="F388" s="10"/>
      <c r="G388" s="10"/>
      <c r="H388" s="10"/>
      <c r="I388" s="115">
        <f t="shared" si="26"/>
        <v>0</v>
      </c>
      <c r="J388" s="10"/>
      <c r="K388" s="115">
        <f t="shared" si="27"/>
        <v>0</v>
      </c>
    </row>
    <row r="389" spans="1:11" s="12" customFormat="1" x14ac:dyDescent="0.25">
      <c r="A389" s="124" t="s">
        <v>983</v>
      </c>
      <c r="B389" s="114"/>
      <c r="C389" s="10">
        <f>+'LOCAL SF'!S1279</f>
        <v>0</v>
      </c>
      <c r="D389" s="10">
        <v>0</v>
      </c>
      <c r="E389" s="10"/>
      <c r="F389" s="10"/>
      <c r="G389" s="10"/>
      <c r="H389" s="10"/>
      <c r="I389" s="115">
        <f t="shared" si="26"/>
        <v>0</v>
      </c>
      <c r="J389" s="10"/>
      <c r="K389" s="115">
        <f t="shared" si="27"/>
        <v>0</v>
      </c>
    </row>
    <row r="390" spans="1:11" s="12" customFormat="1" x14ac:dyDescent="0.25">
      <c r="A390" s="124" t="s">
        <v>1018</v>
      </c>
      <c r="B390" s="114"/>
      <c r="C390" s="10">
        <f>+'LOCAL SF'!T1279</f>
        <v>0</v>
      </c>
      <c r="D390" s="10">
        <v>0</v>
      </c>
      <c r="E390" s="10"/>
      <c r="F390" s="10"/>
      <c r="G390" s="10"/>
      <c r="H390" s="10"/>
      <c r="I390" s="115">
        <f t="shared" si="26"/>
        <v>0</v>
      </c>
      <c r="J390" s="10"/>
      <c r="K390" s="115">
        <f t="shared" si="27"/>
        <v>0</v>
      </c>
    </row>
    <row r="391" spans="1:11" s="12" customFormat="1" x14ac:dyDescent="0.25">
      <c r="A391" s="204" t="s">
        <v>792</v>
      </c>
      <c r="B391" s="114"/>
      <c r="C391" s="10"/>
      <c r="D391" s="10"/>
      <c r="E391" s="10"/>
      <c r="F391" s="10"/>
      <c r="G391" s="10"/>
      <c r="H391" s="10"/>
      <c r="I391" s="115"/>
      <c r="J391" s="10"/>
      <c r="K391" s="115"/>
    </row>
    <row r="392" spans="1:11" s="12" customFormat="1" x14ac:dyDescent="0.25">
      <c r="A392" s="124" t="s">
        <v>1016</v>
      </c>
      <c r="B392" s="114">
        <v>76</v>
      </c>
      <c r="C392" s="10">
        <f>+'LOCAL D'!K1279</f>
        <v>200</v>
      </c>
      <c r="D392" s="10">
        <v>0</v>
      </c>
      <c r="E392" s="10">
        <v>0</v>
      </c>
      <c r="F392" s="10">
        <v>0</v>
      </c>
      <c r="G392" s="10">
        <v>0</v>
      </c>
      <c r="H392" s="10">
        <v>0</v>
      </c>
      <c r="I392" s="115">
        <f t="shared" si="26"/>
        <v>200</v>
      </c>
      <c r="J392" s="10"/>
      <c r="K392" s="115">
        <f t="shared" si="27"/>
        <v>200</v>
      </c>
    </row>
    <row r="393" spans="1:11" s="12" customFormat="1" x14ac:dyDescent="0.25">
      <c r="A393" s="124" t="s">
        <v>929</v>
      </c>
      <c r="B393" s="114"/>
      <c r="C393" s="10">
        <f>+'LOCAL D'!R1279</f>
        <v>0</v>
      </c>
      <c r="D393" s="10">
        <v>0</v>
      </c>
      <c r="E393" s="10"/>
      <c r="F393" s="10"/>
      <c r="G393" s="10"/>
      <c r="H393" s="10"/>
      <c r="I393" s="115">
        <f t="shared" si="26"/>
        <v>0</v>
      </c>
      <c r="J393" s="10"/>
      <c r="K393" s="115">
        <f t="shared" si="27"/>
        <v>0</v>
      </c>
    </row>
    <row r="394" spans="1:11" s="12" customFormat="1" x14ac:dyDescent="0.25">
      <c r="A394" s="124" t="s">
        <v>983</v>
      </c>
      <c r="B394" s="114"/>
      <c r="C394" s="10">
        <f>+'LOCAL D'!S1279</f>
        <v>0</v>
      </c>
      <c r="D394" s="10">
        <v>0</v>
      </c>
      <c r="E394" s="10"/>
      <c r="F394" s="10"/>
      <c r="G394" s="10"/>
      <c r="H394" s="10"/>
      <c r="I394" s="115">
        <f t="shared" si="26"/>
        <v>0</v>
      </c>
      <c r="J394" s="10"/>
      <c r="K394" s="115">
        <f t="shared" si="27"/>
        <v>0</v>
      </c>
    </row>
    <row r="395" spans="1:11" s="12" customFormat="1" x14ac:dyDescent="0.25">
      <c r="A395" s="124" t="s">
        <v>1018</v>
      </c>
      <c r="B395" s="114"/>
      <c r="C395" s="10">
        <f>+'LOCAL D'!T1279</f>
        <v>0</v>
      </c>
      <c r="D395" s="10">
        <v>0</v>
      </c>
      <c r="E395" s="10"/>
      <c r="F395" s="10"/>
      <c r="G395" s="10"/>
      <c r="H395" s="10"/>
      <c r="I395" s="115">
        <f t="shared" si="26"/>
        <v>0</v>
      </c>
      <c r="J395" s="10"/>
      <c r="K395" s="115">
        <f t="shared" si="27"/>
        <v>0</v>
      </c>
    </row>
    <row r="396" spans="1:11" s="12" customFormat="1" x14ac:dyDescent="0.25">
      <c r="A396" s="205" t="s">
        <v>800</v>
      </c>
      <c r="B396" s="114"/>
      <c r="C396" s="10"/>
      <c r="D396" s="10"/>
      <c r="E396" s="10"/>
      <c r="F396" s="10"/>
      <c r="G396" s="10"/>
      <c r="H396" s="10"/>
      <c r="I396" s="115"/>
      <c r="J396" s="10"/>
      <c r="K396" s="115"/>
    </row>
    <row r="397" spans="1:11" s="12" customFormat="1" x14ac:dyDescent="0.25">
      <c r="A397" s="124" t="s">
        <v>1016</v>
      </c>
      <c r="B397" s="114">
        <v>77</v>
      </c>
      <c r="C397" s="115">
        <f t="shared" ref="C397:H400" si="39">+C402+C407</f>
        <v>34324.639999999999</v>
      </c>
      <c r="D397" s="115">
        <f t="shared" si="39"/>
        <v>0</v>
      </c>
      <c r="E397" s="115">
        <f t="shared" si="39"/>
        <v>0</v>
      </c>
      <c r="F397" s="115">
        <f t="shared" si="39"/>
        <v>0</v>
      </c>
      <c r="G397" s="115">
        <f t="shared" si="39"/>
        <v>0</v>
      </c>
      <c r="H397" s="115">
        <f t="shared" si="39"/>
        <v>0</v>
      </c>
      <c r="I397" s="115">
        <f t="shared" si="26"/>
        <v>34324.639999999999</v>
      </c>
      <c r="J397" s="115">
        <f>SUM(J402:J407)</f>
        <v>0</v>
      </c>
      <c r="K397" s="115">
        <f t="shared" si="27"/>
        <v>34324.639999999999</v>
      </c>
    </row>
    <row r="398" spans="1:11" s="12" customFormat="1" x14ac:dyDescent="0.25">
      <c r="A398" s="124" t="s">
        <v>929</v>
      </c>
      <c r="B398" s="114"/>
      <c r="C398" s="115">
        <f t="shared" si="39"/>
        <v>1800</v>
      </c>
      <c r="D398" s="115">
        <f t="shared" si="39"/>
        <v>0</v>
      </c>
      <c r="E398" s="115">
        <f t="shared" si="39"/>
        <v>0</v>
      </c>
      <c r="F398" s="115">
        <f t="shared" si="39"/>
        <v>0</v>
      </c>
      <c r="G398" s="115">
        <f t="shared" si="39"/>
        <v>0</v>
      </c>
      <c r="H398" s="115">
        <f t="shared" si="39"/>
        <v>0</v>
      </c>
      <c r="I398" s="115">
        <f t="shared" si="26"/>
        <v>1800</v>
      </c>
      <c r="J398" s="115">
        <f>SUM(J403:J408)</f>
        <v>0</v>
      </c>
      <c r="K398" s="115">
        <f t="shared" si="27"/>
        <v>1800</v>
      </c>
    </row>
    <row r="399" spans="1:11" s="12" customFormat="1" x14ac:dyDescent="0.25">
      <c r="A399" s="124" t="s">
        <v>983</v>
      </c>
      <c r="B399" s="114"/>
      <c r="C399" s="115">
        <f t="shared" si="39"/>
        <v>1800</v>
      </c>
      <c r="D399" s="115">
        <f t="shared" si="39"/>
        <v>0</v>
      </c>
      <c r="E399" s="115">
        <f t="shared" si="39"/>
        <v>0</v>
      </c>
      <c r="F399" s="115">
        <f t="shared" si="39"/>
        <v>0</v>
      </c>
      <c r="G399" s="115">
        <f t="shared" si="39"/>
        <v>0</v>
      </c>
      <c r="H399" s="115">
        <f t="shared" si="39"/>
        <v>0</v>
      </c>
      <c r="I399" s="115">
        <f t="shared" si="26"/>
        <v>1800</v>
      </c>
      <c r="J399" s="115">
        <f>SUM(J404:J409)</f>
        <v>0</v>
      </c>
      <c r="K399" s="115">
        <f t="shared" si="27"/>
        <v>1800</v>
      </c>
    </row>
    <row r="400" spans="1:11" s="12" customFormat="1" x14ac:dyDescent="0.25">
      <c r="A400" s="124" t="s">
        <v>1018</v>
      </c>
      <c r="B400" s="114"/>
      <c r="C400" s="115">
        <f t="shared" si="39"/>
        <v>1793</v>
      </c>
      <c r="D400" s="115">
        <f t="shared" si="39"/>
        <v>0</v>
      </c>
      <c r="E400" s="115">
        <f t="shared" si="39"/>
        <v>0</v>
      </c>
      <c r="F400" s="115">
        <f t="shared" si="39"/>
        <v>0</v>
      </c>
      <c r="G400" s="115">
        <f t="shared" si="39"/>
        <v>0</v>
      </c>
      <c r="H400" s="115">
        <f t="shared" si="39"/>
        <v>0</v>
      </c>
      <c r="I400" s="115">
        <f t="shared" si="26"/>
        <v>1793</v>
      </c>
      <c r="J400" s="115">
        <f>SUM(J405:J410)</f>
        <v>0</v>
      </c>
      <c r="K400" s="115">
        <f t="shared" si="27"/>
        <v>1793</v>
      </c>
    </row>
    <row r="401" spans="1:11" s="12" customFormat="1" x14ac:dyDescent="0.25">
      <c r="A401" s="204" t="s">
        <v>791</v>
      </c>
      <c r="B401" s="114"/>
      <c r="C401" s="115"/>
      <c r="D401" s="115"/>
      <c r="E401" s="115"/>
      <c r="F401" s="115"/>
      <c r="G401" s="115"/>
      <c r="H401" s="115"/>
      <c r="I401" s="115"/>
      <c r="J401" s="115"/>
      <c r="K401" s="115"/>
    </row>
    <row r="402" spans="1:11" s="12" customFormat="1" x14ac:dyDescent="0.25">
      <c r="A402" s="124" t="s">
        <v>1016</v>
      </c>
      <c r="B402" s="114">
        <v>78</v>
      </c>
      <c r="C402" s="10">
        <f>+'LOCAL SF'!K1364</f>
        <v>0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 s="115">
        <f t="shared" si="26"/>
        <v>0</v>
      </c>
      <c r="J402" s="10"/>
      <c r="K402" s="115">
        <f t="shared" si="27"/>
        <v>0</v>
      </c>
    </row>
    <row r="403" spans="1:11" s="12" customFormat="1" x14ac:dyDescent="0.25">
      <c r="A403" s="124" t="s">
        <v>929</v>
      </c>
      <c r="B403" s="114"/>
      <c r="C403" s="10">
        <f>+'LOCAL SF'!R1364</f>
        <v>0</v>
      </c>
      <c r="D403" s="10">
        <v>0</v>
      </c>
      <c r="E403" s="10"/>
      <c r="F403" s="10"/>
      <c r="G403" s="10"/>
      <c r="H403" s="10"/>
      <c r="I403" s="115">
        <f t="shared" si="26"/>
        <v>0</v>
      </c>
      <c r="J403" s="10"/>
      <c r="K403" s="115">
        <f t="shared" si="27"/>
        <v>0</v>
      </c>
    </row>
    <row r="404" spans="1:11" s="12" customFormat="1" x14ac:dyDescent="0.25">
      <c r="A404" s="124" t="s">
        <v>983</v>
      </c>
      <c r="B404" s="114"/>
      <c r="C404" s="10">
        <f>+'LOCAL SF'!S1364</f>
        <v>0</v>
      </c>
      <c r="D404" s="10">
        <v>0</v>
      </c>
      <c r="E404" s="10"/>
      <c r="F404" s="10"/>
      <c r="G404" s="10"/>
      <c r="H404" s="10"/>
      <c r="I404" s="115">
        <f t="shared" si="26"/>
        <v>0</v>
      </c>
      <c r="J404" s="10"/>
      <c r="K404" s="115">
        <f t="shared" si="27"/>
        <v>0</v>
      </c>
    </row>
    <row r="405" spans="1:11" s="12" customFormat="1" x14ac:dyDescent="0.25">
      <c r="A405" s="124" t="s">
        <v>1018</v>
      </c>
      <c r="B405" s="114"/>
      <c r="C405" s="10">
        <f>+'LOCAL SF'!T1364</f>
        <v>0</v>
      </c>
      <c r="D405" s="10">
        <v>0</v>
      </c>
      <c r="E405" s="10"/>
      <c r="F405" s="10"/>
      <c r="G405" s="10"/>
      <c r="H405" s="10"/>
      <c r="I405" s="115">
        <f t="shared" si="26"/>
        <v>0</v>
      </c>
      <c r="J405" s="10"/>
      <c r="K405" s="115">
        <f t="shared" si="27"/>
        <v>0</v>
      </c>
    </row>
    <row r="406" spans="1:11" s="12" customFormat="1" x14ac:dyDescent="0.25">
      <c r="A406" s="204" t="s">
        <v>792</v>
      </c>
      <c r="B406" s="114"/>
      <c r="C406" s="10"/>
      <c r="D406" s="10"/>
      <c r="E406" s="10"/>
      <c r="F406" s="10"/>
      <c r="G406" s="10"/>
      <c r="H406" s="10"/>
      <c r="I406" s="115"/>
      <c r="J406" s="10"/>
      <c r="K406" s="115"/>
    </row>
    <row r="407" spans="1:11" s="12" customFormat="1" x14ac:dyDescent="0.25">
      <c r="A407" s="124" t="s">
        <v>1016</v>
      </c>
      <c r="B407" s="114">
        <v>79</v>
      </c>
      <c r="C407" s="10">
        <f>+'LOCAL D'!G1364</f>
        <v>34324.639999999999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15">
        <f t="shared" si="26"/>
        <v>34324.639999999999</v>
      </c>
      <c r="J407" s="10"/>
      <c r="K407" s="115">
        <f t="shared" si="27"/>
        <v>34324.639999999999</v>
      </c>
    </row>
    <row r="408" spans="1:11" s="12" customFormat="1" x14ac:dyDescent="0.25">
      <c r="A408" s="124" t="s">
        <v>929</v>
      </c>
      <c r="B408" s="114"/>
      <c r="C408" s="10">
        <f>+'LOCAL D'!R1364</f>
        <v>1800</v>
      </c>
      <c r="D408" s="10">
        <v>0</v>
      </c>
      <c r="E408" s="10"/>
      <c r="F408" s="10"/>
      <c r="G408" s="10"/>
      <c r="H408" s="10"/>
      <c r="I408" s="115">
        <f t="shared" si="26"/>
        <v>1800</v>
      </c>
      <c r="J408" s="10"/>
      <c r="K408" s="115">
        <f t="shared" si="27"/>
        <v>1800</v>
      </c>
    </row>
    <row r="409" spans="1:11" s="12" customFormat="1" x14ac:dyDescent="0.25">
      <c r="A409" s="124" t="s">
        <v>983</v>
      </c>
      <c r="B409" s="114"/>
      <c r="C409" s="10">
        <f>+'LOCAL D'!S1364</f>
        <v>1800</v>
      </c>
      <c r="D409" s="10">
        <v>0</v>
      </c>
      <c r="E409" s="10"/>
      <c r="F409" s="10"/>
      <c r="G409" s="10"/>
      <c r="H409" s="10"/>
      <c r="I409" s="115">
        <f t="shared" si="26"/>
        <v>1800</v>
      </c>
      <c r="J409" s="10"/>
      <c r="K409" s="115">
        <f t="shared" si="27"/>
        <v>1800</v>
      </c>
    </row>
    <row r="410" spans="1:11" s="12" customFormat="1" x14ac:dyDescent="0.25">
      <c r="A410" s="124" t="s">
        <v>1018</v>
      </c>
      <c r="B410" s="114"/>
      <c r="C410" s="10">
        <f>+'LOCAL D'!T1364</f>
        <v>1793</v>
      </c>
      <c r="D410" s="10">
        <v>0</v>
      </c>
      <c r="E410" s="10"/>
      <c r="F410" s="10"/>
      <c r="G410" s="10"/>
      <c r="H410" s="10"/>
      <c r="I410" s="115">
        <f t="shared" si="26"/>
        <v>1793</v>
      </c>
      <c r="J410" s="10"/>
      <c r="K410" s="115">
        <f t="shared" si="27"/>
        <v>1793</v>
      </c>
    </row>
    <row r="411" spans="1:11" s="12" customFormat="1" ht="31.5" x14ac:dyDescent="0.25">
      <c r="A411" s="205" t="s">
        <v>801</v>
      </c>
      <c r="B411" s="114"/>
      <c r="C411" s="10"/>
      <c r="D411" s="10"/>
      <c r="E411" s="10"/>
      <c r="F411" s="10"/>
      <c r="G411" s="10"/>
      <c r="H411" s="10"/>
      <c r="I411" s="115"/>
      <c r="J411" s="10"/>
      <c r="K411" s="115"/>
    </row>
    <row r="412" spans="1:11" s="12" customFormat="1" x14ac:dyDescent="0.25">
      <c r="A412" s="124" t="s">
        <v>1016</v>
      </c>
      <c r="B412" s="114">
        <v>80</v>
      </c>
      <c r="C412" s="115">
        <f t="shared" ref="C412:H415" si="40">+C417+C422</f>
        <v>3512.2299999999996</v>
      </c>
      <c r="D412" s="115">
        <f t="shared" si="40"/>
        <v>0</v>
      </c>
      <c r="E412" s="115">
        <f t="shared" si="40"/>
        <v>0</v>
      </c>
      <c r="F412" s="115">
        <f t="shared" si="40"/>
        <v>0</v>
      </c>
      <c r="G412" s="115">
        <f t="shared" si="40"/>
        <v>0</v>
      </c>
      <c r="H412" s="115">
        <f t="shared" si="40"/>
        <v>0</v>
      </c>
      <c r="I412" s="115">
        <f t="shared" si="26"/>
        <v>3512.2299999999996</v>
      </c>
      <c r="J412" s="115">
        <f>+J417</f>
        <v>0</v>
      </c>
      <c r="K412" s="115">
        <f t="shared" si="27"/>
        <v>3512.2299999999996</v>
      </c>
    </row>
    <row r="413" spans="1:11" s="12" customFormat="1" x14ac:dyDescent="0.25">
      <c r="A413" s="124" t="s">
        <v>929</v>
      </c>
      <c r="B413" s="114"/>
      <c r="C413" s="115">
        <f t="shared" si="40"/>
        <v>1114.6199999999999</v>
      </c>
      <c r="D413" s="115">
        <f t="shared" si="40"/>
        <v>0</v>
      </c>
      <c r="E413" s="115">
        <f t="shared" si="40"/>
        <v>0</v>
      </c>
      <c r="F413" s="115">
        <f t="shared" si="40"/>
        <v>0</v>
      </c>
      <c r="G413" s="115">
        <f t="shared" si="40"/>
        <v>0</v>
      </c>
      <c r="H413" s="115">
        <f t="shared" si="40"/>
        <v>0</v>
      </c>
      <c r="I413" s="115">
        <f t="shared" si="26"/>
        <v>1114.6199999999999</v>
      </c>
      <c r="J413" s="115">
        <f>+J418</f>
        <v>0</v>
      </c>
      <c r="K413" s="115">
        <f t="shared" si="27"/>
        <v>1114.6199999999999</v>
      </c>
    </row>
    <row r="414" spans="1:11" s="12" customFormat="1" x14ac:dyDescent="0.25">
      <c r="A414" s="124" t="s">
        <v>983</v>
      </c>
      <c r="B414" s="114"/>
      <c r="C414" s="115">
        <f t="shared" si="40"/>
        <v>678.88</v>
      </c>
      <c r="D414" s="115">
        <f t="shared" si="40"/>
        <v>0</v>
      </c>
      <c r="E414" s="115">
        <f t="shared" si="40"/>
        <v>0</v>
      </c>
      <c r="F414" s="115">
        <f t="shared" si="40"/>
        <v>0</v>
      </c>
      <c r="G414" s="115">
        <f t="shared" si="40"/>
        <v>0</v>
      </c>
      <c r="H414" s="115">
        <f t="shared" si="40"/>
        <v>0</v>
      </c>
      <c r="I414" s="115">
        <f t="shared" si="26"/>
        <v>678.88</v>
      </c>
      <c r="J414" s="115">
        <f>+J419</f>
        <v>0</v>
      </c>
      <c r="K414" s="115">
        <f t="shared" si="27"/>
        <v>678.88</v>
      </c>
    </row>
    <row r="415" spans="1:11" s="12" customFormat="1" x14ac:dyDescent="0.25">
      <c r="A415" s="124" t="s">
        <v>1018</v>
      </c>
      <c r="B415" s="114"/>
      <c r="C415" s="115">
        <f t="shared" si="40"/>
        <v>212.11</v>
      </c>
      <c r="D415" s="115">
        <f t="shared" si="40"/>
        <v>0</v>
      </c>
      <c r="E415" s="115">
        <f t="shared" si="40"/>
        <v>0</v>
      </c>
      <c r="F415" s="115">
        <f t="shared" si="40"/>
        <v>0</v>
      </c>
      <c r="G415" s="115">
        <f t="shared" si="40"/>
        <v>0</v>
      </c>
      <c r="H415" s="115">
        <f t="shared" si="40"/>
        <v>0</v>
      </c>
      <c r="I415" s="115">
        <f t="shared" si="26"/>
        <v>212.11</v>
      </c>
      <c r="J415" s="115">
        <f>+J420</f>
        <v>0</v>
      </c>
      <c r="K415" s="115">
        <f t="shared" si="27"/>
        <v>212.11</v>
      </c>
    </row>
    <row r="416" spans="1:11" s="12" customFormat="1" x14ac:dyDescent="0.25">
      <c r="A416" s="204" t="s">
        <v>791</v>
      </c>
      <c r="B416" s="114"/>
      <c r="C416" s="115"/>
      <c r="D416" s="115"/>
      <c r="E416" s="115"/>
      <c r="F416" s="115"/>
      <c r="G416" s="115"/>
      <c r="H416" s="115"/>
      <c r="I416" s="115"/>
      <c r="J416" s="115"/>
      <c r="K416" s="115"/>
    </row>
    <row r="417" spans="1:11" s="12" customFormat="1" x14ac:dyDescent="0.25">
      <c r="A417" s="124" t="s">
        <v>1016</v>
      </c>
      <c r="B417" s="114">
        <v>81</v>
      </c>
      <c r="C417" s="10">
        <f>+'LOCAL SF'!K1450</f>
        <v>822.8</v>
      </c>
      <c r="D417" s="10">
        <f>+'VP+SUBV SF'!I602</f>
        <v>0</v>
      </c>
      <c r="E417" s="10">
        <v>0</v>
      </c>
      <c r="F417" s="10">
        <v>0</v>
      </c>
      <c r="G417" s="10">
        <v>0</v>
      </c>
      <c r="H417" s="10">
        <f>+NERAMBURSABIL!I237</f>
        <v>0</v>
      </c>
      <c r="I417" s="115">
        <f t="shared" si="26"/>
        <v>822.8</v>
      </c>
      <c r="J417" s="10">
        <f>+'TOTAL VP+SUBV'!I601</f>
        <v>0</v>
      </c>
      <c r="K417" s="115">
        <f t="shared" si="27"/>
        <v>822.8</v>
      </c>
    </row>
    <row r="418" spans="1:11" s="12" customFormat="1" x14ac:dyDescent="0.25">
      <c r="A418" s="124" t="s">
        <v>929</v>
      </c>
      <c r="B418" s="114"/>
      <c r="C418" s="10">
        <f>+'LOCAL SF'!R1450</f>
        <v>195</v>
      </c>
      <c r="D418" s="10">
        <f>+'VP+SUBV SF'!P602</f>
        <v>0</v>
      </c>
      <c r="E418" s="10"/>
      <c r="F418" s="10"/>
      <c r="G418" s="10"/>
      <c r="H418" s="10">
        <f>+NERAMBURSABIL!O237</f>
        <v>0</v>
      </c>
      <c r="I418" s="115"/>
      <c r="J418" s="10">
        <f>+'TOTAL VP+SUBV'!P601</f>
        <v>0</v>
      </c>
      <c r="K418" s="115"/>
    </row>
    <row r="419" spans="1:11" s="12" customFormat="1" x14ac:dyDescent="0.25">
      <c r="A419" s="124" t="s">
        <v>983</v>
      </c>
      <c r="B419" s="114"/>
      <c r="C419" s="10">
        <f>+'LOCAL SF'!S1450</f>
        <v>195</v>
      </c>
      <c r="D419" s="10">
        <f>+'VP+SUBV SF'!Q602</f>
        <v>0</v>
      </c>
      <c r="E419" s="10"/>
      <c r="F419" s="10"/>
      <c r="G419" s="10"/>
      <c r="H419" s="10">
        <f>+NERAMBURSABIL!P237</f>
        <v>0</v>
      </c>
      <c r="I419" s="115"/>
      <c r="J419" s="10">
        <f>+'TOTAL VP+SUBV'!Q601</f>
        <v>0</v>
      </c>
      <c r="K419" s="115"/>
    </row>
    <row r="420" spans="1:11" s="12" customFormat="1" x14ac:dyDescent="0.25">
      <c r="A420" s="124" t="s">
        <v>1018</v>
      </c>
      <c r="B420" s="114"/>
      <c r="C420" s="10">
        <f>+'LOCAL SF'!T1450</f>
        <v>195</v>
      </c>
      <c r="D420" s="10">
        <f>+'VP+SUBV SF'!R602</f>
        <v>0</v>
      </c>
      <c r="E420" s="10"/>
      <c r="F420" s="10"/>
      <c r="G420" s="10"/>
      <c r="H420" s="10">
        <f>+NERAMBURSABIL!Q237</f>
        <v>0</v>
      </c>
      <c r="I420" s="115"/>
      <c r="J420" s="10">
        <f>+'TOTAL VP+SUBV'!R601</f>
        <v>0</v>
      </c>
      <c r="K420" s="115"/>
    </row>
    <row r="421" spans="1:11" s="12" customFormat="1" x14ac:dyDescent="0.25">
      <c r="A421" s="204" t="s">
        <v>792</v>
      </c>
      <c r="B421" s="114"/>
      <c r="C421" s="10"/>
      <c r="D421" s="10"/>
      <c r="E421" s="10"/>
      <c r="F421" s="10"/>
      <c r="G421" s="10"/>
      <c r="H421" s="10"/>
      <c r="I421" s="115"/>
      <c r="J421" s="10"/>
      <c r="K421" s="115"/>
    </row>
    <row r="422" spans="1:11" s="12" customFormat="1" x14ac:dyDescent="0.25">
      <c r="A422" s="124" t="s">
        <v>1016</v>
      </c>
      <c r="B422" s="114">
        <v>82</v>
      </c>
      <c r="C422" s="10">
        <f>+'LOCAL D'!K1450</f>
        <v>2689.43</v>
      </c>
      <c r="D422" s="10">
        <f>+'VP+SUBV D'!I602</f>
        <v>0</v>
      </c>
      <c r="E422" s="10">
        <v>0</v>
      </c>
      <c r="F422" s="10">
        <v>0</v>
      </c>
      <c r="G422" s="10">
        <v>0</v>
      </c>
      <c r="H422" s="10">
        <v>0</v>
      </c>
      <c r="I422" s="115">
        <f t="shared" si="26"/>
        <v>2689.43</v>
      </c>
      <c r="J422" s="10"/>
      <c r="K422" s="115">
        <f t="shared" si="27"/>
        <v>2689.43</v>
      </c>
    </row>
    <row r="423" spans="1:11" s="12" customFormat="1" x14ac:dyDescent="0.25">
      <c r="A423" s="124" t="s">
        <v>929</v>
      </c>
      <c r="B423" s="114"/>
      <c r="C423" s="10">
        <f>+'LOCAL D'!R1450</f>
        <v>919.62</v>
      </c>
      <c r="D423" s="10">
        <f>+'VP+SUBV D'!P602</f>
        <v>0</v>
      </c>
      <c r="E423" s="10"/>
      <c r="F423" s="10"/>
      <c r="G423" s="10">
        <v>0</v>
      </c>
      <c r="H423" s="10"/>
      <c r="I423" s="115">
        <f t="shared" si="26"/>
        <v>919.62</v>
      </c>
      <c r="J423" s="10"/>
      <c r="K423" s="115">
        <f t="shared" si="27"/>
        <v>919.62</v>
      </c>
    </row>
    <row r="424" spans="1:11" s="12" customFormat="1" x14ac:dyDescent="0.25">
      <c r="A424" s="124" t="s">
        <v>983</v>
      </c>
      <c r="B424" s="114"/>
      <c r="C424" s="10">
        <f>+'LOCAL D'!S1450</f>
        <v>483.88</v>
      </c>
      <c r="D424" s="10">
        <f>+'VP+SUBV D'!Q602</f>
        <v>0</v>
      </c>
      <c r="E424" s="10"/>
      <c r="F424" s="10"/>
      <c r="G424" s="10">
        <v>0</v>
      </c>
      <c r="H424" s="10"/>
      <c r="I424" s="115">
        <f t="shared" si="26"/>
        <v>483.88</v>
      </c>
      <c r="J424" s="10"/>
      <c r="K424" s="115">
        <f t="shared" si="27"/>
        <v>483.88</v>
      </c>
    </row>
    <row r="425" spans="1:11" s="12" customFormat="1" x14ac:dyDescent="0.25">
      <c r="A425" s="124" t="s">
        <v>1018</v>
      </c>
      <c r="B425" s="114"/>
      <c r="C425" s="10">
        <f>+'LOCAL D'!T1450</f>
        <v>17.11</v>
      </c>
      <c r="D425" s="10">
        <f>+'VP+SUBV D'!R602</f>
        <v>0</v>
      </c>
      <c r="E425" s="10"/>
      <c r="F425" s="10"/>
      <c r="G425" s="10">
        <v>0</v>
      </c>
      <c r="H425" s="10"/>
      <c r="I425" s="115">
        <f t="shared" si="26"/>
        <v>17.11</v>
      </c>
      <c r="J425" s="10"/>
      <c r="K425" s="115">
        <f t="shared" si="27"/>
        <v>17.11</v>
      </c>
    </row>
    <row r="426" spans="1:11" s="12" customFormat="1" x14ac:dyDescent="0.25">
      <c r="A426" s="205" t="s">
        <v>802</v>
      </c>
      <c r="B426" s="114"/>
      <c r="C426" s="10"/>
      <c r="D426" s="10"/>
      <c r="E426" s="10"/>
      <c r="F426" s="10"/>
      <c r="G426" s="10"/>
      <c r="H426" s="10"/>
      <c r="I426" s="115"/>
      <c r="J426" s="10"/>
      <c r="K426" s="115"/>
    </row>
    <row r="427" spans="1:11" s="12" customFormat="1" x14ac:dyDescent="0.25">
      <c r="A427" s="124" t="s">
        <v>1016</v>
      </c>
      <c r="B427" s="114">
        <v>83</v>
      </c>
      <c r="C427" s="115">
        <f t="shared" ref="C427:H430" si="41">+C432+C437</f>
        <v>0</v>
      </c>
      <c r="D427" s="115">
        <f t="shared" si="41"/>
        <v>0</v>
      </c>
      <c r="E427" s="115">
        <f t="shared" si="41"/>
        <v>0</v>
      </c>
      <c r="F427" s="115">
        <f t="shared" si="41"/>
        <v>0</v>
      </c>
      <c r="G427" s="115">
        <f t="shared" si="41"/>
        <v>0</v>
      </c>
      <c r="H427" s="115">
        <f t="shared" si="41"/>
        <v>0</v>
      </c>
      <c r="I427" s="115">
        <f t="shared" si="26"/>
        <v>0</v>
      </c>
      <c r="J427" s="115">
        <f>SUM(J432:J437)</f>
        <v>0</v>
      </c>
      <c r="K427" s="115">
        <f t="shared" si="27"/>
        <v>0</v>
      </c>
    </row>
    <row r="428" spans="1:11" s="12" customFormat="1" x14ac:dyDescent="0.25">
      <c r="A428" s="124" t="s">
        <v>929</v>
      </c>
      <c r="B428" s="114"/>
      <c r="C428" s="115">
        <f t="shared" si="41"/>
        <v>0</v>
      </c>
      <c r="D428" s="115">
        <f t="shared" si="41"/>
        <v>0</v>
      </c>
      <c r="E428" s="115">
        <f t="shared" si="41"/>
        <v>0</v>
      </c>
      <c r="F428" s="115">
        <f t="shared" si="41"/>
        <v>0</v>
      </c>
      <c r="G428" s="115">
        <f t="shared" si="41"/>
        <v>0</v>
      </c>
      <c r="H428" s="115">
        <f t="shared" si="41"/>
        <v>0</v>
      </c>
      <c r="I428" s="115">
        <f t="shared" si="26"/>
        <v>0</v>
      </c>
      <c r="J428" s="115">
        <f>SUM(J433:J438)</f>
        <v>0</v>
      </c>
      <c r="K428" s="115">
        <f t="shared" si="27"/>
        <v>0</v>
      </c>
    </row>
    <row r="429" spans="1:11" s="12" customFormat="1" x14ac:dyDescent="0.25">
      <c r="A429" s="124" t="s">
        <v>983</v>
      </c>
      <c r="B429" s="114"/>
      <c r="C429" s="115">
        <f t="shared" si="41"/>
        <v>0</v>
      </c>
      <c r="D429" s="115">
        <f t="shared" si="41"/>
        <v>0</v>
      </c>
      <c r="E429" s="115">
        <f t="shared" si="41"/>
        <v>0</v>
      </c>
      <c r="F429" s="115">
        <f t="shared" si="41"/>
        <v>0</v>
      </c>
      <c r="G429" s="115">
        <f t="shared" si="41"/>
        <v>0</v>
      </c>
      <c r="H429" s="115">
        <f t="shared" si="41"/>
        <v>0</v>
      </c>
      <c r="I429" s="115">
        <f t="shared" si="26"/>
        <v>0</v>
      </c>
      <c r="J429" s="115">
        <f>SUM(J434:J439)</f>
        <v>0</v>
      </c>
      <c r="K429" s="115">
        <f t="shared" si="27"/>
        <v>0</v>
      </c>
    </row>
    <row r="430" spans="1:11" s="12" customFormat="1" x14ac:dyDescent="0.25">
      <c r="A430" s="124" t="s">
        <v>1018</v>
      </c>
      <c r="B430" s="114"/>
      <c r="C430" s="115">
        <f t="shared" si="41"/>
        <v>0</v>
      </c>
      <c r="D430" s="115">
        <f t="shared" si="41"/>
        <v>0</v>
      </c>
      <c r="E430" s="115">
        <f t="shared" si="41"/>
        <v>0</v>
      </c>
      <c r="F430" s="115">
        <f t="shared" si="41"/>
        <v>0</v>
      </c>
      <c r="G430" s="115">
        <f t="shared" si="41"/>
        <v>0</v>
      </c>
      <c r="H430" s="115">
        <f t="shared" si="41"/>
        <v>0</v>
      </c>
      <c r="I430" s="115">
        <f t="shared" si="26"/>
        <v>0</v>
      </c>
      <c r="J430" s="115">
        <f>SUM(J435:J440)</f>
        <v>0</v>
      </c>
      <c r="K430" s="115">
        <f t="shared" si="27"/>
        <v>0</v>
      </c>
    </row>
    <row r="431" spans="1:11" s="12" customFormat="1" x14ac:dyDescent="0.25">
      <c r="A431" s="204" t="s">
        <v>791</v>
      </c>
      <c r="B431" s="114"/>
      <c r="C431" s="115"/>
      <c r="D431" s="115"/>
      <c r="E431" s="115"/>
      <c r="F431" s="115"/>
      <c r="G431" s="115"/>
      <c r="H431" s="115"/>
      <c r="I431" s="115"/>
      <c r="J431" s="115"/>
      <c r="K431" s="115"/>
    </row>
    <row r="432" spans="1:11" s="12" customFormat="1" x14ac:dyDescent="0.25">
      <c r="A432" s="124" t="s">
        <v>1016</v>
      </c>
      <c r="B432" s="114">
        <v>84</v>
      </c>
      <c r="C432" s="10">
        <v>0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115">
        <f t="shared" si="26"/>
        <v>0</v>
      </c>
      <c r="J432" s="10"/>
      <c r="K432" s="115">
        <f t="shared" si="27"/>
        <v>0</v>
      </c>
    </row>
    <row r="433" spans="1:11" s="12" customFormat="1" x14ac:dyDescent="0.25">
      <c r="A433" s="124" t="s">
        <v>929</v>
      </c>
      <c r="B433" s="114"/>
      <c r="C433" s="10">
        <v>0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15">
        <f t="shared" si="26"/>
        <v>0</v>
      </c>
      <c r="J433" s="10"/>
      <c r="K433" s="115">
        <f t="shared" si="27"/>
        <v>0</v>
      </c>
    </row>
    <row r="434" spans="1:11" s="12" customFormat="1" x14ac:dyDescent="0.25">
      <c r="A434" s="124" t="s">
        <v>983</v>
      </c>
      <c r="B434" s="114"/>
      <c r="C434" s="10">
        <v>0</v>
      </c>
      <c r="D434" s="10">
        <v>0</v>
      </c>
      <c r="E434" s="10">
        <v>0</v>
      </c>
      <c r="F434" s="10">
        <v>0</v>
      </c>
      <c r="G434" s="10">
        <v>0</v>
      </c>
      <c r="H434" s="10">
        <v>0</v>
      </c>
      <c r="I434" s="115">
        <f t="shared" si="26"/>
        <v>0</v>
      </c>
      <c r="J434" s="10"/>
      <c r="K434" s="115">
        <f t="shared" si="27"/>
        <v>0</v>
      </c>
    </row>
    <row r="435" spans="1:11" s="12" customFormat="1" x14ac:dyDescent="0.25">
      <c r="A435" s="124" t="s">
        <v>1018</v>
      </c>
      <c r="B435" s="114"/>
      <c r="C435" s="10">
        <v>0</v>
      </c>
      <c r="D435" s="10">
        <v>0</v>
      </c>
      <c r="E435" s="10">
        <v>0</v>
      </c>
      <c r="F435" s="10">
        <v>0</v>
      </c>
      <c r="G435" s="10">
        <v>0</v>
      </c>
      <c r="H435" s="10">
        <v>0</v>
      </c>
      <c r="I435" s="115">
        <f t="shared" si="26"/>
        <v>0</v>
      </c>
      <c r="J435" s="10"/>
      <c r="K435" s="115">
        <f t="shared" si="27"/>
        <v>0</v>
      </c>
    </row>
    <row r="436" spans="1:11" s="12" customFormat="1" x14ac:dyDescent="0.25">
      <c r="A436" s="204" t="s">
        <v>792</v>
      </c>
      <c r="B436" s="114"/>
      <c r="C436" s="10"/>
      <c r="D436" s="10"/>
      <c r="E436" s="10"/>
      <c r="F436" s="10"/>
      <c r="G436" s="10"/>
      <c r="H436" s="10"/>
      <c r="I436" s="115"/>
      <c r="J436" s="10"/>
      <c r="K436" s="115"/>
    </row>
    <row r="437" spans="1:11" s="12" customFormat="1" x14ac:dyDescent="0.25">
      <c r="A437" s="124" t="s">
        <v>1016</v>
      </c>
      <c r="B437" s="114">
        <v>85</v>
      </c>
      <c r="C437" s="10">
        <v>0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  <c r="I437" s="115">
        <f t="shared" si="26"/>
        <v>0</v>
      </c>
      <c r="J437" s="10"/>
      <c r="K437" s="115">
        <f t="shared" si="27"/>
        <v>0</v>
      </c>
    </row>
    <row r="438" spans="1:11" s="12" customFormat="1" x14ac:dyDescent="0.25">
      <c r="A438" s="124" t="s">
        <v>929</v>
      </c>
      <c r="B438" s="114"/>
      <c r="C438" s="10">
        <v>0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  <c r="I438" s="115">
        <f t="shared" si="26"/>
        <v>0</v>
      </c>
      <c r="J438" s="10"/>
      <c r="K438" s="115">
        <f t="shared" si="27"/>
        <v>0</v>
      </c>
    </row>
    <row r="439" spans="1:11" s="12" customFormat="1" x14ac:dyDescent="0.25">
      <c r="A439" s="124" t="s">
        <v>983</v>
      </c>
      <c r="B439" s="114"/>
      <c r="C439" s="10">
        <v>0</v>
      </c>
      <c r="D439" s="10">
        <v>0</v>
      </c>
      <c r="E439" s="10">
        <v>0</v>
      </c>
      <c r="F439" s="10">
        <v>0</v>
      </c>
      <c r="G439" s="10">
        <v>0</v>
      </c>
      <c r="H439" s="10">
        <v>0</v>
      </c>
      <c r="I439" s="115">
        <f t="shared" si="26"/>
        <v>0</v>
      </c>
      <c r="J439" s="10"/>
      <c r="K439" s="115">
        <f t="shared" si="27"/>
        <v>0</v>
      </c>
    </row>
    <row r="440" spans="1:11" s="12" customFormat="1" x14ac:dyDescent="0.25">
      <c r="A440" s="124" t="s">
        <v>1018</v>
      </c>
      <c r="B440" s="114"/>
      <c r="C440" s="10">
        <v>0</v>
      </c>
      <c r="D440" s="10">
        <v>0</v>
      </c>
      <c r="E440" s="10">
        <v>0</v>
      </c>
      <c r="F440" s="10">
        <v>0</v>
      </c>
      <c r="G440" s="10">
        <v>0</v>
      </c>
      <c r="H440" s="10">
        <v>0</v>
      </c>
      <c r="I440" s="115">
        <f t="shared" si="26"/>
        <v>0</v>
      </c>
      <c r="J440" s="10"/>
      <c r="K440" s="115">
        <f t="shared" si="27"/>
        <v>0</v>
      </c>
    </row>
    <row r="441" spans="1:11" s="12" customFormat="1" ht="31.5" x14ac:dyDescent="0.25">
      <c r="A441" s="205" t="s">
        <v>803</v>
      </c>
      <c r="B441" s="114"/>
      <c r="C441" s="10"/>
      <c r="D441" s="10"/>
      <c r="E441" s="10"/>
      <c r="F441" s="10"/>
      <c r="G441" s="10"/>
      <c r="H441" s="10"/>
      <c r="I441" s="115"/>
      <c r="J441" s="10"/>
      <c r="K441" s="115"/>
    </row>
    <row r="442" spans="1:11" s="12" customFormat="1" x14ac:dyDescent="0.25">
      <c r="A442" s="124" t="s">
        <v>1016</v>
      </c>
      <c r="B442" s="114">
        <v>86</v>
      </c>
      <c r="C442" s="115">
        <f t="shared" ref="C442:H445" si="42">+C447+C452</f>
        <v>5</v>
      </c>
      <c r="D442" s="115">
        <f t="shared" si="42"/>
        <v>0</v>
      </c>
      <c r="E442" s="115">
        <f t="shared" si="42"/>
        <v>0</v>
      </c>
      <c r="F442" s="115">
        <f t="shared" si="42"/>
        <v>0</v>
      </c>
      <c r="G442" s="115">
        <f t="shared" si="42"/>
        <v>0</v>
      </c>
      <c r="H442" s="115">
        <f t="shared" si="42"/>
        <v>0</v>
      </c>
      <c r="I442" s="115">
        <f t="shared" si="26"/>
        <v>5</v>
      </c>
      <c r="J442" s="115">
        <f>+J447</f>
        <v>0</v>
      </c>
      <c r="K442" s="115">
        <f t="shared" si="27"/>
        <v>5</v>
      </c>
    </row>
    <row r="443" spans="1:11" s="12" customFormat="1" x14ac:dyDescent="0.25">
      <c r="A443" s="124" t="s">
        <v>929</v>
      </c>
      <c r="B443" s="114"/>
      <c r="C443" s="115">
        <f t="shared" si="42"/>
        <v>0</v>
      </c>
      <c r="D443" s="115">
        <f t="shared" si="42"/>
        <v>0</v>
      </c>
      <c r="E443" s="115">
        <f t="shared" si="42"/>
        <v>0</v>
      </c>
      <c r="F443" s="115">
        <f t="shared" si="42"/>
        <v>0</v>
      </c>
      <c r="G443" s="115">
        <f t="shared" si="42"/>
        <v>0</v>
      </c>
      <c r="H443" s="115">
        <f t="shared" si="42"/>
        <v>0</v>
      </c>
      <c r="I443" s="115">
        <f t="shared" si="26"/>
        <v>0</v>
      </c>
      <c r="J443" s="115">
        <f>+J448</f>
        <v>0</v>
      </c>
      <c r="K443" s="115">
        <f t="shared" si="27"/>
        <v>0</v>
      </c>
    </row>
    <row r="444" spans="1:11" s="12" customFormat="1" x14ac:dyDescent="0.25">
      <c r="A444" s="124" t="s">
        <v>983</v>
      </c>
      <c r="B444" s="114"/>
      <c r="C444" s="115">
        <f t="shared" si="42"/>
        <v>0</v>
      </c>
      <c r="D444" s="115">
        <f t="shared" si="42"/>
        <v>0</v>
      </c>
      <c r="E444" s="115">
        <f t="shared" si="42"/>
        <v>0</v>
      </c>
      <c r="F444" s="115">
        <f t="shared" si="42"/>
        <v>0</v>
      </c>
      <c r="G444" s="115">
        <f t="shared" si="42"/>
        <v>0</v>
      </c>
      <c r="H444" s="115">
        <f t="shared" si="42"/>
        <v>0</v>
      </c>
      <c r="I444" s="115">
        <f t="shared" si="26"/>
        <v>0</v>
      </c>
      <c r="J444" s="115">
        <f>+J449</f>
        <v>0</v>
      </c>
      <c r="K444" s="115">
        <f t="shared" si="27"/>
        <v>0</v>
      </c>
    </row>
    <row r="445" spans="1:11" s="12" customFormat="1" x14ac:dyDescent="0.25">
      <c r="A445" s="124" t="s">
        <v>1018</v>
      </c>
      <c r="B445" s="114"/>
      <c r="C445" s="115">
        <f t="shared" si="42"/>
        <v>0</v>
      </c>
      <c r="D445" s="115">
        <f t="shared" si="42"/>
        <v>0</v>
      </c>
      <c r="E445" s="115">
        <f t="shared" si="42"/>
        <v>0</v>
      </c>
      <c r="F445" s="115">
        <f t="shared" si="42"/>
        <v>0</v>
      </c>
      <c r="G445" s="115">
        <f t="shared" si="42"/>
        <v>0</v>
      </c>
      <c r="H445" s="115">
        <f t="shared" si="42"/>
        <v>0</v>
      </c>
      <c r="I445" s="115">
        <f t="shared" si="26"/>
        <v>0</v>
      </c>
      <c r="J445" s="115">
        <f>+J450</f>
        <v>0</v>
      </c>
      <c r="K445" s="115">
        <f t="shared" si="27"/>
        <v>0</v>
      </c>
    </row>
    <row r="446" spans="1:11" s="12" customFormat="1" x14ac:dyDescent="0.25">
      <c r="A446" s="204" t="s">
        <v>791</v>
      </c>
      <c r="B446" s="114"/>
      <c r="C446" s="115"/>
      <c r="D446" s="115"/>
      <c r="E446" s="115"/>
      <c r="F446" s="115"/>
      <c r="G446" s="115"/>
      <c r="H446" s="115"/>
      <c r="I446" s="115"/>
      <c r="J446" s="115"/>
      <c r="K446" s="115"/>
    </row>
    <row r="447" spans="1:11" s="12" customFormat="1" x14ac:dyDescent="0.25">
      <c r="A447" s="124" t="s">
        <v>1016</v>
      </c>
      <c r="B447" s="114">
        <v>87</v>
      </c>
      <c r="C447" s="10">
        <f>+'LOCAL SF'!K1722</f>
        <v>5</v>
      </c>
      <c r="D447" s="10">
        <f>+'VP+SUBV SF'!I687</f>
        <v>0</v>
      </c>
      <c r="E447" s="10">
        <v>0</v>
      </c>
      <c r="F447" s="10">
        <v>0</v>
      </c>
      <c r="G447" s="10">
        <v>0</v>
      </c>
      <c r="H447" s="10">
        <v>0</v>
      </c>
      <c r="I447" s="115">
        <f t="shared" si="26"/>
        <v>5</v>
      </c>
      <c r="J447" s="10">
        <f>+'TOTAL VP+SUBV'!I669</f>
        <v>0</v>
      </c>
      <c r="K447" s="115">
        <f t="shared" si="27"/>
        <v>5</v>
      </c>
    </row>
    <row r="448" spans="1:11" s="12" customFormat="1" x14ac:dyDescent="0.25">
      <c r="A448" s="124" t="s">
        <v>929</v>
      </c>
      <c r="B448" s="114"/>
      <c r="C448" s="10">
        <f>+'LOCAL SF'!R1722</f>
        <v>0</v>
      </c>
      <c r="D448" s="10">
        <f>+'VP+SUBV SF'!P687</f>
        <v>0</v>
      </c>
      <c r="E448" s="10"/>
      <c r="F448" s="10"/>
      <c r="G448" s="10"/>
      <c r="H448" s="10"/>
      <c r="I448" s="115">
        <f t="shared" si="26"/>
        <v>0</v>
      </c>
      <c r="J448" s="10">
        <f>+'TOTAL VP+SUBV'!P669</f>
        <v>0</v>
      </c>
      <c r="K448" s="115">
        <f t="shared" si="27"/>
        <v>0</v>
      </c>
    </row>
    <row r="449" spans="1:11" s="12" customFormat="1" x14ac:dyDescent="0.25">
      <c r="A449" s="124" t="s">
        <v>983</v>
      </c>
      <c r="B449" s="114"/>
      <c r="C449" s="10">
        <f>+'LOCAL SF'!S1722</f>
        <v>0</v>
      </c>
      <c r="D449" s="10">
        <f>+'VP+SUBV SF'!Q687</f>
        <v>0</v>
      </c>
      <c r="E449" s="10"/>
      <c r="F449" s="10"/>
      <c r="G449" s="10"/>
      <c r="H449" s="10"/>
      <c r="I449" s="115">
        <f t="shared" si="26"/>
        <v>0</v>
      </c>
      <c r="J449" s="10">
        <f>+'TOTAL VP+SUBV'!Q669</f>
        <v>0</v>
      </c>
      <c r="K449" s="115">
        <f t="shared" si="27"/>
        <v>0</v>
      </c>
    </row>
    <row r="450" spans="1:11" s="12" customFormat="1" x14ac:dyDescent="0.25">
      <c r="A450" s="124" t="s">
        <v>1018</v>
      </c>
      <c r="B450" s="114"/>
      <c r="C450" s="10">
        <f>+'LOCAL SF'!T1722</f>
        <v>0</v>
      </c>
      <c r="D450" s="10">
        <f>+'VP+SUBV SF'!R687</f>
        <v>0</v>
      </c>
      <c r="E450" s="10"/>
      <c r="F450" s="10"/>
      <c r="G450" s="10"/>
      <c r="H450" s="10"/>
      <c r="I450" s="115">
        <f t="shared" si="26"/>
        <v>0</v>
      </c>
      <c r="J450" s="10">
        <f>+'TOTAL VP+SUBV'!R669</f>
        <v>0</v>
      </c>
      <c r="K450" s="115">
        <f t="shared" si="27"/>
        <v>0</v>
      </c>
    </row>
    <row r="451" spans="1:11" s="12" customFormat="1" x14ac:dyDescent="0.25">
      <c r="A451" s="204" t="s">
        <v>792</v>
      </c>
      <c r="B451" s="114"/>
      <c r="C451" s="10"/>
      <c r="D451" s="10"/>
      <c r="E451" s="10"/>
      <c r="F451" s="10"/>
      <c r="G451" s="10"/>
      <c r="H451" s="10"/>
      <c r="I451" s="115"/>
      <c r="J451" s="10"/>
      <c r="K451" s="115"/>
    </row>
    <row r="452" spans="1:11" s="12" customFormat="1" x14ac:dyDescent="0.25">
      <c r="A452" s="124" t="s">
        <v>1016</v>
      </c>
      <c r="B452" s="114">
        <v>88</v>
      </c>
      <c r="C452" s="10">
        <f>+'LOCAL D'!K1722</f>
        <v>0</v>
      </c>
      <c r="D452" s="10">
        <f>+'VP+SUBV D'!I687</f>
        <v>0</v>
      </c>
      <c r="E452" s="10">
        <v>0</v>
      </c>
      <c r="F452" s="10">
        <v>0</v>
      </c>
      <c r="G452" s="10">
        <v>0</v>
      </c>
      <c r="H452" s="10">
        <v>0</v>
      </c>
      <c r="I452" s="115">
        <f t="shared" si="26"/>
        <v>0</v>
      </c>
      <c r="J452" s="10"/>
      <c r="K452" s="115">
        <f t="shared" si="27"/>
        <v>0</v>
      </c>
    </row>
    <row r="453" spans="1:11" s="12" customFormat="1" x14ac:dyDescent="0.25">
      <c r="A453" s="124" t="s">
        <v>929</v>
      </c>
      <c r="B453" s="114"/>
      <c r="C453" s="10">
        <f>+'LOCAL D'!R1722</f>
        <v>0</v>
      </c>
      <c r="D453" s="10">
        <f>+'VP+SUBV D'!P687</f>
        <v>0</v>
      </c>
      <c r="E453" s="10"/>
      <c r="F453" s="10"/>
      <c r="G453" s="10"/>
      <c r="H453" s="10"/>
      <c r="I453" s="115">
        <f t="shared" si="26"/>
        <v>0</v>
      </c>
      <c r="J453" s="10"/>
      <c r="K453" s="115">
        <f t="shared" si="27"/>
        <v>0</v>
      </c>
    </row>
    <row r="454" spans="1:11" s="12" customFormat="1" x14ac:dyDescent="0.25">
      <c r="A454" s="124" t="s">
        <v>983</v>
      </c>
      <c r="B454" s="114"/>
      <c r="C454" s="10">
        <f>+'LOCAL D'!S1722</f>
        <v>0</v>
      </c>
      <c r="D454" s="10">
        <f>+'VP+SUBV D'!Q687</f>
        <v>0</v>
      </c>
      <c r="E454" s="10"/>
      <c r="F454" s="10"/>
      <c r="G454" s="10"/>
      <c r="H454" s="10"/>
      <c r="I454" s="115">
        <f t="shared" si="26"/>
        <v>0</v>
      </c>
      <c r="J454" s="10"/>
      <c r="K454" s="115">
        <f t="shared" si="27"/>
        <v>0</v>
      </c>
    </row>
    <row r="455" spans="1:11" s="12" customFormat="1" x14ac:dyDescent="0.25">
      <c r="A455" s="124" t="s">
        <v>1018</v>
      </c>
      <c r="B455" s="114"/>
      <c r="C455" s="10">
        <f>+'LOCAL D'!T1722</f>
        <v>0</v>
      </c>
      <c r="D455" s="10">
        <f>+'VP+SUBV D'!R687</f>
        <v>0</v>
      </c>
      <c r="E455" s="10"/>
      <c r="F455" s="10"/>
      <c r="G455" s="10"/>
      <c r="H455" s="10"/>
      <c r="I455" s="115">
        <f t="shared" si="26"/>
        <v>0</v>
      </c>
      <c r="J455" s="10"/>
      <c r="K455" s="115">
        <f t="shared" si="27"/>
        <v>0</v>
      </c>
    </row>
    <row r="456" spans="1:11" s="12" customFormat="1" x14ac:dyDescent="0.25">
      <c r="A456" s="205" t="s">
        <v>521</v>
      </c>
      <c r="B456" s="114"/>
      <c r="C456" s="10"/>
      <c r="D456" s="10"/>
      <c r="E456" s="10"/>
      <c r="F456" s="10"/>
      <c r="G456" s="10"/>
      <c r="H456" s="10"/>
      <c r="I456" s="115"/>
      <c r="J456" s="10"/>
      <c r="K456" s="115"/>
    </row>
    <row r="457" spans="1:11" s="12" customFormat="1" x14ac:dyDescent="0.25">
      <c r="A457" s="124" t="s">
        <v>1016</v>
      </c>
      <c r="B457" s="114"/>
      <c r="C457" s="115">
        <f t="shared" ref="C457:H460" si="43">+C462+C467</f>
        <v>90730.709999999992</v>
      </c>
      <c r="D457" s="115">
        <f t="shared" si="43"/>
        <v>0</v>
      </c>
      <c r="E457" s="115">
        <f t="shared" si="43"/>
        <v>0</v>
      </c>
      <c r="F457" s="115">
        <f t="shared" si="43"/>
        <v>0</v>
      </c>
      <c r="G457" s="115">
        <v>0</v>
      </c>
      <c r="H457" s="115">
        <f t="shared" si="43"/>
        <v>0</v>
      </c>
      <c r="I457" s="115">
        <f t="shared" si="26"/>
        <v>90730.709999999992</v>
      </c>
      <c r="J457" s="115">
        <f>SUM(J462:J467)</f>
        <v>0</v>
      </c>
      <c r="K457" s="115">
        <f t="shared" si="27"/>
        <v>90730.709999999992</v>
      </c>
    </row>
    <row r="458" spans="1:11" s="12" customFormat="1" x14ac:dyDescent="0.25">
      <c r="A458" s="124" t="s">
        <v>929</v>
      </c>
      <c r="B458" s="114"/>
      <c r="C458" s="115">
        <f t="shared" si="43"/>
        <v>56481.71</v>
      </c>
      <c r="D458" s="115">
        <f t="shared" si="43"/>
        <v>0</v>
      </c>
      <c r="E458" s="115">
        <f t="shared" si="43"/>
        <v>0</v>
      </c>
      <c r="F458" s="115">
        <f t="shared" si="43"/>
        <v>0</v>
      </c>
      <c r="G458" s="115">
        <v>0</v>
      </c>
      <c r="H458" s="115">
        <f t="shared" si="43"/>
        <v>0</v>
      </c>
      <c r="I458" s="115">
        <f t="shared" si="26"/>
        <v>56481.71</v>
      </c>
      <c r="J458" s="115">
        <f>SUM(J463:J468)</f>
        <v>0</v>
      </c>
      <c r="K458" s="115">
        <f t="shared" si="27"/>
        <v>56481.71</v>
      </c>
    </row>
    <row r="459" spans="1:11" s="12" customFormat="1" x14ac:dyDescent="0.25">
      <c r="A459" s="124" t="s">
        <v>983</v>
      </c>
      <c r="B459" s="114"/>
      <c r="C459" s="115">
        <f t="shared" si="43"/>
        <v>55202.07</v>
      </c>
      <c r="D459" s="115">
        <f t="shared" si="43"/>
        <v>0</v>
      </c>
      <c r="E459" s="115">
        <f t="shared" si="43"/>
        <v>0</v>
      </c>
      <c r="F459" s="115">
        <f t="shared" si="43"/>
        <v>0</v>
      </c>
      <c r="G459" s="115">
        <v>0</v>
      </c>
      <c r="H459" s="115">
        <f t="shared" si="43"/>
        <v>0</v>
      </c>
      <c r="I459" s="115">
        <f t="shared" si="26"/>
        <v>55202.07</v>
      </c>
      <c r="J459" s="115">
        <f>SUM(J464:J469)</f>
        <v>0</v>
      </c>
      <c r="K459" s="115">
        <f t="shared" si="27"/>
        <v>55202.07</v>
      </c>
    </row>
    <row r="460" spans="1:11" s="12" customFormat="1" x14ac:dyDescent="0.25">
      <c r="A460" s="124" t="s">
        <v>1018</v>
      </c>
      <c r="B460" s="114"/>
      <c r="C460" s="115">
        <f t="shared" si="43"/>
        <v>43706.270000000004</v>
      </c>
      <c r="D460" s="115">
        <f t="shared" si="43"/>
        <v>0</v>
      </c>
      <c r="E460" s="115">
        <f t="shared" si="43"/>
        <v>0</v>
      </c>
      <c r="F460" s="115">
        <f t="shared" si="43"/>
        <v>0</v>
      </c>
      <c r="G460" s="115">
        <v>0</v>
      </c>
      <c r="H460" s="115">
        <f t="shared" si="43"/>
        <v>0</v>
      </c>
      <c r="I460" s="115">
        <f t="shared" si="26"/>
        <v>43706.270000000004</v>
      </c>
      <c r="J460" s="115">
        <f>SUM(J465:J470)</f>
        <v>0</v>
      </c>
      <c r="K460" s="115">
        <f t="shared" si="27"/>
        <v>43706.270000000004</v>
      </c>
    </row>
    <row r="461" spans="1:11" s="12" customFormat="1" x14ac:dyDescent="0.25">
      <c r="A461" s="204" t="s">
        <v>791</v>
      </c>
      <c r="B461" s="114"/>
      <c r="C461" s="115"/>
      <c r="D461" s="115"/>
      <c r="E461" s="115"/>
      <c r="F461" s="115"/>
      <c r="G461" s="115"/>
      <c r="H461" s="115"/>
      <c r="I461" s="115"/>
      <c r="J461" s="115"/>
      <c r="K461" s="115"/>
    </row>
    <row r="462" spans="1:11" s="12" customFormat="1" x14ac:dyDescent="0.25">
      <c r="A462" s="124" t="s">
        <v>1016</v>
      </c>
      <c r="B462" s="114"/>
      <c r="C462" s="10">
        <f>+'LOCAL SF'!K1773</f>
        <v>20243.5</v>
      </c>
      <c r="D462" s="10">
        <v>0</v>
      </c>
      <c r="E462" s="10">
        <v>0</v>
      </c>
      <c r="F462" s="10">
        <v>0</v>
      </c>
      <c r="G462" s="10">
        <v>0</v>
      </c>
      <c r="H462" s="10">
        <v>0</v>
      </c>
      <c r="I462" s="115">
        <f t="shared" si="26"/>
        <v>20243.5</v>
      </c>
      <c r="J462" s="10"/>
      <c r="K462" s="115">
        <f t="shared" si="27"/>
        <v>20243.5</v>
      </c>
    </row>
    <row r="463" spans="1:11" s="12" customFormat="1" x14ac:dyDescent="0.25">
      <c r="A463" s="124" t="s">
        <v>929</v>
      </c>
      <c r="B463" s="114"/>
      <c r="C463" s="10">
        <f>+'LOCAL SF'!R1773</f>
        <v>5500</v>
      </c>
      <c r="D463" s="10">
        <v>0</v>
      </c>
      <c r="E463" s="10"/>
      <c r="F463" s="10"/>
      <c r="G463" s="10"/>
      <c r="H463" s="10"/>
      <c r="I463" s="115">
        <f t="shared" si="26"/>
        <v>5500</v>
      </c>
      <c r="J463" s="10"/>
      <c r="K463" s="115">
        <f t="shared" si="27"/>
        <v>5500</v>
      </c>
    </row>
    <row r="464" spans="1:11" s="12" customFormat="1" x14ac:dyDescent="0.25">
      <c r="A464" s="124" t="s">
        <v>983</v>
      </c>
      <c r="B464" s="114"/>
      <c r="C464" s="10">
        <f>+'LOCAL SF'!S1773</f>
        <v>5500</v>
      </c>
      <c r="D464" s="10">
        <v>0</v>
      </c>
      <c r="E464" s="10"/>
      <c r="F464" s="10"/>
      <c r="G464" s="10"/>
      <c r="H464" s="10"/>
      <c r="I464" s="115">
        <f t="shared" si="26"/>
        <v>5500</v>
      </c>
      <c r="J464" s="10"/>
      <c r="K464" s="115">
        <f t="shared" si="27"/>
        <v>5500</v>
      </c>
    </row>
    <row r="465" spans="1:11" s="12" customFormat="1" x14ac:dyDescent="0.25">
      <c r="A465" s="124" t="s">
        <v>1018</v>
      </c>
      <c r="B465" s="114"/>
      <c r="C465" s="10">
        <f>+'LOCAL SF'!T1773</f>
        <v>5500</v>
      </c>
      <c r="D465" s="10">
        <v>0</v>
      </c>
      <c r="E465" s="10"/>
      <c r="F465" s="10"/>
      <c r="G465" s="10"/>
      <c r="H465" s="10"/>
      <c r="I465" s="115">
        <f t="shared" si="26"/>
        <v>5500</v>
      </c>
      <c r="J465" s="10"/>
      <c r="K465" s="115">
        <f t="shared" si="27"/>
        <v>5500</v>
      </c>
    </row>
    <row r="466" spans="1:11" s="12" customFormat="1" x14ac:dyDescent="0.25">
      <c r="A466" s="204" t="s">
        <v>792</v>
      </c>
      <c r="B466" s="114"/>
      <c r="C466" s="10"/>
      <c r="D466" s="10"/>
      <c r="E466" s="10"/>
      <c r="F466" s="10"/>
      <c r="G466" s="10"/>
      <c r="H466" s="10"/>
      <c r="I466" s="115"/>
      <c r="J466" s="10"/>
      <c r="K466" s="115"/>
    </row>
    <row r="467" spans="1:11" s="12" customFormat="1" x14ac:dyDescent="0.25">
      <c r="A467" s="124" t="s">
        <v>1016</v>
      </c>
      <c r="B467" s="114"/>
      <c r="C467" s="10">
        <f>+'LOCAL D'!K1773</f>
        <v>70487.209999999992</v>
      </c>
      <c r="D467" s="10">
        <v>0</v>
      </c>
      <c r="E467" s="10">
        <v>0</v>
      </c>
      <c r="F467" s="10">
        <v>0</v>
      </c>
      <c r="G467" s="10">
        <v>0</v>
      </c>
      <c r="H467" s="10">
        <v>0</v>
      </c>
      <c r="I467" s="115">
        <f t="shared" si="26"/>
        <v>70487.209999999992</v>
      </c>
      <c r="J467" s="10"/>
      <c r="K467" s="115">
        <f t="shared" si="27"/>
        <v>70487.209999999992</v>
      </c>
    </row>
    <row r="468" spans="1:11" s="12" customFormat="1" x14ac:dyDescent="0.25">
      <c r="A468" s="124" t="s">
        <v>929</v>
      </c>
      <c r="B468" s="114"/>
      <c r="C468" s="10">
        <f>+'LOCAL D'!R1773</f>
        <v>50981.71</v>
      </c>
      <c r="D468" s="10">
        <v>0</v>
      </c>
      <c r="E468" s="10"/>
      <c r="F468" s="10"/>
      <c r="G468" s="10">
        <v>0</v>
      </c>
      <c r="H468" s="10"/>
      <c r="I468" s="115">
        <f t="shared" si="26"/>
        <v>50981.71</v>
      </c>
      <c r="J468" s="10"/>
      <c r="K468" s="115">
        <f t="shared" si="27"/>
        <v>50981.71</v>
      </c>
    </row>
    <row r="469" spans="1:11" s="12" customFormat="1" x14ac:dyDescent="0.25">
      <c r="A469" s="124" t="s">
        <v>983</v>
      </c>
      <c r="B469" s="114"/>
      <c r="C469" s="10">
        <f>+'LOCAL D'!S1773</f>
        <v>49702.07</v>
      </c>
      <c r="D469" s="10">
        <v>0</v>
      </c>
      <c r="E469" s="10"/>
      <c r="F469" s="10"/>
      <c r="G469" s="10">
        <v>0</v>
      </c>
      <c r="H469" s="10"/>
      <c r="I469" s="115">
        <f t="shared" si="26"/>
        <v>49702.07</v>
      </c>
      <c r="J469" s="10"/>
      <c r="K469" s="115">
        <f t="shared" si="27"/>
        <v>49702.07</v>
      </c>
    </row>
    <row r="470" spans="1:11" s="12" customFormat="1" x14ac:dyDescent="0.25">
      <c r="A470" s="124" t="s">
        <v>1018</v>
      </c>
      <c r="B470" s="114"/>
      <c r="C470" s="10">
        <f>+'LOCAL D'!T1773</f>
        <v>38206.270000000004</v>
      </c>
      <c r="D470" s="10">
        <v>0</v>
      </c>
      <c r="E470" s="10"/>
      <c r="F470" s="10"/>
      <c r="G470" s="10">
        <v>0</v>
      </c>
      <c r="H470" s="10"/>
      <c r="I470" s="115">
        <f t="shared" si="26"/>
        <v>38206.270000000004</v>
      </c>
      <c r="J470" s="10"/>
      <c r="K470" s="115">
        <f t="shared" si="27"/>
        <v>38206.270000000004</v>
      </c>
    </row>
    <row r="471" spans="1:11" s="12" customFormat="1" x14ac:dyDescent="0.25">
      <c r="A471" s="205" t="s">
        <v>138</v>
      </c>
      <c r="B471" s="114"/>
      <c r="C471" s="10"/>
      <c r="D471" s="10"/>
      <c r="E471" s="10"/>
      <c r="F471" s="10"/>
      <c r="G471" s="10"/>
      <c r="H471" s="10"/>
      <c r="I471" s="115"/>
      <c r="J471" s="10"/>
      <c r="K471" s="115"/>
    </row>
    <row r="472" spans="1:11" s="12" customFormat="1" x14ac:dyDescent="0.25">
      <c r="A472" s="124" t="s">
        <v>1016</v>
      </c>
      <c r="B472" s="114"/>
      <c r="C472" s="115">
        <f t="shared" ref="C472:H475" si="44">+C477+C482</f>
        <v>407.5</v>
      </c>
      <c r="D472" s="115">
        <f t="shared" si="44"/>
        <v>0</v>
      </c>
      <c r="E472" s="115">
        <f t="shared" si="44"/>
        <v>0</v>
      </c>
      <c r="F472" s="115">
        <f t="shared" si="44"/>
        <v>0</v>
      </c>
      <c r="G472" s="115">
        <f t="shared" si="44"/>
        <v>0</v>
      </c>
      <c r="H472" s="115">
        <f t="shared" si="44"/>
        <v>0</v>
      </c>
      <c r="I472" s="115">
        <f t="shared" si="26"/>
        <v>407.5</v>
      </c>
      <c r="J472" s="115">
        <f>SUM(J477:J482)</f>
        <v>0</v>
      </c>
      <c r="K472" s="115">
        <f t="shared" si="27"/>
        <v>407.5</v>
      </c>
    </row>
    <row r="473" spans="1:11" s="12" customFormat="1" x14ac:dyDescent="0.25">
      <c r="A473" s="124" t="s">
        <v>929</v>
      </c>
      <c r="B473" s="114"/>
      <c r="C473" s="115">
        <f t="shared" si="44"/>
        <v>110</v>
      </c>
      <c r="D473" s="115">
        <f t="shared" si="44"/>
        <v>0</v>
      </c>
      <c r="E473" s="115">
        <f t="shared" si="44"/>
        <v>0</v>
      </c>
      <c r="F473" s="115">
        <f t="shared" si="44"/>
        <v>0</v>
      </c>
      <c r="G473" s="115">
        <f t="shared" si="44"/>
        <v>0</v>
      </c>
      <c r="H473" s="115">
        <f t="shared" si="44"/>
        <v>0</v>
      </c>
      <c r="I473" s="115">
        <f t="shared" si="26"/>
        <v>110</v>
      </c>
      <c r="J473" s="115">
        <f>SUM(J478:J483)</f>
        <v>0</v>
      </c>
      <c r="K473" s="115">
        <f t="shared" si="27"/>
        <v>110</v>
      </c>
    </row>
    <row r="474" spans="1:11" s="12" customFormat="1" x14ac:dyDescent="0.25">
      <c r="A474" s="124" t="s">
        <v>983</v>
      </c>
      <c r="B474" s="114"/>
      <c r="C474" s="115">
        <f t="shared" si="44"/>
        <v>110</v>
      </c>
      <c r="D474" s="115">
        <f t="shared" si="44"/>
        <v>0</v>
      </c>
      <c r="E474" s="115">
        <f t="shared" si="44"/>
        <v>0</v>
      </c>
      <c r="F474" s="115">
        <f t="shared" si="44"/>
        <v>0</v>
      </c>
      <c r="G474" s="115">
        <f t="shared" si="44"/>
        <v>0</v>
      </c>
      <c r="H474" s="115">
        <f t="shared" si="44"/>
        <v>0</v>
      </c>
      <c r="I474" s="115">
        <f t="shared" si="26"/>
        <v>110</v>
      </c>
      <c r="J474" s="115">
        <f>SUM(J479:J484)</f>
        <v>0</v>
      </c>
      <c r="K474" s="115">
        <f t="shared" si="27"/>
        <v>110</v>
      </c>
    </row>
    <row r="475" spans="1:11" s="12" customFormat="1" x14ac:dyDescent="0.25">
      <c r="A475" s="124" t="s">
        <v>1018</v>
      </c>
      <c r="B475" s="114"/>
      <c r="C475" s="115">
        <f t="shared" si="44"/>
        <v>110</v>
      </c>
      <c r="D475" s="115">
        <f t="shared" si="44"/>
        <v>0</v>
      </c>
      <c r="E475" s="115">
        <f t="shared" si="44"/>
        <v>0</v>
      </c>
      <c r="F475" s="115">
        <f t="shared" si="44"/>
        <v>0</v>
      </c>
      <c r="G475" s="115">
        <f t="shared" si="44"/>
        <v>0</v>
      </c>
      <c r="H475" s="115">
        <f t="shared" si="44"/>
        <v>0</v>
      </c>
      <c r="I475" s="115">
        <f t="shared" si="26"/>
        <v>110</v>
      </c>
      <c r="J475" s="115">
        <f>SUM(J480:J485)</f>
        <v>0</v>
      </c>
      <c r="K475" s="115">
        <f t="shared" si="27"/>
        <v>110</v>
      </c>
    </row>
    <row r="476" spans="1:11" s="12" customFormat="1" x14ac:dyDescent="0.25">
      <c r="A476" s="204" t="s">
        <v>791</v>
      </c>
      <c r="B476" s="114"/>
      <c r="C476" s="115"/>
      <c r="D476" s="115"/>
      <c r="E476" s="115"/>
      <c r="F476" s="115"/>
      <c r="G476" s="115"/>
      <c r="H476" s="115"/>
      <c r="I476" s="115"/>
      <c r="J476" s="115"/>
      <c r="K476" s="115"/>
    </row>
    <row r="477" spans="1:11" s="12" customFormat="1" x14ac:dyDescent="0.25">
      <c r="A477" s="124" t="s">
        <v>1016</v>
      </c>
      <c r="B477" s="114"/>
      <c r="C477" s="10">
        <f>+'LOCAL SF'!K1875</f>
        <v>374.5</v>
      </c>
      <c r="D477" s="10">
        <v>0</v>
      </c>
      <c r="E477" s="10">
        <v>0</v>
      </c>
      <c r="F477" s="10">
        <v>0</v>
      </c>
      <c r="G477" s="10">
        <v>0</v>
      </c>
      <c r="H477" s="10">
        <v>0</v>
      </c>
      <c r="I477" s="115">
        <f t="shared" si="26"/>
        <v>374.5</v>
      </c>
      <c r="J477" s="10"/>
      <c r="K477" s="115">
        <f t="shared" si="27"/>
        <v>374.5</v>
      </c>
    </row>
    <row r="478" spans="1:11" s="12" customFormat="1" x14ac:dyDescent="0.25">
      <c r="A478" s="124" t="s">
        <v>929</v>
      </c>
      <c r="B478" s="114"/>
      <c r="C478" s="10">
        <f>+'LOCAL SF'!R1875</f>
        <v>100</v>
      </c>
      <c r="D478" s="10">
        <v>0</v>
      </c>
      <c r="E478" s="10"/>
      <c r="F478" s="10"/>
      <c r="G478" s="10"/>
      <c r="H478" s="10"/>
      <c r="I478" s="115">
        <f t="shared" si="26"/>
        <v>100</v>
      </c>
      <c r="J478" s="10"/>
      <c r="K478" s="115">
        <f t="shared" si="27"/>
        <v>100</v>
      </c>
    </row>
    <row r="479" spans="1:11" s="12" customFormat="1" x14ac:dyDescent="0.25">
      <c r="A479" s="124" t="s">
        <v>983</v>
      </c>
      <c r="B479" s="114"/>
      <c r="C479" s="10">
        <f>+'LOCAL SF'!S1875</f>
        <v>100</v>
      </c>
      <c r="D479" s="10">
        <v>0</v>
      </c>
      <c r="E479" s="10"/>
      <c r="F479" s="10"/>
      <c r="G479" s="10"/>
      <c r="H479" s="10"/>
      <c r="I479" s="115">
        <f t="shared" si="26"/>
        <v>100</v>
      </c>
      <c r="J479" s="10"/>
      <c r="K479" s="115">
        <f t="shared" si="27"/>
        <v>100</v>
      </c>
    </row>
    <row r="480" spans="1:11" s="12" customFormat="1" x14ac:dyDescent="0.25">
      <c r="A480" s="124" t="s">
        <v>1018</v>
      </c>
      <c r="B480" s="114"/>
      <c r="C480" s="10">
        <f>+'LOCAL SF'!T1875</f>
        <v>100</v>
      </c>
      <c r="D480" s="10">
        <v>0</v>
      </c>
      <c r="E480" s="10"/>
      <c r="F480" s="10"/>
      <c r="G480" s="10"/>
      <c r="H480" s="10"/>
      <c r="I480" s="115">
        <f t="shared" si="26"/>
        <v>100</v>
      </c>
      <c r="J480" s="10"/>
      <c r="K480" s="115">
        <f t="shared" si="27"/>
        <v>100</v>
      </c>
    </row>
    <row r="481" spans="1:11" s="12" customFormat="1" x14ac:dyDescent="0.25">
      <c r="A481" s="204" t="s">
        <v>792</v>
      </c>
      <c r="B481" s="114"/>
      <c r="C481" s="10"/>
      <c r="D481" s="10"/>
      <c r="E481" s="10"/>
      <c r="F481" s="10"/>
      <c r="G481" s="10"/>
      <c r="H481" s="10"/>
      <c r="I481" s="115"/>
      <c r="J481" s="10"/>
      <c r="K481" s="115"/>
    </row>
    <row r="482" spans="1:11" s="12" customFormat="1" x14ac:dyDescent="0.25">
      <c r="A482" s="124" t="s">
        <v>1016</v>
      </c>
      <c r="B482" s="114"/>
      <c r="C482" s="10">
        <f>+'LOCAL D'!K1875</f>
        <v>33</v>
      </c>
      <c r="D482" s="10">
        <v>0</v>
      </c>
      <c r="E482" s="10">
        <v>0</v>
      </c>
      <c r="F482" s="10">
        <v>0</v>
      </c>
      <c r="G482" s="10">
        <v>0</v>
      </c>
      <c r="H482" s="10">
        <v>0</v>
      </c>
      <c r="I482" s="115">
        <f t="shared" si="26"/>
        <v>33</v>
      </c>
      <c r="J482" s="10"/>
      <c r="K482" s="115">
        <f t="shared" si="27"/>
        <v>33</v>
      </c>
    </row>
    <row r="483" spans="1:11" s="12" customFormat="1" x14ac:dyDescent="0.25">
      <c r="A483" s="124" t="s">
        <v>929</v>
      </c>
      <c r="B483" s="114"/>
      <c r="C483" s="10">
        <f>+'LOCAL D'!R1875</f>
        <v>10</v>
      </c>
      <c r="D483" s="10">
        <v>0</v>
      </c>
      <c r="E483" s="10"/>
      <c r="F483" s="10"/>
      <c r="G483" s="10"/>
      <c r="H483" s="10"/>
      <c r="I483" s="115">
        <f t="shared" si="26"/>
        <v>10</v>
      </c>
      <c r="J483" s="10"/>
      <c r="K483" s="115">
        <f t="shared" si="27"/>
        <v>10</v>
      </c>
    </row>
    <row r="484" spans="1:11" s="12" customFormat="1" x14ac:dyDescent="0.25">
      <c r="A484" s="124" t="s">
        <v>983</v>
      </c>
      <c r="B484" s="114"/>
      <c r="C484" s="10">
        <f>+'LOCAL D'!S1875</f>
        <v>10</v>
      </c>
      <c r="D484" s="10">
        <v>0</v>
      </c>
      <c r="E484" s="10"/>
      <c r="F484" s="10"/>
      <c r="G484" s="10"/>
      <c r="H484" s="10"/>
      <c r="I484" s="115">
        <f>SUM(C484:H484)</f>
        <v>10</v>
      </c>
      <c r="J484" s="10"/>
      <c r="K484" s="115">
        <f>+I484-J484</f>
        <v>10</v>
      </c>
    </row>
    <row r="485" spans="1:11" s="12" customFormat="1" x14ac:dyDescent="0.25">
      <c r="A485" s="124" t="s">
        <v>1018</v>
      </c>
      <c r="B485" s="114"/>
      <c r="C485" s="10">
        <f>+'LOCAL D'!T1875</f>
        <v>10</v>
      </c>
      <c r="D485" s="10">
        <v>0</v>
      </c>
      <c r="E485" s="10"/>
      <c r="F485" s="10"/>
      <c r="G485" s="10"/>
      <c r="H485" s="10"/>
      <c r="I485" s="115">
        <f>SUM(C485:H485)</f>
        <v>10</v>
      </c>
      <c r="J485" s="10"/>
      <c r="K485" s="115">
        <f>+I485-J485</f>
        <v>10</v>
      </c>
    </row>
    <row r="486" spans="1:11" s="12" customFormat="1" x14ac:dyDescent="0.25">
      <c r="A486" s="206"/>
      <c r="B486" s="207"/>
      <c r="C486" s="11"/>
      <c r="D486" s="11"/>
      <c r="E486" s="11"/>
      <c r="F486" s="11"/>
      <c r="G486" s="11"/>
      <c r="H486" s="11"/>
      <c r="I486" s="208"/>
      <c r="J486" s="11"/>
      <c r="K486" s="208"/>
    </row>
    <row r="487" spans="1:11" s="12" customFormat="1" x14ac:dyDescent="0.25">
      <c r="A487" s="495"/>
      <c r="B487" s="495"/>
      <c r="C487" s="495"/>
      <c r="D487" s="11"/>
      <c r="G487" s="11"/>
      <c r="H487" s="11"/>
      <c r="I487" s="11"/>
      <c r="J487" s="11"/>
      <c r="K487" s="208"/>
    </row>
    <row r="488" spans="1:11" s="12" customFormat="1" x14ac:dyDescent="0.25">
      <c r="A488" s="494"/>
      <c r="B488" s="494"/>
      <c r="C488" s="494"/>
      <c r="D488" s="210"/>
      <c r="E488" s="210"/>
      <c r="F488" s="84"/>
      <c r="G488" s="84"/>
      <c r="H488" s="84"/>
      <c r="I488" s="84"/>
      <c r="J488" s="84"/>
      <c r="K488" s="84"/>
    </row>
    <row r="489" spans="1:11" s="12" customFormat="1" x14ac:dyDescent="0.25">
      <c r="A489" s="209" t="s">
        <v>1188</v>
      </c>
      <c r="B489" s="209"/>
      <c r="C489" s="209"/>
      <c r="D489" s="210"/>
      <c r="E489" s="210"/>
      <c r="F489" s="84"/>
      <c r="G489" s="84"/>
      <c r="H489" s="84"/>
      <c r="I489" s="84"/>
      <c r="J489" s="84"/>
      <c r="K489" s="84"/>
    </row>
    <row r="490" spans="1:11" s="12" customFormat="1" x14ac:dyDescent="0.25">
      <c r="A490" s="209"/>
      <c r="B490" s="209"/>
      <c r="C490" s="209"/>
      <c r="D490" s="210"/>
      <c r="E490" s="210"/>
      <c r="F490" s="84"/>
      <c r="G490" s="84"/>
      <c r="H490" s="84"/>
      <c r="I490" s="84"/>
      <c r="J490" s="84"/>
      <c r="K490" s="84"/>
    </row>
    <row r="491" spans="1:11" s="12" customFormat="1" x14ac:dyDescent="0.25">
      <c r="A491" s="209"/>
      <c r="B491" s="209"/>
      <c r="C491" s="209"/>
      <c r="D491" s="210"/>
      <c r="E491" s="210"/>
      <c r="F491" s="84"/>
      <c r="G491" s="84"/>
      <c r="H491" s="84"/>
      <c r="I491" s="84"/>
      <c r="J491" s="84"/>
      <c r="K491" s="84"/>
    </row>
    <row r="492" spans="1:11" s="148" customFormat="1" ht="18" customHeight="1" x14ac:dyDescent="0.25">
      <c r="A492" s="211"/>
      <c r="D492" s="149"/>
      <c r="E492" s="149"/>
      <c r="F492" s="149"/>
      <c r="G492" s="212"/>
      <c r="H492" s="212"/>
      <c r="I492" s="503"/>
      <c r="J492" s="503"/>
      <c r="K492" s="149"/>
    </row>
    <row r="493" spans="1:11" s="29" customFormat="1" ht="15.75" customHeight="1" x14ac:dyDescent="0.25">
      <c r="A493" s="34"/>
      <c r="B493" s="213" t="s">
        <v>807</v>
      </c>
      <c r="C493" s="214"/>
      <c r="D493" s="215"/>
      <c r="E493" s="215"/>
      <c r="F493" s="215"/>
      <c r="G493" s="216" t="s">
        <v>816</v>
      </c>
      <c r="H493" s="216"/>
      <c r="J493" s="132"/>
    </row>
    <row r="494" spans="1:11" s="29" customFormat="1" ht="15.75" customHeight="1" x14ac:dyDescent="0.25">
      <c r="A494" s="34"/>
      <c r="B494" s="217" t="s">
        <v>449</v>
      </c>
      <c r="C494" s="218"/>
      <c r="D494" s="219"/>
      <c r="E494" s="219"/>
      <c r="F494" s="219"/>
      <c r="G494" s="493" t="s">
        <v>835</v>
      </c>
      <c r="H494" s="493"/>
      <c r="J494" s="132"/>
    </row>
    <row r="495" spans="1:11" s="150" customFormat="1" x14ac:dyDescent="0.25">
      <c r="A495" s="147"/>
      <c r="B495" s="217"/>
      <c r="C495" s="151"/>
      <c r="D495" s="151"/>
      <c r="E495" s="151"/>
      <c r="F495" s="151"/>
      <c r="G495" s="151"/>
      <c r="H495" s="151"/>
      <c r="I495" s="487"/>
      <c r="J495" s="487"/>
      <c r="K495" s="151"/>
    </row>
    <row r="497" spans="2:11" s="12" customFormat="1" x14ac:dyDescent="0.25">
      <c r="B497" s="112"/>
      <c r="C497" s="84"/>
      <c r="D497" s="84"/>
      <c r="E497" s="84"/>
      <c r="F497" s="84"/>
      <c r="G497" s="84"/>
      <c r="H497" s="84"/>
      <c r="I497" s="84"/>
      <c r="J497" s="84"/>
      <c r="K497" s="84"/>
    </row>
    <row r="498" spans="2:11" s="12" customFormat="1" x14ac:dyDescent="0.25">
      <c r="B498" s="112"/>
      <c r="C498" s="84"/>
      <c r="D498" s="84"/>
      <c r="E498" s="84"/>
      <c r="F498" s="84"/>
      <c r="G498" s="84"/>
      <c r="H498" s="84"/>
      <c r="I498" s="84"/>
      <c r="J498" s="84"/>
      <c r="K498" s="84"/>
    </row>
    <row r="499" spans="2:11" s="12" customFormat="1" x14ac:dyDescent="0.25">
      <c r="B499" s="112"/>
      <c r="C499" s="84"/>
      <c r="D499" s="84"/>
      <c r="E499" s="84"/>
      <c r="F499" s="84"/>
      <c r="G499" s="84"/>
      <c r="H499" s="84"/>
      <c r="I499" s="84"/>
      <c r="J499" s="84"/>
      <c r="K499" s="84"/>
    </row>
  </sheetData>
  <mergeCells count="22">
    <mergeCell ref="I1:K1"/>
    <mergeCell ref="K8:K9"/>
    <mergeCell ref="I3:K3"/>
    <mergeCell ref="I492:J492"/>
    <mergeCell ref="D8:D9"/>
    <mergeCell ref="J8:J9"/>
    <mergeCell ref="H2:K2"/>
    <mergeCell ref="A3:C3"/>
    <mergeCell ref="F8:G8"/>
    <mergeCell ref="I8:I9"/>
    <mergeCell ref="A4:K4"/>
    <mergeCell ref="A5:K5"/>
    <mergeCell ref="E8:E9"/>
    <mergeCell ref="I495:J495"/>
    <mergeCell ref="A6:K6"/>
    <mergeCell ref="A8:A9"/>
    <mergeCell ref="B8:B9"/>
    <mergeCell ref="C8:C9"/>
    <mergeCell ref="G494:H494"/>
    <mergeCell ref="H8:H9"/>
    <mergeCell ref="A488:C488"/>
    <mergeCell ref="A487:C487"/>
  </mergeCells>
  <pageMargins left="0.4" right="0.15748031496062992" top="0.39370078740157483" bottom="0.36" header="0.15748031496062992" footer="0.15748031496062992"/>
  <pageSetup paperSize="9" scale="97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42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I129" sqref="I129"/>
    </sheetView>
  </sheetViews>
  <sheetFormatPr defaultColWidth="8.85546875" defaultRowHeight="15.75" x14ac:dyDescent="0.2"/>
  <cols>
    <col min="1" max="1" width="7.28515625" style="34" customWidth="1"/>
    <col min="2" max="2" width="60" style="29" customWidth="1"/>
    <col min="3" max="3" width="11.7109375" style="22" customWidth="1"/>
    <col min="4" max="6" width="12.140625" style="29" hidden="1" customWidth="1"/>
    <col min="7" max="7" width="12.28515625" style="29" hidden="1" customWidth="1"/>
    <col min="8" max="8" width="13.28515625" style="29" hidden="1" customWidth="1"/>
    <col min="9" max="9" width="13.5703125" style="29" customWidth="1"/>
    <col min="10" max="10" width="10.7109375" style="29" customWidth="1"/>
    <col min="11" max="11" width="11.7109375" style="29" customWidth="1"/>
    <col min="12" max="12" width="8.140625" style="29" customWidth="1"/>
    <col min="13" max="14" width="10.85546875" style="29" customWidth="1"/>
    <col min="15" max="15" width="11.42578125" style="29" customWidth="1"/>
    <col min="16" max="16" width="10.140625" style="29" customWidth="1"/>
    <col min="17" max="17" width="11.7109375" style="29" customWidth="1"/>
    <col min="18" max="18" width="11" style="29" customWidth="1"/>
    <col min="19" max="20" width="11.140625" style="29" customWidth="1"/>
    <col min="21" max="21" width="7.7109375" style="130" customWidth="1"/>
    <col min="22" max="22" width="15.7109375" style="130" customWidth="1"/>
    <col min="23" max="23" width="15.42578125" style="29" customWidth="1"/>
    <col min="24" max="24" width="12.140625" style="29" customWidth="1"/>
    <col min="25" max="16384" width="8.85546875" style="29"/>
  </cols>
  <sheetData>
    <row r="1" spans="1:21" x14ac:dyDescent="0.25">
      <c r="A1" s="516" t="s">
        <v>160</v>
      </c>
      <c r="B1" s="516"/>
      <c r="C1" s="64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518" t="s">
        <v>1177</v>
      </c>
      <c r="S1" s="518"/>
      <c r="T1" s="518"/>
    </row>
    <row r="2" spans="1:21" ht="19.5" customHeight="1" x14ac:dyDescent="0.2">
      <c r="A2" s="516" t="s">
        <v>161</v>
      </c>
      <c r="B2" s="516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519" t="str">
        <f>+GENERAL1!H2</f>
        <v>la Hotărârea nr.             /2018</v>
      </c>
      <c r="R2" s="519"/>
      <c r="S2" s="519"/>
      <c r="T2" s="519"/>
    </row>
    <row r="3" spans="1:21" x14ac:dyDescent="0.2">
      <c r="A3" s="516" t="s">
        <v>162</v>
      </c>
      <c r="B3" s="516"/>
      <c r="C3" s="64"/>
      <c r="H3" s="130"/>
    </row>
    <row r="4" spans="1:21" ht="18.75" x14ac:dyDescent="0.2">
      <c r="A4" s="16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</row>
    <row r="5" spans="1:21" ht="40.5" customHeight="1" x14ac:dyDescent="0.2">
      <c r="A5" s="517" t="s">
        <v>1024</v>
      </c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</row>
    <row r="6" spans="1:2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252" t="s">
        <v>163</v>
      </c>
      <c r="U6" s="259"/>
    </row>
    <row r="7" spans="1:21" ht="15.75" customHeight="1" x14ac:dyDescent="0.2">
      <c r="A7" s="506" t="s">
        <v>164</v>
      </c>
      <c r="B7" s="507" t="s">
        <v>886</v>
      </c>
      <c r="C7" s="506" t="s">
        <v>37</v>
      </c>
      <c r="D7" s="510" t="s">
        <v>1036</v>
      </c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9"/>
      <c r="Q7" s="513" t="s">
        <v>971</v>
      </c>
      <c r="R7" s="510" t="s">
        <v>895</v>
      </c>
      <c r="S7" s="508"/>
      <c r="T7" s="509"/>
    </row>
    <row r="8" spans="1:21" ht="27" customHeight="1" x14ac:dyDescent="0.2">
      <c r="A8" s="506"/>
      <c r="B8" s="507"/>
      <c r="C8" s="506"/>
      <c r="D8" s="75"/>
      <c r="E8" s="305"/>
      <c r="F8" s="305"/>
      <c r="G8" s="475" t="s">
        <v>893</v>
      </c>
      <c r="H8" s="476"/>
      <c r="I8" s="508" t="s">
        <v>893</v>
      </c>
      <c r="J8" s="508"/>
      <c r="K8" s="508"/>
      <c r="L8" s="509"/>
      <c r="M8" s="507" t="s">
        <v>1169</v>
      </c>
      <c r="N8" s="507"/>
      <c r="O8" s="507"/>
      <c r="P8" s="507"/>
      <c r="Q8" s="514"/>
      <c r="R8" s="511" t="s">
        <v>929</v>
      </c>
      <c r="S8" s="513" t="s">
        <v>983</v>
      </c>
      <c r="T8" s="511" t="s">
        <v>1018</v>
      </c>
    </row>
    <row r="9" spans="1:21" ht="78.75" x14ac:dyDescent="0.2">
      <c r="A9" s="506"/>
      <c r="B9" s="507"/>
      <c r="C9" s="506"/>
      <c r="D9" s="75" t="s">
        <v>981</v>
      </c>
      <c r="E9" s="75" t="s">
        <v>982</v>
      </c>
      <c r="F9" s="75" t="s">
        <v>1033</v>
      </c>
      <c r="G9" s="75" t="s">
        <v>1017</v>
      </c>
      <c r="H9" s="75" t="s">
        <v>1014</v>
      </c>
      <c r="I9" s="75" t="s">
        <v>1015</v>
      </c>
      <c r="J9" s="75" t="s">
        <v>1171</v>
      </c>
      <c r="K9" s="75" t="s">
        <v>1172</v>
      </c>
      <c r="L9" s="164" t="s">
        <v>817</v>
      </c>
      <c r="M9" s="173" t="s">
        <v>889</v>
      </c>
      <c r="N9" s="173" t="s">
        <v>890</v>
      </c>
      <c r="O9" s="173" t="s">
        <v>891</v>
      </c>
      <c r="P9" s="173" t="s">
        <v>892</v>
      </c>
      <c r="Q9" s="515"/>
      <c r="R9" s="511"/>
      <c r="S9" s="515"/>
      <c r="T9" s="511"/>
    </row>
    <row r="10" spans="1:21" x14ac:dyDescent="0.2">
      <c r="A10" s="30" t="s">
        <v>19</v>
      </c>
      <c r="B10" s="23" t="s">
        <v>17</v>
      </c>
      <c r="C10" s="18" t="s">
        <v>167</v>
      </c>
      <c r="D10" s="37">
        <f>+'LOCAL SF'!D10+'LOCAL D'!D10</f>
        <v>278286.53999999998</v>
      </c>
      <c r="E10" s="37">
        <f>+'LOCAL SF'!E10+'LOCAL D'!E10</f>
        <v>260470.90000000002</v>
      </c>
      <c r="F10" s="37">
        <f>+'LOCAL SF'!F10+'LOCAL D'!F10</f>
        <v>192139.55</v>
      </c>
      <c r="G10" s="37">
        <f>+'LOCAL SF'!G10+'LOCAL D'!G10</f>
        <v>251802.22</v>
      </c>
      <c r="H10" s="37">
        <f>+'LOCAL SF'!H10+'LOCAL D'!H10</f>
        <v>186190.15000000002</v>
      </c>
      <c r="I10" s="37">
        <f>+'LOCAL SF'!I10+'LOCAL D'!I10</f>
        <v>237451.22999999998</v>
      </c>
      <c r="J10" s="37">
        <f>+'LOCAL SF'!J10+'LOCAL D'!J10</f>
        <v>-2412</v>
      </c>
      <c r="K10" s="37">
        <f>+'LOCAL SF'!K10+'LOCAL D'!K10</f>
        <v>235039.22999999998</v>
      </c>
      <c r="L10" s="37">
        <f>+'LOCAL SF'!L10+'LOCAL D'!L10</f>
        <v>0</v>
      </c>
      <c r="M10" s="37">
        <f>+'LOCAL SF'!M10+'LOCAL D'!M10</f>
        <v>50130.409999999996</v>
      </c>
      <c r="N10" s="37">
        <f>+'LOCAL SF'!N10+'LOCAL D'!N10</f>
        <v>72266.009999999995</v>
      </c>
      <c r="O10" s="37">
        <f>+'LOCAL SF'!O10+'LOCAL D'!O10</f>
        <v>79565.86</v>
      </c>
      <c r="P10" s="37">
        <f>+'LOCAL SF'!P10+'LOCAL D'!P10</f>
        <v>33076.949999999997</v>
      </c>
      <c r="Q10" s="37">
        <f>+'LOCAL SF'!Q10+'LOCAL D'!Q10</f>
        <v>0</v>
      </c>
      <c r="R10" s="37">
        <f>+'LOCAL SF'!R10+'LOCAL D'!R10</f>
        <v>163622.33000000002</v>
      </c>
      <c r="S10" s="37">
        <f>+'LOCAL SF'!S10+'LOCAL D'!S10</f>
        <v>158308.95000000001</v>
      </c>
      <c r="T10" s="37">
        <f>+'LOCAL SF'!T10+'LOCAL D'!T10</f>
        <v>136715.38</v>
      </c>
      <c r="U10" s="482">
        <f>+K10-M10-N10-O10-P10</f>
        <v>0</v>
      </c>
    </row>
    <row r="11" spans="1:21" x14ac:dyDescent="0.2">
      <c r="A11" s="30" t="s">
        <v>18</v>
      </c>
      <c r="B11" s="13" t="s">
        <v>711</v>
      </c>
      <c r="C11" s="18" t="s">
        <v>946</v>
      </c>
      <c r="D11" s="37">
        <f>+'LOCAL SF'!D11+'LOCAL D'!D11</f>
        <v>42564.27</v>
      </c>
      <c r="E11" s="37">
        <f>+'LOCAL SF'!E11+'LOCAL D'!E11</f>
        <v>45553.020000000011</v>
      </c>
      <c r="F11" s="37">
        <f>+'LOCAL SF'!F11+'LOCAL D'!F11</f>
        <v>43863</v>
      </c>
      <c r="G11" s="37">
        <f>+'LOCAL SF'!G11+'LOCAL D'!G11</f>
        <v>51106.47</v>
      </c>
      <c r="H11" s="37">
        <f>+'LOCAL SF'!H11+'LOCAL D'!H11</f>
        <v>50872.300000000032</v>
      </c>
      <c r="I11" s="37">
        <f>+'LOCAL SF'!I11+'LOCAL D'!I11</f>
        <v>37981</v>
      </c>
      <c r="J11" s="37">
        <f>+'LOCAL SF'!J11+'LOCAL D'!J11</f>
        <v>0</v>
      </c>
      <c r="K11" s="37">
        <f>+'LOCAL SF'!K11+'LOCAL D'!K11</f>
        <v>37981</v>
      </c>
      <c r="L11" s="37">
        <f>+'LOCAL SF'!L11+'LOCAL D'!L11</f>
        <v>0</v>
      </c>
      <c r="M11" s="37">
        <f>+'LOCAL SF'!M11+'LOCAL D'!M11</f>
        <v>10278.25</v>
      </c>
      <c r="N11" s="37">
        <f>+'LOCAL SF'!N11+'LOCAL D'!N11</f>
        <v>10271.25</v>
      </c>
      <c r="O11" s="37">
        <f>+'LOCAL SF'!O11+'LOCAL D'!O11</f>
        <v>11285.25</v>
      </c>
      <c r="P11" s="37">
        <f>+'LOCAL SF'!P11+'LOCAL D'!P11</f>
        <v>6146.2499999999982</v>
      </c>
      <c r="Q11" s="37">
        <f>+'LOCAL SF'!Q11+'LOCAL D'!Q11</f>
        <v>0</v>
      </c>
      <c r="R11" s="37">
        <f>+'LOCAL SF'!R11+'LOCAL D'!R11</f>
        <v>37072</v>
      </c>
      <c r="S11" s="37">
        <f>+'LOCAL SF'!S11+'LOCAL D'!S11</f>
        <v>37534</v>
      </c>
      <c r="T11" s="37">
        <f>+'LOCAL SF'!T11+'LOCAL D'!T11</f>
        <v>38087</v>
      </c>
      <c r="U11" s="482">
        <f t="shared" ref="U11:U74" si="0">+K11-M11-N11-O11-P11</f>
        <v>0</v>
      </c>
    </row>
    <row r="12" spans="1:21" x14ac:dyDescent="0.2">
      <c r="A12" s="30">
        <v>1</v>
      </c>
      <c r="B12" s="13" t="s">
        <v>168</v>
      </c>
      <c r="C12" s="18" t="s">
        <v>169</v>
      </c>
      <c r="D12" s="37">
        <f>+'LOCAL SF'!D12+'LOCAL D'!D12</f>
        <v>118463.07000000002</v>
      </c>
      <c r="E12" s="37">
        <f>+'LOCAL SF'!E12+'LOCAL D'!E12</f>
        <v>116974.52000000002</v>
      </c>
      <c r="F12" s="37">
        <f>+'LOCAL SF'!F12+'LOCAL D'!F12</f>
        <v>114783</v>
      </c>
      <c r="G12" s="37">
        <f>+'LOCAL SF'!G12+'LOCAL D'!G12</f>
        <v>137859.47</v>
      </c>
      <c r="H12" s="37">
        <f>+'LOCAL SF'!H12+'LOCAL D'!H12</f>
        <v>136680.47000000003</v>
      </c>
      <c r="I12" s="37">
        <f>+'LOCAL SF'!I12+'LOCAL D'!I12</f>
        <v>137407</v>
      </c>
      <c r="J12" s="37">
        <f>+'LOCAL SF'!J12+'LOCAL D'!J12</f>
        <v>0</v>
      </c>
      <c r="K12" s="37">
        <f>+'LOCAL SF'!K12+'LOCAL D'!K12</f>
        <v>137407</v>
      </c>
      <c r="L12" s="37">
        <f>+'LOCAL SF'!L12+'LOCAL D'!L12</f>
        <v>0</v>
      </c>
      <c r="M12" s="37">
        <f>+'LOCAL SF'!M12+'LOCAL D'!M12</f>
        <v>27974.25</v>
      </c>
      <c r="N12" s="37">
        <f>+'LOCAL SF'!N12+'LOCAL D'!N12</f>
        <v>27135.25</v>
      </c>
      <c r="O12" s="37">
        <f>+'LOCAL SF'!O12+'LOCAL D'!O12</f>
        <v>56460.25</v>
      </c>
      <c r="P12" s="37">
        <f>+'LOCAL SF'!P12+'LOCAL D'!P12</f>
        <v>25837.25</v>
      </c>
      <c r="Q12" s="37">
        <f>+'LOCAL SF'!Q12+'LOCAL D'!Q12</f>
        <v>0</v>
      </c>
      <c r="R12" s="37">
        <f>+'LOCAL SF'!R12+'LOCAL D'!R12</f>
        <v>120138</v>
      </c>
      <c r="S12" s="37">
        <f>+'LOCAL SF'!S12+'LOCAL D'!S12</f>
        <v>114592</v>
      </c>
      <c r="T12" s="37">
        <f>+'LOCAL SF'!T12+'LOCAL D'!T12</f>
        <v>104065</v>
      </c>
      <c r="U12" s="482">
        <f t="shared" si="0"/>
        <v>0</v>
      </c>
    </row>
    <row r="13" spans="1:21" x14ac:dyDescent="0.2">
      <c r="A13" s="30"/>
      <c r="B13" s="13" t="s">
        <v>170</v>
      </c>
      <c r="C13" s="18" t="s">
        <v>171</v>
      </c>
      <c r="D13" s="37">
        <f>+'LOCAL SF'!D13+'LOCAL D'!D13</f>
        <v>114650.41</v>
      </c>
      <c r="E13" s="37">
        <f>+'LOCAL SF'!E13+'LOCAL D'!E13</f>
        <v>112251.89000000001</v>
      </c>
      <c r="F13" s="37">
        <f>+'LOCAL SF'!F13+'LOCAL D'!F13</f>
        <v>112133</v>
      </c>
      <c r="G13" s="37">
        <f>+'LOCAL SF'!G13+'LOCAL D'!G13</f>
        <v>134946</v>
      </c>
      <c r="H13" s="37">
        <f>+'LOCAL SF'!H13+'LOCAL D'!H13</f>
        <v>133645.52000000002</v>
      </c>
      <c r="I13" s="37">
        <f>+'LOCAL SF'!I13+'LOCAL D'!I13</f>
        <v>134401</v>
      </c>
      <c r="J13" s="37">
        <f>+'LOCAL SF'!J13+'LOCAL D'!J13</f>
        <v>0</v>
      </c>
      <c r="K13" s="37">
        <f>+'LOCAL SF'!K13+'LOCAL D'!K13</f>
        <v>134401</v>
      </c>
      <c r="L13" s="37">
        <f>+'LOCAL SF'!L13+'LOCAL D'!L13</f>
        <v>0</v>
      </c>
      <c r="M13" s="37">
        <f>+'LOCAL SF'!M13+'LOCAL D'!M13</f>
        <v>27040</v>
      </c>
      <c r="N13" s="37">
        <f>+'LOCAL SF'!N13+'LOCAL D'!N13</f>
        <v>26208</v>
      </c>
      <c r="O13" s="37">
        <f>+'LOCAL SF'!O13+'LOCAL D'!O13</f>
        <v>55788</v>
      </c>
      <c r="P13" s="37">
        <f>+'LOCAL SF'!P13+'LOCAL D'!P13</f>
        <v>25365</v>
      </c>
      <c r="Q13" s="37">
        <f>+'LOCAL SF'!Q13+'LOCAL D'!Q13</f>
        <v>0</v>
      </c>
      <c r="R13" s="37">
        <f>+'LOCAL SF'!R13+'LOCAL D'!R13</f>
        <v>117176</v>
      </c>
      <c r="S13" s="37">
        <f>+'LOCAL SF'!S13+'LOCAL D'!S13</f>
        <v>111630</v>
      </c>
      <c r="T13" s="37">
        <f>+'LOCAL SF'!T13+'LOCAL D'!T13</f>
        <v>101103</v>
      </c>
      <c r="U13" s="482">
        <f t="shared" si="0"/>
        <v>0</v>
      </c>
    </row>
    <row r="14" spans="1:21" x14ac:dyDescent="0.2">
      <c r="A14" s="30"/>
      <c r="B14" s="13" t="s">
        <v>172</v>
      </c>
      <c r="C14" s="18" t="s">
        <v>173</v>
      </c>
      <c r="D14" s="37">
        <f>+'LOCAL SF'!D14+'LOCAL D'!D14</f>
        <v>38010.61</v>
      </c>
      <c r="E14" s="37">
        <f>+'LOCAL SF'!E14+'LOCAL D'!E14</f>
        <v>40085.840000000004</v>
      </c>
      <c r="F14" s="37">
        <f>+'LOCAL SF'!F14+'LOCAL D'!F14</f>
        <v>40393</v>
      </c>
      <c r="G14" s="37">
        <f>+'LOCAL SF'!G14+'LOCAL D'!G14</f>
        <v>47418</v>
      </c>
      <c r="H14" s="37">
        <f>+'LOCAL SF'!H14+'LOCAL D'!H14</f>
        <v>47145.66</v>
      </c>
      <c r="I14" s="37">
        <f>+'LOCAL SF'!I14+'LOCAL D'!I14</f>
        <v>34235</v>
      </c>
      <c r="J14" s="37">
        <f>+'LOCAL SF'!J14+'LOCAL D'!J14</f>
        <v>0</v>
      </c>
      <c r="K14" s="37">
        <f>+'LOCAL SF'!K14+'LOCAL D'!K14</f>
        <v>34235</v>
      </c>
      <c r="L14" s="37">
        <f>+'LOCAL SF'!L14+'LOCAL D'!L14</f>
        <v>0</v>
      </c>
      <c r="M14" s="37">
        <f>+'LOCAL SF'!M14+'LOCAL D'!M14</f>
        <v>9109</v>
      </c>
      <c r="N14" s="37">
        <f>+'LOCAL SF'!N14+'LOCAL D'!N14</f>
        <v>9109</v>
      </c>
      <c r="O14" s="37">
        <f>+'LOCAL SF'!O14+'LOCAL D'!O14</f>
        <v>10433</v>
      </c>
      <c r="P14" s="37">
        <f>+'LOCAL SF'!P14+'LOCAL D'!P14</f>
        <v>5584</v>
      </c>
      <c r="Q14" s="37">
        <f>+'LOCAL SF'!Q14+'LOCAL D'!Q14</f>
        <v>0</v>
      </c>
      <c r="R14" s="37">
        <f>+'LOCAL SF'!R14+'LOCAL D'!R14</f>
        <v>33290</v>
      </c>
      <c r="S14" s="37">
        <f>+'LOCAL SF'!S14+'LOCAL D'!S14</f>
        <v>33752</v>
      </c>
      <c r="T14" s="37">
        <f>+'LOCAL SF'!T14+'LOCAL D'!T14</f>
        <v>34305</v>
      </c>
      <c r="U14" s="482">
        <f t="shared" si="0"/>
        <v>0</v>
      </c>
    </row>
    <row r="15" spans="1:21" ht="31.5" x14ac:dyDescent="0.2">
      <c r="A15" s="30"/>
      <c r="B15" s="13" t="s">
        <v>174</v>
      </c>
      <c r="C15" s="18" t="s">
        <v>175</v>
      </c>
      <c r="D15" s="37">
        <f>+'LOCAL SF'!D15+'LOCAL D'!D15</f>
        <v>38010.61</v>
      </c>
      <c r="E15" s="37">
        <f>+'LOCAL SF'!E15+'LOCAL D'!E15</f>
        <v>40085.840000000004</v>
      </c>
      <c r="F15" s="37">
        <f>+'LOCAL SF'!F15+'LOCAL D'!F15</f>
        <v>40393</v>
      </c>
      <c r="G15" s="37">
        <f>+'LOCAL SF'!G15+'LOCAL D'!G15</f>
        <v>47418</v>
      </c>
      <c r="H15" s="37">
        <f>+'LOCAL SF'!H15+'LOCAL D'!H15</f>
        <v>47145.66</v>
      </c>
      <c r="I15" s="37">
        <f>+'LOCAL SF'!I15+'LOCAL D'!I15</f>
        <v>34235</v>
      </c>
      <c r="J15" s="37">
        <f>+'LOCAL SF'!J15+'LOCAL D'!J15</f>
        <v>0</v>
      </c>
      <c r="K15" s="37">
        <f>+'LOCAL SF'!K15+'LOCAL D'!K15</f>
        <v>34235</v>
      </c>
      <c r="L15" s="37">
        <f>+'LOCAL SF'!L15+'LOCAL D'!L15</f>
        <v>0</v>
      </c>
      <c r="M15" s="37">
        <f>+'LOCAL SF'!M15+'LOCAL D'!M15</f>
        <v>9109</v>
      </c>
      <c r="N15" s="37">
        <f>+'LOCAL SF'!N15+'LOCAL D'!N15</f>
        <v>9109</v>
      </c>
      <c r="O15" s="37">
        <f>+'LOCAL SF'!O15+'LOCAL D'!O15</f>
        <v>10433</v>
      </c>
      <c r="P15" s="37">
        <f>+'LOCAL SF'!P15+'LOCAL D'!P15</f>
        <v>5584</v>
      </c>
      <c r="Q15" s="37">
        <f>+'LOCAL SF'!Q15+'LOCAL D'!Q15</f>
        <v>0</v>
      </c>
      <c r="R15" s="37">
        <f>+'LOCAL SF'!R15+'LOCAL D'!R15</f>
        <v>33290</v>
      </c>
      <c r="S15" s="37">
        <f>+'LOCAL SF'!S15+'LOCAL D'!S15</f>
        <v>33752</v>
      </c>
      <c r="T15" s="37">
        <f>+'LOCAL SF'!T15+'LOCAL D'!T15</f>
        <v>34305</v>
      </c>
      <c r="U15" s="482">
        <f t="shared" si="0"/>
        <v>0</v>
      </c>
    </row>
    <row r="16" spans="1:21" x14ac:dyDescent="0.2">
      <c r="A16" s="30"/>
      <c r="B16" s="13" t="s">
        <v>190</v>
      </c>
      <c r="C16" s="18" t="s">
        <v>191</v>
      </c>
      <c r="D16" s="37">
        <f>+'LOCAL SF'!D16+'LOCAL D'!D16</f>
        <v>38010.61</v>
      </c>
      <c r="E16" s="37">
        <f>+'LOCAL SF'!E16+'LOCAL D'!E16</f>
        <v>40085.840000000004</v>
      </c>
      <c r="F16" s="37">
        <f>+'LOCAL SF'!F16+'LOCAL D'!F16</f>
        <v>40393</v>
      </c>
      <c r="G16" s="37">
        <f>+'LOCAL SF'!G16+'LOCAL D'!G16</f>
        <v>47418</v>
      </c>
      <c r="H16" s="37">
        <f>+'LOCAL SF'!H16+'LOCAL D'!H16</f>
        <v>47145.66</v>
      </c>
      <c r="I16" s="37">
        <f>+'LOCAL SF'!I16+'LOCAL D'!I16</f>
        <v>34235</v>
      </c>
      <c r="J16" s="37">
        <f>+'LOCAL SF'!J16+'LOCAL D'!J16</f>
        <v>0</v>
      </c>
      <c r="K16" s="37">
        <f>+'LOCAL SF'!K16+'LOCAL D'!K16</f>
        <v>34235</v>
      </c>
      <c r="L16" s="37">
        <f>+'LOCAL SF'!L16+'LOCAL D'!L16</f>
        <v>0</v>
      </c>
      <c r="M16" s="37">
        <f>+'LOCAL SF'!M16+'LOCAL D'!M16</f>
        <v>9109</v>
      </c>
      <c r="N16" s="37">
        <f>+'LOCAL SF'!N16+'LOCAL D'!N16</f>
        <v>9109</v>
      </c>
      <c r="O16" s="37">
        <f>+'LOCAL SF'!O16+'LOCAL D'!O16</f>
        <v>10433</v>
      </c>
      <c r="P16" s="37">
        <f>+'LOCAL SF'!P16+'LOCAL D'!P16</f>
        <v>5584</v>
      </c>
      <c r="Q16" s="37">
        <f>+'LOCAL SF'!Q16+'LOCAL D'!Q16</f>
        <v>0</v>
      </c>
      <c r="R16" s="37">
        <f>+'LOCAL SF'!R16+'LOCAL D'!R16</f>
        <v>33290</v>
      </c>
      <c r="S16" s="37">
        <f>+'LOCAL SF'!S16+'LOCAL D'!S16</f>
        <v>33752</v>
      </c>
      <c r="T16" s="37">
        <f>+'LOCAL SF'!T16+'LOCAL D'!T16</f>
        <v>34305</v>
      </c>
      <c r="U16" s="482">
        <f t="shared" si="0"/>
        <v>0</v>
      </c>
    </row>
    <row r="17" spans="1:24" x14ac:dyDescent="0.2">
      <c r="A17" s="30"/>
      <c r="B17" s="24" t="s">
        <v>151</v>
      </c>
      <c r="C17" s="15" t="s">
        <v>192</v>
      </c>
      <c r="D17" s="37">
        <f>+'LOCAL SF'!D17+'LOCAL D'!D17</f>
        <v>25617.61</v>
      </c>
      <c r="E17" s="37">
        <f>+'LOCAL SF'!E17+'LOCAL D'!E17</f>
        <v>27760.560000000001</v>
      </c>
      <c r="F17" s="37">
        <f>+'LOCAL SF'!F17+'LOCAL D'!F17</f>
        <v>27973</v>
      </c>
      <c r="G17" s="37">
        <f>+'LOCAL SF'!G17+'LOCAL D'!G17</f>
        <v>32838</v>
      </c>
      <c r="H17" s="37">
        <f>+'LOCAL SF'!H17+'LOCAL D'!H17</f>
        <v>32649.4</v>
      </c>
      <c r="I17" s="37">
        <f>+'LOCAL SF'!I17+'LOCAL D'!I17</f>
        <v>24212</v>
      </c>
      <c r="J17" s="37">
        <f>+'LOCAL SF'!J17+'LOCAL D'!J17</f>
        <v>0</v>
      </c>
      <c r="K17" s="37">
        <f>+'LOCAL SF'!K17+'LOCAL D'!K17</f>
        <v>24212</v>
      </c>
      <c r="L17" s="37">
        <f>+'LOCAL SF'!L17+'LOCAL D'!L17</f>
        <v>0</v>
      </c>
      <c r="M17" s="37">
        <f>+'LOCAL SF'!M17+'LOCAL D'!M17</f>
        <v>6700</v>
      </c>
      <c r="N17" s="37">
        <f>+'LOCAL SF'!N17+'LOCAL D'!N17</f>
        <v>6700</v>
      </c>
      <c r="O17" s="37">
        <f>+'LOCAL SF'!O17+'LOCAL D'!O17</f>
        <v>7636</v>
      </c>
      <c r="P17" s="37">
        <f>+'LOCAL SF'!P17+'LOCAL D'!P17</f>
        <v>3176</v>
      </c>
      <c r="Q17" s="37">
        <f>+'LOCAL SF'!Q17+'LOCAL D'!Q17</f>
        <v>0</v>
      </c>
      <c r="R17" s="37">
        <f>+'LOCAL SF'!R17+'LOCAL D'!R17</f>
        <v>23543</v>
      </c>
      <c r="S17" s="37">
        <f>+'LOCAL SF'!S17+'LOCAL D'!S17</f>
        <v>23870</v>
      </c>
      <c r="T17" s="37">
        <f>+'LOCAL SF'!T17+'LOCAL D'!T17</f>
        <v>24261</v>
      </c>
      <c r="U17" s="482">
        <f t="shared" si="0"/>
        <v>0</v>
      </c>
    </row>
    <row r="18" spans="1:24" ht="31.5" x14ac:dyDescent="0.2">
      <c r="A18" s="30"/>
      <c r="B18" s="24" t="s">
        <v>1020</v>
      </c>
      <c r="C18" s="15" t="s">
        <v>193</v>
      </c>
      <c r="D18" s="37">
        <f>+'LOCAL SF'!D18+'LOCAL D'!D18</f>
        <v>12393</v>
      </c>
      <c r="E18" s="37">
        <f>+'LOCAL SF'!E18+'LOCAL D'!E18</f>
        <v>12325.28</v>
      </c>
      <c r="F18" s="37">
        <f>+'LOCAL SF'!F18+'LOCAL D'!F18</f>
        <v>12420</v>
      </c>
      <c r="G18" s="37">
        <f>+'LOCAL SF'!G18+'LOCAL D'!G18</f>
        <v>14580</v>
      </c>
      <c r="H18" s="37">
        <f>+'LOCAL SF'!H18+'LOCAL D'!H18</f>
        <v>14496.26</v>
      </c>
      <c r="I18" s="37">
        <f>+'LOCAL SF'!I18+'LOCAL D'!I18</f>
        <v>10023</v>
      </c>
      <c r="J18" s="37">
        <f>+'LOCAL SF'!J18+'LOCAL D'!J18</f>
        <v>0</v>
      </c>
      <c r="K18" s="37">
        <f>+'LOCAL SF'!K18+'LOCAL D'!K18</f>
        <v>10023</v>
      </c>
      <c r="L18" s="37">
        <f>+'LOCAL SF'!L18+'LOCAL D'!L18</f>
        <v>0</v>
      </c>
      <c r="M18" s="37">
        <f>+'LOCAL SF'!M18+'LOCAL D'!M18</f>
        <v>2409</v>
      </c>
      <c r="N18" s="37">
        <f>+'LOCAL SF'!N18+'LOCAL D'!N18</f>
        <v>2409</v>
      </c>
      <c r="O18" s="37">
        <f>+'LOCAL SF'!O18+'LOCAL D'!O18</f>
        <v>2797</v>
      </c>
      <c r="P18" s="37">
        <f>+'LOCAL SF'!P18+'LOCAL D'!P18</f>
        <v>2408</v>
      </c>
      <c r="Q18" s="37">
        <f>+'LOCAL SF'!Q18+'LOCAL D'!Q18</f>
        <v>0</v>
      </c>
      <c r="R18" s="37">
        <f>+'LOCAL SF'!R18+'LOCAL D'!R18</f>
        <v>9747</v>
      </c>
      <c r="S18" s="37">
        <f>+'LOCAL SF'!S18+'LOCAL D'!S18</f>
        <v>9882</v>
      </c>
      <c r="T18" s="37">
        <f>+'LOCAL SF'!T18+'LOCAL D'!T18</f>
        <v>10044</v>
      </c>
      <c r="U18" s="482">
        <f t="shared" si="0"/>
        <v>0</v>
      </c>
      <c r="W18" s="130"/>
      <c r="X18" s="130"/>
    </row>
    <row r="19" spans="1:24" x14ac:dyDescent="0.2">
      <c r="A19" s="30"/>
      <c r="B19" s="13" t="s">
        <v>194</v>
      </c>
      <c r="C19" s="18" t="s">
        <v>195</v>
      </c>
      <c r="D19" s="37">
        <f>+'LOCAL SF'!D19+'LOCAL D'!D19</f>
        <v>76639.8</v>
      </c>
      <c r="E19" s="37">
        <f>+'LOCAL SF'!E19+'LOCAL D'!E19</f>
        <v>72166.05</v>
      </c>
      <c r="F19" s="37">
        <f>+'LOCAL SF'!F19+'LOCAL D'!F19</f>
        <v>71740</v>
      </c>
      <c r="G19" s="37">
        <f>+'LOCAL SF'!G19+'LOCAL D'!G19</f>
        <v>87528</v>
      </c>
      <c r="H19" s="37">
        <f>+'LOCAL SF'!H19+'LOCAL D'!H19</f>
        <v>86499.86</v>
      </c>
      <c r="I19" s="37">
        <f>+'LOCAL SF'!I19+'LOCAL D'!I19</f>
        <v>100166</v>
      </c>
      <c r="J19" s="37">
        <f>+'LOCAL SF'!J19+'LOCAL D'!J19</f>
        <v>0</v>
      </c>
      <c r="K19" s="37">
        <f>+'LOCAL SF'!K19+'LOCAL D'!K19</f>
        <v>100166</v>
      </c>
      <c r="L19" s="37">
        <f>+'LOCAL SF'!L19+'LOCAL D'!L19</f>
        <v>0</v>
      </c>
      <c r="M19" s="37">
        <f>+'LOCAL SF'!M19+'LOCAL D'!M19</f>
        <v>17931</v>
      </c>
      <c r="N19" s="37">
        <f>+'LOCAL SF'!N19+'LOCAL D'!N19</f>
        <v>17099</v>
      </c>
      <c r="O19" s="37">
        <f>+'LOCAL SF'!O19+'LOCAL D'!O19</f>
        <v>45355</v>
      </c>
      <c r="P19" s="37">
        <f>+'LOCAL SF'!P19+'LOCAL D'!P19</f>
        <v>19781</v>
      </c>
      <c r="Q19" s="37">
        <f>+'LOCAL SF'!Q19+'LOCAL D'!Q19</f>
        <v>0</v>
      </c>
      <c r="R19" s="37">
        <f>+'LOCAL SF'!R19+'LOCAL D'!R19</f>
        <v>83886</v>
      </c>
      <c r="S19" s="37">
        <f>+'LOCAL SF'!S19+'LOCAL D'!S19</f>
        <v>77878</v>
      </c>
      <c r="T19" s="37">
        <f>+'LOCAL SF'!T19+'LOCAL D'!T19</f>
        <v>66798</v>
      </c>
      <c r="U19" s="482">
        <f t="shared" si="0"/>
        <v>0</v>
      </c>
    </row>
    <row r="20" spans="1:24" x14ac:dyDescent="0.2">
      <c r="A20" s="30"/>
      <c r="B20" s="13" t="s">
        <v>196</v>
      </c>
      <c r="C20" s="18" t="s">
        <v>197</v>
      </c>
      <c r="D20" s="37">
        <f>+'LOCAL SF'!D20+'LOCAL D'!D20</f>
        <v>75898.8</v>
      </c>
      <c r="E20" s="37">
        <f>+'LOCAL SF'!E20+'LOCAL D'!E20</f>
        <v>71421.8</v>
      </c>
      <c r="F20" s="37">
        <f>+'LOCAL SF'!F20+'LOCAL D'!F20</f>
        <v>70920</v>
      </c>
      <c r="G20" s="37">
        <f>+'LOCAL SF'!G20+'LOCAL D'!G20</f>
        <v>86708</v>
      </c>
      <c r="H20" s="37">
        <f>+'LOCAL SF'!H20+'LOCAL D'!H20</f>
        <v>85764.78</v>
      </c>
      <c r="I20" s="37">
        <f>+'LOCAL SF'!I20+'LOCAL D'!I20</f>
        <v>99426</v>
      </c>
      <c r="J20" s="37">
        <f>+'LOCAL SF'!J20+'LOCAL D'!J20</f>
        <v>0</v>
      </c>
      <c r="K20" s="37">
        <f>+'LOCAL SF'!K20+'LOCAL D'!K20</f>
        <v>99426</v>
      </c>
      <c r="L20" s="37">
        <f>+'LOCAL SF'!L20+'LOCAL D'!L20</f>
        <v>0</v>
      </c>
      <c r="M20" s="37">
        <f>+'LOCAL SF'!M20+'LOCAL D'!M20</f>
        <v>17696</v>
      </c>
      <c r="N20" s="37">
        <f>+'LOCAL SF'!N20+'LOCAL D'!N20</f>
        <v>16864</v>
      </c>
      <c r="O20" s="37">
        <f>+'LOCAL SF'!O20+'LOCAL D'!O20</f>
        <v>45175</v>
      </c>
      <c r="P20" s="37">
        <f>+'LOCAL SF'!P20+'LOCAL D'!P20</f>
        <v>19691</v>
      </c>
      <c r="Q20" s="37">
        <f>+'LOCAL SF'!Q20+'LOCAL D'!Q20</f>
        <v>0</v>
      </c>
      <c r="R20" s="37">
        <f>+'LOCAL SF'!R20+'LOCAL D'!R20</f>
        <v>83066</v>
      </c>
      <c r="S20" s="37">
        <f>+'LOCAL SF'!S20+'LOCAL D'!S20</f>
        <v>77058</v>
      </c>
      <c r="T20" s="37">
        <f>+'LOCAL SF'!T20+'LOCAL D'!T20</f>
        <v>65978</v>
      </c>
      <c r="U20" s="482">
        <f t="shared" si="0"/>
        <v>0</v>
      </c>
    </row>
    <row r="21" spans="1:24" ht="31.5" x14ac:dyDescent="0.2">
      <c r="A21" s="30"/>
      <c r="B21" s="24" t="s">
        <v>198</v>
      </c>
      <c r="C21" s="15" t="s">
        <v>199</v>
      </c>
      <c r="D21" s="37">
        <f>+'LOCAL SF'!D21+'LOCAL D'!D21</f>
        <v>52235</v>
      </c>
      <c r="E21" s="37">
        <f>+'LOCAL SF'!E21+'LOCAL D'!E21</f>
        <v>47758</v>
      </c>
      <c r="F21" s="37">
        <f>+'LOCAL SF'!F21+'LOCAL D'!F21</f>
        <v>46763</v>
      </c>
      <c r="G21" s="37">
        <f>+'LOCAL SF'!G21+'LOCAL D'!G21</f>
        <v>52623</v>
      </c>
      <c r="H21" s="37">
        <f>+'LOCAL SF'!H21+'LOCAL D'!H21</f>
        <v>51679.78</v>
      </c>
      <c r="I21" s="37">
        <f>+'LOCAL SF'!I21+'LOCAL D'!I21</f>
        <v>43694</v>
      </c>
      <c r="J21" s="37">
        <f>+'LOCAL SF'!J21+'LOCAL D'!J21</f>
        <v>0</v>
      </c>
      <c r="K21" s="37">
        <f>+'LOCAL SF'!K21+'LOCAL D'!K21</f>
        <v>43694</v>
      </c>
      <c r="L21" s="37">
        <f>+'LOCAL SF'!L21+'LOCAL D'!L21</f>
        <v>0</v>
      </c>
      <c r="M21" s="37">
        <f>+'LOCAL SF'!M21+'LOCAL D'!M21</f>
        <v>10730</v>
      </c>
      <c r="N21" s="37">
        <f>+'LOCAL SF'!N21+'LOCAL D'!N21</f>
        <v>10690</v>
      </c>
      <c r="O21" s="37">
        <f>+'LOCAL SF'!O21+'LOCAL D'!O21</f>
        <v>13987</v>
      </c>
      <c r="P21" s="37">
        <f>+'LOCAL SF'!P21+'LOCAL D'!P21</f>
        <v>8287</v>
      </c>
      <c r="Q21" s="37">
        <f>+'LOCAL SF'!Q21+'LOCAL D'!Q21</f>
        <v>0</v>
      </c>
      <c r="R21" s="37">
        <f>+'LOCAL SF'!R21+'LOCAL D'!R21</f>
        <v>41913</v>
      </c>
      <c r="S21" s="37">
        <f>+'LOCAL SF'!S21+'LOCAL D'!S21</f>
        <v>41918</v>
      </c>
      <c r="T21" s="37">
        <f>+'LOCAL SF'!T21+'LOCAL D'!T21</f>
        <v>41955</v>
      </c>
      <c r="U21" s="482">
        <f t="shared" si="0"/>
        <v>0</v>
      </c>
    </row>
    <row r="22" spans="1:24" x14ac:dyDescent="0.2">
      <c r="A22" s="30"/>
      <c r="B22" s="24" t="s">
        <v>200</v>
      </c>
      <c r="C22" s="15" t="s">
        <v>201</v>
      </c>
      <c r="D22" s="37">
        <f>+'LOCAL SF'!D22+'LOCAL D'!D22</f>
        <v>8316.7999999999993</v>
      </c>
      <c r="E22" s="37">
        <f>+'LOCAL SF'!E22+'LOCAL D'!E22</f>
        <v>8316.7999999999993</v>
      </c>
      <c r="F22" s="37">
        <f>+'LOCAL SF'!F22+'LOCAL D'!F22</f>
        <v>10801</v>
      </c>
      <c r="G22" s="37">
        <f>+'LOCAL SF'!G22+'LOCAL D'!G22</f>
        <v>10705</v>
      </c>
      <c r="H22" s="37">
        <f>+'LOCAL SF'!H22+'LOCAL D'!H22</f>
        <v>10705</v>
      </c>
      <c r="I22" s="37">
        <f>+'LOCAL SF'!I22+'LOCAL D'!I22</f>
        <v>10292</v>
      </c>
      <c r="J22" s="37">
        <f>+'LOCAL SF'!J22+'LOCAL D'!J22</f>
        <v>0</v>
      </c>
      <c r="K22" s="37">
        <f>+'LOCAL SF'!K22+'LOCAL D'!K22</f>
        <v>10292</v>
      </c>
      <c r="L22" s="37">
        <f>+'LOCAL SF'!L22+'LOCAL D'!L22</f>
        <v>0</v>
      </c>
      <c r="M22" s="37">
        <f>+'LOCAL SF'!M22+'LOCAL D'!M22</f>
        <v>2772</v>
      </c>
      <c r="N22" s="37">
        <f>+'LOCAL SF'!N22+'LOCAL D'!N22</f>
        <v>1980</v>
      </c>
      <c r="O22" s="37">
        <f>+'LOCAL SF'!O22+'LOCAL D'!O22</f>
        <v>2770</v>
      </c>
      <c r="P22" s="37">
        <f>+'LOCAL SF'!P22+'LOCAL D'!P22</f>
        <v>2770</v>
      </c>
      <c r="Q22" s="37">
        <f>+'LOCAL SF'!Q22+'LOCAL D'!Q22</f>
        <v>0</v>
      </c>
      <c r="R22" s="37">
        <f>+'LOCAL SF'!R22+'LOCAL D'!R22</f>
        <v>12313</v>
      </c>
      <c r="S22" s="37">
        <f>+'LOCAL SF'!S22+'LOCAL D'!S22</f>
        <v>12313</v>
      </c>
      <c r="T22" s="37">
        <f>+'LOCAL SF'!T22+'LOCAL D'!T22</f>
        <v>12313</v>
      </c>
      <c r="U22" s="482">
        <f t="shared" si="0"/>
        <v>0</v>
      </c>
    </row>
    <row r="23" spans="1:24" ht="31.5" x14ac:dyDescent="0.2">
      <c r="A23" s="30"/>
      <c r="B23" s="24" t="s">
        <v>202</v>
      </c>
      <c r="C23" s="15" t="s">
        <v>203</v>
      </c>
      <c r="D23" s="37">
        <f>+'LOCAL SF'!D23+'LOCAL D'!D23</f>
        <v>15347</v>
      </c>
      <c r="E23" s="37">
        <f>+'LOCAL SF'!E23+'LOCAL D'!E23</f>
        <v>15347</v>
      </c>
      <c r="F23" s="37">
        <f>+'LOCAL SF'!F23+'LOCAL D'!F23</f>
        <v>13356</v>
      </c>
      <c r="G23" s="37">
        <f>+'LOCAL SF'!G23+'LOCAL D'!G23</f>
        <v>23380</v>
      </c>
      <c r="H23" s="37">
        <f>+'LOCAL SF'!H23+'LOCAL D'!H23</f>
        <v>23380</v>
      </c>
      <c r="I23" s="37">
        <f>+'LOCAL SF'!I23+'LOCAL D'!I23</f>
        <v>45440</v>
      </c>
      <c r="J23" s="37">
        <f>+'LOCAL SF'!J23+'LOCAL D'!J23</f>
        <v>0</v>
      </c>
      <c r="K23" s="37">
        <f>+'LOCAL SF'!K23+'LOCAL D'!K23</f>
        <v>45440</v>
      </c>
      <c r="L23" s="37">
        <f>+'LOCAL SF'!L23+'LOCAL D'!L23</f>
        <v>0</v>
      </c>
      <c r="M23" s="37">
        <f>+'LOCAL SF'!M23+'LOCAL D'!M23</f>
        <v>4194</v>
      </c>
      <c r="N23" s="37">
        <f>+'LOCAL SF'!N23+'LOCAL D'!N23</f>
        <v>4194</v>
      </c>
      <c r="O23" s="37">
        <f>+'LOCAL SF'!O23+'LOCAL D'!O23</f>
        <v>28418</v>
      </c>
      <c r="P23" s="37">
        <f>+'LOCAL SF'!P23+'LOCAL D'!P23</f>
        <v>8634</v>
      </c>
      <c r="Q23" s="37">
        <f>+'LOCAL SF'!Q23+'LOCAL D'!Q23</f>
        <v>0</v>
      </c>
      <c r="R23" s="37">
        <f>+'LOCAL SF'!R23+'LOCAL D'!R23</f>
        <v>28840</v>
      </c>
      <c r="S23" s="37">
        <f>+'LOCAL SF'!S23+'LOCAL D'!S23</f>
        <v>22827</v>
      </c>
      <c r="T23" s="37">
        <f>+'LOCAL SF'!T23+'LOCAL D'!T23</f>
        <v>11710</v>
      </c>
      <c r="U23" s="482">
        <f t="shared" si="0"/>
        <v>0</v>
      </c>
    </row>
    <row r="24" spans="1:24" ht="31.5" x14ac:dyDescent="0.2">
      <c r="A24" s="30"/>
      <c r="B24" s="13" t="s">
        <v>204</v>
      </c>
      <c r="C24" s="18" t="s">
        <v>205</v>
      </c>
      <c r="D24" s="37">
        <f>+'LOCAL SF'!D24+'LOCAL D'!D24</f>
        <v>741</v>
      </c>
      <c r="E24" s="37">
        <f>+'LOCAL SF'!E24+'LOCAL D'!E24</f>
        <v>744.25</v>
      </c>
      <c r="F24" s="37">
        <f>+'LOCAL SF'!F24+'LOCAL D'!F24</f>
        <v>820</v>
      </c>
      <c r="G24" s="37">
        <f>+'LOCAL SF'!G24+'LOCAL D'!G24</f>
        <v>820</v>
      </c>
      <c r="H24" s="37">
        <f>+'LOCAL SF'!H24+'LOCAL D'!H24</f>
        <v>735.07999999999993</v>
      </c>
      <c r="I24" s="37">
        <f>+'LOCAL SF'!I24+'LOCAL D'!I24</f>
        <v>740</v>
      </c>
      <c r="J24" s="37">
        <f>+'LOCAL SF'!J24+'LOCAL D'!J24</f>
        <v>0</v>
      </c>
      <c r="K24" s="37">
        <f>+'LOCAL SF'!K24+'LOCAL D'!K24</f>
        <v>740</v>
      </c>
      <c r="L24" s="37">
        <f>+'LOCAL SF'!L24+'LOCAL D'!L24</f>
        <v>0</v>
      </c>
      <c r="M24" s="37">
        <f>+'LOCAL SF'!M24+'LOCAL D'!M24</f>
        <v>235</v>
      </c>
      <c r="N24" s="37">
        <f>+'LOCAL SF'!N24+'LOCAL D'!N24</f>
        <v>235</v>
      </c>
      <c r="O24" s="37">
        <f>+'LOCAL SF'!O24+'LOCAL D'!O24</f>
        <v>180</v>
      </c>
      <c r="P24" s="37">
        <f>+'LOCAL SF'!P24+'LOCAL D'!P24</f>
        <v>90</v>
      </c>
      <c r="Q24" s="37">
        <f>+'LOCAL SF'!Q24+'LOCAL D'!Q24</f>
        <v>0</v>
      </c>
      <c r="R24" s="37">
        <f>+'LOCAL SF'!R24+'LOCAL D'!R24</f>
        <v>820</v>
      </c>
      <c r="S24" s="37">
        <f>+'LOCAL SF'!S24+'LOCAL D'!S24</f>
        <v>820</v>
      </c>
      <c r="T24" s="37">
        <f>+'LOCAL SF'!T24+'LOCAL D'!T24</f>
        <v>820</v>
      </c>
      <c r="U24" s="482">
        <f t="shared" si="0"/>
        <v>0</v>
      </c>
    </row>
    <row r="25" spans="1:24" ht="20.25" customHeight="1" x14ac:dyDescent="0.2">
      <c r="A25" s="30"/>
      <c r="B25" s="24" t="s">
        <v>206</v>
      </c>
      <c r="C25" s="15" t="s">
        <v>207</v>
      </c>
      <c r="D25" s="37">
        <f>+'LOCAL SF'!D25+'LOCAL D'!D25</f>
        <v>650</v>
      </c>
      <c r="E25" s="37">
        <f>+'LOCAL SF'!E25+'LOCAL D'!E25</f>
        <v>654.20000000000005</v>
      </c>
      <c r="F25" s="37">
        <f>+'LOCAL SF'!F25+'LOCAL D'!F25</f>
        <v>670</v>
      </c>
      <c r="G25" s="37">
        <f>+'LOCAL SF'!G25+'LOCAL D'!G25</f>
        <v>670</v>
      </c>
      <c r="H25" s="37">
        <f>+'LOCAL SF'!H25+'LOCAL D'!H25</f>
        <v>667.06</v>
      </c>
      <c r="I25" s="37">
        <f>+'LOCAL SF'!I25+'LOCAL D'!I25</f>
        <v>670</v>
      </c>
      <c r="J25" s="37">
        <f>+'LOCAL SF'!J25+'LOCAL D'!J25</f>
        <v>0</v>
      </c>
      <c r="K25" s="37">
        <f>+'LOCAL SF'!K25+'LOCAL D'!K25</f>
        <v>670</v>
      </c>
      <c r="L25" s="37">
        <f>+'LOCAL SF'!L25+'LOCAL D'!L25</f>
        <v>0</v>
      </c>
      <c r="M25" s="37">
        <f>+'LOCAL SF'!M25+'LOCAL D'!M25</f>
        <v>215</v>
      </c>
      <c r="N25" s="37">
        <f>+'LOCAL SF'!N25+'LOCAL D'!N25</f>
        <v>215</v>
      </c>
      <c r="O25" s="37">
        <f>+'LOCAL SF'!O25+'LOCAL D'!O25</f>
        <v>165</v>
      </c>
      <c r="P25" s="37">
        <f>+'LOCAL SF'!P25+'LOCAL D'!P25</f>
        <v>75</v>
      </c>
      <c r="Q25" s="37">
        <f>+'LOCAL SF'!Q25+'LOCAL D'!Q25</f>
        <v>0</v>
      </c>
      <c r="R25" s="37">
        <f>+'LOCAL SF'!R25+'LOCAL D'!R25</f>
        <v>670</v>
      </c>
      <c r="S25" s="37">
        <f>+'LOCAL SF'!S25+'LOCAL D'!S25</f>
        <v>670</v>
      </c>
      <c r="T25" s="37">
        <f>+'LOCAL SF'!T25+'LOCAL D'!T25</f>
        <v>670</v>
      </c>
      <c r="U25" s="482">
        <f t="shared" si="0"/>
        <v>0</v>
      </c>
    </row>
    <row r="26" spans="1:24" ht="22.5" customHeight="1" x14ac:dyDescent="0.2">
      <c r="A26" s="30"/>
      <c r="B26" s="24" t="s">
        <v>208</v>
      </c>
      <c r="C26" s="15" t="s">
        <v>209</v>
      </c>
      <c r="D26" s="37">
        <f>+'LOCAL SF'!D26+'LOCAL D'!D26</f>
        <v>50</v>
      </c>
      <c r="E26" s="37">
        <f>+'LOCAL SF'!E26+'LOCAL D'!E26</f>
        <v>53.35</v>
      </c>
      <c r="F26" s="37">
        <f>+'LOCAL SF'!F26+'LOCAL D'!F26</f>
        <v>60</v>
      </c>
      <c r="G26" s="37">
        <f>+'LOCAL SF'!G26+'LOCAL D'!G26</f>
        <v>60</v>
      </c>
      <c r="H26" s="37">
        <f>+'LOCAL SF'!H26+'LOCAL D'!H26</f>
        <v>52.78</v>
      </c>
      <c r="I26" s="37">
        <f>+'LOCAL SF'!I26+'LOCAL D'!I26</f>
        <v>60</v>
      </c>
      <c r="J26" s="37">
        <f>+'LOCAL SF'!J26+'LOCAL D'!J26</f>
        <v>0</v>
      </c>
      <c r="K26" s="37">
        <f>+'LOCAL SF'!K26+'LOCAL D'!K26</f>
        <v>60</v>
      </c>
      <c r="L26" s="37">
        <f>+'LOCAL SF'!L26+'LOCAL D'!L26</f>
        <v>0</v>
      </c>
      <c r="M26" s="37">
        <f>+'LOCAL SF'!M26+'LOCAL D'!M26</f>
        <v>15</v>
      </c>
      <c r="N26" s="37">
        <f>+'LOCAL SF'!N26+'LOCAL D'!N26</f>
        <v>15</v>
      </c>
      <c r="O26" s="37">
        <f>+'LOCAL SF'!O26+'LOCAL D'!O26</f>
        <v>15</v>
      </c>
      <c r="P26" s="37">
        <f>+'LOCAL SF'!P26+'LOCAL D'!P26</f>
        <v>15</v>
      </c>
      <c r="Q26" s="37">
        <f>+'LOCAL SF'!Q26+'LOCAL D'!Q26</f>
        <v>0</v>
      </c>
      <c r="R26" s="37">
        <f>+'LOCAL SF'!R26+'LOCAL D'!R26</f>
        <v>60</v>
      </c>
      <c r="S26" s="37">
        <f>+'LOCAL SF'!S26+'LOCAL D'!S26</f>
        <v>60</v>
      </c>
      <c r="T26" s="37">
        <f>+'LOCAL SF'!T26+'LOCAL D'!T26</f>
        <v>60</v>
      </c>
      <c r="U26" s="482">
        <f t="shared" si="0"/>
        <v>0</v>
      </c>
    </row>
    <row r="27" spans="1:24" ht="31.5" x14ac:dyDescent="0.2">
      <c r="A27" s="30"/>
      <c r="B27" s="24" t="s">
        <v>210</v>
      </c>
      <c r="C27" s="15" t="s">
        <v>211</v>
      </c>
      <c r="D27" s="37">
        <f>+'LOCAL SF'!D27+'LOCAL D'!D27</f>
        <v>600</v>
      </c>
      <c r="E27" s="37">
        <f>+'LOCAL SF'!E27+'LOCAL D'!E27</f>
        <v>600.85</v>
      </c>
      <c r="F27" s="37">
        <f>+'LOCAL SF'!F27+'LOCAL D'!F27</f>
        <v>610</v>
      </c>
      <c r="G27" s="37">
        <f>+'LOCAL SF'!G27+'LOCAL D'!G27</f>
        <v>610</v>
      </c>
      <c r="H27" s="37">
        <f>+'LOCAL SF'!H27+'LOCAL D'!H27</f>
        <v>614.28</v>
      </c>
      <c r="I27" s="37">
        <f>+'LOCAL SF'!I27+'LOCAL D'!I27</f>
        <v>610</v>
      </c>
      <c r="J27" s="37">
        <f>+'LOCAL SF'!J27+'LOCAL D'!J27</f>
        <v>0</v>
      </c>
      <c r="K27" s="37">
        <f>+'LOCAL SF'!K27+'LOCAL D'!K27</f>
        <v>610</v>
      </c>
      <c r="L27" s="37">
        <f>+'LOCAL SF'!L27+'LOCAL D'!L27</f>
        <v>0</v>
      </c>
      <c r="M27" s="37">
        <f>+'LOCAL SF'!M27+'LOCAL D'!M27</f>
        <v>200</v>
      </c>
      <c r="N27" s="37">
        <f>+'LOCAL SF'!N27+'LOCAL D'!N27</f>
        <v>200</v>
      </c>
      <c r="O27" s="37">
        <f>+'LOCAL SF'!O27+'LOCAL D'!O27</f>
        <v>150</v>
      </c>
      <c r="P27" s="37">
        <f>+'LOCAL SF'!P27+'LOCAL D'!P27</f>
        <v>60</v>
      </c>
      <c r="Q27" s="37">
        <f>+'LOCAL SF'!Q27+'LOCAL D'!Q27</f>
        <v>0</v>
      </c>
      <c r="R27" s="37">
        <f>+'LOCAL SF'!R27+'LOCAL D'!R27</f>
        <v>610</v>
      </c>
      <c r="S27" s="37">
        <f>+'LOCAL SF'!S27+'LOCAL D'!S27</f>
        <v>610</v>
      </c>
      <c r="T27" s="37">
        <f>+'LOCAL SF'!T27+'LOCAL D'!T27</f>
        <v>610</v>
      </c>
      <c r="U27" s="482">
        <f t="shared" si="0"/>
        <v>0</v>
      </c>
    </row>
    <row r="28" spans="1:24" ht="31.5" x14ac:dyDescent="0.2">
      <c r="A28" s="30"/>
      <c r="B28" s="24" t="s">
        <v>213</v>
      </c>
      <c r="C28" s="15" t="s">
        <v>214</v>
      </c>
      <c r="D28" s="37">
        <f>+'LOCAL SF'!D28+'LOCAL D'!D28</f>
        <v>91</v>
      </c>
      <c r="E28" s="37">
        <f>+'LOCAL SF'!E28+'LOCAL D'!E28</f>
        <v>90.05</v>
      </c>
      <c r="F28" s="37">
        <f>+'LOCAL SF'!F28+'LOCAL D'!F28</f>
        <v>150</v>
      </c>
      <c r="G28" s="37">
        <f>+'LOCAL SF'!G28+'LOCAL D'!G28</f>
        <v>150</v>
      </c>
      <c r="H28" s="37">
        <f>+'LOCAL SF'!H28+'LOCAL D'!H28</f>
        <v>68.02</v>
      </c>
      <c r="I28" s="37">
        <f>+'LOCAL SF'!I28+'LOCAL D'!I28</f>
        <v>70</v>
      </c>
      <c r="J28" s="37">
        <f>+'LOCAL SF'!J28+'LOCAL D'!J28</f>
        <v>0</v>
      </c>
      <c r="K28" s="37">
        <f>+'LOCAL SF'!K28+'LOCAL D'!K28</f>
        <v>70</v>
      </c>
      <c r="L28" s="37">
        <f>+'LOCAL SF'!L28+'LOCAL D'!L28</f>
        <v>0</v>
      </c>
      <c r="M28" s="37">
        <f>+'LOCAL SF'!M28+'LOCAL D'!M28</f>
        <v>20</v>
      </c>
      <c r="N28" s="37">
        <f>+'LOCAL SF'!N28+'LOCAL D'!N28</f>
        <v>20</v>
      </c>
      <c r="O28" s="37">
        <f>+'LOCAL SF'!O28+'LOCAL D'!O28</f>
        <v>15</v>
      </c>
      <c r="P28" s="37">
        <f>+'LOCAL SF'!P28+'LOCAL D'!P28</f>
        <v>15</v>
      </c>
      <c r="Q28" s="37">
        <f>+'LOCAL SF'!Q28+'LOCAL D'!Q28</f>
        <v>0</v>
      </c>
      <c r="R28" s="37">
        <f>+'LOCAL SF'!R28+'LOCAL D'!R28</f>
        <v>150</v>
      </c>
      <c r="S28" s="37">
        <f>+'LOCAL SF'!S28+'LOCAL D'!S28</f>
        <v>150</v>
      </c>
      <c r="T28" s="37">
        <f>+'LOCAL SF'!T28+'LOCAL D'!T28</f>
        <v>150</v>
      </c>
      <c r="U28" s="482">
        <f t="shared" si="0"/>
        <v>0</v>
      </c>
    </row>
    <row r="29" spans="1:24" x14ac:dyDescent="0.2">
      <c r="A29" s="30"/>
      <c r="B29" s="13" t="s">
        <v>215</v>
      </c>
      <c r="C29" s="18" t="s">
        <v>216</v>
      </c>
      <c r="D29" s="37">
        <f>+'LOCAL SF'!D29+'LOCAL D'!D29</f>
        <v>3812.66</v>
      </c>
      <c r="E29" s="37">
        <f>+'LOCAL SF'!E29+'LOCAL D'!E29</f>
        <v>4722.63</v>
      </c>
      <c r="F29" s="37">
        <f>+'LOCAL SF'!F29+'LOCAL D'!F29</f>
        <v>2650</v>
      </c>
      <c r="G29" s="37">
        <f>+'LOCAL SF'!G29+'LOCAL D'!G29</f>
        <v>2913.47</v>
      </c>
      <c r="H29" s="37">
        <f>+'LOCAL SF'!H29+'LOCAL D'!H29</f>
        <v>3034.9500000000003</v>
      </c>
      <c r="I29" s="37">
        <f>+'LOCAL SF'!I29+'LOCAL D'!I29</f>
        <v>3005.9999999999991</v>
      </c>
      <c r="J29" s="37">
        <f>+'LOCAL SF'!J29+'LOCAL D'!J29</f>
        <v>0</v>
      </c>
      <c r="K29" s="37">
        <f>+'LOCAL SF'!K29+'LOCAL D'!K29</f>
        <v>3005.9999999999991</v>
      </c>
      <c r="L29" s="37">
        <f>+'LOCAL SF'!L29+'LOCAL D'!L29</f>
        <v>0</v>
      </c>
      <c r="M29" s="37">
        <f>+'LOCAL SF'!M29+'LOCAL D'!M29</f>
        <v>934.25</v>
      </c>
      <c r="N29" s="37">
        <f>+'LOCAL SF'!N29+'LOCAL D'!N29</f>
        <v>927.25</v>
      </c>
      <c r="O29" s="37">
        <f>+'LOCAL SF'!O29+'LOCAL D'!O29</f>
        <v>672.25</v>
      </c>
      <c r="P29" s="37">
        <f>+'LOCAL SF'!P29+'LOCAL D'!P29</f>
        <v>472.25</v>
      </c>
      <c r="Q29" s="37">
        <f>+'LOCAL SF'!Q29+'LOCAL D'!Q29</f>
        <v>0</v>
      </c>
      <c r="R29" s="37">
        <f>+'LOCAL SF'!R29+'LOCAL D'!R29</f>
        <v>2962</v>
      </c>
      <c r="S29" s="37">
        <f>+'LOCAL SF'!S29+'LOCAL D'!S29</f>
        <v>2962</v>
      </c>
      <c r="T29" s="37">
        <f>+'LOCAL SF'!T29+'LOCAL D'!T29</f>
        <v>2962</v>
      </c>
      <c r="U29" s="482">
        <f t="shared" si="0"/>
        <v>-9.0949470177292824E-13</v>
      </c>
    </row>
    <row r="30" spans="1:24" x14ac:dyDescent="0.2">
      <c r="A30" s="30"/>
      <c r="B30" s="13" t="s">
        <v>217</v>
      </c>
      <c r="C30" s="18" t="s">
        <v>218</v>
      </c>
      <c r="D30" s="37">
        <f>+'LOCAL SF'!D30+'LOCAL D'!D30</f>
        <v>755.5</v>
      </c>
      <c r="E30" s="37">
        <f>+'LOCAL SF'!E30+'LOCAL D'!E30</f>
        <v>808.41</v>
      </c>
      <c r="F30" s="37">
        <f>+'LOCAL SF'!F30+'LOCAL D'!F30</f>
        <v>800</v>
      </c>
      <c r="G30" s="37">
        <f>+'LOCAL SF'!G30+'LOCAL D'!G30</f>
        <v>847.82</v>
      </c>
      <c r="H30" s="37">
        <f>+'LOCAL SF'!H30+'LOCAL D'!H30</f>
        <v>944.38</v>
      </c>
      <c r="I30" s="37">
        <f>+'LOCAL SF'!I30+'LOCAL D'!I30</f>
        <v>948</v>
      </c>
      <c r="J30" s="37">
        <f>+'LOCAL SF'!J30+'LOCAL D'!J30</f>
        <v>0</v>
      </c>
      <c r="K30" s="37">
        <f>+'LOCAL SF'!K30+'LOCAL D'!K30</f>
        <v>948</v>
      </c>
      <c r="L30" s="37">
        <f>+'LOCAL SF'!L30+'LOCAL D'!L30</f>
        <v>0</v>
      </c>
      <c r="M30" s="37">
        <f>+'LOCAL SF'!M30+'LOCAL D'!M30</f>
        <v>312</v>
      </c>
      <c r="N30" s="37">
        <f>+'LOCAL SF'!N30+'LOCAL D'!N30</f>
        <v>312</v>
      </c>
      <c r="O30" s="37">
        <f>+'LOCAL SF'!O30+'LOCAL D'!O30</f>
        <v>162</v>
      </c>
      <c r="P30" s="37">
        <f>+'LOCAL SF'!P30+'LOCAL D'!P30</f>
        <v>162</v>
      </c>
      <c r="Q30" s="37">
        <f>+'LOCAL SF'!Q30+'LOCAL D'!Q30</f>
        <v>0</v>
      </c>
      <c r="R30" s="37">
        <f>+'LOCAL SF'!R30+'LOCAL D'!R30</f>
        <v>900</v>
      </c>
      <c r="S30" s="37">
        <f>+'LOCAL SF'!S30+'LOCAL D'!S30</f>
        <v>900</v>
      </c>
      <c r="T30" s="37">
        <f>+'LOCAL SF'!T30+'LOCAL D'!T30</f>
        <v>900</v>
      </c>
      <c r="U30" s="482">
        <f t="shared" si="0"/>
        <v>0</v>
      </c>
    </row>
    <row r="31" spans="1:24" x14ac:dyDescent="0.2">
      <c r="A31" s="30"/>
      <c r="B31" s="13" t="s">
        <v>219</v>
      </c>
      <c r="C31" s="18" t="s">
        <v>220</v>
      </c>
      <c r="D31" s="37">
        <f>+'LOCAL SF'!D31+'LOCAL D'!D31</f>
        <v>755.5</v>
      </c>
      <c r="E31" s="37">
        <f>+'LOCAL SF'!E31+'LOCAL D'!E31</f>
        <v>808.41</v>
      </c>
      <c r="F31" s="37">
        <f>+'LOCAL SF'!F31+'LOCAL D'!F31</f>
        <v>800</v>
      </c>
      <c r="G31" s="37">
        <f>+'LOCAL SF'!G31+'LOCAL D'!G31</f>
        <v>847.82</v>
      </c>
      <c r="H31" s="37">
        <f>+'LOCAL SF'!H31+'LOCAL D'!H31</f>
        <v>944.38</v>
      </c>
      <c r="I31" s="37">
        <f>+'LOCAL SF'!I31+'LOCAL D'!I31</f>
        <v>948</v>
      </c>
      <c r="J31" s="37">
        <f>+'LOCAL SF'!J31+'LOCAL D'!J31</f>
        <v>0</v>
      </c>
      <c r="K31" s="37">
        <f>+'LOCAL SF'!K31+'LOCAL D'!K31</f>
        <v>948</v>
      </c>
      <c r="L31" s="37">
        <f>+'LOCAL SF'!L31+'LOCAL D'!L31</f>
        <v>0</v>
      </c>
      <c r="M31" s="37">
        <f>+'LOCAL SF'!M31+'LOCAL D'!M31</f>
        <v>312</v>
      </c>
      <c r="N31" s="37">
        <f>+'LOCAL SF'!N31+'LOCAL D'!N31</f>
        <v>312</v>
      </c>
      <c r="O31" s="37">
        <f>+'LOCAL SF'!O31+'LOCAL D'!O31</f>
        <v>162</v>
      </c>
      <c r="P31" s="37">
        <f>+'LOCAL SF'!P31+'LOCAL D'!P31</f>
        <v>162</v>
      </c>
      <c r="Q31" s="37">
        <f>+'LOCAL SF'!Q31+'LOCAL D'!Q31</f>
        <v>0</v>
      </c>
      <c r="R31" s="37">
        <f>+'LOCAL SF'!R31+'LOCAL D'!R31</f>
        <v>900</v>
      </c>
      <c r="S31" s="37">
        <f>+'LOCAL SF'!S31+'LOCAL D'!S31</f>
        <v>900</v>
      </c>
      <c r="T31" s="37">
        <f>+'LOCAL SF'!T31+'LOCAL D'!T31</f>
        <v>900</v>
      </c>
      <c r="U31" s="482">
        <f t="shared" si="0"/>
        <v>0</v>
      </c>
    </row>
    <row r="32" spans="1:24" ht="16.5" customHeight="1" x14ac:dyDescent="0.2">
      <c r="A32" s="30"/>
      <c r="B32" s="24" t="s">
        <v>221</v>
      </c>
      <c r="C32" s="15" t="s">
        <v>222</v>
      </c>
      <c r="D32" s="37">
        <f>+'LOCAL SF'!D32+'LOCAL D'!D32</f>
        <v>0</v>
      </c>
      <c r="E32" s="37">
        <f>+'LOCAL SF'!E32+'LOCAL D'!E32</f>
        <v>0</v>
      </c>
      <c r="F32" s="37">
        <f>+'LOCAL SF'!F32+'LOCAL D'!F32</f>
        <v>0</v>
      </c>
      <c r="G32" s="37">
        <f>+'LOCAL SF'!G32+'LOCAL D'!G32</f>
        <v>0</v>
      </c>
      <c r="H32" s="37">
        <f>+'LOCAL SF'!H32+'LOCAL D'!H32</f>
        <v>0</v>
      </c>
      <c r="I32" s="37">
        <f>+'LOCAL SF'!I32+'LOCAL D'!I32</f>
        <v>0</v>
      </c>
      <c r="J32" s="37">
        <f>+'LOCAL SF'!J32+'LOCAL D'!J32</f>
        <v>0</v>
      </c>
      <c r="K32" s="37">
        <f>+'LOCAL SF'!K32+'LOCAL D'!K32</f>
        <v>0</v>
      </c>
      <c r="L32" s="37">
        <f>+'LOCAL SF'!L32+'LOCAL D'!L32</f>
        <v>0</v>
      </c>
      <c r="M32" s="37">
        <f>+'LOCAL SF'!M32+'LOCAL D'!M32</f>
        <v>0</v>
      </c>
      <c r="N32" s="37">
        <f>+'LOCAL SF'!N32+'LOCAL D'!N32</f>
        <v>0</v>
      </c>
      <c r="O32" s="37">
        <f>+'LOCAL SF'!O32+'LOCAL D'!O32</f>
        <v>0</v>
      </c>
      <c r="P32" s="37">
        <f>+'LOCAL SF'!P32+'LOCAL D'!P32</f>
        <v>0</v>
      </c>
      <c r="Q32" s="37">
        <f>+'LOCAL SF'!Q32+'LOCAL D'!Q32</f>
        <v>0</v>
      </c>
      <c r="R32" s="37">
        <f>+'LOCAL SF'!R32+'LOCAL D'!R32</f>
        <v>0</v>
      </c>
      <c r="S32" s="37">
        <f>+'LOCAL SF'!S32+'LOCAL D'!S32</f>
        <v>0</v>
      </c>
      <c r="T32" s="37">
        <f>+'LOCAL SF'!T32+'LOCAL D'!T32</f>
        <v>0</v>
      </c>
      <c r="U32" s="482">
        <f t="shared" si="0"/>
        <v>0</v>
      </c>
    </row>
    <row r="33" spans="1:21" x14ac:dyDescent="0.2">
      <c r="A33" s="30"/>
      <c r="B33" s="24" t="s">
        <v>223</v>
      </c>
      <c r="C33" s="15" t="s">
        <v>224</v>
      </c>
      <c r="D33" s="37">
        <f>+'LOCAL SF'!D33+'LOCAL D'!D33</f>
        <v>725</v>
      </c>
      <c r="E33" s="37">
        <f>+'LOCAL SF'!E33+'LOCAL D'!E33</f>
        <v>777.86</v>
      </c>
      <c r="F33" s="37">
        <f>+'LOCAL SF'!F33+'LOCAL D'!F33</f>
        <v>800</v>
      </c>
      <c r="G33" s="37">
        <f>+'LOCAL SF'!G33+'LOCAL D'!G33</f>
        <v>800</v>
      </c>
      <c r="H33" s="37">
        <f>+'LOCAL SF'!H33+'LOCAL D'!H33</f>
        <v>896.56</v>
      </c>
      <c r="I33" s="37">
        <f>+'LOCAL SF'!I33+'LOCAL D'!I33</f>
        <v>900</v>
      </c>
      <c r="J33" s="37">
        <f>+'LOCAL SF'!J33+'LOCAL D'!J33</f>
        <v>0</v>
      </c>
      <c r="K33" s="37">
        <f>+'LOCAL SF'!K33+'LOCAL D'!K33</f>
        <v>900</v>
      </c>
      <c r="L33" s="37">
        <f>+'LOCAL SF'!L33+'LOCAL D'!L33</f>
        <v>0</v>
      </c>
      <c r="M33" s="37">
        <f>+'LOCAL SF'!M33+'LOCAL D'!M33</f>
        <v>300</v>
      </c>
      <c r="N33" s="37">
        <f>+'LOCAL SF'!N33+'LOCAL D'!N33</f>
        <v>300</v>
      </c>
      <c r="O33" s="37">
        <f>+'LOCAL SF'!O33+'LOCAL D'!O33</f>
        <v>150</v>
      </c>
      <c r="P33" s="37">
        <f>+'LOCAL SF'!P33+'LOCAL D'!P33</f>
        <v>150</v>
      </c>
      <c r="Q33" s="37">
        <f>+'LOCAL SF'!Q33+'LOCAL D'!Q33</f>
        <v>0</v>
      </c>
      <c r="R33" s="37">
        <f>+'LOCAL SF'!R33+'LOCAL D'!R33</f>
        <v>900</v>
      </c>
      <c r="S33" s="37">
        <f>+'LOCAL SF'!S33+'LOCAL D'!S33</f>
        <v>900</v>
      </c>
      <c r="T33" s="37">
        <f>+'LOCAL SF'!T33+'LOCAL D'!T33</f>
        <v>900</v>
      </c>
      <c r="U33" s="482">
        <f t="shared" si="0"/>
        <v>0</v>
      </c>
    </row>
    <row r="34" spans="1:21" ht="31.5" x14ac:dyDescent="0.2">
      <c r="A34" s="30"/>
      <c r="B34" s="24" t="s">
        <v>821</v>
      </c>
      <c r="C34" s="15" t="s">
        <v>820</v>
      </c>
      <c r="D34" s="37">
        <f>+'LOCAL SF'!D34+'LOCAL D'!D34</f>
        <v>725</v>
      </c>
      <c r="E34" s="37">
        <f>+'LOCAL SF'!E34+'LOCAL D'!E34</f>
        <v>777.86</v>
      </c>
      <c r="F34" s="37">
        <f>+'LOCAL SF'!F34+'LOCAL D'!F34</f>
        <v>800</v>
      </c>
      <c r="G34" s="37">
        <f>+'LOCAL SF'!G34+'LOCAL D'!G34</f>
        <v>800</v>
      </c>
      <c r="H34" s="37">
        <f>+'LOCAL SF'!H34+'LOCAL D'!H34</f>
        <v>896.56</v>
      </c>
      <c r="I34" s="37">
        <f>+'LOCAL SF'!I34+'LOCAL D'!I34</f>
        <v>900</v>
      </c>
      <c r="J34" s="37">
        <f>+'LOCAL SF'!J34+'LOCAL D'!J34</f>
        <v>0</v>
      </c>
      <c r="K34" s="37">
        <f>+'LOCAL SF'!K34+'LOCAL D'!K34</f>
        <v>900</v>
      </c>
      <c r="L34" s="37">
        <f>+'LOCAL SF'!L34+'LOCAL D'!L34</f>
        <v>0</v>
      </c>
      <c r="M34" s="37">
        <f>+'LOCAL SF'!M34+'LOCAL D'!M34</f>
        <v>300</v>
      </c>
      <c r="N34" s="37">
        <f>+'LOCAL SF'!N34+'LOCAL D'!N34</f>
        <v>300</v>
      </c>
      <c r="O34" s="37">
        <f>+'LOCAL SF'!O34+'LOCAL D'!O34</f>
        <v>150</v>
      </c>
      <c r="P34" s="37">
        <f>+'LOCAL SF'!P34+'LOCAL D'!P34</f>
        <v>150</v>
      </c>
      <c r="Q34" s="37">
        <f>+'LOCAL SF'!Q34+'LOCAL D'!Q34</f>
        <v>0</v>
      </c>
      <c r="R34" s="37">
        <f>+'LOCAL SF'!R34+'LOCAL D'!R34</f>
        <v>900</v>
      </c>
      <c r="S34" s="37">
        <f>+'LOCAL SF'!S34+'LOCAL D'!S34</f>
        <v>900</v>
      </c>
      <c r="T34" s="37">
        <f>+'LOCAL SF'!T34+'LOCAL D'!T34</f>
        <v>900</v>
      </c>
      <c r="U34" s="482">
        <f t="shared" si="0"/>
        <v>0</v>
      </c>
    </row>
    <row r="35" spans="1:21" ht="31.5" x14ac:dyDescent="0.2">
      <c r="A35" s="30"/>
      <c r="B35" s="24" t="s">
        <v>859</v>
      </c>
      <c r="C35" s="15" t="s">
        <v>633</v>
      </c>
      <c r="D35" s="37">
        <f>+'LOCAL SF'!D35+'LOCAL D'!D35</f>
        <v>30.5</v>
      </c>
      <c r="E35" s="37">
        <f>+'LOCAL SF'!E35+'LOCAL D'!E35</f>
        <v>30.55</v>
      </c>
      <c r="F35" s="37">
        <f>+'LOCAL SF'!F35+'LOCAL D'!F35</f>
        <v>0</v>
      </c>
      <c r="G35" s="37">
        <f>+'LOCAL SF'!G35+'LOCAL D'!G35</f>
        <v>47.82</v>
      </c>
      <c r="H35" s="37">
        <f>+'LOCAL SF'!H35+'LOCAL D'!H35</f>
        <v>47.82</v>
      </c>
      <c r="I35" s="37">
        <f>+'LOCAL SF'!I35+'LOCAL D'!I35</f>
        <v>48</v>
      </c>
      <c r="J35" s="37">
        <f>+'LOCAL SF'!J35+'LOCAL D'!J35</f>
        <v>0</v>
      </c>
      <c r="K35" s="37">
        <f>+'LOCAL SF'!K35+'LOCAL D'!K35</f>
        <v>48</v>
      </c>
      <c r="L35" s="37">
        <f>+'LOCAL SF'!L35+'LOCAL D'!L35</f>
        <v>0</v>
      </c>
      <c r="M35" s="37">
        <f>+'LOCAL SF'!M35+'LOCAL D'!M35</f>
        <v>12</v>
      </c>
      <c r="N35" s="37">
        <f>+'LOCAL SF'!N35+'LOCAL D'!N35</f>
        <v>12</v>
      </c>
      <c r="O35" s="37">
        <f>+'LOCAL SF'!O35+'LOCAL D'!O35</f>
        <v>12</v>
      </c>
      <c r="P35" s="37">
        <f>+'LOCAL SF'!P35+'LOCAL D'!P35</f>
        <v>12</v>
      </c>
      <c r="Q35" s="37">
        <f>+'LOCAL SF'!Q35+'LOCAL D'!Q35</f>
        <v>0</v>
      </c>
      <c r="R35" s="37">
        <f>+'LOCAL SF'!R35+'LOCAL D'!R35</f>
        <v>0</v>
      </c>
      <c r="S35" s="37">
        <f>+'LOCAL SF'!S35+'LOCAL D'!S35</f>
        <v>0</v>
      </c>
      <c r="T35" s="37">
        <f>+'LOCAL SF'!T35+'LOCAL D'!T35</f>
        <v>0</v>
      </c>
      <c r="U35" s="482">
        <f t="shared" si="0"/>
        <v>0</v>
      </c>
    </row>
    <row r="36" spans="1:21" x14ac:dyDescent="0.2">
      <c r="A36" s="30"/>
      <c r="B36" s="24" t="s">
        <v>225</v>
      </c>
      <c r="C36" s="15" t="s">
        <v>226</v>
      </c>
      <c r="D36" s="37">
        <f>+'LOCAL SF'!D36+'LOCAL D'!D36</f>
        <v>0</v>
      </c>
      <c r="E36" s="37">
        <f>+'LOCAL SF'!E36+'LOCAL D'!E36</f>
        <v>0</v>
      </c>
      <c r="F36" s="37">
        <f>+'LOCAL SF'!F36+'LOCAL D'!F36</f>
        <v>0</v>
      </c>
      <c r="G36" s="37">
        <f>+'LOCAL SF'!G36+'LOCAL D'!G36</f>
        <v>0</v>
      </c>
      <c r="H36" s="37">
        <f>+'LOCAL SF'!H36+'LOCAL D'!H36</f>
        <v>0</v>
      </c>
      <c r="I36" s="37">
        <f>+'LOCAL SF'!I36+'LOCAL D'!I36</f>
        <v>0</v>
      </c>
      <c r="J36" s="37">
        <f>+'LOCAL SF'!J36+'LOCAL D'!J36</f>
        <v>0</v>
      </c>
      <c r="K36" s="37">
        <f>+'LOCAL SF'!K36+'LOCAL D'!K36</f>
        <v>0</v>
      </c>
      <c r="L36" s="37">
        <f>+'LOCAL SF'!L36+'LOCAL D'!L36</f>
        <v>0</v>
      </c>
      <c r="M36" s="37">
        <f>+'LOCAL SF'!M36+'LOCAL D'!M36</f>
        <v>0</v>
      </c>
      <c r="N36" s="37">
        <f>+'LOCAL SF'!N36+'LOCAL D'!N36</f>
        <v>0</v>
      </c>
      <c r="O36" s="37">
        <f>+'LOCAL SF'!O36+'LOCAL D'!O36</f>
        <v>0</v>
      </c>
      <c r="P36" s="37">
        <f>+'LOCAL SF'!P36+'LOCAL D'!P36</f>
        <v>0</v>
      </c>
      <c r="Q36" s="37">
        <f>+'LOCAL SF'!Q36+'LOCAL D'!Q36</f>
        <v>0</v>
      </c>
      <c r="R36" s="37">
        <f>+'LOCAL SF'!R36+'LOCAL D'!R36</f>
        <v>0</v>
      </c>
      <c r="S36" s="37">
        <f>+'LOCAL SF'!S36+'LOCAL D'!S36</f>
        <v>0</v>
      </c>
      <c r="T36" s="37">
        <f>+'LOCAL SF'!T36+'LOCAL D'!T36</f>
        <v>0</v>
      </c>
      <c r="U36" s="482">
        <f t="shared" si="0"/>
        <v>0</v>
      </c>
    </row>
    <row r="37" spans="1:21" x14ac:dyDescent="0.2">
      <c r="A37" s="30"/>
      <c r="B37" s="13" t="s">
        <v>227</v>
      </c>
      <c r="C37" s="18" t="s">
        <v>228</v>
      </c>
      <c r="D37" s="37">
        <f>+'LOCAL SF'!D37+'LOCAL D'!D37</f>
        <v>3057.16</v>
      </c>
      <c r="E37" s="37">
        <f>+'LOCAL SF'!E37+'LOCAL D'!E37</f>
        <v>3914.2200000000007</v>
      </c>
      <c r="F37" s="37">
        <f>+'LOCAL SF'!F37+'LOCAL D'!F37</f>
        <v>1850</v>
      </c>
      <c r="G37" s="37">
        <f>+'LOCAL SF'!G37+'LOCAL D'!G37</f>
        <v>2065.65</v>
      </c>
      <c r="H37" s="37">
        <f>+'LOCAL SF'!H37+'LOCAL D'!H37</f>
        <v>2090.5700000000002</v>
      </c>
      <c r="I37" s="37">
        <f>+'LOCAL SF'!I37+'LOCAL D'!I37</f>
        <v>2058</v>
      </c>
      <c r="J37" s="37">
        <f>+'LOCAL SF'!J37+'LOCAL D'!J37</f>
        <v>0</v>
      </c>
      <c r="K37" s="37">
        <f>+'LOCAL SF'!K37+'LOCAL D'!K37</f>
        <v>2058</v>
      </c>
      <c r="L37" s="37">
        <f>+'LOCAL SF'!L37+'LOCAL D'!L37</f>
        <v>0</v>
      </c>
      <c r="M37" s="37">
        <f>+'LOCAL SF'!M37+'LOCAL D'!M37</f>
        <v>622.25</v>
      </c>
      <c r="N37" s="37">
        <f>+'LOCAL SF'!N37+'LOCAL D'!N37</f>
        <v>615.25</v>
      </c>
      <c r="O37" s="37">
        <f>+'LOCAL SF'!O37+'LOCAL D'!O37</f>
        <v>510.25</v>
      </c>
      <c r="P37" s="37">
        <f>+'LOCAL SF'!P37+'LOCAL D'!P37</f>
        <v>310.25</v>
      </c>
      <c r="Q37" s="37">
        <f>+'LOCAL SF'!Q37+'LOCAL D'!Q37</f>
        <v>0</v>
      </c>
      <c r="R37" s="37">
        <f>+'LOCAL SF'!R37+'LOCAL D'!R37</f>
        <v>2062</v>
      </c>
      <c r="S37" s="37">
        <f>+'LOCAL SF'!S37+'LOCAL D'!S37</f>
        <v>2062</v>
      </c>
      <c r="T37" s="37">
        <f>+'LOCAL SF'!T37+'LOCAL D'!T37</f>
        <v>2062</v>
      </c>
      <c r="U37" s="482">
        <f t="shared" si="0"/>
        <v>0</v>
      </c>
    </row>
    <row r="38" spans="1:21" x14ac:dyDescent="0.2">
      <c r="A38" s="30"/>
      <c r="B38" s="13" t="s">
        <v>229</v>
      </c>
      <c r="C38" s="18" t="s">
        <v>230</v>
      </c>
      <c r="D38" s="37">
        <f>+'LOCAL SF'!D38+'LOCAL D'!D38</f>
        <v>1730</v>
      </c>
      <c r="E38" s="37">
        <f>+'LOCAL SF'!E38+'LOCAL D'!E38</f>
        <v>1716.8000000000002</v>
      </c>
      <c r="F38" s="37">
        <f>+'LOCAL SF'!F38+'LOCAL D'!F38</f>
        <v>1600</v>
      </c>
      <c r="G38" s="37">
        <f>+'LOCAL SF'!G38+'LOCAL D'!G38</f>
        <v>1600</v>
      </c>
      <c r="H38" s="37">
        <f>+'LOCAL SF'!H38+'LOCAL D'!H38</f>
        <v>1566.3300000000002</v>
      </c>
      <c r="I38" s="37">
        <f>+'LOCAL SF'!I38+'LOCAL D'!I38</f>
        <v>1607</v>
      </c>
      <c r="J38" s="37">
        <f>+'LOCAL SF'!J38+'LOCAL D'!J38</f>
        <v>0</v>
      </c>
      <c r="K38" s="37">
        <f>+'LOCAL SF'!K38+'LOCAL D'!K38</f>
        <v>1607</v>
      </c>
      <c r="L38" s="37">
        <f>+'LOCAL SF'!L38+'LOCAL D'!L38</f>
        <v>0</v>
      </c>
      <c r="M38" s="37">
        <f>+'LOCAL SF'!M38+'LOCAL D'!M38</f>
        <v>507</v>
      </c>
      <c r="N38" s="37">
        <f>+'LOCAL SF'!N38+'LOCAL D'!N38</f>
        <v>500</v>
      </c>
      <c r="O38" s="37">
        <f>+'LOCAL SF'!O38+'LOCAL D'!O38</f>
        <v>400</v>
      </c>
      <c r="P38" s="37">
        <f>+'LOCAL SF'!P38+'LOCAL D'!P38</f>
        <v>200</v>
      </c>
      <c r="Q38" s="37">
        <f>+'LOCAL SF'!Q38+'LOCAL D'!Q38</f>
        <v>0</v>
      </c>
      <c r="R38" s="37">
        <f>+'LOCAL SF'!R38+'LOCAL D'!R38</f>
        <v>1607</v>
      </c>
      <c r="S38" s="37">
        <f>+'LOCAL SF'!S38+'LOCAL D'!S38</f>
        <v>1607</v>
      </c>
      <c r="T38" s="37">
        <f>+'LOCAL SF'!T38+'LOCAL D'!T38</f>
        <v>1607</v>
      </c>
      <c r="U38" s="482">
        <f t="shared" si="0"/>
        <v>0</v>
      </c>
    </row>
    <row r="39" spans="1:21" x14ac:dyDescent="0.2">
      <c r="A39" s="30"/>
      <c r="B39" s="24" t="s">
        <v>231</v>
      </c>
      <c r="C39" s="15" t="s">
        <v>232</v>
      </c>
      <c r="D39" s="37">
        <f>+'LOCAL SF'!D39+'LOCAL D'!D39</f>
        <v>0</v>
      </c>
      <c r="E39" s="37">
        <f>+'LOCAL SF'!E39+'LOCAL D'!E39</f>
        <v>0</v>
      </c>
      <c r="F39" s="37">
        <f>+'LOCAL SF'!F39+'LOCAL D'!F39</f>
        <v>0</v>
      </c>
      <c r="G39" s="37">
        <f>+'LOCAL SF'!G39+'LOCAL D'!G39</f>
        <v>0</v>
      </c>
      <c r="H39" s="37">
        <f>+'LOCAL SF'!H39+'LOCAL D'!H39</f>
        <v>0</v>
      </c>
      <c r="I39" s="37">
        <f>+'LOCAL SF'!I39+'LOCAL D'!I39</f>
        <v>0</v>
      </c>
      <c r="J39" s="37">
        <f>+'LOCAL SF'!J39+'LOCAL D'!J39</f>
        <v>0</v>
      </c>
      <c r="K39" s="37">
        <f>+'LOCAL SF'!K39+'LOCAL D'!K39</f>
        <v>0</v>
      </c>
      <c r="L39" s="37">
        <f>+'LOCAL SF'!L39+'LOCAL D'!L39</f>
        <v>0</v>
      </c>
      <c r="M39" s="37">
        <f>+'LOCAL SF'!M39+'LOCAL D'!M39</f>
        <v>0</v>
      </c>
      <c r="N39" s="37">
        <f>+'LOCAL SF'!N39+'LOCAL D'!N39</f>
        <v>0</v>
      </c>
      <c r="O39" s="37">
        <f>+'LOCAL SF'!O39+'LOCAL D'!O39</f>
        <v>0</v>
      </c>
      <c r="P39" s="37">
        <f>+'LOCAL SF'!P39+'LOCAL D'!P39</f>
        <v>0</v>
      </c>
      <c r="Q39" s="37">
        <f>+'LOCAL SF'!Q39+'LOCAL D'!Q39</f>
        <v>0</v>
      </c>
      <c r="R39" s="37">
        <f>+'LOCAL SF'!R39+'LOCAL D'!R39</f>
        <v>0</v>
      </c>
      <c r="S39" s="37">
        <f>+'LOCAL SF'!S39+'LOCAL D'!S39</f>
        <v>0</v>
      </c>
      <c r="T39" s="37">
        <f>+'LOCAL SF'!T39+'LOCAL D'!T39</f>
        <v>0</v>
      </c>
      <c r="U39" s="482">
        <f t="shared" si="0"/>
        <v>0</v>
      </c>
    </row>
    <row r="40" spans="1:21" ht="31.5" x14ac:dyDescent="0.2">
      <c r="A40" s="30"/>
      <c r="B40" s="24" t="s">
        <v>233</v>
      </c>
      <c r="C40" s="15" t="s">
        <v>234</v>
      </c>
      <c r="D40" s="37">
        <f>+'LOCAL SF'!D40+'LOCAL D'!D40</f>
        <v>130</v>
      </c>
      <c r="E40" s="37">
        <f>+'LOCAL SF'!E40+'LOCAL D'!E40</f>
        <v>185.14</v>
      </c>
      <c r="F40" s="37">
        <f>+'LOCAL SF'!F40+'LOCAL D'!F40</f>
        <v>0</v>
      </c>
      <c r="G40" s="37">
        <f>+'LOCAL SF'!G40+'LOCAL D'!G40</f>
        <v>0</v>
      </c>
      <c r="H40" s="37">
        <f>+'LOCAL SF'!H40+'LOCAL D'!H40</f>
        <v>7.7</v>
      </c>
      <c r="I40" s="37">
        <f>+'LOCAL SF'!I40+'LOCAL D'!I40</f>
        <v>7</v>
      </c>
      <c r="J40" s="37">
        <f>+'LOCAL SF'!J40+'LOCAL D'!J40</f>
        <v>0</v>
      </c>
      <c r="K40" s="37">
        <f>+'LOCAL SF'!K40+'LOCAL D'!K40</f>
        <v>7</v>
      </c>
      <c r="L40" s="37">
        <f>+'LOCAL SF'!L40+'LOCAL D'!L40</f>
        <v>0</v>
      </c>
      <c r="M40" s="37">
        <f>+'LOCAL SF'!M40+'LOCAL D'!M40</f>
        <v>7</v>
      </c>
      <c r="N40" s="37">
        <f>+'LOCAL SF'!N40+'LOCAL D'!N40</f>
        <v>0</v>
      </c>
      <c r="O40" s="37">
        <f>+'LOCAL SF'!O40+'LOCAL D'!O40</f>
        <v>0</v>
      </c>
      <c r="P40" s="37">
        <f>+'LOCAL SF'!P40+'LOCAL D'!P40</f>
        <v>0</v>
      </c>
      <c r="Q40" s="37">
        <f>+'LOCAL SF'!Q40+'LOCAL D'!Q40</f>
        <v>0</v>
      </c>
      <c r="R40" s="37">
        <f>+'LOCAL SF'!R40+'LOCAL D'!R40</f>
        <v>7</v>
      </c>
      <c r="S40" s="37">
        <f>+'LOCAL SF'!S40+'LOCAL D'!S40</f>
        <v>7</v>
      </c>
      <c r="T40" s="37">
        <f>+'LOCAL SF'!T40+'LOCAL D'!T40</f>
        <v>7</v>
      </c>
      <c r="U40" s="482">
        <f t="shared" si="0"/>
        <v>0</v>
      </c>
    </row>
    <row r="41" spans="1:21" x14ac:dyDescent="0.2">
      <c r="A41" s="30"/>
      <c r="B41" s="24" t="s">
        <v>235</v>
      </c>
      <c r="C41" s="15" t="s">
        <v>236</v>
      </c>
      <c r="D41" s="37">
        <f>+'LOCAL SF'!D41+'LOCAL D'!D41</f>
        <v>1600</v>
      </c>
      <c r="E41" s="37">
        <f>+'LOCAL SF'!E41+'LOCAL D'!E41</f>
        <v>1531.66</v>
      </c>
      <c r="F41" s="37">
        <f>+'LOCAL SF'!F41+'LOCAL D'!F41</f>
        <v>1600</v>
      </c>
      <c r="G41" s="37">
        <f>+'LOCAL SF'!G41+'LOCAL D'!G41</f>
        <v>1600</v>
      </c>
      <c r="H41" s="37">
        <f>+'LOCAL SF'!H41+'LOCAL D'!H41</f>
        <v>1558.63</v>
      </c>
      <c r="I41" s="37">
        <f>+'LOCAL SF'!I41+'LOCAL D'!I41</f>
        <v>1600</v>
      </c>
      <c r="J41" s="37">
        <f>+'LOCAL SF'!J41+'LOCAL D'!J41</f>
        <v>0</v>
      </c>
      <c r="K41" s="37">
        <f>+'LOCAL SF'!K41+'LOCAL D'!K41</f>
        <v>1600</v>
      </c>
      <c r="L41" s="37">
        <f>+'LOCAL SF'!L41+'LOCAL D'!L41</f>
        <v>0</v>
      </c>
      <c r="M41" s="37">
        <f>+'LOCAL SF'!M41+'LOCAL D'!M41</f>
        <v>500</v>
      </c>
      <c r="N41" s="37">
        <f>+'LOCAL SF'!N41+'LOCAL D'!N41</f>
        <v>500</v>
      </c>
      <c r="O41" s="37">
        <f>+'LOCAL SF'!O41+'LOCAL D'!O41</f>
        <v>400</v>
      </c>
      <c r="P41" s="37">
        <f>+'LOCAL SF'!P41+'LOCAL D'!P41</f>
        <v>200</v>
      </c>
      <c r="Q41" s="37">
        <f>+'LOCAL SF'!Q41+'LOCAL D'!Q41</f>
        <v>0</v>
      </c>
      <c r="R41" s="37">
        <f>+'LOCAL SF'!R41+'LOCAL D'!R41</f>
        <v>1600</v>
      </c>
      <c r="S41" s="37">
        <f>+'LOCAL SF'!S41+'LOCAL D'!S41</f>
        <v>1600</v>
      </c>
      <c r="T41" s="37">
        <f>+'LOCAL SF'!T41+'LOCAL D'!T41</f>
        <v>1600</v>
      </c>
      <c r="U41" s="482">
        <f t="shared" si="0"/>
        <v>0</v>
      </c>
    </row>
    <row r="42" spans="1:21" x14ac:dyDescent="0.2">
      <c r="A42" s="30"/>
      <c r="B42" s="13" t="s">
        <v>237</v>
      </c>
      <c r="C42" s="18" t="s">
        <v>238</v>
      </c>
      <c r="D42" s="37">
        <f>+'LOCAL SF'!D42+'LOCAL D'!D42</f>
        <v>273.33000000000004</v>
      </c>
      <c r="E42" s="37">
        <f>+'LOCAL SF'!E42+'LOCAL D'!E42</f>
        <v>673.15</v>
      </c>
      <c r="F42" s="37">
        <f>+'LOCAL SF'!F42+'LOCAL D'!F42</f>
        <v>200</v>
      </c>
      <c r="G42" s="37">
        <f>+'LOCAL SF'!G42+'LOCAL D'!G42</f>
        <v>200</v>
      </c>
      <c r="H42" s="37">
        <f>+'LOCAL SF'!H42+'LOCAL D'!H42</f>
        <v>231.28</v>
      </c>
      <c r="I42" s="37">
        <f>+'LOCAL SF'!I42+'LOCAL D'!I42</f>
        <v>200</v>
      </c>
      <c r="J42" s="37">
        <f>+'LOCAL SF'!J42+'LOCAL D'!J42</f>
        <v>0</v>
      </c>
      <c r="K42" s="37">
        <f>+'LOCAL SF'!K42+'LOCAL D'!K42</f>
        <v>200</v>
      </c>
      <c r="L42" s="37">
        <f>+'LOCAL SF'!L42+'LOCAL D'!L42</f>
        <v>0</v>
      </c>
      <c r="M42" s="37">
        <f>+'LOCAL SF'!M42+'LOCAL D'!M42</f>
        <v>50</v>
      </c>
      <c r="N42" s="37">
        <f>+'LOCAL SF'!N42+'LOCAL D'!N42</f>
        <v>50</v>
      </c>
      <c r="O42" s="37">
        <f>+'LOCAL SF'!O42+'LOCAL D'!O42</f>
        <v>50</v>
      </c>
      <c r="P42" s="37">
        <f>+'LOCAL SF'!P42+'LOCAL D'!P42</f>
        <v>50</v>
      </c>
      <c r="Q42" s="37">
        <f>+'LOCAL SF'!Q42+'LOCAL D'!Q42</f>
        <v>0</v>
      </c>
      <c r="R42" s="37">
        <f>+'LOCAL SF'!R42+'LOCAL D'!R42</f>
        <v>200</v>
      </c>
      <c r="S42" s="37">
        <f>+'LOCAL SF'!S42+'LOCAL D'!S42</f>
        <v>200</v>
      </c>
      <c r="T42" s="37">
        <f>+'LOCAL SF'!T42+'LOCAL D'!T42</f>
        <v>200</v>
      </c>
      <c r="U42" s="482">
        <f t="shared" si="0"/>
        <v>0</v>
      </c>
    </row>
    <row r="43" spans="1:21" ht="31.5" x14ac:dyDescent="0.2">
      <c r="A43" s="30"/>
      <c r="B43" s="24" t="s">
        <v>239</v>
      </c>
      <c r="C43" s="15" t="s">
        <v>240</v>
      </c>
      <c r="D43" s="37">
        <f>+'LOCAL SF'!D43+'LOCAL D'!D43</f>
        <v>0</v>
      </c>
      <c r="E43" s="37">
        <f>+'LOCAL SF'!E43+'LOCAL D'!E43</f>
        <v>0</v>
      </c>
      <c r="F43" s="37">
        <f>+'LOCAL SF'!F43+'LOCAL D'!F43</f>
        <v>0</v>
      </c>
      <c r="G43" s="37">
        <f>+'LOCAL SF'!G43+'LOCAL D'!G43</f>
        <v>0</v>
      </c>
      <c r="H43" s="37">
        <f>+'LOCAL SF'!H43+'LOCAL D'!H43</f>
        <v>20</v>
      </c>
      <c r="I43" s="37">
        <f>+'LOCAL SF'!I43+'LOCAL D'!I43</f>
        <v>0</v>
      </c>
      <c r="J43" s="37">
        <f>+'LOCAL SF'!J43+'LOCAL D'!J43</f>
        <v>0</v>
      </c>
      <c r="K43" s="37">
        <f>+'LOCAL SF'!K43+'LOCAL D'!K43</f>
        <v>0</v>
      </c>
      <c r="L43" s="37">
        <f>+'LOCAL SF'!L43+'LOCAL D'!L43</f>
        <v>0</v>
      </c>
      <c r="M43" s="37">
        <f>+'LOCAL SF'!M43+'LOCAL D'!M43</f>
        <v>0</v>
      </c>
      <c r="N43" s="37">
        <f>+'LOCAL SF'!N43+'LOCAL D'!N43</f>
        <v>0</v>
      </c>
      <c r="O43" s="37">
        <f>+'LOCAL SF'!O43+'LOCAL D'!O43</f>
        <v>0</v>
      </c>
      <c r="P43" s="37">
        <f>+'LOCAL SF'!P43+'LOCAL D'!P43</f>
        <v>0</v>
      </c>
      <c r="Q43" s="37">
        <f>+'LOCAL SF'!Q43+'LOCAL D'!Q43</f>
        <v>0</v>
      </c>
      <c r="R43" s="37">
        <f>+'LOCAL SF'!R43+'LOCAL D'!R43</f>
        <v>0</v>
      </c>
      <c r="S43" s="37">
        <f>+'LOCAL SF'!S43+'LOCAL D'!S43</f>
        <v>0</v>
      </c>
      <c r="T43" s="37">
        <f>+'LOCAL SF'!T43+'LOCAL D'!T43</f>
        <v>0</v>
      </c>
      <c r="U43" s="482">
        <f t="shared" si="0"/>
        <v>0</v>
      </c>
    </row>
    <row r="44" spans="1:21" ht="31.5" x14ac:dyDescent="0.2">
      <c r="A44" s="30"/>
      <c r="B44" s="24" t="s">
        <v>822</v>
      </c>
      <c r="C44" s="15" t="s">
        <v>823</v>
      </c>
      <c r="D44" s="37">
        <f>+'LOCAL SF'!D44+'LOCAL D'!D44</f>
        <v>0</v>
      </c>
      <c r="E44" s="37">
        <f>+'LOCAL SF'!E44+'LOCAL D'!E44</f>
        <v>0</v>
      </c>
      <c r="F44" s="37">
        <f>+'LOCAL SF'!F44+'LOCAL D'!F44</f>
        <v>0</v>
      </c>
      <c r="G44" s="37">
        <f>+'LOCAL SF'!G44+'LOCAL D'!G44</f>
        <v>0</v>
      </c>
      <c r="H44" s="37">
        <f>+'LOCAL SF'!H44+'LOCAL D'!H44</f>
        <v>20</v>
      </c>
      <c r="I44" s="37">
        <f>+'LOCAL SF'!I44+'LOCAL D'!I44</f>
        <v>0</v>
      </c>
      <c r="J44" s="37">
        <f>+'LOCAL SF'!J44+'LOCAL D'!J44</f>
        <v>0</v>
      </c>
      <c r="K44" s="37">
        <f>+'LOCAL SF'!K44+'LOCAL D'!K44</f>
        <v>0</v>
      </c>
      <c r="L44" s="37">
        <f>+'LOCAL SF'!L44+'LOCAL D'!L44</f>
        <v>0</v>
      </c>
      <c r="M44" s="37">
        <f>+'LOCAL SF'!M44+'LOCAL D'!M44</f>
        <v>0</v>
      </c>
      <c r="N44" s="37">
        <f>+'LOCAL SF'!N44+'LOCAL D'!N44</f>
        <v>0</v>
      </c>
      <c r="O44" s="37">
        <f>+'LOCAL SF'!O44+'LOCAL D'!O44</f>
        <v>0</v>
      </c>
      <c r="P44" s="37">
        <f>+'LOCAL SF'!P44+'LOCAL D'!P44</f>
        <v>0</v>
      </c>
      <c r="Q44" s="37">
        <f>+'LOCAL SF'!Q44+'LOCAL D'!Q44</f>
        <v>0</v>
      </c>
      <c r="R44" s="37">
        <f>+'LOCAL SF'!R44+'LOCAL D'!R44</f>
        <v>0</v>
      </c>
      <c r="S44" s="37">
        <f>+'LOCAL SF'!S44+'LOCAL D'!S44</f>
        <v>0</v>
      </c>
      <c r="T44" s="37">
        <f>+'LOCAL SF'!T44+'LOCAL D'!T44</f>
        <v>0</v>
      </c>
      <c r="U44" s="482">
        <f t="shared" si="0"/>
        <v>0</v>
      </c>
    </row>
    <row r="45" spans="1:21" x14ac:dyDescent="0.2">
      <c r="A45" s="30"/>
      <c r="B45" s="24" t="s">
        <v>919</v>
      </c>
      <c r="C45" s="15" t="s">
        <v>918</v>
      </c>
      <c r="D45" s="37"/>
      <c r="E45" s="37">
        <f>+'LOCAL SF'!E45+'LOCAL D'!E45</f>
        <v>673.15</v>
      </c>
      <c r="F45" s="37">
        <f>+'LOCAL SF'!F45+'LOCAL D'!F45</f>
        <v>200</v>
      </c>
      <c r="G45" s="37">
        <f>+'LOCAL SF'!G45+'LOCAL D'!G45</f>
        <v>200</v>
      </c>
      <c r="H45" s="37">
        <f>+'LOCAL SF'!H45+'LOCAL D'!H45</f>
        <v>211.28</v>
      </c>
      <c r="I45" s="37">
        <f>+'LOCAL SF'!I45+'LOCAL D'!I45</f>
        <v>200</v>
      </c>
      <c r="J45" s="37">
        <f>+'LOCAL SF'!J45+'LOCAL D'!J45</f>
        <v>0</v>
      </c>
      <c r="K45" s="37">
        <f>+'LOCAL SF'!K45+'LOCAL D'!K45</f>
        <v>200</v>
      </c>
      <c r="L45" s="37">
        <f>+'LOCAL SF'!L45+'LOCAL D'!L45</f>
        <v>0</v>
      </c>
      <c r="M45" s="37">
        <f>+'LOCAL SF'!M45+'LOCAL D'!M45</f>
        <v>50</v>
      </c>
      <c r="N45" s="37">
        <f>+'LOCAL SF'!N45+'LOCAL D'!N45</f>
        <v>50</v>
      </c>
      <c r="O45" s="37">
        <f>+'LOCAL SF'!O45+'LOCAL D'!O45</f>
        <v>50</v>
      </c>
      <c r="P45" s="37">
        <f>+'LOCAL SF'!P45+'LOCAL D'!P45</f>
        <v>50</v>
      </c>
      <c r="Q45" s="37">
        <f>+'LOCAL SF'!Q45+'LOCAL D'!Q45</f>
        <v>0</v>
      </c>
      <c r="R45" s="37">
        <f>+'LOCAL SF'!R45+'LOCAL D'!R45</f>
        <v>200</v>
      </c>
      <c r="S45" s="37">
        <f>+'LOCAL SF'!S45+'LOCAL D'!S45</f>
        <v>200</v>
      </c>
      <c r="T45" s="37">
        <f>+'LOCAL SF'!T45+'LOCAL D'!T45</f>
        <v>200</v>
      </c>
      <c r="U45" s="482">
        <f t="shared" si="0"/>
        <v>0</v>
      </c>
    </row>
    <row r="46" spans="1:21" x14ac:dyDescent="0.2">
      <c r="A46" s="30"/>
      <c r="B46" s="13" t="s">
        <v>241</v>
      </c>
      <c r="C46" s="18" t="s">
        <v>242</v>
      </c>
      <c r="D46" s="37">
        <f>+'LOCAL SF'!D46+'LOCAL D'!D46</f>
        <v>1053.8300000000002</v>
      </c>
      <c r="E46" s="37">
        <f>+'LOCAL SF'!E46+'LOCAL D'!E46</f>
        <v>1524.27</v>
      </c>
      <c r="F46" s="37">
        <f>+'LOCAL SF'!F46+'LOCAL D'!F46</f>
        <v>50</v>
      </c>
      <c r="G46" s="37">
        <f>+'LOCAL SF'!G46+'LOCAL D'!G46</f>
        <v>220.65</v>
      </c>
      <c r="H46" s="37">
        <f>+'LOCAL SF'!H46+'LOCAL D'!H46</f>
        <v>247.95999999999998</v>
      </c>
      <c r="I46" s="37">
        <f>+'LOCAL SF'!I46+'LOCAL D'!I46</f>
        <v>251</v>
      </c>
      <c r="J46" s="37">
        <f>+'LOCAL SF'!J46+'LOCAL D'!J46</f>
        <v>0</v>
      </c>
      <c r="K46" s="37">
        <f>+'LOCAL SF'!K46+'LOCAL D'!K46</f>
        <v>251</v>
      </c>
      <c r="L46" s="37">
        <f>+'LOCAL SF'!L46+'LOCAL D'!L46</f>
        <v>0</v>
      </c>
      <c r="M46" s="37">
        <f>+'LOCAL SF'!M46+'LOCAL D'!M46</f>
        <v>65.25</v>
      </c>
      <c r="N46" s="37">
        <f>+'LOCAL SF'!N46+'LOCAL D'!N46</f>
        <v>65.25</v>
      </c>
      <c r="O46" s="37">
        <f>+'LOCAL SF'!O46+'LOCAL D'!O46</f>
        <v>60.25</v>
      </c>
      <c r="P46" s="37">
        <f>+'LOCAL SF'!P46+'LOCAL D'!P46</f>
        <v>60.25</v>
      </c>
      <c r="Q46" s="37">
        <f>+'LOCAL SF'!Q46+'LOCAL D'!Q46</f>
        <v>0</v>
      </c>
      <c r="R46" s="37">
        <f>+'LOCAL SF'!R46+'LOCAL D'!R46</f>
        <v>255</v>
      </c>
      <c r="S46" s="37">
        <f>+'LOCAL SF'!S46+'LOCAL D'!S46</f>
        <v>255</v>
      </c>
      <c r="T46" s="37">
        <f>+'LOCAL SF'!T46+'LOCAL D'!T46</f>
        <v>255</v>
      </c>
      <c r="U46" s="482">
        <f t="shared" si="0"/>
        <v>0</v>
      </c>
    </row>
    <row r="47" spans="1:21" x14ac:dyDescent="0.2">
      <c r="A47" s="30"/>
      <c r="B47" s="24" t="s">
        <v>548</v>
      </c>
      <c r="C47" s="15" t="s">
        <v>716</v>
      </c>
      <c r="D47" s="37">
        <f>+'LOCAL SF'!D47+'LOCAL D'!D47</f>
        <v>1.17</v>
      </c>
      <c r="E47" s="37">
        <f>+'LOCAL SF'!E47+'LOCAL D'!E47</f>
        <v>1.19</v>
      </c>
      <c r="F47" s="37">
        <f>+'LOCAL SF'!F47+'LOCAL D'!F47</f>
        <v>0</v>
      </c>
      <c r="G47" s="37">
        <f>+'LOCAL SF'!G47+'LOCAL D'!G47</f>
        <v>0</v>
      </c>
      <c r="H47" s="37">
        <f>+'LOCAL SF'!H47+'LOCAL D'!H47</f>
        <v>0.67</v>
      </c>
      <c r="I47" s="37">
        <f>+'LOCAL SF'!I47+'LOCAL D'!I47</f>
        <v>1</v>
      </c>
      <c r="J47" s="37">
        <f>+'LOCAL SF'!J47+'LOCAL D'!J47</f>
        <v>0</v>
      </c>
      <c r="K47" s="37">
        <f>+'LOCAL SF'!K47+'LOCAL D'!K47</f>
        <v>1</v>
      </c>
      <c r="L47" s="37">
        <f>+'LOCAL SF'!L47+'LOCAL D'!L47</f>
        <v>0</v>
      </c>
      <c r="M47" s="37">
        <f>+'LOCAL SF'!M47+'LOCAL D'!M47</f>
        <v>0.25</v>
      </c>
      <c r="N47" s="37">
        <f>+'LOCAL SF'!N47+'LOCAL D'!N47</f>
        <v>0.25</v>
      </c>
      <c r="O47" s="37">
        <f>+'LOCAL SF'!O47+'LOCAL D'!O47</f>
        <v>0.25</v>
      </c>
      <c r="P47" s="37">
        <f>+'LOCAL SF'!P47+'LOCAL D'!P47</f>
        <v>0.25</v>
      </c>
      <c r="Q47" s="37">
        <f>+'LOCAL SF'!Q47+'LOCAL D'!Q47</f>
        <v>0</v>
      </c>
      <c r="R47" s="37">
        <f>+'LOCAL SF'!R47+'LOCAL D'!R47</f>
        <v>5</v>
      </c>
      <c r="S47" s="37">
        <f>+'LOCAL SF'!S47+'LOCAL D'!S47</f>
        <v>5</v>
      </c>
      <c r="T47" s="37">
        <f>+'LOCAL SF'!T47+'LOCAL D'!T47</f>
        <v>5</v>
      </c>
      <c r="U47" s="482">
        <f t="shared" si="0"/>
        <v>0</v>
      </c>
    </row>
    <row r="48" spans="1:21" ht="19.5" customHeight="1" x14ac:dyDescent="0.2">
      <c r="A48" s="30"/>
      <c r="B48" s="274" t="s">
        <v>935</v>
      </c>
      <c r="C48" s="275" t="s">
        <v>930</v>
      </c>
      <c r="D48" s="37"/>
      <c r="E48" s="37">
        <f>+'LOCAL SF'!E48+'LOCAL D'!E48</f>
        <v>1386.66</v>
      </c>
      <c r="F48" s="37">
        <f>+'LOCAL SF'!F48+'LOCAL D'!F48</f>
        <v>0</v>
      </c>
      <c r="G48" s="37">
        <f>+'LOCAL SF'!G48+'LOCAL D'!G48</f>
        <v>0</v>
      </c>
      <c r="H48" s="37">
        <f>+'LOCAL SF'!H48+'LOCAL D'!H48</f>
        <v>0</v>
      </c>
      <c r="I48" s="37">
        <f>+'LOCAL SF'!I48+'LOCAL D'!I48</f>
        <v>0</v>
      </c>
      <c r="J48" s="37">
        <f>+'LOCAL SF'!J48+'LOCAL D'!J48</f>
        <v>0</v>
      </c>
      <c r="K48" s="37">
        <f>+'LOCAL SF'!K48+'LOCAL D'!K48</f>
        <v>0</v>
      </c>
      <c r="L48" s="37">
        <f>+'LOCAL SF'!L48+'LOCAL D'!L48</f>
        <v>0</v>
      </c>
      <c r="M48" s="37">
        <f>+'LOCAL SF'!M48+'LOCAL D'!M48</f>
        <v>0</v>
      </c>
      <c r="N48" s="37">
        <f>+'LOCAL SF'!N48+'LOCAL D'!N48</f>
        <v>0</v>
      </c>
      <c r="O48" s="37">
        <f>+'LOCAL SF'!O48+'LOCAL D'!O48</f>
        <v>0</v>
      </c>
      <c r="P48" s="37">
        <f>+'LOCAL SF'!P48+'LOCAL D'!P48</f>
        <v>0</v>
      </c>
      <c r="Q48" s="37">
        <f>+'LOCAL SF'!Q48+'LOCAL D'!Q48</f>
        <v>0</v>
      </c>
      <c r="R48" s="37">
        <f>+'LOCAL SF'!R48+'LOCAL D'!R48</f>
        <v>0</v>
      </c>
      <c r="S48" s="37">
        <f>+'LOCAL SF'!S48+'LOCAL D'!S48</f>
        <v>0</v>
      </c>
      <c r="T48" s="37">
        <f>+'LOCAL SF'!T48+'LOCAL D'!T48</f>
        <v>0</v>
      </c>
      <c r="U48" s="482">
        <f t="shared" si="0"/>
        <v>0</v>
      </c>
    </row>
    <row r="49" spans="1:22" ht="31.5" x14ac:dyDescent="0.2">
      <c r="A49" s="30"/>
      <c r="B49" s="24" t="s">
        <v>933</v>
      </c>
      <c r="C49" s="276" t="s">
        <v>931</v>
      </c>
      <c r="D49" s="37"/>
      <c r="E49" s="37">
        <f>+'LOCAL SF'!E49+'LOCAL D'!E49</f>
        <v>499.07</v>
      </c>
      <c r="F49" s="37">
        <f>+'LOCAL SF'!F49+'LOCAL D'!F49</f>
        <v>0</v>
      </c>
      <c r="G49" s="37">
        <f>+'LOCAL SF'!G49+'LOCAL D'!G49</f>
        <v>0</v>
      </c>
      <c r="H49" s="37">
        <f>+'LOCAL SF'!H49+'LOCAL D'!H49</f>
        <v>0</v>
      </c>
      <c r="I49" s="37">
        <f>+'LOCAL SF'!I49+'LOCAL D'!I49</f>
        <v>0</v>
      </c>
      <c r="J49" s="37">
        <f>+'LOCAL SF'!J49+'LOCAL D'!J49</f>
        <v>0</v>
      </c>
      <c r="K49" s="37">
        <f>+'LOCAL SF'!K49+'LOCAL D'!K49</f>
        <v>0</v>
      </c>
      <c r="L49" s="37">
        <f>+'LOCAL SF'!L49+'LOCAL D'!L49</f>
        <v>0</v>
      </c>
      <c r="M49" s="37">
        <f>+'LOCAL SF'!M49+'LOCAL D'!M49</f>
        <v>0</v>
      </c>
      <c r="N49" s="37">
        <f>+'LOCAL SF'!N49+'LOCAL D'!N49</f>
        <v>0</v>
      </c>
      <c r="O49" s="37">
        <f>+'LOCAL SF'!O49+'LOCAL D'!O49</f>
        <v>0</v>
      </c>
      <c r="P49" s="37">
        <f>+'LOCAL SF'!P49+'LOCAL D'!P49</f>
        <v>0</v>
      </c>
      <c r="Q49" s="37">
        <f>+'LOCAL SF'!Q49+'LOCAL D'!Q49</f>
        <v>0</v>
      </c>
      <c r="R49" s="37">
        <f>+'LOCAL SF'!R49+'LOCAL D'!R49</f>
        <v>0</v>
      </c>
      <c r="S49" s="37">
        <f>+'LOCAL SF'!S49+'LOCAL D'!S49</f>
        <v>0</v>
      </c>
      <c r="T49" s="37">
        <f>+'LOCAL SF'!T49+'LOCAL D'!T49</f>
        <v>0</v>
      </c>
      <c r="U49" s="482">
        <f t="shared" si="0"/>
        <v>0</v>
      </c>
    </row>
    <row r="50" spans="1:22" ht="31.5" x14ac:dyDescent="0.2">
      <c r="A50" s="30"/>
      <c r="B50" s="24" t="s">
        <v>934</v>
      </c>
      <c r="C50" s="276" t="s">
        <v>932</v>
      </c>
      <c r="D50" s="37"/>
      <c r="E50" s="37">
        <f>+'LOCAL SF'!E50+'LOCAL D'!E50</f>
        <v>887.59</v>
      </c>
      <c r="F50" s="37">
        <f>+'LOCAL SF'!F50+'LOCAL D'!F50</f>
        <v>0</v>
      </c>
      <c r="G50" s="37">
        <f>+'LOCAL SF'!G50+'LOCAL D'!G50</f>
        <v>0</v>
      </c>
      <c r="H50" s="37">
        <f>+'LOCAL SF'!H50+'LOCAL D'!H50</f>
        <v>0</v>
      </c>
      <c r="I50" s="37">
        <f>+'LOCAL SF'!I50+'LOCAL D'!I50</f>
        <v>0</v>
      </c>
      <c r="J50" s="37">
        <f>+'LOCAL SF'!J50+'LOCAL D'!J50</f>
        <v>0</v>
      </c>
      <c r="K50" s="37">
        <f>+'LOCAL SF'!K50+'LOCAL D'!K50</f>
        <v>0</v>
      </c>
      <c r="L50" s="37">
        <f>+'LOCAL SF'!L50+'LOCAL D'!L50</f>
        <v>0</v>
      </c>
      <c r="M50" s="37">
        <f>+'LOCAL SF'!M50+'LOCAL D'!M50</f>
        <v>0</v>
      </c>
      <c r="N50" s="37">
        <f>+'LOCAL SF'!N50+'LOCAL D'!N50</f>
        <v>0</v>
      </c>
      <c r="O50" s="37">
        <f>+'LOCAL SF'!O50+'LOCAL D'!O50</f>
        <v>0</v>
      </c>
      <c r="P50" s="37">
        <f>+'LOCAL SF'!P50+'LOCAL D'!P50</f>
        <v>0</v>
      </c>
      <c r="Q50" s="37">
        <f>+'LOCAL SF'!Q50+'LOCAL D'!Q50</f>
        <v>0</v>
      </c>
      <c r="R50" s="37">
        <f>+'LOCAL SF'!R50+'LOCAL D'!R50</f>
        <v>0</v>
      </c>
      <c r="S50" s="37">
        <f>+'LOCAL SF'!S50+'LOCAL D'!S50</f>
        <v>0</v>
      </c>
      <c r="T50" s="37">
        <f>+'LOCAL SF'!T50+'LOCAL D'!T50</f>
        <v>0</v>
      </c>
      <c r="U50" s="482">
        <f t="shared" si="0"/>
        <v>0</v>
      </c>
    </row>
    <row r="51" spans="1:22" x14ac:dyDescent="0.2">
      <c r="A51" s="30"/>
      <c r="B51" s="24" t="s">
        <v>243</v>
      </c>
      <c r="C51" s="15" t="s">
        <v>244</v>
      </c>
      <c r="D51" s="37">
        <f>+'LOCAL SF'!D51+'LOCAL D'!D51</f>
        <v>116</v>
      </c>
      <c r="E51" s="37">
        <f>+'LOCAL SF'!E51+'LOCAL D'!E51</f>
        <v>136.41999999999999</v>
      </c>
      <c r="F51" s="37">
        <f>+'LOCAL SF'!F51+'LOCAL D'!F51</f>
        <v>50</v>
      </c>
      <c r="G51" s="37">
        <f>+'LOCAL SF'!G51+'LOCAL D'!G51</f>
        <v>220.65</v>
      </c>
      <c r="H51" s="37">
        <f>+'LOCAL SF'!H51+'LOCAL D'!H51</f>
        <v>247.29</v>
      </c>
      <c r="I51" s="37">
        <f>+'LOCAL SF'!I51+'LOCAL D'!I51</f>
        <v>250</v>
      </c>
      <c r="J51" s="37">
        <f>+'LOCAL SF'!J51+'LOCAL D'!J51</f>
        <v>0</v>
      </c>
      <c r="K51" s="37">
        <f>+'LOCAL SF'!K51+'LOCAL D'!K51</f>
        <v>250</v>
      </c>
      <c r="L51" s="37">
        <f>+'LOCAL SF'!L51+'LOCAL D'!L51</f>
        <v>0</v>
      </c>
      <c r="M51" s="37">
        <f>+'LOCAL SF'!M51+'LOCAL D'!M51</f>
        <v>65</v>
      </c>
      <c r="N51" s="37">
        <f>+'LOCAL SF'!N51+'LOCAL D'!N51</f>
        <v>65</v>
      </c>
      <c r="O51" s="37">
        <f>+'LOCAL SF'!O51+'LOCAL D'!O51</f>
        <v>60</v>
      </c>
      <c r="P51" s="37">
        <f>+'LOCAL SF'!P51+'LOCAL D'!P51</f>
        <v>60</v>
      </c>
      <c r="Q51" s="37">
        <f>+'LOCAL SF'!Q51+'LOCAL D'!Q51</f>
        <v>0</v>
      </c>
      <c r="R51" s="37">
        <f>+'LOCAL SF'!R51+'LOCAL D'!R51</f>
        <v>250</v>
      </c>
      <c r="S51" s="37">
        <f>+'LOCAL SF'!S51+'LOCAL D'!S51</f>
        <v>250</v>
      </c>
      <c r="T51" s="37">
        <f>+'LOCAL SF'!T51+'LOCAL D'!T51</f>
        <v>250</v>
      </c>
      <c r="U51" s="482">
        <f t="shared" si="0"/>
        <v>0</v>
      </c>
    </row>
    <row r="52" spans="1:22" x14ac:dyDescent="0.2">
      <c r="A52" s="30"/>
      <c r="B52" s="13" t="s">
        <v>245</v>
      </c>
      <c r="C52" s="18" t="s">
        <v>246</v>
      </c>
      <c r="D52" s="37">
        <f>+'LOCAL SF'!D52+'LOCAL D'!D52</f>
        <v>0</v>
      </c>
      <c r="E52" s="37">
        <f>+'LOCAL SF'!E52+'LOCAL D'!E52</f>
        <v>0</v>
      </c>
      <c r="F52" s="37">
        <f>+'LOCAL SF'!F52+'LOCAL D'!F52</f>
        <v>0</v>
      </c>
      <c r="G52" s="37">
        <f>+'LOCAL SF'!G52+'LOCAL D'!G52</f>
        <v>45</v>
      </c>
      <c r="H52" s="37">
        <f>+'LOCAL SF'!H52+'LOCAL D'!H52</f>
        <v>45</v>
      </c>
      <c r="I52" s="37">
        <f>+'LOCAL SF'!I52+'LOCAL D'!I52</f>
        <v>0</v>
      </c>
      <c r="J52" s="37">
        <f>+'LOCAL SF'!J52+'LOCAL D'!J52</f>
        <v>0</v>
      </c>
      <c r="K52" s="37">
        <f>+'LOCAL SF'!K52+'LOCAL D'!K52</f>
        <v>0</v>
      </c>
      <c r="L52" s="37">
        <f>+'LOCAL SF'!L52+'LOCAL D'!L52</f>
        <v>0</v>
      </c>
      <c r="M52" s="37">
        <f>+'LOCAL SF'!M52+'LOCAL D'!M52</f>
        <v>0</v>
      </c>
      <c r="N52" s="37">
        <f>+'LOCAL SF'!N52+'LOCAL D'!N52</f>
        <v>0</v>
      </c>
      <c r="O52" s="37">
        <f>+'LOCAL SF'!O52+'LOCAL D'!O52</f>
        <v>0</v>
      </c>
      <c r="P52" s="37">
        <f>+'LOCAL SF'!P52+'LOCAL D'!P52</f>
        <v>0</v>
      </c>
      <c r="Q52" s="37">
        <f>+'LOCAL SF'!Q52+'LOCAL D'!Q52</f>
        <v>0</v>
      </c>
      <c r="R52" s="37">
        <f>+'LOCAL SF'!R52+'LOCAL D'!R52</f>
        <v>0</v>
      </c>
      <c r="S52" s="37">
        <f>+'LOCAL SF'!S52+'LOCAL D'!S52</f>
        <v>0</v>
      </c>
      <c r="T52" s="37">
        <f>+'LOCAL SF'!T52+'LOCAL D'!T52</f>
        <v>0</v>
      </c>
      <c r="U52" s="482">
        <f t="shared" si="0"/>
        <v>0</v>
      </c>
    </row>
    <row r="53" spans="1:22" x14ac:dyDescent="0.2">
      <c r="A53" s="30"/>
      <c r="B53" s="24" t="s">
        <v>247</v>
      </c>
      <c r="C53" s="15" t="s">
        <v>248</v>
      </c>
      <c r="D53" s="37">
        <f>+'LOCAL SF'!D53+'LOCAL D'!D53</f>
        <v>0</v>
      </c>
      <c r="E53" s="37">
        <f>+'LOCAL SF'!E53+'LOCAL D'!E53</f>
        <v>0</v>
      </c>
      <c r="F53" s="37">
        <f>+'LOCAL SF'!F53+'LOCAL D'!F53</f>
        <v>0</v>
      </c>
      <c r="G53" s="37">
        <f>+'LOCAL SF'!G53+'LOCAL D'!G53</f>
        <v>45</v>
      </c>
      <c r="H53" s="37">
        <f>+'LOCAL SF'!H53+'LOCAL D'!H53</f>
        <v>45</v>
      </c>
      <c r="I53" s="37">
        <f>+'LOCAL SF'!I53+'LOCAL D'!I53</f>
        <v>0</v>
      </c>
      <c r="J53" s="37">
        <f>+'LOCAL SF'!J53+'LOCAL D'!J53</f>
        <v>0</v>
      </c>
      <c r="K53" s="37">
        <f>+'LOCAL SF'!K53+'LOCAL D'!K53</f>
        <v>0</v>
      </c>
      <c r="L53" s="37">
        <f>+'LOCAL SF'!L53+'LOCAL D'!L53</f>
        <v>0</v>
      </c>
      <c r="M53" s="37">
        <f>+'LOCAL SF'!M53+'LOCAL D'!M53</f>
        <v>0</v>
      </c>
      <c r="N53" s="37">
        <f>+'LOCAL SF'!N53+'LOCAL D'!N53</f>
        <v>0</v>
      </c>
      <c r="O53" s="37">
        <f>+'LOCAL SF'!O53+'LOCAL D'!O53</f>
        <v>0</v>
      </c>
      <c r="P53" s="37">
        <f>+'LOCAL SF'!P53+'LOCAL D'!P53</f>
        <v>0</v>
      </c>
      <c r="Q53" s="37">
        <f>+'LOCAL SF'!Q53+'LOCAL D'!Q53</f>
        <v>0</v>
      </c>
      <c r="R53" s="37">
        <f>+'LOCAL SF'!R53+'LOCAL D'!R53</f>
        <v>0</v>
      </c>
      <c r="S53" s="37">
        <f>+'LOCAL SF'!S53+'LOCAL D'!S53</f>
        <v>0</v>
      </c>
      <c r="T53" s="37">
        <f>+'LOCAL SF'!T53+'LOCAL D'!T53</f>
        <v>0</v>
      </c>
      <c r="U53" s="482">
        <f t="shared" si="0"/>
        <v>0</v>
      </c>
    </row>
    <row r="54" spans="1:22" ht="31.5" x14ac:dyDescent="0.2">
      <c r="A54" s="30"/>
      <c r="B54" s="24" t="s">
        <v>720</v>
      </c>
      <c r="C54" s="15" t="s">
        <v>4</v>
      </c>
      <c r="D54" s="37">
        <f>+'LOCAL SF'!D54+'LOCAL D'!D54</f>
        <v>-11025.189999999999</v>
      </c>
      <c r="E54" s="37">
        <f>+'LOCAL SF'!E54+'LOCAL D'!E54</f>
        <v>0</v>
      </c>
      <c r="F54" s="37">
        <f>+'LOCAL SF'!F54+'LOCAL D'!F54</f>
        <v>0</v>
      </c>
      <c r="G54" s="37">
        <f>+'LOCAL SF'!G54+'LOCAL D'!G54</f>
        <v>-235.5</v>
      </c>
      <c r="H54" s="37">
        <f>+'LOCAL SF'!H54+'LOCAL D'!H54</f>
        <v>0</v>
      </c>
      <c r="I54" s="37">
        <f>+'LOCAL SF'!I54+'LOCAL D'!I54</f>
        <v>-11019.289999999999</v>
      </c>
      <c r="J54" s="37">
        <f>+'LOCAL SF'!J54+'LOCAL D'!J54</f>
        <v>0</v>
      </c>
      <c r="K54" s="37">
        <f>+'LOCAL SF'!K54+'LOCAL D'!K54</f>
        <v>-11019.289999999999</v>
      </c>
      <c r="L54" s="37">
        <f>+'LOCAL SF'!L54+'LOCAL D'!L54</f>
        <v>0</v>
      </c>
      <c r="M54" s="37">
        <f>+'LOCAL SF'!M54+'LOCAL D'!M54</f>
        <v>0</v>
      </c>
      <c r="N54" s="37">
        <f>+'LOCAL SF'!N54+'LOCAL D'!N54</f>
        <v>-1300</v>
      </c>
      <c r="O54" s="37">
        <f>+'LOCAL SF'!O54+'LOCAL D'!O54</f>
        <v>-9791.89</v>
      </c>
      <c r="P54" s="37">
        <f>+'LOCAL SF'!P54+'LOCAL D'!P54</f>
        <v>72.599999999999994</v>
      </c>
      <c r="Q54" s="37">
        <f>+'LOCAL SF'!Q54+'LOCAL D'!Q54</f>
        <v>0</v>
      </c>
      <c r="R54" s="37">
        <f>+'LOCAL SF'!R54+'LOCAL D'!R54</f>
        <v>-13937</v>
      </c>
      <c r="S54" s="37">
        <f>+'LOCAL SF'!S54+'LOCAL D'!S54</f>
        <v>-10389</v>
      </c>
      <c r="T54" s="37">
        <f>+'LOCAL SF'!T54+'LOCAL D'!T54</f>
        <v>-8036</v>
      </c>
      <c r="U54" s="482">
        <f t="shared" si="0"/>
        <v>3.694822225952521E-13</v>
      </c>
    </row>
    <row r="55" spans="1:22" x14ac:dyDescent="0.2">
      <c r="A55" s="30"/>
      <c r="B55" s="24" t="s">
        <v>5</v>
      </c>
      <c r="C55" s="15" t="s">
        <v>6</v>
      </c>
      <c r="D55" s="37">
        <f>+'LOCAL SF'!D55+'LOCAL D'!D55</f>
        <v>11025.189999999999</v>
      </c>
      <c r="E55" s="37">
        <f>+'LOCAL SF'!E55+'LOCAL D'!E55</f>
        <v>0</v>
      </c>
      <c r="F55" s="37">
        <f>+'LOCAL SF'!F55+'LOCAL D'!F55</f>
        <v>0</v>
      </c>
      <c r="G55" s="37">
        <f>+'LOCAL SF'!G55+'LOCAL D'!G55</f>
        <v>235.5</v>
      </c>
      <c r="H55" s="37">
        <f>+'LOCAL SF'!H55+'LOCAL D'!H55</f>
        <v>0</v>
      </c>
      <c r="I55" s="37">
        <f>+'LOCAL SF'!I55+'LOCAL D'!I55</f>
        <v>11019.289999999999</v>
      </c>
      <c r="J55" s="37">
        <f>+'LOCAL SF'!J55+'LOCAL D'!J55</f>
        <v>0</v>
      </c>
      <c r="K55" s="37">
        <f>+'LOCAL SF'!K55+'LOCAL D'!K55</f>
        <v>11019.289999999999</v>
      </c>
      <c r="L55" s="37">
        <f>+'LOCAL SF'!L55+'LOCAL D'!L55</f>
        <v>0</v>
      </c>
      <c r="M55" s="37">
        <f>+'LOCAL SF'!M55+'LOCAL D'!M55</f>
        <v>0</v>
      </c>
      <c r="N55" s="37">
        <f>+'LOCAL SF'!N55+'LOCAL D'!N55</f>
        <v>1300</v>
      </c>
      <c r="O55" s="37">
        <f>+'LOCAL SF'!O55+'LOCAL D'!O55</f>
        <v>9791.89</v>
      </c>
      <c r="P55" s="37">
        <f>+'LOCAL SF'!P55+'LOCAL D'!P55</f>
        <v>-72.599999999999994</v>
      </c>
      <c r="Q55" s="37">
        <f>+'LOCAL SF'!Q55+'LOCAL D'!Q55</f>
        <v>0</v>
      </c>
      <c r="R55" s="37">
        <f>+'LOCAL SF'!R55+'LOCAL D'!R55</f>
        <v>13937</v>
      </c>
      <c r="S55" s="37">
        <f>+'LOCAL SF'!S55+'LOCAL D'!S55</f>
        <v>10389</v>
      </c>
      <c r="T55" s="37">
        <f>+'LOCAL SF'!T55+'LOCAL D'!T55</f>
        <v>8036</v>
      </c>
      <c r="U55" s="482">
        <f t="shared" si="0"/>
        <v>-3.694822225952521E-13</v>
      </c>
    </row>
    <row r="56" spans="1:22" x14ac:dyDescent="0.2">
      <c r="A56" s="30">
        <v>2</v>
      </c>
      <c r="B56" s="13" t="s">
        <v>723</v>
      </c>
      <c r="C56" s="18" t="s">
        <v>249</v>
      </c>
      <c r="D56" s="37">
        <f>+'LOCAL SF'!D56+'LOCAL D'!D56</f>
        <v>0</v>
      </c>
      <c r="E56" s="37">
        <f>+'LOCAL SF'!E56+'LOCAL D'!E56</f>
        <v>0.3</v>
      </c>
      <c r="F56" s="37">
        <f>+'LOCAL SF'!F56+'LOCAL D'!F56</f>
        <v>0</v>
      </c>
      <c r="G56" s="37">
        <f>+'LOCAL SF'!G56+'LOCAL D'!G56</f>
        <v>0</v>
      </c>
      <c r="H56" s="37">
        <f>+'LOCAL SF'!H56+'LOCAL D'!H56</f>
        <v>1.61</v>
      </c>
      <c r="I56" s="37">
        <f>+'LOCAL SF'!I56+'LOCAL D'!I56</f>
        <v>0</v>
      </c>
      <c r="J56" s="37">
        <f>+'LOCAL SF'!J56+'LOCAL D'!J56</f>
        <v>0</v>
      </c>
      <c r="K56" s="37">
        <f>+'LOCAL SF'!K56+'LOCAL D'!K56</f>
        <v>0</v>
      </c>
      <c r="L56" s="37">
        <f>+'LOCAL SF'!L56+'LOCAL D'!L56</f>
        <v>0</v>
      </c>
      <c r="M56" s="37">
        <f>+'LOCAL SF'!M56+'LOCAL D'!M56</f>
        <v>0</v>
      </c>
      <c r="N56" s="37">
        <f>+'LOCAL SF'!N56+'LOCAL D'!N56</f>
        <v>0</v>
      </c>
      <c r="O56" s="37">
        <f>+'LOCAL SF'!O56+'LOCAL D'!O56</f>
        <v>0</v>
      </c>
      <c r="P56" s="37">
        <f>+'LOCAL SF'!P56+'LOCAL D'!P56</f>
        <v>0</v>
      </c>
      <c r="Q56" s="37">
        <f>+'LOCAL SF'!Q56+'LOCAL D'!Q56</f>
        <v>0</v>
      </c>
      <c r="R56" s="37">
        <f>+'LOCAL SF'!R56+'LOCAL D'!R56</f>
        <v>0</v>
      </c>
      <c r="S56" s="37">
        <f>+'LOCAL SF'!S56+'LOCAL D'!S56</f>
        <v>0</v>
      </c>
      <c r="T56" s="37">
        <f>+'LOCAL SF'!T56+'LOCAL D'!T56</f>
        <v>0</v>
      </c>
      <c r="U56" s="482">
        <f t="shared" si="0"/>
        <v>0</v>
      </c>
    </row>
    <row r="57" spans="1:22" x14ac:dyDescent="0.2">
      <c r="A57" s="30"/>
      <c r="B57" s="13" t="s">
        <v>724</v>
      </c>
      <c r="C57" s="18" t="s">
        <v>264</v>
      </c>
      <c r="D57" s="37">
        <f>+'LOCAL SF'!D57+'LOCAL D'!D57</f>
        <v>0</v>
      </c>
      <c r="E57" s="37">
        <f>+'LOCAL SF'!E57+'LOCAL D'!E57</f>
        <v>0.3</v>
      </c>
      <c r="F57" s="37">
        <f>+'LOCAL SF'!F57+'LOCAL D'!F57</f>
        <v>0</v>
      </c>
      <c r="G57" s="37">
        <f>+'LOCAL SF'!G57+'LOCAL D'!G57</f>
        <v>0</v>
      </c>
      <c r="H57" s="37">
        <f>+'LOCAL SF'!H57+'LOCAL D'!H57</f>
        <v>1.61</v>
      </c>
      <c r="I57" s="37">
        <f>+'LOCAL SF'!I57+'LOCAL D'!I57</f>
        <v>0</v>
      </c>
      <c r="J57" s="37">
        <f>+'LOCAL SF'!J57+'LOCAL D'!J57</f>
        <v>0</v>
      </c>
      <c r="K57" s="37">
        <f>+'LOCAL SF'!K57+'LOCAL D'!K57</f>
        <v>0</v>
      </c>
      <c r="L57" s="37">
        <f>+'LOCAL SF'!L57+'LOCAL D'!L57</f>
        <v>0</v>
      </c>
      <c r="M57" s="37">
        <f>+'LOCAL SF'!M57+'LOCAL D'!M57</f>
        <v>0</v>
      </c>
      <c r="N57" s="37">
        <f>+'LOCAL SF'!N57+'LOCAL D'!N57</f>
        <v>0</v>
      </c>
      <c r="O57" s="37">
        <f>+'LOCAL SF'!O57+'LOCAL D'!O57</f>
        <v>0</v>
      </c>
      <c r="P57" s="37">
        <f>+'LOCAL SF'!P57+'LOCAL D'!P57</f>
        <v>0</v>
      </c>
      <c r="Q57" s="37">
        <f>+'LOCAL SF'!Q57+'LOCAL D'!Q57</f>
        <v>0</v>
      </c>
      <c r="R57" s="37">
        <f>+'LOCAL SF'!R57+'LOCAL D'!R57</f>
        <v>0</v>
      </c>
      <c r="S57" s="37">
        <f>+'LOCAL SF'!S57+'LOCAL D'!S57</f>
        <v>0</v>
      </c>
      <c r="T57" s="37">
        <f>+'LOCAL SF'!T57+'LOCAL D'!T57</f>
        <v>0</v>
      </c>
      <c r="U57" s="482">
        <f t="shared" si="0"/>
        <v>0</v>
      </c>
    </row>
    <row r="58" spans="1:22" x14ac:dyDescent="0.2">
      <c r="A58" s="30"/>
      <c r="B58" s="24" t="s">
        <v>726</v>
      </c>
      <c r="C58" s="15" t="s">
        <v>727</v>
      </c>
      <c r="D58" s="37">
        <f>+'LOCAL SF'!D58+'LOCAL D'!D58</f>
        <v>0</v>
      </c>
      <c r="E58" s="37">
        <f>+'LOCAL SF'!E58+'LOCAL D'!E58</f>
        <v>0.3</v>
      </c>
      <c r="F58" s="37">
        <f>+'LOCAL SF'!F58+'LOCAL D'!F58</f>
        <v>0</v>
      </c>
      <c r="G58" s="37">
        <f>+'LOCAL SF'!G58+'LOCAL D'!G58</f>
        <v>0</v>
      </c>
      <c r="H58" s="37">
        <f>+'LOCAL SF'!H58+'LOCAL D'!H58</f>
        <v>1.61</v>
      </c>
      <c r="I58" s="37">
        <f>+'LOCAL SF'!I58+'LOCAL D'!I58</f>
        <v>0</v>
      </c>
      <c r="J58" s="37">
        <f>+'LOCAL SF'!J58+'LOCAL D'!J58</f>
        <v>0</v>
      </c>
      <c r="K58" s="37">
        <f>+'LOCAL SF'!K58+'LOCAL D'!K58</f>
        <v>0</v>
      </c>
      <c r="L58" s="37">
        <f>+'LOCAL SF'!L58+'LOCAL D'!L58</f>
        <v>0</v>
      </c>
      <c r="M58" s="37">
        <f>+'LOCAL SF'!M58+'LOCAL D'!M58</f>
        <v>0</v>
      </c>
      <c r="N58" s="37">
        <f>+'LOCAL SF'!N58+'LOCAL D'!N58</f>
        <v>0</v>
      </c>
      <c r="O58" s="37">
        <f>+'LOCAL SF'!O58+'LOCAL D'!O58</f>
        <v>0</v>
      </c>
      <c r="P58" s="37">
        <f>+'LOCAL SF'!P58+'LOCAL D'!P58</f>
        <v>0</v>
      </c>
      <c r="Q58" s="37">
        <f>+'LOCAL SF'!Q58+'LOCAL D'!Q58</f>
        <v>0</v>
      </c>
      <c r="R58" s="37">
        <f>+'LOCAL SF'!R58+'LOCAL D'!R58</f>
        <v>0</v>
      </c>
      <c r="S58" s="37">
        <f>+'LOCAL SF'!S58+'LOCAL D'!S58</f>
        <v>0</v>
      </c>
      <c r="T58" s="37">
        <f>+'LOCAL SF'!T58+'LOCAL D'!T58</f>
        <v>0</v>
      </c>
      <c r="U58" s="482">
        <f t="shared" si="0"/>
        <v>0</v>
      </c>
    </row>
    <row r="59" spans="1:22" ht="31.5" x14ac:dyDescent="0.2">
      <c r="A59" s="30"/>
      <c r="B59" s="24" t="s">
        <v>634</v>
      </c>
      <c r="C59" s="15" t="s">
        <v>635</v>
      </c>
      <c r="D59" s="37">
        <f>+'LOCAL SF'!D59+'LOCAL D'!D59</f>
        <v>0</v>
      </c>
      <c r="E59" s="37">
        <f>+'LOCAL SF'!E59+'LOCAL D'!E59</f>
        <v>0</v>
      </c>
      <c r="F59" s="37">
        <f>+'LOCAL SF'!F59+'LOCAL D'!F59</f>
        <v>0</v>
      </c>
      <c r="G59" s="37">
        <f>+'LOCAL SF'!G59+'LOCAL D'!G59</f>
        <v>0</v>
      </c>
      <c r="H59" s="37">
        <f>+'LOCAL SF'!H59+'LOCAL D'!H59</f>
        <v>0</v>
      </c>
      <c r="I59" s="37">
        <f>+'LOCAL SF'!I59+'LOCAL D'!I59</f>
        <v>0</v>
      </c>
      <c r="J59" s="37">
        <f>+'LOCAL SF'!J59+'LOCAL D'!J59</f>
        <v>0</v>
      </c>
      <c r="K59" s="37">
        <f>+'LOCAL SF'!K59+'LOCAL D'!K59</f>
        <v>0</v>
      </c>
      <c r="L59" s="37">
        <f>+'LOCAL SF'!L59+'LOCAL D'!L59</f>
        <v>0</v>
      </c>
      <c r="M59" s="37">
        <f>+'LOCAL SF'!M59+'LOCAL D'!M59</f>
        <v>0</v>
      </c>
      <c r="N59" s="37">
        <f>+'LOCAL SF'!N59+'LOCAL D'!N59</f>
        <v>0</v>
      </c>
      <c r="O59" s="37">
        <f>+'LOCAL SF'!O59+'LOCAL D'!O59</f>
        <v>0</v>
      </c>
      <c r="P59" s="37">
        <f>+'LOCAL SF'!P59+'LOCAL D'!P59</f>
        <v>0</v>
      </c>
      <c r="Q59" s="37">
        <f>+'LOCAL SF'!Q59+'LOCAL D'!Q59</f>
        <v>0</v>
      </c>
      <c r="R59" s="37">
        <f>+'LOCAL SF'!R59+'LOCAL D'!R59</f>
        <v>0</v>
      </c>
      <c r="S59" s="37">
        <f>+'LOCAL SF'!S59+'LOCAL D'!S59</f>
        <v>0</v>
      </c>
      <c r="T59" s="37">
        <f>+'LOCAL SF'!T59+'LOCAL D'!T59</f>
        <v>0</v>
      </c>
      <c r="U59" s="482">
        <f t="shared" si="0"/>
        <v>0</v>
      </c>
    </row>
    <row r="60" spans="1:22" x14ac:dyDescent="0.2">
      <c r="A60" s="30"/>
      <c r="B60" s="24" t="s">
        <v>728</v>
      </c>
      <c r="C60" s="15" t="s">
        <v>729</v>
      </c>
      <c r="D60" s="37">
        <f>+'LOCAL SF'!D60+'LOCAL D'!D60</f>
        <v>0</v>
      </c>
      <c r="E60" s="37">
        <f>+'LOCAL SF'!E60+'LOCAL D'!E60</f>
        <v>0</v>
      </c>
      <c r="F60" s="37">
        <f>+'LOCAL SF'!F60+'LOCAL D'!F60</f>
        <v>0</v>
      </c>
      <c r="G60" s="37">
        <f>+'LOCAL SF'!G60+'LOCAL D'!G60</f>
        <v>0</v>
      </c>
      <c r="H60" s="37">
        <f>+'LOCAL SF'!H60+'LOCAL D'!H60</f>
        <v>0</v>
      </c>
      <c r="I60" s="37">
        <f>+'LOCAL SF'!I60+'LOCAL D'!I60</f>
        <v>0</v>
      </c>
      <c r="J60" s="37">
        <f>+'LOCAL SF'!J60+'LOCAL D'!J60</f>
        <v>0</v>
      </c>
      <c r="K60" s="37">
        <f>+'LOCAL SF'!K60+'LOCAL D'!K60</f>
        <v>0</v>
      </c>
      <c r="L60" s="37">
        <f>+'LOCAL SF'!L60+'LOCAL D'!L60</f>
        <v>0</v>
      </c>
      <c r="M60" s="37">
        <f>+'LOCAL SF'!M60+'LOCAL D'!M60</f>
        <v>0</v>
      </c>
      <c r="N60" s="37">
        <f>+'LOCAL SF'!N60+'LOCAL D'!N60</f>
        <v>0</v>
      </c>
      <c r="O60" s="37">
        <f>+'LOCAL SF'!O60+'LOCAL D'!O60</f>
        <v>0</v>
      </c>
      <c r="P60" s="37">
        <f>+'LOCAL SF'!P60+'LOCAL D'!P60</f>
        <v>0</v>
      </c>
      <c r="Q60" s="37">
        <f>+'LOCAL SF'!Q60+'LOCAL D'!Q60</f>
        <v>0</v>
      </c>
      <c r="R60" s="37">
        <f>+'LOCAL SF'!R60+'LOCAL D'!R60</f>
        <v>0</v>
      </c>
      <c r="S60" s="37">
        <f>+'LOCAL SF'!S60+'LOCAL D'!S60</f>
        <v>0</v>
      </c>
      <c r="T60" s="37">
        <f>+'LOCAL SF'!T60+'LOCAL D'!T60</f>
        <v>0</v>
      </c>
      <c r="U60" s="482">
        <f t="shared" si="0"/>
        <v>0</v>
      </c>
    </row>
    <row r="61" spans="1:22" ht="31.5" x14ac:dyDescent="0.2">
      <c r="A61" s="30"/>
      <c r="B61" s="24" t="s">
        <v>730</v>
      </c>
      <c r="C61" s="15" t="s">
        <v>731</v>
      </c>
      <c r="D61" s="37">
        <f>+'LOCAL SF'!D61+'LOCAL D'!D61</f>
        <v>0</v>
      </c>
      <c r="E61" s="37">
        <f>+'LOCAL SF'!E61+'LOCAL D'!E61</f>
        <v>0</v>
      </c>
      <c r="F61" s="37">
        <f>+'LOCAL SF'!F61+'LOCAL D'!F61</f>
        <v>0</v>
      </c>
      <c r="G61" s="37">
        <f>+'LOCAL SF'!G61+'LOCAL D'!G61</f>
        <v>0</v>
      </c>
      <c r="H61" s="37">
        <f>+'LOCAL SF'!H61+'LOCAL D'!H61</f>
        <v>0</v>
      </c>
      <c r="I61" s="37">
        <f>+'LOCAL SF'!I61+'LOCAL D'!I61</f>
        <v>0</v>
      </c>
      <c r="J61" s="37">
        <f>+'LOCAL SF'!J61+'LOCAL D'!J61</f>
        <v>0</v>
      </c>
      <c r="K61" s="37">
        <f>+'LOCAL SF'!K61+'LOCAL D'!K61</f>
        <v>0</v>
      </c>
      <c r="L61" s="37">
        <f>+'LOCAL SF'!L61+'LOCAL D'!L61</f>
        <v>0</v>
      </c>
      <c r="M61" s="37">
        <f>+'LOCAL SF'!M61+'LOCAL D'!M61</f>
        <v>0</v>
      </c>
      <c r="N61" s="37">
        <f>+'LOCAL SF'!N61+'LOCAL D'!N61</f>
        <v>0</v>
      </c>
      <c r="O61" s="37">
        <f>+'LOCAL SF'!O61+'LOCAL D'!O61</f>
        <v>0</v>
      </c>
      <c r="P61" s="37">
        <f>+'LOCAL SF'!P61+'LOCAL D'!P61</f>
        <v>0</v>
      </c>
      <c r="Q61" s="37">
        <f>+'LOCAL SF'!Q61+'LOCAL D'!Q61</f>
        <v>0</v>
      </c>
      <c r="R61" s="37">
        <f>+'LOCAL SF'!R61+'LOCAL D'!R61</f>
        <v>0</v>
      </c>
      <c r="S61" s="37">
        <f>+'LOCAL SF'!S61+'LOCAL D'!S61</f>
        <v>0</v>
      </c>
      <c r="T61" s="37">
        <f>+'LOCAL SF'!T61+'LOCAL D'!T61</f>
        <v>0</v>
      </c>
      <c r="U61" s="482">
        <f t="shared" si="0"/>
        <v>0</v>
      </c>
    </row>
    <row r="62" spans="1:22" s="111" customFormat="1" x14ac:dyDescent="0.2">
      <c r="A62" s="30">
        <v>3</v>
      </c>
      <c r="B62" s="13" t="s">
        <v>714</v>
      </c>
      <c r="C62" s="18" t="s">
        <v>718</v>
      </c>
      <c r="D62" s="37">
        <f>+'LOCAL SF'!D62+'LOCAL D'!D62</f>
        <v>0</v>
      </c>
      <c r="E62" s="37">
        <f>+'LOCAL SF'!E62+'LOCAL D'!E62</f>
        <v>0</v>
      </c>
      <c r="F62" s="37">
        <f>+'LOCAL SF'!F62+'LOCAL D'!F62</f>
        <v>0</v>
      </c>
      <c r="G62" s="37">
        <f>+'LOCAL SF'!G62+'LOCAL D'!G62</f>
        <v>0</v>
      </c>
      <c r="H62" s="37">
        <f>+'LOCAL SF'!H62+'LOCAL D'!H62</f>
        <v>0</v>
      </c>
      <c r="I62" s="37">
        <f>+'LOCAL SF'!I62+'LOCAL D'!I62</f>
        <v>0</v>
      </c>
      <c r="J62" s="37">
        <f>+'LOCAL SF'!J62+'LOCAL D'!J62</f>
        <v>0</v>
      </c>
      <c r="K62" s="37">
        <f>+'LOCAL SF'!K62+'LOCAL D'!K62</f>
        <v>0</v>
      </c>
      <c r="L62" s="37">
        <f>+'LOCAL SF'!L62+'LOCAL D'!L62</f>
        <v>0</v>
      </c>
      <c r="M62" s="37">
        <f>+'LOCAL SF'!M62+'LOCAL D'!M62</f>
        <v>0</v>
      </c>
      <c r="N62" s="37">
        <f>+'LOCAL SF'!N62+'LOCAL D'!N62</f>
        <v>0</v>
      </c>
      <c r="O62" s="37">
        <f>+'LOCAL SF'!O62+'LOCAL D'!O62</f>
        <v>0</v>
      </c>
      <c r="P62" s="37">
        <f>+'LOCAL SF'!P62+'LOCAL D'!P62</f>
        <v>0</v>
      </c>
      <c r="Q62" s="37">
        <f>+'LOCAL SF'!Q62+'LOCAL D'!Q62</f>
        <v>0</v>
      </c>
      <c r="R62" s="37">
        <f>+'LOCAL SF'!R62+'LOCAL D'!R62</f>
        <v>0</v>
      </c>
      <c r="S62" s="37">
        <f>+'LOCAL SF'!S62+'LOCAL D'!S62</f>
        <v>0</v>
      </c>
      <c r="T62" s="37">
        <f>+'LOCAL SF'!T62+'LOCAL D'!T62</f>
        <v>0</v>
      </c>
      <c r="U62" s="482">
        <f t="shared" si="0"/>
        <v>0</v>
      </c>
      <c r="V62" s="136"/>
    </row>
    <row r="63" spans="1:22" s="111" customFormat="1" x14ac:dyDescent="0.2">
      <c r="A63" s="30"/>
      <c r="B63" s="13" t="s">
        <v>719</v>
      </c>
      <c r="C63" s="18" t="s">
        <v>715</v>
      </c>
      <c r="D63" s="37">
        <f>+'LOCAL SF'!D63+'LOCAL D'!D63</f>
        <v>0</v>
      </c>
      <c r="E63" s="37">
        <f>+'LOCAL SF'!E63+'LOCAL D'!E63</f>
        <v>0</v>
      </c>
      <c r="F63" s="37">
        <f>+'LOCAL SF'!F63+'LOCAL D'!F63</f>
        <v>0</v>
      </c>
      <c r="G63" s="37">
        <f>+'LOCAL SF'!G63+'LOCAL D'!G63</f>
        <v>0</v>
      </c>
      <c r="H63" s="37">
        <f>+'LOCAL SF'!H63+'LOCAL D'!H63</f>
        <v>0</v>
      </c>
      <c r="I63" s="37">
        <f>+'LOCAL SF'!I63+'LOCAL D'!I63</f>
        <v>0</v>
      </c>
      <c r="J63" s="37">
        <f>+'LOCAL SF'!J63+'LOCAL D'!J63</f>
        <v>0</v>
      </c>
      <c r="K63" s="37">
        <f>+'LOCAL SF'!K63+'LOCAL D'!K63</f>
        <v>0</v>
      </c>
      <c r="L63" s="37">
        <f>+'LOCAL SF'!L63+'LOCAL D'!L63</f>
        <v>0</v>
      </c>
      <c r="M63" s="37">
        <f>+'LOCAL SF'!M63+'LOCAL D'!M63</f>
        <v>0</v>
      </c>
      <c r="N63" s="37">
        <f>+'LOCAL SF'!N63+'LOCAL D'!N63</f>
        <v>0</v>
      </c>
      <c r="O63" s="37">
        <f>+'LOCAL SF'!O63+'LOCAL D'!O63</f>
        <v>0</v>
      </c>
      <c r="P63" s="37">
        <f>+'LOCAL SF'!P63+'LOCAL D'!P63</f>
        <v>0</v>
      </c>
      <c r="Q63" s="37">
        <f>+'LOCAL SF'!Q63+'LOCAL D'!Q63</f>
        <v>0</v>
      </c>
      <c r="R63" s="37">
        <f>+'LOCAL SF'!R63+'LOCAL D'!R63</f>
        <v>0</v>
      </c>
      <c r="S63" s="37">
        <f>+'LOCAL SF'!S63+'LOCAL D'!S63</f>
        <v>0</v>
      </c>
      <c r="T63" s="37">
        <f>+'LOCAL SF'!T63+'LOCAL D'!T63</f>
        <v>0</v>
      </c>
      <c r="U63" s="482">
        <f t="shared" si="0"/>
        <v>0</v>
      </c>
      <c r="V63" s="136"/>
    </row>
    <row r="64" spans="1:22" s="111" customFormat="1" ht="31.5" x14ac:dyDescent="0.2">
      <c r="A64" s="30"/>
      <c r="B64" s="24" t="s">
        <v>102</v>
      </c>
      <c r="C64" s="15" t="s">
        <v>717</v>
      </c>
      <c r="D64" s="37">
        <f>+'LOCAL SF'!D64+'LOCAL D'!D64</f>
        <v>0</v>
      </c>
      <c r="E64" s="37">
        <f>+'LOCAL SF'!E64+'LOCAL D'!E64</f>
        <v>0</v>
      </c>
      <c r="F64" s="37">
        <f>+'LOCAL SF'!F64+'LOCAL D'!F64</f>
        <v>0</v>
      </c>
      <c r="G64" s="37">
        <f>+'LOCAL SF'!G64+'LOCAL D'!G64</f>
        <v>0</v>
      </c>
      <c r="H64" s="37">
        <f>+'LOCAL SF'!H64+'LOCAL D'!H64</f>
        <v>0</v>
      </c>
      <c r="I64" s="37">
        <f>+'LOCAL SF'!I64+'LOCAL D'!I64</f>
        <v>0</v>
      </c>
      <c r="J64" s="37">
        <f>+'LOCAL SF'!J64+'LOCAL D'!J64</f>
        <v>0</v>
      </c>
      <c r="K64" s="37">
        <f>+'LOCAL SF'!K64+'LOCAL D'!K64</f>
        <v>0</v>
      </c>
      <c r="L64" s="37">
        <f>+'LOCAL SF'!L64+'LOCAL D'!L64</f>
        <v>0</v>
      </c>
      <c r="M64" s="37">
        <f>+'LOCAL SF'!M64+'LOCAL D'!M64</f>
        <v>0</v>
      </c>
      <c r="N64" s="37">
        <f>+'LOCAL SF'!N64+'LOCAL D'!N64</f>
        <v>0</v>
      </c>
      <c r="O64" s="37">
        <f>+'LOCAL SF'!O64+'LOCAL D'!O64</f>
        <v>0</v>
      </c>
      <c r="P64" s="37">
        <f>+'LOCAL SF'!P64+'LOCAL D'!P64</f>
        <v>0</v>
      </c>
      <c r="Q64" s="37">
        <f>+'LOCAL SF'!Q64+'LOCAL D'!Q64</f>
        <v>0</v>
      </c>
      <c r="R64" s="37">
        <f>+'LOCAL SF'!R64+'LOCAL D'!R64</f>
        <v>0</v>
      </c>
      <c r="S64" s="37">
        <f>+'LOCAL SF'!S64+'LOCAL D'!S64</f>
        <v>0</v>
      </c>
      <c r="T64" s="37">
        <f>+'LOCAL SF'!T64+'LOCAL D'!T64</f>
        <v>0</v>
      </c>
      <c r="U64" s="482">
        <f t="shared" si="0"/>
        <v>0</v>
      </c>
      <c r="V64" s="136"/>
    </row>
    <row r="65" spans="1:22" s="111" customFormat="1" ht="31.5" x14ac:dyDescent="0.2">
      <c r="A65" s="30"/>
      <c r="B65" s="24" t="s">
        <v>103</v>
      </c>
      <c r="C65" s="15" t="s">
        <v>104</v>
      </c>
      <c r="D65" s="37">
        <f>+'LOCAL SF'!D65+'LOCAL D'!D65</f>
        <v>0</v>
      </c>
      <c r="E65" s="37">
        <f>+'LOCAL SF'!E65+'LOCAL D'!E65</f>
        <v>0</v>
      </c>
      <c r="F65" s="37">
        <f>+'LOCAL SF'!F65+'LOCAL D'!F65</f>
        <v>0</v>
      </c>
      <c r="G65" s="37">
        <f>+'LOCAL SF'!G65+'LOCAL D'!G65</f>
        <v>0</v>
      </c>
      <c r="H65" s="37">
        <f>+'LOCAL SF'!H65+'LOCAL D'!H65</f>
        <v>0</v>
      </c>
      <c r="I65" s="37">
        <f>+'LOCAL SF'!I65+'LOCAL D'!I65</f>
        <v>0</v>
      </c>
      <c r="J65" s="37">
        <f>+'LOCAL SF'!J65+'LOCAL D'!J65</f>
        <v>0</v>
      </c>
      <c r="K65" s="37">
        <f>+'LOCAL SF'!K65+'LOCAL D'!K65</f>
        <v>0</v>
      </c>
      <c r="L65" s="37">
        <f>+'LOCAL SF'!L65+'LOCAL D'!L65</f>
        <v>0</v>
      </c>
      <c r="M65" s="37">
        <f>+'LOCAL SF'!M65+'LOCAL D'!M65</f>
        <v>0</v>
      </c>
      <c r="N65" s="37">
        <f>+'LOCAL SF'!N65+'LOCAL D'!N65</f>
        <v>0</v>
      </c>
      <c r="O65" s="37">
        <f>+'LOCAL SF'!O65+'LOCAL D'!O65</f>
        <v>0</v>
      </c>
      <c r="P65" s="37">
        <f>+'LOCAL SF'!P65+'LOCAL D'!P65</f>
        <v>0</v>
      </c>
      <c r="Q65" s="37">
        <f>+'LOCAL SF'!Q65+'LOCAL D'!Q65</f>
        <v>0</v>
      </c>
      <c r="R65" s="37">
        <f>+'LOCAL SF'!R65+'LOCAL D'!R65</f>
        <v>0</v>
      </c>
      <c r="S65" s="37">
        <f>+'LOCAL SF'!S65+'LOCAL D'!S65</f>
        <v>0</v>
      </c>
      <c r="T65" s="37">
        <f>+'LOCAL SF'!T65+'LOCAL D'!T65</f>
        <v>0</v>
      </c>
      <c r="U65" s="482">
        <f t="shared" si="0"/>
        <v>0</v>
      </c>
      <c r="V65" s="136"/>
    </row>
    <row r="66" spans="1:22" s="111" customFormat="1" ht="31.5" x14ac:dyDescent="0.2">
      <c r="A66" s="30"/>
      <c r="B66" s="24" t="s">
        <v>106</v>
      </c>
      <c r="C66" s="15" t="s">
        <v>105</v>
      </c>
      <c r="D66" s="37">
        <f>+'LOCAL SF'!D66+'LOCAL D'!D66</f>
        <v>0</v>
      </c>
      <c r="E66" s="37">
        <f>+'LOCAL SF'!E66+'LOCAL D'!E66</f>
        <v>0</v>
      </c>
      <c r="F66" s="37">
        <f>+'LOCAL SF'!F66+'LOCAL D'!F66</f>
        <v>0</v>
      </c>
      <c r="G66" s="37">
        <f>+'LOCAL SF'!G66+'LOCAL D'!G66</f>
        <v>0</v>
      </c>
      <c r="H66" s="37">
        <f>+'LOCAL SF'!H66+'LOCAL D'!H66</f>
        <v>0</v>
      </c>
      <c r="I66" s="37">
        <f>+'LOCAL SF'!I66+'LOCAL D'!I66</f>
        <v>0</v>
      </c>
      <c r="J66" s="37">
        <f>+'LOCAL SF'!J66+'LOCAL D'!J66</f>
        <v>0</v>
      </c>
      <c r="K66" s="37">
        <f>+'LOCAL SF'!K66+'LOCAL D'!K66</f>
        <v>0</v>
      </c>
      <c r="L66" s="37">
        <f>+'LOCAL SF'!L66+'LOCAL D'!L66</f>
        <v>0</v>
      </c>
      <c r="M66" s="37">
        <f>+'LOCAL SF'!M66+'LOCAL D'!M66</f>
        <v>0</v>
      </c>
      <c r="N66" s="37">
        <f>+'LOCAL SF'!N66+'LOCAL D'!N66</f>
        <v>0</v>
      </c>
      <c r="O66" s="37">
        <f>+'LOCAL SF'!O66+'LOCAL D'!O66</f>
        <v>0</v>
      </c>
      <c r="P66" s="37">
        <f>+'LOCAL SF'!P66+'LOCAL D'!P66</f>
        <v>0</v>
      </c>
      <c r="Q66" s="37">
        <f>+'LOCAL SF'!Q66+'LOCAL D'!Q66</f>
        <v>0</v>
      </c>
      <c r="R66" s="37">
        <f>+'LOCAL SF'!R66+'LOCAL D'!R66</f>
        <v>0</v>
      </c>
      <c r="S66" s="37">
        <f>+'LOCAL SF'!S66+'LOCAL D'!S66</f>
        <v>0</v>
      </c>
      <c r="T66" s="37">
        <f>+'LOCAL SF'!T66+'LOCAL D'!T66</f>
        <v>0</v>
      </c>
      <c r="U66" s="482">
        <f t="shared" si="0"/>
        <v>0</v>
      </c>
      <c r="V66" s="136"/>
    </row>
    <row r="67" spans="1:22" x14ac:dyDescent="0.2">
      <c r="A67" s="30">
        <v>4</v>
      </c>
      <c r="B67" s="13" t="s">
        <v>713</v>
      </c>
      <c r="C67" s="18" t="s">
        <v>250</v>
      </c>
      <c r="D67" s="37">
        <f>+'LOCAL SF'!D67+'LOCAL D'!D67</f>
        <v>99325.85</v>
      </c>
      <c r="E67" s="37">
        <f>+'LOCAL SF'!E67+'LOCAL D'!E67</f>
        <v>85541.299999999988</v>
      </c>
      <c r="F67" s="37">
        <f>+'LOCAL SF'!F67+'LOCAL D'!F67</f>
        <v>63706.619999999995</v>
      </c>
      <c r="G67" s="37">
        <f>+'LOCAL SF'!G67+'LOCAL D'!G67</f>
        <v>100291.24</v>
      </c>
      <c r="H67" s="37">
        <f>+'LOCAL SF'!H67+'LOCAL D'!H67</f>
        <v>49164.23</v>
      </c>
      <c r="I67" s="37">
        <f>+'LOCAL SF'!I67+'LOCAL D'!I67</f>
        <v>78085.05</v>
      </c>
      <c r="J67" s="37">
        <f>+'LOCAL SF'!J67+'LOCAL D'!J67</f>
        <v>-2412</v>
      </c>
      <c r="K67" s="37">
        <f>+'LOCAL SF'!K67+'LOCAL D'!K67</f>
        <v>75673.05</v>
      </c>
      <c r="L67" s="37">
        <f>+'LOCAL SF'!L67+'LOCAL D'!L67</f>
        <v>0</v>
      </c>
      <c r="M67" s="37">
        <f>+'LOCAL SF'!M67+'LOCAL D'!M67</f>
        <v>22085.01</v>
      </c>
      <c r="N67" s="37">
        <f>+'LOCAL SF'!N67+'LOCAL D'!N67</f>
        <v>28274.41</v>
      </c>
      <c r="O67" s="37">
        <f>+'LOCAL SF'!O67+'LOCAL D'!O67</f>
        <v>20897.04</v>
      </c>
      <c r="P67" s="37">
        <f>+'LOCAL SF'!P67+'LOCAL D'!P67</f>
        <v>4416.59</v>
      </c>
      <c r="Q67" s="37">
        <f>+'LOCAL SF'!Q67+'LOCAL D'!Q67</f>
        <v>0</v>
      </c>
      <c r="R67" s="37">
        <f>+'LOCAL SF'!R67+'LOCAL D'!R67</f>
        <v>6694.09</v>
      </c>
      <c r="S67" s="37">
        <f>+'LOCAL SF'!S67+'LOCAL D'!S67</f>
        <v>7088.3099999999995</v>
      </c>
      <c r="T67" s="37">
        <f>+'LOCAL SF'!T67+'LOCAL D'!T67</f>
        <v>5649.6699999999992</v>
      </c>
      <c r="U67" s="482">
        <f t="shared" si="0"/>
        <v>7.2759576141834259E-12</v>
      </c>
    </row>
    <row r="68" spans="1:22" ht="31.5" x14ac:dyDescent="0.2">
      <c r="A68" s="30"/>
      <c r="B68" s="13" t="s">
        <v>251</v>
      </c>
      <c r="C68" s="18" t="s">
        <v>252</v>
      </c>
      <c r="D68" s="37">
        <f>+'LOCAL SF'!D68+'LOCAL D'!D68</f>
        <v>99325.85</v>
      </c>
      <c r="E68" s="37">
        <f>+'LOCAL SF'!E68+'LOCAL D'!E68</f>
        <v>85541.299999999988</v>
      </c>
      <c r="F68" s="37">
        <f>+'LOCAL SF'!F68+'LOCAL D'!F68</f>
        <v>63706.619999999995</v>
      </c>
      <c r="G68" s="37">
        <f>+'LOCAL SF'!G68+'LOCAL D'!G68</f>
        <v>100291.24</v>
      </c>
      <c r="H68" s="37">
        <f>+'LOCAL SF'!H68+'LOCAL D'!H68</f>
        <v>49164.23</v>
      </c>
      <c r="I68" s="37">
        <f>+'LOCAL SF'!I68+'LOCAL D'!I68</f>
        <v>78085.05</v>
      </c>
      <c r="J68" s="37">
        <f>+'LOCAL SF'!J68+'LOCAL D'!J68</f>
        <v>-2412</v>
      </c>
      <c r="K68" s="37">
        <f>+'LOCAL SF'!K68+'LOCAL D'!K68</f>
        <v>75673.05</v>
      </c>
      <c r="L68" s="37">
        <f>+'LOCAL SF'!L68+'LOCAL D'!L68</f>
        <v>0</v>
      </c>
      <c r="M68" s="37">
        <f>+'LOCAL SF'!M68+'LOCAL D'!M68</f>
        <v>22085.01</v>
      </c>
      <c r="N68" s="37">
        <f>+'LOCAL SF'!N68+'LOCAL D'!N68</f>
        <v>28274.41</v>
      </c>
      <c r="O68" s="37">
        <f>+'LOCAL SF'!O68+'LOCAL D'!O68</f>
        <v>20897.04</v>
      </c>
      <c r="P68" s="37">
        <f>+'LOCAL SF'!P68+'LOCAL D'!P68</f>
        <v>4416.59</v>
      </c>
      <c r="Q68" s="37">
        <f>+'LOCAL SF'!Q68+'LOCAL D'!Q68</f>
        <v>0</v>
      </c>
      <c r="R68" s="37">
        <f>+'LOCAL SF'!R68+'LOCAL D'!R68</f>
        <v>6694.09</v>
      </c>
      <c r="S68" s="37">
        <f>+'LOCAL SF'!S68+'LOCAL D'!S68</f>
        <v>7088.3099999999995</v>
      </c>
      <c r="T68" s="37">
        <f>+'LOCAL SF'!T68+'LOCAL D'!T68</f>
        <v>5649.6699999999992</v>
      </c>
      <c r="U68" s="482">
        <f t="shared" si="0"/>
        <v>7.2759576141834259E-12</v>
      </c>
    </row>
    <row r="69" spans="1:22" x14ac:dyDescent="0.2">
      <c r="A69" s="30"/>
      <c r="B69" s="13" t="s">
        <v>253</v>
      </c>
      <c r="C69" s="18" t="s">
        <v>254</v>
      </c>
      <c r="D69" s="37">
        <f>+'LOCAL SF'!D69+'LOCAL D'!D69</f>
        <v>98990.85</v>
      </c>
      <c r="E69" s="37">
        <f>+'LOCAL SF'!E69+'LOCAL D'!E69</f>
        <v>85177.2</v>
      </c>
      <c r="F69" s="37">
        <f>+'LOCAL SF'!F69+'LOCAL D'!F69</f>
        <v>63346.619999999995</v>
      </c>
      <c r="G69" s="37">
        <f>+'LOCAL SF'!G69+'LOCAL D'!G69</f>
        <v>99931.24</v>
      </c>
      <c r="H69" s="37">
        <f>+'LOCAL SF'!H69+'LOCAL D'!H69</f>
        <v>48774.18</v>
      </c>
      <c r="I69" s="37">
        <f>+'LOCAL SF'!I69+'LOCAL D'!I69</f>
        <v>77725.05</v>
      </c>
      <c r="J69" s="37">
        <f>+'LOCAL SF'!J69+'LOCAL D'!J69</f>
        <v>-2412</v>
      </c>
      <c r="K69" s="37">
        <f>+'LOCAL SF'!K69+'LOCAL D'!K69</f>
        <v>75313.05</v>
      </c>
      <c r="L69" s="37">
        <f>+'LOCAL SF'!L69+'LOCAL D'!L69</f>
        <v>0</v>
      </c>
      <c r="M69" s="37">
        <f>+'LOCAL SF'!M69+'LOCAL D'!M69</f>
        <v>21995.01</v>
      </c>
      <c r="N69" s="37">
        <f>+'LOCAL SF'!N69+'LOCAL D'!N69</f>
        <v>28174.41</v>
      </c>
      <c r="O69" s="37">
        <f>+'LOCAL SF'!O69+'LOCAL D'!O69</f>
        <v>20797.04</v>
      </c>
      <c r="P69" s="37">
        <f>+'LOCAL SF'!P69+'LOCAL D'!P69</f>
        <v>4346.59</v>
      </c>
      <c r="Q69" s="37">
        <f>+'LOCAL SF'!Q69+'LOCAL D'!Q69</f>
        <v>0</v>
      </c>
      <c r="R69" s="37">
        <f>+'LOCAL SF'!R69+'LOCAL D'!R69</f>
        <v>6334.09</v>
      </c>
      <c r="S69" s="37">
        <f>+'LOCAL SF'!S69+'LOCAL D'!S69</f>
        <v>6728.3099999999995</v>
      </c>
      <c r="T69" s="37">
        <f>+'LOCAL SF'!T69+'LOCAL D'!T69</f>
        <v>5289.6699999999992</v>
      </c>
      <c r="U69" s="482">
        <f t="shared" si="0"/>
        <v>7.2759576141834259E-12</v>
      </c>
    </row>
    <row r="70" spans="1:22" x14ac:dyDescent="0.2">
      <c r="A70" s="30"/>
      <c r="B70" s="182" t="s">
        <v>926</v>
      </c>
      <c r="C70" s="18" t="s">
        <v>927</v>
      </c>
      <c r="D70" s="37"/>
      <c r="E70" s="37">
        <f>+'LOCAL SF'!E70+'LOCAL D'!E70</f>
        <v>0</v>
      </c>
      <c r="F70" s="37">
        <f>+'LOCAL SF'!F70+'LOCAL D'!F70</f>
        <v>0</v>
      </c>
      <c r="G70" s="37">
        <f>+'LOCAL SF'!G70+'LOCAL D'!G70</f>
        <v>0</v>
      </c>
      <c r="H70" s="37">
        <f>+'LOCAL SF'!H70+'LOCAL D'!H70</f>
        <v>0</v>
      </c>
      <c r="I70" s="37">
        <f>+'LOCAL SF'!I70+'LOCAL D'!I70</f>
        <v>0</v>
      </c>
      <c r="J70" s="37">
        <f>+'LOCAL SF'!J70+'LOCAL D'!J70</f>
        <v>0</v>
      </c>
      <c r="K70" s="37">
        <f>+'LOCAL SF'!K70+'LOCAL D'!K70</f>
        <v>0</v>
      </c>
      <c r="L70" s="37">
        <f>+'LOCAL SF'!L70+'LOCAL D'!L70</f>
        <v>0</v>
      </c>
      <c r="M70" s="37">
        <f>+'LOCAL SF'!M70+'LOCAL D'!M70</f>
        <v>0</v>
      </c>
      <c r="N70" s="37">
        <f>+'LOCAL SF'!N70+'LOCAL D'!N70</f>
        <v>0</v>
      </c>
      <c r="O70" s="37">
        <f>+'LOCAL SF'!O70+'LOCAL D'!O70</f>
        <v>0</v>
      </c>
      <c r="P70" s="37">
        <f>+'LOCAL SF'!P70+'LOCAL D'!P70</f>
        <v>0</v>
      </c>
      <c r="Q70" s="37">
        <f>+'LOCAL SF'!Q70+'LOCAL D'!Q70</f>
        <v>0</v>
      </c>
      <c r="R70" s="37">
        <f>+'LOCAL SF'!R70+'LOCAL D'!R70</f>
        <v>0</v>
      </c>
      <c r="S70" s="37">
        <f>+'LOCAL SF'!S70+'LOCAL D'!S70</f>
        <v>0</v>
      </c>
      <c r="T70" s="37">
        <f>+'LOCAL SF'!T70+'LOCAL D'!T70</f>
        <v>0</v>
      </c>
      <c r="U70" s="482">
        <f t="shared" si="0"/>
        <v>0</v>
      </c>
    </row>
    <row r="71" spans="1:22" ht="31.5" x14ac:dyDescent="0.2">
      <c r="A71" s="30"/>
      <c r="B71" s="24" t="s">
        <v>732</v>
      </c>
      <c r="C71" s="15" t="s">
        <v>733</v>
      </c>
      <c r="D71" s="37">
        <f>+'LOCAL SF'!D71+'LOCAL D'!D71</f>
        <v>0</v>
      </c>
      <c r="E71" s="37">
        <f>+'LOCAL SF'!E71+'LOCAL D'!E71</f>
        <v>0</v>
      </c>
      <c r="F71" s="37">
        <f>+'LOCAL SF'!F71+'LOCAL D'!F71</f>
        <v>0</v>
      </c>
      <c r="G71" s="37">
        <f>+'LOCAL SF'!G71+'LOCAL D'!G71</f>
        <v>0</v>
      </c>
      <c r="H71" s="37">
        <f>+'LOCAL SF'!H71+'LOCAL D'!H71</f>
        <v>0</v>
      </c>
      <c r="I71" s="37">
        <f>+'LOCAL SF'!I71+'LOCAL D'!I71</f>
        <v>0</v>
      </c>
      <c r="J71" s="37">
        <f>+'LOCAL SF'!J71+'LOCAL D'!J71</f>
        <v>0</v>
      </c>
      <c r="K71" s="37">
        <f>+'LOCAL SF'!K71+'LOCAL D'!K71</f>
        <v>0</v>
      </c>
      <c r="L71" s="37">
        <f>+'LOCAL SF'!L71+'LOCAL D'!L71</f>
        <v>0</v>
      </c>
      <c r="M71" s="37">
        <f>+'LOCAL SF'!M71+'LOCAL D'!M71</f>
        <v>0</v>
      </c>
      <c r="N71" s="37">
        <f>+'LOCAL SF'!N71+'LOCAL D'!N71</f>
        <v>0</v>
      </c>
      <c r="O71" s="37">
        <f>+'LOCAL SF'!O71+'LOCAL D'!O71</f>
        <v>0</v>
      </c>
      <c r="P71" s="37">
        <f>+'LOCAL SF'!P71+'LOCAL D'!P71</f>
        <v>0</v>
      </c>
      <c r="Q71" s="37">
        <f>+'LOCAL SF'!Q71+'LOCAL D'!Q71</f>
        <v>0</v>
      </c>
      <c r="R71" s="37">
        <f>+'LOCAL SF'!R71+'LOCAL D'!R71</f>
        <v>0</v>
      </c>
      <c r="S71" s="37">
        <f>+'LOCAL SF'!S71+'LOCAL D'!S71</f>
        <v>0</v>
      </c>
      <c r="T71" s="37">
        <f>+'LOCAL SF'!T71+'LOCAL D'!T71</f>
        <v>0</v>
      </c>
      <c r="U71" s="482">
        <f t="shared" si="0"/>
        <v>0</v>
      </c>
    </row>
    <row r="72" spans="1:22" ht="47.25" x14ac:dyDescent="0.2">
      <c r="A72" s="30"/>
      <c r="B72" s="24" t="s">
        <v>734</v>
      </c>
      <c r="C72" s="15" t="s">
        <v>735</v>
      </c>
      <c r="D72" s="37">
        <f>+'LOCAL SF'!D72+'LOCAL D'!D72</f>
        <v>0</v>
      </c>
      <c r="E72" s="37">
        <f>+'LOCAL SF'!E72+'LOCAL D'!E72</f>
        <v>0</v>
      </c>
      <c r="F72" s="37">
        <f>+'LOCAL SF'!F72+'LOCAL D'!F72</f>
        <v>0</v>
      </c>
      <c r="G72" s="37">
        <f>+'LOCAL SF'!G72+'LOCAL D'!G72</f>
        <v>0</v>
      </c>
      <c r="H72" s="37">
        <f>+'LOCAL SF'!H72+'LOCAL D'!H72</f>
        <v>0</v>
      </c>
      <c r="I72" s="37">
        <f>+'LOCAL SF'!I72+'LOCAL D'!I72</f>
        <v>0</v>
      </c>
      <c r="J72" s="37">
        <f>+'LOCAL SF'!J72+'LOCAL D'!J72</f>
        <v>0</v>
      </c>
      <c r="K72" s="37">
        <f>+'LOCAL SF'!K72+'LOCAL D'!K72</f>
        <v>0</v>
      </c>
      <c r="L72" s="37">
        <f>+'LOCAL SF'!L72+'LOCAL D'!L72</f>
        <v>0</v>
      </c>
      <c r="M72" s="37">
        <f>+'LOCAL SF'!M72+'LOCAL D'!M72</f>
        <v>0</v>
      </c>
      <c r="N72" s="37">
        <f>+'LOCAL SF'!N72+'LOCAL D'!N72</f>
        <v>0</v>
      </c>
      <c r="O72" s="37">
        <f>+'LOCAL SF'!O72+'LOCAL D'!O72</f>
        <v>0</v>
      </c>
      <c r="P72" s="37">
        <f>+'LOCAL SF'!P72+'LOCAL D'!P72</f>
        <v>0</v>
      </c>
      <c r="Q72" s="37">
        <f>+'LOCAL SF'!Q72+'LOCAL D'!Q72</f>
        <v>0</v>
      </c>
      <c r="R72" s="37">
        <f>+'LOCAL SF'!R72+'LOCAL D'!R72</f>
        <v>0</v>
      </c>
      <c r="S72" s="37">
        <f>+'LOCAL SF'!S72+'LOCAL D'!S72</f>
        <v>0</v>
      </c>
      <c r="T72" s="37">
        <f>+'LOCAL SF'!T72+'LOCAL D'!T72</f>
        <v>0</v>
      </c>
      <c r="U72" s="482">
        <f t="shared" si="0"/>
        <v>0</v>
      </c>
    </row>
    <row r="73" spans="1:22" ht="31.5" x14ac:dyDescent="0.2">
      <c r="A73" s="30"/>
      <c r="B73" s="24" t="s">
        <v>736</v>
      </c>
      <c r="C73" s="15" t="s">
        <v>737</v>
      </c>
      <c r="D73" s="37">
        <f>+'LOCAL SF'!D73+'LOCAL D'!D73</f>
        <v>603</v>
      </c>
      <c r="E73" s="37">
        <f>+'LOCAL SF'!E73+'LOCAL D'!E73</f>
        <v>584</v>
      </c>
      <c r="F73" s="37">
        <f>+'LOCAL SF'!F73+'LOCAL D'!F73</f>
        <v>0</v>
      </c>
      <c r="G73" s="37">
        <f>+'LOCAL SF'!G73+'LOCAL D'!G73</f>
        <v>2609</v>
      </c>
      <c r="H73" s="37">
        <f>+'LOCAL SF'!H73+'LOCAL D'!H73</f>
        <v>2104</v>
      </c>
      <c r="I73" s="37">
        <f>+'LOCAL SF'!I73+'LOCAL D'!I73</f>
        <v>0</v>
      </c>
      <c r="J73" s="37">
        <f>+'LOCAL SF'!J73+'LOCAL D'!J73</f>
        <v>0</v>
      </c>
      <c r="K73" s="37">
        <f>+'LOCAL SF'!K73+'LOCAL D'!K73</f>
        <v>0</v>
      </c>
      <c r="L73" s="37">
        <f>+'LOCAL SF'!L73+'LOCAL D'!L73</f>
        <v>0</v>
      </c>
      <c r="M73" s="37">
        <f>+'LOCAL SF'!M73+'LOCAL D'!M73</f>
        <v>0</v>
      </c>
      <c r="N73" s="37">
        <f>+'LOCAL SF'!N73+'LOCAL D'!N73</f>
        <v>0</v>
      </c>
      <c r="O73" s="37">
        <f>+'LOCAL SF'!O73+'LOCAL D'!O73</f>
        <v>0</v>
      </c>
      <c r="P73" s="37">
        <f>+'LOCAL SF'!P73+'LOCAL D'!P73</f>
        <v>0</v>
      </c>
      <c r="Q73" s="37">
        <f>+'LOCAL SF'!Q73+'LOCAL D'!Q73</f>
        <v>0</v>
      </c>
      <c r="R73" s="37">
        <f>+'LOCAL SF'!R73+'LOCAL D'!R73</f>
        <v>0</v>
      </c>
      <c r="S73" s="37">
        <f>+'LOCAL SF'!S73+'LOCAL D'!S73</f>
        <v>0</v>
      </c>
      <c r="T73" s="37">
        <f>+'LOCAL SF'!T73+'LOCAL D'!T73</f>
        <v>0</v>
      </c>
      <c r="U73" s="482">
        <f t="shared" si="0"/>
        <v>0</v>
      </c>
    </row>
    <row r="74" spans="1:22" ht="47.25" x14ac:dyDescent="0.2">
      <c r="A74" s="30"/>
      <c r="B74" s="24" t="s">
        <v>738</v>
      </c>
      <c r="C74" s="15" t="s">
        <v>739</v>
      </c>
      <c r="D74" s="37">
        <f>+'LOCAL SF'!D74+'LOCAL D'!D74</f>
        <v>603</v>
      </c>
      <c r="E74" s="37">
        <f>+'LOCAL SF'!E74+'LOCAL D'!E74</f>
        <v>584</v>
      </c>
      <c r="F74" s="37">
        <f>+'LOCAL SF'!F74+'LOCAL D'!F74</f>
        <v>0</v>
      </c>
      <c r="G74" s="37">
        <f>+'LOCAL SF'!G74+'LOCAL D'!G74</f>
        <v>2609</v>
      </c>
      <c r="H74" s="37">
        <f>+'LOCAL SF'!H74+'LOCAL D'!H74</f>
        <v>2104</v>
      </c>
      <c r="I74" s="37">
        <f>+'LOCAL SF'!I74+'LOCAL D'!I74</f>
        <v>0</v>
      </c>
      <c r="J74" s="37">
        <f>+'LOCAL SF'!J74+'LOCAL D'!J74</f>
        <v>0</v>
      </c>
      <c r="K74" s="37">
        <f>+'LOCAL SF'!K74+'LOCAL D'!K74</f>
        <v>0</v>
      </c>
      <c r="L74" s="37">
        <f>+'LOCAL SF'!L74+'LOCAL D'!L74</f>
        <v>0</v>
      </c>
      <c r="M74" s="37">
        <f>+'LOCAL SF'!M74+'LOCAL D'!M74</f>
        <v>0</v>
      </c>
      <c r="N74" s="37">
        <f>+'LOCAL SF'!N74+'LOCAL D'!N74</f>
        <v>0</v>
      </c>
      <c r="O74" s="37">
        <f>+'LOCAL SF'!O74+'LOCAL D'!O74</f>
        <v>0</v>
      </c>
      <c r="P74" s="37">
        <f>+'LOCAL SF'!P74+'LOCAL D'!P74</f>
        <v>0</v>
      </c>
      <c r="Q74" s="37">
        <f>+'LOCAL SF'!Q74+'LOCAL D'!Q74</f>
        <v>0</v>
      </c>
      <c r="R74" s="37">
        <f>+'LOCAL SF'!R74+'LOCAL D'!R74</f>
        <v>0</v>
      </c>
      <c r="S74" s="37">
        <f>+'LOCAL SF'!S74+'LOCAL D'!S74</f>
        <v>0</v>
      </c>
      <c r="T74" s="37">
        <f>+'LOCAL SF'!T74+'LOCAL D'!T74</f>
        <v>0</v>
      </c>
      <c r="U74" s="482">
        <f t="shared" si="0"/>
        <v>0</v>
      </c>
    </row>
    <row r="75" spans="1:22" ht="47.25" x14ac:dyDescent="0.2">
      <c r="A75" s="30"/>
      <c r="B75" s="24" t="s">
        <v>740</v>
      </c>
      <c r="C75" s="15" t="s">
        <v>741</v>
      </c>
      <c r="D75" s="37">
        <f>+'LOCAL SF'!D75+'LOCAL D'!D75</f>
        <v>0</v>
      </c>
      <c r="E75" s="37">
        <f>+'LOCAL SF'!E75+'LOCAL D'!E75</f>
        <v>0</v>
      </c>
      <c r="F75" s="37">
        <f>+'LOCAL SF'!F75+'LOCAL D'!F75</f>
        <v>0</v>
      </c>
      <c r="G75" s="37">
        <f>+'LOCAL SF'!G75+'LOCAL D'!G75</f>
        <v>0</v>
      </c>
      <c r="H75" s="37">
        <f>+'LOCAL SF'!H75+'LOCAL D'!H75</f>
        <v>0</v>
      </c>
      <c r="I75" s="37">
        <f>+'LOCAL SF'!I75+'LOCAL D'!I75</f>
        <v>0</v>
      </c>
      <c r="J75" s="37">
        <f>+'LOCAL SF'!J75+'LOCAL D'!J75</f>
        <v>0</v>
      </c>
      <c r="K75" s="37">
        <f>+'LOCAL SF'!K75+'LOCAL D'!K75</f>
        <v>0</v>
      </c>
      <c r="L75" s="37">
        <f>+'LOCAL SF'!L75+'LOCAL D'!L75</f>
        <v>0</v>
      </c>
      <c r="M75" s="37">
        <f>+'LOCAL SF'!M75+'LOCAL D'!M75</f>
        <v>0</v>
      </c>
      <c r="N75" s="37">
        <f>+'LOCAL SF'!N75+'LOCAL D'!N75</f>
        <v>0</v>
      </c>
      <c r="O75" s="37">
        <f>+'LOCAL SF'!O75+'LOCAL D'!O75</f>
        <v>0</v>
      </c>
      <c r="P75" s="37">
        <f>+'LOCAL SF'!P75+'LOCAL D'!P75</f>
        <v>0</v>
      </c>
      <c r="Q75" s="37">
        <f>+'LOCAL SF'!Q75+'LOCAL D'!Q75</f>
        <v>0</v>
      </c>
      <c r="R75" s="37">
        <f>+'LOCAL SF'!R75+'LOCAL D'!R75</f>
        <v>0</v>
      </c>
      <c r="S75" s="37">
        <f>+'LOCAL SF'!S75+'LOCAL D'!S75</f>
        <v>0</v>
      </c>
      <c r="T75" s="37">
        <f>+'LOCAL SF'!T75+'LOCAL D'!T75</f>
        <v>0</v>
      </c>
      <c r="U75" s="482">
        <f t="shared" ref="U75:U138" si="1">+K75-M75-N75-O75-P75</f>
        <v>0</v>
      </c>
    </row>
    <row r="76" spans="1:22" ht="31.5" x14ac:dyDescent="0.2">
      <c r="A76" s="30"/>
      <c r="B76" s="24" t="s">
        <v>130</v>
      </c>
      <c r="C76" s="15" t="s">
        <v>129</v>
      </c>
      <c r="D76" s="37">
        <f>+'LOCAL SF'!D76+'LOCAL D'!D76</f>
        <v>0</v>
      </c>
      <c r="E76" s="37">
        <f>+'LOCAL SF'!E76+'LOCAL D'!E76</f>
        <v>0</v>
      </c>
      <c r="F76" s="37">
        <f>+'LOCAL SF'!F76+'LOCAL D'!F76</f>
        <v>0</v>
      </c>
      <c r="G76" s="37">
        <f>+'LOCAL SF'!G76+'LOCAL D'!G76</f>
        <v>0</v>
      </c>
      <c r="H76" s="37">
        <f>+'LOCAL SF'!H76+'LOCAL D'!H76</f>
        <v>0</v>
      </c>
      <c r="I76" s="37">
        <f>+'LOCAL SF'!I76+'LOCAL D'!I76</f>
        <v>0</v>
      </c>
      <c r="J76" s="37">
        <f>+'LOCAL SF'!J76+'LOCAL D'!J76</f>
        <v>0</v>
      </c>
      <c r="K76" s="37">
        <f>+'LOCAL SF'!K76+'LOCAL D'!K76</f>
        <v>0</v>
      </c>
      <c r="L76" s="37">
        <f>+'LOCAL SF'!L76+'LOCAL D'!L76</f>
        <v>0</v>
      </c>
      <c r="M76" s="37">
        <f>+'LOCAL SF'!M76+'LOCAL D'!M76</f>
        <v>0</v>
      </c>
      <c r="N76" s="37">
        <f>+'LOCAL SF'!N76+'LOCAL D'!N76</f>
        <v>0</v>
      </c>
      <c r="O76" s="37">
        <f>+'LOCAL SF'!O76+'LOCAL D'!O76</f>
        <v>0</v>
      </c>
      <c r="P76" s="37">
        <f>+'LOCAL SF'!P76+'LOCAL D'!P76</f>
        <v>0</v>
      </c>
      <c r="Q76" s="37">
        <f>+'LOCAL SF'!Q76+'LOCAL D'!Q76</f>
        <v>0</v>
      </c>
      <c r="R76" s="37">
        <f>+'LOCAL SF'!R76+'LOCAL D'!R76</f>
        <v>0</v>
      </c>
      <c r="S76" s="37">
        <f>+'LOCAL SF'!S76+'LOCAL D'!S76</f>
        <v>0</v>
      </c>
      <c r="T76" s="37">
        <f>+'LOCAL SF'!T76+'LOCAL D'!T76</f>
        <v>0</v>
      </c>
      <c r="U76" s="482">
        <f t="shared" si="1"/>
        <v>0</v>
      </c>
    </row>
    <row r="77" spans="1:22" ht="63" x14ac:dyDescent="0.2">
      <c r="A77" s="30"/>
      <c r="B77" s="24" t="s">
        <v>742</v>
      </c>
      <c r="C77" s="15" t="s">
        <v>743</v>
      </c>
      <c r="D77" s="37">
        <f>+'LOCAL SF'!D77+'LOCAL D'!D77</f>
        <v>0</v>
      </c>
      <c r="E77" s="37">
        <f>+'LOCAL SF'!E77+'LOCAL D'!E77</f>
        <v>0</v>
      </c>
      <c r="F77" s="37">
        <f>+'LOCAL SF'!F77+'LOCAL D'!F77</f>
        <v>0</v>
      </c>
      <c r="G77" s="37">
        <f>+'LOCAL SF'!G77+'LOCAL D'!G77</f>
        <v>0</v>
      </c>
      <c r="H77" s="37">
        <f>+'LOCAL SF'!H77+'LOCAL D'!H77</f>
        <v>0</v>
      </c>
      <c r="I77" s="37">
        <f>+'LOCAL SF'!I77+'LOCAL D'!I77</f>
        <v>0</v>
      </c>
      <c r="J77" s="37">
        <f>+'LOCAL SF'!J77+'LOCAL D'!J77</f>
        <v>0</v>
      </c>
      <c r="K77" s="37">
        <f>+'LOCAL SF'!K77+'LOCAL D'!K77</f>
        <v>0</v>
      </c>
      <c r="L77" s="37">
        <f>+'LOCAL SF'!L77+'LOCAL D'!L77</f>
        <v>0</v>
      </c>
      <c r="M77" s="37">
        <f>+'LOCAL SF'!M77+'LOCAL D'!M77</f>
        <v>0</v>
      </c>
      <c r="N77" s="37">
        <f>+'LOCAL SF'!N77+'LOCAL D'!N77</f>
        <v>0</v>
      </c>
      <c r="O77" s="37">
        <f>+'LOCAL SF'!O77+'LOCAL D'!O77</f>
        <v>0</v>
      </c>
      <c r="P77" s="37">
        <f>+'LOCAL SF'!P77+'LOCAL D'!P77</f>
        <v>0</v>
      </c>
      <c r="Q77" s="37">
        <f>+'LOCAL SF'!Q77+'LOCAL D'!Q77</f>
        <v>0</v>
      </c>
      <c r="R77" s="37">
        <f>+'LOCAL SF'!R77+'LOCAL D'!R77</f>
        <v>0</v>
      </c>
      <c r="S77" s="37">
        <f>+'LOCAL SF'!S77+'LOCAL D'!S77</f>
        <v>0</v>
      </c>
      <c r="T77" s="37">
        <f>+'LOCAL SF'!T77+'LOCAL D'!T77</f>
        <v>0</v>
      </c>
      <c r="U77" s="482">
        <f t="shared" si="1"/>
        <v>0</v>
      </c>
    </row>
    <row r="78" spans="1:22" ht="31.5" x14ac:dyDescent="0.2">
      <c r="A78" s="30"/>
      <c r="B78" s="24" t="s">
        <v>744</v>
      </c>
      <c r="C78" s="15" t="s">
        <v>745</v>
      </c>
      <c r="D78" s="37">
        <f>+'LOCAL SF'!D78+'LOCAL D'!D78</f>
        <v>24617.690000000002</v>
      </c>
      <c r="E78" s="37">
        <f>+'LOCAL SF'!E78+'LOCAL D'!E78</f>
        <v>27792.55</v>
      </c>
      <c r="F78" s="37">
        <f>+'LOCAL SF'!F78+'LOCAL D'!F78</f>
        <v>0</v>
      </c>
      <c r="G78" s="37">
        <f>+'LOCAL SF'!G78+'LOCAL D'!G78</f>
        <v>0</v>
      </c>
      <c r="H78" s="37">
        <f>+'LOCAL SF'!H78+'LOCAL D'!H78</f>
        <v>0</v>
      </c>
      <c r="I78" s="37">
        <f>+'LOCAL SF'!I78+'LOCAL D'!I78</f>
        <v>0</v>
      </c>
      <c r="J78" s="37">
        <f>+'LOCAL SF'!J78+'LOCAL D'!J78</f>
        <v>0</v>
      </c>
      <c r="K78" s="37">
        <f>+'LOCAL SF'!K78+'LOCAL D'!K78</f>
        <v>0</v>
      </c>
      <c r="L78" s="37">
        <f>+'LOCAL SF'!L78+'LOCAL D'!L78</f>
        <v>0</v>
      </c>
      <c r="M78" s="37">
        <f>+'LOCAL SF'!M78+'LOCAL D'!M78</f>
        <v>0</v>
      </c>
      <c r="N78" s="37">
        <f>+'LOCAL SF'!N78+'LOCAL D'!N78</f>
        <v>0</v>
      </c>
      <c r="O78" s="37">
        <f>+'LOCAL SF'!O78+'LOCAL D'!O78</f>
        <v>0</v>
      </c>
      <c r="P78" s="37">
        <f>+'LOCAL SF'!P78+'LOCAL D'!P78</f>
        <v>0</v>
      </c>
      <c r="Q78" s="37">
        <f>+'LOCAL SF'!Q78+'LOCAL D'!Q78</f>
        <v>0</v>
      </c>
      <c r="R78" s="37">
        <f>+'LOCAL SF'!R78+'LOCAL D'!R78</f>
        <v>0</v>
      </c>
      <c r="S78" s="37">
        <f>+'LOCAL SF'!S78+'LOCAL D'!S78</f>
        <v>0</v>
      </c>
      <c r="T78" s="37">
        <f>+'LOCAL SF'!T78+'LOCAL D'!T78</f>
        <v>0</v>
      </c>
      <c r="U78" s="482">
        <f t="shared" si="1"/>
        <v>0</v>
      </c>
    </row>
    <row r="79" spans="1:22" x14ac:dyDescent="0.2">
      <c r="A79" s="30"/>
      <c r="B79" s="24" t="s">
        <v>255</v>
      </c>
      <c r="C79" s="15" t="s">
        <v>256</v>
      </c>
      <c r="D79" s="37">
        <f>+'LOCAL SF'!D79+'LOCAL D'!D79</f>
        <v>32146</v>
      </c>
      <c r="E79" s="37">
        <f>+'LOCAL SF'!E79+'LOCAL D'!E79</f>
        <v>32116.89</v>
      </c>
      <c r="F79" s="37">
        <f>+'LOCAL SF'!F79+'LOCAL D'!F79</f>
        <v>38700</v>
      </c>
      <c r="G79" s="37">
        <f>+'LOCAL SF'!G79+'LOCAL D'!G79</f>
        <v>34386</v>
      </c>
      <c r="H79" s="37">
        <f>+'LOCAL SF'!H79+'LOCAL D'!H79</f>
        <v>34323.89</v>
      </c>
      <c r="I79" s="37">
        <f>+'LOCAL SF'!I79+'LOCAL D'!I79</f>
        <v>46721</v>
      </c>
      <c r="J79" s="37">
        <f>+'LOCAL SF'!J79+'LOCAL D'!J79</f>
        <v>-2412</v>
      </c>
      <c r="K79" s="37">
        <f>+'LOCAL SF'!K79+'LOCAL D'!K79</f>
        <v>44309</v>
      </c>
      <c r="L79" s="37">
        <f>+'LOCAL SF'!L79+'LOCAL D'!L79</f>
        <v>0</v>
      </c>
      <c r="M79" s="37">
        <f>+'LOCAL SF'!M79+'LOCAL D'!M79</f>
        <v>15491.21</v>
      </c>
      <c r="N79" s="37">
        <f>+'LOCAL SF'!N79+'LOCAL D'!N79</f>
        <v>20332.29</v>
      </c>
      <c r="O79" s="37">
        <f>+'LOCAL SF'!O79+'LOCAL D'!O79</f>
        <v>10699.42</v>
      </c>
      <c r="P79" s="37">
        <f>+'LOCAL SF'!P79+'LOCAL D'!P79</f>
        <v>-2213.92</v>
      </c>
      <c r="Q79" s="37">
        <f>+'LOCAL SF'!Q79+'LOCAL D'!Q79</f>
        <v>0</v>
      </c>
      <c r="R79" s="37">
        <f>+'LOCAL SF'!R79+'LOCAL D'!R79</f>
        <v>0</v>
      </c>
      <c r="S79" s="37">
        <f>+'LOCAL SF'!S79+'LOCAL D'!S79</f>
        <v>0</v>
      </c>
      <c r="T79" s="37">
        <f>+'LOCAL SF'!T79+'LOCAL D'!T79</f>
        <v>0</v>
      </c>
      <c r="U79" s="482">
        <f t="shared" si="1"/>
        <v>0</v>
      </c>
    </row>
    <row r="80" spans="1:22" x14ac:dyDescent="0.2">
      <c r="A80" s="30"/>
      <c r="B80" s="24" t="s">
        <v>257</v>
      </c>
      <c r="C80" s="15" t="s">
        <v>258</v>
      </c>
      <c r="D80" s="37">
        <f>+'LOCAL SF'!D80+'LOCAL D'!D80</f>
        <v>20626</v>
      </c>
      <c r="E80" s="37">
        <f>+'LOCAL SF'!E80+'LOCAL D'!E80</f>
        <v>20626</v>
      </c>
      <c r="F80" s="37">
        <f>+'LOCAL SF'!F80+'LOCAL D'!F80</f>
        <v>0</v>
      </c>
      <c r="G80" s="37">
        <f>+'LOCAL SF'!G80+'LOCAL D'!G80</f>
        <v>0</v>
      </c>
      <c r="H80" s="37">
        <f>+'LOCAL SF'!H80+'LOCAL D'!H80</f>
        <v>0</v>
      </c>
      <c r="I80" s="37">
        <f>+'LOCAL SF'!I80+'LOCAL D'!I80</f>
        <v>4718</v>
      </c>
      <c r="J80" s="37">
        <f>+'LOCAL SF'!J80+'LOCAL D'!J80</f>
        <v>0</v>
      </c>
      <c r="K80" s="37">
        <f>+'LOCAL SF'!K80+'LOCAL D'!K80</f>
        <v>4718</v>
      </c>
      <c r="L80" s="37">
        <f>+'LOCAL SF'!L80+'LOCAL D'!L80</f>
        <v>0</v>
      </c>
      <c r="M80" s="37">
        <f>+'LOCAL SF'!M80+'LOCAL D'!M80</f>
        <v>0</v>
      </c>
      <c r="N80" s="37">
        <f>+'LOCAL SF'!N80+'LOCAL D'!N80</f>
        <v>1300</v>
      </c>
      <c r="O80" s="37">
        <f>+'LOCAL SF'!O80+'LOCAL D'!O80</f>
        <v>3418</v>
      </c>
      <c r="P80" s="37">
        <f>+'LOCAL SF'!P80+'LOCAL D'!P80</f>
        <v>0</v>
      </c>
      <c r="Q80" s="37">
        <f>+'LOCAL SF'!Q80+'LOCAL D'!Q80</f>
        <v>0</v>
      </c>
      <c r="R80" s="37">
        <f>+'LOCAL SF'!R80+'LOCAL D'!R80</f>
        <v>0</v>
      </c>
      <c r="S80" s="37">
        <f>+'LOCAL SF'!S80+'LOCAL D'!S80</f>
        <v>0</v>
      </c>
      <c r="T80" s="37">
        <f>+'LOCAL SF'!T80+'LOCAL D'!T80</f>
        <v>0</v>
      </c>
      <c r="U80" s="482">
        <f t="shared" si="1"/>
        <v>0</v>
      </c>
    </row>
    <row r="81" spans="1:21" x14ac:dyDescent="0.2">
      <c r="A81" s="30"/>
      <c r="B81" s="24" t="s">
        <v>259</v>
      </c>
      <c r="C81" s="15" t="s">
        <v>260</v>
      </c>
      <c r="D81" s="37">
        <f>+'LOCAL SF'!D81+'LOCAL D'!D81</f>
        <v>0</v>
      </c>
      <c r="E81" s="37">
        <f>+'LOCAL SF'!E81+'LOCAL D'!E81</f>
        <v>0</v>
      </c>
      <c r="F81" s="37">
        <f>+'LOCAL SF'!F81+'LOCAL D'!F81</f>
        <v>0</v>
      </c>
      <c r="G81" s="37">
        <f>+'LOCAL SF'!G81+'LOCAL D'!G81</f>
        <v>0</v>
      </c>
      <c r="H81" s="37">
        <f>+'LOCAL SF'!H81+'LOCAL D'!H81</f>
        <v>0</v>
      </c>
      <c r="I81" s="37">
        <f>+'LOCAL SF'!I81+'LOCAL D'!I81</f>
        <v>0</v>
      </c>
      <c r="J81" s="37">
        <f>+'LOCAL SF'!J81+'LOCAL D'!J81</f>
        <v>0</v>
      </c>
      <c r="K81" s="37">
        <f>+'LOCAL SF'!K81+'LOCAL D'!K81</f>
        <v>0</v>
      </c>
      <c r="L81" s="37">
        <f>+'LOCAL SF'!L81+'LOCAL D'!L81</f>
        <v>0</v>
      </c>
      <c r="M81" s="37">
        <f>+'LOCAL SF'!M81+'LOCAL D'!M81</f>
        <v>0</v>
      </c>
      <c r="N81" s="37">
        <f>+'LOCAL SF'!N81+'LOCAL D'!N81</f>
        <v>0</v>
      </c>
      <c r="O81" s="37">
        <f>+'LOCAL SF'!O81+'LOCAL D'!O81</f>
        <v>0</v>
      </c>
      <c r="P81" s="37">
        <f>+'LOCAL SF'!P81+'LOCAL D'!P81</f>
        <v>0</v>
      </c>
      <c r="Q81" s="37">
        <f>+'LOCAL SF'!Q81+'LOCAL D'!Q81</f>
        <v>0</v>
      </c>
      <c r="R81" s="37">
        <f>+'LOCAL SF'!R81+'LOCAL D'!R81</f>
        <v>0</v>
      </c>
      <c r="S81" s="37">
        <f>+'LOCAL SF'!S81+'LOCAL D'!S81</f>
        <v>0</v>
      </c>
      <c r="T81" s="37">
        <f>+'LOCAL SF'!T81+'LOCAL D'!T81</f>
        <v>0</v>
      </c>
      <c r="U81" s="482">
        <f t="shared" si="1"/>
        <v>0</v>
      </c>
    </row>
    <row r="82" spans="1:21" ht="31.5" x14ac:dyDescent="0.2">
      <c r="A82" s="30"/>
      <c r="B82" s="24" t="s">
        <v>657</v>
      </c>
      <c r="C82" s="15" t="s">
        <v>658</v>
      </c>
      <c r="D82" s="37">
        <f>+'LOCAL SF'!D82+'LOCAL D'!D82</f>
        <v>0</v>
      </c>
      <c r="E82" s="37">
        <f>+'LOCAL SF'!E82+'LOCAL D'!E82</f>
        <v>0</v>
      </c>
      <c r="F82" s="37">
        <f>+'LOCAL SF'!F82+'LOCAL D'!F82</f>
        <v>0</v>
      </c>
      <c r="G82" s="37">
        <f>+'LOCAL SF'!G82+'LOCAL D'!G82</f>
        <v>0</v>
      </c>
      <c r="H82" s="37">
        <f>+'LOCAL SF'!H82+'LOCAL D'!H82</f>
        <v>0</v>
      </c>
      <c r="I82" s="37">
        <f>+'LOCAL SF'!I82+'LOCAL D'!I82</f>
        <v>0</v>
      </c>
      <c r="J82" s="37">
        <f>+'LOCAL SF'!J82+'LOCAL D'!J82</f>
        <v>0</v>
      </c>
      <c r="K82" s="37">
        <f>+'LOCAL SF'!K82+'LOCAL D'!K82</f>
        <v>0</v>
      </c>
      <c r="L82" s="37">
        <f>+'LOCAL SF'!L82+'LOCAL D'!L82</f>
        <v>0</v>
      </c>
      <c r="M82" s="37">
        <f>+'LOCAL SF'!M82+'LOCAL D'!M82</f>
        <v>0</v>
      </c>
      <c r="N82" s="37">
        <f>+'LOCAL SF'!N82+'LOCAL D'!N82</f>
        <v>0</v>
      </c>
      <c r="O82" s="37">
        <f>+'LOCAL SF'!O82+'LOCAL D'!O82</f>
        <v>0</v>
      </c>
      <c r="P82" s="37">
        <f>+'LOCAL SF'!P82+'LOCAL D'!P82</f>
        <v>0</v>
      </c>
      <c r="Q82" s="37">
        <f>+'LOCAL SF'!Q82+'LOCAL D'!Q82</f>
        <v>0</v>
      </c>
      <c r="R82" s="37">
        <f>+'LOCAL SF'!R82+'LOCAL D'!R82</f>
        <v>0</v>
      </c>
      <c r="S82" s="37">
        <f>+'LOCAL SF'!S82+'LOCAL D'!S82</f>
        <v>0</v>
      </c>
      <c r="T82" s="37">
        <f>+'LOCAL SF'!T82+'LOCAL D'!T82</f>
        <v>0</v>
      </c>
      <c r="U82" s="482">
        <f t="shared" si="1"/>
        <v>0</v>
      </c>
    </row>
    <row r="83" spans="1:21" ht="31.5" x14ac:dyDescent="0.2">
      <c r="A83" s="30"/>
      <c r="B83" s="24" t="s">
        <v>273</v>
      </c>
      <c r="C83" s="15" t="s">
        <v>274</v>
      </c>
      <c r="D83" s="37">
        <f>+'LOCAL SF'!D83+'LOCAL D'!D83</f>
        <v>0</v>
      </c>
      <c r="E83" s="37">
        <f>+'LOCAL SF'!E83+'LOCAL D'!E83</f>
        <v>0</v>
      </c>
      <c r="F83" s="37">
        <f>+'LOCAL SF'!F83+'LOCAL D'!F83</f>
        <v>0</v>
      </c>
      <c r="G83" s="37">
        <f>+'LOCAL SF'!G83+'LOCAL D'!G83</f>
        <v>0</v>
      </c>
      <c r="H83" s="37">
        <f>+'LOCAL SF'!H83+'LOCAL D'!H83</f>
        <v>0</v>
      </c>
      <c r="I83" s="37">
        <f>+'LOCAL SF'!I83+'LOCAL D'!I83</f>
        <v>0</v>
      </c>
      <c r="J83" s="37">
        <f>+'LOCAL SF'!J83+'LOCAL D'!J83</f>
        <v>0</v>
      </c>
      <c r="K83" s="37">
        <f>+'LOCAL SF'!K83+'LOCAL D'!K83</f>
        <v>0</v>
      </c>
      <c r="L83" s="37">
        <f>+'LOCAL SF'!L83+'LOCAL D'!L83</f>
        <v>0</v>
      </c>
      <c r="M83" s="37">
        <f>+'LOCAL SF'!M83+'LOCAL D'!M83</f>
        <v>0</v>
      </c>
      <c r="N83" s="37">
        <f>+'LOCAL SF'!N83+'LOCAL D'!N83</f>
        <v>0</v>
      </c>
      <c r="O83" s="37">
        <f>+'LOCAL SF'!O83+'LOCAL D'!O83</f>
        <v>0</v>
      </c>
      <c r="P83" s="37">
        <f>+'LOCAL SF'!P83+'LOCAL D'!P83</f>
        <v>0</v>
      </c>
      <c r="Q83" s="37">
        <f>+'LOCAL SF'!Q83+'LOCAL D'!Q83</f>
        <v>0</v>
      </c>
      <c r="R83" s="37">
        <f>+'LOCAL SF'!R83+'LOCAL D'!R83</f>
        <v>0</v>
      </c>
      <c r="S83" s="37">
        <f>+'LOCAL SF'!S83+'LOCAL D'!S83</f>
        <v>0</v>
      </c>
      <c r="T83" s="37">
        <f>+'LOCAL SF'!T83+'LOCAL D'!T83</f>
        <v>0</v>
      </c>
      <c r="U83" s="482">
        <f t="shared" si="1"/>
        <v>0</v>
      </c>
    </row>
    <row r="84" spans="1:21" ht="31.5" x14ac:dyDescent="0.2">
      <c r="A84" s="30"/>
      <c r="B84" s="24" t="s">
        <v>275</v>
      </c>
      <c r="C84" s="15" t="s">
        <v>276</v>
      </c>
      <c r="D84" s="37">
        <f>+'LOCAL SF'!D84+'LOCAL D'!D84</f>
        <v>585</v>
      </c>
      <c r="E84" s="37">
        <f>+'LOCAL SF'!E84+'LOCAL D'!E84</f>
        <v>585</v>
      </c>
      <c r="F84" s="37">
        <f>+'LOCAL SF'!F84+'LOCAL D'!F84</f>
        <v>0</v>
      </c>
      <c r="G84" s="37">
        <f>+'LOCAL SF'!G84+'LOCAL D'!G84</f>
        <v>0</v>
      </c>
      <c r="H84" s="37">
        <f>+'LOCAL SF'!H84+'LOCAL D'!H84</f>
        <v>0</v>
      </c>
      <c r="I84" s="37">
        <f>+'LOCAL SF'!I84+'LOCAL D'!I84</f>
        <v>0</v>
      </c>
      <c r="J84" s="37">
        <f>+'LOCAL SF'!J84+'LOCAL D'!J84</f>
        <v>0</v>
      </c>
      <c r="K84" s="37">
        <f>+'LOCAL SF'!K84+'LOCAL D'!K84</f>
        <v>0</v>
      </c>
      <c r="L84" s="37">
        <f>+'LOCAL SF'!L84+'LOCAL D'!L84</f>
        <v>0</v>
      </c>
      <c r="M84" s="37">
        <f>+'LOCAL SF'!M84+'LOCAL D'!M84</f>
        <v>0</v>
      </c>
      <c r="N84" s="37">
        <f>+'LOCAL SF'!N84+'LOCAL D'!N84</f>
        <v>0</v>
      </c>
      <c r="O84" s="37">
        <f>+'LOCAL SF'!O84+'LOCAL D'!O84</f>
        <v>0</v>
      </c>
      <c r="P84" s="37">
        <f>+'LOCAL SF'!P84+'LOCAL D'!P84</f>
        <v>0</v>
      </c>
      <c r="Q84" s="37">
        <f>+'LOCAL SF'!Q84+'LOCAL D'!Q84</f>
        <v>0</v>
      </c>
      <c r="R84" s="37">
        <f>+'LOCAL SF'!R84+'LOCAL D'!R84</f>
        <v>0</v>
      </c>
      <c r="S84" s="37">
        <f>+'LOCAL SF'!S84+'LOCAL D'!S84</f>
        <v>0</v>
      </c>
      <c r="T84" s="37">
        <f>+'LOCAL SF'!T84+'LOCAL D'!T84</f>
        <v>0</v>
      </c>
      <c r="U84" s="482">
        <f t="shared" si="1"/>
        <v>0</v>
      </c>
    </row>
    <row r="85" spans="1:21" ht="31.5" x14ac:dyDescent="0.2">
      <c r="A85" s="30"/>
      <c r="B85" s="24" t="s">
        <v>140</v>
      </c>
      <c r="C85" s="15" t="s">
        <v>141</v>
      </c>
      <c r="D85" s="37">
        <f>+'LOCAL SF'!D85+'LOCAL D'!D85</f>
        <v>0</v>
      </c>
      <c r="E85" s="37">
        <f>+'LOCAL SF'!E85+'LOCAL D'!E85</f>
        <v>150.85000000000002</v>
      </c>
      <c r="F85" s="37">
        <f>+'LOCAL SF'!F85+'LOCAL D'!F85</f>
        <v>0</v>
      </c>
      <c r="G85" s="37">
        <f>+'LOCAL SF'!G85+'LOCAL D'!G85</f>
        <v>0</v>
      </c>
      <c r="H85" s="37">
        <f>+'LOCAL SF'!H85+'LOCAL D'!H85</f>
        <v>0</v>
      </c>
      <c r="I85" s="37">
        <f>+'LOCAL SF'!I85+'LOCAL D'!I85</f>
        <v>0</v>
      </c>
      <c r="J85" s="37">
        <f>+'LOCAL SF'!J85+'LOCAL D'!J85</f>
        <v>0</v>
      </c>
      <c r="K85" s="37">
        <f>+'LOCAL SF'!K85+'LOCAL D'!K85</f>
        <v>0</v>
      </c>
      <c r="L85" s="37">
        <f>+'LOCAL SF'!L85+'LOCAL D'!L85</f>
        <v>0</v>
      </c>
      <c r="M85" s="37">
        <f>+'LOCAL SF'!M85+'LOCAL D'!M85</f>
        <v>0</v>
      </c>
      <c r="N85" s="37">
        <f>+'LOCAL SF'!N85+'LOCAL D'!N85</f>
        <v>0</v>
      </c>
      <c r="O85" s="37">
        <f>+'LOCAL SF'!O85+'LOCAL D'!O85</f>
        <v>0</v>
      </c>
      <c r="P85" s="37">
        <f>+'LOCAL SF'!P85+'LOCAL D'!P85</f>
        <v>0</v>
      </c>
      <c r="Q85" s="37">
        <f>+'LOCAL SF'!Q85+'LOCAL D'!Q85</f>
        <v>0</v>
      </c>
      <c r="R85" s="37">
        <f>+'LOCAL SF'!R85+'LOCAL D'!R85</f>
        <v>0</v>
      </c>
      <c r="S85" s="37">
        <f>+'LOCAL SF'!S85+'LOCAL D'!S85</f>
        <v>0</v>
      </c>
      <c r="T85" s="37">
        <f>+'LOCAL SF'!T85+'LOCAL D'!T85</f>
        <v>0</v>
      </c>
      <c r="U85" s="482">
        <f t="shared" si="1"/>
        <v>0</v>
      </c>
    </row>
    <row r="86" spans="1:21" ht="47.25" x14ac:dyDescent="0.2">
      <c r="A86" s="30"/>
      <c r="B86" s="24" t="s">
        <v>589</v>
      </c>
      <c r="C86" s="15" t="s">
        <v>143</v>
      </c>
      <c r="D86" s="37">
        <f>+'LOCAL SF'!D86+'LOCAL D'!D86</f>
        <v>0</v>
      </c>
      <c r="E86" s="37">
        <f>+'LOCAL SF'!E86+'LOCAL D'!E86</f>
        <v>18.39</v>
      </c>
      <c r="F86" s="37">
        <f>+'LOCAL SF'!F86+'LOCAL D'!F86</f>
        <v>0</v>
      </c>
      <c r="G86" s="37">
        <f>+'LOCAL SF'!G86+'LOCAL D'!G86</f>
        <v>0</v>
      </c>
      <c r="H86" s="37">
        <f>+'LOCAL SF'!H86+'LOCAL D'!H86</f>
        <v>0</v>
      </c>
      <c r="I86" s="37">
        <f>+'LOCAL SF'!I86+'LOCAL D'!I86</f>
        <v>0</v>
      </c>
      <c r="J86" s="37">
        <f>+'LOCAL SF'!J86+'LOCAL D'!J86</f>
        <v>0</v>
      </c>
      <c r="K86" s="37">
        <f>+'LOCAL SF'!K86+'LOCAL D'!K86</f>
        <v>0</v>
      </c>
      <c r="L86" s="37">
        <f>+'LOCAL SF'!L86+'LOCAL D'!L86</f>
        <v>0</v>
      </c>
      <c r="M86" s="37">
        <f>+'LOCAL SF'!M86+'LOCAL D'!M86</f>
        <v>0</v>
      </c>
      <c r="N86" s="37">
        <f>+'LOCAL SF'!N86+'LOCAL D'!N86</f>
        <v>0</v>
      </c>
      <c r="O86" s="37">
        <f>+'LOCAL SF'!O86+'LOCAL D'!O86</f>
        <v>0</v>
      </c>
      <c r="P86" s="37">
        <f>+'LOCAL SF'!P86+'LOCAL D'!P86</f>
        <v>0</v>
      </c>
      <c r="Q86" s="37">
        <f>+'LOCAL SF'!Q86+'LOCAL D'!Q86</f>
        <v>0</v>
      </c>
      <c r="R86" s="37">
        <f>+'LOCAL SF'!R86+'LOCAL D'!R86</f>
        <v>0</v>
      </c>
      <c r="S86" s="37">
        <f>+'LOCAL SF'!S86+'LOCAL D'!S86</f>
        <v>0</v>
      </c>
      <c r="T86" s="37">
        <f>+'LOCAL SF'!T86+'LOCAL D'!T86</f>
        <v>0</v>
      </c>
      <c r="U86" s="482">
        <f t="shared" si="1"/>
        <v>0</v>
      </c>
    </row>
    <row r="87" spans="1:21" ht="47.25" x14ac:dyDescent="0.2">
      <c r="A87" s="30"/>
      <c r="B87" s="24" t="s">
        <v>552</v>
      </c>
      <c r="C87" s="15" t="s">
        <v>144</v>
      </c>
      <c r="D87" s="37">
        <f>+'LOCAL SF'!D87+'LOCAL D'!D87</f>
        <v>0</v>
      </c>
      <c r="E87" s="37">
        <f>+'LOCAL SF'!E87+'LOCAL D'!E87</f>
        <v>132.46</v>
      </c>
      <c r="F87" s="37">
        <f>+'LOCAL SF'!F87+'LOCAL D'!F87</f>
        <v>0</v>
      </c>
      <c r="G87" s="37">
        <f>+'LOCAL SF'!G87+'LOCAL D'!G87</f>
        <v>0</v>
      </c>
      <c r="H87" s="37">
        <f>+'LOCAL SF'!H87+'LOCAL D'!H87</f>
        <v>0</v>
      </c>
      <c r="I87" s="37">
        <f>+'LOCAL SF'!I87+'LOCAL D'!I87</f>
        <v>0</v>
      </c>
      <c r="J87" s="37">
        <f>+'LOCAL SF'!J87+'LOCAL D'!J87</f>
        <v>0</v>
      </c>
      <c r="K87" s="37">
        <f>+'LOCAL SF'!K87+'LOCAL D'!K87</f>
        <v>0</v>
      </c>
      <c r="L87" s="37">
        <f>+'LOCAL SF'!L87+'LOCAL D'!L87</f>
        <v>0</v>
      </c>
      <c r="M87" s="37">
        <f>+'LOCAL SF'!M87+'LOCAL D'!M87</f>
        <v>0</v>
      </c>
      <c r="N87" s="37">
        <f>+'LOCAL SF'!N87+'LOCAL D'!N87</f>
        <v>0</v>
      </c>
      <c r="O87" s="37">
        <f>+'LOCAL SF'!O87+'LOCAL D'!O87</f>
        <v>0</v>
      </c>
      <c r="P87" s="37">
        <f>+'LOCAL SF'!P87+'LOCAL D'!P87</f>
        <v>0</v>
      </c>
      <c r="Q87" s="37">
        <f>+'LOCAL SF'!Q87+'LOCAL D'!Q87</f>
        <v>0</v>
      </c>
      <c r="R87" s="37">
        <f>+'LOCAL SF'!R87+'LOCAL D'!R87</f>
        <v>0</v>
      </c>
      <c r="S87" s="37">
        <f>+'LOCAL SF'!S87+'LOCAL D'!S87</f>
        <v>0</v>
      </c>
      <c r="T87" s="37">
        <f>+'LOCAL SF'!T87+'LOCAL D'!T87</f>
        <v>0</v>
      </c>
      <c r="U87" s="482">
        <f t="shared" si="1"/>
        <v>0</v>
      </c>
    </row>
    <row r="88" spans="1:21" ht="21.75" customHeight="1" x14ac:dyDescent="0.2">
      <c r="A88" s="30"/>
      <c r="B88" s="24" t="s">
        <v>812</v>
      </c>
      <c r="C88" s="146" t="s">
        <v>813</v>
      </c>
      <c r="D88" s="37">
        <f>+'LOCAL SF'!D88+'LOCAL D'!D88</f>
        <v>0</v>
      </c>
      <c r="E88" s="37">
        <f>+'LOCAL SF'!E88+'LOCAL D'!E88</f>
        <v>10.33</v>
      </c>
      <c r="F88" s="37">
        <f>+'LOCAL SF'!F88+'LOCAL D'!F88</f>
        <v>0</v>
      </c>
      <c r="G88" s="37">
        <f>+'LOCAL SF'!G88+'LOCAL D'!G88</f>
        <v>0</v>
      </c>
      <c r="H88" s="37">
        <f>+'LOCAL SF'!H88+'LOCAL D'!H88</f>
        <v>0</v>
      </c>
      <c r="I88" s="37">
        <f>+'LOCAL SF'!I88+'LOCAL D'!I88</f>
        <v>0</v>
      </c>
      <c r="J88" s="37">
        <f>+'LOCAL SF'!J88+'LOCAL D'!J88</f>
        <v>0</v>
      </c>
      <c r="K88" s="37">
        <f>+'LOCAL SF'!K88+'LOCAL D'!K88</f>
        <v>0</v>
      </c>
      <c r="L88" s="37">
        <f>+'LOCAL SF'!L88+'LOCAL D'!L88</f>
        <v>0</v>
      </c>
      <c r="M88" s="37">
        <f>+'LOCAL SF'!M88+'LOCAL D'!M88</f>
        <v>0</v>
      </c>
      <c r="N88" s="37">
        <f>+'LOCAL SF'!N88+'LOCAL D'!N88</f>
        <v>0</v>
      </c>
      <c r="O88" s="37">
        <f>+'LOCAL SF'!O88+'LOCAL D'!O88</f>
        <v>0</v>
      </c>
      <c r="P88" s="37">
        <f>+'LOCAL SF'!P88+'LOCAL D'!P88</f>
        <v>0</v>
      </c>
      <c r="Q88" s="37">
        <f>+'LOCAL SF'!Q88+'LOCAL D'!Q88</f>
        <v>0</v>
      </c>
      <c r="R88" s="37">
        <f>+'LOCAL SF'!R88+'LOCAL D'!R88</f>
        <v>0</v>
      </c>
      <c r="S88" s="37">
        <f>+'LOCAL SF'!S88+'LOCAL D'!S88</f>
        <v>0</v>
      </c>
      <c r="T88" s="37">
        <f>+'LOCAL SF'!T88+'LOCAL D'!T88</f>
        <v>0</v>
      </c>
      <c r="U88" s="482">
        <f t="shared" si="1"/>
        <v>0</v>
      </c>
    </row>
    <row r="89" spans="1:21" x14ac:dyDescent="0.2">
      <c r="A89" s="30"/>
      <c r="B89" s="24" t="s">
        <v>834</v>
      </c>
      <c r="C89" s="146" t="s">
        <v>833</v>
      </c>
      <c r="D89" s="37">
        <f>+'LOCAL SF'!D89+'LOCAL D'!D89</f>
        <v>20413.16</v>
      </c>
      <c r="E89" s="37">
        <f>+'LOCAL SF'!E89+'LOCAL D'!E89</f>
        <v>3311.58</v>
      </c>
      <c r="F89" s="37">
        <f>+'LOCAL SF'!F89+'LOCAL D'!F89</f>
        <v>19055.439999999999</v>
      </c>
      <c r="G89" s="37">
        <f>+'LOCAL SF'!G89+'LOCAL D'!G89</f>
        <v>57345.06</v>
      </c>
      <c r="H89" s="37">
        <f>+'LOCAL SF'!H89+'LOCAL D'!H89</f>
        <v>12346.29</v>
      </c>
      <c r="I89" s="37">
        <f>+'LOCAL SF'!I89+'LOCAL D'!I89</f>
        <v>25848.89</v>
      </c>
      <c r="J89" s="37">
        <f>+'LOCAL SF'!J89+'LOCAL D'!J89</f>
        <v>0</v>
      </c>
      <c r="K89" s="37">
        <f>+'LOCAL SF'!K89+'LOCAL D'!K89</f>
        <v>25848.89</v>
      </c>
      <c r="L89" s="37">
        <f>+'LOCAL SF'!L89+'LOCAL D'!L89</f>
        <v>0</v>
      </c>
      <c r="M89" s="37">
        <f>+'LOCAL SF'!M89+'LOCAL D'!M89</f>
        <v>6500</v>
      </c>
      <c r="N89" s="37">
        <f>+'LOCAL SF'!N89+'LOCAL D'!N89</f>
        <v>6500</v>
      </c>
      <c r="O89" s="37">
        <f>+'LOCAL SF'!O89+'LOCAL D'!O89</f>
        <v>6500</v>
      </c>
      <c r="P89" s="37">
        <f>+'LOCAL SF'!P89+'LOCAL D'!P89</f>
        <v>6348.89</v>
      </c>
      <c r="Q89" s="37">
        <f>+'LOCAL SF'!Q89+'LOCAL D'!Q89</f>
        <v>0</v>
      </c>
      <c r="R89" s="37">
        <f>+'LOCAL SF'!R89+'LOCAL D'!R89</f>
        <v>0</v>
      </c>
      <c r="S89" s="37">
        <f>+'LOCAL SF'!S89+'LOCAL D'!S89</f>
        <v>0</v>
      </c>
      <c r="T89" s="37">
        <f>+'LOCAL SF'!T89+'LOCAL D'!T89</f>
        <v>0</v>
      </c>
      <c r="U89" s="482">
        <f t="shared" si="1"/>
        <v>0</v>
      </c>
    </row>
    <row r="90" spans="1:21" ht="68.25" customHeight="1" x14ac:dyDescent="0.2">
      <c r="A90" s="30"/>
      <c r="B90" s="24" t="s">
        <v>967</v>
      </c>
      <c r="C90" s="146" t="s">
        <v>968</v>
      </c>
      <c r="D90" s="37"/>
      <c r="E90" s="37">
        <f>+'LOCAL SF'!E90+'LOCAL D'!E90</f>
        <v>0</v>
      </c>
      <c r="F90" s="37">
        <f>+'LOCAL SF'!F90+'LOCAL D'!F90</f>
        <v>5591.18</v>
      </c>
      <c r="G90" s="37">
        <f>+'LOCAL SF'!G90+'LOCAL D'!G90</f>
        <v>5591.18</v>
      </c>
      <c r="H90" s="37">
        <f>+'LOCAL SF'!H90+'LOCAL D'!H90</f>
        <v>0</v>
      </c>
      <c r="I90" s="37">
        <f>+'LOCAL SF'!I90+'LOCAL D'!I90</f>
        <v>437.16</v>
      </c>
      <c r="J90" s="37">
        <f>+'LOCAL SF'!J90+'LOCAL D'!J90</f>
        <v>0</v>
      </c>
      <c r="K90" s="37">
        <f>+'LOCAL SF'!K90+'LOCAL D'!K90</f>
        <v>437.16</v>
      </c>
      <c r="L90" s="37">
        <f>+'LOCAL SF'!L90+'LOCAL D'!L90</f>
        <v>0</v>
      </c>
      <c r="M90" s="37">
        <f>+'LOCAL SF'!M90+'LOCAL D'!M90</f>
        <v>3.8</v>
      </c>
      <c r="N90" s="37">
        <f>+'LOCAL SF'!N90+'LOCAL D'!N90</f>
        <v>42.12</v>
      </c>
      <c r="O90" s="37">
        <f>+'LOCAL SF'!O90+'LOCAL D'!O90</f>
        <v>179.62</v>
      </c>
      <c r="P90" s="37">
        <f>+'LOCAL SF'!P90+'LOCAL D'!P90</f>
        <v>211.62</v>
      </c>
      <c r="Q90" s="37">
        <f>+'LOCAL SF'!Q90+'LOCAL D'!Q90</f>
        <v>0</v>
      </c>
      <c r="R90" s="37">
        <f>+'LOCAL SF'!R90+'LOCAL D'!R90</f>
        <v>6334.09</v>
      </c>
      <c r="S90" s="37">
        <f>+'LOCAL SF'!S90+'LOCAL D'!S90</f>
        <v>6728.3099999999995</v>
      </c>
      <c r="T90" s="37">
        <f>+'LOCAL SF'!T90+'LOCAL D'!T90</f>
        <v>5289.6699999999992</v>
      </c>
      <c r="U90" s="482">
        <f t="shared" si="1"/>
        <v>0</v>
      </c>
    </row>
    <row r="91" spans="1:21" x14ac:dyDescent="0.2">
      <c r="A91" s="30"/>
      <c r="B91" s="13" t="s">
        <v>277</v>
      </c>
      <c r="C91" s="18" t="s">
        <v>278</v>
      </c>
      <c r="D91" s="37">
        <f>+'LOCAL SF'!D91+'LOCAL D'!D91</f>
        <v>335</v>
      </c>
      <c r="E91" s="37">
        <f>+'LOCAL SF'!E91+'LOCAL D'!E91</f>
        <v>364.1</v>
      </c>
      <c r="F91" s="37">
        <f>+'LOCAL SF'!F91+'LOCAL D'!F91</f>
        <v>360</v>
      </c>
      <c r="G91" s="37">
        <f>+'LOCAL SF'!G91+'LOCAL D'!G91</f>
        <v>360</v>
      </c>
      <c r="H91" s="37">
        <f>+'LOCAL SF'!H91+'LOCAL D'!H91</f>
        <v>390.05</v>
      </c>
      <c r="I91" s="37">
        <f>+'LOCAL SF'!I91+'LOCAL D'!I91</f>
        <v>360</v>
      </c>
      <c r="J91" s="37">
        <f>+'LOCAL SF'!J91+'LOCAL D'!J91</f>
        <v>0</v>
      </c>
      <c r="K91" s="37">
        <f>+'LOCAL SF'!K91+'LOCAL D'!K91</f>
        <v>360</v>
      </c>
      <c r="L91" s="37">
        <f>+'LOCAL SF'!L91+'LOCAL D'!L91</f>
        <v>0</v>
      </c>
      <c r="M91" s="37">
        <f>+'LOCAL SF'!M91+'LOCAL D'!M91</f>
        <v>90</v>
      </c>
      <c r="N91" s="37">
        <f>+'LOCAL SF'!N91+'LOCAL D'!N91</f>
        <v>100</v>
      </c>
      <c r="O91" s="37">
        <f>+'LOCAL SF'!O91+'LOCAL D'!O91</f>
        <v>100</v>
      </c>
      <c r="P91" s="37">
        <f>+'LOCAL SF'!P91+'LOCAL D'!P91</f>
        <v>70</v>
      </c>
      <c r="Q91" s="37">
        <f>+'LOCAL SF'!Q91+'LOCAL D'!Q91</f>
        <v>0</v>
      </c>
      <c r="R91" s="37">
        <f>+'LOCAL SF'!R91+'LOCAL D'!R91</f>
        <v>360</v>
      </c>
      <c r="S91" s="37">
        <f>+'LOCAL SF'!S91+'LOCAL D'!S91</f>
        <v>360</v>
      </c>
      <c r="T91" s="37">
        <f>+'LOCAL SF'!T91+'LOCAL D'!T91</f>
        <v>360</v>
      </c>
      <c r="U91" s="482">
        <f t="shared" si="1"/>
        <v>0</v>
      </c>
    </row>
    <row r="92" spans="1:21" ht="31.5" x14ac:dyDescent="0.2">
      <c r="A92" s="30"/>
      <c r="B92" s="24" t="s">
        <v>279</v>
      </c>
      <c r="C92" s="15" t="s">
        <v>280</v>
      </c>
      <c r="D92" s="37">
        <f>+'LOCAL SF'!D92+'LOCAL D'!D92</f>
        <v>335</v>
      </c>
      <c r="E92" s="37">
        <f>+'LOCAL SF'!E92+'LOCAL D'!E92</f>
        <v>364.1</v>
      </c>
      <c r="F92" s="37">
        <f>+'LOCAL SF'!F92+'LOCAL D'!F92</f>
        <v>360</v>
      </c>
      <c r="G92" s="37">
        <f>+'LOCAL SF'!G92+'LOCAL D'!G92</f>
        <v>360</v>
      </c>
      <c r="H92" s="37">
        <f>+'LOCAL SF'!H92+'LOCAL D'!H92</f>
        <v>390.05</v>
      </c>
      <c r="I92" s="37">
        <f>+'LOCAL SF'!I92+'LOCAL D'!I92</f>
        <v>360</v>
      </c>
      <c r="J92" s="37">
        <f>+'LOCAL SF'!J92+'LOCAL D'!J92</f>
        <v>0</v>
      </c>
      <c r="K92" s="37">
        <f>+'LOCAL SF'!K92+'LOCAL D'!K92</f>
        <v>360</v>
      </c>
      <c r="L92" s="37">
        <f>+'LOCAL SF'!L92+'LOCAL D'!L92</f>
        <v>0</v>
      </c>
      <c r="M92" s="37">
        <f>+'LOCAL SF'!M92+'LOCAL D'!M92</f>
        <v>90</v>
      </c>
      <c r="N92" s="37">
        <f>+'LOCAL SF'!N92+'LOCAL D'!N92</f>
        <v>100</v>
      </c>
      <c r="O92" s="37">
        <f>+'LOCAL SF'!O92+'LOCAL D'!O92</f>
        <v>100</v>
      </c>
      <c r="P92" s="37">
        <f>+'LOCAL SF'!P92+'LOCAL D'!P92</f>
        <v>70</v>
      </c>
      <c r="Q92" s="37">
        <f>+'LOCAL SF'!Q92+'LOCAL D'!Q92</f>
        <v>0</v>
      </c>
      <c r="R92" s="37">
        <f>+'LOCAL SF'!R92+'LOCAL D'!R92</f>
        <v>360</v>
      </c>
      <c r="S92" s="37">
        <f>+'LOCAL SF'!S92+'LOCAL D'!S92</f>
        <v>360</v>
      </c>
      <c r="T92" s="37">
        <f>+'LOCAL SF'!T92+'LOCAL D'!T92</f>
        <v>360</v>
      </c>
      <c r="U92" s="482">
        <f t="shared" si="1"/>
        <v>0</v>
      </c>
    </row>
    <row r="93" spans="1:21" ht="31.5" x14ac:dyDescent="0.2">
      <c r="A93" s="30">
        <v>5</v>
      </c>
      <c r="B93" s="13" t="s">
        <v>150</v>
      </c>
      <c r="C93" s="18" t="s">
        <v>746</v>
      </c>
      <c r="D93" s="37">
        <f>+'LOCAL SF'!D93+'LOCAL D'!D93</f>
        <v>60497.62</v>
      </c>
      <c r="E93" s="37">
        <f>+'LOCAL SF'!E93+'LOCAL D'!E93</f>
        <v>57954.78</v>
      </c>
      <c r="F93" s="37">
        <f>+'LOCAL SF'!F93+'LOCAL D'!F93</f>
        <v>128.13999999999999</v>
      </c>
      <c r="G93" s="37">
        <f>+'LOCAL SF'!G93+'LOCAL D'!G93</f>
        <v>128.13999999999999</v>
      </c>
      <c r="H93" s="37">
        <f>+'LOCAL SF'!H93+'LOCAL D'!H93</f>
        <v>0</v>
      </c>
      <c r="I93" s="37">
        <f>+'LOCAL SF'!I93+'LOCAL D'!I93</f>
        <v>0</v>
      </c>
      <c r="J93" s="37">
        <f>+'LOCAL SF'!J93+'LOCAL D'!J93</f>
        <v>0</v>
      </c>
      <c r="K93" s="37">
        <f>+'LOCAL SF'!K93+'LOCAL D'!K93</f>
        <v>0</v>
      </c>
      <c r="L93" s="37">
        <f>+'LOCAL SF'!L93+'LOCAL D'!L93</f>
        <v>0</v>
      </c>
      <c r="M93" s="37">
        <f>+'LOCAL SF'!M93+'LOCAL D'!M93</f>
        <v>0</v>
      </c>
      <c r="N93" s="37">
        <f>+'LOCAL SF'!N93+'LOCAL D'!N93</f>
        <v>0</v>
      </c>
      <c r="O93" s="37">
        <f>+'LOCAL SF'!O93+'LOCAL D'!O93</f>
        <v>0</v>
      </c>
      <c r="P93" s="37">
        <f>+'LOCAL SF'!P93+'LOCAL D'!P93</f>
        <v>0</v>
      </c>
      <c r="Q93" s="37">
        <f>+'LOCAL SF'!Q93+'LOCAL D'!Q93</f>
        <v>0</v>
      </c>
      <c r="R93" s="37">
        <f>+'LOCAL SF'!R93+'LOCAL D'!R93</f>
        <v>0</v>
      </c>
      <c r="S93" s="37">
        <f>+'LOCAL SF'!S93+'LOCAL D'!S93</f>
        <v>0</v>
      </c>
      <c r="T93" s="37">
        <f>+'LOCAL SF'!T93+'LOCAL D'!T93</f>
        <v>0</v>
      </c>
      <c r="U93" s="482">
        <f t="shared" si="1"/>
        <v>0</v>
      </c>
    </row>
    <row r="94" spans="1:21" hidden="1" x14ac:dyDescent="0.2">
      <c r="A94" s="30"/>
      <c r="B94" s="26" t="s">
        <v>747</v>
      </c>
      <c r="C94" s="18" t="s">
        <v>748</v>
      </c>
      <c r="D94" s="37">
        <f>+'LOCAL SF'!D94+'LOCAL D'!D94</f>
        <v>60497.62</v>
      </c>
      <c r="E94" s="37">
        <f>+'LOCAL SF'!E94+'LOCAL D'!E94</f>
        <v>57954.78</v>
      </c>
      <c r="F94" s="37">
        <f>+'LOCAL SF'!F94+'LOCAL D'!F94</f>
        <v>128.13999999999999</v>
      </c>
      <c r="G94" s="37">
        <f>+'LOCAL SF'!G94+'LOCAL D'!G94</f>
        <v>128.13999999999999</v>
      </c>
      <c r="H94" s="37">
        <f>+'LOCAL SF'!H94+'LOCAL D'!H94</f>
        <v>0</v>
      </c>
      <c r="I94" s="37">
        <f>+'LOCAL SF'!I94+'LOCAL D'!I94</f>
        <v>0</v>
      </c>
      <c r="J94" s="37">
        <f>+'LOCAL SF'!J94+'LOCAL D'!J94</f>
        <v>0</v>
      </c>
      <c r="K94" s="37">
        <f>+'LOCAL SF'!K94+'LOCAL D'!K94</f>
        <v>0</v>
      </c>
      <c r="L94" s="37">
        <f>+'LOCAL SF'!L94+'LOCAL D'!L94</f>
        <v>0</v>
      </c>
      <c r="M94" s="37">
        <f>+'LOCAL SF'!M94+'LOCAL D'!M94</f>
        <v>0</v>
      </c>
      <c r="N94" s="37">
        <f>+'LOCAL SF'!N94+'LOCAL D'!N94</f>
        <v>0</v>
      </c>
      <c r="O94" s="37">
        <f>+'LOCAL SF'!O94+'LOCAL D'!O94</f>
        <v>0</v>
      </c>
      <c r="P94" s="37">
        <f>+'LOCAL SF'!P94+'LOCAL D'!P94</f>
        <v>0</v>
      </c>
      <c r="Q94" s="37">
        <f>+'LOCAL SF'!Q94+'LOCAL D'!Q94</f>
        <v>0</v>
      </c>
      <c r="R94" s="37">
        <f>+'LOCAL SF'!R94+'LOCAL D'!R94</f>
        <v>0</v>
      </c>
      <c r="S94" s="37">
        <f>+'LOCAL SF'!S94+'LOCAL D'!S94</f>
        <v>0</v>
      </c>
      <c r="T94" s="37">
        <f>+'LOCAL SF'!T94+'LOCAL D'!T94</f>
        <v>0</v>
      </c>
      <c r="U94" s="482">
        <f t="shared" si="1"/>
        <v>0</v>
      </c>
    </row>
    <row r="95" spans="1:21" ht="18.75" hidden="1" customHeight="1" x14ac:dyDescent="0.2">
      <c r="A95" s="30"/>
      <c r="B95" s="24" t="s">
        <v>749</v>
      </c>
      <c r="C95" s="15" t="s">
        <v>750</v>
      </c>
      <c r="D95" s="37">
        <f>+'LOCAL SF'!D95+'LOCAL D'!D95</f>
        <v>0</v>
      </c>
      <c r="E95" s="37">
        <f>+'LOCAL SF'!E95+'LOCAL D'!E95</f>
        <v>0</v>
      </c>
      <c r="F95" s="37">
        <f>+'LOCAL SF'!F95+'LOCAL D'!F95</f>
        <v>128.13999999999999</v>
      </c>
      <c r="G95" s="37">
        <f>+'LOCAL SF'!G95+'LOCAL D'!G95</f>
        <v>128.13999999999999</v>
      </c>
      <c r="H95" s="37">
        <f>+'LOCAL SF'!H95+'LOCAL D'!H95</f>
        <v>0</v>
      </c>
      <c r="I95" s="37">
        <f>+'LOCAL SF'!I95+'LOCAL D'!I95</f>
        <v>0</v>
      </c>
      <c r="J95" s="37">
        <f>+'LOCAL SF'!J95+'LOCAL D'!J95</f>
        <v>0</v>
      </c>
      <c r="K95" s="37">
        <f>+'LOCAL SF'!K95+'LOCAL D'!K95</f>
        <v>0</v>
      </c>
      <c r="L95" s="37">
        <f>+'LOCAL SF'!L95+'LOCAL D'!L95</f>
        <v>0</v>
      </c>
      <c r="M95" s="37">
        <f>+'LOCAL SF'!M95+'LOCAL D'!M95</f>
        <v>0</v>
      </c>
      <c r="N95" s="37">
        <f>+'LOCAL SF'!N95+'LOCAL D'!N95</f>
        <v>0</v>
      </c>
      <c r="O95" s="37">
        <f>+'LOCAL SF'!O95+'LOCAL D'!O95</f>
        <v>0</v>
      </c>
      <c r="P95" s="37">
        <f>+'LOCAL SF'!P95+'LOCAL D'!P95</f>
        <v>0</v>
      </c>
      <c r="Q95" s="37">
        <f>+'LOCAL SF'!Q95+'LOCAL D'!Q95</f>
        <v>0</v>
      </c>
      <c r="R95" s="37">
        <f>+'LOCAL SF'!R95+'LOCAL D'!R95</f>
        <v>0</v>
      </c>
      <c r="S95" s="37">
        <f>+'LOCAL SF'!S95+'LOCAL D'!S95</f>
        <v>0</v>
      </c>
      <c r="T95" s="37">
        <f>+'LOCAL SF'!T95+'LOCAL D'!T95</f>
        <v>0</v>
      </c>
      <c r="U95" s="482">
        <f t="shared" si="1"/>
        <v>0</v>
      </c>
    </row>
    <row r="96" spans="1:21" ht="21" hidden="1" customHeight="1" x14ac:dyDescent="0.2">
      <c r="A96" s="30"/>
      <c r="B96" s="24" t="s">
        <v>751</v>
      </c>
      <c r="C96" s="15" t="s">
        <v>752</v>
      </c>
      <c r="D96" s="37">
        <f>+'LOCAL SF'!D96+'LOCAL D'!D96</f>
        <v>60497.62</v>
      </c>
      <c r="E96" s="37">
        <f>+'LOCAL SF'!E96+'LOCAL D'!E96</f>
        <v>57954.78</v>
      </c>
      <c r="F96" s="37">
        <f>+'LOCAL SF'!F96+'LOCAL D'!F96</f>
        <v>0</v>
      </c>
      <c r="G96" s="37">
        <f>+'LOCAL SF'!G96+'LOCAL D'!G96</f>
        <v>0</v>
      </c>
      <c r="H96" s="37">
        <f>+'LOCAL SF'!H96+'LOCAL D'!H96</f>
        <v>0</v>
      </c>
      <c r="I96" s="37">
        <f>+'LOCAL SF'!I96+'LOCAL D'!I96</f>
        <v>0</v>
      </c>
      <c r="J96" s="37">
        <f>+'LOCAL SF'!J96+'LOCAL D'!J96</f>
        <v>0</v>
      </c>
      <c r="K96" s="37">
        <f>+'LOCAL SF'!K96+'LOCAL D'!K96</f>
        <v>0</v>
      </c>
      <c r="L96" s="37">
        <f>+'LOCAL SF'!L96+'LOCAL D'!L96</f>
        <v>0</v>
      </c>
      <c r="M96" s="37">
        <f>+'LOCAL SF'!M96+'LOCAL D'!M96</f>
        <v>0</v>
      </c>
      <c r="N96" s="37">
        <f>+'LOCAL SF'!N96+'LOCAL D'!N96</f>
        <v>0</v>
      </c>
      <c r="O96" s="37">
        <f>+'LOCAL SF'!O96+'LOCAL D'!O96</f>
        <v>0</v>
      </c>
      <c r="P96" s="37">
        <f>+'LOCAL SF'!P96+'LOCAL D'!P96</f>
        <v>0</v>
      </c>
      <c r="Q96" s="37">
        <f>+'LOCAL SF'!Q96+'LOCAL D'!Q96</f>
        <v>0</v>
      </c>
      <c r="R96" s="37">
        <f>+'LOCAL SF'!R96+'LOCAL D'!R96</f>
        <v>0</v>
      </c>
      <c r="S96" s="37">
        <f>+'LOCAL SF'!S96+'LOCAL D'!S96</f>
        <v>0</v>
      </c>
      <c r="T96" s="37">
        <f>+'LOCAL SF'!T96+'LOCAL D'!T96</f>
        <v>0</v>
      </c>
      <c r="U96" s="482">
        <f t="shared" si="1"/>
        <v>0</v>
      </c>
    </row>
    <row r="97" spans="1:21" ht="20.25" hidden="1" customHeight="1" x14ac:dyDescent="0.2">
      <c r="A97" s="30"/>
      <c r="B97" s="24" t="s">
        <v>753</v>
      </c>
      <c r="C97" s="15" t="s">
        <v>754</v>
      </c>
      <c r="D97" s="37">
        <f>+'LOCAL SF'!D97+'LOCAL D'!D97</f>
        <v>0</v>
      </c>
      <c r="E97" s="37">
        <f>+'LOCAL SF'!E97+'LOCAL D'!E97</f>
        <v>0</v>
      </c>
      <c r="F97" s="37">
        <f>+'LOCAL SF'!F97+'LOCAL D'!F97</f>
        <v>0</v>
      </c>
      <c r="G97" s="37">
        <f>+'LOCAL SF'!G97+'LOCAL D'!G97</f>
        <v>0</v>
      </c>
      <c r="H97" s="37">
        <f>+'LOCAL SF'!H97+'LOCAL D'!H97</f>
        <v>0</v>
      </c>
      <c r="I97" s="37">
        <f>+'LOCAL SF'!I97+'LOCAL D'!I97</f>
        <v>0</v>
      </c>
      <c r="J97" s="37">
        <f>+'LOCAL SF'!J97+'LOCAL D'!J97</f>
        <v>0</v>
      </c>
      <c r="K97" s="37">
        <f>+'LOCAL SF'!K97+'LOCAL D'!K97</f>
        <v>0</v>
      </c>
      <c r="L97" s="37">
        <f>+'LOCAL SF'!L97+'LOCAL D'!L97</f>
        <v>0</v>
      </c>
      <c r="M97" s="37">
        <f>+'LOCAL SF'!M97+'LOCAL D'!M97</f>
        <v>0</v>
      </c>
      <c r="N97" s="37">
        <f>+'LOCAL SF'!N97+'LOCAL D'!N97</f>
        <v>0</v>
      </c>
      <c r="O97" s="37">
        <f>+'LOCAL SF'!O97+'LOCAL D'!O97</f>
        <v>0</v>
      </c>
      <c r="P97" s="37">
        <f>+'LOCAL SF'!P97+'LOCAL D'!P97</f>
        <v>0</v>
      </c>
      <c r="Q97" s="37">
        <f>+'LOCAL SF'!Q97+'LOCAL D'!Q97</f>
        <v>0</v>
      </c>
      <c r="R97" s="37">
        <f>+'LOCAL SF'!R97+'LOCAL D'!R97</f>
        <v>0</v>
      </c>
      <c r="S97" s="37">
        <f>+'LOCAL SF'!S97+'LOCAL D'!S97</f>
        <v>0</v>
      </c>
      <c r="T97" s="37">
        <f>+'LOCAL SF'!T97+'LOCAL D'!T97</f>
        <v>0</v>
      </c>
      <c r="U97" s="482">
        <f t="shared" si="1"/>
        <v>0</v>
      </c>
    </row>
    <row r="98" spans="1:21" ht="17.25" hidden="1" customHeight="1" x14ac:dyDescent="0.2">
      <c r="A98" s="30"/>
      <c r="B98" s="26" t="s">
        <v>755</v>
      </c>
      <c r="C98" s="18" t="s">
        <v>756</v>
      </c>
      <c r="D98" s="37">
        <f>+'LOCAL SF'!D98+'LOCAL D'!D98</f>
        <v>0</v>
      </c>
      <c r="E98" s="37">
        <f>+'LOCAL SF'!E98+'LOCAL D'!E98</f>
        <v>0</v>
      </c>
      <c r="F98" s="37">
        <f>+'LOCAL SF'!F98+'LOCAL D'!F98</f>
        <v>0</v>
      </c>
      <c r="G98" s="37">
        <f>+'LOCAL SF'!G98+'LOCAL D'!G98</f>
        <v>0</v>
      </c>
      <c r="H98" s="37">
        <f>+'LOCAL SF'!H98+'LOCAL D'!H98</f>
        <v>0</v>
      </c>
      <c r="I98" s="37">
        <f>+'LOCAL SF'!I98+'LOCAL D'!I98</f>
        <v>0</v>
      </c>
      <c r="J98" s="37">
        <f>+'LOCAL SF'!J98+'LOCAL D'!J98</f>
        <v>0</v>
      </c>
      <c r="K98" s="37">
        <f>+'LOCAL SF'!K98+'LOCAL D'!K98</f>
        <v>0</v>
      </c>
      <c r="L98" s="37">
        <f>+'LOCAL SF'!L98+'LOCAL D'!L98</f>
        <v>0</v>
      </c>
      <c r="M98" s="37">
        <f>+'LOCAL SF'!M98+'LOCAL D'!M98</f>
        <v>0</v>
      </c>
      <c r="N98" s="37">
        <f>+'LOCAL SF'!N98+'LOCAL D'!N98</f>
        <v>0</v>
      </c>
      <c r="O98" s="37">
        <f>+'LOCAL SF'!O98+'LOCAL D'!O98</f>
        <v>0</v>
      </c>
      <c r="P98" s="37">
        <f>+'LOCAL SF'!P98+'LOCAL D'!P98</f>
        <v>0</v>
      </c>
      <c r="Q98" s="37">
        <f>+'LOCAL SF'!Q98+'LOCAL D'!Q98</f>
        <v>0</v>
      </c>
      <c r="R98" s="37">
        <f>+'LOCAL SF'!R98+'LOCAL D'!R98</f>
        <v>0</v>
      </c>
      <c r="S98" s="37">
        <f>+'LOCAL SF'!S98+'LOCAL D'!S98</f>
        <v>0</v>
      </c>
      <c r="T98" s="37">
        <f>+'LOCAL SF'!T98+'LOCAL D'!T98</f>
        <v>0</v>
      </c>
      <c r="U98" s="482">
        <f t="shared" si="1"/>
        <v>0</v>
      </c>
    </row>
    <row r="99" spans="1:21" ht="18.75" hidden="1" customHeight="1" x14ac:dyDescent="0.2">
      <c r="A99" s="30"/>
      <c r="B99" s="24" t="s">
        <v>749</v>
      </c>
      <c r="C99" s="15" t="s">
        <v>757</v>
      </c>
      <c r="D99" s="37">
        <f>+'LOCAL SF'!D99+'LOCAL D'!D99</f>
        <v>0</v>
      </c>
      <c r="E99" s="37">
        <f>+'LOCAL SF'!E99+'LOCAL D'!E99</f>
        <v>0</v>
      </c>
      <c r="F99" s="37">
        <f>+'LOCAL SF'!F99+'LOCAL D'!F99</f>
        <v>0</v>
      </c>
      <c r="G99" s="37">
        <f>+'LOCAL SF'!G99+'LOCAL D'!G99</f>
        <v>0</v>
      </c>
      <c r="H99" s="37">
        <f>+'LOCAL SF'!H99+'LOCAL D'!H99</f>
        <v>0</v>
      </c>
      <c r="I99" s="37">
        <f>+'LOCAL SF'!I99+'LOCAL D'!I99</f>
        <v>0</v>
      </c>
      <c r="J99" s="37">
        <f>+'LOCAL SF'!J99+'LOCAL D'!J99</f>
        <v>0</v>
      </c>
      <c r="K99" s="37">
        <f>+'LOCAL SF'!K99+'LOCAL D'!K99</f>
        <v>0</v>
      </c>
      <c r="L99" s="37">
        <f>+'LOCAL SF'!L99+'LOCAL D'!L99</f>
        <v>0</v>
      </c>
      <c r="M99" s="37">
        <f>+'LOCAL SF'!M99+'LOCAL D'!M99</f>
        <v>0</v>
      </c>
      <c r="N99" s="37">
        <f>+'LOCAL SF'!N99+'LOCAL D'!N99</f>
        <v>0</v>
      </c>
      <c r="O99" s="37">
        <f>+'LOCAL SF'!O99+'LOCAL D'!O99</f>
        <v>0</v>
      </c>
      <c r="P99" s="37">
        <f>+'LOCAL SF'!P99+'LOCAL D'!P99</f>
        <v>0</v>
      </c>
      <c r="Q99" s="37">
        <f>+'LOCAL SF'!Q99+'LOCAL D'!Q99</f>
        <v>0</v>
      </c>
      <c r="R99" s="37">
        <f>+'LOCAL SF'!R99+'LOCAL D'!R99</f>
        <v>0</v>
      </c>
      <c r="S99" s="37">
        <f>+'LOCAL SF'!S99+'LOCAL D'!S99</f>
        <v>0</v>
      </c>
      <c r="T99" s="37">
        <f>+'LOCAL SF'!T99+'LOCAL D'!T99</f>
        <v>0</v>
      </c>
      <c r="U99" s="482">
        <f t="shared" si="1"/>
        <v>0</v>
      </c>
    </row>
    <row r="100" spans="1:21" ht="18" hidden="1" customHeight="1" x14ac:dyDescent="0.2">
      <c r="A100" s="30"/>
      <c r="B100" s="24" t="s">
        <v>751</v>
      </c>
      <c r="C100" s="15" t="s">
        <v>758</v>
      </c>
      <c r="D100" s="37">
        <f>+'LOCAL SF'!D100+'LOCAL D'!D100</f>
        <v>0</v>
      </c>
      <c r="E100" s="37">
        <f>+'LOCAL SF'!E100+'LOCAL D'!E100</f>
        <v>0</v>
      </c>
      <c r="F100" s="37">
        <f>+'LOCAL SF'!F100+'LOCAL D'!F100</f>
        <v>0</v>
      </c>
      <c r="G100" s="37">
        <f>+'LOCAL SF'!G100+'LOCAL D'!G100</f>
        <v>0</v>
      </c>
      <c r="H100" s="37">
        <f>+'LOCAL SF'!H100+'LOCAL D'!H100</f>
        <v>0</v>
      </c>
      <c r="I100" s="37">
        <f>+'LOCAL SF'!I100+'LOCAL D'!I100</f>
        <v>0</v>
      </c>
      <c r="J100" s="37">
        <f>+'LOCAL SF'!J100+'LOCAL D'!J100</f>
        <v>0</v>
      </c>
      <c r="K100" s="37">
        <f>+'LOCAL SF'!K100+'LOCAL D'!K100</f>
        <v>0</v>
      </c>
      <c r="L100" s="37">
        <f>+'LOCAL SF'!L100+'LOCAL D'!L100</f>
        <v>0</v>
      </c>
      <c r="M100" s="37">
        <f>+'LOCAL SF'!M100+'LOCAL D'!M100</f>
        <v>0</v>
      </c>
      <c r="N100" s="37">
        <f>+'LOCAL SF'!N100+'LOCAL D'!N100</f>
        <v>0</v>
      </c>
      <c r="O100" s="37">
        <f>+'LOCAL SF'!O100+'LOCAL D'!O100</f>
        <v>0</v>
      </c>
      <c r="P100" s="37">
        <f>+'LOCAL SF'!P100+'LOCAL D'!P100</f>
        <v>0</v>
      </c>
      <c r="Q100" s="37">
        <f>+'LOCAL SF'!Q100+'LOCAL D'!Q100</f>
        <v>0</v>
      </c>
      <c r="R100" s="37">
        <f>+'LOCAL SF'!R100+'LOCAL D'!R100</f>
        <v>0</v>
      </c>
      <c r="S100" s="37">
        <f>+'LOCAL SF'!S100+'LOCAL D'!S100</f>
        <v>0</v>
      </c>
      <c r="T100" s="37">
        <f>+'LOCAL SF'!T100+'LOCAL D'!T100</f>
        <v>0</v>
      </c>
      <c r="U100" s="482">
        <f t="shared" si="1"/>
        <v>0</v>
      </c>
    </row>
    <row r="101" spans="1:21" ht="14.25" hidden="1" customHeight="1" x14ac:dyDescent="0.2">
      <c r="A101" s="30"/>
      <c r="B101" s="24" t="s">
        <v>753</v>
      </c>
      <c r="C101" s="15" t="s">
        <v>780</v>
      </c>
      <c r="D101" s="37">
        <f>+'LOCAL SF'!D101+'LOCAL D'!D101</f>
        <v>0</v>
      </c>
      <c r="E101" s="37">
        <f>+'LOCAL SF'!E101+'LOCAL D'!E101</f>
        <v>0</v>
      </c>
      <c r="F101" s="37">
        <f>+'LOCAL SF'!F101+'LOCAL D'!F101</f>
        <v>0</v>
      </c>
      <c r="G101" s="37">
        <f>+'LOCAL SF'!G101+'LOCAL D'!G101</f>
        <v>0</v>
      </c>
      <c r="H101" s="37">
        <f>+'LOCAL SF'!H101+'LOCAL D'!H101</f>
        <v>0</v>
      </c>
      <c r="I101" s="37">
        <f>+'LOCAL SF'!I101+'LOCAL D'!I101</f>
        <v>0</v>
      </c>
      <c r="J101" s="37">
        <f>+'LOCAL SF'!J101+'LOCAL D'!J101</f>
        <v>0</v>
      </c>
      <c r="K101" s="37">
        <f>+'LOCAL SF'!K101+'LOCAL D'!K101</f>
        <v>0</v>
      </c>
      <c r="L101" s="37">
        <f>+'LOCAL SF'!L101+'LOCAL D'!L101</f>
        <v>0</v>
      </c>
      <c r="M101" s="37">
        <f>+'LOCAL SF'!M101+'LOCAL D'!M101</f>
        <v>0</v>
      </c>
      <c r="N101" s="37">
        <f>+'LOCAL SF'!N101+'LOCAL D'!N101</f>
        <v>0</v>
      </c>
      <c r="O101" s="37">
        <f>+'LOCAL SF'!O101+'LOCAL D'!O101</f>
        <v>0</v>
      </c>
      <c r="P101" s="37">
        <f>+'LOCAL SF'!P101+'LOCAL D'!P101</f>
        <v>0</v>
      </c>
      <c r="Q101" s="37">
        <f>+'LOCAL SF'!Q101+'LOCAL D'!Q101</f>
        <v>0</v>
      </c>
      <c r="R101" s="37">
        <f>+'LOCAL SF'!R101+'LOCAL D'!R101</f>
        <v>0</v>
      </c>
      <c r="S101" s="37">
        <f>+'LOCAL SF'!S101+'LOCAL D'!S101</f>
        <v>0</v>
      </c>
      <c r="T101" s="37">
        <f>+'LOCAL SF'!T101+'LOCAL D'!T101</f>
        <v>0</v>
      </c>
      <c r="U101" s="482">
        <f t="shared" si="1"/>
        <v>0</v>
      </c>
    </row>
    <row r="102" spans="1:21" hidden="1" x14ac:dyDescent="0.2">
      <c r="A102" s="30"/>
      <c r="B102" s="26" t="s">
        <v>113</v>
      </c>
      <c r="C102" s="18" t="s">
        <v>114</v>
      </c>
      <c r="D102" s="37">
        <f>+'LOCAL SF'!D102+'LOCAL D'!D102</f>
        <v>0</v>
      </c>
      <c r="E102" s="37">
        <f>+'LOCAL SF'!E102+'LOCAL D'!E102</f>
        <v>0</v>
      </c>
      <c r="F102" s="37">
        <f>+'LOCAL SF'!F102+'LOCAL D'!F102</f>
        <v>0</v>
      </c>
      <c r="G102" s="37">
        <f>+'LOCAL SF'!G102+'LOCAL D'!G102</f>
        <v>0</v>
      </c>
      <c r="H102" s="37">
        <f>+'LOCAL SF'!H102+'LOCAL D'!H102</f>
        <v>0</v>
      </c>
      <c r="I102" s="37">
        <f>+'LOCAL SF'!I102+'LOCAL D'!I102</f>
        <v>0</v>
      </c>
      <c r="J102" s="37">
        <f>+'LOCAL SF'!J102+'LOCAL D'!J102</f>
        <v>0</v>
      </c>
      <c r="K102" s="37">
        <f>+'LOCAL SF'!K102+'LOCAL D'!K102</f>
        <v>0</v>
      </c>
      <c r="L102" s="37">
        <f>+'LOCAL SF'!L102+'LOCAL D'!L102</f>
        <v>0</v>
      </c>
      <c r="M102" s="37">
        <f>+'LOCAL SF'!M102+'LOCAL D'!M102</f>
        <v>0</v>
      </c>
      <c r="N102" s="37">
        <f>+'LOCAL SF'!N102+'LOCAL D'!N102</f>
        <v>0</v>
      </c>
      <c r="O102" s="37">
        <f>+'LOCAL SF'!O102+'LOCAL D'!O102</f>
        <v>0</v>
      </c>
      <c r="P102" s="37">
        <f>+'LOCAL SF'!P102+'LOCAL D'!P102</f>
        <v>0</v>
      </c>
      <c r="Q102" s="37">
        <f>+'LOCAL SF'!Q102+'LOCAL D'!Q102</f>
        <v>0</v>
      </c>
      <c r="R102" s="37">
        <f>+'LOCAL SF'!R102+'LOCAL D'!R102</f>
        <v>0</v>
      </c>
      <c r="S102" s="37">
        <f>+'LOCAL SF'!S102+'LOCAL D'!S102</f>
        <v>0</v>
      </c>
      <c r="T102" s="37">
        <f>+'LOCAL SF'!T102+'LOCAL D'!T102</f>
        <v>0</v>
      </c>
      <c r="U102" s="482">
        <f t="shared" si="1"/>
        <v>0</v>
      </c>
    </row>
    <row r="103" spans="1:21" ht="18.75" hidden="1" customHeight="1" x14ac:dyDescent="0.2">
      <c r="A103" s="30"/>
      <c r="B103" s="24" t="s">
        <v>749</v>
      </c>
      <c r="C103" s="15" t="s">
        <v>115</v>
      </c>
      <c r="D103" s="37">
        <f>+'LOCAL SF'!D103+'LOCAL D'!D103</f>
        <v>0</v>
      </c>
      <c r="E103" s="37">
        <f>+'LOCAL SF'!E103+'LOCAL D'!E103</f>
        <v>0</v>
      </c>
      <c r="F103" s="37">
        <f>+'LOCAL SF'!F103+'LOCAL D'!F103</f>
        <v>0</v>
      </c>
      <c r="G103" s="37">
        <f>+'LOCAL SF'!G103+'LOCAL D'!G103</f>
        <v>0</v>
      </c>
      <c r="H103" s="37">
        <f>+'LOCAL SF'!H103+'LOCAL D'!H103</f>
        <v>0</v>
      </c>
      <c r="I103" s="37">
        <f>+'LOCAL SF'!I103+'LOCAL D'!I103</f>
        <v>0</v>
      </c>
      <c r="J103" s="37">
        <f>+'LOCAL SF'!J103+'LOCAL D'!J103</f>
        <v>0</v>
      </c>
      <c r="K103" s="37">
        <f>+'LOCAL SF'!K103+'LOCAL D'!K103</f>
        <v>0</v>
      </c>
      <c r="L103" s="37">
        <f>+'LOCAL SF'!L103+'LOCAL D'!L103</f>
        <v>0</v>
      </c>
      <c r="M103" s="37">
        <f>+'LOCAL SF'!M103+'LOCAL D'!M103</f>
        <v>0</v>
      </c>
      <c r="N103" s="37">
        <f>+'LOCAL SF'!N103+'LOCAL D'!N103</f>
        <v>0</v>
      </c>
      <c r="O103" s="37">
        <f>+'LOCAL SF'!O103+'LOCAL D'!O103</f>
        <v>0</v>
      </c>
      <c r="P103" s="37">
        <f>+'LOCAL SF'!P103+'LOCAL D'!P103</f>
        <v>0</v>
      </c>
      <c r="Q103" s="37">
        <f>+'LOCAL SF'!Q103+'LOCAL D'!Q103</f>
        <v>0</v>
      </c>
      <c r="R103" s="37">
        <f>+'LOCAL SF'!R103+'LOCAL D'!R103</f>
        <v>0</v>
      </c>
      <c r="S103" s="37">
        <f>+'LOCAL SF'!S103+'LOCAL D'!S103</f>
        <v>0</v>
      </c>
      <c r="T103" s="37">
        <f>+'LOCAL SF'!T103+'LOCAL D'!T103</f>
        <v>0</v>
      </c>
      <c r="U103" s="482">
        <f t="shared" si="1"/>
        <v>0</v>
      </c>
    </row>
    <row r="104" spans="1:21" ht="18" hidden="1" customHeight="1" x14ac:dyDescent="0.2">
      <c r="A104" s="30"/>
      <c r="B104" s="24" t="s">
        <v>751</v>
      </c>
      <c r="C104" s="15" t="s">
        <v>116</v>
      </c>
      <c r="D104" s="37">
        <f>+'LOCAL SF'!D104+'LOCAL D'!D104</f>
        <v>0</v>
      </c>
      <c r="E104" s="37">
        <f>+'LOCAL SF'!E104+'LOCAL D'!E104</f>
        <v>0</v>
      </c>
      <c r="F104" s="37">
        <f>+'LOCAL SF'!F104+'LOCAL D'!F104</f>
        <v>0</v>
      </c>
      <c r="G104" s="37">
        <f>+'LOCAL SF'!G104+'LOCAL D'!G104</f>
        <v>0</v>
      </c>
      <c r="H104" s="37">
        <f>+'LOCAL SF'!H104+'LOCAL D'!H104</f>
        <v>0</v>
      </c>
      <c r="I104" s="37">
        <f>+'LOCAL SF'!I104+'LOCAL D'!I104</f>
        <v>0</v>
      </c>
      <c r="J104" s="37">
        <f>+'LOCAL SF'!J104+'LOCAL D'!J104</f>
        <v>0</v>
      </c>
      <c r="K104" s="37">
        <f>+'LOCAL SF'!K104+'LOCAL D'!K104</f>
        <v>0</v>
      </c>
      <c r="L104" s="37">
        <f>+'LOCAL SF'!L104+'LOCAL D'!L104</f>
        <v>0</v>
      </c>
      <c r="M104" s="37">
        <f>+'LOCAL SF'!M104+'LOCAL D'!M104</f>
        <v>0</v>
      </c>
      <c r="N104" s="37">
        <f>+'LOCAL SF'!N104+'LOCAL D'!N104</f>
        <v>0</v>
      </c>
      <c r="O104" s="37">
        <f>+'LOCAL SF'!O104+'LOCAL D'!O104</f>
        <v>0</v>
      </c>
      <c r="P104" s="37">
        <f>+'LOCAL SF'!P104+'LOCAL D'!P104</f>
        <v>0</v>
      </c>
      <c r="Q104" s="37">
        <f>+'LOCAL SF'!Q104+'LOCAL D'!Q104</f>
        <v>0</v>
      </c>
      <c r="R104" s="37">
        <f>+'LOCAL SF'!R104+'LOCAL D'!R104</f>
        <v>0</v>
      </c>
      <c r="S104" s="37">
        <f>+'LOCAL SF'!S104+'LOCAL D'!S104</f>
        <v>0</v>
      </c>
      <c r="T104" s="37">
        <f>+'LOCAL SF'!T104+'LOCAL D'!T104</f>
        <v>0</v>
      </c>
      <c r="U104" s="482">
        <f t="shared" si="1"/>
        <v>0</v>
      </c>
    </row>
    <row r="105" spans="1:21" ht="16.5" hidden="1" customHeight="1" x14ac:dyDescent="0.2">
      <c r="A105" s="30"/>
      <c r="B105" s="24" t="s">
        <v>753</v>
      </c>
      <c r="C105" s="15" t="s">
        <v>117</v>
      </c>
      <c r="D105" s="37">
        <f>+'LOCAL SF'!D105+'LOCAL D'!D105</f>
        <v>0</v>
      </c>
      <c r="E105" s="37">
        <f>+'LOCAL SF'!E105+'LOCAL D'!E105</f>
        <v>0</v>
      </c>
      <c r="F105" s="37">
        <f>+'LOCAL SF'!F105+'LOCAL D'!F105</f>
        <v>0</v>
      </c>
      <c r="G105" s="37">
        <f>+'LOCAL SF'!G105+'LOCAL D'!G105</f>
        <v>0</v>
      </c>
      <c r="H105" s="37">
        <f>+'LOCAL SF'!H105+'LOCAL D'!H105</f>
        <v>0</v>
      </c>
      <c r="I105" s="37">
        <f>+'LOCAL SF'!I105+'LOCAL D'!I105</f>
        <v>0</v>
      </c>
      <c r="J105" s="37">
        <f>+'LOCAL SF'!J105+'LOCAL D'!J105</f>
        <v>0</v>
      </c>
      <c r="K105" s="37">
        <f>+'LOCAL SF'!K105+'LOCAL D'!K105</f>
        <v>0</v>
      </c>
      <c r="L105" s="37">
        <f>+'LOCAL SF'!L105+'LOCAL D'!L105</f>
        <v>0</v>
      </c>
      <c r="M105" s="37">
        <f>+'LOCAL SF'!M105+'LOCAL D'!M105</f>
        <v>0</v>
      </c>
      <c r="N105" s="37">
        <f>+'LOCAL SF'!N105+'LOCAL D'!N105</f>
        <v>0</v>
      </c>
      <c r="O105" s="37">
        <f>+'LOCAL SF'!O105+'LOCAL D'!O105</f>
        <v>0</v>
      </c>
      <c r="P105" s="37">
        <f>+'LOCAL SF'!P105+'LOCAL D'!P105</f>
        <v>0</v>
      </c>
      <c r="Q105" s="37">
        <f>+'LOCAL SF'!Q105+'LOCAL D'!Q105</f>
        <v>0</v>
      </c>
      <c r="R105" s="37">
        <f>+'LOCAL SF'!R105+'LOCAL D'!R105</f>
        <v>0</v>
      </c>
      <c r="S105" s="37">
        <f>+'LOCAL SF'!S105+'LOCAL D'!S105</f>
        <v>0</v>
      </c>
      <c r="T105" s="37">
        <f>+'LOCAL SF'!T105+'LOCAL D'!T105</f>
        <v>0</v>
      </c>
      <c r="U105" s="482">
        <f t="shared" si="1"/>
        <v>0</v>
      </c>
    </row>
    <row r="106" spans="1:21" hidden="1" x14ac:dyDescent="0.2">
      <c r="A106" s="30"/>
      <c r="B106" s="26" t="s">
        <v>781</v>
      </c>
      <c r="C106" s="18" t="s">
        <v>782</v>
      </c>
      <c r="D106" s="37">
        <f>+'LOCAL SF'!D106+'LOCAL D'!D106</f>
        <v>0</v>
      </c>
      <c r="E106" s="37">
        <f>+'LOCAL SF'!E106+'LOCAL D'!E106</f>
        <v>0</v>
      </c>
      <c r="F106" s="37">
        <f>+'LOCAL SF'!F106+'LOCAL D'!F106</f>
        <v>0</v>
      </c>
      <c r="G106" s="37">
        <f>+'LOCAL SF'!G106+'LOCAL D'!G106</f>
        <v>0</v>
      </c>
      <c r="H106" s="37">
        <f>+'LOCAL SF'!H106+'LOCAL D'!H106</f>
        <v>0</v>
      </c>
      <c r="I106" s="37">
        <f>+'LOCAL SF'!I106+'LOCAL D'!I106</f>
        <v>0</v>
      </c>
      <c r="J106" s="37">
        <f>+'LOCAL SF'!J106+'LOCAL D'!J106</f>
        <v>0</v>
      </c>
      <c r="K106" s="37">
        <f>+'LOCAL SF'!K106+'LOCAL D'!K106</f>
        <v>0</v>
      </c>
      <c r="L106" s="37">
        <f>+'LOCAL SF'!L106+'LOCAL D'!L106</f>
        <v>0</v>
      </c>
      <c r="M106" s="37">
        <f>+'LOCAL SF'!M106+'LOCAL D'!M106</f>
        <v>0</v>
      </c>
      <c r="N106" s="37">
        <f>+'LOCAL SF'!N106+'LOCAL D'!N106</f>
        <v>0</v>
      </c>
      <c r="O106" s="37">
        <f>+'LOCAL SF'!O106+'LOCAL D'!O106</f>
        <v>0</v>
      </c>
      <c r="P106" s="37">
        <f>+'LOCAL SF'!P106+'LOCAL D'!P106</f>
        <v>0</v>
      </c>
      <c r="Q106" s="37">
        <f>+'LOCAL SF'!Q106+'LOCAL D'!Q106</f>
        <v>0</v>
      </c>
      <c r="R106" s="37">
        <f>+'LOCAL SF'!R106+'LOCAL D'!R106</f>
        <v>0</v>
      </c>
      <c r="S106" s="37">
        <f>+'LOCAL SF'!S106+'LOCAL D'!S106</f>
        <v>0</v>
      </c>
      <c r="T106" s="37">
        <f>+'LOCAL SF'!T106+'LOCAL D'!T106</f>
        <v>0</v>
      </c>
      <c r="U106" s="482">
        <f t="shared" si="1"/>
        <v>0</v>
      </c>
    </row>
    <row r="107" spans="1:21" ht="22.5" hidden="1" customHeight="1" x14ac:dyDescent="0.2">
      <c r="A107" s="30"/>
      <c r="B107" s="24" t="s">
        <v>749</v>
      </c>
      <c r="C107" s="15" t="s">
        <v>783</v>
      </c>
      <c r="D107" s="37">
        <f>+'LOCAL SF'!D107+'LOCAL D'!D107</f>
        <v>0</v>
      </c>
      <c r="E107" s="37">
        <f>+'LOCAL SF'!E107+'LOCAL D'!E107</f>
        <v>0</v>
      </c>
      <c r="F107" s="37">
        <f>+'LOCAL SF'!F107+'LOCAL D'!F107</f>
        <v>0</v>
      </c>
      <c r="G107" s="37">
        <f>+'LOCAL SF'!G107+'LOCAL D'!G107</f>
        <v>0</v>
      </c>
      <c r="H107" s="37">
        <f>+'LOCAL SF'!H107+'LOCAL D'!H107</f>
        <v>0</v>
      </c>
      <c r="I107" s="37">
        <f>+'LOCAL SF'!I107+'LOCAL D'!I107</f>
        <v>0</v>
      </c>
      <c r="J107" s="37">
        <f>+'LOCAL SF'!J107+'LOCAL D'!J107</f>
        <v>0</v>
      </c>
      <c r="K107" s="37">
        <f>+'LOCAL SF'!K107+'LOCAL D'!K107</f>
        <v>0</v>
      </c>
      <c r="L107" s="37">
        <f>+'LOCAL SF'!L107+'LOCAL D'!L107</f>
        <v>0</v>
      </c>
      <c r="M107" s="37">
        <f>+'LOCAL SF'!M107+'LOCAL D'!M107</f>
        <v>0</v>
      </c>
      <c r="N107" s="37">
        <f>+'LOCAL SF'!N107+'LOCAL D'!N107</f>
        <v>0</v>
      </c>
      <c r="O107" s="37">
        <f>+'LOCAL SF'!O107+'LOCAL D'!O107</f>
        <v>0</v>
      </c>
      <c r="P107" s="37">
        <f>+'LOCAL SF'!P107+'LOCAL D'!P107</f>
        <v>0</v>
      </c>
      <c r="Q107" s="37">
        <f>+'LOCAL SF'!Q107+'LOCAL D'!Q107</f>
        <v>0</v>
      </c>
      <c r="R107" s="37">
        <f>+'LOCAL SF'!R107+'LOCAL D'!R107</f>
        <v>0</v>
      </c>
      <c r="S107" s="37">
        <f>+'LOCAL SF'!S107+'LOCAL D'!S107</f>
        <v>0</v>
      </c>
      <c r="T107" s="37">
        <f>+'LOCAL SF'!T107+'LOCAL D'!T107</f>
        <v>0</v>
      </c>
      <c r="U107" s="482">
        <f t="shared" si="1"/>
        <v>0</v>
      </c>
    </row>
    <row r="108" spans="1:21" ht="19.5" hidden="1" customHeight="1" x14ac:dyDescent="0.2">
      <c r="A108" s="30"/>
      <c r="B108" s="24" t="s">
        <v>751</v>
      </c>
      <c r="C108" s="15" t="s">
        <v>784</v>
      </c>
      <c r="D108" s="37">
        <f>+'LOCAL SF'!D108+'LOCAL D'!D108</f>
        <v>0</v>
      </c>
      <c r="E108" s="37">
        <f>+'LOCAL SF'!E108+'LOCAL D'!E108</f>
        <v>0</v>
      </c>
      <c r="F108" s="37">
        <f>+'LOCAL SF'!F108+'LOCAL D'!F108</f>
        <v>0</v>
      </c>
      <c r="G108" s="37">
        <f>+'LOCAL SF'!G108+'LOCAL D'!G108</f>
        <v>0</v>
      </c>
      <c r="H108" s="37">
        <f>+'LOCAL SF'!H108+'LOCAL D'!H108</f>
        <v>0</v>
      </c>
      <c r="I108" s="37">
        <f>+'LOCAL SF'!I108+'LOCAL D'!I108</f>
        <v>0</v>
      </c>
      <c r="J108" s="37">
        <f>+'LOCAL SF'!J108+'LOCAL D'!J108</f>
        <v>0</v>
      </c>
      <c r="K108" s="37">
        <f>+'LOCAL SF'!K108+'LOCAL D'!K108</f>
        <v>0</v>
      </c>
      <c r="L108" s="37">
        <f>+'LOCAL SF'!L108+'LOCAL D'!L108</f>
        <v>0</v>
      </c>
      <c r="M108" s="37">
        <f>+'LOCAL SF'!M108+'LOCAL D'!M108</f>
        <v>0</v>
      </c>
      <c r="N108" s="37">
        <f>+'LOCAL SF'!N108+'LOCAL D'!N108</f>
        <v>0</v>
      </c>
      <c r="O108" s="37">
        <f>+'LOCAL SF'!O108+'LOCAL D'!O108</f>
        <v>0</v>
      </c>
      <c r="P108" s="37">
        <f>+'LOCAL SF'!P108+'LOCAL D'!P108</f>
        <v>0</v>
      </c>
      <c r="Q108" s="37">
        <f>+'LOCAL SF'!Q108+'LOCAL D'!Q108</f>
        <v>0</v>
      </c>
      <c r="R108" s="37">
        <f>+'LOCAL SF'!R108+'LOCAL D'!R108</f>
        <v>0</v>
      </c>
      <c r="S108" s="37">
        <f>+'LOCAL SF'!S108+'LOCAL D'!S108</f>
        <v>0</v>
      </c>
      <c r="T108" s="37">
        <f>+'LOCAL SF'!T108+'LOCAL D'!T108</f>
        <v>0</v>
      </c>
      <c r="U108" s="482">
        <f t="shared" si="1"/>
        <v>0</v>
      </c>
    </row>
    <row r="109" spans="1:21" ht="17.25" hidden="1" customHeight="1" x14ac:dyDescent="0.2">
      <c r="A109" s="30"/>
      <c r="B109" s="24" t="s">
        <v>785</v>
      </c>
      <c r="C109" s="15" t="s">
        <v>786</v>
      </c>
      <c r="D109" s="37">
        <f>+'LOCAL SF'!D109+'LOCAL D'!D109</f>
        <v>0</v>
      </c>
      <c r="E109" s="37">
        <f>+'LOCAL SF'!E109+'LOCAL D'!E109</f>
        <v>0</v>
      </c>
      <c r="F109" s="37">
        <f>+'LOCAL SF'!F109+'LOCAL D'!F109</f>
        <v>0</v>
      </c>
      <c r="G109" s="37">
        <f>+'LOCAL SF'!G109+'LOCAL D'!G109</f>
        <v>0</v>
      </c>
      <c r="H109" s="37">
        <f>+'LOCAL SF'!H109+'LOCAL D'!H109</f>
        <v>0</v>
      </c>
      <c r="I109" s="37">
        <f>+'LOCAL SF'!I109+'LOCAL D'!I109</f>
        <v>0</v>
      </c>
      <c r="J109" s="37">
        <f>+'LOCAL SF'!J109+'LOCAL D'!J109</f>
        <v>0</v>
      </c>
      <c r="K109" s="37">
        <f>+'LOCAL SF'!K109+'LOCAL D'!K109</f>
        <v>0</v>
      </c>
      <c r="L109" s="37">
        <f>+'LOCAL SF'!L109+'LOCAL D'!L109</f>
        <v>0</v>
      </c>
      <c r="M109" s="37">
        <f>+'LOCAL SF'!M109+'LOCAL D'!M109</f>
        <v>0</v>
      </c>
      <c r="N109" s="37">
        <f>+'LOCAL SF'!N109+'LOCAL D'!N109</f>
        <v>0</v>
      </c>
      <c r="O109" s="37">
        <f>+'LOCAL SF'!O109+'LOCAL D'!O109</f>
        <v>0</v>
      </c>
      <c r="P109" s="37">
        <f>+'LOCAL SF'!P109+'LOCAL D'!P109</f>
        <v>0</v>
      </c>
      <c r="Q109" s="37">
        <f>+'LOCAL SF'!Q109+'LOCAL D'!Q109</f>
        <v>0</v>
      </c>
      <c r="R109" s="37">
        <f>+'LOCAL SF'!R109+'LOCAL D'!R109</f>
        <v>0</v>
      </c>
      <c r="S109" s="37">
        <f>+'LOCAL SF'!S109+'LOCAL D'!S109</f>
        <v>0</v>
      </c>
      <c r="T109" s="37">
        <f>+'LOCAL SF'!T109+'LOCAL D'!T109</f>
        <v>0</v>
      </c>
      <c r="U109" s="482">
        <f t="shared" si="1"/>
        <v>0</v>
      </c>
    </row>
    <row r="110" spans="1:21" ht="31.5" customHeight="1" x14ac:dyDescent="0.2">
      <c r="A110" s="30"/>
      <c r="B110" s="274" t="s">
        <v>955</v>
      </c>
      <c r="C110" s="294" t="s">
        <v>956</v>
      </c>
      <c r="D110" s="37"/>
      <c r="E110" s="37">
        <f>+'LOCAL SF'!E110+'LOCAL D'!E110</f>
        <v>0</v>
      </c>
      <c r="F110" s="37">
        <f>+'LOCAL SF'!F110+'LOCAL D'!F110</f>
        <v>13521.789999999999</v>
      </c>
      <c r="G110" s="37">
        <f>+'LOCAL SF'!G110+'LOCAL D'!G110</f>
        <v>13523.369999999999</v>
      </c>
      <c r="H110" s="37">
        <f>+'LOCAL SF'!H110+'LOCAL D'!H110</f>
        <v>343.84000000000003</v>
      </c>
      <c r="I110" s="37">
        <f>+'LOCAL SF'!I110+'LOCAL D'!I110</f>
        <v>21959.18</v>
      </c>
      <c r="J110" s="37">
        <f>+'LOCAL SF'!J110+'LOCAL D'!J110</f>
        <v>0</v>
      </c>
      <c r="K110" s="37">
        <f>+'LOCAL SF'!K110+'LOCAL D'!K110</f>
        <v>21959.18</v>
      </c>
      <c r="L110" s="37">
        <f>+'LOCAL SF'!L110+'LOCAL D'!L110</f>
        <v>0</v>
      </c>
      <c r="M110" s="37">
        <f>+'LOCAL SF'!M110+'LOCAL D'!M110</f>
        <v>71.150000000000006</v>
      </c>
      <c r="N110" s="37">
        <f>+'LOCAL SF'!N110+'LOCAL D'!N110</f>
        <v>16856.349999999999</v>
      </c>
      <c r="O110" s="37">
        <f>+'LOCAL SF'!O110+'LOCAL D'!O110</f>
        <v>2208.5700000000002</v>
      </c>
      <c r="P110" s="37">
        <f>+'LOCAL SF'!P110+'LOCAL D'!P110</f>
        <v>2823.11</v>
      </c>
      <c r="Q110" s="37">
        <f>+'LOCAL SF'!Q110+'LOCAL D'!Q110</f>
        <v>0</v>
      </c>
      <c r="R110" s="37">
        <f>+'LOCAL SF'!R110+'LOCAL D'!R110</f>
        <v>36790.240000000005</v>
      </c>
      <c r="S110" s="37">
        <f>+'LOCAL SF'!S110+'LOCAL D'!S110</f>
        <v>36628.639999999999</v>
      </c>
      <c r="T110" s="37">
        <f>+'LOCAL SF'!T110+'LOCAL D'!T110</f>
        <v>27000.710000000003</v>
      </c>
      <c r="U110" s="482">
        <f t="shared" si="1"/>
        <v>0</v>
      </c>
    </row>
    <row r="111" spans="1:21" ht="17.25" customHeight="1" x14ac:dyDescent="0.2">
      <c r="A111" s="30"/>
      <c r="B111" s="295" t="s">
        <v>957</v>
      </c>
      <c r="C111" s="294" t="s">
        <v>958</v>
      </c>
      <c r="D111" s="37"/>
      <c r="E111" s="37">
        <f>+'LOCAL SF'!E111+'LOCAL D'!E111</f>
        <v>0</v>
      </c>
      <c r="F111" s="37">
        <f>+'LOCAL SF'!F111+'LOCAL D'!F111</f>
        <v>13521.789999999999</v>
      </c>
      <c r="G111" s="37">
        <f>+'LOCAL SF'!G111+'LOCAL D'!G111</f>
        <v>13523.369999999999</v>
      </c>
      <c r="H111" s="37">
        <f>+'LOCAL SF'!H111+'LOCAL D'!H111</f>
        <v>343.84000000000003</v>
      </c>
      <c r="I111" s="37">
        <f>+'LOCAL SF'!I111+'LOCAL D'!I111</f>
        <v>21953.97</v>
      </c>
      <c r="J111" s="37">
        <f>+'LOCAL SF'!J111+'LOCAL D'!J111</f>
        <v>0</v>
      </c>
      <c r="K111" s="37">
        <f>+'LOCAL SF'!K111+'LOCAL D'!K111</f>
        <v>21953.97</v>
      </c>
      <c r="L111" s="37">
        <f>+'LOCAL SF'!L111+'LOCAL D'!L111</f>
        <v>0</v>
      </c>
      <c r="M111" s="37">
        <f>+'LOCAL SF'!M111+'LOCAL D'!M111</f>
        <v>71.150000000000006</v>
      </c>
      <c r="N111" s="37">
        <f>+'LOCAL SF'!N111+'LOCAL D'!N111</f>
        <v>16856.349999999999</v>
      </c>
      <c r="O111" s="37">
        <f>+'LOCAL SF'!O111+'LOCAL D'!O111</f>
        <v>2208.5700000000002</v>
      </c>
      <c r="P111" s="37">
        <f>+'LOCAL SF'!P111+'LOCAL D'!P111</f>
        <v>2817.9</v>
      </c>
      <c r="Q111" s="37">
        <f>+'LOCAL SF'!Q111+'LOCAL D'!Q111</f>
        <v>0</v>
      </c>
      <c r="R111" s="37">
        <f>+'LOCAL SF'!R111+'LOCAL D'!R111</f>
        <v>36790.240000000005</v>
      </c>
      <c r="S111" s="37">
        <f>+'LOCAL SF'!S111+'LOCAL D'!S111</f>
        <v>36628.639999999999</v>
      </c>
      <c r="T111" s="37">
        <f>+'LOCAL SF'!T111+'LOCAL D'!T111</f>
        <v>27000.710000000003</v>
      </c>
      <c r="U111" s="482">
        <f t="shared" si="1"/>
        <v>0</v>
      </c>
    </row>
    <row r="112" spans="1:21" ht="17.25" customHeight="1" x14ac:dyDescent="0.2">
      <c r="A112" s="30"/>
      <c r="B112" s="301" t="s">
        <v>749</v>
      </c>
      <c r="C112" s="296" t="s">
        <v>959</v>
      </c>
      <c r="D112" s="37"/>
      <c r="E112" s="37">
        <f>+'LOCAL SF'!E112+'LOCAL D'!E112</f>
        <v>0</v>
      </c>
      <c r="F112" s="37">
        <f>+'LOCAL SF'!F112+'LOCAL D'!F112</f>
        <v>13459.98</v>
      </c>
      <c r="G112" s="37">
        <f>+'LOCAL SF'!G112+'LOCAL D'!G112</f>
        <v>13461.56</v>
      </c>
      <c r="H112" s="37">
        <f>+'LOCAL SF'!H112+'LOCAL D'!H112</f>
        <v>0</v>
      </c>
      <c r="I112" s="37">
        <f>+'LOCAL SF'!I112+'LOCAL D'!I112</f>
        <v>6396.5300000000007</v>
      </c>
      <c r="J112" s="37">
        <f>+'LOCAL SF'!J112+'LOCAL D'!J112</f>
        <v>0</v>
      </c>
      <c r="K112" s="37">
        <f>+'LOCAL SF'!K112+'LOCAL D'!K112</f>
        <v>6396.5300000000007</v>
      </c>
      <c r="L112" s="37">
        <f>+'LOCAL SF'!L112+'LOCAL D'!L112</f>
        <v>0</v>
      </c>
      <c r="M112" s="37">
        <f>+'LOCAL SF'!M112+'LOCAL D'!M112</f>
        <v>1.97</v>
      </c>
      <c r="N112" s="37">
        <f>+'LOCAL SF'!N112+'LOCAL D'!N112</f>
        <v>1401.09</v>
      </c>
      <c r="O112" s="37">
        <f>+'LOCAL SF'!O112+'LOCAL D'!O112</f>
        <v>2175.5700000000002</v>
      </c>
      <c r="P112" s="37">
        <f>+'LOCAL SF'!P112+'LOCAL D'!P112</f>
        <v>2817.9</v>
      </c>
      <c r="Q112" s="37">
        <f>+'LOCAL SF'!Q112+'LOCAL D'!Q112</f>
        <v>0</v>
      </c>
      <c r="R112" s="37">
        <f>+'LOCAL SF'!R112+'LOCAL D'!R112</f>
        <v>35944.480000000003</v>
      </c>
      <c r="S112" s="37">
        <f>+'LOCAL SF'!S112+'LOCAL D'!S112</f>
        <v>35786.6</v>
      </c>
      <c r="T112" s="37">
        <f>+'LOCAL SF'!T112+'LOCAL D'!T112</f>
        <v>26380.010000000002</v>
      </c>
      <c r="U112" s="482">
        <f t="shared" si="1"/>
        <v>0</v>
      </c>
    </row>
    <row r="113" spans="1:23" ht="17.25" customHeight="1" x14ac:dyDescent="0.2">
      <c r="A113" s="30"/>
      <c r="B113" s="301" t="s">
        <v>751</v>
      </c>
      <c r="C113" s="296" t="s">
        <v>960</v>
      </c>
      <c r="D113" s="37"/>
      <c r="E113" s="37">
        <f>+'LOCAL SF'!E113+'LOCAL D'!E113</f>
        <v>0</v>
      </c>
      <c r="F113" s="37">
        <f>+'LOCAL SF'!F113+'LOCAL D'!F113</f>
        <v>61.81</v>
      </c>
      <c r="G113" s="37">
        <f>+'LOCAL SF'!G113+'LOCAL D'!G113</f>
        <v>61.81</v>
      </c>
      <c r="H113" s="37">
        <f>+'LOCAL SF'!H113+'LOCAL D'!H113</f>
        <v>301.3</v>
      </c>
      <c r="I113" s="37">
        <f>+'LOCAL SF'!I113+'LOCAL D'!I113</f>
        <v>15557.44</v>
      </c>
      <c r="J113" s="37">
        <f>+'LOCAL SF'!J113+'LOCAL D'!J113</f>
        <v>0</v>
      </c>
      <c r="K113" s="37">
        <f>+'LOCAL SF'!K113+'LOCAL D'!K113</f>
        <v>15557.44</v>
      </c>
      <c r="L113" s="37">
        <f>+'LOCAL SF'!L113+'LOCAL D'!L113</f>
        <v>0</v>
      </c>
      <c r="M113" s="37">
        <f>+'LOCAL SF'!M113+'LOCAL D'!M113</f>
        <v>69.180000000000007</v>
      </c>
      <c r="N113" s="37">
        <f>+'LOCAL SF'!N113+'LOCAL D'!N113</f>
        <v>15455.26</v>
      </c>
      <c r="O113" s="37">
        <f>+'LOCAL SF'!O113+'LOCAL D'!O113</f>
        <v>33</v>
      </c>
      <c r="P113" s="37">
        <f>+'LOCAL SF'!P113+'LOCAL D'!P113</f>
        <v>0</v>
      </c>
      <c r="Q113" s="37">
        <f>+'LOCAL SF'!Q113+'LOCAL D'!Q113</f>
        <v>0</v>
      </c>
      <c r="R113" s="37">
        <f>+'LOCAL SF'!R113+'LOCAL D'!R113</f>
        <v>845.76</v>
      </c>
      <c r="S113" s="37">
        <f>+'LOCAL SF'!S113+'LOCAL D'!S113</f>
        <v>842.04</v>
      </c>
      <c r="T113" s="37">
        <f>+'LOCAL SF'!T113+'LOCAL D'!T113</f>
        <v>620.70000000000005</v>
      </c>
      <c r="U113" s="482">
        <f t="shared" si="1"/>
        <v>0</v>
      </c>
    </row>
    <row r="114" spans="1:23" ht="17.25" customHeight="1" x14ac:dyDescent="0.2">
      <c r="A114" s="30"/>
      <c r="B114" s="301" t="s">
        <v>753</v>
      </c>
      <c r="C114" s="296" t="s">
        <v>961</v>
      </c>
      <c r="D114" s="37"/>
      <c r="E114" s="37">
        <f>+'LOCAL SF'!E114+'LOCAL D'!E114</f>
        <v>0</v>
      </c>
      <c r="F114" s="37">
        <f>+'LOCAL SF'!F114+'LOCAL D'!F114</f>
        <v>0</v>
      </c>
      <c r="G114" s="37">
        <f>+'LOCAL SF'!G114+'LOCAL D'!G114</f>
        <v>0</v>
      </c>
      <c r="H114" s="37">
        <f>+'LOCAL SF'!H114+'LOCAL D'!H114</f>
        <v>42.54</v>
      </c>
      <c r="I114" s="37">
        <f>+'LOCAL SF'!I114+'LOCAL D'!I114</f>
        <v>0</v>
      </c>
      <c r="J114" s="37">
        <f>+'LOCAL SF'!J114+'LOCAL D'!J114</f>
        <v>0</v>
      </c>
      <c r="K114" s="37">
        <f>+'LOCAL SF'!K114+'LOCAL D'!K114</f>
        <v>0</v>
      </c>
      <c r="L114" s="37">
        <f>+'LOCAL SF'!L114+'LOCAL D'!L114</f>
        <v>0</v>
      </c>
      <c r="M114" s="37">
        <f>+'LOCAL SF'!M114+'LOCAL D'!M114</f>
        <v>0</v>
      </c>
      <c r="N114" s="37">
        <f>+'LOCAL SF'!N114+'LOCAL D'!N114</f>
        <v>0</v>
      </c>
      <c r="O114" s="37">
        <f>+'LOCAL SF'!O114+'LOCAL D'!O114</f>
        <v>0</v>
      </c>
      <c r="P114" s="37">
        <f>+'LOCAL SF'!P114+'LOCAL D'!P114</f>
        <v>0</v>
      </c>
      <c r="Q114" s="37">
        <f>+'LOCAL SF'!Q114+'LOCAL D'!Q114</f>
        <v>0</v>
      </c>
      <c r="R114" s="37">
        <f>+'LOCAL SF'!R114+'LOCAL D'!R114</f>
        <v>0</v>
      </c>
      <c r="S114" s="37">
        <f>+'LOCAL SF'!S114+'LOCAL D'!S114</f>
        <v>0</v>
      </c>
      <c r="T114" s="37">
        <f>+'LOCAL SF'!T114+'LOCAL D'!T114</f>
        <v>0</v>
      </c>
      <c r="U114" s="482">
        <f t="shared" si="1"/>
        <v>0</v>
      </c>
    </row>
    <row r="115" spans="1:23" ht="17.25" customHeight="1" x14ac:dyDescent="0.2">
      <c r="A115" s="30"/>
      <c r="B115" s="293" t="s">
        <v>962</v>
      </c>
      <c r="C115" s="146" t="s">
        <v>963</v>
      </c>
      <c r="D115" s="37"/>
      <c r="E115" s="37">
        <f>+'LOCAL SF'!E115+'LOCAL D'!E115</f>
        <v>0</v>
      </c>
      <c r="F115" s="37">
        <f>+'LOCAL SF'!F115+'LOCAL D'!F115</f>
        <v>0</v>
      </c>
      <c r="G115" s="37">
        <f>+'LOCAL SF'!G115+'LOCAL D'!G115</f>
        <v>0</v>
      </c>
      <c r="H115" s="37">
        <f>+'LOCAL SF'!H115+'LOCAL D'!H115</f>
        <v>0</v>
      </c>
      <c r="I115" s="37">
        <f>+'LOCAL SF'!I115+'LOCAL D'!I115</f>
        <v>5.21</v>
      </c>
      <c r="J115" s="37">
        <f>+'LOCAL SF'!J115+'LOCAL D'!J115</f>
        <v>0</v>
      </c>
      <c r="K115" s="37">
        <f>+'LOCAL SF'!K115+'LOCAL D'!K115</f>
        <v>5.21</v>
      </c>
      <c r="L115" s="37">
        <f>+'LOCAL SF'!L115+'LOCAL D'!L115</f>
        <v>0</v>
      </c>
      <c r="M115" s="37">
        <f>+'LOCAL SF'!M115+'LOCAL D'!M115</f>
        <v>0</v>
      </c>
      <c r="N115" s="37">
        <f>+'LOCAL SF'!N115+'LOCAL D'!N115</f>
        <v>0</v>
      </c>
      <c r="O115" s="37">
        <f>+'LOCAL SF'!O115+'LOCAL D'!O115</f>
        <v>0</v>
      </c>
      <c r="P115" s="37">
        <f>+'LOCAL SF'!P115+'LOCAL D'!P115</f>
        <v>5.21</v>
      </c>
      <c r="Q115" s="37">
        <f>+'LOCAL SF'!Q115+'LOCAL D'!Q115</f>
        <v>0</v>
      </c>
      <c r="R115" s="37">
        <f>+'LOCAL SF'!R115+'LOCAL D'!R115</f>
        <v>0</v>
      </c>
      <c r="S115" s="37">
        <f>+'LOCAL SF'!S115+'LOCAL D'!S115</f>
        <v>0</v>
      </c>
      <c r="T115" s="37">
        <f>+'LOCAL SF'!T115+'LOCAL D'!T115</f>
        <v>0</v>
      </c>
      <c r="U115" s="482">
        <f t="shared" si="1"/>
        <v>0</v>
      </c>
    </row>
    <row r="116" spans="1:23" ht="17.25" customHeight="1" x14ac:dyDescent="0.2">
      <c r="A116" s="30"/>
      <c r="B116" s="301" t="s">
        <v>749</v>
      </c>
      <c r="C116" s="179" t="s">
        <v>964</v>
      </c>
      <c r="D116" s="37"/>
      <c r="E116" s="37">
        <f>+'LOCAL SF'!E116+'LOCAL D'!E116</f>
        <v>0</v>
      </c>
      <c r="F116" s="37">
        <f>+'LOCAL SF'!F116+'LOCAL D'!F116</f>
        <v>0</v>
      </c>
      <c r="G116" s="37">
        <f>+'LOCAL SF'!G116+'LOCAL D'!G116</f>
        <v>0</v>
      </c>
      <c r="H116" s="37">
        <f>+'LOCAL SF'!H116+'LOCAL D'!H116</f>
        <v>0</v>
      </c>
      <c r="I116" s="37">
        <f>+'LOCAL SF'!I116+'LOCAL D'!I116</f>
        <v>5.21</v>
      </c>
      <c r="J116" s="37">
        <f>+'LOCAL SF'!J116+'LOCAL D'!J116</f>
        <v>0</v>
      </c>
      <c r="K116" s="37">
        <f>+'LOCAL SF'!K116+'LOCAL D'!K116</f>
        <v>5.21</v>
      </c>
      <c r="L116" s="37">
        <f>+'LOCAL SF'!L116+'LOCAL D'!L116</f>
        <v>0</v>
      </c>
      <c r="M116" s="37">
        <f>+'LOCAL SF'!M116+'LOCAL D'!M116</f>
        <v>0</v>
      </c>
      <c r="N116" s="37">
        <f>+'LOCAL SF'!N116+'LOCAL D'!N116</f>
        <v>0</v>
      </c>
      <c r="O116" s="37">
        <f>+'LOCAL SF'!O116+'LOCAL D'!O116</f>
        <v>0</v>
      </c>
      <c r="P116" s="37">
        <f>+'LOCAL SF'!P116+'LOCAL D'!P116</f>
        <v>5.21</v>
      </c>
      <c r="Q116" s="37">
        <f>+'LOCAL SF'!Q116+'LOCAL D'!Q116</f>
        <v>0</v>
      </c>
      <c r="R116" s="37">
        <f>+'LOCAL SF'!R116+'LOCAL D'!R116</f>
        <v>0</v>
      </c>
      <c r="S116" s="37">
        <f>+'LOCAL SF'!S116+'LOCAL D'!S116</f>
        <v>0</v>
      </c>
      <c r="T116" s="37">
        <f>+'LOCAL SF'!T116+'LOCAL D'!T116</f>
        <v>0</v>
      </c>
      <c r="U116" s="482">
        <f t="shared" si="1"/>
        <v>0</v>
      </c>
    </row>
    <row r="117" spans="1:23" ht="17.25" customHeight="1" x14ac:dyDescent="0.2">
      <c r="A117" s="30"/>
      <c r="B117" s="301" t="s">
        <v>751</v>
      </c>
      <c r="C117" s="179" t="s">
        <v>965</v>
      </c>
      <c r="D117" s="37"/>
      <c r="E117" s="37">
        <f>+'LOCAL SF'!E117+'LOCAL D'!E117</f>
        <v>0</v>
      </c>
      <c r="F117" s="37">
        <f>+'LOCAL SF'!F117+'LOCAL D'!F117</f>
        <v>0</v>
      </c>
      <c r="G117" s="37">
        <f>+'LOCAL SF'!G117+'LOCAL D'!G117</f>
        <v>0</v>
      </c>
      <c r="H117" s="37">
        <f>+'LOCAL SF'!H117+'LOCAL D'!H117</f>
        <v>0</v>
      </c>
      <c r="I117" s="37">
        <f>+'LOCAL SF'!I117+'LOCAL D'!I117</f>
        <v>0</v>
      </c>
      <c r="J117" s="37">
        <f>+'LOCAL SF'!J117+'LOCAL D'!J117</f>
        <v>0</v>
      </c>
      <c r="K117" s="37">
        <f>+'LOCAL SF'!K117+'LOCAL D'!K117</f>
        <v>0</v>
      </c>
      <c r="L117" s="37">
        <f>+'LOCAL SF'!L117+'LOCAL D'!L117</f>
        <v>0</v>
      </c>
      <c r="M117" s="37">
        <f>+'LOCAL SF'!M117+'LOCAL D'!M117</f>
        <v>0</v>
      </c>
      <c r="N117" s="37">
        <f>+'LOCAL SF'!N117+'LOCAL D'!N117</f>
        <v>0</v>
      </c>
      <c r="O117" s="37">
        <f>+'LOCAL SF'!O117+'LOCAL D'!O117</f>
        <v>0</v>
      </c>
      <c r="P117" s="37">
        <f>+'LOCAL SF'!P117+'LOCAL D'!P117</f>
        <v>0</v>
      </c>
      <c r="Q117" s="37">
        <f>+'LOCAL SF'!Q117+'LOCAL D'!Q117</f>
        <v>0</v>
      </c>
      <c r="R117" s="37">
        <f>+'LOCAL SF'!R117+'LOCAL D'!R117</f>
        <v>0</v>
      </c>
      <c r="S117" s="37">
        <f>+'LOCAL SF'!S117+'LOCAL D'!S117</f>
        <v>0</v>
      </c>
      <c r="T117" s="37">
        <f>+'LOCAL SF'!T117+'LOCAL D'!T117</f>
        <v>0</v>
      </c>
      <c r="U117" s="482">
        <f t="shared" si="1"/>
        <v>0</v>
      </c>
    </row>
    <row r="118" spans="1:23" ht="17.25" customHeight="1" x14ac:dyDescent="0.2">
      <c r="A118" s="30"/>
      <c r="B118" s="301" t="s">
        <v>753</v>
      </c>
      <c r="C118" s="179" t="s">
        <v>966</v>
      </c>
      <c r="D118" s="37"/>
      <c r="E118" s="37">
        <f>+'LOCAL SF'!E118+'LOCAL D'!E118</f>
        <v>0</v>
      </c>
      <c r="F118" s="37">
        <f>+'LOCAL SF'!F118+'LOCAL D'!F118</f>
        <v>0</v>
      </c>
      <c r="G118" s="37">
        <f>+'LOCAL SF'!G118+'LOCAL D'!G118</f>
        <v>0</v>
      </c>
      <c r="H118" s="37">
        <f>+'LOCAL SF'!H118+'LOCAL D'!H118</f>
        <v>0</v>
      </c>
      <c r="I118" s="37">
        <f>+'LOCAL SF'!I118+'LOCAL D'!I118</f>
        <v>0</v>
      </c>
      <c r="J118" s="37">
        <f>+'LOCAL SF'!J118+'LOCAL D'!J118</f>
        <v>0</v>
      </c>
      <c r="K118" s="37">
        <f>+'LOCAL SF'!K118+'LOCAL D'!K118</f>
        <v>0</v>
      </c>
      <c r="L118" s="37">
        <f>+'LOCAL SF'!L118+'LOCAL D'!L118</f>
        <v>0</v>
      </c>
      <c r="M118" s="37">
        <f>+'LOCAL SF'!M118+'LOCAL D'!M118</f>
        <v>0</v>
      </c>
      <c r="N118" s="37">
        <f>+'LOCAL SF'!N118+'LOCAL D'!N118</f>
        <v>0</v>
      </c>
      <c r="O118" s="37">
        <f>+'LOCAL SF'!O118+'LOCAL D'!O118</f>
        <v>0</v>
      </c>
      <c r="P118" s="37">
        <f>+'LOCAL SF'!P118+'LOCAL D'!P118</f>
        <v>0</v>
      </c>
      <c r="Q118" s="37">
        <f>+'LOCAL SF'!Q118+'LOCAL D'!Q118</f>
        <v>0</v>
      </c>
      <c r="R118" s="37">
        <f>+'LOCAL SF'!R118+'LOCAL D'!R118</f>
        <v>0</v>
      </c>
      <c r="S118" s="37">
        <f>+'LOCAL SF'!S118+'LOCAL D'!S118</f>
        <v>0</v>
      </c>
      <c r="T118" s="37">
        <f>+'LOCAL SF'!T118+'LOCAL D'!T118</f>
        <v>0</v>
      </c>
      <c r="U118" s="482">
        <f t="shared" si="1"/>
        <v>0</v>
      </c>
    </row>
    <row r="119" spans="1:23" s="111" customFormat="1" x14ac:dyDescent="0.2">
      <c r="A119" s="30" t="s">
        <v>20</v>
      </c>
      <c r="B119" s="13" t="s">
        <v>7</v>
      </c>
      <c r="C119" s="18" t="s">
        <v>136</v>
      </c>
      <c r="D119" s="37">
        <f>+'LOCAL SF'!D119+'LOCAL D'!D119</f>
        <v>281286.54000000004</v>
      </c>
      <c r="E119" s="37">
        <f>+'LOCAL SF'!E119+'LOCAL D'!E119</f>
        <v>201391.12</v>
      </c>
      <c r="F119" s="37">
        <f>+'LOCAL SF'!F119+'LOCAL D'!F119</f>
        <v>252137.68</v>
      </c>
      <c r="G119" s="37">
        <f>+'LOCAL SF'!G119+'LOCAL D'!G119</f>
        <v>311802.21999999997</v>
      </c>
      <c r="H119" s="37">
        <f>+'LOCAL SF'!H119+'LOCAL D'!H119</f>
        <v>216357.91000000003</v>
      </c>
      <c r="I119" s="37">
        <f>+'LOCAL SF'!I119+'LOCAL D'!I119</f>
        <v>269451.23</v>
      </c>
      <c r="J119" s="37">
        <f>+'LOCAL SF'!J119+'LOCAL D'!J119</f>
        <v>-2412</v>
      </c>
      <c r="K119" s="37">
        <f>+'LOCAL SF'!K119+'LOCAL D'!K119</f>
        <v>267039.23</v>
      </c>
      <c r="L119" s="37">
        <f>+'LOCAL SF'!L119+'LOCAL D'!L119</f>
        <v>683.25</v>
      </c>
      <c r="M119" s="37">
        <f>+'LOCAL SF'!M119+'LOCAL D'!M119</f>
        <v>68359.66</v>
      </c>
      <c r="N119" s="37">
        <f>+'LOCAL SF'!N119+'LOCAL D'!N119</f>
        <v>79723.009999999995</v>
      </c>
      <c r="O119" s="37">
        <f>+'LOCAL SF'!O119+'LOCAL D'!O119</f>
        <v>83552.41</v>
      </c>
      <c r="P119" s="37">
        <f>+'LOCAL SF'!P119+'LOCAL D'!P119</f>
        <v>35404.15</v>
      </c>
      <c r="Q119" s="37">
        <f>+'LOCAL SF'!Q119+'LOCAL D'!Q119</f>
        <v>533479.03</v>
      </c>
      <c r="R119" s="37">
        <f>+'LOCAL SF'!R119+'LOCAL D'!R119</f>
        <v>163622.33000000002</v>
      </c>
      <c r="S119" s="37">
        <f>+'LOCAL SF'!S119+'LOCAL D'!S119</f>
        <v>158308.95000000001</v>
      </c>
      <c r="T119" s="37">
        <f>+'LOCAL SF'!T119+'LOCAL D'!T119</f>
        <v>136715.38</v>
      </c>
      <c r="U119" s="482">
        <f t="shared" si="1"/>
        <v>0</v>
      </c>
      <c r="V119" s="136">
        <f>+K119-K256-K290-K1227-K1244-K904-K581-K598-K615-K632</f>
        <v>177056.23</v>
      </c>
      <c r="W119" s="136"/>
    </row>
    <row r="120" spans="1:23" x14ac:dyDescent="0.2">
      <c r="A120" s="30"/>
      <c r="B120" s="13" t="s">
        <v>692</v>
      </c>
      <c r="C120" s="15" t="s">
        <v>284</v>
      </c>
      <c r="D120" s="37">
        <f>+'LOCAL SF'!D120+'LOCAL D'!D120</f>
        <v>40196.880000000005</v>
      </c>
      <c r="E120" s="37">
        <f>+'LOCAL SF'!E120+'LOCAL D'!E120</f>
        <v>39637.649999999994</v>
      </c>
      <c r="F120" s="37">
        <f>+'LOCAL SF'!F120+'LOCAL D'!F120</f>
        <v>50649.600000000006</v>
      </c>
      <c r="G120" s="37">
        <f>+'LOCAL SF'!G120+'LOCAL D'!G120</f>
        <v>60841.400000000009</v>
      </c>
      <c r="H120" s="37">
        <f>+'LOCAL SF'!H120+'LOCAL D'!H120</f>
        <v>60154.810000000005</v>
      </c>
      <c r="I120" s="37">
        <f>+'LOCAL SF'!I120+'LOCAL D'!I120</f>
        <v>56166.100000000006</v>
      </c>
      <c r="J120" s="37">
        <f>+'LOCAL SF'!J120+'LOCAL D'!J120</f>
        <v>0</v>
      </c>
      <c r="K120" s="37">
        <f>+'LOCAL SF'!K120+'LOCAL D'!K120</f>
        <v>56166.100000000006</v>
      </c>
      <c r="L120" s="37">
        <f>+'LOCAL SF'!L120+'LOCAL D'!L120</f>
        <v>0</v>
      </c>
      <c r="M120" s="37">
        <f>+'LOCAL SF'!M120+'LOCAL D'!M120</f>
        <v>15946.220000000001</v>
      </c>
      <c r="N120" s="37">
        <f>+'LOCAL SF'!N120+'LOCAL D'!N120</f>
        <v>15463.699999999999</v>
      </c>
      <c r="O120" s="37">
        <f>+'LOCAL SF'!O120+'LOCAL D'!O120</f>
        <v>17274.649999999998</v>
      </c>
      <c r="P120" s="37">
        <f>+'LOCAL SF'!P120+'LOCAL D'!P120</f>
        <v>7481.53</v>
      </c>
      <c r="Q120" s="37">
        <f>+'LOCAL SF'!Q120+'LOCAL D'!Q120</f>
        <v>0</v>
      </c>
      <c r="R120" s="37">
        <f>+'LOCAL SF'!R120+'LOCAL D'!R120</f>
        <v>55766</v>
      </c>
      <c r="S120" s="37">
        <f>+'LOCAL SF'!S120+'LOCAL D'!S120</f>
        <v>55766</v>
      </c>
      <c r="T120" s="37">
        <f>+'LOCAL SF'!T120+'LOCAL D'!T120</f>
        <v>50766</v>
      </c>
      <c r="U120" s="482">
        <f t="shared" si="1"/>
        <v>1.0004441719502211E-11</v>
      </c>
      <c r="V120" s="130">
        <v>63075.32</v>
      </c>
    </row>
    <row r="121" spans="1:23" x14ac:dyDescent="0.2">
      <c r="A121" s="30"/>
      <c r="B121" s="13" t="s">
        <v>693</v>
      </c>
      <c r="C121" s="15" t="s">
        <v>285</v>
      </c>
      <c r="D121" s="37">
        <f>+'LOCAL SF'!D121+'LOCAL D'!D121</f>
        <v>41755.880000000005</v>
      </c>
      <c r="E121" s="37">
        <f>+'LOCAL SF'!E121+'LOCAL D'!E121</f>
        <v>31251.460000000006</v>
      </c>
      <c r="F121" s="37">
        <f>+'LOCAL SF'!F121+'LOCAL D'!F121</f>
        <v>28186.73</v>
      </c>
      <c r="G121" s="37">
        <f>+'LOCAL SF'!G121+'LOCAL D'!G121</f>
        <v>35361.25</v>
      </c>
      <c r="H121" s="37">
        <f>+'LOCAL SF'!H121+'LOCAL D'!H121</f>
        <v>31401.239999999998</v>
      </c>
      <c r="I121" s="37">
        <f>+'LOCAL SF'!I121+'LOCAL D'!I121</f>
        <v>39890.39</v>
      </c>
      <c r="J121" s="37">
        <f>+'LOCAL SF'!J121+'LOCAL D'!J121</f>
        <v>-39.599999999999994</v>
      </c>
      <c r="K121" s="37">
        <f>+'LOCAL SF'!K121+'LOCAL D'!K121</f>
        <v>39850.79</v>
      </c>
      <c r="L121" s="37">
        <f>+'LOCAL SF'!L121+'LOCAL D'!L121</f>
        <v>476.01</v>
      </c>
      <c r="M121" s="37">
        <f>+'LOCAL SF'!M121+'LOCAL D'!M121</f>
        <v>8291.9399999999987</v>
      </c>
      <c r="N121" s="37">
        <f>+'LOCAL SF'!N121+'LOCAL D'!N121</f>
        <v>9618.1699999999983</v>
      </c>
      <c r="O121" s="37">
        <f>+'LOCAL SF'!O121+'LOCAL D'!O121</f>
        <v>15703.32</v>
      </c>
      <c r="P121" s="37">
        <f>+'LOCAL SF'!P121+'LOCAL D'!P121</f>
        <v>6237.36</v>
      </c>
      <c r="Q121" s="37">
        <f>+'LOCAL SF'!Q121+'LOCAL D'!Q121</f>
        <v>49554.67</v>
      </c>
      <c r="R121" s="37">
        <f>+'LOCAL SF'!R121+'LOCAL D'!R121</f>
        <v>23112</v>
      </c>
      <c r="S121" s="37">
        <f>+'LOCAL SF'!S121+'LOCAL D'!S121</f>
        <v>22069</v>
      </c>
      <c r="T121" s="37">
        <f>+'LOCAL SF'!T121+'LOCAL D'!T121</f>
        <v>19674</v>
      </c>
      <c r="U121" s="482">
        <f t="shared" si="1"/>
        <v>0</v>
      </c>
      <c r="V121" s="130">
        <v>78972.84</v>
      </c>
    </row>
    <row r="122" spans="1:23" x14ac:dyDescent="0.2">
      <c r="A122" s="30"/>
      <c r="B122" s="13" t="s">
        <v>695</v>
      </c>
      <c r="C122" s="15" t="s">
        <v>286</v>
      </c>
      <c r="D122" s="37">
        <f>+'LOCAL SF'!D122+'LOCAL D'!D122</f>
        <v>2300</v>
      </c>
      <c r="E122" s="37">
        <f>+'LOCAL SF'!E122+'LOCAL D'!E122</f>
        <v>2202.9299999999998</v>
      </c>
      <c r="F122" s="37">
        <f>+'LOCAL SF'!F122+'LOCAL D'!F122</f>
        <v>2200</v>
      </c>
      <c r="G122" s="37">
        <f>+'LOCAL SF'!G122+'LOCAL D'!G122</f>
        <v>2426.98</v>
      </c>
      <c r="H122" s="37">
        <f>+'LOCAL SF'!H122+'LOCAL D'!H122</f>
        <v>1986.77</v>
      </c>
      <c r="I122" s="37">
        <f>+'LOCAL SF'!I122+'LOCAL D'!I122</f>
        <v>1370</v>
      </c>
      <c r="J122" s="37">
        <f>+'LOCAL SF'!J122+'LOCAL D'!J122</f>
        <v>0</v>
      </c>
      <c r="K122" s="37">
        <f>+'LOCAL SF'!K122+'LOCAL D'!K122</f>
        <v>1370</v>
      </c>
      <c r="L122" s="37">
        <f>+'LOCAL SF'!L122+'LOCAL D'!L122</f>
        <v>0</v>
      </c>
      <c r="M122" s="37">
        <f>+'LOCAL SF'!M122+'LOCAL D'!M122</f>
        <v>444</v>
      </c>
      <c r="N122" s="37">
        <f>+'LOCAL SF'!N122+'LOCAL D'!N122</f>
        <v>358</v>
      </c>
      <c r="O122" s="37">
        <f>+'LOCAL SF'!O122+'LOCAL D'!O122</f>
        <v>568</v>
      </c>
      <c r="P122" s="37">
        <f>+'LOCAL SF'!P122+'LOCAL D'!P122</f>
        <v>0</v>
      </c>
      <c r="Q122" s="37">
        <f>+'LOCAL SF'!Q122+'LOCAL D'!Q122</f>
        <v>0</v>
      </c>
      <c r="R122" s="37">
        <f>+'LOCAL SF'!R122+'LOCAL D'!R122</f>
        <v>1176</v>
      </c>
      <c r="S122" s="37">
        <f>+'LOCAL SF'!S122+'LOCAL D'!S122</f>
        <v>981</v>
      </c>
      <c r="T122" s="37">
        <f>+'LOCAL SF'!T122+'LOCAL D'!T122</f>
        <v>779</v>
      </c>
      <c r="U122" s="482">
        <f t="shared" si="1"/>
        <v>0</v>
      </c>
      <c r="V122" s="130">
        <f>SUM(V120:V121)</f>
        <v>142048.16</v>
      </c>
    </row>
    <row r="123" spans="1:23" x14ac:dyDescent="0.2">
      <c r="A123" s="30"/>
      <c r="B123" s="13" t="s">
        <v>694</v>
      </c>
      <c r="C123" s="15" t="s">
        <v>696</v>
      </c>
      <c r="D123" s="37">
        <f>+'LOCAL SF'!D123+'LOCAL D'!D123</f>
        <v>0</v>
      </c>
      <c r="E123" s="37">
        <f>+'LOCAL SF'!E123+'LOCAL D'!E123</f>
        <v>0</v>
      </c>
      <c r="F123" s="37">
        <f>+'LOCAL SF'!F123+'LOCAL D'!F123</f>
        <v>0</v>
      </c>
      <c r="G123" s="37">
        <f>+'LOCAL SF'!G123+'LOCAL D'!G123</f>
        <v>0</v>
      </c>
      <c r="H123" s="37">
        <f>+'LOCAL SF'!H123+'LOCAL D'!H123</f>
        <v>0</v>
      </c>
      <c r="I123" s="37">
        <f>+'LOCAL SF'!I123+'LOCAL D'!I123</f>
        <v>0</v>
      </c>
      <c r="J123" s="37">
        <f>+'LOCAL SF'!J123+'LOCAL D'!J123</f>
        <v>0</v>
      </c>
      <c r="K123" s="37">
        <f>+'LOCAL SF'!K123+'LOCAL D'!K123</f>
        <v>0</v>
      </c>
      <c r="L123" s="37">
        <f>+'LOCAL SF'!L123+'LOCAL D'!L123</f>
        <v>0</v>
      </c>
      <c r="M123" s="37">
        <f>+'LOCAL SF'!M123+'LOCAL D'!M123</f>
        <v>0</v>
      </c>
      <c r="N123" s="37">
        <f>+'LOCAL SF'!N123+'LOCAL D'!N123</f>
        <v>0</v>
      </c>
      <c r="O123" s="37">
        <f>+'LOCAL SF'!O123+'LOCAL D'!O123</f>
        <v>0</v>
      </c>
      <c r="P123" s="37">
        <f>+'LOCAL SF'!P123+'LOCAL D'!P123</f>
        <v>0</v>
      </c>
      <c r="Q123" s="37">
        <f>+'LOCAL SF'!Q123+'LOCAL D'!Q123</f>
        <v>0</v>
      </c>
      <c r="R123" s="37">
        <f>+'LOCAL SF'!R123+'LOCAL D'!R123</f>
        <v>0</v>
      </c>
      <c r="S123" s="37">
        <f>+'LOCAL SF'!S123+'LOCAL D'!S123</f>
        <v>0</v>
      </c>
      <c r="T123" s="37">
        <f>+'LOCAL SF'!T123+'LOCAL D'!T123</f>
        <v>0</v>
      </c>
      <c r="U123" s="482">
        <f t="shared" si="1"/>
        <v>0</v>
      </c>
      <c r="V123" s="130">
        <f>+V119-V122</f>
        <v>35008.070000000007</v>
      </c>
    </row>
    <row r="124" spans="1:23" x14ac:dyDescent="0.2">
      <c r="A124" s="30"/>
      <c r="B124" s="13" t="s">
        <v>697</v>
      </c>
      <c r="C124" s="15" t="s">
        <v>287</v>
      </c>
      <c r="D124" s="37">
        <f>+'LOCAL SF'!D124+'LOCAL D'!D124</f>
        <v>7784.59</v>
      </c>
      <c r="E124" s="37">
        <f>+'LOCAL SF'!E124+'LOCAL D'!E124</f>
        <v>0</v>
      </c>
      <c r="F124" s="37">
        <f>+'LOCAL SF'!F124+'LOCAL D'!F124</f>
        <v>320</v>
      </c>
      <c r="G124" s="37">
        <f>+'LOCAL SF'!G124+'LOCAL D'!G124</f>
        <v>0</v>
      </c>
      <c r="H124" s="37">
        <f>+'LOCAL SF'!H124+'LOCAL D'!H124</f>
        <v>0</v>
      </c>
      <c r="I124" s="37">
        <f>+'LOCAL SF'!I124+'LOCAL D'!I124</f>
        <v>35</v>
      </c>
      <c r="J124" s="37">
        <f>+'LOCAL SF'!J124+'LOCAL D'!J124</f>
        <v>0</v>
      </c>
      <c r="K124" s="37">
        <f>+'LOCAL SF'!K124+'LOCAL D'!K124</f>
        <v>35</v>
      </c>
      <c r="L124" s="37">
        <f>+'LOCAL SF'!L124+'LOCAL D'!L124</f>
        <v>0</v>
      </c>
      <c r="M124" s="37">
        <f>+'LOCAL SF'!M124+'LOCAL D'!M124</f>
        <v>50</v>
      </c>
      <c r="N124" s="37">
        <f>+'LOCAL SF'!N124+'LOCAL D'!N124</f>
        <v>-50</v>
      </c>
      <c r="O124" s="37">
        <f>+'LOCAL SF'!O124+'LOCAL D'!O124</f>
        <v>35</v>
      </c>
      <c r="P124" s="37">
        <f>+'LOCAL SF'!P124+'LOCAL D'!P124</f>
        <v>0</v>
      </c>
      <c r="Q124" s="37">
        <f>+'LOCAL SF'!Q124+'LOCAL D'!Q124</f>
        <v>0</v>
      </c>
      <c r="R124" s="37">
        <f>+'LOCAL SF'!R124+'LOCAL D'!R124</f>
        <v>100</v>
      </c>
      <c r="S124" s="37">
        <f>+'LOCAL SF'!S124+'LOCAL D'!S124</f>
        <v>50</v>
      </c>
      <c r="T124" s="37">
        <f>+'LOCAL SF'!T124+'LOCAL D'!T124</f>
        <v>50</v>
      </c>
      <c r="U124" s="482">
        <f t="shared" si="1"/>
        <v>0</v>
      </c>
    </row>
    <row r="125" spans="1:23" x14ac:dyDescent="0.2">
      <c r="A125" s="30"/>
      <c r="B125" s="13" t="s">
        <v>708</v>
      </c>
      <c r="C125" s="15" t="s">
        <v>288</v>
      </c>
      <c r="D125" s="37">
        <f>+'LOCAL SF'!D125+'LOCAL D'!D125</f>
        <v>11689.210000000001</v>
      </c>
      <c r="E125" s="37">
        <f>+'LOCAL SF'!E125+'LOCAL D'!E125</f>
        <v>10787.130000000001</v>
      </c>
      <c r="F125" s="37">
        <f>+'LOCAL SF'!F125+'LOCAL D'!F125</f>
        <v>10449.73</v>
      </c>
      <c r="G125" s="37">
        <f>+'LOCAL SF'!G125+'LOCAL D'!G125</f>
        <v>13861.890000000001</v>
      </c>
      <c r="H125" s="37">
        <f>+'LOCAL SF'!H125+'LOCAL D'!H125</f>
        <v>12875.77</v>
      </c>
      <c r="I125" s="37">
        <f>+'LOCAL SF'!I125+'LOCAL D'!I125</f>
        <v>9595.31</v>
      </c>
      <c r="J125" s="37">
        <f>+'LOCAL SF'!J125+'LOCAL D'!J125</f>
        <v>80</v>
      </c>
      <c r="K125" s="37">
        <f>+'LOCAL SF'!K125+'LOCAL D'!K125</f>
        <v>9675.31</v>
      </c>
      <c r="L125" s="37">
        <f>+'LOCAL SF'!L125+'LOCAL D'!L125</f>
        <v>0</v>
      </c>
      <c r="M125" s="37">
        <f>+'LOCAL SF'!M125+'LOCAL D'!M125</f>
        <v>2703.59</v>
      </c>
      <c r="N125" s="37">
        <f>+'LOCAL SF'!N125+'LOCAL D'!N125</f>
        <v>2103.04</v>
      </c>
      <c r="O125" s="37">
        <f>+'LOCAL SF'!O125+'LOCAL D'!O125</f>
        <v>3966.97</v>
      </c>
      <c r="P125" s="37">
        <f>+'LOCAL SF'!P125+'LOCAL D'!P125</f>
        <v>901.71</v>
      </c>
      <c r="Q125" s="37">
        <f>+'LOCAL SF'!Q125+'LOCAL D'!Q125</f>
        <v>0</v>
      </c>
      <c r="R125" s="37">
        <f>+'LOCAL SF'!R125+'LOCAL D'!R125</f>
        <v>7731</v>
      </c>
      <c r="S125" s="37">
        <f>+'LOCAL SF'!S125+'LOCAL D'!S125</f>
        <v>7081</v>
      </c>
      <c r="T125" s="37">
        <f>+'LOCAL SF'!T125+'LOCAL D'!T125</f>
        <v>6531</v>
      </c>
      <c r="U125" s="482">
        <f t="shared" si="1"/>
        <v>0</v>
      </c>
    </row>
    <row r="126" spans="1:23" x14ac:dyDescent="0.2">
      <c r="A126" s="30"/>
      <c r="B126" s="13" t="s">
        <v>698</v>
      </c>
      <c r="C126" s="15" t="s">
        <v>289</v>
      </c>
      <c r="D126" s="37">
        <f>+'LOCAL SF'!D126+'LOCAL D'!D126</f>
        <v>0</v>
      </c>
      <c r="E126" s="37">
        <f>+'LOCAL SF'!E126+'LOCAL D'!E126</f>
        <v>0</v>
      </c>
      <c r="F126" s="37">
        <f>+'LOCAL SF'!F126+'LOCAL D'!F126</f>
        <v>0</v>
      </c>
      <c r="G126" s="37">
        <f>+'LOCAL SF'!G126+'LOCAL D'!G126</f>
        <v>0</v>
      </c>
      <c r="H126" s="37">
        <f>+'LOCAL SF'!H126+'LOCAL D'!H126</f>
        <v>0</v>
      </c>
      <c r="I126" s="37">
        <f>+'LOCAL SF'!I126+'LOCAL D'!I126</f>
        <v>0</v>
      </c>
      <c r="J126" s="37">
        <f>+'LOCAL SF'!J126+'LOCAL D'!J126</f>
        <v>0</v>
      </c>
      <c r="K126" s="37">
        <f>+'LOCAL SF'!K126+'LOCAL D'!K126</f>
        <v>0</v>
      </c>
      <c r="L126" s="37">
        <f>+'LOCAL SF'!L126+'LOCAL D'!L126</f>
        <v>0</v>
      </c>
      <c r="M126" s="37">
        <f>+'LOCAL SF'!M126+'LOCAL D'!M126</f>
        <v>0</v>
      </c>
      <c r="N126" s="37">
        <f>+'LOCAL SF'!N126+'LOCAL D'!N126</f>
        <v>0</v>
      </c>
      <c r="O126" s="37">
        <f>+'LOCAL SF'!O126+'LOCAL D'!O126</f>
        <v>0</v>
      </c>
      <c r="P126" s="37">
        <f>+'LOCAL SF'!P126+'LOCAL D'!P126</f>
        <v>0</v>
      </c>
      <c r="Q126" s="37">
        <f>+'LOCAL SF'!Q126+'LOCAL D'!Q126</f>
        <v>0</v>
      </c>
      <c r="R126" s="37">
        <f>+'LOCAL SF'!R126+'LOCAL D'!R126</f>
        <v>0</v>
      </c>
      <c r="S126" s="37">
        <f>+'LOCAL SF'!S126+'LOCAL D'!S126</f>
        <v>0</v>
      </c>
      <c r="T126" s="37">
        <f>+'LOCAL SF'!T126+'LOCAL D'!T126</f>
        <v>0</v>
      </c>
      <c r="U126" s="482">
        <f t="shared" si="1"/>
        <v>0</v>
      </c>
    </row>
    <row r="127" spans="1:23" ht="31.5" x14ac:dyDescent="0.2">
      <c r="A127" s="30"/>
      <c r="B127" s="13" t="s">
        <v>703</v>
      </c>
      <c r="C127" s="15" t="s">
        <v>290</v>
      </c>
      <c r="D127" s="37">
        <f>+'LOCAL SF'!D127+'LOCAL D'!D127</f>
        <v>46980.570000000007</v>
      </c>
      <c r="E127" s="37">
        <f>+'LOCAL SF'!E127+'LOCAL D'!E127</f>
        <v>45465.880000000005</v>
      </c>
      <c r="F127" s="37">
        <f>+'LOCAL SF'!F127+'LOCAL D'!F127</f>
        <v>465.22</v>
      </c>
      <c r="G127" s="37">
        <f>+'LOCAL SF'!G127+'LOCAL D'!G127</f>
        <v>465.22</v>
      </c>
      <c r="H127" s="37">
        <f>+'LOCAL SF'!H127+'LOCAL D'!H127</f>
        <v>141.82</v>
      </c>
      <c r="I127" s="37">
        <f>+'LOCAL SF'!I127+'LOCAL D'!I127</f>
        <v>0</v>
      </c>
      <c r="J127" s="37">
        <f>+'LOCAL SF'!J127+'LOCAL D'!J127</f>
        <v>0</v>
      </c>
      <c r="K127" s="37">
        <f>+'LOCAL SF'!K127+'LOCAL D'!K127</f>
        <v>0</v>
      </c>
      <c r="L127" s="37">
        <f>+'LOCAL SF'!L127+'LOCAL D'!L127</f>
        <v>0</v>
      </c>
      <c r="M127" s="37">
        <f>+'LOCAL SF'!M127+'LOCAL D'!M127</f>
        <v>0</v>
      </c>
      <c r="N127" s="37">
        <f>+'LOCAL SF'!N127+'LOCAL D'!N127</f>
        <v>0</v>
      </c>
      <c r="O127" s="37">
        <f>+'LOCAL SF'!O127+'LOCAL D'!O127</f>
        <v>0</v>
      </c>
      <c r="P127" s="37">
        <f>+'LOCAL SF'!P127+'LOCAL D'!P127</f>
        <v>0</v>
      </c>
      <c r="Q127" s="37">
        <f>+'LOCAL SF'!Q127+'LOCAL D'!Q127</f>
        <v>0</v>
      </c>
      <c r="R127" s="37">
        <f>+'LOCAL SF'!R127+'LOCAL D'!R127</f>
        <v>0</v>
      </c>
      <c r="S127" s="37">
        <f>+'LOCAL SF'!S127+'LOCAL D'!S127</f>
        <v>0</v>
      </c>
      <c r="T127" s="37">
        <f>+'LOCAL SF'!T127+'LOCAL D'!T127</f>
        <v>0</v>
      </c>
      <c r="U127" s="482">
        <f t="shared" si="1"/>
        <v>0</v>
      </c>
    </row>
    <row r="128" spans="1:23" x14ac:dyDescent="0.2">
      <c r="A128" s="30"/>
      <c r="B128" s="13" t="s">
        <v>699</v>
      </c>
      <c r="C128" s="15" t="s">
        <v>291</v>
      </c>
      <c r="D128" s="37">
        <f>+'LOCAL SF'!D128+'LOCAL D'!D128</f>
        <v>40685</v>
      </c>
      <c r="E128" s="37">
        <f>+'LOCAL SF'!E128+'LOCAL D'!E128</f>
        <v>36368.400000000001</v>
      </c>
      <c r="F128" s="37">
        <f>+'LOCAL SF'!F128+'LOCAL D'!F128</f>
        <v>46526</v>
      </c>
      <c r="G128" s="37">
        <f>+'LOCAL SF'!G128+'LOCAL D'!G128</f>
        <v>40787</v>
      </c>
      <c r="H128" s="37">
        <f>+'LOCAL SF'!H128+'LOCAL D'!H128</f>
        <v>40033.979999999996</v>
      </c>
      <c r="I128" s="37">
        <f>+'LOCAL SF'!I128+'LOCAL D'!I128</f>
        <v>55288.549999999996</v>
      </c>
      <c r="J128" s="37">
        <f>+'LOCAL SF'!J128+'LOCAL D'!J128</f>
        <v>-2412</v>
      </c>
      <c r="K128" s="37">
        <f>+'LOCAL SF'!K128+'LOCAL D'!K128</f>
        <v>52876.549999999996</v>
      </c>
      <c r="L128" s="37">
        <f>+'LOCAL SF'!L128+'LOCAL D'!L128</f>
        <v>0</v>
      </c>
      <c r="M128" s="37">
        <f>+'LOCAL SF'!M128+'LOCAL D'!M128</f>
        <v>13323.150000000001</v>
      </c>
      <c r="N128" s="37">
        <f>+'LOCAL SF'!N128+'LOCAL D'!N128</f>
        <v>14877.849999999999</v>
      </c>
      <c r="O128" s="37">
        <f>+'LOCAL SF'!O128+'LOCAL D'!O128</f>
        <v>18237.55</v>
      </c>
      <c r="P128" s="37">
        <f>+'LOCAL SF'!P128+'LOCAL D'!P128</f>
        <v>6438</v>
      </c>
      <c r="Q128" s="37">
        <f>+'LOCAL SF'!Q128+'LOCAL D'!Q128</f>
        <v>0</v>
      </c>
      <c r="R128" s="37">
        <f>+'LOCAL SF'!R128+'LOCAL D'!R128</f>
        <v>7036</v>
      </c>
      <c r="S128" s="37">
        <f>+'LOCAL SF'!S128+'LOCAL D'!S128</f>
        <v>7020</v>
      </c>
      <c r="T128" s="37">
        <f>+'LOCAL SF'!T128+'LOCAL D'!T128</f>
        <v>7038</v>
      </c>
      <c r="U128" s="482">
        <f t="shared" si="1"/>
        <v>0</v>
      </c>
    </row>
    <row r="129" spans="1:21" ht="31.5" x14ac:dyDescent="0.2">
      <c r="A129" s="30"/>
      <c r="B129" s="153" t="s">
        <v>950</v>
      </c>
      <c r="C129" s="183" t="s">
        <v>949</v>
      </c>
      <c r="D129" s="37">
        <f>+'LOCAL SF'!D129+'LOCAL D'!D129</f>
        <v>8564.1299999999992</v>
      </c>
      <c r="E129" s="37">
        <f>+'LOCAL SF'!E129+'LOCAL D'!E129</f>
        <v>1790.6</v>
      </c>
      <c r="F129" s="37">
        <f>+'LOCAL SF'!F129+'LOCAL D'!F129</f>
        <v>28829.33</v>
      </c>
      <c r="G129" s="37">
        <f>+'LOCAL SF'!G129+'LOCAL D'!G129</f>
        <v>28830.910000000003</v>
      </c>
      <c r="H129" s="37">
        <f>+'LOCAL SF'!H129+'LOCAL D'!H129</f>
        <v>18169.37</v>
      </c>
      <c r="I129" s="37">
        <f>+'LOCAL SF'!I129+'LOCAL D'!I129</f>
        <v>16727.119999999995</v>
      </c>
      <c r="J129" s="37">
        <f>+'LOCAL SF'!J129+'LOCAL D'!J129</f>
        <v>0</v>
      </c>
      <c r="K129" s="37">
        <f>+'LOCAL SF'!K129+'LOCAL D'!K129</f>
        <v>16727.119999999995</v>
      </c>
      <c r="L129" s="37">
        <f>+'LOCAL SF'!L129+'LOCAL D'!L129</f>
        <v>0</v>
      </c>
      <c r="M129" s="37">
        <f>+'LOCAL SF'!M129+'LOCAL D'!M129</f>
        <v>6380.6299999999992</v>
      </c>
      <c r="N129" s="37">
        <f>+'LOCAL SF'!N129+'LOCAL D'!N129</f>
        <v>7824.9299999999994</v>
      </c>
      <c r="O129" s="37">
        <f>+'LOCAL SF'!O129+'LOCAL D'!O129</f>
        <v>1294.74</v>
      </c>
      <c r="P129" s="37">
        <f>+'LOCAL SF'!P129+'LOCAL D'!P129</f>
        <v>1226.82</v>
      </c>
      <c r="Q129" s="37">
        <f>+'LOCAL SF'!Q129+'LOCAL D'!Q129</f>
        <v>0</v>
      </c>
      <c r="R129" s="37">
        <f>+'LOCAL SF'!R129+'LOCAL D'!R129</f>
        <v>41424.33</v>
      </c>
      <c r="S129" s="37">
        <f>+'LOCAL SF'!S129+'LOCAL D'!S129</f>
        <v>41656.949999999997</v>
      </c>
      <c r="T129" s="37">
        <f>+'LOCAL SF'!T129+'LOCAL D'!T129</f>
        <v>30590.38</v>
      </c>
      <c r="U129" s="482">
        <f t="shared" si="1"/>
        <v>-3.1832314562052488E-12</v>
      </c>
    </row>
    <row r="130" spans="1:21" x14ac:dyDescent="0.2">
      <c r="A130" s="30"/>
      <c r="B130" s="13" t="s">
        <v>700</v>
      </c>
      <c r="C130" s="15" t="s">
        <v>292</v>
      </c>
      <c r="D130" s="37">
        <f>+'LOCAL SF'!D130+'LOCAL D'!D130</f>
        <v>14722.22</v>
      </c>
      <c r="E130" s="37">
        <f>+'LOCAL SF'!E130+'LOCAL D'!E130</f>
        <v>14538.92</v>
      </c>
      <c r="F130" s="37">
        <f>+'LOCAL SF'!F130+'LOCAL D'!F130</f>
        <v>14429.5</v>
      </c>
      <c r="G130" s="37">
        <f>+'LOCAL SF'!G130+'LOCAL D'!G130</f>
        <v>15843.4</v>
      </c>
      <c r="H130" s="37">
        <f>+'LOCAL SF'!H130+'LOCAL D'!H130</f>
        <v>15370.75</v>
      </c>
      <c r="I130" s="37">
        <f>+'LOCAL SF'!I130+'LOCAL D'!I130</f>
        <v>15843.33</v>
      </c>
      <c r="J130" s="37">
        <f>+'LOCAL SF'!J130+'LOCAL D'!J130</f>
        <v>-40.4</v>
      </c>
      <c r="K130" s="37">
        <f>+'LOCAL SF'!K130+'LOCAL D'!K130</f>
        <v>15802.93</v>
      </c>
      <c r="L130" s="37">
        <f>+'LOCAL SF'!L130+'LOCAL D'!L130</f>
        <v>0</v>
      </c>
      <c r="M130" s="37">
        <f>+'LOCAL SF'!M130+'LOCAL D'!M130</f>
        <v>2517</v>
      </c>
      <c r="N130" s="37">
        <f>+'LOCAL SF'!N130+'LOCAL D'!N130</f>
        <v>5859</v>
      </c>
      <c r="O130" s="37">
        <f>+'LOCAL SF'!O130+'LOCAL D'!O130</f>
        <v>4806.1000000000004</v>
      </c>
      <c r="P130" s="37">
        <f>+'LOCAL SF'!P130+'LOCAL D'!P130</f>
        <v>2620.83</v>
      </c>
      <c r="Q130" s="37">
        <f>+'LOCAL SF'!Q130+'LOCAL D'!Q130</f>
        <v>0</v>
      </c>
      <c r="R130" s="37">
        <f>+'LOCAL SF'!R130+'LOCAL D'!R130</f>
        <v>10900</v>
      </c>
      <c r="S130" s="37">
        <f>+'LOCAL SF'!S130+'LOCAL D'!S130</f>
        <v>10206</v>
      </c>
      <c r="T130" s="37">
        <f>+'LOCAL SF'!T130+'LOCAL D'!T130</f>
        <v>9611</v>
      </c>
      <c r="U130" s="482">
        <f t="shared" si="1"/>
        <v>0</v>
      </c>
    </row>
    <row r="131" spans="1:21" x14ac:dyDescent="0.2">
      <c r="A131" s="30"/>
      <c r="B131" s="13" t="s">
        <v>704</v>
      </c>
      <c r="C131" s="15" t="s">
        <v>293</v>
      </c>
      <c r="D131" s="37">
        <f>+'LOCAL SF'!D131+'LOCAL D'!D131</f>
        <v>61681.06</v>
      </c>
      <c r="E131" s="37">
        <f>+'LOCAL SF'!E131+'LOCAL D'!E131</f>
        <v>14490.19</v>
      </c>
      <c r="F131" s="37">
        <f>+'LOCAL SF'!F131+'LOCAL D'!F131</f>
        <v>65276.28</v>
      </c>
      <c r="G131" s="37">
        <f>+'LOCAL SF'!G131+'LOCAL D'!G131</f>
        <v>96417.86</v>
      </c>
      <c r="H131" s="37">
        <f>+'LOCAL SF'!H131+'LOCAL D'!H131</f>
        <v>19940.18</v>
      </c>
      <c r="I131" s="37">
        <f>+'LOCAL SF'!I131+'LOCAL D'!I131</f>
        <v>72280.7</v>
      </c>
      <c r="J131" s="37">
        <f>+'LOCAL SF'!J131+'LOCAL D'!J131</f>
        <v>0</v>
      </c>
      <c r="K131" s="37">
        <f>+'LOCAL SF'!K131+'LOCAL D'!K131</f>
        <v>72280.7</v>
      </c>
      <c r="L131" s="37">
        <f>+'LOCAL SF'!L131+'LOCAL D'!L131</f>
        <v>207.24</v>
      </c>
      <c r="M131" s="37">
        <f>+'LOCAL SF'!M131+'LOCAL D'!M131</f>
        <v>18418.37</v>
      </c>
      <c r="N131" s="37">
        <f>+'LOCAL SF'!N131+'LOCAL D'!N131</f>
        <v>23338.54</v>
      </c>
      <c r="O131" s="37">
        <f>+'LOCAL SF'!O131+'LOCAL D'!O131</f>
        <v>20596.89</v>
      </c>
      <c r="P131" s="37">
        <f>+'LOCAL SF'!P131+'LOCAL D'!P131</f>
        <v>9926.9</v>
      </c>
      <c r="Q131" s="37">
        <f>+'LOCAL SF'!Q131+'LOCAL D'!Q131</f>
        <v>483924.36</v>
      </c>
      <c r="R131" s="37">
        <f>+'LOCAL SF'!R131+'LOCAL D'!R131</f>
        <v>12587</v>
      </c>
      <c r="S131" s="37">
        <f>+'LOCAL SF'!S131+'LOCAL D'!S131</f>
        <v>9689</v>
      </c>
      <c r="T131" s="37">
        <f>+'LOCAL SF'!T131+'LOCAL D'!T131</f>
        <v>7886</v>
      </c>
      <c r="U131" s="482">
        <f t="shared" si="1"/>
        <v>0</v>
      </c>
    </row>
    <row r="132" spans="1:21" x14ac:dyDescent="0.2">
      <c r="A132" s="30"/>
      <c r="B132" s="13" t="s">
        <v>705</v>
      </c>
      <c r="C132" s="15" t="s">
        <v>294</v>
      </c>
      <c r="D132" s="37">
        <f>+'LOCAL SF'!D132+'LOCAL D'!D132</f>
        <v>7</v>
      </c>
      <c r="E132" s="37">
        <f>+'LOCAL SF'!E132+'LOCAL D'!E132</f>
        <v>7</v>
      </c>
      <c r="F132" s="37">
        <f>+'LOCAL SF'!F132+'LOCAL D'!F132</f>
        <v>11.8</v>
      </c>
      <c r="G132" s="37">
        <f>+'LOCAL SF'!G132+'LOCAL D'!G132</f>
        <v>12.16</v>
      </c>
      <c r="H132" s="37">
        <f>+'LOCAL SF'!H132+'LOCAL D'!H132</f>
        <v>0.06</v>
      </c>
      <c r="I132" s="37">
        <f>+'LOCAL SF'!I132+'LOCAL D'!I132</f>
        <v>5.2</v>
      </c>
      <c r="J132" s="37">
        <f>+'LOCAL SF'!J132+'LOCAL D'!J132</f>
        <v>0</v>
      </c>
      <c r="K132" s="37">
        <f>+'LOCAL SF'!K132+'LOCAL D'!K132</f>
        <v>5.2</v>
      </c>
      <c r="L132" s="37">
        <f>+'LOCAL SF'!L132+'LOCAL D'!L132</f>
        <v>0</v>
      </c>
      <c r="M132" s="37">
        <f>+'LOCAL SF'!M132+'LOCAL D'!M132</f>
        <v>5.2</v>
      </c>
      <c r="N132" s="37">
        <f>+'LOCAL SF'!N132+'LOCAL D'!N132</f>
        <v>0</v>
      </c>
      <c r="O132" s="37">
        <f>+'LOCAL SF'!O132+'LOCAL D'!O132</f>
        <v>0</v>
      </c>
      <c r="P132" s="37">
        <f>+'LOCAL SF'!P132+'LOCAL D'!P132</f>
        <v>0</v>
      </c>
      <c r="Q132" s="37">
        <f>+'LOCAL SF'!Q132+'LOCAL D'!Q132</f>
        <v>0</v>
      </c>
      <c r="R132" s="37">
        <f>+'LOCAL SF'!R132+'LOCAL D'!R132</f>
        <v>0</v>
      </c>
      <c r="S132" s="37">
        <f>+'LOCAL SF'!S132+'LOCAL D'!S132</f>
        <v>0</v>
      </c>
      <c r="T132" s="37">
        <f>+'LOCAL SF'!T132+'LOCAL D'!T132</f>
        <v>0</v>
      </c>
      <c r="U132" s="482">
        <f t="shared" si="1"/>
        <v>0</v>
      </c>
    </row>
    <row r="133" spans="1:21" x14ac:dyDescent="0.2">
      <c r="A133" s="30"/>
      <c r="B133" s="13" t="s">
        <v>706</v>
      </c>
      <c r="C133" s="15" t="s">
        <v>550</v>
      </c>
      <c r="D133" s="37">
        <f>+'LOCAL SF'!D133+'LOCAL D'!D133</f>
        <v>0</v>
      </c>
      <c r="E133" s="37">
        <f>+'LOCAL SF'!E133+'LOCAL D'!E133</f>
        <v>0</v>
      </c>
      <c r="F133" s="37">
        <f>+'LOCAL SF'!F133+'LOCAL D'!F133</f>
        <v>0</v>
      </c>
      <c r="G133" s="37">
        <f>+'LOCAL SF'!G133+'LOCAL D'!G133</f>
        <v>0</v>
      </c>
      <c r="H133" s="37">
        <f>+'LOCAL SF'!H133+'LOCAL D'!H133</f>
        <v>0</v>
      </c>
      <c r="I133" s="37">
        <f>+'LOCAL SF'!I133+'LOCAL D'!I133</f>
        <v>0</v>
      </c>
      <c r="J133" s="37">
        <f>+'LOCAL SF'!J133+'LOCAL D'!J133</f>
        <v>0</v>
      </c>
      <c r="K133" s="37">
        <f>+'LOCAL SF'!K133+'LOCAL D'!K133</f>
        <v>0</v>
      </c>
      <c r="L133" s="37">
        <f>+'LOCAL SF'!L133+'LOCAL D'!L133</f>
        <v>0</v>
      </c>
      <c r="M133" s="37">
        <f>+'LOCAL SF'!M133+'LOCAL D'!M133</f>
        <v>0</v>
      </c>
      <c r="N133" s="37">
        <f>+'LOCAL SF'!N133+'LOCAL D'!N133</f>
        <v>0</v>
      </c>
      <c r="O133" s="37">
        <f>+'LOCAL SF'!O133+'LOCAL D'!O133</f>
        <v>0</v>
      </c>
      <c r="P133" s="37">
        <f>+'LOCAL SF'!P133+'LOCAL D'!P133</f>
        <v>0</v>
      </c>
      <c r="Q133" s="37">
        <f>+'LOCAL SF'!Q133+'LOCAL D'!Q133</f>
        <v>0</v>
      </c>
      <c r="R133" s="37">
        <f>+'LOCAL SF'!R133+'LOCAL D'!R133</f>
        <v>0</v>
      </c>
      <c r="S133" s="37">
        <f>+'LOCAL SF'!S133+'LOCAL D'!S133</f>
        <v>0</v>
      </c>
      <c r="T133" s="37">
        <f>+'LOCAL SF'!T133+'LOCAL D'!T133</f>
        <v>0</v>
      </c>
      <c r="U133" s="482">
        <f t="shared" si="1"/>
        <v>0</v>
      </c>
    </row>
    <row r="134" spans="1:21" x14ac:dyDescent="0.2">
      <c r="A134" s="30"/>
      <c r="B134" s="13" t="s">
        <v>701</v>
      </c>
      <c r="C134" s="15" t="s">
        <v>295</v>
      </c>
      <c r="D134" s="37">
        <f>+'LOCAL SF'!D134+'LOCAL D'!D134</f>
        <v>4920</v>
      </c>
      <c r="E134" s="37">
        <f>+'LOCAL SF'!E134+'LOCAL D'!E134</f>
        <v>4850.96</v>
      </c>
      <c r="F134" s="37">
        <f>+'LOCAL SF'!F134+'LOCAL D'!F134</f>
        <v>4800</v>
      </c>
      <c r="G134" s="37">
        <f>+'LOCAL SF'!G134+'LOCAL D'!G134</f>
        <v>17957.900000000001</v>
      </c>
      <c r="H134" s="37">
        <f>+'LOCAL SF'!H134+'LOCAL D'!H134</f>
        <v>17553.400000000001</v>
      </c>
      <c r="I134" s="37">
        <f>+'LOCAL SF'!I134+'LOCAL D'!I134</f>
        <v>2957</v>
      </c>
      <c r="J134" s="37">
        <f>+'LOCAL SF'!J134+'LOCAL D'!J134</f>
        <v>0</v>
      </c>
      <c r="K134" s="37">
        <f>+'LOCAL SF'!K134+'LOCAL D'!K134</f>
        <v>2957</v>
      </c>
      <c r="L134" s="37">
        <f>+'LOCAL SF'!L134+'LOCAL D'!L134</f>
        <v>0</v>
      </c>
      <c r="M134" s="37">
        <f>+'LOCAL SF'!M134+'LOCAL D'!M134</f>
        <v>523</v>
      </c>
      <c r="N134" s="37">
        <f>+'LOCAL SF'!N134+'LOCAL D'!N134</f>
        <v>715</v>
      </c>
      <c r="O134" s="37">
        <f>+'LOCAL SF'!O134+'LOCAL D'!O134</f>
        <v>1148</v>
      </c>
      <c r="P134" s="37">
        <f>+'LOCAL SF'!P134+'LOCAL D'!P134</f>
        <v>571</v>
      </c>
      <c r="Q134" s="37">
        <f>+'LOCAL SF'!Q134+'LOCAL D'!Q134</f>
        <v>0</v>
      </c>
      <c r="R134" s="37">
        <f>+'LOCAL SF'!R134+'LOCAL D'!R134</f>
        <v>3790</v>
      </c>
      <c r="S134" s="37">
        <f>+'LOCAL SF'!S134+'LOCAL D'!S134</f>
        <v>3790</v>
      </c>
      <c r="T134" s="37">
        <f>+'LOCAL SF'!T134+'LOCAL D'!T134</f>
        <v>3790</v>
      </c>
      <c r="U134" s="482">
        <f t="shared" si="1"/>
        <v>0</v>
      </c>
    </row>
    <row r="135" spans="1:21" ht="31.5" x14ac:dyDescent="0.2">
      <c r="A135" s="30"/>
      <c r="B135" s="13" t="s">
        <v>702</v>
      </c>
      <c r="C135" s="15" t="s">
        <v>306</v>
      </c>
      <c r="D135" s="37">
        <f>+'LOCAL SF'!D135+'LOCAL D'!D135</f>
        <v>0</v>
      </c>
      <c r="E135" s="37">
        <f>+'LOCAL SF'!E135+'LOCAL D'!E135</f>
        <v>0</v>
      </c>
      <c r="F135" s="37">
        <f>+'LOCAL SF'!F135+'LOCAL D'!F135</f>
        <v>-6.51</v>
      </c>
      <c r="G135" s="37">
        <f>+'LOCAL SF'!G135+'LOCAL D'!G135</f>
        <v>-1003.7500000000001</v>
      </c>
      <c r="H135" s="37">
        <f>+'LOCAL SF'!H135+'LOCAL D'!H135</f>
        <v>-1270.24</v>
      </c>
      <c r="I135" s="37">
        <f>+'LOCAL SF'!I135+'LOCAL D'!I135</f>
        <v>-707.47</v>
      </c>
      <c r="J135" s="37">
        <f>+'LOCAL SF'!J135+'LOCAL D'!J135</f>
        <v>0</v>
      </c>
      <c r="K135" s="37">
        <f>+'LOCAL SF'!K135+'LOCAL D'!K135</f>
        <v>-707.47</v>
      </c>
      <c r="L135" s="37">
        <f>+'LOCAL SF'!L135+'LOCAL D'!L135</f>
        <v>0</v>
      </c>
      <c r="M135" s="37">
        <f>+'LOCAL SF'!M135+'LOCAL D'!M135</f>
        <v>-243.44</v>
      </c>
      <c r="N135" s="37">
        <f>+'LOCAL SF'!N135+'LOCAL D'!N135</f>
        <v>-385.21999999999997</v>
      </c>
      <c r="O135" s="37">
        <f>+'LOCAL SF'!O135+'LOCAL D'!O135</f>
        <v>-78.81</v>
      </c>
      <c r="P135" s="37">
        <f>+'LOCAL SF'!P135+'LOCAL D'!P135</f>
        <v>0</v>
      </c>
      <c r="Q135" s="37">
        <f>+'LOCAL SF'!Q135+'LOCAL D'!Q135</f>
        <v>0</v>
      </c>
      <c r="R135" s="37">
        <f>+'LOCAL SF'!R135+'LOCAL D'!R135</f>
        <v>0</v>
      </c>
      <c r="S135" s="37">
        <f>+'LOCAL SF'!S135+'LOCAL D'!S135</f>
        <v>0</v>
      </c>
      <c r="T135" s="37">
        <f>+'LOCAL SF'!T135+'LOCAL D'!T135</f>
        <v>0</v>
      </c>
      <c r="U135" s="482">
        <f t="shared" si="1"/>
        <v>-5.6843418860808015E-14</v>
      </c>
    </row>
    <row r="136" spans="1:21" x14ac:dyDescent="0.2">
      <c r="A136" s="30" t="s">
        <v>18</v>
      </c>
      <c r="B136" s="26" t="s">
        <v>296</v>
      </c>
      <c r="C136" s="19" t="s">
        <v>297</v>
      </c>
      <c r="D136" s="37">
        <f>+'LOCAL SF'!D136+'LOCAL D'!D136</f>
        <v>36230.950000000004</v>
      </c>
      <c r="E136" s="37">
        <f>+'LOCAL SF'!E136+'LOCAL D'!E136</f>
        <v>24533.64</v>
      </c>
      <c r="F136" s="37">
        <f>+'LOCAL SF'!F136+'LOCAL D'!F136</f>
        <v>35849.72</v>
      </c>
      <c r="G136" s="37">
        <f>+'LOCAL SF'!G136+'LOCAL D'!G136</f>
        <v>40509.340000000004</v>
      </c>
      <c r="H136" s="37">
        <f>+'LOCAL SF'!H136+'LOCAL D'!H136</f>
        <v>36516.160000000003</v>
      </c>
      <c r="I136" s="37">
        <f>+'LOCAL SF'!I136+'LOCAL D'!I136</f>
        <v>36274.47</v>
      </c>
      <c r="J136" s="37">
        <f>+'LOCAL SF'!J136+'LOCAL D'!J136</f>
        <v>0</v>
      </c>
      <c r="K136" s="37">
        <f>+'LOCAL SF'!K136+'LOCAL D'!K136</f>
        <v>36274.47</v>
      </c>
      <c r="L136" s="37">
        <f>+'LOCAL SF'!L136+'LOCAL D'!L136</f>
        <v>0.25</v>
      </c>
      <c r="M136" s="37">
        <f>+'LOCAL SF'!M136+'LOCAL D'!M136</f>
        <v>9640.27</v>
      </c>
      <c r="N136" s="37">
        <f>+'LOCAL SF'!N136+'LOCAL D'!N136</f>
        <v>9616.0299999999988</v>
      </c>
      <c r="O136" s="37">
        <f>+'LOCAL SF'!O136+'LOCAL D'!O136</f>
        <v>11853.66</v>
      </c>
      <c r="P136" s="37">
        <f>+'LOCAL SF'!P136+'LOCAL D'!P136</f>
        <v>5164.51</v>
      </c>
      <c r="Q136" s="37">
        <f>+'LOCAL SF'!Q136+'LOCAL D'!Q136</f>
        <v>5074.67</v>
      </c>
      <c r="R136" s="37">
        <f>+'LOCAL SF'!R136+'LOCAL D'!R136</f>
        <v>32925</v>
      </c>
      <c r="S136" s="37">
        <f>+'LOCAL SF'!S136+'LOCAL D'!S136</f>
        <v>31572</v>
      </c>
      <c r="T136" s="37">
        <f>+'LOCAL SF'!T136+'LOCAL D'!T136</f>
        <v>27011</v>
      </c>
      <c r="U136" s="482">
        <f t="shared" si="1"/>
        <v>0</v>
      </c>
    </row>
    <row r="137" spans="1:21" x14ac:dyDescent="0.2">
      <c r="A137" s="30">
        <v>1</v>
      </c>
      <c r="B137" s="13" t="s">
        <v>298</v>
      </c>
      <c r="C137" s="18" t="s">
        <v>299</v>
      </c>
      <c r="D137" s="37">
        <f>+'LOCAL SF'!D137+'LOCAL D'!D137</f>
        <v>23599.71</v>
      </c>
      <c r="E137" s="37">
        <f>+'LOCAL SF'!E137+'LOCAL D'!E137</f>
        <v>20305.53</v>
      </c>
      <c r="F137" s="37">
        <f>+'LOCAL SF'!F137+'LOCAL D'!F137</f>
        <v>29873.65</v>
      </c>
      <c r="G137" s="37">
        <f>+'LOCAL SF'!G137+'LOCAL D'!G137</f>
        <v>34527.990000000005</v>
      </c>
      <c r="H137" s="37">
        <f>+'LOCAL SF'!H137+'LOCAL D'!H137</f>
        <v>31134.730000000003</v>
      </c>
      <c r="I137" s="37">
        <f>+'LOCAL SF'!I137+'LOCAL D'!I137</f>
        <v>31095.119999999999</v>
      </c>
      <c r="J137" s="37">
        <f>+'LOCAL SF'!J137+'LOCAL D'!J137</f>
        <v>0</v>
      </c>
      <c r="K137" s="37">
        <f>+'LOCAL SF'!K137+'LOCAL D'!K137</f>
        <v>31095.119999999999</v>
      </c>
      <c r="L137" s="37">
        <f>+'LOCAL SF'!L137+'LOCAL D'!L137</f>
        <v>0</v>
      </c>
      <c r="M137" s="37">
        <f>+'LOCAL SF'!M137+'LOCAL D'!M137</f>
        <v>8284.75</v>
      </c>
      <c r="N137" s="37">
        <f>+'LOCAL SF'!N137+'LOCAL D'!N137</f>
        <v>8106.1399999999985</v>
      </c>
      <c r="O137" s="37">
        <f>+'LOCAL SF'!O137+'LOCAL D'!O137</f>
        <v>10079.31</v>
      </c>
      <c r="P137" s="37">
        <f>+'LOCAL SF'!P137+'LOCAL D'!P137</f>
        <v>4624.92</v>
      </c>
      <c r="Q137" s="37">
        <f>+'LOCAL SF'!Q137+'LOCAL D'!Q137</f>
        <v>5074.67</v>
      </c>
      <c r="R137" s="37">
        <f>+'LOCAL SF'!R137+'LOCAL D'!R137</f>
        <v>28390</v>
      </c>
      <c r="S137" s="37">
        <f>+'LOCAL SF'!S137+'LOCAL D'!S137</f>
        <v>27290</v>
      </c>
      <c r="T137" s="37">
        <f>+'LOCAL SF'!T137+'LOCAL D'!T137</f>
        <v>23140</v>
      </c>
      <c r="U137" s="482">
        <f t="shared" si="1"/>
        <v>0</v>
      </c>
    </row>
    <row r="138" spans="1:21" x14ac:dyDescent="0.2">
      <c r="A138" s="30"/>
      <c r="B138" s="24" t="s">
        <v>692</v>
      </c>
      <c r="C138" s="15" t="s">
        <v>284</v>
      </c>
      <c r="D138" s="37">
        <f>+'LOCAL SF'!D138+'LOCAL D'!D138</f>
        <v>8401.1</v>
      </c>
      <c r="E138" s="37">
        <f>+'LOCAL SF'!E138+'LOCAL D'!E138</f>
        <v>8222.3799999999992</v>
      </c>
      <c r="F138" s="37">
        <f>+'LOCAL SF'!F138+'LOCAL D'!F138</f>
        <v>15174.72</v>
      </c>
      <c r="G138" s="37">
        <f>+'LOCAL SF'!G138+'LOCAL D'!G138</f>
        <v>14674.72</v>
      </c>
      <c r="H138" s="37">
        <f>+'LOCAL SF'!H138+'LOCAL D'!H138</f>
        <v>14272.1</v>
      </c>
      <c r="I138" s="37">
        <f>+'LOCAL SF'!I138+'LOCAL D'!I138</f>
        <v>18969.260000000002</v>
      </c>
      <c r="J138" s="37">
        <f>+'LOCAL SF'!J138+'LOCAL D'!J138</f>
        <v>0</v>
      </c>
      <c r="K138" s="37">
        <f>+'LOCAL SF'!K138+'LOCAL D'!K138</f>
        <v>18969.260000000002</v>
      </c>
      <c r="L138" s="37">
        <f>+'LOCAL SF'!L138+'LOCAL D'!L138</f>
        <v>0</v>
      </c>
      <c r="M138" s="37">
        <f>+'LOCAL SF'!M138+'LOCAL D'!M138</f>
        <v>5394.45</v>
      </c>
      <c r="N138" s="37">
        <f>+'LOCAL SF'!N138+'LOCAL D'!N138</f>
        <v>4802.8999999999996</v>
      </c>
      <c r="O138" s="37">
        <f>+'LOCAL SF'!O138+'LOCAL D'!O138</f>
        <v>7132.9</v>
      </c>
      <c r="P138" s="37">
        <f>+'LOCAL SF'!P138+'LOCAL D'!P138</f>
        <v>1639.0100000000002</v>
      </c>
      <c r="Q138" s="37">
        <f>+'LOCAL SF'!Q138+'LOCAL D'!Q138</f>
        <v>0</v>
      </c>
      <c r="R138" s="37">
        <f>+'LOCAL SF'!R138+'LOCAL D'!R138</f>
        <v>19000</v>
      </c>
      <c r="S138" s="37">
        <f>+'LOCAL SF'!S138+'LOCAL D'!S138</f>
        <v>19000</v>
      </c>
      <c r="T138" s="37">
        <f>+'LOCAL SF'!T138+'LOCAL D'!T138</f>
        <v>16000</v>
      </c>
      <c r="U138" s="482">
        <f t="shared" si="1"/>
        <v>1.8189894035458565E-12</v>
      </c>
    </row>
    <row r="139" spans="1:21" x14ac:dyDescent="0.2">
      <c r="A139" s="30"/>
      <c r="B139" s="24" t="s">
        <v>693</v>
      </c>
      <c r="C139" s="15" t="s">
        <v>285</v>
      </c>
      <c r="D139" s="37">
        <f>+'LOCAL SF'!D139+'LOCAL D'!D139</f>
        <v>8964.1</v>
      </c>
      <c r="E139" s="37">
        <f>+'LOCAL SF'!E139+'LOCAL D'!E139</f>
        <v>6463.71</v>
      </c>
      <c r="F139" s="37">
        <f>+'LOCAL SF'!F139+'LOCAL D'!F139</f>
        <v>8694.0299999999988</v>
      </c>
      <c r="G139" s="37">
        <f>+'LOCAL SF'!G139+'LOCAL D'!G139</f>
        <v>8696.6799999999985</v>
      </c>
      <c r="H139" s="37">
        <f>+'LOCAL SF'!H139+'LOCAL D'!H139</f>
        <v>6889.5</v>
      </c>
      <c r="I139" s="37">
        <f>+'LOCAL SF'!I139+'LOCAL D'!I139</f>
        <v>9433.4</v>
      </c>
      <c r="J139" s="37">
        <f>+'LOCAL SF'!J139+'LOCAL D'!J139</f>
        <v>0</v>
      </c>
      <c r="K139" s="37">
        <f>+'LOCAL SF'!K139+'LOCAL D'!K139</f>
        <v>9433.4</v>
      </c>
      <c r="L139" s="37">
        <f>+'LOCAL SF'!L139+'LOCAL D'!L139</f>
        <v>0</v>
      </c>
      <c r="M139" s="37">
        <f>+'LOCAL SF'!M139+'LOCAL D'!M139</f>
        <v>2068.7399999999998</v>
      </c>
      <c r="N139" s="37">
        <f>+'LOCAL SF'!N139+'LOCAL D'!N139</f>
        <v>2572.9499999999994</v>
      </c>
      <c r="O139" s="37">
        <f>+'LOCAL SF'!O139+'LOCAL D'!O139</f>
        <v>2200.31</v>
      </c>
      <c r="P139" s="37">
        <f>+'LOCAL SF'!P139+'LOCAL D'!P139</f>
        <v>2591.3999999999996</v>
      </c>
      <c r="Q139" s="37">
        <f>+'LOCAL SF'!Q139+'LOCAL D'!Q139</f>
        <v>4439.67</v>
      </c>
      <c r="R139" s="37">
        <f>+'LOCAL SF'!R139+'LOCAL D'!R139</f>
        <v>7000</v>
      </c>
      <c r="S139" s="37">
        <f>+'LOCAL SF'!S139+'LOCAL D'!S139</f>
        <v>6000</v>
      </c>
      <c r="T139" s="37">
        <f>+'LOCAL SF'!T139+'LOCAL D'!T139</f>
        <v>5000</v>
      </c>
      <c r="U139" s="482">
        <f t="shared" ref="U139:U202" si="2">+K139-M139-N139-O139-P139</f>
        <v>0</v>
      </c>
    </row>
    <row r="140" spans="1:21" x14ac:dyDescent="0.2">
      <c r="A140" s="30"/>
      <c r="B140" s="24" t="s">
        <v>695</v>
      </c>
      <c r="C140" s="15" t="s">
        <v>286</v>
      </c>
      <c r="D140" s="37">
        <f>+'LOCAL SF'!D140+'LOCAL D'!D140</f>
        <v>0</v>
      </c>
      <c r="E140" s="37">
        <f>+'LOCAL SF'!E140+'LOCAL D'!E140</f>
        <v>0</v>
      </c>
      <c r="F140" s="37">
        <f>+'LOCAL SF'!F140+'LOCAL D'!F140</f>
        <v>0</v>
      </c>
      <c r="G140" s="37">
        <f>+'LOCAL SF'!G140+'LOCAL D'!G140</f>
        <v>0</v>
      </c>
      <c r="H140" s="37">
        <f>+'LOCAL SF'!H140+'LOCAL D'!H140</f>
        <v>0</v>
      </c>
      <c r="I140" s="37">
        <f>+'LOCAL SF'!I140+'LOCAL D'!I140</f>
        <v>0</v>
      </c>
      <c r="J140" s="37">
        <f>+'LOCAL SF'!J140+'LOCAL D'!J140</f>
        <v>0</v>
      </c>
      <c r="K140" s="37">
        <f>+'LOCAL SF'!K140+'LOCAL D'!K140</f>
        <v>0</v>
      </c>
      <c r="L140" s="37">
        <f>+'LOCAL SF'!L140+'LOCAL D'!L140</f>
        <v>0</v>
      </c>
      <c r="M140" s="37">
        <f>+'LOCAL SF'!M140+'LOCAL D'!M140</f>
        <v>0</v>
      </c>
      <c r="N140" s="37">
        <f>+'LOCAL SF'!N140+'LOCAL D'!N140</f>
        <v>0</v>
      </c>
      <c r="O140" s="37">
        <f>+'LOCAL SF'!O140+'LOCAL D'!O140</f>
        <v>0</v>
      </c>
      <c r="P140" s="37">
        <f>+'LOCAL SF'!P140+'LOCAL D'!P140</f>
        <v>0</v>
      </c>
      <c r="Q140" s="37">
        <f>+'LOCAL SF'!Q140+'LOCAL D'!Q140</f>
        <v>0</v>
      </c>
      <c r="R140" s="37">
        <f>+'LOCAL SF'!R140+'LOCAL D'!R140</f>
        <v>0</v>
      </c>
      <c r="S140" s="37">
        <f>+'LOCAL SF'!S140+'LOCAL D'!S140</f>
        <v>0</v>
      </c>
      <c r="T140" s="37">
        <f>+'LOCAL SF'!T140+'LOCAL D'!T140</f>
        <v>0</v>
      </c>
      <c r="U140" s="482">
        <f t="shared" si="2"/>
        <v>0</v>
      </c>
    </row>
    <row r="141" spans="1:21" x14ac:dyDescent="0.2">
      <c r="A141" s="30"/>
      <c r="B141" s="24" t="s">
        <v>694</v>
      </c>
      <c r="C141" s="15" t="s">
        <v>696</v>
      </c>
      <c r="D141" s="37">
        <f>+'LOCAL SF'!D141+'LOCAL D'!D141</f>
        <v>0</v>
      </c>
      <c r="E141" s="37">
        <f>+'LOCAL SF'!E141+'LOCAL D'!E141</f>
        <v>0</v>
      </c>
      <c r="F141" s="37">
        <f>+'LOCAL SF'!F141+'LOCAL D'!F141</f>
        <v>0</v>
      </c>
      <c r="G141" s="37">
        <f>+'LOCAL SF'!G141+'LOCAL D'!G141</f>
        <v>0</v>
      </c>
      <c r="H141" s="37">
        <f>+'LOCAL SF'!H141+'LOCAL D'!H141</f>
        <v>0</v>
      </c>
      <c r="I141" s="37">
        <f>+'LOCAL SF'!I141+'LOCAL D'!I141</f>
        <v>0</v>
      </c>
      <c r="J141" s="37">
        <f>+'LOCAL SF'!J141+'LOCAL D'!J141</f>
        <v>0</v>
      </c>
      <c r="K141" s="37">
        <f>+'LOCAL SF'!K141+'LOCAL D'!K141</f>
        <v>0</v>
      </c>
      <c r="L141" s="37">
        <f>+'LOCAL SF'!L141+'LOCAL D'!L141</f>
        <v>0</v>
      </c>
      <c r="M141" s="37">
        <f>+'LOCAL SF'!M141+'LOCAL D'!M141</f>
        <v>0</v>
      </c>
      <c r="N141" s="37">
        <f>+'LOCAL SF'!N141+'LOCAL D'!N141</f>
        <v>0</v>
      </c>
      <c r="O141" s="37">
        <f>+'LOCAL SF'!O141+'LOCAL D'!O141</f>
        <v>0</v>
      </c>
      <c r="P141" s="37">
        <f>+'LOCAL SF'!P141+'LOCAL D'!P141</f>
        <v>0</v>
      </c>
      <c r="Q141" s="37">
        <f>+'LOCAL SF'!Q141+'LOCAL D'!Q141</f>
        <v>0</v>
      </c>
      <c r="R141" s="37">
        <f>+'LOCAL SF'!R141+'LOCAL D'!R141</f>
        <v>0</v>
      </c>
      <c r="S141" s="37">
        <f>+'LOCAL SF'!S141+'LOCAL D'!S141</f>
        <v>0</v>
      </c>
      <c r="T141" s="37">
        <f>+'LOCAL SF'!T141+'LOCAL D'!T141</f>
        <v>0</v>
      </c>
      <c r="U141" s="482">
        <f t="shared" si="2"/>
        <v>0</v>
      </c>
    </row>
    <row r="142" spans="1:21" x14ac:dyDescent="0.2">
      <c r="A142" s="30"/>
      <c r="B142" s="24" t="s">
        <v>697</v>
      </c>
      <c r="C142" s="15" t="s">
        <v>287</v>
      </c>
      <c r="D142" s="37">
        <f>+'LOCAL SF'!D142+'LOCAL D'!D142</f>
        <v>0</v>
      </c>
      <c r="E142" s="37">
        <f>+'LOCAL SF'!E142+'LOCAL D'!E142</f>
        <v>0</v>
      </c>
      <c r="F142" s="37">
        <f>+'LOCAL SF'!F142+'LOCAL D'!F142</f>
        <v>0</v>
      </c>
      <c r="G142" s="37">
        <f>+'LOCAL SF'!G142+'LOCAL D'!G142</f>
        <v>0</v>
      </c>
      <c r="H142" s="37">
        <f>+'LOCAL SF'!H142+'LOCAL D'!H142</f>
        <v>0</v>
      </c>
      <c r="I142" s="37">
        <f>+'LOCAL SF'!I142+'LOCAL D'!I142</f>
        <v>0</v>
      </c>
      <c r="J142" s="37">
        <f>+'LOCAL SF'!J142+'LOCAL D'!J142</f>
        <v>0</v>
      </c>
      <c r="K142" s="37">
        <f>+'LOCAL SF'!K142+'LOCAL D'!K142</f>
        <v>0</v>
      </c>
      <c r="L142" s="37">
        <f>+'LOCAL SF'!L142+'LOCAL D'!L142</f>
        <v>0</v>
      </c>
      <c r="M142" s="37">
        <f>+'LOCAL SF'!M142+'LOCAL D'!M142</f>
        <v>0</v>
      </c>
      <c r="N142" s="37">
        <f>+'LOCAL SF'!N142+'LOCAL D'!N142</f>
        <v>0</v>
      </c>
      <c r="O142" s="37">
        <f>+'LOCAL SF'!O142+'LOCAL D'!O142</f>
        <v>0</v>
      </c>
      <c r="P142" s="37">
        <f>+'LOCAL SF'!P142+'LOCAL D'!P142</f>
        <v>0</v>
      </c>
      <c r="Q142" s="37">
        <f>+'LOCAL SF'!Q142+'LOCAL D'!Q142</f>
        <v>0</v>
      </c>
      <c r="R142" s="37">
        <f>+'LOCAL SF'!R142+'LOCAL D'!R142</f>
        <v>0</v>
      </c>
      <c r="S142" s="37">
        <f>+'LOCAL SF'!S142+'LOCAL D'!S142</f>
        <v>0</v>
      </c>
      <c r="T142" s="37">
        <f>+'LOCAL SF'!T142+'LOCAL D'!T142</f>
        <v>0</v>
      </c>
      <c r="U142" s="482">
        <f t="shared" si="2"/>
        <v>0</v>
      </c>
    </row>
    <row r="143" spans="1:21" x14ac:dyDescent="0.2">
      <c r="A143" s="30"/>
      <c r="B143" s="24" t="s">
        <v>708</v>
      </c>
      <c r="C143" s="15" t="s">
        <v>288</v>
      </c>
      <c r="D143" s="37">
        <f>+'LOCAL SF'!D143+'LOCAL D'!D143</f>
        <v>27.8</v>
      </c>
      <c r="E143" s="37">
        <f>+'LOCAL SF'!E143+'LOCAL D'!E143</f>
        <v>27</v>
      </c>
      <c r="F143" s="37">
        <f>+'LOCAL SF'!F143+'LOCAL D'!F143</f>
        <v>0</v>
      </c>
      <c r="G143" s="37">
        <f>+'LOCAL SF'!G143+'LOCAL D'!G143</f>
        <v>0</v>
      </c>
      <c r="H143" s="37">
        <f>+'LOCAL SF'!H143+'LOCAL D'!H143</f>
        <v>0</v>
      </c>
      <c r="I143" s="37">
        <f>+'LOCAL SF'!I143+'LOCAL D'!I143</f>
        <v>0.78</v>
      </c>
      <c r="J143" s="37">
        <f>+'LOCAL SF'!J143+'LOCAL D'!J143</f>
        <v>0</v>
      </c>
      <c r="K143" s="37">
        <f>+'LOCAL SF'!K143+'LOCAL D'!K143</f>
        <v>0.78</v>
      </c>
      <c r="L143" s="37">
        <f>+'LOCAL SF'!L143+'LOCAL D'!L143</f>
        <v>0</v>
      </c>
      <c r="M143" s="37">
        <f>+'LOCAL SF'!M143+'LOCAL D'!M143</f>
        <v>0</v>
      </c>
      <c r="N143" s="37">
        <f>+'LOCAL SF'!N143+'LOCAL D'!N143</f>
        <v>0.78</v>
      </c>
      <c r="O143" s="37">
        <f>+'LOCAL SF'!O143+'LOCAL D'!O143</f>
        <v>0</v>
      </c>
      <c r="P143" s="37">
        <f>+'LOCAL SF'!P143+'LOCAL D'!P143</f>
        <v>0</v>
      </c>
      <c r="Q143" s="37">
        <f>+'LOCAL SF'!Q143+'LOCAL D'!Q143</f>
        <v>0</v>
      </c>
      <c r="R143" s="37">
        <f>+'LOCAL SF'!R143+'LOCAL D'!R143</f>
        <v>0</v>
      </c>
      <c r="S143" s="37">
        <f>+'LOCAL SF'!S143+'LOCAL D'!S143</f>
        <v>0</v>
      </c>
      <c r="T143" s="37">
        <f>+'LOCAL SF'!T143+'LOCAL D'!T143</f>
        <v>0</v>
      </c>
      <c r="U143" s="482">
        <f t="shared" si="2"/>
        <v>0</v>
      </c>
    </row>
    <row r="144" spans="1:21" x14ac:dyDescent="0.2">
      <c r="A144" s="30"/>
      <c r="B144" s="24" t="s">
        <v>698</v>
      </c>
      <c r="C144" s="15" t="s">
        <v>289</v>
      </c>
      <c r="D144" s="37">
        <f>+'LOCAL SF'!D144+'LOCAL D'!D144</f>
        <v>0</v>
      </c>
      <c r="E144" s="37">
        <f>+'LOCAL SF'!E144+'LOCAL D'!E144</f>
        <v>0</v>
      </c>
      <c r="F144" s="37">
        <f>+'LOCAL SF'!F144+'LOCAL D'!F144</f>
        <v>0</v>
      </c>
      <c r="G144" s="37">
        <f>+'LOCAL SF'!G144+'LOCAL D'!G144</f>
        <v>0</v>
      </c>
      <c r="H144" s="37">
        <f>+'LOCAL SF'!H144+'LOCAL D'!H144</f>
        <v>0</v>
      </c>
      <c r="I144" s="37">
        <f>+'LOCAL SF'!I144+'LOCAL D'!I144</f>
        <v>0</v>
      </c>
      <c r="J144" s="37">
        <f>+'LOCAL SF'!J144+'LOCAL D'!J144</f>
        <v>0</v>
      </c>
      <c r="K144" s="37">
        <f>+'LOCAL SF'!K144+'LOCAL D'!K144</f>
        <v>0</v>
      </c>
      <c r="L144" s="37">
        <f>+'LOCAL SF'!L144+'LOCAL D'!L144</f>
        <v>0</v>
      </c>
      <c r="M144" s="37">
        <f>+'LOCAL SF'!M144+'LOCAL D'!M144</f>
        <v>0</v>
      </c>
      <c r="N144" s="37">
        <f>+'LOCAL SF'!N144+'LOCAL D'!N144</f>
        <v>0</v>
      </c>
      <c r="O144" s="37">
        <f>+'LOCAL SF'!O144+'LOCAL D'!O144</f>
        <v>0</v>
      </c>
      <c r="P144" s="37">
        <f>+'LOCAL SF'!P144+'LOCAL D'!P144</f>
        <v>0</v>
      </c>
      <c r="Q144" s="37">
        <f>+'LOCAL SF'!Q144+'LOCAL D'!Q144</f>
        <v>0</v>
      </c>
      <c r="R144" s="37">
        <f>+'LOCAL SF'!R144+'LOCAL D'!R144</f>
        <v>0</v>
      </c>
      <c r="S144" s="37">
        <f>+'LOCAL SF'!S144+'LOCAL D'!S144</f>
        <v>0</v>
      </c>
      <c r="T144" s="37">
        <f>+'LOCAL SF'!T144+'LOCAL D'!T144</f>
        <v>0</v>
      </c>
      <c r="U144" s="482">
        <f t="shared" si="2"/>
        <v>0</v>
      </c>
    </row>
    <row r="145" spans="1:21" ht="31.5" x14ac:dyDescent="0.2">
      <c r="A145" s="30"/>
      <c r="B145" s="24" t="s">
        <v>703</v>
      </c>
      <c r="C145" s="15" t="s">
        <v>290</v>
      </c>
      <c r="D145" s="37">
        <f>+'LOCAL SF'!D145+'LOCAL D'!D145</f>
        <v>0</v>
      </c>
      <c r="E145" s="37">
        <f>+'LOCAL SF'!E145+'LOCAL D'!E145</f>
        <v>0</v>
      </c>
      <c r="F145" s="37">
        <f>+'LOCAL SF'!F145+'LOCAL D'!F145</f>
        <v>0</v>
      </c>
      <c r="G145" s="37">
        <f>+'LOCAL SF'!G145+'LOCAL D'!G145</f>
        <v>0</v>
      </c>
      <c r="H145" s="37">
        <f>+'LOCAL SF'!H145+'LOCAL D'!H145</f>
        <v>0</v>
      </c>
      <c r="I145" s="37">
        <f>+'LOCAL SF'!I145+'LOCAL D'!I145</f>
        <v>0</v>
      </c>
      <c r="J145" s="37">
        <f>+'LOCAL SF'!J145+'LOCAL D'!J145</f>
        <v>0</v>
      </c>
      <c r="K145" s="37">
        <f>+'LOCAL SF'!K145+'LOCAL D'!K145</f>
        <v>0</v>
      </c>
      <c r="L145" s="37">
        <f>+'LOCAL SF'!L145+'LOCAL D'!L145</f>
        <v>0</v>
      </c>
      <c r="M145" s="37">
        <f>+'LOCAL SF'!M145+'LOCAL D'!M145</f>
        <v>0</v>
      </c>
      <c r="N145" s="37">
        <f>+'LOCAL SF'!N145+'LOCAL D'!N145</f>
        <v>0</v>
      </c>
      <c r="O145" s="37">
        <f>+'LOCAL SF'!O145+'LOCAL D'!O145</f>
        <v>0</v>
      </c>
      <c r="P145" s="37">
        <f>+'LOCAL SF'!P145+'LOCAL D'!P145</f>
        <v>0</v>
      </c>
      <c r="Q145" s="37">
        <f>+'LOCAL SF'!Q145+'LOCAL D'!Q145</f>
        <v>0</v>
      </c>
      <c r="R145" s="37">
        <f>+'LOCAL SF'!R145+'LOCAL D'!R145</f>
        <v>0</v>
      </c>
      <c r="S145" s="37">
        <f>+'LOCAL SF'!S145+'LOCAL D'!S145</f>
        <v>0</v>
      </c>
      <c r="T145" s="37">
        <f>+'LOCAL SF'!T145+'LOCAL D'!T145</f>
        <v>0</v>
      </c>
      <c r="U145" s="482">
        <f t="shared" si="2"/>
        <v>0</v>
      </c>
    </row>
    <row r="146" spans="1:21" x14ac:dyDescent="0.2">
      <c r="A146" s="30"/>
      <c r="B146" s="24" t="s">
        <v>699</v>
      </c>
      <c r="C146" s="15" t="s">
        <v>291</v>
      </c>
      <c r="D146" s="37">
        <f>+'LOCAL SF'!D146+'LOCAL D'!D146</f>
        <v>0</v>
      </c>
      <c r="E146" s="37">
        <f>+'LOCAL SF'!E146+'LOCAL D'!E146</f>
        <v>0</v>
      </c>
      <c r="F146" s="37">
        <f>+'LOCAL SF'!F146+'LOCAL D'!F146</f>
        <v>0</v>
      </c>
      <c r="G146" s="37">
        <f>+'LOCAL SF'!G146+'LOCAL D'!G146</f>
        <v>0</v>
      </c>
      <c r="H146" s="37">
        <f>+'LOCAL SF'!H146+'LOCAL D'!H146</f>
        <v>0</v>
      </c>
      <c r="I146" s="37">
        <f>+'LOCAL SF'!I146+'LOCAL D'!I146</f>
        <v>0</v>
      </c>
      <c r="J146" s="37">
        <f>+'LOCAL SF'!J146+'LOCAL D'!J146</f>
        <v>0</v>
      </c>
      <c r="K146" s="37">
        <f>+'LOCAL SF'!K146+'LOCAL D'!K146</f>
        <v>0</v>
      </c>
      <c r="L146" s="37">
        <f>+'LOCAL SF'!L146+'LOCAL D'!L146</f>
        <v>0</v>
      </c>
      <c r="M146" s="37">
        <f>+'LOCAL SF'!M146+'LOCAL D'!M146</f>
        <v>0</v>
      </c>
      <c r="N146" s="37">
        <f>+'LOCAL SF'!N146+'LOCAL D'!N146</f>
        <v>0</v>
      </c>
      <c r="O146" s="37">
        <f>+'LOCAL SF'!O146+'LOCAL D'!O146</f>
        <v>0</v>
      </c>
      <c r="P146" s="37">
        <f>+'LOCAL SF'!P146+'LOCAL D'!P146</f>
        <v>0</v>
      </c>
      <c r="Q146" s="37">
        <f>+'LOCAL SF'!Q146+'LOCAL D'!Q146</f>
        <v>0</v>
      </c>
      <c r="R146" s="37">
        <f>+'LOCAL SF'!R146+'LOCAL D'!R146</f>
        <v>0</v>
      </c>
      <c r="S146" s="37">
        <f>+'LOCAL SF'!S146+'LOCAL D'!S146</f>
        <v>0</v>
      </c>
      <c r="T146" s="37">
        <f>+'LOCAL SF'!T146+'LOCAL D'!T146</f>
        <v>0</v>
      </c>
      <c r="U146" s="482">
        <f t="shared" si="2"/>
        <v>0</v>
      </c>
    </row>
    <row r="147" spans="1:21" ht="31.5" x14ac:dyDescent="0.2">
      <c r="A147" s="30"/>
      <c r="B147" s="182" t="s">
        <v>950</v>
      </c>
      <c r="C147" s="183" t="s">
        <v>949</v>
      </c>
      <c r="D147" s="37">
        <f>+'LOCAL SF'!D147+'LOCAL D'!D147</f>
        <v>0</v>
      </c>
      <c r="E147" s="37">
        <f>+'LOCAL SF'!E147+'LOCAL D'!E147</f>
        <v>0</v>
      </c>
      <c r="F147" s="37">
        <f>+'LOCAL SF'!F147+'LOCAL D'!F147</f>
        <v>0</v>
      </c>
      <c r="G147" s="37">
        <f>+'LOCAL SF'!G147+'LOCAL D'!G147</f>
        <v>0</v>
      </c>
      <c r="H147" s="37">
        <f>+'LOCAL SF'!H147+'LOCAL D'!H147</f>
        <v>0</v>
      </c>
      <c r="I147" s="37">
        <f>+'LOCAL SF'!I147+'LOCAL D'!I147</f>
        <v>0</v>
      </c>
      <c r="J147" s="37">
        <f>+'LOCAL SF'!J147+'LOCAL D'!J147</f>
        <v>0</v>
      </c>
      <c r="K147" s="37">
        <f>+'LOCAL SF'!K147+'LOCAL D'!K147</f>
        <v>0</v>
      </c>
      <c r="L147" s="37">
        <f>+'LOCAL SF'!L147+'LOCAL D'!L147</f>
        <v>0</v>
      </c>
      <c r="M147" s="37">
        <f>+'LOCAL SF'!M147+'LOCAL D'!M147</f>
        <v>0</v>
      </c>
      <c r="N147" s="37">
        <f>+'LOCAL SF'!N147+'LOCAL D'!N147</f>
        <v>0</v>
      </c>
      <c r="O147" s="37">
        <f>+'LOCAL SF'!O147+'LOCAL D'!O147</f>
        <v>0</v>
      </c>
      <c r="P147" s="37">
        <f>+'LOCAL SF'!P147+'LOCAL D'!P147</f>
        <v>0</v>
      </c>
      <c r="Q147" s="37">
        <f>+'LOCAL SF'!Q147+'LOCAL D'!Q147</f>
        <v>0</v>
      </c>
      <c r="R147" s="37">
        <f>+'LOCAL SF'!R147+'LOCAL D'!R147</f>
        <v>0</v>
      </c>
      <c r="S147" s="37">
        <f>+'LOCAL SF'!S147+'LOCAL D'!S147</f>
        <v>0</v>
      </c>
      <c r="T147" s="37">
        <f>+'LOCAL SF'!T147+'LOCAL D'!T147</f>
        <v>0</v>
      </c>
      <c r="U147" s="482">
        <f t="shared" si="2"/>
        <v>0</v>
      </c>
    </row>
    <row r="148" spans="1:21" x14ac:dyDescent="0.2">
      <c r="A148" s="30"/>
      <c r="B148" s="24" t="s">
        <v>700</v>
      </c>
      <c r="C148" s="15" t="s">
        <v>292</v>
      </c>
      <c r="D148" s="37">
        <f>+'LOCAL SF'!D148+'LOCAL D'!D148</f>
        <v>420</v>
      </c>
      <c r="E148" s="37">
        <f>+'LOCAL SF'!E148+'LOCAL D'!E148</f>
        <v>418.54</v>
      </c>
      <c r="F148" s="37">
        <f>+'LOCAL SF'!F148+'LOCAL D'!F148</f>
        <v>0</v>
      </c>
      <c r="G148" s="37">
        <f>+'LOCAL SF'!G148+'LOCAL D'!G148</f>
        <v>0</v>
      </c>
      <c r="H148" s="37">
        <f>+'LOCAL SF'!H148+'LOCAL D'!H148</f>
        <v>0</v>
      </c>
      <c r="I148" s="37">
        <f>+'LOCAL SF'!I148+'LOCAL D'!I148</f>
        <v>179.51</v>
      </c>
      <c r="J148" s="37">
        <f>+'LOCAL SF'!J148+'LOCAL D'!J148</f>
        <v>0</v>
      </c>
      <c r="K148" s="37">
        <f>+'LOCAL SF'!K148+'LOCAL D'!K148</f>
        <v>179.51</v>
      </c>
      <c r="L148" s="37">
        <f>+'LOCAL SF'!L148+'LOCAL D'!L148</f>
        <v>0</v>
      </c>
      <c r="M148" s="37">
        <f>+'LOCAL SF'!M148+'LOCAL D'!M148</f>
        <v>42</v>
      </c>
      <c r="N148" s="37">
        <f>+'LOCAL SF'!N148+'LOCAL D'!N148</f>
        <v>42</v>
      </c>
      <c r="O148" s="37">
        <f>+'LOCAL SF'!O148+'LOCAL D'!O148</f>
        <v>48</v>
      </c>
      <c r="P148" s="37">
        <f>+'LOCAL SF'!P148+'LOCAL D'!P148</f>
        <v>47.51</v>
      </c>
      <c r="Q148" s="37">
        <f>+'LOCAL SF'!Q148+'LOCAL D'!Q148</f>
        <v>0</v>
      </c>
      <c r="R148" s="37">
        <f>+'LOCAL SF'!R148+'LOCAL D'!R148</f>
        <v>0</v>
      </c>
      <c r="S148" s="37">
        <f>+'LOCAL SF'!S148+'LOCAL D'!S148</f>
        <v>0</v>
      </c>
      <c r="T148" s="37">
        <f>+'LOCAL SF'!T148+'LOCAL D'!T148</f>
        <v>0</v>
      </c>
      <c r="U148" s="482">
        <f t="shared" si="2"/>
        <v>0</v>
      </c>
    </row>
    <row r="149" spans="1:21" x14ac:dyDescent="0.2">
      <c r="A149" s="30"/>
      <c r="B149" s="24" t="s">
        <v>704</v>
      </c>
      <c r="C149" s="15" t="s">
        <v>293</v>
      </c>
      <c r="D149" s="37">
        <f>+'LOCAL SF'!D149+'LOCAL D'!D149</f>
        <v>866.71</v>
      </c>
      <c r="E149" s="37">
        <f>+'LOCAL SF'!E149+'LOCAL D'!E149</f>
        <v>322.94</v>
      </c>
      <c r="F149" s="37">
        <f>+'LOCAL SF'!F149+'LOCAL D'!F149</f>
        <v>1204.9000000000001</v>
      </c>
      <c r="G149" s="37">
        <f>+'LOCAL SF'!G149+'LOCAL D'!G149</f>
        <v>1115.1600000000001</v>
      </c>
      <c r="H149" s="37">
        <f>+'LOCAL SF'!H149+'LOCAL D'!H149</f>
        <v>341.08</v>
      </c>
      <c r="I149" s="37">
        <f>+'LOCAL SF'!I149+'LOCAL D'!I149</f>
        <v>1197.44</v>
      </c>
      <c r="J149" s="37">
        <f>+'LOCAL SF'!J149+'LOCAL D'!J149</f>
        <v>0</v>
      </c>
      <c r="K149" s="37">
        <f>+'LOCAL SF'!K149+'LOCAL D'!K149</f>
        <v>1197.44</v>
      </c>
      <c r="L149" s="37">
        <f>+'LOCAL SF'!L149+'LOCAL D'!L149</f>
        <v>0</v>
      </c>
      <c r="M149" s="37">
        <f>+'LOCAL SF'!M149+'LOCAL D'!M149</f>
        <v>500</v>
      </c>
      <c r="N149" s="37">
        <f>+'LOCAL SF'!N149+'LOCAL D'!N149</f>
        <v>522.34</v>
      </c>
      <c r="O149" s="37">
        <f>+'LOCAL SF'!O149+'LOCAL D'!O149</f>
        <v>175.1</v>
      </c>
      <c r="P149" s="37">
        <f>+'LOCAL SF'!P149+'LOCAL D'!P149</f>
        <v>0</v>
      </c>
      <c r="Q149" s="37">
        <f>+'LOCAL SF'!Q149+'LOCAL D'!Q149</f>
        <v>635</v>
      </c>
      <c r="R149" s="37">
        <f>+'LOCAL SF'!R149+'LOCAL D'!R149</f>
        <v>300</v>
      </c>
      <c r="S149" s="37">
        <f>+'LOCAL SF'!S149+'LOCAL D'!S149</f>
        <v>200</v>
      </c>
      <c r="T149" s="37">
        <f>+'LOCAL SF'!T149+'LOCAL D'!T149</f>
        <v>50</v>
      </c>
      <c r="U149" s="482">
        <f t="shared" si="2"/>
        <v>2.8421709430404007E-14</v>
      </c>
    </row>
    <row r="150" spans="1:21" x14ac:dyDescent="0.2">
      <c r="A150" s="30"/>
      <c r="B150" s="24" t="s">
        <v>705</v>
      </c>
      <c r="C150" s="15" t="s">
        <v>294</v>
      </c>
      <c r="D150" s="37">
        <f>+'LOCAL SF'!D150+'LOCAL D'!D150</f>
        <v>0</v>
      </c>
      <c r="E150" s="37">
        <f>+'LOCAL SF'!E150+'LOCAL D'!E150</f>
        <v>0</v>
      </c>
      <c r="F150" s="37">
        <f>+'LOCAL SF'!F150+'LOCAL D'!F150</f>
        <v>0</v>
      </c>
      <c r="G150" s="37">
        <f>+'LOCAL SF'!G150+'LOCAL D'!G150</f>
        <v>0</v>
      </c>
      <c r="H150" s="37">
        <f>+'LOCAL SF'!H150+'LOCAL D'!H150</f>
        <v>0</v>
      </c>
      <c r="I150" s="37">
        <f>+'LOCAL SF'!I150+'LOCAL D'!I150</f>
        <v>0</v>
      </c>
      <c r="J150" s="37">
        <f>+'LOCAL SF'!J150+'LOCAL D'!J150</f>
        <v>0</v>
      </c>
      <c r="K150" s="37">
        <f>+'LOCAL SF'!K150+'LOCAL D'!K150</f>
        <v>0</v>
      </c>
      <c r="L150" s="37">
        <f>+'LOCAL SF'!L150+'LOCAL D'!L150</f>
        <v>0</v>
      </c>
      <c r="M150" s="37">
        <f>+'LOCAL SF'!M150+'LOCAL D'!M150</f>
        <v>0</v>
      </c>
      <c r="N150" s="37">
        <f>+'LOCAL SF'!N150+'LOCAL D'!N150</f>
        <v>0</v>
      </c>
      <c r="O150" s="37">
        <f>+'LOCAL SF'!O150+'LOCAL D'!O150</f>
        <v>0</v>
      </c>
      <c r="P150" s="37">
        <f>+'LOCAL SF'!P150+'LOCAL D'!P150</f>
        <v>0</v>
      </c>
      <c r="Q150" s="37">
        <f>+'LOCAL SF'!Q150+'LOCAL D'!Q150</f>
        <v>0</v>
      </c>
      <c r="R150" s="37">
        <f>+'LOCAL SF'!R150+'LOCAL D'!R150</f>
        <v>0</v>
      </c>
      <c r="S150" s="37">
        <f>+'LOCAL SF'!S150+'LOCAL D'!S150</f>
        <v>0</v>
      </c>
      <c r="T150" s="37">
        <f>+'LOCAL SF'!T150+'LOCAL D'!T150</f>
        <v>0</v>
      </c>
      <c r="U150" s="482">
        <f t="shared" si="2"/>
        <v>0</v>
      </c>
    </row>
    <row r="151" spans="1:21" x14ac:dyDescent="0.2">
      <c r="A151" s="30"/>
      <c r="B151" s="24" t="s">
        <v>706</v>
      </c>
      <c r="C151" s="15" t="s">
        <v>550</v>
      </c>
      <c r="D151" s="37">
        <f>+'LOCAL SF'!D151+'LOCAL D'!D151</f>
        <v>0</v>
      </c>
      <c r="E151" s="37">
        <f>+'LOCAL SF'!E151+'LOCAL D'!E151</f>
        <v>0</v>
      </c>
      <c r="F151" s="37">
        <f>+'LOCAL SF'!F151+'LOCAL D'!F151</f>
        <v>0</v>
      </c>
      <c r="G151" s="37">
        <f>+'LOCAL SF'!G151+'LOCAL D'!G151</f>
        <v>0</v>
      </c>
      <c r="H151" s="37">
        <f>+'LOCAL SF'!H151+'LOCAL D'!H151</f>
        <v>0</v>
      </c>
      <c r="I151" s="37">
        <f>+'LOCAL SF'!I151+'LOCAL D'!I151</f>
        <v>0</v>
      </c>
      <c r="J151" s="37">
        <f>+'LOCAL SF'!J151+'LOCAL D'!J151</f>
        <v>0</v>
      </c>
      <c r="K151" s="37">
        <f>+'LOCAL SF'!K151+'LOCAL D'!K151</f>
        <v>0</v>
      </c>
      <c r="L151" s="37">
        <f>+'LOCAL SF'!L151+'LOCAL D'!L151</f>
        <v>0</v>
      </c>
      <c r="M151" s="37">
        <f>+'LOCAL SF'!M151+'LOCAL D'!M151</f>
        <v>0</v>
      </c>
      <c r="N151" s="37">
        <f>+'LOCAL SF'!N151+'LOCAL D'!N151</f>
        <v>0</v>
      </c>
      <c r="O151" s="37">
        <f>+'LOCAL SF'!O151+'LOCAL D'!O151</f>
        <v>0</v>
      </c>
      <c r="P151" s="37">
        <f>+'LOCAL SF'!P151+'LOCAL D'!P151</f>
        <v>0</v>
      </c>
      <c r="Q151" s="37">
        <f>+'LOCAL SF'!Q151+'LOCAL D'!Q151</f>
        <v>0</v>
      </c>
      <c r="R151" s="37">
        <f>+'LOCAL SF'!R151+'LOCAL D'!R151</f>
        <v>0</v>
      </c>
      <c r="S151" s="37">
        <f>+'LOCAL SF'!S151+'LOCAL D'!S151</f>
        <v>0</v>
      </c>
      <c r="T151" s="37">
        <f>+'LOCAL SF'!T151+'LOCAL D'!T151</f>
        <v>0</v>
      </c>
      <c r="U151" s="482">
        <f t="shared" si="2"/>
        <v>0</v>
      </c>
    </row>
    <row r="152" spans="1:21" x14ac:dyDescent="0.2">
      <c r="A152" s="30"/>
      <c r="B152" s="24" t="s">
        <v>701</v>
      </c>
      <c r="C152" s="15" t="s">
        <v>295</v>
      </c>
      <c r="D152" s="37">
        <f>+'LOCAL SF'!D152+'LOCAL D'!D152</f>
        <v>4920</v>
      </c>
      <c r="E152" s="37">
        <f>+'LOCAL SF'!E152+'LOCAL D'!E152</f>
        <v>4850.96</v>
      </c>
      <c r="F152" s="37">
        <f>+'LOCAL SF'!F152+'LOCAL D'!F152</f>
        <v>4800</v>
      </c>
      <c r="G152" s="37">
        <f>+'LOCAL SF'!G152+'LOCAL D'!G152</f>
        <v>10957.9</v>
      </c>
      <c r="H152" s="37">
        <f>+'LOCAL SF'!H152+'LOCAL D'!H152</f>
        <v>10553.4</v>
      </c>
      <c r="I152" s="37">
        <f>+'LOCAL SF'!I152+'LOCAL D'!I152</f>
        <v>1915.9999999999998</v>
      </c>
      <c r="J152" s="37">
        <f>+'LOCAL SF'!J152+'LOCAL D'!J152</f>
        <v>0</v>
      </c>
      <c r="K152" s="37">
        <f>+'LOCAL SF'!K152+'LOCAL D'!K152</f>
        <v>1915.9999999999998</v>
      </c>
      <c r="L152" s="37">
        <f>+'LOCAL SF'!L152+'LOCAL D'!L152</f>
        <v>0</v>
      </c>
      <c r="M152" s="37">
        <f>+'LOCAL SF'!M152+'LOCAL D'!M152</f>
        <v>523</v>
      </c>
      <c r="N152" s="37">
        <f>+'LOCAL SF'!N152+'LOCAL D'!N152</f>
        <v>523</v>
      </c>
      <c r="O152" s="37">
        <f>+'LOCAL SF'!O152+'LOCAL D'!O152</f>
        <v>523</v>
      </c>
      <c r="P152" s="37">
        <f>+'LOCAL SF'!P152+'LOCAL D'!P152</f>
        <v>347</v>
      </c>
      <c r="Q152" s="37">
        <f>+'LOCAL SF'!Q152+'LOCAL D'!Q152</f>
        <v>0</v>
      </c>
      <c r="R152" s="37">
        <f>+'LOCAL SF'!R152+'LOCAL D'!R152</f>
        <v>2090</v>
      </c>
      <c r="S152" s="37">
        <f>+'LOCAL SF'!S152+'LOCAL D'!S152</f>
        <v>2090</v>
      </c>
      <c r="T152" s="37">
        <f>+'LOCAL SF'!T152+'LOCAL D'!T152</f>
        <v>2090</v>
      </c>
      <c r="U152" s="482">
        <f t="shared" si="2"/>
        <v>0</v>
      </c>
    </row>
    <row r="153" spans="1:21" ht="31.5" x14ac:dyDescent="0.2">
      <c r="A153" s="30"/>
      <c r="B153" s="24" t="s">
        <v>702</v>
      </c>
      <c r="C153" s="15" t="s">
        <v>306</v>
      </c>
      <c r="D153" s="37">
        <f>+'LOCAL SF'!D153+'LOCAL D'!D153</f>
        <v>0</v>
      </c>
      <c r="E153" s="37">
        <f>+'LOCAL SF'!E153+'LOCAL D'!E153</f>
        <v>0</v>
      </c>
      <c r="F153" s="37">
        <f>+'LOCAL SF'!F153+'LOCAL D'!F153</f>
        <v>0</v>
      </c>
      <c r="G153" s="37">
        <f>+'LOCAL SF'!G153+'LOCAL D'!G153</f>
        <v>-916.47</v>
      </c>
      <c r="H153" s="37">
        <f>+'LOCAL SF'!H153+'LOCAL D'!H153</f>
        <v>-921.35</v>
      </c>
      <c r="I153" s="37">
        <f>+'LOCAL SF'!I153+'LOCAL D'!I153</f>
        <v>-601.27</v>
      </c>
      <c r="J153" s="37">
        <f>+'LOCAL SF'!J153+'LOCAL D'!J153</f>
        <v>0</v>
      </c>
      <c r="K153" s="37">
        <f>+'LOCAL SF'!K153+'LOCAL D'!K153</f>
        <v>-601.27</v>
      </c>
      <c r="L153" s="37">
        <f>+'LOCAL SF'!L153+'LOCAL D'!L153</f>
        <v>0</v>
      </c>
      <c r="M153" s="37">
        <f>+'LOCAL SF'!M153+'LOCAL D'!M153</f>
        <v>-243.44</v>
      </c>
      <c r="N153" s="37">
        <f>+'LOCAL SF'!N153+'LOCAL D'!N153</f>
        <v>-357.83</v>
      </c>
      <c r="O153" s="37">
        <f>+'LOCAL SF'!O153+'LOCAL D'!O153</f>
        <v>0</v>
      </c>
      <c r="P153" s="37">
        <f>+'LOCAL SF'!P153+'LOCAL D'!P153</f>
        <v>0</v>
      </c>
      <c r="Q153" s="37">
        <f>+'LOCAL SF'!Q153+'LOCAL D'!Q153</f>
        <v>0</v>
      </c>
      <c r="R153" s="37">
        <f>+'LOCAL SF'!R153+'LOCAL D'!R153</f>
        <v>0</v>
      </c>
      <c r="S153" s="37">
        <f>+'LOCAL SF'!S153+'LOCAL D'!S153</f>
        <v>0</v>
      </c>
      <c r="T153" s="37">
        <f>+'LOCAL SF'!T153+'LOCAL D'!T153</f>
        <v>0</v>
      </c>
      <c r="U153" s="482">
        <f t="shared" si="2"/>
        <v>0</v>
      </c>
    </row>
    <row r="154" spans="1:21" x14ac:dyDescent="0.2">
      <c r="A154" s="30" t="s">
        <v>21</v>
      </c>
      <c r="B154" s="13" t="s">
        <v>308</v>
      </c>
      <c r="C154" s="18" t="s">
        <v>309</v>
      </c>
      <c r="D154" s="37">
        <f>+'LOCAL SF'!D154+'LOCAL D'!D154</f>
        <v>23599.71</v>
      </c>
      <c r="E154" s="37">
        <f>+'LOCAL SF'!E154+'LOCAL D'!E154</f>
        <v>20305.53</v>
      </c>
      <c r="F154" s="37">
        <f>+'LOCAL SF'!F154+'LOCAL D'!F154</f>
        <v>29873.65</v>
      </c>
      <c r="G154" s="37">
        <f>+'LOCAL SF'!G154+'LOCAL D'!G154</f>
        <v>34527.990000000005</v>
      </c>
      <c r="H154" s="37">
        <f>+'LOCAL SF'!H154+'LOCAL D'!H154</f>
        <v>31134.730000000003</v>
      </c>
      <c r="I154" s="37">
        <f>+'LOCAL SF'!I154+'LOCAL D'!I154</f>
        <v>31095.119999999999</v>
      </c>
      <c r="J154" s="37">
        <f>+'LOCAL SF'!J154+'LOCAL D'!J154</f>
        <v>0</v>
      </c>
      <c r="K154" s="37">
        <f>+'LOCAL SF'!K154+'LOCAL D'!K154</f>
        <v>31095.119999999999</v>
      </c>
      <c r="L154" s="37">
        <f>+'LOCAL SF'!L154+'LOCAL D'!L154</f>
        <v>0</v>
      </c>
      <c r="M154" s="37">
        <f>+'LOCAL SF'!M154+'LOCAL D'!M154</f>
        <v>8284.75</v>
      </c>
      <c r="N154" s="37">
        <f>+'LOCAL SF'!N154+'LOCAL D'!N154</f>
        <v>8106.1399999999985</v>
      </c>
      <c r="O154" s="37">
        <f>+'LOCAL SF'!O154+'LOCAL D'!O154</f>
        <v>10079.31</v>
      </c>
      <c r="P154" s="37">
        <f>+'LOCAL SF'!P154+'LOCAL D'!P154</f>
        <v>4624.92</v>
      </c>
      <c r="Q154" s="37">
        <f>+'LOCAL SF'!Q154+'LOCAL D'!Q154</f>
        <v>5074.67</v>
      </c>
      <c r="R154" s="37">
        <f>+'LOCAL SF'!R154+'LOCAL D'!R154</f>
        <v>28390</v>
      </c>
      <c r="S154" s="37">
        <f>+'LOCAL SF'!S154+'LOCAL D'!S154</f>
        <v>27290</v>
      </c>
      <c r="T154" s="37">
        <f>+'LOCAL SF'!T154+'LOCAL D'!T154</f>
        <v>23140</v>
      </c>
      <c r="U154" s="482">
        <f t="shared" si="2"/>
        <v>0</v>
      </c>
    </row>
    <row r="155" spans="1:21" x14ac:dyDescent="0.2">
      <c r="A155" s="30"/>
      <c r="B155" s="24" t="s">
        <v>692</v>
      </c>
      <c r="C155" s="15" t="s">
        <v>284</v>
      </c>
      <c r="D155" s="37">
        <f>+'LOCAL SF'!D155+'LOCAL D'!D155</f>
        <v>8401.1</v>
      </c>
      <c r="E155" s="37">
        <f>+'LOCAL SF'!E155+'LOCAL D'!E155</f>
        <v>8222.3799999999992</v>
      </c>
      <c r="F155" s="37">
        <f>+'LOCAL SF'!F155+'LOCAL D'!F155</f>
        <v>15174.72</v>
      </c>
      <c r="G155" s="37">
        <f>+'LOCAL SF'!G155+'LOCAL D'!G155</f>
        <v>14674.72</v>
      </c>
      <c r="H155" s="37">
        <f>+'LOCAL SF'!H155+'LOCAL D'!H155</f>
        <v>14272.1</v>
      </c>
      <c r="I155" s="37">
        <f>+'LOCAL SF'!I155+'LOCAL D'!I155</f>
        <v>18969.260000000002</v>
      </c>
      <c r="J155" s="37">
        <f>+'LOCAL SF'!J155+'LOCAL D'!J155</f>
        <v>0</v>
      </c>
      <c r="K155" s="37">
        <f>+'LOCAL SF'!K155+'LOCAL D'!K155</f>
        <v>18969.260000000002</v>
      </c>
      <c r="L155" s="37">
        <f>+'LOCAL SF'!L155+'LOCAL D'!L155</f>
        <v>0</v>
      </c>
      <c r="M155" s="37">
        <f>+'LOCAL SF'!M155+'LOCAL D'!M155</f>
        <v>5394.45</v>
      </c>
      <c r="N155" s="37">
        <f>+'LOCAL SF'!N155+'LOCAL D'!N155</f>
        <v>4802.8999999999996</v>
      </c>
      <c r="O155" s="37">
        <f>+'LOCAL SF'!O155+'LOCAL D'!O155</f>
        <v>7132.9</v>
      </c>
      <c r="P155" s="37">
        <f>+'LOCAL SF'!P155+'LOCAL D'!P155</f>
        <v>1639.0100000000002</v>
      </c>
      <c r="Q155" s="37">
        <f>+'LOCAL SF'!Q155+'LOCAL D'!Q155</f>
        <v>0</v>
      </c>
      <c r="R155" s="37">
        <f>+'LOCAL SF'!R155+'LOCAL D'!R155</f>
        <v>19000</v>
      </c>
      <c r="S155" s="37">
        <f>+'LOCAL SF'!S155+'LOCAL D'!S155</f>
        <v>19000</v>
      </c>
      <c r="T155" s="37">
        <f>+'LOCAL SF'!T155+'LOCAL D'!T155</f>
        <v>16000</v>
      </c>
      <c r="U155" s="482">
        <f t="shared" si="2"/>
        <v>1.8189894035458565E-12</v>
      </c>
    </row>
    <row r="156" spans="1:21" x14ac:dyDescent="0.2">
      <c r="A156" s="30"/>
      <c r="B156" s="24" t="s">
        <v>693</v>
      </c>
      <c r="C156" s="15" t="s">
        <v>285</v>
      </c>
      <c r="D156" s="37">
        <f>+'LOCAL SF'!D156+'LOCAL D'!D156</f>
        <v>8964.1</v>
      </c>
      <c r="E156" s="37">
        <f>+'LOCAL SF'!E156+'LOCAL D'!E156</f>
        <v>6463.71</v>
      </c>
      <c r="F156" s="37">
        <f>+'LOCAL SF'!F156+'LOCAL D'!F156</f>
        <v>8694.0299999999988</v>
      </c>
      <c r="G156" s="37">
        <f>+'LOCAL SF'!G156+'LOCAL D'!G156</f>
        <v>8696.6799999999985</v>
      </c>
      <c r="H156" s="37">
        <f>+'LOCAL SF'!H156+'LOCAL D'!H156</f>
        <v>6889.5</v>
      </c>
      <c r="I156" s="37">
        <f>+'LOCAL SF'!I156+'LOCAL D'!I156</f>
        <v>9433.4</v>
      </c>
      <c r="J156" s="37">
        <f>+'LOCAL SF'!J156+'LOCAL D'!J156</f>
        <v>0</v>
      </c>
      <c r="K156" s="37">
        <f>+'LOCAL SF'!K156+'LOCAL D'!K156</f>
        <v>9433.4</v>
      </c>
      <c r="L156" s="37">
        <f>+'LOCAL SF'!L156+'LOCAL D'!L156</f>
        <v>0</v>
      </c>
      <c r="M156" s="37">
        <f>+'LOCAL SF'!M156+'LOCAL D'!M156</f>
        <v>2068.7399999999998</v>
      </c>
      <c r="N156" s="37">
        <f>+'LOCAL SF'!N156+'LOCAL D'!N156</f>
        <v>2572.9499999999994</v>
      </c>
      <c r="O156" s="37">
        <f>+'LOCAL SF'!O156+'LOCAL D'!O156</f>
        <v>2200.31</v>
      </c>
      <c r="P156" s="37">
        <f>+'LOCAL SF'!P156+'LOCAL D'!P156</f>
        <v>2591.3999999999996</v>
      </c>
      <c r="Q156" s="37">
        <f>+'LOCAL SF'!Q156+'LOCAL D'!Q156</f>
        <v>4439.67</v>
      </c>
      <c r="R156" s="37">
        <f>+'LOCAL SF'!R156+'LOCAL D'!R156</f>
        <v>7000</v>
      </c>
      <c r="S156" s="37">
        <f>+'LOCAL SF'!S156+'LOCAL D'!S156</f>
        <v>6000</v>
      </c>
      <c r="T156" s="37">
        <f>+'LOCAL SF'!T156+'LOCAL D'!T156</f>
        <v>5000</v>
      </c>
      <c r="U156" s="482">
        <f t="shared" si="2"/>
        <v>0</v>
      </c>
    </row>
    <row r="157" spans="1:21" x14ac:dyDescent="0.2">
      <c r="A157" s="30"/>
      <c r="B157" s="24" t="s">
        <v>695</v>
      </c>
      <c r="C157" s="15" t="s">
        <v>286</v>
      </c>
      <c r="D157" s="37">
        <f>+'LOCAL SF'!D157+'LOCAL D'!D157</f>
        <v>0</v>
      </c>
      <c r="E157" s="37">
        <f>+'LOCAL SF'!E157+'LOCAL D'!E157</f>
        <v>0</v>
      </c>
      <c r="F157" s="37">
        <f>+'LOCAL SF'!F157+'LOCAL D'!F157</f>
        <v>0</v>
      </c>
      <c r="G157" s="37">
        <f>+'LOCAL SF'!G157+'LOCAL D'!G157</f>
        <v>0</v>
      </c>
      <c r="H157" s="37">
        <f>+'LOCAL SF'!H157+'LOCAL D'!H157</f>
        <v>0</v>
      </c>
      <c r="I157" s="37">
        <f>+'LOCAL SF'!I157+'LOCAL D'!I157</f>
        <v>0</v>
      </c>
      <c r="J157" s="37">
        <f>+'LOCAL SF'!J157+'LOCAL D'!J157</f>
        <v>0</v>
      </c>
      <c r="K157" s="37">
        <f>+'LOCAL SF'!K157+'LOCAL D'!K157</f>
        <v>0</v>
      </c>
      <c r="L157" s="37">
        <f>+'LOCAL SF'!L157+'LOCAL D'!L157</f>
        <v>0</v>
      </c>
      <c r="M157" s="37">
        <f>+'LOCAL SF'!M157+'LOCAL D'!M157</f>
        <v>0</v>
      </c>
      <c r="N157" s="37">
        <f>+'LOCAL SF'!N157+'LOCAL D'!N157</f>
        <v>0</v>
      </c>
      <c r="O157" s="37">
        <f>+'LOCAL SF'!O157+'LOCAL D'!O157</f>
        <v>0</v>
      </c>
      <c r="P157" s="37">
        <f>+'LOCAL SF'!P157+'LOCAL D'!P157</f>
        <v>0</v>
      </c>
      <c r="Q157" s="37">
        <f>+'LOCAL SF'!Q157+'LOCAL D'!Q157</f>
        <v>0</v>
      </c>
      <c r="R157" s="37">
        <f>+'LOCAL SF'!R157+'LOCAL D'!R157</f>
        <v>0</v>
      </c>
      <c r="S157" s="37">
        <f>+'LOCAL SF'!S157+'LOCAL D'!S157</f>
        <v>0</v>
      </c>
      <c r="T157" s="37">
        <f>+'LOCAL SF'!T157+'LOCAL D'!T157</f>
        <v>0</v>
      </c>
      <c r="U157" s="482">
        <f t="shared" si="2"/>
        <v>0</v>
      </c>
    </row>
    <row r="158" spans="1:21" x14ac:dyDescent="0.2">
      <c r="A158" s="30"/>
      <c r="B158" s="24" t="s">
        <v>694</v>
      </c>
      <c r="C158" s="15" t="s">
        <v>696</v>
      </c>
      <c r="D158" s="37">
        <f>+'LOCAL SF'!D158+'LOCAL D'!D158</f>
        <v>0</v>
      </c>
      <c r="E158" s="37">
        <f>+'LOCAL SF'!E158+'LOCAL D'!E158</f>
        <v>0</v>
      </c>
      <c r="F158" s="37">
        <f>+'LOCAL SF'!F158+'LOCAL D'!F158</f>
        <v>0</v>
      </c>
      <c r="G158" s="37">
        <f>+'LOCAL SF'!G158+'LOCAL D'!G158</f>
        <v>0</v>
      </c>
      <c r="H158" s="37">
        <f>+'LOCAL SF'!H158+'LOCAL D'!H158</f>
        <v>0</v>
      </c>
      <c r="I158" s="37">
        <f>+'LOCAL SF'!I158+'LOCAL D'!I158</f>
        <v>0</v>
      </c>
      <c r="J158" s="37">
        <f>+'LOCAL SF'!J158+'LOCAL D'!J158</f>
        <v>0</v>
      </c>
      <c r="K158" s="37">
        <f>+'LOCAL SF'!K158+'LOCAL D'!K158</f>
        <v>0</v>
      </c>
      <c r="L158" s="37">
        <f>+'LOCAL SF'!L158+'LOCAL D'!L158</f>
        <v>0</v>
      </c>
      <c r="M158" s="37">
        <f>+'LOCAL SF'!M158+'LOCAL D'!M158</f>
        <v>0</v>
      </c>
      <c r="N158" s="37">
        <f>+'LOCAL SF'!N158+'LOCAL D'!N158</f>
        <v>0</v>
      </c>
      <c r="O158" s="37">
        <f>+'LOCAL SF'!O158+'LOCAL D'!O158</f>
        <v>0</v>
      </c>
      <c r="P158" s="37">
        <f>+'LOCAL SF'!P158+'LOCAL D'!P158</f>
        <v>0</v>
      </c>
      <c r="Q158" s="37">
        <f>+'LOCAL SF'!Q158+'LOCAL D'!Q158</f>
        <v>0</v>
      </c>
      <c r="R158" s="37">
        <f>+'LOCAL SF'!R158+'LOCAL D'!R158</f>
        <v>0</v>
      </c>
      <c r="S158" s="37">
        <f>+'LOCAL SF'!S158+'LOCAL D'!S158</f>
        <v>0</v>
      </c>
      <c r="T158" s="37">
        <f>+'LOCAL SF'!T158+'LOCAL D'!T158</f>
        <v>0</v>
      </c>
      <c r="U158" s="482">
        <f t="shared" si="2"/>
        <v>0</v>
      </c>
    </row>
    <row r="159" spans="1:21" x14ac:dyDescent="0.2">
      <c r="A159" s="30"/>
      <c r="B159" s="24" t="s">
        <v>697</v>
      </c>
      <c r="C159" s="15" t="s">
        <v>287</v>
      </c>
      <c r="D159" s="37">
        <f>+'LOCAL SF'!D159+'LOCAL D'!D159</f>
        <v>0</v>
      </c>
      <c r="E159" s="37">
        <f>+'LOCAL SF'!E159+'LOCAL D'!E159</f>
        <v>0</v>
      </c>
      <c r="F159" s="37">
        <f>+'LOCAL SF'!F159+'LOCAL D'!F159</f>
        <v>0</v>
      </c>
      <c r="G159" s="37">
        <f>+'LOCAL SF'!G159+'LOCAL D'!G159</f>
        <v>0</v>
      </c>
      <c r="H159" s="37">
        <f>+'LOCAL SF'!H159+'LOCAL D'!H159</f>
        <v>0</v>
      </c>
      <c r="I159" s="37">
        <f>+'LOCAL SF'!I159+'LOCAL D'!I159</f>
        <v>0</v>
      </c>
      <c r="J159" s="37">
        <f>+'LOCAL SF'!J159+'LOCAL D'!J159</f>
        <v>0</v>
      </c>
      <c r="K159" s="37">
        <f>+'LOCAL SF'!K159+'LOCAL D'!K159</f>
        <v>0</v>
      </c>
      <c r="L159" s="37">
        <f>+'LOCAL SF'!L159+'LOCAL D'!L159</f>
        <v>0</v>
      </c>
      <c r="M159" s="37">
        <f>+'LOCAL SF'!M159+'LOCAL D'!M159</f>
        <v>0</v>
      </c>
      <c r="N159" s="37">
        <f>+'LOCAL SF'!N159+'LOCAL D'!N159</f>
        <v>0</v>
      </c>
      <c r="O159" s="37">
        <f>+'LOCAL SF'!O159+'LOCAL D'!O159</f>
        <v>0</v>
      </c>
      <c r="P159" s="37">
        <f>+'LOCAL SF'!P159+'LOCAL D'!P159</f>
        <v>0</v>
      </c>
      <c r="Q159" s="37">
        <f>+'LOCAL SF'!Q159+'LOCAL D'!Q159</f>
        <v>0</v>
      </c>
      <c r="R159" s="37">
        <f>+'LOCAL SF'!R159+'LOCAL D'!R159</f>
        <v>0</v>
      </c>
      <c r="S159" s="37">
        <f>+'LOCAL SF'!S159+'LOCAL D'!S159</f>
        <v>0</v>
      </c>
      <c r="T159" s="37">
        <f>+'LOCAL SF'!T159+'LOCAL D'!T159</f>
        <v>0</v>
      </c>
      <c r="U159" s="482">
        <f t="shared" si="2"/>
        <v>0</v>
      </c>
    </row>
    <row r="160" spans="1:21" x14ac:dyDescent="0.2">
      <c r="A160" s="30"/>
      <c r="B160" s="24" t="s">
        <v>708</v>
      </c>
      <c r="C160" s="15" t="s">
        <v>288</v>
      </c>
      <c r="D160" s="37">
        <f>+'LOCAL SF'!D160+'LOCAL D'!D160</f>
        <v>27.8</v>
      </c>
      <c r="E160" s="37">
        <f>+'LOCAL SF'!E160+'LOCAL D'!E160</f>
        <v>27</v>
      </c>
      <c r="F160" s="37">
        <f>+'LOCAL SF'!F160+'LOCAL D'!F160</f>
        <v>0</v>
      </c>
      <c r="G160" s="37">
        <f>+'LOCAL SF'!G160+'LOCAL D'!G160</f>
        <v>0</v>
      </c>
      <c r="H160" s="37">
        <f>+'LOCAL SF'!H160+'LOCAL D'!H160</f>
        <v>0</v>
      </c>
      <c r="I160" s="37">
        <f>+'LOCAL SF'!I160+'LOCAL D'!I160</f>
        <v>0.78</v>
      </c>
      <c r="J160" s="37">
        <f>+'LOCAL SF'!J160+'LOCAL D'!J160</f>
        <v>0</v>
      </c>
      <c r="K160" s="37">
        <f>+'LOCAL SF'!K160+'LOCAL D'!K160</f>
        <v>0.78</v>
      </c>
      <c r="L160" s="37">
        <f>+'LOCAL SF'!L160+'LOCAL D'!L160</f>
        <v>0</v>
      </c>
      <c r="M160" s="37">
        <f>+'LOCAL SF'!M160+'LOCAL D'!M160</f>
        <v>0</v>
      </c>
      <c r="N160" s="37">
        <f>+'LOCAL SF'!N160+'LOCAL D'!N160</f>
        <v>0.78</v>
      </c>
      <c r="O160" s="37">
        <f>+'LOCAL SF'!O160+'LOCAL D'!O160</f>
        <v>0</v>
      </c>
      <c r="P160" s="37">
        <f>+'LOCAL SF'!P160+'LOCAL D'!P160</f>
        <v>0</v>
      </c>
      <c r="Q160" s="37">
        <f>+'LOCAL SF'!Q160+'LOCAL D'!Q160</f>
        <v>0</v>
      </c>
      <c r="R160" s="37">
        <f>+'LOCAL SF'!R160+'LOCAL D'!R160</f>
        <v>0</v>
      </c>
      <c r="S160" s="37">
        <f>+'LOCAL SF'!S160+'LOCAL D'!S160</f>
        <v>0</v>
      </c>
      <c r="T160" s="37">
        <f>+'LOCAL SF'!T160+'LOCAL D'!T160</f>
        <v>0</v>
      </c>
      <c r="U160" s="482">
        <f t="shared" si="2"/>
        <v>0</v>
      </c>
    </row>
    <row r="161" spans="1:21" x14ac:dyDescent="0.2">
      <c r="A161" s="30"/>
      <c r="B161" s="24" t="s">
        <v>698</v>
      </c>
      <c r="C161" s="15" t="s">
        <v>289</v>
      </c>
      <c r="D161" s="37">
        <f>+'LOCAL SF'!D161+'LOCAL D'!D161</f>
        <v>0</v>
      </c>
      <c r="E161" s="37">
        <f>+'LOCAL SF'!E161+'LOCAL D'!E161</f>
        <v>0</v>
      </c>
      <c r="F161" s="37">
        <f>+'LOCAL SF'!F161+'LOCAL D'!F161</f>
        <v>0</v>
      </c>
      <c r="G161" s="37">
        <f>+'LOCAL SF'!G161+'LOCAL D'!G161</f>
        <v>0</v>
      </c>
      <c r="H161" s="37">
        <f>+'LOCAL SF'!H161+'LOCAL D'!H161</f>
        <v>0</v>
      </c>
      <c r="I161" s="37">
        <f>+'LOCAL SF'!I161+'LOCAL D'!I161</f>
        <v>0</v>
      </c>
      <c r="J161" s="37">
        <f>+'LOCAL SF'!J161+'LOCAL D'!J161</f>
        <v>0</v>
      </c>
      <c r="K161" s="37">
        <f>+'LOCAL SF'!K161+'LOCAL D'!K161</f>
        <v>0</v>
      </c>
      <c r="L161" s="37">
        <f>+'LOCAL SF'!L161+'LOCAL D'!L161</f>
        <v>0</v>
      </c>
      <c r="M161" s="37">
        <f>+'LOCAL SF'!M161+'LOCAL D'!M161</f>
        <v>0</v>
      </c>
      <c r="N161" s="37">
        <f>+'LOCAL SF'!N161+'LOCAL D'!N161</f>
        <v>0</v>
      </c>
      <c r="O161" s="37">
        <f>+'LOCAL SF'!O161+'LOCAL D'!O161</f>
        <v>0</v>
      </c>
      <c r="P161" s="37">
        <f>+'LOCAL SF'!P161+'LOCAL D'!P161</f>
        <v>0</v>
      </c>
      <c r="Q161" s="37">
        <f>+'LOCAL SF'!Q161+'LOCAL D'!Q161</f>
        <v>0</v>
      </c>
      <c r="R161" s="37">
        <f>+'LOCAL SF'!R161+'LOCAL D'!R161</f>
        <v>0</v>
      </c>
      <c r="S161" s="37">
        <f>+'LOCAL SF'!S161+'LOCAL D'!S161</f>
        <v>0</v>
      </c>
      <c r="T161" s="37">
        <f>+'LOCAL SF'!T161+'LOCAL D'!T161</f>
        <v>0</v>
      </c>
      <c r="U161" s="482">
        <f t="shared" si="2"/>
        <v>0</v>
      </c>
    </row>
    <row r="162" spans="1:21" ht="31.5" x14ac:dyDescent="0.2">
      <c r="A162" s="30"/>
      <c r="B162" s="24" t="s">
        <v>703</v>
      </c>
      <c r="C162" s="15" t="s">
        <v>290</v>
      </c>
      <c r="D162" s="37">
        <f>+'LOCAL SF'!D162+'LOCAL D'!D162</f>
        <v>0</v>
      </c>
      <c r="E162" s="37">
        <f>+'LOCAL SF'!E162+'LOCAL D'!E162</f>
        <v>0</v>
      </c>
      <c r="F162" s="37">
        <f>+'LOCAL SF'!F162+'LOCAL D'!F162</f>
        <v>0</v>
      </c>
      <c r="G162" s="37">
        <f>+'LOCAL SF'!G162+'LOCAL D'!G162</f>
        <v>0</v>
      </c>
      <c r="H162" s="37">
        <f>+'LOCAL SF'!H162+'LOCAL D'!H162</f>
        <v>0</v>
      </c>
      <c r="I162" s="37">
        <f>+'LOCAL SF'!I162+'LOCAL D'!I162</f>
        <v>0</v>
      </c>
      <c r="J162" s="37">
        <f>+'LOCAL SF'!J162+'LOCAL D'!J162</f>
        <v>0</v>
      </c>
      <c r="K162" s="37">
        <f>+'LOCAL SF'!K162+'LOCAL D'!K162</f>
        <v>0</v>
      </c>
      <c r="L162" s="37">
        <f>+'LOCAL SF'!L162+'LOCAL D'!L162</f>
        <v>0</v>
      </c>
      <c r="M162" s="37">
        <f>+'LOCAL SF'!M162+'LOCAL D'!M162</f>
        <v>0</v>
      </c>
      <c r="N162" s="37">
        <f>+'LOCAL SF'!N162+'LOCAL D'!N162</f>
        <v>0</v>
      </c>
      <c r="O162" s="37">
        <f>+'LOCAL SF'!O162+'LOCAL D'!O162</f>
        <v>0</v>
      </c>
      <c r="P162" s="37">
        <f>+'LOCAL SF'!P162+'LOCAL D'!P162</f>
        <v>0</v>
      </c>
      <c r="Q162" s="37">
        <f>+'LOCAL SF'!Q162+'LOCAL D'!Q162</f>
        <v>0</v>
      </c>
      <c r="R162" s="37">
        <f>+'LOCAL SF'!R162+'LOCAL D'!R162</f>
        <v>0</v>
      </c>
      <c r="S162" s="37">
        <f>+'LOCAL SF'!S162+'LOCAL D'!S162</f>
        <v>0</v>
      </c>
      <c r="T162" s="37">
        <f>+'LOCAL SF'!T162+'LOCAL D'!T162</f>
        <v>0</v>
      </c>
      <c r="U162" s="482">
        <f t="shared" si="2"/>
        <v>0</v>
      </c>
    </row>
    <row r="163" spans="1:21" ht="21" customHeight="1" x14ac:dyDescent="0.2">
      <c r="A163" s="30"/>
      <c r="B163" s="24" t="s">
        <v>699</v>
      </c>
      <c r="C163" s="15" t="s">
        <v>291</v>
      </c>
      <c r="D163" s="37">
        <f>+'LOCAL SF'!D163+'LOCAL D'!D163</f>
        <v>0</v>
      </c>
      <c r="E163" s="37">
        <f>+'LOCAL SF'!E163+'LOCAL D'!E163</f>
        <v>0</v>
      </c>
      <c r="F163" s="37">
        <f>+'LOCAL SF'!F163+'LOCAL D'!F163</f>
        <v>0</v>
      </c>
      <c r="G163" s="37">
        <f>+'LOCAL SF'!G163+'LOCAL D'!G163</f>
        <v>0</v>
      </c>
      <c r="H163" s="37">
        <f>+'LOCAL SF'!H163+'LOCAL D'!H163</f>
        <v>0</v>
      </c>
      <c r="I163" s="37">
        <f>+'LOCAL SF'!I163+'LOCAL D'!I163</f>
        <v>0</v>
      </c>
      <c r="J163" s="37">
        <f>+'LOCAL SF'!J163+'LOCAL D'!J163</f>
        <v>0</v>
      </c>
      <c r="K163" s="37">
        <f>+'LOCAL SF'!K163+'LOCAL D'!K163</f>
        <v>0</v>
      </c>
      <c r="L163" s="37">
        <f>+'LOCAL SF'!L163+'LOCAL D'!L163</f>
        <v>0</v>
      </c>
      <c r="M163" s="37">
        <f>+'LOCAL SF'!M163+'LOCAL D'!M163</f>
        <v>0</v>
      </c>
      <c r="N163" s="37">
        <f>+'LOCAL SF'!N163+'LOCAL D'!N163</f>
        <v>0</v>
      </c>
      <c r="O163" s="37">
        <f>+'LOCAL SF'!O163+'LOCAL D'!O163</f>
        <v>0</v>
      </c>
      <c r="P163" s="37">
        <f>+'LOCAL SF'!P163+'LOCAL D'!P163</f>
        <v>0</v>
      </c>
      <c r="Q163" s="37">
        <f>+'LOCAL SF'!Q163+'LOCAL D'!Q163</f>
        <v>0</v>
      </c>
      <c r="R163" s="37">
        <f>+'LOCAL SF'!R163+'LOCAL D'!R163</f>
        <v>0</v>
      </c>
      <c r="S163" s="37">
        <f>+'LOCAL SF'!S163+'LOCAL D'!S163</f>
        <v>0</v>
      </c>
      <c r="T163" s="37">
        <f>+'LOCAL SF'!T163+'LOCAL D'!T163</f>
        <v>0</v>
      </c>
      <c r="U163" s="482">
        <f t="shared" si="2"/>
        <v>0</v>
      </c>
    </row>
    <row r="164" spans="1:21" ht="30" customHeight="1" x14ac:dyDescent="0.2">
      <c r="A164" s="30"/>
      <c r="B164" s="182" t="s">
        <v>950</v>
      </c>
      <c r="C164" s="183" t="s">
        <v>949</v>
      </c>
      <c r="D164" s="37">
        <f>+'LOCAL SF'!D164+'LOCAL D'!D164</f>
        <v>0</v>
      </c>
      <c r="E164" s="37">
        <f>+'LOCAL SF'!E164+'LOCAL D'!E164</f>
        <v>0</v>
      </c>
      <c r="F164" s="37">
        <f>+'LOCAL SF'!F164+'LOCAL D'!F164</f>
        <v>0</v>
      </c>
      <c r="G164" s="37">
        <f>+'LOCAL SF'!G164+'LOCAL D'!G164</f>
        <v>0</v>
      </c>
      <c r="H164" s="37">
        <f>+'LOCAL SF'!H164+'LOCAL D'!H164</f>
        <v>0</v>
      </c>
      <c r="I164" s="37">
        <f>+'LOCAL SF'!I164+'LOCAL D'!I164</f>
        <v>0</v>
      </c>
      <c r="J164" s="37">
        <f>+'LOCAL SF'!J164+'LOCAL D'!J164</f>
        <v>0</v>
      </c>
      <c r="K164" s="37">
        <f>+'LOCAL SF'!K164+'LOCAL D'!K164</f>
        <v>0</v>
      </c>
      <c r="L164" s="37">
        <f>+'LOCAL SF'!L164+'LOCAL D'!L164</f>
        <v>0</v>
      </c>
      <c r="M164" s="37">
        <f>+'LOCAL SF'!M164+'LOCAL D'!M164</f>
        <v>0</v>
      </c>
      <c r="N164" s="37">
        <f>+'LOCAL SF'!N164+'LOCAL D'!N164</f>
        <v>0</v>
      </c>
      <c r="O164" s="37">
        <f>+'LOCAL SF'!O164+'LOCAL D'!O164</f>
        <v>0</v>
      </c>
      <c r="P164" s="37">
        <f>+'LOCAL SF'!P164+'LOCAL D'!P164</f>
        <v>0</v>
      </c>
      <c r="Q164" s="37">
        <f>+'LOCAL SF'!Q164+'LOCAL D'!Q164</f>
        <v>0</v>
      </c>
      <c r="R164" s="37">
        <f>+'LOCAL SF'!R164+'LOCAL D'!R164</f>
        <v>0</v>
      </c>
      <c r="S164" s="37">
        <f>+'LOCAL SF'!S164+'LOCAL D'!S164</f>
        <v>0</v>
      </c>
      <c r="T164" s="37">
        <f>+'LOCAL SF'!T164+'LOCAL D'!T164</f>
        <v>0</v>
      </c>
      <c r="U164" s="482">
        <f t="shared" si="2"/>
        <v>0</v>
      </c>
    </row>
    <row r="165" spans="1:21" x14ac:dyDescent="0.2">
      <c r="A165" s="30"/>
      <c r="B165" s="24" t="s">
        <v>700</v>
      </c>
      <c r="C165" s="15" t="s">
        <v>292</v>
      </c>
      <c r="D165" s="37">
        <f>+'LOCAL SF'!D165+'LOCAL D'!D165</f>
        <v>420</v>
      </c>
      <c r="E165" s="37">
        <f>+'LOCAL SF'!E165+'LOCAL D'!E165</f>
        <v>418.54</v>
      </c>
      <c r="F165" s="37">
        <f>+'LOCAL SF'!F165+'LOCAL D'!F165</f>
        <v>0</v>
      </c>
      <c r="G165" s="37">
        <f>+'LOCAL SF'!G165+'LOCAL D'!G165</f>
        <v>0</v>
      </c>
      <c r="H165" s="37">
        <f>+'LOCAL SF'!H165+'LOCAL D'!H165</f>
        <v>0</v>
      </c>
      <c r="I165" s="37">
        <f>+'LOCAL SF'!I165+'LOCAL D'!I165</f>
        <v>179.51</v>
      </c>
      <c r="J165" s="37">
        <f>+'LOCAL SF'!J165+'LOCAL D'!J165</f>
        <v>0</v>
      </c>
      <c r="K165" s="37">
        <f>+'LOCAL SF'!K165+'LOCAL D'!K165</f>
        <v>179.51</v>
      </c>
      <c r="L165" s="37">
        <f>+'LOCAL SF'!L165+'LOCAL D'!L165</f>
        <v>0</v>
      </c>
      <c r="M165" s="37">
        <f>+'LOCAL SF'!M165+'LOCAL D'!M165</f>
        <v>42</v>
      </c>
      <c r="N165" s="37">
        <f>+'LOCAL SF'!N165+'LOCAL D'!N165</f>
        <v>42</v>
      </c>
      <c r="O165" s="37">
        <f>+'LOCAL SF'!O165+'LOCAL D'!O165</f>
        <v>48</v>
      </c>
      <c r="P165" s="37">
        <f>+'LOCAL SF'!P165+'LOCAL D'!P165</f>
        <v>47.51</v>
      </c>
      <c r="Q165" s="37">
        <f>+'LOCAL SF'!Q165+'LOCAL D'!Q165</f>
        <v>0</v>
      </c>
      <c r="R165" s="37">
        <f>+'LOCAL SF'!R165+'LOCAL D'!R165</f>
        <v>0</v>
      </c>
      <c r="S165" s="37">
        <f>+'LOCAL SF'!S165+'LOCAL D'!S165</f>
        <v>0</v>
      </c>
      <c r="T165" s="37">
        <f>+'LOCAL SF'!T165+'LOCAL D'!T165</f>
        <v>0</v>
      </c>
      <c r="U165" s="482">
        <f t="shared" si="2"/>
        <v>0</v>
      </c>
    </row>
    <row r="166" spans="1:21" x14ac:dyDescent="0.2">
      <c r="A166" s="30"/>
      <c r="B166" s="24" t="s">
        <v>704</v>
      </c>
      <c r="C166" s="15" t="s">
        <v>293</v>
      </c>
      <c r="D166" s="37">
        <f>+'LOCAL SF'!D166+'LOCAL D'!D166</f>
        <v>866.71</v>
      </c>
      <c r="E166" s="37">
        <f>+'LOCAL SF'!E166+'LOCAL D'!E166</f>
        <v>322.94</v>
      </c>
      <c r="F166" s="37">
        <f>+'LOCAL SF'!F166+'LOCAL D'!F166</f>
        <v>1204.9000000000001</v>
      </c>
      <c r="G166" s="37">
        <f>+'LOCAL SF'!G166+'LOCAL D'!G166</f>
        <v>1115.1600000000001</v>
      </c>
      <c r="H166" s="37">
        <f>+'LOCAL SF'!H166+'LOCAL D'!H166</f>
        <v>341.08</v>
      </c>
      <c r="I166" s="37">
        <f>+'LOCAL SF'!I166+'LOCAL D'!I166</f>
        <v>1197.44</v>
      </c>
      <c r="J166" s="37">
        <f>+'LOCAL SF'!J166+'LOCAL D'!J166</f>
        <v>0</v>
      </c>
      <c r="K166" s="37">
        <f>+'LOCAL SF'!K166+'LOCAL D'!K166</f>
        <v>1197.44</v>
      </c>
      <c r="L166" s="37">
        <f>+'LOCAL SF'!L166+'LOCAL D'!L166</f>
        <v>0</v>
      </c>
      <c r="M166" s="37">
        <f>+'LOCAL SF'!M166+'LOCAL D'!M166</f>
        <v>500</v>
      </c>
      <c r="N166" s="37">
        <f>+'LOCAL SF'!N166+'LOCAL D'!N166</f>
        <v>522.34</v>
      </c>
      <c r="O166" s="37">
        <f>+'LOCAL SF'!O166+'LOCAL D'!O166</f>
        <v>175.1</v>
      </c>
      <c r="P166" s="37">
        <f>+'LOCAL SF'!P166+'LOCAL D'!P166</f>
        <v>0</v>
      </c>
      <c r="Q166" s="37">
        <f>+'LOCAL SF'!Q166+'LOCAL D'!Q166</f>
        <v>635</v>
      </c>
      <c r="R166" s="37">
        <f>+'LOCAL SF'!R166+'LOCAL D'!R166</f>
        <v>300</v>
      </c>
      <c r="S166" s="37">
        <f>+'LOCAL SF'!S166+'LOCAL D'!S166</f>
        <v>200</v>
      </c>
      <c r="T166" s="37">
        <f>+'LOCAL SF'!T166+'LOCAL D'!T166</f>
        <v>50</v>
      </c>
      <c r="U166" s="482">
        <f t="shared" si="2"/>
        <v>2.8421709430404007E-14</v>
      </c>
    </row>
    <row r="167" spans="1:21" x14ac:dyDescent="0.2">
      <c r="A167" s="30"/>
      <c r="B167" s="24" t="s">
        <v>705</v>
      </c>
      <c r="C167" s="15" t="s">
        <v>294</v>
      </c>
      <c r="D167" s="37">
        <f>+'LOCAL SF'!D167+'LOCAL D'!D167</f>
        <v>0</v>
      </c>
      <c r="E167" s="37">
        <f>+'LOCAL SF'!E167+'LOCAL D'!E167</f>
        <v>0</v>
      </c>
      <c r="F167" s="37">
        <f>+'LOCAL SF'!F167+'LOCAL D'!F167</f>
        <v>0</v>
      </c>
      <c r="G167" s="37">
        <f>+'LOCAL SF'!G167+'LOCAL D'!G167</f>
        <v>0</v>
      </c>
      <c r="H167" s="37">
        <f>+'LOCAL SF'!H167+'LOCAL D'!H167</f>
        <v>0</v>
      </c>
      <c r="I167" s="37">
        <f>+'LOCAL SF'!I167+'LOCAL D'!I167</f>
        <v>0</v>
      </c>
      <c r="J167" s="37">
        <f>+'LOCAL SF'!J167+'LOCAL D'!J167</f>
        <v>0</v>
      </c>
      <c r="K167" s="37">
        <f>+'LOCAL SF'!K167+'LOCAL D'!K167</f>
        <v>0</v>
      </c>
      <c r="L167" s="37">
        <f>+'LOCAL SF'!L167+'LOCAL D'!L167</f>
        <v>0</v>
      </c>
      <c r="M167" s="37">
        <f>+'LOCAL SF'!M167+'LOCAL D'!M167</f>
        <v>0</v>
      </c>
      <c r="N167" s="37">
        <f>+'LOCAL SF'!N167+'LOCAL D'!N167</f>
        <v>0</v>
      </c>
      <c r="O167" s="37">
        <f>+'LOCAL SF'!O167+'LOCAL D'!O167</f>
        <v>0</v>
      </c>
      <c r="P167" s="37">
        <f>+'LOCAL SF'!P167+'LOCAL D'!P167</f>
        <v>0</v>
      </c>
      <c r="Q167" s="37">
        <f>+'LOCAL SF'!Q167+'LOCAL D'!Q167</f>
        <v>0</v>
      </c>
      <c r="R167" s="37">
        <f>+'LOCAL SF'!R167+'LOCAL D'!R167</f>
        <v>0</v>
      </c>
      <c r="S167" s="37">
        <f>+'LOCAL SF'!S167+'LOCAL D'!S167</f>
        <v>0</v>
      </c>
      <c r="T167" s="37">
        <f>+'LOCAL SF'!T167+'LOCAL D'!T167</f>
        <v>0</v>
      </c>
      <c r="U167" s="482">
        <f t="shared" si="2"/>
        <v>0</v>
      </c>
    </row>
    <row r="168" spans="1:21" x14ac:dyDescent="0.2">
      <c r="A168" s="30"/>
      <c r="B168" s="24" t="s">
        <v>706</v>
      </c>
      <c r="C168" s="15" t="s">
        <v>550</v>
      </c>
      <c r="D168" s="37">
        <f>+'LOCAL SF'!D168+'LOCAL D'!D168</f>
        <v>0</v>
      </c>
      <c r="E168" s="37">
        <f>+'LOCAL SF'!E168+'LOCAL D'!E168</f>
        <v>0</v>
      </c>
      <c r="F168" s="37">
        <f>+'LOCAL SF'!F168+'LOCAL D'!F168</f>
        <v>0</v>
      </c>
      <c r="G168" s="37">
        <f>+'LOCAL SF'!G168+'LOCAL D'!G168</f>
        <v>0</v>
      </c>
      <c r="H168" s="37">
        <f>+'LOCAL SF'!H168+'LOCAL D'!H168</f>
        <v>0</v>
      </c>
      <c r="I168" s="37">
        <f>+'LOCAL SF'!I168+'LOCAL D'!I168</f>
        <v>0</v>
      </c>
      <c r="J168" s="37">
        <f>+'LOCAL SF'!J168+'LOCAL D'!J168</f>
        <v>0</v>
      </c>
      <c r="K168" s="37">
        <f>+'LOCAL SF'!K168+'LOCAL D'!K168</f>
        <v>0</v>
      </c>
      <c r="L168" s="37">
        <f>+'LOCAL SF'!L168+'LOCAL D'!L168</f>
        <v>0</v>
      </c>
      <c r="M168" s="37">
        <f>+'LOCAL SF'!M168+'LOCAL D'!M168</f>
        <v>0</v>
      </c>
      <c r="N168" s="37">
        <f>+'LOCAL SF'!N168+'LOCAL D'!N168</f>
        <v>0</v>
      </c>
      <c r="O168" s="37">
        <f>+'LOCAL SF'!O168+'LOCAL D'!O168</f>
        <v>0</v>
      </c>
      <c r="P168" s="37">
        <f>+'LOCAL SF'!P168+'LOCAL D'!P168</f>
        <v>0</v>
      </c>
      <c r="Q168" s="37">
        <f>+'LOCAL SF'!Q168+'LOCAL D'!Q168</f>
        <v>0</v>
      </c>
      <c r="R168" s="37">
        <f>+'LOCAL SF'!R168+'LOCAL D'!R168</f>
        <v>0</v>
      </c>
      <c r="S168" s="37">
        <f>+'LOCAL SF'!S168+'LOCAL D'!S168</f>
        <v>0</v>
      </c>
      <c r="T168" s="37">
        <f>+'LOCAL SF'!T168+'LOCAL D'!T168</f>
        <v>0</v>
      </c>
      <c r="U168" s="482">
        <f t="shared" si="2"/>
        <v>0</v>
      </c>
    </row>
    <row r="169" spans="1:21" x14ac:dyDescent="0.2">
      <c r="A169" s="30"/>
      <c r="B169" s="24" t="s">
        <v>701</v>
      </c>
      <c r="C169" s="15" t="s">
        <v>295</v>
      </c>
      <c r="D169" s="37">
        <f>+'LOCAL SF'!D169+'LOCAL D'!D169</f>
        <v>4920</v>
      </c>
      <c r="E169" s="37">
        <f>+'LOCAL SF'!E169+'LOCAL D'!E169</f>
        <v>4850.96</v>
      </c>
      <c r="F169" s="37">
        <f>+'LOCAL SF'!F169+'LOCAL D'!F169</f>
        <v>4800</v>
      </c>
      <c r="G169" s="37">
        <f>+'LOCAL SF'!G169+'LOCAL D'!G169</f>
        <v>10957.9</v>
      </c>
      <c r="H169" s="37">
        <f>+'LOCAL SF'!H169+'LOCAL D'!H169</f>
        <v>10553.4</v>
      </c>
      <c r="I169" s="37">
        <f>+'LOCAL SF'!I169+'LOCAL D'!I169</f>
        <v>1915.9999999999998</v>
      </c>
      <c r="J169" s="37">
        <f>+'LOCAL SF'!J169+'LOCAL D'!J169</f>
        <v>0</v>
      </c>
      <c r="K169" s="37">
        <f>+'LOCAL SF'!K169+'LOCAL D'!K169</f>
        <v>1915.9999999999998</v>
      </c>
      <c r="L169" s="37">
        <f>+'LOCAL SF'!L169+'LOCAL D'!L169</f>
        <v>0</v>
      </c>
      <c r="M169" s="37">
        <f>+'LOCAL SF'!M169+'LOCAL D'!M169</f>
        <v>523</v>
      </c>
      <c r="N169" s="37">
        <f>+'LOCAL SF'!N169+'LOCAL D'!N169</f>
        <v>523</v>
      </c>
      <c r="O169" s="37">
        <f>+'LOCAL SF'!O169+'LOCAL D'!O169</f>
        <v>523</v>
      </c>
      <c r="P169" s="37">
        <f>+'LOCAL SF'!P169+'LOCAL D'!P169</f>
        <v>347</v>
      </c>
      <c r="Q169" s="37">
        <f>+'LOCAL SF'!Q169+'LOCAL D'!Q169</f>
        <v>0</v>
      </c>
      <c r="R169" s="37">
        <f>+'LOCAL SF'!R169+'LOCAL D'!R169</f>
        <v>2090</v>
      </c>
      <c r="S169" s="37">
        <f>+'LOCAL SF'!S169+'LOCAL D'!S169</f>
        <v>2090</v>
      </c>
      <c r="T169" s="37">
        <f>+'LOCAL SF'!T169+'LOCAL D'!T169</f>
        <v>2090</v>
      </c>
      <c r="U169" s="482">
        <f t="shared" si="2"/>
        <v>0</v>
      </c>
    </row>
    <row r="170" spans="1:21" ht="31.5" x14ac:dyDescent="0.2">
      <c r="A170" s="30"/>
      <c r="B170" s="24" t="s">
        <v>702</v>
      </c>
      <c r="C170" s="15" t="s">
        <v>306</v>
      </c>
      <c r="D170" s="37">
        <f>+'LOCAL SF'!D170+'LOCAL D'!D170</f>
        <v>0</v>
      </c>
      <c r="E170" s="37">
        <f>+'LOCAL SF'!E170+'LOCAL D'!E170</f>
        <v>0</v>
      </c>
      <c r="F170" s="37">
        <f>+'LOCAL SF'!F170+'LOCAL D'!F170</f>
        <v>0</v>
      </c>
      <c r="G170" s="37">
        <f>+'LOCAL SF'!G170+'LOCAL D'!G170</f>
        <v>-916.47</v>
      </c>
      <c r="H170" s="37">
        <f>+'LOCAL SF'!H170+'LOCAL D'!H170</f>
        <v>-921.35</v>
      </c>
      <c r="I170" s="37">
        <f>+'LOCAL SF'!I170+'LOCAL D'!I170</f>
        <v>-601.27</v>
      </c>
      <c r="J170" s="37">
        <f>+'LOCAL SF'!J170+'LOCAL D'!J170</f>
        <v>0</v>
      </c>
      <c r="K170" s="37">
        <f>+'LOCAL SF'!K170+'LOCAL D'!K170</f>
        <v>-601.27</v>
      </c>
      <c r="L170" s="37">
        <f>+'LOCAL SF'!L170+'LOCAL D'!L170</f>
        <v>0</v>
      </c>
      <c r="M170" s="37">
        <f>+'LOCAL SF'!M170+'LOCAL D'!M170</f>
        <v>-243.44</v>
      </c>
      <c r="N170" s="37">
        <f>+'LOCAL SF'!N170+'LOCAL D'!N170</f>
        <v>-357.83</v>
      </c>
      <c r="O170" s="37">
        <f>+'LOCAL SF'!O170+'LOCAL D'!O170</f>
        <v>0</v>
      </c>
      <c r="P170" s="37">
        <f>+'LOCAL SF'!P170+'LOCAL D'!P170</f>
        <v>0</v>
      </c>
      <c r="Q170" s="37">
        <f>+'LOCAL SF'!Q170+'LOCAL D'!Q170</f>
        <v>0</v>
      </c>
      <c r="R170" s="37">
        <f>+'LOCAL SF'!R170+'LOCAL D'!R170</f>
        <v>0</v>
      </c>
      <c r="S170" s="37">
        <f>+'LOCAL SF'!S170+'LOCAL D'!S170</f>
        <v>0</v>
      </c>
      <c r="T170" s="37">
        <f>+'LOCAL SF'!T170+'LOCAL D'!T170</f>
        <v>0</v>
      </c>
      <c r="U170" s="482">
        <f t="shared" si="2"/>
        <v>0</v>
      </c>
    </row>
    <row r="171" spans="1:21" ht="21" customHeight="1" x14ac:dyDescent="0.2">
      <c r="A171" s="30" t="s">
        <v>22</v>
      </c>
      <c r="B171" s="13" t="s">
        <v>311</v>
      </c>
      <c r="C171" s="18" t="s">
        <v>312</v>
      </c>
      <c r="D171" s="37">
        <f>+'LOCAL SF'!D171+'LOCAL D'!D171</f>
        <v>23599.71</v>
      </c>
      <c r="E171" s="37">
        <f>+'LOCAL SF'!E171+'LOCAL D'!E171</f>
        <v>20305.53</v>
      </c>
      <c r="F171" s="37">
        <f>+'LOCAL SF'!F171+'LOCAL D'!F171</f>
        <v>29873.65</v>
      </c>
      <c r="G171" s="37">
        <f>+'LOCAL SF'!G171+'LOCAL D'!G171</f>
        <v>34527.990000000005</v>
      </c>
      <c r="H171" s="37">
        <f>+'LOCAL SF'!H171+'LOCAL D'!H171</f>
        <v>31134.730000000003</v>
      </c>
      <c r="I171" s="37">
        <f>+'LOCAL SF'!I171+'LOCAL D'!I171</f>
        <v>31095.119999999999</v>
      </c>
      <c r="J171" s="37">
        <f>+'LOCAL SF'!J171+'LOCAL D'!J171</f>
        <v>0</v>
      </c>
      <c r="K171" s="37">
        <f>+'LOCAL SF'!K171+'LOCAL D'!K171</f>
        <v>31095.119999999999</v>
      </c>
      <c r="L171" s="37">
        <f>+'LOCAL SF'!L171+'LOCAL D'!L171</f>
        <v>0</v>
      </c>
      <c r="M171" s="37">
        <f>+'LOCAL SF'!M171+'LOCAL D'!M171</f>
        <v>8284.75</v>
      </c>
      <c r="N171" s="37">
        <f>+'LOCAL SF'!N171+'LOCAL D'!N171</f>
        <v>8106.1399999999985</v>
      </c>
      <c r="O171" s="37">
        <f>+'LOCAL SF'!O171+'LOCAL D'!O171</f>
        <v>10079.31</v>
      </c>
      <c r="P171" s="37">
        <f>+'LOCAL SF'!P171+'LOCAL D'!P171</f>
        <v>4624.92</v>
      </c>
      <c r="Q171" s="37">
        <f>+'LOCAL SF'!Q171+'LOCAL D'!Q171</f>
        <v>5074.67</v>
      </c>
      <c r="R171" s="37">
        <f>+'LOCAL SF'!R171+'LOCAL D'!R171</f>
        <v>28390</v>
      </c>
      <c r="S171" s="37">
        <f>+'LOCAL SF'!S171+'LOCAL D'!S171</f>
        <v>27290</v>
      </c>
      <c r="T171" s="37">
        <f>+'LOCAL SF'!T171+'LOCAL D'!T171</f>
        <v>23140</v>
      </c>
      <c r="U171" s="482">
        <f t="shared" si="2"/>
        <v>0</v>
      </c>
    </row>
    <row r="172" spans="1:21" x14ac:dyDescent="0.2">
      <c r="A172" s="30"/>
      <c r="B172" s="24" t="s">
        <v>692</v>
      </c>
      <c r="C172" s="15" t="s">
        <v>284</v>
      </c>
      <c r="D172" s="37">
        <f>+'LOCAL SF'!D172+'LOCAL D'!D172</f>
        <v>8401.1</v>
      </c>
      <c r="E172" s="37">
        <f>+'LOCAL SF'!E172+'LOCAL D'!E172</f>
        <v>8222.3799999999992</v>
      </c>
      <c r="F172" s="37">
        <f>+'LOCAL SF'!F172+'LOCAL D'!F172</f>
        <v>15174.72</v>
      </c>
      <c r="G172" s="37">
        <f>+'LOCAL SF'!G172+'LOCAL D'!G172</f>
        <v>14674.72</v>
      </c>
      <c r="H172" s="37">
        <f>+'LOCAL SF'!H172+'LOCAL D'!H172</f>
        <v>14272.1</v>
      </c>
      <c r="I172" s="37">
        <f>+'LOCAL SF'!I172+'LOCAL D'!I172</f>
        <v>18969.260000000002</v>
      </c>
      <c r="J172" s="37">
        <f>+'LOCAL SF'!J172+'LOCAL D'!J172</f>
        <v>0</v>
      </c>
      <c r="K172" s="37">
        <f>+'LOCAL SF'!K172+'LOCAL D'!K172</f>
        <v>18969.260000000002</v>
      </c>
      <c r="L172" s="37">
        <f>+'LOCAL SF'!L172+'LOCAL D'!L172</f>
        <v>0</v>
      </c>
      <c r="M172" s="37">
        <f>+'LOCAL SF'!M172+'LOCAL D'!M172</f>
        <v>5394.45</v>
      </c>
      <c r="N172" s="37">
        <f>+'LOCAL SF'!N172+'LOCAL D'!N172</f>
        <v>4802.8999999999996</v>
      </c>
      <c r="O172" s="37">
        <f>+'LOCAL SF'!O172+'LOCAL D'!O172</f>
        <v>7132.9</v>
      </c>
      <c r="P172" s="37">
        <f>+'LOCAL SF'!P172+'LOCAL D'!P172</f>
        <v>1639.0100000000002</v>
      </c>
      <c r="Q172" s="37">
        <f>+'LOCAL SF'!Q172+'LOCAL D'!Q172</f>
        <v>0</v>
      </c>
      <c r="R172" s="37">
        <f>+'LOCAL SF'!R172+'LOCAL D'!R172</f>
        <v>19000</v>
      </c>
      <c r="S172" s="37">
        <f>+'LOCAL SF'!S172+'LOCAL D'!S172</f>
        <v>19000</v>
      </c>
      <c r="T172" s="37">
        <f>+'LOCAL SF'!T172+'LOCAL D'!T172</f>
        <v>16000</v>
      </c>
      <c r="U172" s="482">
        <f t="shared" si="2"/>
        <v>1.8189894035458565E-12</v>
      </c>
    </row>
    <row r="173" spans="1:21" x14ac:dyDescent="0.2">
      <c r="A173" s="30"/>
      <c r="B173" s="24" t="s">
        <v>693</v>
      </c>
      <c r="C173" s="15" t="s">
        <v>285</v>
      </c>
      <c r="D173" s="37">
        <f>+'LOCAL SF'!D173+'LOCAL D'!D173</f>
        <v>8964.1</v>
      </c>
      <c r="E173" s="37">
        <f>+'LOCAL SF'!E173+'LOCAL D'!E173</f>
        <v>6463.71</v>
      </c>
      <c r="F173" s="37">
        <f>+'LOCAL SF'!F173+'LOCAL D'!F173</f>
        <v>8694.0299999999988</v>
      </c>
      <c r="G173" s="37">
        <f>+'LOCAL SF'!G173+'LOCAL D'!G173</f>
        <v>8696.6799999999985</v>
      </c>
      <c r="H173" s="37">
        <f>+'LOCAL SF'!H173+'LOCAL D'!H173</f>
        <v>6889.5</v>
      </c>
      <c r="I173" s="37">
        <f>+'LOCAL SF'!I173+'LOCAL D'!I173</f>
        <v>9433.4</v>
      </c>
      <c r="J173" s="37">
        <f>+'LOCAL SF'!J173+'LOCAL D'!J173</f>
        <v>0</v>
      </c>
      <c r="K173" s="37">
        <f>+'LOCAL SF'!K173+'LOCAL D'!K173</f>
        <v>9433.4</v>
      </c>
      <c r="L173" s="37">
        <f>+'LOCAL SF'!L173+'LOCAL D'!L173</f>
        <v>0</v>
      </c>
      <c r="M173" s="37">
        <f>+'LOCAL SF'!M173+'LOCAL D'!M173</f>
        <v>2068.7399999999998</v>
      </c>
      <c r="N173" s="37">
        <f>+'LOCAL SF'!N173+'LOCAL D'!N173</f>
        <v>2572.9499999999994</v>
      </c>
      <c r="O173" s="37">
        <f>+'LOCAL SF'!O173+'LOCAL D'!O173</f>
        <v>2200.31</v>
      </c>
      <c r="P173" s="37">
        <f>+'LOCAL SF'!P173+'LOCAL D'!P173</f>
        <v>2591.3999999999996</v>
      </c>
      <c r="Q173" s="37">
        <f>+'LOCAL SF'!Q173+'LOCAL D'!Q173</f>
        <v>4439.67</v>
      </c>
      <c r="R173" s="37">
        <f>+'LOCAL SF'!R173+'LOCAL D'!R173</f>
        <v>7000</v>
      </c>
      <c r="S173" s="37">
        <f>+'LOCAL SF'!S173+'LOCAL D'!S173</f>
        <v>6000</v>
      </c>
      <c r="T173" s="37">
        <f>+'LOCAL SF'!T173+'LOCAL D'!T173</f>
        <v>5000</v>
      </c>
      <c r="U173" s="482">
        <f t="shared" si="2"/>
        <v>0</v>
      </c>
    </row>
    <row r="174" spans="1:21" x14ac:dyDescent="0.2">
      <c r="A174" s="30"/>
      <c r="B174" s="24" t="s">
        <v>695</v>
      </c>
      <c r="C174" s="15" t="s">
        <v>286</v>
      </c>
      <c r="D174" s="37">
        <f>+'LOCAL SF'!D174+'LOCAL D'!D174</f>
        <v>0</v>
      </c>
      <c r="E174" s="37">
        <f>+'LOCAL SF'!E174+'LOCAL D'!E174</f>
        <v>0</v>
      </c>
      <c r="F174" s="37">
        <f>+'LOCAL SF'!F174+'LOCAL D'!F174</f>
        <v>0</v>
      </c>
      <c r="G174" s="37">
        <f>+'LOCAL SF'!G174+'LOCAL D'!G174</f>
        <v>0</v>
      </c>
      <c r="H174" s="37">
        <f>+'LOCAL SF'!H174+'LOCAL D'!H174</f>
        <v>0</v>
      </c>
      <c r="I174" s="37">
        <f>+'LOCAL SF'!I174+'LOCAL D'!I174</f>
        <v>0</v>
      </c>
      <c r="J174" s="37">
        <f>+'LOCAL SF'!J174+'LOCAL D'!J174</f>
        <v>0</v>
      </c>
      <c r="K174" s="37">
        <f>+'LOCAL SF'!K174+'LOCAL D'!K174</f>
        <v>0</v>
      </c>
      <c r="L174" s="37">
        <f>+'LOCAL SF'!L174+'LOCAL D'!L174</f>
        <v>0</v>
      </c>
      <c r="M174" s="37">
        <f>+'LOCAL SF'!M174+'LOCAL D'!M174</f>
        <v>0</v>
      </c>
      <c r="N174" s="37">
        <f>+'LOCAL SF'!N174+'LOCAL D'!N174</f>
        <v>0</v>
      </c>
      <c r="O174" s="37">
        <f>+'LOCAL SF'!O174+'LOCAL D'!O174</f>
        <v>0</v>
      </c>
      <c r="P174" s="37">
        <f>+'LOCAL SF'!P174+'LOCAL D'!P174</f>
        <v>0</v>
      </c>
      <c r="Q174" s="37">
        <f>+'LOCAL SF'!Q174+'LOCAL D'!Q174</f>
        <v>0</v>
      </c>
      <c r="R174" s="37">
        <f>+'LOCAL SF'!R174+'LOCAL D'!R174</f>
        <v>0</v>
      </c>
      <c r="S174" s="37">
        <f>+'LOCAL SF'!S174+'LOCAL D'!S174</f>
        <v>0</v>
      </c>
      <c r="T174" s="37">
        <f>+'LOCAL SF'!T174+'LOCAL D'!T174</f>
        <v>0</v>
      </c>
      <c r="U174" s="482">
        <f t="shared" si="2"/>
        <v>0</v>
      </c>
    </row>
    <row r="175" spans="1:21" x14ac:dyDescent="0.2">
      <c r="A175" s="30"/>
      <c r="B175" s="24" t="s">
        <v>694</v>
      </c>
      <c r="C175" s="15" t="s">
        <v>696</v>
      </c>
      <c r="D175" s="37">
        <f>+'LOCAL SF'!D175+'LOCAL D'!D175</f>
        <v>0</v>
      </c>
      <c r="E175" s="37">
        <f>+'LOCAL SF'!E175+'LOCAL D'!E175</f>
        <v>0</v>
      </c>
      <c r="F175" s="37">
        <f>+'LOCAL SF'!F175+'LOCAL D'!F175</f>
        <v>0</v>
      </c>
      <c r="G175" s="37">
        <f>+'LOCAL SF'!G175+'LOCAL D'!G175</f>
        <v>0</v>
      </c>
      <c r="H175" s="37">
        <f>+'LOCAL SF'!H175+'LOCAL D'!H175</f>
        <v>0</v>
      </c>
      <c r="I175" s="37">
        <f>+'LOCAL SF'!I175+'LOCAL D'!I175</f>
        <v>0</v>
      </c>
      <c r="J175" s="37">
        <f>+'LOCAL SF'!J175+'LOCAL D'!J175</f>
        <v>0</v>
      </c>
      <c r="K175" s="37">
        <f>+'LOCAL SF'!K175+'LOCAL D'!K175</f>
        <v>0</v>
      </c>
      <c r="L175" s="37">
        <f>+'LOCAL SF'!L175+'LOCAL D'!L175</f>
        <v>0</v>
      </c>
      <c r="M175" s="37">
        <f>+'LOCAL SF'!M175+'LOCAL D'!M175</f>
        <v>0</v>
      </c>
      <c r="N175" s="37">
        <f>+'LOCAL SF'!N175+'LOCAL D'!N175</f>
        <v>0</v>
      </c>
      <c r="O175" s="37">
        <f>+'LOCAL SF'!O175+'LOCAL D'!O175</f>
        <v>0</v>
      </c>
      <c r="P175" s="37">
        <f>+'LOCAL SF'!P175+'LOCAL D'!P175</f>
        <v>0</v>
      </c>
      <c r="Q175" s="37">
        <f>+'LOCAL SF'!Q175+'LOCAL D'!Q175</f>
        <v>0</v>
      </c>
      <c r="R175" s="37">
        <f>+'LOCAL SF'!R175+'LOCAL D'!R175</f>
        <v>0</v>
      </c>
      <c r="S175" s="37">
        <f>+'LOCAL SF'!S175+'LOCAL D'!S175</f>
        <v>0</v>
      </c>
      <c r="T175" s="37">
        <f>+'LOCAL SF'!T175+'LOCAL D'!T175</f>
        <v>0</v>
      </c>
      <c r="U175" s="482">
        <f t="shared" si="2"/>
        <v>0</v>
      </c>
    </row>
    <row r="176" spans="1:21" x14ac:dyDescent="0.2">
      <c r="A176" s="30"/>
      <c r="B176" s="24" t="s">
        <v>697</v>
      </c>
      <c r="C176" s="15" t="s">
        <v>287</v>
      </c>
      <c r="D176" s="37">
        <f>+'LOCAL SF'!D176+'LOCAL D'!D176</f>
        <v>0</v>
      </c>
      <c r="E176" s="37">
        <f>+'LOCAL SF'!E176+'LOCAL D'!E176</f>
        <v>0</v>
      </c>
      <c r="F176" s="37">
        <f>+'LOCAL SF'!F176+'LOCAL D'!F176</f>
        <v>0</v>
      </c>
      <c r="G176" s="37">
        <f>+'LOCAL SF'!G176+'LOCAL D'!G176</f>
        <v>0</v>
      </c>
      <c r="H176" s="37">
        <f>+'LOCAL SF'!H176+'LOCAL D'!H176</f>
        <v>0</v>
      </c>
      <c r="I176" s="37">
        <f>+'LOCAL SF'!I176+'LOCAL D'!I176</f>
        <v>0</v>
      </c>
      <c r="J176" s="37">
        <f>+'LOCAL SF'!J176+'LOCAL D'!J176</f>
        <v>0</v>
      </c>
      <c r="K176" s="37">
        <f>+'LOCAL SF'!K176+'LOCAL D'!K176</f>
        <v>0</v>
      </c>
      <c r="L176" s="37">
        <f>+'LOCAL SF'!L176+'LOCAL D'!L176</f>
        <v>0</v>
      </c>
      <c r="M176" s="37">
        <f>+'LOCAL SF'!M176+'LOCAL D'!M176</f>
        <v>0</v>
      </c>
      <c r="N176" s="37">
        <f>+'LOCAL SF'!N176+'LOCAL D'!N176</f>
        <v>0</v>
      </c>
      <c r="O176" s="37">
        <f>+'LOCAL SF'!O176+'LOCAL D'!O176</f>
        <v>0</v>
      </c>
      <c r="P176" s="37">
        <f>+'LOCAL SF'!P176+'LOCAL D'!P176</f>
        <v>0</v>
      </c>
      <c r="Q176" s="37">
        <f>+'LOCAL SF'!Q176+'LOCAL D'!Q176</f>
        <v>0</v>
      </c>
      <c r="R176" s="37">
        <f>+'LOCAL SF'!R176+'LOCAL D'!R176</f>
        <v>0</v>
      </c>
      <c r="S176" s="37">
        <f>+'LOCAL SF'!S176+'LOCAL D'!S176</f>
        <v>0</v>
      </c>
      <c r="T176" s="37">
        <f>+'LOCAL SF'!T176+'LOCAL D'!T176</f>
        <v>0</v>
      </c>
      <c r="U176" s="482">
        <f t="shared" si="2"/>
        <v>0</v>
      </c>
    </row>
    <row r="177" spans="1:21" x14ac:dyDescent="0.2">
      <c r="A177" s="30"/>
      <c r="B177" s="24" t="s">
        <v>708</v>
      </c>
      <c r="C177" s="15" t="s">
        <v>288</v>
      </c>
      <c r="D177" s="37">
        <f>+'LOCAL SF'!D177+'LOCAL D'!D177</f>
        <v>27.8</v>
      </c>
      <c r="E177" s="37">
        <f>+'LOCAL SF'!E177+'LOCAL D'!E177</f>
        <v>27</v>
      </c>
      <c r="F177" s="37">
        <f>+'LOCAL SF'!F177+'LOCAL D'!F177</f>
        <v>0</v>
      </c>
      <c r="G177" s="37">
        <f>+'LOCAL SF'!G177+'LOCAL D'!G177</f>
        <v>0</v>
      </c>
      <c r="H177" s="37">
        <f>+'LOCAL SF'!H177+'LOCAL D'!H177</f>
        <v>0</v>
      </c>
      <c r="I177" s="37">
        <f>+'LOCAL SF'!I177+'LOCAL D'!I177</f>
        <v>0.78</v>
      </c>
      <c r="J177" s="37">
        <f>+'LOCAL SF'!J177+'LOCAL D'!J177</f>
        <v>0</v>
      </c>
      <c r="K177" s="37">
        <f>+'LOCAL SF'!K177+'LOCAL D'!K177</f>
        <v>0.78</v>
      </c>
      <c r="L177" s="37">
        <f>+'LOCAL SF'!L177+'LOCAL D'!L177</f>
        <v>0</v>
      </c>
      <c r="M177" s="37">
        <f>+'LOCAL SF'!M177+'LOCAL D'!M177</f>
        <v>0</v>
      </c>
      <c r="N177" s="37">
        <f>+'LOCAL SF'!N177+'LOCAL D'!N177</f>
        <v>0.78</v>
      </c>
      <c r="O177" s="37">
        <f>+'LOCAL SF'!O177+'LOCAL D'!O177</f>
        <v>0</v>
      </c>
      <c r="P177" s="37">
        <f>+'LOCAL SF'!P177+'LOCAL D'!P177</f>
        <v>0</v>
      </c>
      <c r="Q177" s="37">
        <f>+'LOCAL SF'!Q177+'LOCAL D'!Q177</f>
        <v>0</v>
      </c>
      <c r="R177" s="37">
        <f>+'LOCAL SF'!R177+'LOCAL D'!R177</f>
        <v>0</v>
      </c>
      <c r="S177" s="37">
        <f>+'LOCAL SF'!S177+'LOCAL D'!S177</f>
        <v>0</v>
      </c>
      <c r="T177" s="37">
        <f>+'LOCAL SF'!T177+'LOCAL D'!T177</f>
        <v>0</v>
      </c>
      <c r="U177" s="482">
        <f t="shared" si="2"/>
        <v>0</v>
      </c>
    </row>
    <row r="178" spans="1:21" x14ac:dyDescent="0.2">
      <c r="A178" s="30"/>
      <c r="B178" s="24" t="s">
        <v>698</v>
      </c>
      <c r="C178" s="15" t="s">
        <v>289</v>
      </c>
      <c r="D178" s="37">
        <f>+'LOCAL SF'!D178+'LOCAL D'!D178</f>
        <v>0</v>
      </c>
      <c r="E178" s="37">
        <f>+'LOCAL SF'!E178+'LOCAL D'!E178</f>
        <v>0</v>
      </c>
      <c r="F178" s="37">
        <f>+'LOCAL SF'!F178+'LOCAL D'!F178</f>
        <v>0</v>
      </c>
      <c r="G178" s="37">
        <f>+'LOCAL SF'!G178+'LOCAL D'!G178</f>
        <v>0</v>
      </c>
      <c r="H178" s="37">
        <f>+'LOCAL SF'!H178+'LOCAL D'!H178</f>
        <v>0</v>
      </c>
      <c r="I178" s="37">
        <f>+'LOCAL SF'!I178+'LOCAL D'!I178</f>
        <v>0</v>
      </c>
      <c r="J178" s="37">
        <f>+'LOCAL SF'!J178+'LOCAL D'!J178</f>
        <v>0</v>
      </c>
      <c r="K178" s="37">
        <f>+'LOCAL SF'!K178+'LOCAL D'!K178</f>
        <v>0</v>
      </c>
      <c r="L178" s="37">
        <f>+'LOCAL SF'!L178+'LOCAL D'!L178</f>
        <v>0</v>
      </c>
      <c r="M178" s="37">
        <f>+'LOCAL SF'!M178+'LOCAL D'!M178</f>
        <v>0</v>
      </c>
      <c r="N178" s="37">
        <f>+'LOCAL SF'!N178+'LOCAL D'!N178</f>
        <v>0</v>
      </c>
      <c r="O178" s="37">
        <f>+'LOCAL SF'!O178+'LOCAL D'!O178</f>
        <v>0</v>
      </c>
      <c r="P178" s="37">
        <f>+'LOCAL SF'!P178+'LOCAL D'!P178</f>
        <v>0</v>
      </c>
      <c r="Q178" s="37">
        <f>+'LOCAL SF'!Q178+'LOCAL D'!Q178</f>
        <v>0</v>
      </c>
      <c r="R178" s="37">
        <f>+'LOCAL SF'!R178+'LOCAL D'!R178</f>
        <v>0</v>
      </c>
      <c r="S178" s="37">
        <f>+'LOCAL SF'!S178+'LOCAL D'!S178</f>
        <v>0</v>
      </c>
      <c r="T178" s="37">
        <f>+'LOCAL SF'!T178+'LOCAL D'!T178</f>
        <v>0</v>
      </c>
      <c r="U178" s="482">
        <f t="shared" si="2"/>
        <v>0</v>
      </c>
    </row>
    <row r="179" spans="1:21" ht="31.5" x14ac:dyDescent="0.2">
      <c r="A179" s="30"/>
      <c r="B179" s="24" t="s">
        <v>703</v>
      </c>
      <c r="C179" s="15" t="s">
        <v>290</v>
      </c>
      <c r="D179" s="37">
        <f>+'LOCAL SF'!D179+'LOCAL D'!D179</f>
        <v>0</v>
      </c>
      <c r="E179" s="37">
        <f>+'LOCAL SF'!E179+'LOCAL D'!E179</f>
        <v>0</v>
      </c>
      <c r="F179" s="37">
        <f>+'LOCAL SF'!F179+'LOCAL D'!F179</f>
        <v>0</v>
      </c>
      <c r="G179" s="37">
        <f>+'LOCAL SF'!G179+'LOCAL D'!G179</f>
        <v>0</v>
      </c>
      <c r="H179" s="37">
        <f>+'LOCAL SF'!H179+'LOCAL D'!H179</f>
        <v>0</v>
      </c>
      <c r="I179" s="37">
        <f>+'LOCAL SF'!I179+'LOCAL D'!I179</f>
        <v>0</v>
      </c>
      <c r="J179" s="37">
        <f>+'LOCAL SF'!J179+'LOCAL D'!J179</f>
        <v>0</v>
      </c>
      <c r="K179" s="37">
        <f>+'LOCAL SF'!K179+'LOCAL D'!K179</f>
        <v>0</v>
      </c>
      <c r="L179" s="37">
        <f>+'LOCAL SF'!L179+'LOCAL D'!L179</f>
        <v>0</v>
      </c>
      <c r="M179" s="37">
        <f>+'LOCAL SF'!M179+'LOCAL D'!M179</f>
        <v>0</v>
      </c>
      <c r="N179" s="37">
        <f>+'LOCAL SF'!N179+'LOCAL D'!N179</f>
        <v>0</v>
      </c>
      <c r="O179" s="37">
        <f>+'LOCAL SF'!O179+'LOCAL D'!O179</f>
        <v>0</v>
      </c>
      <c r="P179" s="37">
        <f>+'LOCAL SF'!P179+'LOCAL D'!P179</f>
        <v>0</v>
      </c>
      <c r="Q179" s="37">
        <f>+'LOCAL SF'!Q179+'LOCAL D'!Q179</f>
        <v>0</v>
      </c>
      <c r="R179" s="37">
        <f>+'LOCAL SF'!R179+'LOCAL D'!R179</f>
        <v>0</v>
      </c>
      <c r="S179" s="37">
        <f>+'LOCAL SF'!S179+'LOCAL D'!S179</f>
        <v>0</v>
      </c>
      <c r="T179" s="37">
        <f>+'LOCAL SF'!T179+'LOCAL D'!T179</f>
        <v>0</v>
      </c>
      <c r="U179" s="482">
        <f t="shared" si="2"/>
        <v>0</v>
      </c>
    </row>
    <row r="180" spans="1:21" x14ac:dyDescent="0.2">
      <c r="A180" s="30"/>
      <c r="B180" s="24" t="s">
        <v>699</v>
      </c>
      <c r="C180" s="15" t="s">
        <v>291</v>
      </c>
      <c r="D180" s="37">
        <f>+'LOCAL SF'!D180+'LOCAL D'!D180</f>
        <v>0</v>
      </c>
      <c r="E180" s="37">
        <f>+'LOCAL SF'!E180+'LOCAL D'!E180</f>
        <v>0</v>
      </c>
      <c r="F180" s="37">
        <f>+'LOCAL SF'!F180+'LOCAL D'!F180</f>
        <v>0</v>
      </c>
      <c r="G180" s="37">
        <f>+'LOCAL SF'!G180+'LOCAL D'!G180</f>
        <v>0</v>
      </c>
      <c r="H180" s="37">
        <f>+'LOCAL SF'!H180+'LOCAL D'!H180</f>
        <v>0</v>
      </c>
      <c r="I180" s="37">
        <f>+'LOCAL SF'!I180+'LOCAL D'!I180</f>
        <v>0</v>
      </c>
      <c r="J180" s="37">
        <f>+'LOCAL SF'!J180+'LOCAL D'!J180</f>
        <v>0</v>
      </c>
      <c r="K180" s="37">
        <f>+'LOCAL SF'!K180+'LOCAL D'!K180</f>
        <v>0</v>
      </c>
      <c r="L180" s="37">
        <f>+'LOCAL SF'!L180+'LOCAL D'!L180</f>
        <v>0</v>
      </c>
      <c r="M180" s="37">
        <f>+'LOCAL SF'!M180+'LOCAL D'!M180</f>
        <v>0</v>
      </c>
      <c r="N180" s="37">
        <f>+'LOCAL SF'!N180+'LOCAL D'!N180</f>
        <v>0</v>
      </c>
      <c r="O180" s="37">
        <f>+'LOCAL SF'!O180+'LOCAL D'!O180</f>
        <v>0</v>
      </c>
      <c r="P180" s="37">
        <f>+'LOCAL SF'!P180+'LOCAL D'!P180</f>
        <v>0</v>
      </c>
      <c r="Q180" s="37">
        <f>+'LOCAL SF'!Q180+'LOCAL D'!Q180</f>
        <v>0</v>
      </c>
      <c r="R180" s="37">
        <f>+'LOCAL SF'!R180+'LOCAL D'!R180</f>
        <v>0</v>
      </c>
      <c r="S180" s="37">
        <f>+'LOCAL SF'!S180+'LOCAL D'!S180</f>
        <v>0</v>
      </c>
      <c r="T180" s="37">
        <f>+'LOCAL SF'!T180+'LOCAL D'!T180</f>
        <v>0</v>
      </c>
      <c r="U180" s="482">
        <f t="shared" si="2"/>
        <v>0</v>
      </c>
    </row>
    <row r="181" spans="1:21" ht="31.5" x14ac:dyDescent="0.2">
      <c r="A181" s="30"/>
      <c r="B181" s="182" t="s">
        <v>950</v>
      </c>
      <c r="C181" s="183" t="s">
        <v>949</v>
      </c>
      <c r="D181" s="37">
        <f>+'LOCAL SF'!D181+'LOCAL D'!D181</f>
        <v>0</v>
      </c>
      <c r="E181" s="37">
        <f>+'LOCAL SF'!E181+'LOCAL D'!E181</f>
        <v>0</v>
      </c>
      <c r="F181" s="37">
        <f>+'LOCAL SF'!F181+'LOCAL D'!F181</f>
        <v>0</v>
      </c>
      <c r="G181" s="37">
        <f>+'LOCAL SF'!G181+'LOCAL D'!G181</f>
        <v>0</v>
      </c>
      <c r="H181" s="37">
        <f>+'LOCAL SF'!H181+'LOCAL D'!H181</f>
        <v>0</v>
      </c>
      <c r="I181" s="37">
        <f>+'LOCAL SF'!I181+'LOCAL D'!I181</f>
        <v>0</v>
      </c>
      <c r="J181" s="37">
        <f>+'LOCAL SF'!J181+'LOCAL D'!J181</f>
        <v>0</v>
      </c>
      <c r="K181" s="37">
        <f>+'LOCAL SF'!K181+'LOCAL D'!K181</f>
        <v>0</v>
      </c>
      <c r="L181" s="37">
        <f>+'LOCAL SF'!L181+'LOCAL D'!L181</f>
        <v>0</v>
      </c>
      <c r="M181" s="37">
        <f>+'LOCAL SF'!M181+'LOCAL D'!M181</f>
        <v>0</v>
      </c>
      <c r="N181" s="37">
        <f>+'LOCAL SF'!N181+'LOCAL D'!N181</f>
        <v>0</v>
      </c>
      <c r="O181" s="37">
        <f>+'LOCAL SF'!O181+'LOCAL D'!O181</f>
        <v>0</v>
      </c>
      <c r="P181" s="37">
        <f>+'LOCAL SF'!P181+'LOCAL D'!P181</f>
        <v>0</v>
      </c>
      <c r="Q181" s="37">
        <f>+'LOCAL SF'!Q181+'LOCAL D'!Q181</f>
        <v>0</v>
      </c>
      <c r="R181" s="37">
        <f>+'LOCAL SF'!R181+'LOCAL D'!R181</f>
        <v>0</v>
      </c>
      <c r="S181" s="37">
        <f>+'LOCAL SF'!S181+'LOCAL D'!S181</f>
        <v>0</v>
      </c>
      <c r="T181" s="37">
        <f>+'LOCAL SF'!T181+'LOCAL D'!T181</f>
        <v>0</v>
      </c>
      <c r="U181" s="482">
        <f t="shared" si="2"/>
        <v>0</v>
      </c>
    </row>
    <row r="182" spans="1:21" x14ac:dyDescent="0.2">
      <c r="A182" s="30"/>
      <c r="B182" s="24" t="s">
        <v>700</v>
      </c>
      <c r="C182" s="15" t="s">
        <v>292</v>
      </c>
      <c r="D182" s="37">
        <f>+'LOCAL SF'!D182+'LOCAL D'!D182</f>
        <v>420</v>
      </c>
      <c r="E182" s="37">
        <f>+'LOCAL SF'!E182+'LOCAL D'!E182</f>
        <v>418.54</v>
      </c>
      <c r="F182" s="37">
        <f>+'LOCAL SF'!F182+'LOCAL D'!F182</f>
        <v>0</v>
      </c>
      <c r="G182" s="37">
        <f>+'LOCAL SF'!G182+'LOCAL D'!G182</f>
        <v>0</v>
      </c>
      <c r="H182" s="37">
        <f>+'LOCAL SF'!H182+'LOCAL D'!H182</f>
        <v>0</v>
      </c>
      <c r="I182" s="37">
        <f>+'LOCAL SF'!I182+'LOCAL D'!I182</f>
        <v>179.51</v>
      </c>
      <c r="J182" s="37">
        <f>+'LOCAL SF'!J182+'LOCAL D'!J182</f>
        <v>0</v>
      </c>
      <c r="K182" s="37">
        <f>+'LOCAL SF'!K182+'LOCAL D'!K182</f>
        <v>179.51</v>
      </c>
      <c r="L182" s="37">
        <f>+'LOCAL SF'!L182+'LOCAL D'!L182</f>
        <v>0</v>
      </c>
      <c r="M182" s="37">
        <f>+'LOCAL SF'!M182+'LOCAL D'!M182</f>
        <v>42</v>
      </c>
      <c r="N182" s="37">
        <f>+'LOCAL SF'!N182+'LOCAL D'!N182</f>
        <v>42</v>
      </c>
      <c r="O182" s="37">
        <f>+'LOCAL SF'!O182+'LOCAL D'!O182</f>
        <v>48</v>
      </c>
      <c r="P182" s="37">
        <f>+'LOCAL SF'!P182+'LOCAL D'!P182</f>
        <v>47.51</v>
      </c>
      <c r="Q182" s="37">
        <f>+'LOCAL SF'!Q182+'LOCAL D'!Q182</f>
        <v>0</v>
      </c>
      <c r="R182" s="37">
        <f>+'LOCAL SF'!R182+'LOCAL D'!R182</f>
        <v>0</v>
      </c>
      <c r="S182" s="37">
        <f>+'LOCAL SF'!S182+'LOCAL D'!S182</f>
        <v>0</v>
      </c>
      <c r="T182" s="37">
        <f>+'LOCAL SF'!T182+'LOCAL D'!T182</f>
        <v>0</v>
      </c>
      <c r="U182" s="482">
        <f t="shared" si="2"/>
        <v>0</v>
      </c>
    </row>
    <row r="183" spans="1:21" x14ac:dyDescent="0.2">
      <c r="A183" s="30"/>
      <c r="B183" s="24" t="s">
        <v>704</v>
      </c>
      <c r="C183" s="15" t="s">
        <v>293</v>
      </c>
      <c r="D183" s="37">
        <f>+'LOCAL SF'!D183+'LOCAL D'!D183</f>
        <v>866.71</v>
      </c>
      <c r="E183" s="37">
        <f>+'LOCAL SF'!E183+'LOCAL D'!E183</f>
        <v>322.94</v>
      </c>
      <c r="F183" s="37">
        <f>+'LOCAL SF'!F183+'LOCAL D'!F183</f>
        <v>1204.9000000000001</v>
      </c>
      <c r="G183" s="37">
        <f>+'LOCAL SF'!G183+'LOCAL D'!G183</f>
        <v>1115.1600000000001</v>
      </c>
      <c r="H183" s="37">
        <f>+'LOCAL SF'!H183+'LOCAL D'!H183</f>
        <v>341.08</v>
      </c>
      <c r="I183" s="37">
        <f>+'LOCAL SF'!I183+'LOCAL D'!I183</f>
        <v>1197.44</v>
      </c>
      <c r="J183" s="37">
        <f>+'LOCAL SF'!J183+'LOCAL D'!J183</f>
        <v>0</v>
      </c>
      <c r="K183" s="37">
        <f>+'LOCAL SF'!K183+'LOCAL D'!K183</f>
        <v>1197.44</v>
      </c>
      <c r="L183" s="37">
        <f>+'LOCAL SF'!L183+'LOCAL D'!L183</f>
        <v>0</v>
      </c>
      <c r="M183" s="37">
        <f>+'LOCAL SF'!M183+'LOCAL D'!M183</f>
        <v>500</v>
      </c>
      <c r="N183" s="37">
        <f>+'LOCAL SF'!N183+'LOCAL D'!N183</f>
        <v>522.34</v>
      </c>
      <c r="O183" s="37">
        <f>+'LOCAL SF'!O183+'LOCAL D'!O183</f>
        <v>175.1</v>
      </c>
      <c r="P183" s="37">
        <f>+'LOCAL SF'!P183+'LOCAL D'!P183</f>
        <v>0</v>
      </c>
      <c r="Q183" s="37">
        <f>+'LOCAL SF'!Q183+'LOCAL D'!Q183</f>
        <v>635</v>
      </c>
      <c r="R183" s="37">
        <f>+'LOCAL SF'!R183+'LOCAL D'!R183</f>
        <v>300</v>
      </c>
      <c r="S183" s="37">
        <f>+'LOCAL SF'!S183+'LOCAL D'!S183</f>
        <v>200</v>
      </c>
      <c r="T183" s="37">
        <f>+'LOCAL SF'!T183+'LOCAL D'!T183</f>
        <v>50</v>
      </c>
      <c r="U183" s="482">
        <f t="shared" si="2"/>
        <v>2.8421709430404007E-14</v>
      </c>
    </row>
    <row r="184" spans="1:21" x14ac:dyDescent="0.2">
      <c r="A184" s="30"/>
      <c r="B184" s="24" t="s">
        <v>705</v>
      </c>
      <c r="C184" s="15" t="s">
        <v>294</v>
      </c>
      <c r="D184" s="37">
        <f>+'LOCAL SF'!D184+'LOCAL D'!D184</f>
        <v>0</v>
      </c>
      <c r="E184" s="37">
        <f>+'LOCAL SF'!E184+'LOCAL D'!E184</f>
        <v>0</v>
      </c>
      <c r="F184" s="37">
        <f>+'LOCAL SF'!F184+'LOCAL D'!F184</f>
        <v>0</v>
      </c>
      <c r="G184" s="37">
        <f>+'LOCAL SF'!G184+'LOCAL D'!G184</f>
        <v>0</v>
      </c>
      <c r="H184" s="37">
        <f>+'LOCAL SF'!H184+'LOCAL D'!H184</f>
        <v>0</v>
      </c>
      <c r="I184" s="37">
        <f>+'LOCAL SF'!I184+'LOCAL D'!I184</f>
        <v>0</v>
      </c>
      <c r="J184" s="37">
        <f>+'LOCAL SF'!J184+'LOCAL D'!J184</f>
        <v>0</v>
      </c>
      <c r="K184" s="37">
        <f>+'LOCAL SF'!K184+'LOCAL D'!K184</f>
        <v>0</v>
      </c>
      <c r="L184" s="37">
        <f>+'LOCAL SF'!L184+'LOCAL D'!L184</f>
        <v>0</v>
      </c>
      <c r="M184" s="37">
        <f>+'LOCAL SF'!M184+'LOCAL D'!M184</f>
        <v>0</v>
      </c>
      <c r="N184" s="37">
        <f>+'LOCAL SF'!N184+'LOCAL D'!N184</f>
        <v>0</v>
      </c>
      <c r="O184" s="37">
        <f>+'LOCAL SF'!O184+'LOCAL D'!O184</f>
        <v>0</v>
      </c>
      <c r="P184" s="37">
        <f>+'LOCAL SF'!P184+'LOCAL D'!P184</f>
        <v>0</v>
      </c>
      <c r="Q184" s="37">
        <f>+'LOCAL SF'!Q184+'LOCAL D'!Q184</f>
        <v>0</v>
      </c>
      <c r="R184" s="37">
        <f>+'LOCAL SF'!R184+'LOCAL D'!R184</f>
        <v>0</v>
      </c>
      <c r="S184" s="37">
        <f>+'LOCAL SF'!S184+'LOCAL D'!S184</f>
        <v>0</v>
      </c>
      <c r="T184" s="37">
        <f>+'LOCAL SF'!T184+'LOCAL D'!T184</f>
        <v>0</v>
      </c>
      <c r="U184" s="482">
        <f t="shared" si="2"/>
        <v>0</v>
      </c>
    </row>
    <row r="185" spans="1:21" x14ac:dyDescent="0.2">
      <c r="A185" s="30"/>
      <c r="B185" s="24" t="s">
        <v>706</v>
      </c>
      <c r="C185" s="15" t="s">
        <v>550</v>
      </c>
      <c r="D185" s="37">
        <f>+'LOCAL SF'!D185+'LOCAL D'!D185</f>
        <v>0</v>
      </c>
      <c r="E185" s="37">
        <f>+'LOCAL SF'!E185+'LOCAL D'!E185</f>
        <v>0</v>
      </c>
      <c r="F185" s="37">
        <f>+'LOCAL SF'!F185+'LOCAL D'!F185</f>
        <v>0</v>
      </c>
      <c r="G185" s="37">
        <f>+'LOCAL SF'!G185+'LOCAL D'!G185</f>
        <v>0</v>
      </c>
      <c r="H185" s="37">
        <f>+'LOCAL SF'!H185+'LOCAL D'!H185</f>
        <v>0</v>
      </c>
      <c r="I185" s="37">
        <f>+'LOCAL SF'!I185+'LOCAL D'!I185</f>
        <v>0</v>
      </c>
      <c r="J185" s="37">
        <f>+'LOCAL SF'!J185+'LOCAL D'!J185</f>
        <v>0</v>
      </c>
      <c r="K185" s="37">
        <f>+'LOCAL SF'!K185+'LOCAL D'!K185</f>
        <v>0</v>
      </c>
      <c r="L185" s="37">
        <f>+'LOCAL SF'!L185+'LOCAL D'!L185</f>
        <v>0</v>
      </c>
      <c r="M185" s="37">
        <f>+'LOCAL SF'!M185+'LOCAL D'!M185</f>
        <v>0</v>
      </c>
      <c r="N185" s="37">
        <f>+'LOCAL SF'!N185+'LOCAL D'!N185</f>
        <v>0</v>
      </c>
      <c r="O185" s="37">
        <f>+'LOCAL SF'!O185+'LOCAL D'!O185</f>
        <v>0</v>
      </c>
      <c r="P185" s="37">
        <f>+'LOCAL SF'!P185+'LOCAL D'!P185</f>
        <v>0</v>
      </c>
      <c r="Q185" s="37">
        <f>+'LOCAL SF'!Q185+'LOCAL D'!Q185</f>
        <v>0</v>
      </c>
      <c r="R185" s="37">
        <f>+'LOCAL SF'!R185+'LOCAL D'!R185</f>
        <v>0</v>
      </c>
      <c r="S185" s="37">
        <f>+'LOCAL SF'!S185+'LOCAL D'!S185</f>
        <v>0</v>
      </c>
      <c r="T185" s="37">
        <f>+'LOCAL SF'!T185+'LOCAL D'!T185</f>
        <v>0</v>
      </c>
      <c r="U185" s="482">
        <f t="shared" si="2"/>
        <v>0</v>
      </c>
    </row>
    <row r="186" spans="1:21" x14ac:dyDescent="0.2">
      <c r="A186" s="30"/>
      <c r="B186" s="24" t="s">
        <v>701</v>
      </c>
      <c r="C186" s="15" t="s">
        <v>295</v>
      </c>
      <c r="D186" s="37">
        <f>+'LOCAL SF'!D186+'LOCAL D'!D186</f>
        <v>4920</v>
      </c>
      <c r="E186" s="37">
        <f>+'LOCAL SF'!E186+'LOCAL D'!E186</f>
        <v>4850.96</v>
      </c>
      <c r="F186" s="37">
        <f>+'LOCAL SF'!F186+'LOCAL D'!F186</f>
        <v>4800</v>
      </c>
      <c r="G186" s="37">
        <f>+'LOCAL SF'!G186+'LOCAL D'!G186</f>
        <v>10957.9</v>
      </c>
      <c r="H186" s="37">
        <f>+'LOCAL SF'!H186+'LOCAL D'!H186</f>
        <v>10553.4</v>
      </c>
      <c r="I186" s="37">
        <f>+'LOCAL SF'!I186+'LOCAL D'!I186</f>
        <v>1915.9999999999998</v>
      </c>
      <c r="J186" s="37">
        <f>+'LOCAL SF'!J186+'LOCAL D'!J186</f>
        <v>0</v>
      </c>
      <c r="K186" s="37">
        <f>+'LOCAL SF'!K186+'LOCAL D'!K186</f>
        <v>1915.9999999999998</v>
      </c>
      <c r="L186" s="37">
        <f>+'LOCAL SF'!L186+'LOCAL D'!L186</f>
        <v>0</v>
      </c>
      <c r="M186" s="37">
        <f>+'LOCAL SF'!M186+'LOCAL D'!M186</f>
        <v>523</v>
      </c>
      <c r="N186" s="37">
        <f>+'LOCAL SF'!N186+'LOCAL D'!N186</f>
        <v>523</v>
      </c>
      <c r="O186" s="37">
        <f>+'LOCAL SF'!O186+'LOCAL D'!O186</f>
        <v>523</v>
      </c>
      <c r="P186" s="37">
        <f>+'LOCAL SF'!P186+'LOCAL D'!P186</f>
        <v>347</v>
      </c>
      <c r="Q186" s="37">
        <f>+'LOCAL SF'!Q186+'LOCAL D'!Q186</f>
        <v>0</v>
      </c>
      <c r="R186" s="37">
        <f>+'LOCAL SF'!R186+'LOCAL D'!R186</f>
        <v>2090</v>
      </c>
      <c r="S186" s="37">
        <f>+'LOCAL SF'!S186+'LOCAL D'!S186</f>
        <v>2090</v>
      </c>
      <c r="T186" s="37">
        <f>+'LOCAL SF'!T186+'LOCAL D'!T186</f>
        <v>2090</v>
      </c>
      <c r="U186" s="482">
        <f t="shared" si="2"/>
        <v>0</v>
      </c>
    </row>
    <row r="187" spans="1:21" ht="31.5" x14ac:dyDescent="0.2">
      <c r="A187" s="30"/>
      <c r="B187" s="24" t="s">
        <v>702</v>
      </c>
      <c r="C187" s="15" t="s">
        <v>306</v>
      </c>
      <c r="D187" s="37">
        <f>+'LOCAL SF'!D187+'LOCAL D'!D187</f>
        <v>0</v>
      </c>
      <c r="E187" s="37">
        <f>+'LOCAL SF'!E187+'LOCAL D'!E187</f>
        <v>0</v>
      </c>
      <c r="F187" s="37">
        <f>+'LOCAL SF'!F187+'LOCAL D'!F187</f>
        <v>0</v>
      </c>
      <c r="G187" s="37">
        <f>+'LOCAL SF'!G187+'LOCAL D'!G187</f>
        <v>-916.47</v>
      </c>
      <c r="H187" s="37">
        <f>+'LOCAL SF'!H187+'LOCAL D'!H187</f>
        <v>-921.35</v>
      </c>
      <c r="I187" s="37">
        <f>+'LOCAL SF'!I187+'LOCAL D'!I187</f>
        <v>-601.27</v>
      </c>
      <c r="J187" s="37">
        <f>+'LOCAL SF'!J187+'LOCAL D'!J187</f>
        <v>0</v>
      </c>
      <c r="K187" s="37">
        <f>+'LOCAL SF'!K187+'LOCAL D'!K187</f>
        <v>-601.27</v>
      </c>
      <c r="L187" s="37">
        <f>+'LOCAL SF'!L187+'LOCAL D'!L187</f>
        <v>0</v>
      </c>
      <c r="M187" s="37">
        <f>+'LOCAL SF'!M187+'LOCAL D'!M187</f>
        <v>-243.44</v>
      </c>
      <c r="N187" s="37">
        <f>+'LOCAL SF'!N187+'LOCAL D'!N187</f>
        <v>-357.83</v>
      </c>
      <c r="O187" s="37">
        <f>+'LOCAL SF'!O187+'LOCAL D'!O187</f>
        <v>0</v>
      </c>
      <c r="P187" s="37">
        <f>+'LOCAL SF'!P187+'LOCAL D'!P187</f>
        <v>0</v>
      </c>
      <c r="Q187" s="37">
        <f>+'LOCAL SF'!Q187+'LOCAL D'!Q187</f>
        <v>0</v>
      </c>
      <c r="R187" s="37">
        <f>+'LOCAL SF'!R187+'LOCAL D'!R187</f>
        <v>0</v>
      </c>
      <c r="S187" s="37">
        <f>+'LOCAL SF'!S187+'LOCAL D'!S187</f>
        <v>0</v>
      </c>
      <c r="T187" s="37">
        <f>+'LOCAL SF'!T187+'LOCAL D'!T187</f>
        <v>0</v>
      </c>
      <c r="U187" s="482">
        <f t="shared" si="2"/>
        <v>0</v>
      </c>
    </row>
    <row r="188" spans="1:21" x14ac:dyDescent="0.2">
      <c r="A188" s="30">
        <v>2</v>
      </c>
      <c r="B188" s="13" t="s">
        <v>313</v>
      </c>
      <c r="C188" s="18" t="s">
        <v>314</v>
      </c>
      <c r="D188" s="37">
        <f>+'LOCAL SF'!D188+'LOCAL D'!D188</f>
        <v>10151.24</v>
      </c>
      <c r="E188" s="37">
        <f>+'LOCAL SF'!E188+'LOCAL D'!E188</f>
        <v>1880.74</v>
      </c>
      <c r="F188" s="37">
        <f>+'LOCAL SF'!F188+'LOCAL D'!F188</f>
        <v>3418.07</v>
      </c>
      <c r="G188" s="37">
        <f>+'LOCAL SF'!G188+'LOCAL D'!G188</f>
        <v>3196.3700000000003</v>
      </c>
      <c r="H188" s="37">
        <f>+'LOCAL SF'!H188+'LOCAL D'!H188</f>
        <v>3174.8300000000004</v>
      </c>
      <c r="I188" s="37">
        <f>+'LOCAL SF'!I188+'LOCAL D'!I188</f>
        <v>3584.35</v>
      </c>
      <c r="J188" s="37">
        <f>+'LOCAL SF'!J188+'LOCAL D'!J188</f>
        <v>0</v>
      </c>
      <c r="K188" s="37">
        <f>+'LOCAL SF'!K188+'LOCAL D'!K188</f>
        <v>3584.35</v>
      </c>
      <c r="L188" s="37">
        <f>+'LOCAL SF'!L188+'LOCAL D'!L188</f>
        <v>0.25</v>
      </c>
      <c r="M188" s="37">
        <f>+'LOCAL SF'!M188+'LOCAL D'!M188</f>
        <v>895.52</v>
      </c>
      <c r="N188" s="37">
        <f>+'LOCAL SF'!N188+'LOCAL D'!N188</f>
        <v>1086.8900000000001</v>
      </c>
      <c r="O188" s="37">
        <f>+'LOCAL SF'!O188+'LOCAL D'!O188</f>
        <v>1122.3500000000001</v>
      </c>
      <c r="P188" s="37">
        <f>+'LOCAL SF'!P188+'LOCAL D'!P188</f>
        <v>479.59000000000003</v>
      </c>
      <c r="Q188" s="37">
        <f>+'LOCAL SF'!Q188+'LOCAL D'!Q188</f>
        <v>0</v>
      </c>
      <c r="R188" s="37">
        <f>+'LOCAL SF'!R188+'LOCAL D'!R188</f>
        <v>3150</v>
      </c>
      <c r="S188" s="37">
        <f>+'LOCAL SF'!S188+'LOCAL D'!S188</f>
        <v>3100</v>
      </c>
      <c r="T188" s="37">
        <f>+'LOCAL SF'!T188+'LOCAL D'!T188</f>
        <v>2900</v>
      </c>
      <c r="U188" s="482">
        <f t="shared" si="2"/>
        <v>0</v>
      </c>
    </row>
    <row r="189" spans="1:21" x14ac:dyDescent="0.2">
      <c r="A189" s="30"/>
      <c r="B189" s="24" t="s">
        <v>692</v>
      </c>
      <c r="C189" s="15" t="s">
        <v>284</v>
      </c>
      <c r="D189" s="37">
        <f>+'LOCAL SF'!D189+'LOCAL D'!D189</f>
        <v>665.44</v>
      </c>
      <c r="E189" s="37">
        <f>+'LOCAL SF'!E189+'LOCAL D'!E189</f>
        <v>509.61</v>
      </c>
      <c r="F189" s="37">
        <f>+'LOCAL SF'!F189+'LOCAL D'!F189</f>
        <v>847.56999999999994</v>
      </c>
      <c r="G189" s="37">
        <f>+'LOCAL SF'!G189+'LOCAL D'!G189</f>
        <v>699.8</v>
      </c>
      <c r="H189" s="37">
        <f>+'LOCAL SF'!H189+'LOCAL D'!H189</f>
        <v>698</v>
      </c>
      <c r="I189" s="37">
        <f>+'LOCAL SF'!I189+'LOCAL D'!I189</f>
        <v>1021.82</v>
      </c>
      <c r="J189" s="37">
        <f>+'LOCAL SF'!J189+'LOCAL D'!J189</f>
        <v>0</v>
      </c>
      <c r="K189" s="37">
        <f>+'LOCAL SF'!K189+'LOCAL D'!K189</f>
        <v>1021.82</v>
      </c>
      <c r="L189" s="37">
        <f>+'LOCAL SF'!L189+'LOCAL D'!L189</f>
        <v>0</v>
      </c>
      <c r="M189" s="37">
        <f>+'LOCAL SF'!M189+'LOCAL D'!M189</f>
        <v>303.07</v>
      </c>
      <c r="N189" s="37">
        <f>+'LOCAL SF'!N189+'LOCAL D'!N189</f>
        <v>269.63</v>
      </c>
      <c r="O189" s="37">
        <f>+'LOCAL SF'!O189+'LOCAL D'!O189</f>
        <v>421.4</v>
      </c>
      <c r="P189" s="37">
        <f>+'LOCAL SF'!P189+'LOCAL D'!P189</f>
        <v>27.72</v>
      </c>
      <c r="Q189" s="37">
        <f>+'LOCAL SF'!Q189+'LOCAL D'!Q189</f>
        <v>0</v>
      </c>
      <c r="R189" s="37">
        <f>+'LOCAL SF'!R189+'LOCAL D'!R189</f>
        <v>850</v>
      </c>
      <c r="S189" s="37">
        <f>+'LOCAL SF'!S189+'LOCAL D'!S189</f>
        <v>850</v>
      </c>
      <c r="T189" s="37">
        <f>+'LOCAL SF'!T189+'LOCAL D'!T189</f>
        <v>850</v>
      </c>
      <c r="U189" s="482">
        <f t="shared" si="2"/>
        <v>2.8421709430404007E-14</v>
      </c>
    </row>
    <row r="190" spans="1:21" x14ac:dyDescent="0.2">
      <c r="A190" s="30"/>
      <c r="B190" s="24" t="s">
        <v>693</v>
      </c>
      <c r="C190" s="15" t="s">
        <v>285</v>
      </c>
      <c r="D190" s="37">
        <f>+'LOCAL SF'!D190+'LOCAL D'!D190</f>
        <v>691.21</v>
      </c>
      <c r="E190" s="37">
        <f>+'LOCAL SF'!E190+'LOCAL D'!E190</f>
        <v>447.89</v>
      </c>
      <c r="F190" s="37">
        <f>+'LOCAL SF'!F190+'LOCAL D'!F190</f>
        <v>1012</v>
      </c>
      <c r="G190" s="37">
        <f>+'LOCAL SF'!G190+'LOCAL D'!G190</f>
        <v>967.07</v>
      </c>
      <c r="H190" s="37">
        <f>+'LOCAL SF'!H190+'LOCAL D'!H190</f>
        <v>948.26</v>
      </c>
      <c r="I190" s="37">
        <f>+'LOCAL SF'!I190+'LOCAL D'!I190</f>
        <v>961.13</v>
      </c>
      <c r="J190" s="37">
        <f>+'LOCAL SF'!J190+'LOCAL D'!J190</f>
        <v>0</v>
      </c>
      <c r="K190" s="37">
        <f>+'LOCAL SF'!K190+'LOCAL D'!K190</f>
        <v>961.13</v>
      </c>
      <c r="L190" s="37">
        <f>+'LOCAL SF'!L190+'LOCAL D'!L190</f>
        <v>0.25</v>
      </c>
      <c r="M190" s="37">
        <f>+'LOCAL SF'!M190+'LOCAL D'!M190</f>
        <v>177.95</v>
      </c>
      <c r="N190" s="37">
        <f>+'LOCAL SF'!N190+'LOCAL D'!N190</f>
        <v>276.81</v>
      </c>
      <c r="O190" s="37">
        <f>+'LOCAL SF'!O190+'LOCAL D'!O190</f>
        <v>307.5</v>
      </c>
      <c r="P190" s="37">
        <f>+'LOCAL SF'!P190+'LOCAL D'!P190</f>
        <v>198.87</v>
      </c>
      <c r="Q190" s="37">
        <f>+'LOCAL SF'!Q190+'LOCAL D'!Q190</f>
        <v>0</v>
      </c>
      <c r="R190" s="37">
        <f>+'LOCAL SF'!R190+'LOCAL D'!R190</f>
        <v>800</v>
      </c>
      <c r="S190" s="37">
        <f>+'LOCAL SF'!S190+'LOCAL D'!S190</f>
        <v>800</v>
      </c>
      <c r="T190" s="37">
        <f>+'LOCAL SF'!T190+'LOCAL D'!T190</f>
        <v>600</v>
      </c>
      <c r="U190" s="482">
        <f t="shared" si="2"/>
        <v>0</v>
      </c>
    </row>
    <row r="191" spans="1:21" x14ac:dyDescent="0.2">
      <c r="A191" s="30"/>
      <c r="B191" s="24" t="s">
        <v>695</v>
      </c>
      <c r="C191" s="15" t="s">
        <v>286</v>
      </c>
      <c r="D191" s="37">
        <f>+'LOCAL SF'!D191+'LOCAL D'!D191</f>
        <v>0</v>
      </c>
      <c r="E191" s="37">
        <f>+'LOCAL SF'!E191+'LOCAL D'!E191</f>
        <v>0</v>
      </c>
      <c r="F191" s="37">
        <f>+'LOCAL SF'!F191+'LOCAL D'!F191</f>
        <v>0</v>
      </c>
      <c r="G191" s="37">
        <f>+'LOCAL SF'!G191+'LOCAL D'!G191</f>
        <v>0</v>
      </c>
      <c r="H191" s="37">
        <f>+'LOCAL SF'!H191+'LOCAL D'!H191</f>
        <v>0</v>
      </c>
      <c r="I191" s="37">
        <f>+'LOCAL SF'!I191+'LOCAL D'!I191</f>
        <v>0</v>
      </c>
      <c r="J191" s="37">
        <f>+'LOCAL SF'!J191+'LOCAL D'!J191</f>
        <v>0</v>
      </c>
      <c r="K191" s="37">
        <f>+'LOCAL SF'!K191+'LOCAL D'!K191</f>
        <v>0</v>
      </c>
      <c r="L191" s="37">
        <f>+'LOCAL SF'!L191+'LOCAL D'!L191</f>
        <v>0</v>
      </c>
      <c r="M191" s="37">
        <f>+'LOCAL SF'!M191+'LOCAL D'!M191</f>
        <v>0</v>
      </c>
      <c r="N191" s="37">
        <f>+'LOCAL SF'!N191+'LOCAL D'!N191</f>
        <v>0</v>
      </c>
      <c r="O191" s="37">
        <f>+'LOCAL SF'!O191+'LOCAL D'!O191</f>
        <v>0</v>
      </c>
      <c r="P191" s="37">
        <f>+'LOCAL SF'!P191+'LOCAL D'!P191</f>
        <v>0</v>
      </c>
      <c r="Q191" s="37">
        <f>+'LOCAL SF'!Q191+'LOCAL D'!Q191</f>
        <v>0</v>
      </c>
      <c r="R191" s="37">
        <f>+'LOCAL SF'!R191+'LOCAL D'!R191</f>
        <v>0</v>
      </c>
      <c r="S191" s="37">
        <f>+'LOCAL SF'!S191+'LOCAL D'!S191</f>
        <v>0</v>
      </c>
      <c r="T191" s="37">
        <f>+'LOCAL SF'!T191+'LOCAL D'!T191</f>
        <v>0</v>
      </c>
      <c r="U191" s="482">
        <f t="shared" si="2"/>
        <v>0</v>
      </c>
    </row>
    <row r="192" spans="1:21" x14ac:dyDescent="0.2">
      <c r="A192" s="30"/>
      <c r="B192" s="24" t="s">
        <v>694</v>
      </c>
      <c r="C192" s="15" t="s">
        <v>696</v>
      </c>
      <c r="D192" s="37">
        <f>+'LOCAL SF'!D192+'LOCAL D'!D192</f>
        <v>0</v>
      </c>
      <c r="E192" s="37">
        <f>+'LOCAL SF'!E192+'LOCAL D'!E192</f>
        <v>0</v>
      </c>
      <c r="F192" s="37">
        <f>+'LOCAL SF'!F192+'LOCAL D'!F192</f>
        <v>0</v>
      </c>
      <c r="G192" s="37">
        <f>+'LOCAL SF'!G192+'LOCAL D'!G192</f>
        <v>0</v>
      </c>
      <c r="H192" s="37">
        <f>+'LOCAL SF'!H192+'LOCAL D'!H192</f>
        <v>0</v>
      </c>
      <c r="I192" s="37">
        <f>+'LOCAL SF'!I192+'LOCAL D'!I192</f>
        <v>0</v>
      </c>
      <c r="J192" s="37">
        <f>+'LOCAL SF'!J192+'LOCAL D'!J192</f>
        <v>0</v>
      </c>
      <c r="K192" s="37">
        <f>+'LOCAL SF'!K192+'LOCAL D'!K192</f>
        <v>0</v>
      </c>
      <c r="L192" s="37">
        <f>+'LOCAL SF'!L192+'LOCAL D'!L192</f>
        <v>0</v>
      </c>
      <c r="M192" s="37">
        <f>+'LOCAL SF'!M192+'LOCAL D'!M192</f>
        <v>0</v>
      </c>
      <c r="N192" s="37">
        <f>+'LOCAL SF'!N192+'LOCAL D'!N192</f>
        <v>0</v>
      </c>
      <c r="O192" s="37">
        <f>+'LOCAL SF'!O192+'LOCAL D'!O192</f>
        <v>0</v>
      </c>
      <c r="P192" s="37">
        <f>+'LOCAL SF'!P192+'LOCAL D'!P192</f>
        <v>0</v>
      </c>
      <c r="Q192" s="37">
        <f>+'LOCAL SF'!Q192+'LOCAL D'!Q192</f>
        <v>0</v>
      </c>
      <c r="R192" s="37">
        <f>+'LOCAL SF'!R192+'LOCAL D'!R192</f>
        <v>0</v>
      </c>
      <c r="S192" s="37">
        <f>+'LOCAL SF'!S192+'LOCAL D'!S192</f>
        <v>0</v>
      </c>
      <c r="T192" s="37">
        <f>+'LOCAL SF'!T192+'LOCAL D'!T192</f>
        <v>0</v>
      </c>
      <c r="U192" s="482">
        <f t="shared" si="2"/>
        <v>0</v>
      </c>
    </row>
    <row r="193" spans="1:21" x14ac:dyDescent="0.2">
      <c r="A193" s="30"/>
      <c r="B193" s="24" t="s">
        <v>697</v>
      </c>
      <c r="C193" s="15" t="s">
        <v>287</v>
      </c>
      <c r="D193" s="37">
        <f>+'LOCAL SF'!D193+'LOCAL D'!D193</f>
        <v>7784.59</v>
      </c>
      <c r="E193" s="37">
        <f>+'LOCAL SF'!E193+'LOCAL D'!E193</f>
        <v>0</v>
      </c>
      <c r="F193" s="37">
        <f>+'LOCAL SF'!F193+'LOCAL D'!F193</f>
        <v>320</v>
      </c>
      <c r="G193" s="37">
        <f>+'LOCAL SF'!G193+'LOCAL D'!G193</f>
        <v>0</v>
      </c>
      <c r="H193" s="37">
        <f>+'LOCAL SF'!H193+'LOCAL D'!H193</f>
        <v>0</v>
      </c>
      <c r="I193" s="37">
        <f>+'LOCAL SF'!I193+'LOCAL D'!I193</f>
        <v>35</v>
      </c>
      <c r="J193" s="37">
        <f>+'LOCAL SF'!J193+'LOCAL D'!J193</f>
        <v>0</v>
      </c>
      <c r="K193" s="37">
        <f>+'LOCAL SF'!K193+'LOCAL D'!K193</f>
        <v>35</v>
      </c>
      <c r="L193" s="37">
        <f>+'LOCAL SF'!L193+'LOCAL D'!L193</f>
        <v>0</v>
      </c>
      <c r="M193" s="37">
        <f>+'LOCAL SF'!M193+'LOCAL D'!M193</f>
        <v>50</v>
      </c>
      <c r="N193" s="37">
        <f>+'LOCAL SF'!N193+'LOCAL D'!N193</f>
        <v>-50</v>
      </c>
      <c r="O193" s="37">
        <f>+'LOCAL SF'!O193+'LOCAL D'!O193</f>
        <v>35</v>
      </c>
      <c r="P193" s="37">
        <f>+'LOCAL SF'!P193+'LOCAL D'!P193</f>
        <v>0</v>
      </c>
      <c r="Q193" s="37">
        <f>+'LOCAL SF'!Q193+'LOCAL D'!Q193</f>
        <v>0</v>
      </c>
      <c r="R193" s="37">
        <f>+'LOCAL SF'!R193+'LOCAL D'!R193</f>
        <v>100</v>
      </c>
      <c r="S193" s="37">
        <f>+'LOCAL SF'!S193+'LOCAL D'!S193</f>
        <v>50</v>
      </c>
      <c r="T193" s="37">
        <f>+'LOCAL SF'!T193+'LOCAL D'!T193</f>
        <v>50</v>
      </c>
      <c r="U193" s="482">
        <f t="shared" si="2"/>
        <v>0</v>
      </c>
    </row>
    <row r="194" spans="1:21" x14ac:dyDescent="0.2">
      <c r="A194" s="30"/>
      <c r="B194" s="24" t="s">
        <v>708</v>
      </c>
      <c r="C194" s="15" t="s">
        <v>288</v>
      </c>
      <c r="D194" s="37">
        <f>+'LOCAL SF'!D194+'LOCAL D'!D194</f>
        <v>939</v>
      </c>
      <c r="E194" s="37">
        <f>+'LOCAL SF'!E194+'LOCAL D'!E194</f>
        <v>901.45</v>
      </c>
      <c r="F194" s="37">
        <f>+'LOCAL SF'!F194+'LOCAL D'!F194</f>
        <v>1081.5</v>
      </c>
      <c r="G194" s="37">
        <f>+'LOCAL SF'!G194+'LOCAL D'!G194</f>
        <v>1345.5</v>
      </c>
      <c r="H194" s="37">
        <f>+'LOCAL SF'!H194+'LOCAL D'!H194</f>
        <v>1345.5</v>
      </c>
      <c r="I194" s="37">
        <f>+'LOCAL SF'!I194+'LOCAL D'!I194</f>
        <v>1373.7</v>
      </c>
      <c r="J194" s="37">
        <f>+'LOCAL SF'!J194+'LOCAL D'!J194</f>
        <v>0</v>
      </c>
      <c r="K194" s="37">
        <f>+'LOCAL SF'!K194+'LOCAL D'!K194</f>
        <v>1373.7</v>
      </c>
      <c r="L194" s="37">
        <f>+'LOCAL SF'!L194+'LOCAL D'!L194</f>
        <v>0</v>
      </c>
      <c r="M194" s="37">
        <f>+'LOCAL SF'!M194+'LOCAL D'!M194</f>
        <v>364.5</v>
      </c>
      <c r="N194" s="37">
        <f>+'LOCAL SF'!N194+'LOCAL D'!N194</f>
        <v>356.25</v>
      </c>
      <c r="O194" s="37">
        <f>+'LOCAL SF'!O194+'LOCAL D'!O194</f>
        <v>358.45</v>
      </c>
      <c r="P194" s="37">
        <f>+'LOCAL SF'!P194+'LOCAL D'!P194</f>
        <v>294.5</v>
      </c>
      <c r="Q194" s="37">
        <f>+'LOCAL SF'!Q194+'LOCAL D'!Q194</f>
        <v>0</v>
      </c>
      <c r="R194" s="37">
        <f>+'LOCAL SF'!R194+'LOCAL D'!R194</f>
        <v>1400</v>
      </c>
      <c r="S194" s="37">
        <f>+'LOCAL SF'!S194+'LOCAL D'!S194</f>
        <v>1400</v>
      </c>
      <c r="T194" s="37">
        <f>+'LOCAL SF'!T194+'LOCAL D'!T194</f>
        <v>1400</v>
      </c>
      <c r="U194" s="482">
        <f t="shared" si="2"/>
        <v>0</v>
      </c>
    </row>
    <row r="195" spans="1:21" x14ac:dyDescent="0.2">
      <c r="A195" s="30"/>
      <c r="B195" s="24" t="s">
        <v>698</v>
      </c>
      <c r="C195" s="15" t="s">
        <v>289</v>
      </c>
      <c r="D195" s="37">
        <f>+'LOCAL SF'!D195+'LOCAL D'!D195</f>
        <v>0</v>
      </c>
      <c r="E195" s="37">
        <f>+'LOCAL SF'!E195+'LOCAL D'!E195</f>
        <v>0</v>
      </c>
      <c r="F195" s="37">
        <f>+'LOCAL SF'!F195+'LOCAL D'!F195</f>
        <v>0</v>
      </c>
      <c r="G195" s="37">
        <f>+'LOCAL SF'!G195+'LOCAL D'!G195</f>
        <v>0</v>
      </c>
      <c r="H195" s="37">
        <f>+'LOCAL SF'!H195+'LOCAL D'!H195</f>
        <v>0</v>
      </c>
      <c r="I195" s="37">
        <f>+'LOCAL SF'!I195+'LOCAL D'!I195</f>
        <v>0</v>
      </c>
      <c r="J195" s="37">
        <f>+'LOCAL SF'!J195+'LOCAL D'!J195</f>
        <v>0</v>
      </c>
      <c r="K195" s="37">
        <f>+'LOCAL SF'!K195+'LOCAL D'!K195</f>
        <v>0</v>
      </c>
      <c r="L195" s="37">
        <f>+'LOCAL SF'!L195+'LOCAL D'!L195</f>
        <v>0</v>
      </c>
      <c r="M195" s="37">
        <f>+'LOCAL SF'!M195+'LOCAL D'!M195</f>
        <v>0</v>
      </c>
      <c r="N195" s="37">
        <f>+'LOCAL SF'!N195+'LOCAL D'!N195</f>
        <v>0</v>
      </c>
      <c r="O195" s="37">
        <f>+'LOCAL SF'!O195+'LOCAL D'!O195</f>
        <v>0</v>
      </c>
      <c r="P195" s="37">
        <f>+'LOCAL SF'!P195+'LOCAL D'!P195</f>
        <v>0</v>
      </c>
      <c r="Q195" s="37">
        <f>+'LOCAL SF'!Q195+'LOCAL D'!Q195</f>
        <v>0</v>
      </c>
      <c r="R195" s="37">
        <f>+'LOCAL SF'!R195+'LOCAL D'!R195</f>
        <v>0</v>
      </c>
      <c r="S195" s="37">
        <f>+'LOCAL SF'!S195+'LOCAL D'!S195</f>
        <v>0</v>
      </c>
      <c r="T195" s="37">
        <f>+'LOCAL SF'!T195+'LOCAL D'!T195</f>
        <v>0</v>
      </c>
      <c r="U195" s="482">
        <f t="shared" si="2"/>
        <v>0</v>
      </c>
    </row>
    <row r="196" spans="1:21" ht="31.5" x14ac:dyDescent="0.2">
      <c r="A196" s="30"/>
      <c r="B196" s="24" t="s">
        <v>703</v>
      </c>
      <c r="C196" s="15" t="s">
        <v>290</v>
      </c>
      <c r="D196" s="37">
        <f>+'LOCAL SF'!D196+'LOCAL D'!D196</f>
        <v>0</v>
      </c>
      <c r="E196" s="37">
        <f>+'LOCAL SF'!E196+'LOCAL D'!E196</f>
        <v>0</v>
      </c>
      <c r="F196" s="37">
        <f>+'LOCAL SF'!F196+'LOCAL D'!F196</f>
        <v>0</v>
      </c>
      <c r="G196" s="37">
        <f>+'LOCAL SF'!G196+'LOCAL D'!G196</f>
        <v>0</v>
      </c>
      <c r="H196" s="37">
        <f>+'LOCAL SF'!H196+'LOCAL D'!H196</f>
        <v>0</v>
      </c>
      <c r="I196" s="37">
        <f>+'LOCAL SF'!I196+'LOCAL D'!I196</f>
        <v>0</v>
      </c>
      <c r="J196" s="37">
        <f>+'LOCAL SF'!J196+'LOCAL D'!J196</f>
        <v>0</v>
      </c>
      <c r="K196" s="37">
        <f>+'LOCAL SF'!K196+'LOCAL D'!K196</f>
        <v>0</v>
      </c>
      <c r="L196" s="37">
        <f>+'LOCAL SF'!L196+'LOCAL D'!L196</f>
        <v>0</v>
      </c>
      <c r="M196" s="37">
        <f>+'LOCAL SF'!M196+'LOCAL D'!M196</f>
        <v>0</v>
      </c>
      <c r="N196" s="37">
        <f>+'LOCAL SF'!N196+'LOCAL D'!N196</f>
        <v>0</v>
      </c>
      <c r="O196" s="37">
        <f>+'LOCAL SF'!O196+'LOCAL D'!O196</f>
        <v>0</v>
      </c>
      <c r="P196" s="37">
        <f>+'LOCAL SF'!P196+'LOCAL D'!P196</f>
        <v>0</v>
      </c>
      <c r="Q196" s="37">
        <f>+'LOCAL SF'!Q196+'LOCAL D'!Q196</f>
        <v>0</v>
      </c>
      <c r="R196" s="37">
        <f>+'LOCAL SF'!R196+'LOCAL D'!R196</f>
        <v>0</v>
      </c>
      <c r="S196" s="37">
        <f>+'LOCAL SF'!S196+'LOCAL D'!S196</f>
        <v>0</v>
      </c>
      <c r="T196" s="37">
        <f>+'LOCAL SF'!T196+'LOCAL D'!T196</f>
        <v>0</v>
      </c>
      <c r="U196" s="482">
        <f t="shared" si="2"/>
        <v>0</v>
      </c>
    </row>
    <row r="197" spans="1:21" ht="31.5" x14ac:dyDescent="0.2">
      <c r="A197" s="30"/>
      <c r="B197" s="182" t="s">
        <v>950</v>
      </c>
      <c r="C197" s="183" t="s">
        <v>949</v>
      </c>
      <c r="D197" s="37">
        <f>+'LOCAL SF'!D197+'LOCAL D'!D197</f>
        <v>0</v>
      </c>
      <c r="E197" s="37">
        <f>+'LOCAL SF'!E197+'LOCAL D'!E197</f>
        <v>0</v>
      </c>
      <c r="F197" s="37">
        <f>+'LOCAL SF'!F197+'LOCAL D'!F197</f>
        <v>0</v>
      </c>
      <c r="G197" s="37">
        <f>+'LOCAL SF'!G197+'LOCAL D'!G197</f>
        <v>0</v>
      </c>
      <c r="H197" s="37">
        <f>+'LOCAL SF'!H197+'LOCAL D'!H197</f>
        <v>0</v>
      </c>
      <c r="I197" s="37">
        <f>+'LOCAL SF'!I197+'LOCAL D'!I197</f>
        <v>0</v>
      </c>
      <c r="J197" s="37">
        <f>+'LOCAL SF'!J197+'LOCAL D'!J197</f>
        <v>0</v>
      </c>
      <c r="K197" s="37">
        <f>+'LOCAL SF'!K197+'LOCAL D'!K197</f>
        <v>0</v>
      </c>
      <c r="L197" s="37">
        <f>+'LOCAL SF'!L197+'LOCAL D'!L197</f>
        <v>0</v>
      </c>
      <c r="M197" s="37">
        <f>+'LOCAL SF'!M197+'LOCAL D'!M197</f>
        <v>0</v>
      </c>
      <c r="N197" s="37">
        <f>+'LOCAL SF'!N197+'LOCAL D'!N197</f>
        <v>0</v>
      </c>
      <c r="O197" s="37">
        <f>+'LOCAL SF'!O197+'LOCAL D'!O197</f>
        <v>0</v>
      </c>
      <c r="P197" s="37">
        <f>+'LOCAL SF'!P197+'LOCAL D'!P197</f>
        <v>0</v>
      </c>
      <c r="Q197" s="37">
        <f>+'LOCAL SF'!Q197+'LOCAL D'!Q197</f>
        <v>0</v>
      </c>
      <c r="R197" s="37">
        <f>+'LOCAL SF'!R197+'LOCAL D'!R197</f>
        <v>0</v>
      </c>
      <c r="S197" s="37">
        <f>+'LOCAL SF'!S197+'LOCAL D'!S197</f>
        <v>0</v>
      </c>
      <c r="T197" s="37">
        <f>+'LOCAL SF'!T197+'LOCAL D'!T197</f>
        <v>0</v>
      </c>
      <c r="U197" s="482">
        <f t="shared" si="2"/>
        <v>0</v>
      </c>
    </row>
    <row r="198" spans="1:21" x14ac:dyDescent="0.2">
      <c r="A198" s="30"/>
      <c r="B198" s="24" t="s">
        <v>699</v>
      </c>
      <c r="C198" s="15" t="s">
        <v>291</v>
      </c>
      <c r="D198" s="37">
        <f>+'LOCAL SF'!D198+'LOCAL D'!D198</f>
        <v>0</v>
      </c>
      <c r="E198" s="37">
        <f>+'LOCAL SF'!E198+'LOCAL D'!E198</f>
        <v>0</v>
      </c>
      <c r="F198" s="37">
        <f>+'LOCAL SF'!F198+'LOCAL D'!F198</f>
        <v>0</v>
      </c>
      <c r="G198" s="37">
        <f>+'LOCAL SF'!G198+'LOCAL D'!G198</f>
        <v>0</v>
      </c>
      <c r="H198" s="37">
        <f>+'LOCAL SF'!H198+'LOCAL D'!H198</f>
        <v>0</v>
      </c>
      <c r="I198" s="37">
        <f>+'LOCAL SF'!I198+'LOCAL D'!I198</f>
        <v>0</v>
      </c>
      <c r="J198" s="37">
        <f>+'LOCAL SF'!J198+'LOCAL D'!J198</f>
        <v>0</v>
      </c>
      <c r="K198" s="37">
        <f>+'LOCAL SF'!K198+'LOCAL D'!K198</f>
        <v>0</v>
      </c>
      <c r="L198" s="37">
        <f>+'LOCAL SF'!L198+'LOCAL D'!L198</f>
        <v>0</v>
      </c>
      <c r="M198" s="37">
        <f>+'LOCAL SF'!M198+'LOCAL D'!M198</f>
        <v>0</v>
      </c>
      <c r="N198" s="37">
        <f>+'LOCAL SF'!N198+'LOCAL D'!N198</f>
        <v>0</v>
      </c>
      <c r="O198" s="37">
        <f>+'LOCAL SF'!O198+'LOCAL D'!O198</f>
        <v>0</v>
      </c>
      <c r="P198" s="37">
        <f>+'LOCAL SF'!P198+'LOCAL D'!P198</f>
        <v>0</v>
      </c>
      <c r="Q198" s="37">
        <f>+'LOCAL SF'!Q198+'LOCAL D'!Q198</f>
        <v>0</v>
      </c>
      <c r="R198" s="37">
        <f>+'LOCAL SF'!R198+'LOCAL D'!R198</f>
        <v>0</v>
      </c>
      <c r="S198" s="37">
        <f>+'LOCAL SF'!S198+'LOCAL D'!S198</f>
        <v>0</v>
      </c>
      <c r="T198" s="37">
        <f>+'LOCAL SF'!T198+'LOCAL D'!T198</f>
        <v>0</v>
      </c>
      <c r="U198" s="482">
        <f t="shared" si="2"/>
        <v>0</v>
      </c>
    </row>
    <row r="199" spans="1:21" x14ac:dyDescent="0.2">
      <c r="A199" s="30"/>
      <c r="B199" s="24" t="s">
        <v>700</v>
      </c>
      <c r="C199" s="15" t="s">
        <v>292</v>
      </c>
      <c r="D199" s="37">
        <f>+'LOCAL SF'!D199+'LOCAL D'!D199</f>
        <v>0</v>
      </c>
      <c r="E199" s="37">
        <f>+'LOCAL SF'!E199+'LOCAL D'!E199</f>
        <v>0</v>
      </c>
      <c r="F199" s="37">
        <f>+'LOCAL SF'!F199+'LOCAL D'!F199</f>
        <v>0</v>
      </c>
      <c r="G199" s="37">
        <f>+'LOCAL SF'!G199+'LOCAL D'!G199</f>
        <v>0</v>
      </c>
      <c r="H199" s="37">
        <f>+'LOCAL SF'!H199+'LOCAL D'!H199</f>
        <v>0</v>
      </c>
      <c r="I199" s="37">
        <f>+'LOCAL SF'!I199+'LOCAL D'!I199</f>
        <v>0</v>
      </c>
      <c r="J199" s="37">
        <f>+'LOCAL SF'!J199+'LOCAL D'!J199</f>
        <v>0</v>
      </c>
      <c r="K199" s="37">
        <f>+'LOCAL SF'!K199+'LOCAL D'!K199</f>
        <v>0</v>
      </c>
      <c r="L199" s="37">
        <f>+'LOCAL SF'!L199+'LOCAL D'!L199</f>
        <v>0</v>
      </c>
      <c r="M199" s="37">
        <f>+'LOCAL SF'!M199+'LOCAL D'!M199</f>
        <v>0</v>
      </c>
      <c r="N199" s="37">
        <f>+'LOCAL SF'!N199+'LOCAL D'!N199</f>
        <v>0</v>
      </c>
      <c r="O199" s="37">
        <f>+'LOCAL SF'!O199+'LOCAL D'!O199</f>
        <v>0</v>
      </c>
      <c r="P199" s="37">
        <f>+'LOCAL SF'!P199+'LOCAL D'!P199</f>
        <v>0</v>
      </c>
      <c r="Q199" s="37">
        <f>+'LOCAL SF'!Q199+'LOCAL D'!Q199</f>
        <v>0</v>
      </c>
      <c r="R199" s="37">
        <f>+'LOCAL SF'!R199+'LOCAL D'!R199</f>
        <v>0</v>
      </c>
      <c r="S199" s="37">
        <f>+'LOCAL SF'!S199+'LOCAL D'!S199</f>
        <v>0</v>
      </c>
      <c r="T199" s="37">
        <f>+'LOCAL SF'!T199+'LOCAL D'!T199</f>
        <v>0</v>
      </c>
      <c r="U199" s="482">
        <f t="shared" si="2"/>
        <v>0</v>
      </c>
    </row>
    <row r="200" spans="1:21" x14ac:dyDescent="0.2">
      <c r="A200" s="30"/>
      <c r="B200" s="24" t="s">
        <v>704</v>
      </c>
      <c r="C200" s="15" t="s">
        <v>293</v>
      </c>
      <c r="D200" s="37">
        <f>+'LOCAL SF'!D200+'LOCAL D'!D200</f>
        <v>70.999999999999986</v>
      </c>
      <c r="E200" s="37">
        <f>+'LOCAL SF'!E200+'LOCAL D'!E200</f>
        <v>21.79</v>
      </c>
      <c r="F200" s="37">
        <f>+'LOCAL SF'!F200+'LOCAL D'!F200</f>
        <v>157</v>
      </c>
      <c r="G200" s="37">
        <f>+'LOCAL SF'!G200+'LOCAL D'!G200</f>
        <v>184</v>
      </c>
      <c r="H200" s="37">
        <f>+'LOCAL SF'!H200+'LOCAL D'!H200</f>
        <v>183.07</v>
      </c>
      <c r="I200" s="37">
        <f>+'LOCAL SF'!I200+'LOCAL D'!I200</f>
        <v>192.7</v>
      </c>
      <c r="J200" s="37">
        <f>+'LOCAL SF'!J200+'LOCAL D'!J200</f>
        <v>0</v>
      </c>
      <c r="K200" s="37">
        <f>+'LOCAL SF'!K200+'LOCAL D'!K200</f>
        <v>192.7</v>
      </c>
      <c r="L200" s="37">
        <f>+'LOCAL SF'!L200+'LOCAL D'!L200</f>
        <v>0</v>
      </c>
      <c r="M200" s="37">
        <f>+'LOCAL SF'!M200+'LOCAL D'!M200</f>
        <v>0</v>
      </c>
      <c r="N200" s="37">
        <f>+'LOCAL SF'!N200+'LOCAL D'!N200</f>
        <v>234.2</v>
      </c>
      <c r="O200" s="37">
        <f>+'LOCAL SF'!O200+'LOCAL D'!O200</f>
        <v>0</v>
      </c>
      <c r="P200" s="37">
        <f>+'LOCAL SF'!P200+'LOCAL D'!P200</f>
        <v>-41.5</v>
      </c>
      <c r="Q200" s="37">
        <f>+'LOCAL SF'!Q200+'LOCAL D'!Q200</f>
        <v>0</v>
      </c>
      <c r="R200" s="37">
        <f>+'LOCAL SF'!R200+'LOCAL D'!R200</f>
        <v>0</v>
      </c>
      <c r="S200" s="37">
        <f>+'LOCAL SF'!S200+'LOCAL D'!S200</f>
        <v>0</v>
      </c>
      <c r="T200" s="37">
        <f>+'LOCAL SF'!T200+'LOCAL D'!T200</f>
        <v>0</v>
      </c>
      <c r="U200" s="482">
        <f t="shared" si="2"/>
        <v>0</v>
      </c>
    </row>
    <row r="201" spans="1:21" x14ac:dyDescent="0.2">
      <c r="A201" s="30"/>
      <c r="B201" s="24" t="s">
        <v>705</v>
      </c>
      <c r="C201" s="15" t="s">
        <v>294</v>
      </c>
      <c r="D201" s="37">
        <f>+'LOCAL SF'!D201+'LOCAL D'!D201</f>
        <v>0</v>
      </c>
      <c r="E201" s="37">
        <f>+'LOCAL SF'!E201+'LOCAL D'!E201</f>
        <v>0</v>
      </c>
      <c r="F201" s="37">
        <f>+'LOCAL SF'!F201+'LOCAL D'!F201</f>
        <v>0</v>
      </c>
      <c r="G201" s="37">
        <f>+'LOCAL SF'!G201+'LOCAL D'!G201</f>
        <v>0</v>
      </c>
      <c r="H201" s="37">
        <f>+'LOCAL SF'!H201+'LOCAL D'!H201</f>
        <v>0</v>
      </c>
      <c r="I201" s="37">
        <f>+'LOCAL SF'!I201+'LOCAL D'!I201</f>
        <v>0</v>
      </c>
      <c r="J201" s="37">
        <f>+'LOCAL SF'!J201+'LOCAL D'!J201</f>
        <v>0</v>
      </c>
      <c r="K201" s="37">
        <f>+'LOCAL SF'!K201+'LOCAL D'!K201</f>
        <v>0</v>
      </c>
      <c r="L201" s="37">
        <f>+'LOCAL SF'!L201+'LOCAL D'!L201</f>
        <v>0</v>
      </c>
      <c r="M201" s="37">
        <f>+'LOCAL SF'!M201+'LOCAL D'!M201</f>
        <v>0</v>
      </c>
      <c r="N201" s="37">
        <f>+'LOCAL SF'!N201+'LOCAL D'!N201</f>
        <v>0</v>
      </c>
      <c r="O201" s="37">
        <f>+'LOCAL SF'!O201+'LOCAL D'!O201</f>
        <v>0</v>
      </c>
      <c r="P201" s="37">
        <f>+'LOCAL SF'!P201+'LOCAL D'!P201</f>
        <v>0</v>
      </c>
      <c r="Q201" s="37">
        <f>+'LOCAL SF'!Q201+'LOCAL D'!Q201</f>
        <v>0</v>
      </c>
      <c r="R201" s="37">
        <f>+'LOCAL SF'!R201+'LOCAL D'!R201</f>
        <v>0</v>
      </c>
      <c r="S201" s="37">
        <f>+'LOCAL SF'!S201+'LOCAL D'!S201</f>
        <v>0</v>
      </c>
      <c r="T201" s="37">
        <f>+'LOCAL SF'!T201+'LOCAL D'!T201</f>
        <v>0</v>
      </c>
      <c r="U201" s="482">
        <f t="shared" si="2"/>
        <v>0</v>
      </c>
    </row>
    <row r="202" spans="1:21" x14ac:dyDescent="0.2">
      <c r="A202" s="30"/>
      <c r="B202" s="24" t="s">
        <v>706</v>
      </c>
      <c r="C202" s="15" t="s">
        <v>550</v>
      </c>
      <c r="D202" s="37">
        <f>+'LOCAL SF'!D202+'LOCAL D'!D202</f>
        <v>0</v>
      </c>
      <c r="E202" s="37">
        <f>+'LOCAL SF'!E202+'LOCAL D'!E202</f>
        <v>0</v>
      </c>
      <c r="F202" s="37">
        <f>+'LOCAL SF'!F202+'LOCAL D'!F202</f>
        <v>0</v>
      </c>
      <c r="G202" s="37">
        <f>+'LOCAL SF'!G202+'LOCAL D'!G202</f>
        <v>0</v>
      </c>
      <c r="H202" s="37">
        <f>+'LOCAL SF'!H202+'LOCAL D'!H202</f>
        <v>0</v>
      </c>
      <c r="I202" s="37">
        <f>+'LOCAL SF'!I202+'LOCAL D'!I202</f>
        <v>0</v>
      </c>
      <c r="J202" s="37">
        <f>+'LOCAL SF'!J202+'LOCAL D'!J202</f>
        <v>0</v>
      </c>
      <c r="K202" s="37">
        <f>+'LOCAL SF'!K202+'LOCAL D'!K202</f>
        <v>0</v>
      </c>
      <c r="L202" s="37">
        <f>+'LOCAL SF'!L202+'LOCAL D'!L202</f>
        <v>0</v>
      </c>
      <c r="M202" s="37">
        <f>+'LOCAL SF'!M202+'LOCAL D'!M202</f>
        <v>0</v>
      </c>
      <c r="N202" s="37">
        <f>+'LOCAL SF'!N202+'LOCAL D'!N202</f>
        <v>0</v>
      </c>
      <c r="O202" s="37">
        <f>+'LOCAL SF'!O202+'LOCAL D'!O202</f>
        <v>0</v>
      </c>
      <c r="P202" s="37">
        <f>+'LOCAL SF'!P202+'LOCAL D'!P202</f>
        <v>0</v>
      </c>
      <c r="Q202" s="37">
        <f>+'LOCAL SF'!Q202+'LOCAL D'!Q202</f>
        <v>0</v>
      </c>
      <c r="R202" s="37">
        <f>+'LOCAL SF'!R202+'LOCAL D'!R202</f>
        <v>0</v>
      </c>
      <c r="S202" s="37">
        <f>+'LOCAL SF'!S202+'LOCAL D'!S202</f>
        <v>0</v>
      </c>
      <c r="T202" s="37">
        <f>+'LOCAL SF'!T202+'LOCAL D'!T202</f>
        <v>0</v>
      </c>
      <c r="U202" s="482">
        <f t="shared" si="2"/>
        <v>0</v>
      </c>
    </row>
    <row r="203" spans="1:21" x14ac:dyDescent="0.2">
      <c r="A203" s="30"/>
      <c r="B203" s="24" t="s">
        <v>701</v>
      </c>
      <c r="C203" s="15" t="s">
        <v>295</v>
      </c>
      <c r="D203" s="37">
        <f>+'LOCAL SF'!D203+'LOCAL D'!D203</f>
        <v>0</v>
      </c>
      <c r="E203" s="37">
        <f>+'LOCAL SF'!E203+'LOCAL D'!E203</f>
        <v>0</v>
      </c>
      <c r="F203" s="37">
        <f>+'LOCAL SF'!F203+'LOCAL D'!F203</f>
        <v>0</v>
      </c>
      <c r="G203" s="37">
        <f>+'LOCAL SF'!G203+'LOCAL D'!G203</f>
        <v>0</v>
      </c>
      <c r="H203" s="37">
        <f>+'LOCAL SF'!H203+'LOCAL D'!H203</f>
        <v>0</v>
      </c>
      <c r="I203" s="37">
        <f>+'LOCAL SF'!I203+'LOCAL D'!I203</f>
        <v>0</v>
      </c>
      <c r="J203" s="37">
        <f>+'LOCAL SF'!J203+'LOCAL D'!J203</f>
        <v>0</v>
      </c>
      <c r="K203" s="37">
        <f>+'LOCAL SF'!K203+'LOCAL D'!K203</f>
        <v>0</v>
      </c>
      <c r="L203" s="37">
        <f>+'LOCAL SF'!L203+'LOCAL D'!L203</f>
        <v>0</v>
      </c>
      <c r="M203" s="37">
        <f>+'LOCAL SF'!M203+'LOCAL D'!M203</f>
        <v>0</v>
      </c>
      <c r="N203" s="37">
        <f>+'LOCAL SF'!N203+'LOCAL D'!N203</f>
        <v>0</v>
      </c>
      <c r="O203" s="37">
        <f>+'LOCAL SF'!O203+'LOCAL D'!O203</f>
        <v>0</v>
      </c>
      <c r="P203" s="37">
        <f>+'LOCAL SF'!P203+'LOCAL D'!P203</f>
        <v>0</v>
      </c>
      <c r="Q203" s="37">
        <f>+'LOCAL SF'!Q203+'LOCAL D'!Q203</f>
        <v>0</v>
      </c>
      <c r="R203" s="37">
        <f>+'LOCAL SF'!R203+'LOCAL D'!R203</f>
        <v>0</v>
      </c>
      <c r="S203" s="37">
        <f>+'LOCAL SF'!S203+'LOCAL D'!S203</f>
        <v>0</v>
      </c>
      <c r="T203" s="37">
        <f>+'LOCAL SF'!T203+'LOCAL D'!T203</f>
        <v>0</v>
      </c>
      <c r="U203" s="482">
        <f t="shared" ref="U203:U266" si="3">+K203-M203-N203-O203-P203</f>
        <v>0</v>
      </c>
    </row>
    <row r="204" spans="1:21" ht="31.5" x14ac:dyDescent="0.2">
      <c r="A204" s="30"/>
      <c r="B204" s="24" t="s">
        <v>702</v>
      </c>
      <c r="C204" s="15" t="s">
        <v>306</v>
      </c>
      <c r="D204" s="37">
        <f>+'LOCAL SF'!D204+'LOCAL D'!D204</f>
        <v>0</v>
      </c>
      <c r="E204" s="37">
        <f>+'LOCAL SF'!E204+'LOCAL D'!E204</f>
        <v>0</v>
      </c>
      <c r="F204" s="37">
        <f>+'LOCAL SF'!F204+'LOCAL D'!F204</f>
        <v>0</v>
      </c>
      <c r="G204" s="37">
        <f>+'LOCAL SF'!G204+'LOCAL D'!G204</f>
        <v>0</v>
      </c>
      <c r="H204" s="37">
        <f>+'LOCAL SF'!H204+'LOCAL D'!H204</f>
        <v>0</v>
      </c>
      <c r="I204" s="37">
        <f>+'LOCAL SF'!I204+'LOCAL D'!I204</f>
        <v>0</v>
      </c>
      <c r="J204" s="37">
        <f>+'LOCAL SF'!J204+'LOCAL D'!J204</f>
        <v>0</v>
      </c>
      <c r="K204" s="37">
        <f>+'LOCAL SF'!K204+'LOCAL D'!K204</f>
        <v>0</v>
      </c>
      <c r="L204" s="37">
        <f>+'LOCAL SF'!L204+'LOCAL D'!L204</f>
        <v>0</v>
      </c>
      <c r="M204" s="37">
        <f>+'LOCAL SF'!M204+'LOCAL D'!M204</f>
        <v>0</v>
      </c>
      <c r="N204" s="37">
        <f>+'LOCAL SF'!N204+'LOCAL D'!N204</f>
        <v>0</v>
      </c>
      <c r="O204" s="37">
        <f>+'LOCAL SF'!O204+'LOCAL D'!O204</f>
        <v>0</v>
      </c>
      <c r="P204" s="37">
        <f>+'LOCAL SF'!P204+'LOCAL D'!P204</f>
        <v>0</v>
      </c>
      <c r="Q204" s="37">
        <f>+'LOCAL SF'!Q204+'LOCAL D'!Q204</f>
        <v>0</v>
      </c>
      <c r="R204" s="37">
        <f>+'LOCAL SF'!R204+'LOCAL D'!R204</f>
        <v>0</v>
      </c>
      <c r="S204" s="37">
        <f>+'LOCAL SF'!S204+'LOCAL D'!S204</f>
        <v>0</v>
      </c>
      <c r="T204" s="37">
        <f>+'LOCAL SF'!T204+'LOCAL D'!T204</f>
        <v>0</v>
      </c>
      <c r="U204" s="482">
        <f t="shared" si="3"/>
        <v>0</v>
      </c>
    </row>
    <row r="205" spans="1:21" x14ac:dyDescent="0.2">
      <c r="A205" s="30" t="s">
        <v>23</v>
      </c>
      <c r="B205" s="13" t="s">
        <v>315</v>
      </c>
      <c r="C205" s="18" t="s">
        <v>316</v>
      </c>
      <c r="D205" s="37">
        <f>+'LOCAL SF'!D205+'LOCAL D'!D205</f>
        <v>7784.59</v>
      </c>
      <c r="E205" s="37">
        <f>+'LOCAL SF'!E205+'LOCAL D'!E205</f>
        <v>0</v>
      </c>
      <c r="F205" s="37">
        <f>+'LOCAL SF'!F205+'LOCAL D'!F205</f>
        <v>320</v>
      </c>
      <c r="G205" s="37">
        <f>+'LOCAL SF'!G205+'LOCAL D'!G205</f>
        <v>0</v>
      </c>
      <c r="H205" s="37">
        <f>+'LOCAL SF'!H205+'LOCAL D'!H205</f>
        <v>0</v>
      </c>
      <c r="I205" s="37">
        <f>+'LOCAL SF'!I205+'LOCAL D'!I205</f>
        <v>35</v>
      </c>
      <c r="J205" s="37">
        <f>+'LOCAL SF'!J205+'LOCAL D'!J205</f>
        <v>0</v>
      </c>
      <c r="K205" s="37">
        <f>+'LOCAL SF'!K205+'LOCAL D'!K205</f>
        <v>35</v>
      </c>
      <c r="L205" s="37">
        <f>+'LOCAL SF'!L205+'LOCAL D'!L205</f>
        <v>0</v>
      </c>
      <c r="M205" s="37">
        <f>+'LOCAL SF'!M205+'LOCAL D'!M205</f>
        <v>50</v>
      </c>
      <c r="N205" s="37">
        <f>+'LOCAL SF'!N205+'LOCAL D'!N205</f>
        <v>-50</v>
      </c>
      <c r="O205" s="37">
        <f>+'LOCAL SF'!O205+'LOCAL D'!O205</f>
        <v>35</v>
      </c>
      <c r="P205" s="37">
        <f>+'LOCAL SF'!P205+'LOCAL D'!P205</f>
        <v>0</v>
      </c>
      <c r="Q205" s="37">
        <f>+'LOCAL SF'!Q205+'LOCAL D'!Q205</f>
        <v>0</v>
      </c>
      <c r="R205" s="37">
        <f>+'LOCAL SF'!R205+'LOCAL D'!R205</f>
        <v>100</v>
      </c>
      <c r="S205" s="37">
        <f>+'LOCAL SF'!S205+'LOCAL D'!S205</f>
        <v>50</v>
      </c>
      <c r="T205" s="37">
        <f>+'LOCAL SF'!T205+'LOCAL D'!T205</f>
        <v>50</v>
      </c>
      <c r="U205" s="482">
        <f t="shared" si="3"/>
        <v>0</v>
      </c>
    </row>
    <row r="206" spans="1:21" x14ac:dyDescent="0.2">
      <c r="A206" s="30"/>
      <c r="B206" s="24" t="s">
        <v>692</v>
      </c>
      <c r="C206" s="15" t="s">
        <v>284</v>
      </c>
      <c r="D206" s="37">
        <f>+'LOCAL SF'!D206+'LOCAL D'!D206</f>
        <v>0</v>
      </c>
      <c r="E206" s="37">
        <f>+'LOCAL SF'!E206+'LOCAL D'!E206</f>
        <v>0</v>
      </c>
      <c r="F206" s="37">
        <f>+'LOCAL SF'!F206+'LOCAL D'!F206</f>
        <v>0</v>
      </c>
      <c r="G206" s="37">
        <f>+'LOCAL SF'!G206+'LOCAL D'!G206</f>
        <v>0</v>
      </c>
      <c r="H206" s="37">
        <f>+'LOCAL SF'!H206+'LOCAL D'!H206</f>
        <v>0</v>
      </c>
      <c r="I206" s="37">
        <f>+'LOCAL SF'!I206+'LOCAL D'!I206</f>
        <v>0</v>
      </c>
      <c r="J206" s="37">
        <f>+'LOCAL SF'!J206+'LOCAL D'!J206</f>
        <v>0</v>
      </c>
      <c r="K206" s="37">
        <f>+'LOCAL SF'!K206+'LOCAL D'!K206</f>
        <v>0</v>
      </c>
      <c r="L206" s="37">
        <f>+'LOCAL SF'!L206+'LOCAL D'!L206</f>
        <v>0</v>
      </c>
      <c r="M206" s="37">
        <f>+'LOCAL SF'!M206+'LOCAL D'!M206</f>
        <v>0</v>
      </c>
      <c r="N206" s="37">
        <f>+'LOCAL SF'!N206+'LOCAL D'!N206</f>
        <v>0</v>
      </c>
      <c r="O206" s="37">
        <f>+'LOCAL SF'!O206+'LOCAL D'!O206</f>
        <v>0</v>
      </c>
      <c r="P206" s="37">
        <f>+'LOCAL SF'!P206+'LOCAL D'!P206</f>
        <v>0</v>
      </c>
      <c r="Q206" s="37">
        <f>+'LOCAL SF'!Q206+'LOCAL D'!Q206</f>
        <v>0</v>
      </c>
      <c r="R206" s="37">
        <f>+'LOCAL SF'!R206+'LOCAL D'!R206</f>
        <v>0</v>
      </c>
      <c r="S206" s="37">
        <f>+'LOCAL SF'!S206+'LOCAL D'!S206</f>
        <v>0</v>
      </c>
      <c r="T206" s="37">
        <f>+'LOCAL SF'!T206+'LOCAL D'!T206</f>
        <v>0</v>
      </c>
      <c r="U206" s="482">
        <f t="shared" si="3"/>
        <v>0</v>
      </c>
    </row>
    <row r="207" spans="1:21" x14ac:dyDescent="0.2">
      <c r="A207" s="30"/>
      <c r="B207" s="24" t="s">
        <v>693</v>
      </c>
      <c r="C207" s="15" t="s">
        <v>285</v>
      </c>
      <c r="D207" s="37">
        <f>+'LOCAL SF'!D207+'LOCAL D'!D207</f>
        <v>0</v>
      </c>
      <c r="E207" s="37">
        <f>+'LOCAL SF'!E207+'LOCAL D'!E207</f>
        <v>0</v>
      </c>
      <c r="F207" s="37">
        <f>+'LOCAL SF'!F207+'LOCAL D'!F207</f>
        <v>0</v>
      </c>
      <c r="G207" s="37">
        <f>+'LOCAL SF'!G207+'LOCAL D'!G207</f>
        <v>0</v>
      </c>
      <c r="H207" s="37">
        <f>+'LOCAL SF'!H207+'LOCAL D'!H207</f>
        <v>0</v>
      </c>
      <c r="I207" s="37">
        <f>+'LOCAL SF'!I207+'LOCAL D'!I207</f>
        <v>0</v>
      </c>
      <c r="J207" s="37">
        <f>+'LOCAL SF'!J207+'LOCAL D'!J207</f>
        <v>0</v>
      </c>
      <c r="K207" s="37">
        <f>+'LOCAL SF'!K207+'LOCAL D'!K207</f>
        <v>0</v>
      </c>
      <c r="L207" s="37">
        <f>+'LOCAL SF'!L207+'LOCAL D'!L207</f>
        <v>0</v>
      </c>
      <c r="M207" s="37">
        <f>+'LOCAL SF'!M207+'LOCAL D'!M207</f>
        <v>0</v>
      </c>
      <c r="N207" s="37">
        <f>+'LOCAL SF'!N207+'LOCAL D'!N207</f>
        <v>0</v>
      </c>
      <c r="O207" s="37">
        <f>+'LOCAL SF'!O207+'LOCAL D'!O207</f>
        <v>0</v>
      </c>
      <c r="P207" s="37">
        <f>+'LOCAL SF'!P207+'LOCAL D'!P207</f>
        <v>0</v>
      </c>
      <c r="Q207" s="37">
        <f>+'LOCAL SF'!Q207+'LOCAL D'!Q207</f>
        <v>0</v>
      </c>
      <c r="R207" s="37">
        <f>+'LOCAL SF'!R207+'LOCAL D'!R207</f>
        <v>0</v>
      </c>
      <c r="S207" s="37">
        <f>+'LOCAL SF'!S207+'LOCAL D'!S207</f>
        <v>0</v>
      </c>
      <c r="T207" s="37">
        <f>+'LOCAL SF'!T207+'LOCAL D'!T207</f>
        <v>0</v>
      </c>
      <c r="U207" s="482">
        <f t="shared" si="3"/>
        <v>0</v>
      </c>
    </row>
    <row r="208" spans="1:21" ht="18.75" customHeight="1" x14ac:dyDescent="0.2">
      <c r="A208" s="30"/>
      <c r="B208" s="24" t="s">
        <v>695</v>
      </c>
      <c r="C208" s="15" t="s">
        <v>286</v>
      </c>
      <c r="D208" s="37">
        <f>+'LOCAL SF'!D208+'LOCAL D'!D208</f>
        <v>0</v>
      </c>
      <c r="E208" s="37">
        <f>+'LOCAL SF'!E208+'LOCAL D'!E208</f>
        <v>0</v>
      </c>
      <c r="F208" s="37">
        <f>+'LOCAL SF'!F208+'LOCAL D'!F208</f>
        <v>0</v>
      </c>
      <c r="G208" s="37">
        <f>+'LOCAL SF'!G208+'LOCAL D'!G208</f>
        <v>0</v>
      </c>
      <c r="H208" s="37">
        <f>+'LOCAL SF'!H208+'LOCAL D'!H208</f>
        <v>0</v>
      </c>
      <c r="I208" s="37">
        <f>+'LOCAL SF'!I208+'LOCAL D'!I208</f>
        <v>0</v>
      </c>
      <c r="J208" s="37">
        <f>+'LOCAL SF'!J208+'LOCAL D'!J208</f>
        <v>0</v>
      </c>
      <c r="K208" s="37">
        <f>+'LOCAL SF'!K208+'LOCAL D'!K208</f>
        <v>0</v>
      </c>
      <c r="L208" s="37">
        <f>+'LOCAL SF'!L208+'LOCAL D'!L208</f>
        <v>0</v>
      </c>
      <c r="M208" s="37">
        <f>+'LOCAL SF'!M208+'LOCAL D'!M208</f>
        <v>0</v>
      </c>
      <c r="N208" s="37">
        <f>+'LOCAL SF'!N208+'LOCAL D'!N208</f>
        <v>0</v>
      </c>
      <c r="O208" s="37">
        <f>+'LOCAL SF'!O208+'LOCAL D'!O208</f>
        <v>0</v>
      </c>
      <c r="P208" s="37">
        <f>+'LOCAL SF'!P208+'LOCAL D'!P208</f>
        <v>0</v>
      </c>
      <c r="Q208" s="37">
        <f>+'LOCAL SF'!Q208+'LOCAL D'!Q208</f>
        <v>0</v>
      </c>
      <c r="R208" s="37">
        <f>+'LOCAL SF'!R208+'LOCAL D'!R208</f>
        <v>0</v>
      </c>
      <c r="S208" s="37">
        <f>+'LOCAL SF'!S208+'LOCAL D'!S208</f>
        <v>0</v>
      </c>
      <c r="T208" s="37">
        <f>+'LOCAL SF'!T208+'LOCAL D'!T208</f>
        <v>0</v>
      </c>
      <c r="U208" s="482">
        <f t="shared" si="3"/>
        <v>0</v>
      </c>
    </row>
    <row r="209" spans="1:21" x14ac:dyDescent="0.2">
      <c r="A209" s="30"/>
      <c r="B209" s="24" t="s">
        <v>694</v>
      </c>
      <c r="C209" s="15" t="s">
        <v>696</v>
      </c>
      <c r="D209" s="37">
        <f>+'LOCAL SF'!D209+'LOCAL D'!D209</f>
        <v>0</v>
      </c>
      <c r="E209" s="37">
        <f>+'LOCAL SF'!E209+'LOCAL D'!E209</f>
        <v>0</v>
      </c>
      <c r="F209" s="37">
        <f>+'LOCAL SF'!F209+'LOCAL D'!F209</f>
        <v>0</v>
      </c>
      <c r="G209" s="37">
        <f>+'LOCAL SF'!G209+'LOCAL D'!G209</f>
        <v>0</v>
      </c>
      <c r="H209" s="37">
        <f>+'LOCAL SF'!H209+'LOCAL D'!H209</f>
        <v>0</v>
      </c>
      <c r="I209" s="37">
        <f>+'LOCAL SF'!I209+'LOCAL D'!I209</f>
        <v>0</v>
      </c>
      <c r="J209" s="37">
        <f>+'LOCAL SF'!J209+'LOCAL D'!J209</f>
        <v>0</v>
      </c>
      <c r="K209" s="37">
        <f>+'LOCAL SF'!K209+'LOCAL D'!K209</f>
        <v>0</v>
      </c>
      <c r="L209" s="37">
        <f>+'LOCAL SF'!L209+'LOCAL D'!L209</f>
        <v>0</v>
      </c>
      <c r="M209" s="37">
        <f>+'LOCAL SF'!M209+'LOCAL D'!M209</f>
        <v>0</v>
      </c>
      <c r="N209" s="37">
        <f>+'LOCAL SF'!N209+'LOCAL D'!N209</f>
        <v>0</v>
      </c>
      <c r="O209" s="37">
        <f>+'LOCAL SF'!O209+'LOCAL D'!O209</f>
        <v>0</v>
      </c>
      <c r="P209" s="37">
        <f>+'LOCAL SF'!P209+'LOCAL D'!P209</f>
        <v>0</v>
      </c>
      <c r="Q209" s="37">
        <f>+'LOCAL SF'!Q209+'LOCAL D'!Q209</f>
        <v>0</v>
      </c>
      <c r="R209" s="37">
        <f>+'LOCAL SF'!R209+'LOCAL D'!R209</f>
        <v>0</v>
      </c>
      <c r="S209" s="37">
        <f>+'LOCAL SF'!S209+'LOCAL D'!S209</f>
        <v>0</v>
      </c>
      <c r="T209" s="37">
        <f>+'LOCAL SF'!T209+'LOCAL D'!T209</f>
        <v>0</v>
      </c>
      <c r="U209" s="482">
        <f t="shared" si="3"/>
        <v>0</v>
      </c>
    </row>
    <row r="210" spans="1:21" x14ac:dyDescent="0.2">
      <c r="A210" s="30"/>
      <c r="B210" s="24" t="s">
        <v>697</v>
      </c>
      <c r="C210" s="15" t="s">
        <v>287</v>
      </c>
      <c r="D210" s="37">
        <f>+'LOCAL SF'!D210+'LOCAL D'!D210</f>
        <v>7784.59</v>
      </c>
      <c r="E210" s="37">
        <f>+'LOCAL SF'!E210+'LOCAL D'!E210</f>
        <v>0</v>
      </c>
      <c r="F210" s="37">
        <f>+'LOCAL SF'!F210+'LOCAL D'!F210</f>
        <v>320</v>
      </c>
      <c r="G210" s="37">
        <f>+'LOCAL SF'!G210+'LOCAL D'!G210</f>
        <v>0</v>
      </c>
      <c r="H210" s="37">
        <f>+'LOCAL SF'!H210+'LOCAL D'!H210</f>
        <v>0</v>
      </c>
      <c r="I210" s="37">
        <f>+'LOCAL SF'!I210+'LOCAL D'!I210</f>
        <v>35</v>
      </c>
      <c r="J210" s="37">
        <f>+'LOCAL SF'!J210+'LOCAL D'!J210</f>
        <v>0</v>
      </c>
      <c r="K210" s="37">
        <f>+'LOCAL SF'!K210+'LOCAL D'!K210</f>
        <v>35</v>
      </c>
      <c r="L210" s="37">
        <f>+'LOCAL SF'!L210+'LOCAL D'!L210</f>
        <v>0</v>
      </c>
      <c r="M210" s="37">
        <f>+'LOCAL SF'!M210+'LOCAL D'!M210</f>
        <v>50</v>
      </c>
      <c r="N210" s="37">
        <f>+'LOCAL SF'!N210+'LOCAL D'!N210</f>
        <v>-50</v>
      </c>
      <c r="O210" s="37">
        <f>+'LOCAL SF'!O210+'LOCAL D'!O210</f>
        <v>35</v>
      </c>
      <c r="P210" s="37">
        <f>+'LOCAL SF'!P210+'LOCAL D'!P210</f>
        <v>0</v>
      </c>
      <c r="Q210" s="37">
        <f>+'LOCAL SF'!Q210+'LOCAL D'!Q210</f>
        <v>0</v>
      </c>
      <c r="R210" s="37">
        <f>+'LOCAL SF'!R210+'LOCAL D'!R210</f>
        <v>100</v>
      </c>
      <c r="S210" s="37">
        <f>+'LOCAL SF'!S210+'LOCAL D'!S210</f>
        <v>50</v>
      </c>
      <c r="T210" s="37">
        <f>+'LOCAL SF'!T210+'LOCAL D'!T210</f>
        <v>50</v>
      </c>
      <c r="U210" s="482">
        <f t="shared" si="3"/>
        <v>0</v>
      </c>
    </row>
    <row r="211" spans="1:21" x14ac:dyDescent="0.2">
      <c r="A211" s="30"/>
      <c r="B211" s="24" t="s">
        <v>708</v>
      </c>
      <c r="C211" s="15" t="s">
        <v>288</v>
      </c>
      <c r="D211" s="37">
        <f>+'LOCAL SF'!D211+'LOCAL D'!D211</f>
        <v>0</v>
      </c>
      <c r="E211" s="37">
        <f>+'LOCAL SF'!E211+'LOCAL D'!E211</f>
        <v>0</v>
      </c>
      <c r="F211" s="37">
        <f>+'LOCAL SF'!F211+'LOCAL D'!F211</f>
        <v>0</v>
      </c>
      <c r="G211" s="37">
        <f>+'LOCAL SF'!G211+'LOCAL D'!G211</f>
        <v>0</v>
      </c>
      <c r="H211" s="37">
        <f>+'LOCAL SF'!H211+'LOCAL D'!H211</f>
        <v>0</v>
      </c>
      <c r="I211" s="37">
        <f>+'LOCAL SF'!I211+'LOCAL D'!I211</f>
        <v>0</v>
      </c>
      <c r="J211" s="37">
        <f>+'LOCAL SF'!J211+'LOCAL D'!J211</f>
        <v>0</v>
      </c>
      <c r="K211" s="37">
        <f>+'LOCAL SF'!K211+'LOCAL D'!K211</f>
        <v>0</v>
      </c>
      <c r="L211" s="37">
        <f>+'LOCAL SF'!L211+'LOCAL D'!L211</f>
        <v>0</v>
      </c>
      <c r="M211" s="37">
        <f>+'LOCAL SF'!M211+'LOCAL D'!M211</f>
        <v>0</v>
      </c>
      <c r="N211" s="37">
        <f>+'LOCAL SF'!N211+'LOCAL D'!N211</f>
        <v>0</v>
      </c>
      <c r="O211" s="37">
        <f>+'LOCAL SF'!O211+'LOCAL D'!O211</f>
        <v>0</v>
      </c>
      <c r="P211" s="37">
        <f>+'LOCAL SF'!P211+'LOCAL D'!P211</f>
        <v>0</v>
      </c>
      <c r="Q211" s="37">
        <f>+'LOCAL SF'!Q211+'LOCAL D'!Q211</f>
        <v>0</v>
      </c>
      <c r="R211" s="37">
        <f>+'LOCAL SF'!R211+'LOCAL D'!R211</f>
        <v>0</v>
      </c>
      <c r="S211" s="37">
        <f>+'LOCAL SF'!S211+'LOCAL D'!S211</f>
        <v>0</v>
      </c>
      <c r="T211" s="37">
        <f>+'LOCAL SF'!T211+'LOCAL D'!T211</f>
        <v>0</v>
      </c>
      <c r="U211" s="482">
        <f t="shared" si="3"/>
        <v>0</v>
      </c>
    </row>
    <row r="212" spans="1:21" x14ac:dyDescent="0.2">
      <c r="A212" s="30"/>
      <c r="B212" s="24" t="s">
        <v>698</v>
      </c>
      <c r="C212" s="15" t="s">
        <v>289</v>
      </c>
      <c r="D212" s="37">
        <f>+'LOCAL SF'!D212+'LOCAL D'!D212</f>
        <v>0</v>
      </c>
      <c r="E212" s="37">
        <f>+'LOCAL SF'!E212+'LOCAL D'!E212</f>
        <v>0</v>
      </c>
      <c r="F212" s="37">
        <f>+'LOCAL SF'!F212+'LOCAL D'!F212</f>
        <v>0</v>
      </c>
      <c r="G212" s="37">
        <f>+'LOCAL SF'!G212+'LOCAL D'!G212</f>
        <v>0</v>
      </c>
      <c r="H212" s="37">
        <f>+'LOCAL SF'!H212+'LOCAL D'!H212</f>
        <v>0</v>
      </c>
      <c r="I212" s="37">
        <f>+'LOCAL SF'!I212+'LOCAL D'!I212</f>
        <v>0</v>
      </c>
      <c r="J212" s="37">
        <f>+'LOCAL SF'!J212+'LOCAL D'!J212</f>
        <v>0</v>
      </c>
      <c r="K212" s="37">
        <f>+'LOCAL SF'!K212+'LOCAL D'!K212</f>
        <v>0</v>
      </c>
      <c r="L212" s="37">
        <f>+'LOCAL SF'!L212+'LOCAL D'!L212</f>
        <v>0</v>
      </c>
      <c r="M212" s="37">
        <f>+'LOCAL SF'!M212+'LOCAL D'!M212</f>
        <v>0</v>
      </c>
      <c r="N212" s="37">
        <f>+'LOCAL SF'!N212+'LOCAL D'!N212</f>
        <v>0</v>
      </c>
      <c r="O212" s="37">
        <f>+'LOCAL SF'!O212+'LOCAL D'!O212</f>
        <v>0</v>
      </c>
      <c r="P212" s="37">
        <f>+'LOCAL SF'!P212+'LOCAL D'!P212</f>
        <v>0</v>
      </c>
      <c r="Q212" s="37">
        <f>+'LOCAL SF'!Q212+'LOCAL D'!Q212</f>
        <v>0</v>
      </c>
      <c r="R212" s="37">
        <f>+'LOCAL SF'!R212+'LOCAL D'!R212</f>
        <v>0</v>
      </c>
      <c r="S212" s="37">
        <f>+'LOCAL SF'!S212+'LOCAL D'!S212</f>
        <v>0</v>
      </c>
      <c r="T212" s="37">
        <f>+'LOCAL SF'!T212+'LOCAL D'!T212</f>
        <v>0</v>
      </c>
      <c r="U212" s="482">
        <f t="shared" si="3"/>
        <v>0</v>
      </c>
    </row>
    <row r="213" spans="1:21" ht="31.5" x14ac:dyDescent="0.2">
      <c r="A213" s="30"/>
      <c r="B213" s="24" t="s">
        <v>703</v>
      </c>
      <c r="C213" s="15" t="s">
        <v>290</v>
      </c>
      <c r="D213" s="37">
        <f>+'LOCAL SF'!D213+'LOCAL D'!D213</f>
        <v>0</v>
      </c>
      <c r="E213" s="37">
        <f>+'LOCAL SF'!E213+'LOCAL D'!E213</f>
        <v>0</v>
      </c>
      <c r="F213" s="37">
        <f>+'LOCAL SF'!F213+'LOCAL D'!F213</f>
        <v>0</v>
      </c>
      <c r="G213" s="37">
        <f>+'LOCAL SF'!G213+'LOCAL D'!G213</f>
        <v>0</v>
      </c>
      <c r="H213" s="37">
        <f>+'LOCAL SF'!H213+'LOCAL D'!H213</f>
        <v>0</v>
      </c>
      <c r="I213" s="37">
        <f>+'LOCAL SF'!I213+'LOCAL D'!I213</f>
        <v>0</v>
      </c>
      <c r="J213" s="37">
        <f>+'LOCAL SF'!J213+'LOCAL D'!J213</f>
        <v>0</v>
      </c>
      <c r="K213" s="37">
        <f>+'LOCAL SF'!K213+'LOCAL D'!K213</f>
        <v>0</v>
      </c>
      <c r="L213" s="37">
        <f>+'LOCAL SF'!L213+'LOCAL D'!L213</f>
        <v>0</v>
      </c>
      <c r="M213" s="37">
        <f>+'LOCAL SF'!M213+'LOCAL D'!M213</f>
        <v>0</v>
      </c>
      <c r="N213" s="37">
        <f>+'LOCAL SF'!N213+'LOCAL D'!N213</f>
        <v>0</v>
      </c>
      <c r="O213" s="37">
        <f>+'LOCAL SF'!O213+'LOCAL D'!O213</f>
        <v>0</v>
      </c>
      <c r="P213" s="37">
        <f>+'LOCAL SF'!P213+'LOCAL D'!P213</f>
        <v>0</v>
      </c>
      <c r="Q213" s="37">
        <f>+'LOCAL SF'!Q213+'LOCAL D'!Q213</f>
        <v>0</v>
      </c>
      <c r="R213" s="37">
        <f>+'LOCAL SF'!R213+'LOCAL D'!R213</f>
        <v>0</v>
      </c>
      <c r="S213" s="37">
        <f>+'LOCAL SF'!S213+'LOCAL D'!S213</f>
        <v>0</v>
      </c>
      <c r="T213" s="37">
        <f>+'LOCAL SF'!T213+'LOCAL D'!T213</f>
        <v>0</v>
      </c>
      <c r="U213" s="482">
        <f t="shared" si="3"/>
        <v>0</v>
      </c>
    </row>
    <row r="214" spans="1:21" x14ac:dyDescent="0.2">
      <c r="A214" s="30"/>
      <c r="B214" s="24" t="s">
        <v>699</v>
      </c>
      <c r="C214" s="15" t="s">
        <v>291</v>
      </c>
      <c r="D214" s="37">
        <f>+'LOCAL SF'!D214+'LOCAL D'!D214</f>
        <v>0</v>
      </c>
      <c r="E214" s="37">
        <f>+'LOCAL SF'!E214+'LOCAL D'!E214</f>
        <v>0</v>
      </c>
      <c r="F214" s="37">
        <f>+'LOCAL SF'!F214+'LOCAL D'!F214</f>
        <v>0</v>
      </c>
      <c r="G214" s="37">
        <f>+'LOCAL SF'!G214+'LOCAL D'!G214</f>
        <v>0</v>
      </c>
      <c r="H214" s="37">
        <f>+'LOCAL SF'!H214+'LOCAL D'!H214</f>
        <v>0</v>
      </c>
      <c r="I214" s="37">
        <f>+'LOCAL SF'!I214+'LOCAL D'!I214</f>
        <v>0</v>
      </c>
      <c r="J214" s="37">
        <f>+'LOCAL SF'!J214+'LOCAL D'!J214</f>
        <v>0</v>
      </c>
      <c r="K214" s="37">
        <f>+'LOCAL SF'!K214+'LOCAL D'!K214</f>
        <v>0</v>
      </c>
      <c r="L214" s="37">
        <f>+'LOCAL SF'!L214+'LOCAL D'!L214</f>
        <v>0</v>
      </c>
      <c r="M214" s="37">
        <f>+'LOCAL SF'!M214+'LOCAL D'!M214</f>
        <v>0</v>
      </c>
      <c r="N214" s="37">
        <f>+'LOCAL SF'!N214+'LOCAL D'!N214</f>
        <v>0</v>
      </c>
      <c r="O214" s="37">
        <f>+'LOCAL SF'!O214+'LOCAL D'!O214</f>
        <v>0</v>
      </c>
      <c r="P214" s="37">
        <f>+'LOCAL SF'!P214+'LOCAL D'!P214</f>
        <v>0</v>
      </c>
      <c r="Q214" s="37">
        <f>+'LOCAL SF'!Q214+'LOCAL D'!Q214</f>
        <v>0</v>
      </c>
      <c r="R214" s="37">
        <f>+'LOCAL SF'!R214+'LOCAL D'!R214</f>
        <v>0</v>
      </c>
      <c r="S214" s="37">
        <f>+'LOCAL SF'!S214+'LOCAL D'!S214</f>
        <v>0</v>
      </c>
      <c r="T214" s="37">
        <f>+'LOCAL SF'!T214+'LOCAL D'!T214</f>
        <v>0</v>
      </c>
      <c r="U214" s="482">
        <f t="shared" si="3"/>
        <v>0</v>
      </c>
    </row>
    <row r="215" spans="1:21" ht="31.5" x14ac:dyDescent="0.2">
      <c r="A215" s="30"/>
      <c r="B215" s="182" t="s">
        <v>950</v>
      </c>
      <c r="C215" s="183" t="s">
        <v>949</v>
      </c>
      <c r="D215" s="37">
        <f>+'LOCAL SF'!D215+'LOCAL D'!D215</f>
        <v>0</v>
      </c>
      <c r="E215" s="37">
        <f>+'LOCAL SF'!E215+'LOCAL D'!E215</f>
        <v>0</v>
      </c>
      <c r="F215" s="37">
        <f>+'LOCAL SF'!F215+'LOCAL D'!F215</f>
        <v>0</v>
      </c>
      <c r="G215" s="37">
        <f>+'LOCAL SF'!G215+'LOCAL D'!G215</f>
        <v>0</v>
      </c>
      <c r="H215" s="37">
        <f>+'LOCAL SF'!H215+'LOCAL D'!H215</f>
        <v>0</v>
      </c>
      <c r="I215" s="37">
        <f>+'LOCAL SF'!I215+'LOCAL D'!I215</f>
        <v>0</v>
      </c>
      <c r="J215" s="37">
        <f>+'LOCAL SF'!J215+'LOCAL D'!J215</f>
        <v>0</v>
      </c>
      <c r="K215" s="37">
        <f>+'LOCAL SF'!K215+'LOCAL D'!K215</f>
        <v>0</v>
      </c>
      <c r="L215" s="37">
        <f>+'LOCAL SF'!L215+'LOCAL D'!L215</f>
        <v>0</v>
      </c>
      <c r="M215" s="37">
        <f>+'LOCAL SF'!M215+'LOCAL D'!M215</f>
        <v>0</v>
      </c>
      <c r="N215" s="37">
        <f>+'LOCAL SF'!N215+'LOCAL D'!N215</f>
        <v>0</v>
      </c>
      <c r="O215" s="37">
        <f>+'LOCAL SF'!O215+'LOCAL D'!O215</f>
        <v>0</v>
      </c>
      <c r="P215" s="37">
        <f>+'LOCAL SF'!P215+'LOCAL D'!P215</f>
        <v>0</v>
      </c>
      <c r="Q215" s="37">
        <f>+'LOCAL SF'!Q215+'LOCAL D'!Q215</f>
        <v>0</v>
      </c>
      <c r="R215" s="37">
        <f>+'LOCAL SF'!R215+'LOCAL D'!R215</f>
        <v>0</v>
      </c>
      <c r="S215" s="37">
        <f>+'LOCAL SF'!S215+'LOCAL D'!S215</f>
        <v>0</v>
      </c>
      <c r="T215" s="37">
        <f>+'LOCAL SF'!T215+'LOCAL D'!T215</f>
        <v>0</v>
      </c>
      <c r="U215" s="482">
        <f t="shared" si="3"/>
        <v>0</v>
      </c>
    </row>
    <row r="216" spans="1:21" x14ac:dyDescent="0.2">
      <c r="A216" s="30"/>
      <c r="B216" s="24" t="s">
        <v>700</v>
      </c>
      <c r="C216" s="15" t="s">
        <v>292</v>
      </c>
      <c r="D216" s="37">
        <f>+'LOCAL SF'!D216+'LOCAL D'!D216</f>
        <v>0</v>
      </c>
      <c r="E216" s="37">
        <f>+'LOCAL SF'!E216+'LOCAL D'!E216</f>
        <v>0</v>
      </c>
      <c r="F216" s="37">
        <f>+'LOCAL SF'!F216+'LOCAL D'!F216</f>
        <v>0</v>
      </c>
      <c r="G216" s="37">
        <f>+'LOCAL SF'!G216+'LOCAL D'!G216</f>
        <v>0</v>
      </c>
      <c r="H216" s="37">
        <f>+'LOCAL SF'!H216+'LOCAL D'!H216</f>
        <v>0</v>
      </c>
      <c r="I216" s="37">
        <f>+'LOCAL SF'!I216+'LOCAL D'!I216</f>
        <v>0</v>
      </c>
      <c r="J216" s="37">
        <f>+'LOCAL SF'!J216+'LOCAL D'!J216</f>
        <v>0</v>
      </c>
      <c r="K216" s="37">
        <f>+'LOCAL SF'!K216+'LOCAL D'!K216</f>
        <v>0</v>
      </c>
      <c r="L216" s="37">
        <f>+'LOCAL SF'!L216+'LOCAL D'!L216</f>
        <v>0</v>
      </c>
      <c r="M216" s="37">
        <f>+'LOCAL SF'!M216+'LOCAL D'!M216</f>
        <v>0</v>
      </c>
      <c r="N216" s="37">
        <f>+'LOCAL SF'!N216+'LOCAL D'!N216</f>
        <v>0</v>
      </c>
      <c r="O216" s="37">
        <f>+'LOCAL SF'!O216+'LOCAL D'!O216</f>
        <v>0</v>
      </c>
      <c r="P216" s="37">
        <f>+'LOCAL SF'!P216+'LOCAL D'!P216</f>
        <v>0</v>
      </c>
      <c r="Q216" s="37">
        <f>+'LOCAL SF'!Q216+'LOCAL D'!Q216</f>
        <v>0</v>
      </c>
      <c r="R216" s="37">
        <f>+'LOCAL SF'!R216+'LOCAL D'!R216</f>
        <v>0</v>
      </c>
      <c r="S216" s="37">
        <f>+'LOCAL SF'!S216+'LOCAL D'!S216</f>
        <v>0</v>
      </c>
      <c r="T216" s="37">
        <f>+'LOCAL SF'!T216+'LOCAL D'!T216</f>
        <v>0</v>
      </c>
      <c r="U216" s="482">
        <f t="shared" si="3"/>
        <v>0</v>
      </c>
    </row>
    <row r="217" spans="1:21" x14ac:dyDescent="0.2">
      <c r="A217" s="30"/>
      <c r="B217" s="24" t="s">
        <v>704</v>
      </c>
      <c r="C217" s="15" t="s">
        <v>293</v>
      </c>
      <c r="D217" s="37">
        <f>+'LOCAL SF'!D217+'LOCAL D'!D217</f>
        <v>0</v>
      </c>
      <c r="E217" s="37">
        <f>+'LOCAL SF'!E217+'LOCAL D'!E217</f>
        <v>0</v>
      </c>
      <c r="F217" s="37">
        <f>+'LOCAL SF'!F217+'LOCAL D'!F217</f>
        <v>0</v>
      </c>
      <c r="G217" s="37">
        <f>+'LOCAL SF'!G217+'LOCAL D'!G217</f>
        <v>0</v>
      </c>
      <c r="H217" s="37">
        <f>+'LOCAL SF'!H217+'LOCAL D'!H217</f>
        <v>0</v>
      </c>
      <c r="I217" s="37">
        <f>+'LOCAL SF'!I217+'LOCAL D'!I217</f>
        <v>0</v>
      </c>
      <c r="J217" s="37">
        <f>+'LOCAL SF'!J217+'LOCAL D'!J217</f>
        <v>0</v>
      </c>
      <c r="K217" s="37">
        <f>+'LOCAL SF'!K217+'LOCAL D'!K217</f>
        <v>0</v>
      </c>
      <c r="L217" s="37">
        <f>+'LOCAL SF'!L217+'LOCAL D'!L217</f>
        <v>0</v>
      </c>
      <c r="M217" s="37">
        <f>+'LOCAL SF'!M217+'LOCAL D'!M217</f>
        <v>0</v>
      </c>
      <c r="N217" s="37">
        <f>+'LOCAL SF'!N217+'LOCAL D'!N217</f>
        <v>0</v>
      </c>
      <c r="O217" s="37">
        <f>+'LOCAL SF'!O217+'LOCAL D'!O217</f>
        <v>0</v>
      </c>
      <c r="P217" s="37">
        <f>+'LOCAL SF'!P217+'LOCAL D'!P217</f>
        <v>0</v>
      </c>
      <c r="Q217" s="37">
        <f>+'LOCAL SF'!Q217+'LOCAL D'!Q217</f>
        <v>0</v>
      </c>
      <c r="R217" s="37">
        <f>+'LOCAL SF'!R217+'LOCAL D'!R217</f>
        <v>0</v>
      </c>
      <c r="S217" s="37">
        <f>+'LOCAL SF'!S217+'LOCAL D'!S217</f>
        <v>0</v>
      </c>
      <c r="T217" s="37">
        <f>+'LOCAL SF'!T217+'LOCAL D'!T217</f>
        <v>0</v>
      </c>
      <c r="U217" s="482">
        <f t="shared" si="3"/>
        <v>0</v>
      </c>
    </row>
    <row r="218" spans="1:21" x14ac:dyDescent="0.2">
      <c r="A218" s="30"/>
      <c r="B218" s="24" t="s">
        <v>705</v>
      </c>
      <c r="C218" s="15" t="s">
        <v>294</v>
      </c>
      <c r="D218" s="37">
        <f>+'LOCAL SF'!D218+'LOCAL D'!D218</f>
        <v>0</v>
      </c>
      <c r="E218" s="37">
        <f>+'LOCAL SF'!E218+'LOCAL D'!E218</f>
        <v>0</v>
      </c>
      <c r="F218" s="37">
        <f>+'LOCAL SF'!F218+'LOCAL D'!F218</f>
        <v>0</v>
      </c>
      <c r="G218" s="37">
        <f>+'LOCAL SF'!G218+'LOCAL D'!G218</f>
        <v>0</v>
      </c>
      <c r="H218" s="37">
        <f>+'LOCAL SF'!H218+'LOCAL D'!H218</f>
        <v>0</v>
      </c>
      <c r="I218" s="37">
        <f>+'LOCAL SF'!I218+'LOCAL D'!I218</f>
        <v>0</v>
      </c>
      <c r="J218" s="37">
        <f>+'LOCAL SF'!J218+'LOCAL D'!J218</f>
        <v>0</v>
      </c>
      <c r="K218" s="37">
        <f>+'LOCAL SF'!K218+'LOCAL D'!K218</f>
        <v>0</v>
      </c>
      <c r="L218" s="37">
        <f>+'LOCAL SF'!L218+'LOCAL D'!L218</f>
        <v>0</v>
      </c>
      <c r="M218" s="37">
        <f>+'LOCAL SF'!M218+'LOCAL D'!M218</f>
        <v>0</v>
      </c>
      <c r="N218" s="37">
        <f>+'LOCAL SF'!N218+'LOCAL D'!N218</f>
        <v>0</v>
      </c>
      <c r="O218" s="37">
        <f>+'LOCAL SF'!O218+'LOCAL D'!O218</f>
        <v>0</v>
      </c>
      <c r="P218" s="37">
        <f>+'LOCAL SF'!P218+'LOCAL D'!P218</f>
        <v>0</v>
      </c>
      <c r="Q218" s="37">
        <f>+'LOCAL SF'!Q218+'LOCAL D'!Q218</f>
        <v>0</v>
      </c>
      <c r="R218" s="37">
        <f>+'LOCAL SF'!R218+'LOCAL D'!R218</f>
        <v>0</v>
      </c>
      <c r="S218" s="37">
        <f>+'LOCAL SF'!S218+'LOCAL D'!S218</f>
        <v>0</v>
      </c>
      <c r="T218" s="37">
        <f>+'LOCAL SF'!T218+'LOCAL D'!T218</f>
        <v>0</v>
      </c>
      <c r="U218" s="482">
        <f t="shared" si="3"/>
        <v>0</v>
      </c>
    </row>
    <row r="219" spans="1:21" x14ac:dyDescent="0.2">
      <c r="A219" s="30"/>
      <c r="B219" s="24" t="s">
        <v>706</v>
      </c>
      <c r="C219" s="15" t="s">
        <v>550</v>
      </c>
      <c r="D219" s="37">
        <f>+'LOCAL SF'!D219+'LOCAL D'!D219</f>
        <v>0</v>
      </c>
      <c r="E219" s="37">
        <f>+'LOCAL SF'!E219+'LOCAL D'!E219</f>
        <v>0</v>
      </c>
      <c r="F219" s="37">
        <f>+'LOCAL SF'!F219+'LOCAL D'!F219</f>
        <v>0</v>
      </c>
      <c r="G219" s="37">
        <f>+'LOCAL SF'!G219+'LOCAL D'!G219</f>
        <v>0</v>
      </c>
      <c r="H219" s="37">
        <f>+'LOCAL SF'!H219+'LOCAL D'!H219</f>
        <v>0</v>
      </c>
      <c r="I219" s="37">
        <f>+'LOCAL SF'!I219+'LOCAL D'!I219</f>
        <v>0</v>
      </c>
      <c r="J219" s="37">
        <f>+'LOCAL SF'!J219+'LOCAL D'!J219</f>
        <v>0</v>
      </c>
      <c r="K219" s="37">
        <f>+'LOCAL SF'!K219+'LOCAL D'!K219</f>
        <v>0</v>
      </c>
      <c r="L219" s="37">
        <f>+'LOCAL SF'!L219+'LOCAL D'!L219</f>
        <v>0</v>
      </c>
      <c r="M219" s="37">
        <f>+'LOCAL SF'!M219+'LOCAL D'!M219</f>
        <v>0</v>
      </c>
      <c r="N219" s="37">
        <f>+'LOCAL SF'!N219+'LOCAL D'!N219</f>
        <v>0</v>
      </c>
      <c r="O219" s="37">
        <f>+'LOCAL SF'!O219+'LOCAL D'!O219</f>
        <v>0</v>
      </c>
      <c r="P219" s="37">
        <f>+'LOCAL SF'!P219+'LOCAL D'!P219</f>
        <v>0</v>
      </c>
      <c r="Q219" s="37">
        <f>+'LOCAL SF'!Q219+'LOCAL D'!Q219</f>
        <v>0</v>
      </c>
      <c r="R219" s="37">
        <f>+'LOCAL SF'!R219+'LOCAL D'!R219</f>
        <v>0</v>
      </c>
      <c r="S219" s="37">
        <f>+'LOCAL SF'!S219+'LOCAL D'!S219</f>
        <v>0</v>
      </c>
      <c r="T219" s="37">
        <f>+'LOCAL SF'!T219+'LOCAL D'!T219</f>
        <v>0</v>
      </c>
      <c r="U219" s="482">
        <f t="shared" si="3"/>
        <v>0</v>
      </c>
    </row>
    <row r="220" spans="1:21" x14ac:dyDescent="0.2">
      <c r="A220" s="30"/>
      <c r="B220" s="24" t="s">
        <v>701</v>
      </c>
      <c r="C220" s="15" t="s">
        <v>295</v>
      </c>
      <c r="D220" s="37">
        <f>+'LOCAL SF'!D220+'LOCAL D'!D220</f>
        <v>0</v>
      </c>
      <c r="E220" s="37">
        <f>+'LOCAL SF'!E220+'LOCAL D'!E220</f>
        <v>0</v>
      </c>
      <c r="F220" s="37">
        <f>+'LOCAL SF'!F220+'LOCAL D'!F220</f>
        <v>0</v>
      </c>
      <c r="G220" s="37">
        <f>+'LOCAL SF'!G220+'LOCAL D'!G220</f>
        <v>0</v>
      </c>
      <c r="H220" s="37">
        <f>+'LOCAL SF'!H220+'LOCAL D'!H220</f>
        <v>0</v>
      </c>
      <c r="I220" s="37">
        <f>+'LOCAL SF'!I220+'LOCAL D'!I220</f>
        <v>0</v>
      </c>
      <c r="J220" s="37">
        <f>+'LOCAL SF'!J220+'LOCAL D'!J220</f>
        <v>0</v>
      </c>
      <c r="K220" s="37">
        <f>+'LOCAL SF'!K220+'LOCAL D'!K220</f>
        <v>0</v>
      </c>
      <c r="L220" s="37">
        <f>+'LOCAL SF'!L220+'LOCAL D'!L220</f>
        <v>0</v>
      </c>
      <c r="M220" s="37">
        <f>+'LOCAL SF'!M220+'LOCAL D'!M220</f>
        <v>0</v>
      </c>
      <c r="N220" s="37">
        <f>+'LOCAL SF'!N220+'LOCAL D'!N220</f>
        <v>0</v>
      </c>
      <c r="O220" s="37">
        <f>+'LOCAL SF'!O220+'LOCAL D'!O220</f>
        <v>0</v>
      </c>
      <c r="P220" s="37">
        <f>+'LOCAL SF'!P220+'LOCAL D'!P220</f>
        <v>0</v>
      </c>
      <c r="Q220" s="37">
        <f>+'LOCAL SF'!Q220+'LOCAL D'!Q220</f>
        <v>0</v>
      </c>
      <c r="R220" s="37">
        <f>+'LOCAL SF'!R220+'LOCAL D'!R220</f>
        <v>0</v>
      </c>
      <c r="S220" s="37">
        <f>+'LOCAL SF'!S220+'LOCAL D'!S220</f>
        <v>0</v>
      </c>
      <c r="T220" s="37">
        <f>+'LOCAL SF'!T220+'LOCAL D'!T220</f>
        <v>0</v>
      </c>
      <c r="U220" s="482">
        <f t="shared" si="3"/>
        <v>0</v>
      </c>
    </row>
    <row r="221" spans="1:21" ht="31.5" x14ac:dyDescent="0.2">
      <c r="A221" s="30"/>
      <c r="B221" s="24" t="s">
        <v>702</v>
      </c>
      <c r="C221" s="15" t="s">
        <v>306</v>
      </c>
      <c r="D221" s="37">
        <f>+'LOCAL SF'!D221+'LOCAL D'!D221</f>
        <v>0</v>
      </c>
      <c r="E221" s="37">
        <f>+'LOCAL SF'!E221+'LOCAL D'!E221</f>
        <v>0</v>
      </c>
      <c r="F221" s="37">
        <f>+'LOCAL SF'!F221+'LOCAL D'!F221</f>
        <v>0</v>
      </c>
      <c r="G221" s="37">
        <f>+'LOCAL SF'!G221+'LOCAL D'!G221</f>
        <v>0</v>
      </c>
      <c r="H221" s="37">
        <f>+'LOCAL SF'!H221+'LOCAL D'!H221</f>
        <v>0</v>
      </c>
      <c r="I221" s="37">
        <f>+'LOCAL SF'!I221+'LOCAL D'!I221</f>
        <v>0</v>
      </c>
      <c r="J221" s="37">
        <f>+'LOCAL SF'!J221+'LOCAL D'!J221</f>
        <v>0</v>
      </c>
      <c r="K221" s="37">
        <f>+'LOCAL SF'!K221+'LOCAL D'!K221</f>
        <v>0</v>
      </c>
      <c r="L221" s="37">
        <f>+'LOCAL SF'!L221+'LOCAL D'!L221</f>
        <v>0</v>
      </c>
      <c r="M221" s="37">
        <f>+'LOCAL SF'!M221+'LOCAL D'!M221</f>
        <v>0</v>
      </c>
      <c r="N221" s="37">
        <f>+'LOCAL SF'!N221+'LOCAL D'!N221</f>
        <v>0</v>
      </c>
      <c r="O221" s="37">
        <f>+'LOCAL SF'!O221+'LOCAL D'!O221</f>
        <v>0</v>
      </c>
      <c r="P221" s="37">
        <f>+'LOCAL SF'!P221+'LOCAL D'!P221</f>
        <v>0</v>
      </c>
      <c r="Q221" s="37">
        <f>+'LOCAL SF'!Q221+'LOCAL D'!Q221</f>
        <v>0</v>
      </c>
      <c r="R221" s="37">
        <f>+'LOCAL SF'!R221+'LOCAL D'!R221</f>
        <v>0</v>
      </c>
      <c r="S221" s="37">
        <f>+'LOCAL SF'!S221+'LOCAL D'!S221</f>
        <v>0</v>
      </c>
      <c r="T221" s="37">
        <f>+'LOCAL SF'!T221+'LOCAL D'!T221</f>
        <v>0</v>
      </c>
      <c r="U221" s="482">
        <f t="shared" si="3"/>
        <v>0</v>
      </c>
    </row>
    <row r="222" spans="1:21" ht="31.5" x14ac:dyDescent="0.2">
      <c r="A222" s="30" t="s">
        <v>24</v>
      </c>
      <c r="B222" s="27" t="s">
        <v>317</v>
      </c>
      <c r="C222" s="18" t="s">
        <v>318</v>
      </c>
      <c r="D222" s="37">
        <f>+'LOCAL SF'!D222+'LOCAL D'!D222</f>
        <v>682</v>
      </c>
      <c r="E222" s="37">
        <f>+'LOCAL SF'!E222+'LOCAL D'!E222</f>
        <v>669.45</v>
      </c>
      <c r="F222" s="37">
        <f>+'LOCAL SF'!F222+'LOCAL D'!F222</f>
        <v>1081.5</v>
      </c>
      <c r="G222" s="37">
        <f>+'LOCAL SF'!G222+'LOCAL D'!G222</f>
        <v>1023.5</v>
      </c>
      <c r="H222" s="37">
        <f>+'LOCAL SF'!H222+'LOCAL D'!H222</f>
        <v>1023.5</v>
      </c>
      <c r="I222" s="37">
        <f>+'LOCAL SF'!I222+'LOCAL D'!I222</f>
        <v>1363.7</v>
      </c>
      <c r="J222" s="37">
        <f>+'LOCAL SF'!J222+'LOCAL D'!J222</f>
        <v>0</v>
      </c>
      <c r="K222" s="37">
        <f>+'LOCAL SF'!K222+'LOCAL D'!K222</f>
        <v>1363.7</v>
      </c>
      <c r="L222" s="37">
        <f>+'LOCAL SF'!L222+'LOCAL D'!L222</f>
        <v>0</v>
      </c>
      <c r="M222" s="37">
        <f>+'LOCAL SF'!M222+'LOCAL D'!M222</f>
        <v>364.5</v>
      </c>
      <c r="N222" s="37">
        <f>+'LOCAL SF'!N222+'LOCAL D'!N222</f>
        <v>346.25</v>
      </c>
      <c r="O222" s="37">
        <f>+'LOCAL SF'!O222+'LOCAL D'!O222</f>
        <v>358.45</v>
      </c>
      <c r="P222" s="37">
        <f>+'LOCAL SF'!P222+'LOCAL D'!P222</f>
        <v>294.5</v>
      </c>
      <c r="Q222" s="37">
        <f>+'LOCAL SF'!Q222+'LOCAL D'!Q222</f>
        <v>0</v>
      </c>
      <c r="R222" s="37">
        <f>+'LOCAL SF'!R222+'LOCAL D'!R222</f>
        <v>1400</v>
      </c>
      <c r="S222" s="37">
        <f>+'LOCAL SF'!S222+'LOCAL D'!S222</f>
        <v>1400</v>
      </c>
      <c r="T222" s="37">
        <f>+'LOCAL SF'!T222+'LOCAL D'!T222</f>
        <v>1400</v>
      </c>
      <c r="U222" s="482">
        <f t="shared" si="3"/>
        <v>0</v>
      </c>
    </row>
    <row r="223" spans="1:21" x14ac:dyDescent="0.2">
      <c r="A223" s="30"/>
      <c r="B223" s="24" t="s">
        <v>692</v>
      </c>
      <c r="C223" s="15" t="s">
        <v>284</v>
      </c>
      <c r="D223" s="37">
        <f>+'LOCAL SF'!D223+'LOCAL D'!D223</f>
        <v>0</v>
      </c>
      <c r="E223" s="37">
        <f>+'LOCAL SF'!E223+'LOCAL D'!E223</f>
        <v>0</v>
      </c>
      <c r="F223" s="37">
        <f>+'LOCAL SF'!F223+'LOCAL D'!F223</f>
        <v>0</v>
      </c>
      <c r="G223" s="37">
        <f>+'LOCAL SF'!G223+'LOCAL D'!G223</f>
        <v>0</v>
      </c>
      <c r="H223" s="37">
        <f>+'LOCAL SF'!H223+'LOCAL D'!H223</f>
        <v>0</v>
      </c>
      <c r="I223" s="37">
        <f>+'LOCAL SF'!I223+'LOCAL D'!I223</f>
        <v>0</v>
      </c>
      <c r="J223" s="37">
        <f>+'LOCAL SF'!J223+'LOCAL D'!J223</f>
        <v>0</v>
      </c>
      <c r="K223" s="37">
        <f>+'LOCAL SF'!K223+'LOCAL D'!K223</f>
        <v>0</v>
      </c>
      <c r="L223" s="37">
        <f>+'LOCAL SF'!L223+'LOCAL D'!L223</f>
        <v>0</v>
      </c>
      <c r="M223" s="37">
        <f>+'LOCAL SF'!M223+'LOCAL D'!M223</f>
        <v>0</v>
      </c>
      <c r="N223" s="37">
        <f>+'LOCAL SF'!N223+'LOCAL D'!N223</f>
        <v>0</v>
      </c>
      <c r="O223" s="37">
        <f>+'LOCAL SF'!O223+'LOCAL D'!O223</f>
        <v>0</v>
      </c>
      <c r="P223" s="37">
        <f>+'LOCAL SF'!P223+'LOCAL D'!P223</f>
        <v>0</v>
      </c>
      <c r="Q223" s="37">
        <f>+'LOCAL SF'!Q223+'LOCAL D'!Q223</f>
        <v>0</v>
      </c>
      <c r="R223" s="37">
        <f>+'LOCAL SF'!R223+'LOCAL D'!R223</f>
        <v>0</v>
      </c>
      <c r="S223" s="37">
        <f>+'LOCAL SF'!S223+'LOCAL D'!S223</f>
        <v>0</v>
      </c>
      <c r="T223" s="37">
        <f>+'LOCAL SF'!T223+'LOCAL D'!T223</f>
        <v>0</v>
      </c>
      <c r="U223" s="482">
        <f t="shared" si="3"/>
        <v>0</v>
      </c>
    </row>
    <row r="224" spans="1:21" x14ac:dyDescent="0.2">
      <c r="A224" s="30"/>
      <c r="B224" s="24" t="s">
        <v>693</v>
      </c>
      <c r="C224" s="15" t="s">
        <v>285</v>
      </c>
      <c r="D224" s="37">
        <f>+'LOCAL SF'!D224+'LOCAL D'!D224</f>
        <v>0</v>
      </c>
      <c r="E224" s="37">
        <f>+'LOCAL SF'!E224+'LOCAL D'!E224</f>
        <v>0</v>
      </c>
      <c r="F224" s="37">
        <f>+'LOCAL SF'!F224+'LOCAL D'!F224</f>
        <v>0</v>
      </c>
      <c r="G224" s="37">
        <f>+'LOCAL SF'!G224+'LOCAL D'!G224</f>
        <v>0</v>
      </c>
      <c r="H224" s="37">
        <f>+'LOCAL SF'!H224+'LOCAL D'!H224</f>
        <v>0</v>
      </c>
      <c r="I224" s="37">
        <f>+'LOCAL SF'!I224+'LOCAL D'!I224</f>
        <v>0</v>
      </c>
      <c r="J224" s="37">
        <f>+'LOCAL SF'!J224+'LOCAL D'!J224</f>
        <v>0</v>
      </c>
      <c r="K224" s="37">
        <f>+'LOCAL SF'!K224+'LOCAL D'!K224</f>
        <v>0</v>
      </c>
      <c r="L224" s="37">
        <f>+'LOCAL SF'!L224+'LOCAL D'!L224</f>
        <v>0</v>
      </c>
      <c r="M224" s="37">
        <f>+'LOCAL SF'!M224+'LOCAL D'!M224</f>
        <v>0</v>
      </c>
      <c r="N224" s="37">
        <f>+'LOCAL SF'!N224+'LOCAL D'!N224</f>
        <v>0</v>
      </c>
      <c r="O224" s="37">
        <f>+'LOCAL SF'!O224+'LOCAL D'!O224</f>
        <v>0</v>
      </c>
      <c r="P224" s="37">
        <f>+'LOCAL SF'!P224+'LOCAL D'!P224</f>
        <v>0</v>
      </c>
      <c r="Q224" s="37">
        <f>+'LOCAL SF'!Q224+'LOCAL D'!Q224</f>
        <v>0</v>
      </c>
      <c r="R224" s="37">
        <f>+'LOCAL SF'!R224+'LOCAL D'!R224</f>
        <v>0</v>
      </c>
      <c r="S224" s="37">
        <f>+'LOCAL SF'!S224+'LOCAL D'!S224</f>
        <v>0</v>
      </c>
      <c r="T224" s="37">
        <f>+'LOCAL SF'!T224+'LOCAL D'!T224</f>
        <v>0</v>
      </c>
      <c r="U224" s="482">
        <f t="shared" si="3"/>
        <v>0</v>
      </c>
    </row>
    <row r="225" spans="1:21" x14ac:dyDescent="0.2">
      <c r="A225" s="30"/>
      <c r="B225" s="24" t="s">
        <v>695</v>
      </c>
      <c r="C225" s="15" t="s">
        <v>286</v>
      </c>
      <c r="D225" s="37">
        <f>+'LOCAL SF'!D225+'LOCAL D'!D225</f>
        <v>0</v>
      </c>
      <c r="E225" s="37">
        <f>+'LOCAL SF'!E225+'LOCAL D'!E225</f>
        <v>0</v>
      </c>
      <c r="F225" s="37">
        <f>+'LOCAL SF'!F225+'LOCAL D'!F225</f>
        <v>0</v>
      </c>
      <c r="G225" s="37">
        <f>+'LOCAL SF'!G225+'LOCAL D'!G225</f>
        <v>0</v>
      </c>
      <c r="H225" s="37">
        <f>+'LOCAL SF'!H225+'LOCAL D'!H225</f>
        <v>0</v>
      </c>
      <c r="I225" s="37">
        <f>+'LOCAL SF'!I225+'LOCAL D'!I225</f>
        <v>0</v>
      </c>
      <c r="J225" s="37">
        <f>+'LOCAL SF'!J225+'LOCAL D'!J225</f>
        <v>0</v>
      </c>
      <c r="K225" s="37">
        <f>+'LOCAL SF'!K225+'LOCAL D'!K225</f>
        <v>0</v>
      </c>
      <c r="L225" s="37">
        <f>+'LOCAL SF'!L225+'LOCAL D'!L225</f>
        <v>0</v>
      </c>
      <c r="M225" s="37">
        <f>+'LOCAL SF'!M225+'LOCAL D'!M225</f>
        <v>0</v>
      </c>
      <c r="N225" s="37">
        <f>+'LOCAL SF'!N225+'LOCAL D'!N225</f>
        <v>0</v>
      </c>
      <c r="O225" s="37">
        <f>+'LOCAL SF'!O225+'LOCAL D'!O225</f>
        <v>0</v>
      </c>
      <c r="P225" s="37">
        <f>+'LOCAL SF'!P225+'LOCAL D'!P225</f>
        <v>0</v>
      </c>
      <c r="Q225" s="37">
        <f>+'LOCAL SF'!Q225+'LOCAL D'!Q225</f>
        <v>0</v>
      </c>
      <c r="R225" s="37">
        <f>+'LOCAL SF'!R225+'LOCAL D'!R225</f>
        <v>0</v>
      </c>
      <c r="S225" s="37">
        <f>+'LOCAL SF'!S225+'LOCAL D'!S225</f>
        <v>0</v>
      </c>
      <c r="T225" s="37">
        <f>+'LOCAL SF'!T225+'LOCAL D'!T225</f>
        <v>0</v>
      </c>
      <c r="U225" s="482">
        <f t="shared" si="3"/>
        <v>0</v>
      </c>
    </row>
    <row r="226" spans="1:21" x14ac:dyDescent="0.2">
      <c r="A226" s="30"/>
      <c r="B226" s="24" t="s">
        <v>694</v>
      </c>
      <c r="C226" s="15" t="s">
        <v>696</v>
      </c>
      <c r="D226" s="37">
        <f>+'LOCAL SF'!D226+'LOCAL D'!D226</f>
        <v>0</v>
      </c>
      <c r="E226" s="37">
        <f>+'LOCAL SF'!E226+'LOCAL D'!E226</f>
        <v>0</v>
      </c>
      <c r="F226" s="37">
        <f>+'LOCAL SF'!F226+'LOCAL D'!F226</f>
        <v>0</v>
      </c>
      <c r="G226" s="37">
        <f>+'LOCAL SF'!G226+'LOCAL D'!G226</f>
        <v>0</v>
      </c>
      <c r="H226" s="37">
        <f>+'LOCAL SF'!H226+'LOCAL D'!H226</f>
        <v>0</v>
      </c>
      <c r="I226" s="37">
        <f>+'LOCAL SF'!I226+'LOCAL D'!I226</f>
        <v>0</v>
      </c>
      <c r="J226" s="37">
        <f>+'LOCAL SF'!J226+'LOCAL D'!J226</f>
        <v>0</v>
      </c>
      <c r="K226" s="37">
        <f>+'LOCAL SF'!K226+'LOCAL D'!K226</f>
        <v>0</v>
      </c>
      <c r="L226" s="37">
        <f>+'LOCAL SF'!L226+'LOCAL D'!L226</f>
        <v>0</v>
      </c>
      <c r="M226" s="37">
        <f>+'LOCAL SF'!M226+'LOCAL D'!M226</f>
        <v>0</v>
      </c>
      <c r="N226" s="37">
        <f>+'LOCAL SF'!N226+'LOCAL D'!N226</f>
        <v>0</v>
      </c>
      <c r="O226" s="37">
        <f>+'LOCAL SF'!O226+'LOCAL D'!O226</f>
        <v>0</v>
      </c>
      <c r="P226" s="37">
        <f>+'LOCAL SF'!P226+'LOCAL D'!P226</f>
        <v>0</v>
      </c>
      <c r="Q226" s="37">
        <f>+'LOCAL SF'!Q226+'LOCAL D'!Q226</f>
        <v>0</v>
      </c>
      <c r="R226" s="37">
        <f>+'LOCAL SF'!R226+'LOCAL D'!R226</f>
        <v>0</v>
      </c>
      <c r="S226" s="37">
        <f>+'LOCAL SF'!S226+'LOCAL D'!S226</f>
        <v>0</v>
      </c>
      <c r="T226" s="37">
        <f>+'LOCAL SF'!T226+'LOCAL D'!T226</f>
        <v>0</v>
      </c>
      <c r="U226" s="482">
        <f t="shared" si="3"/>
        <v>0</v>
      </c>
    </row>
    <row r="227" spans="1:21" x14ac:dyDescent="0.2">
      <c r="A227" s="30"/>
      <c r="B227" s="24" t="s">
        <v>697</v>
      </c>
      <c r="C227" s="15" t="s">
        <v>287</v>
      </c>
      <c r="D227" s="37">
        <f>+'LOCAL SF'!D227+'LOCAL D'!D227</f>
        <v>0</v>
      </c>
      <c r="E227" s="37">
        <f>+'LOCAL SF'!E227+'LOCAL D'!E227</f>
        <v>0</v>
      </c>
      <c r="F227" s="37">
        <f>+'LOCAL SF'!F227+'LOCAL D'!F227</f>
        <v>0</v>
      </c>
      <c r="G227" s="37">
        <f>+'LOCAL SF'!G227+'LOCAL D'!G227</f>
        <v>0</v>
      </c>
      <c r="H227" s="37">
        <f>+'LOCAL SF'!H227+'LOCAL D'!H227</f>
        <v>0</v>
      </c>
      <c r="I227" s="37">
        <f>+'LOCAL SF'!I227+'LOCAL D'!I227</f>
        <v>0</v>
      </c>
      <c r="J227" s="37">
        <f>+'LOCAL SF'!J227+'LOCAL D'!J227</f>
        <v>0</v>
      </c>
      <c r="K227" s="37">
        <f>+'LOCAL SF'!K227+'LOCAL D'!K227</f>
        <v>0</v>
      </c>
      <c r="L227" s="37">
        <f>+'LOCAL SF'!L227+'LOCAL D'!L227</f>
        <v>0</v>
      </c>
      <c r="M227" s="37">
        <f>+'LOCAL SF'!M227+'LOCAL D'!M227</f>
        <v>0</v>
      </c>
      <c r="N227" s="37">
        <f>+'LOCAL SF'!N227+'LOCAL D'!N227</f>
        <v>0</v>
      </c>
      <c r="O227" s="37">
        <f>+'LOCAL SF'!O227+'LOCAL D'!O227</f>
        <v>0</v>
      </c>
      <c r="P227" s="37">
        <f>+'LOCAL SF'!P227+'LOCAL D'!P227</f>
        <v>0</v>
      </c>
      <c r="Q227" s="37">
        <f>+'LOCAL SF'!Q227+'LOCAL D'!Q227</f>
        <v>0</v>
      </c>
      <c r="R227" s="37">
        <f>+'LOCAL SF'!R227+'LOCAL D'!R227</f>
        <v>0</v>
      </c>
      <c r="S227" s="37">
        <f>+'LOCAL SF'!S227+'LOCAL D'!S227</f>
        <v>0</v>
      </c>
      <c r="T227" s="37">
        <f>+'LOCAL SF'!T227+'LOCAL D'!T227</f>
        <v>0</v>
      </c>
      <c r="U227" s="482">
        <f t="shared" si="3"/>
        <v>0</v>
      </c>
    </row>
    <row r="228" spans="1:21" x14ac:dyDescent="0.2">
      <c r="A228" s="30"/>
      <c r="B228" s="24" t="s">
        <v>708</v>
      </c>
      <c r="C228" s="15" t="s">
        <v>288</v>
      </c>
      <c r="D228" s="37">
        <f>+'LOCAL SF'!D228+'LOCAL D'!D228</f>
        <v>682</v>
      </c>
      <c r="E228" s="37">
        <f>+'LOCAL SF'!E228+'LOCAL D'!E228</f>
        <v>669.45</v>
      </c>
      <c r="F228" s="37">
        <f>+'LOCAL SF'!F228+'LOCAL D'!F228</f>
        <v>1081.5</v>
      </c>
      <c r="G228" s="37">
        <f>+'LOCAL SF'!G228+'LOCAL D'!G228</f>
        <v>1023.5</v>
      </c>
      <c r="H228" s="37">
        <f>+'LOCAL SF'!H228+'LOCAL D'!H228</f>
        <v>1023.5</v>
      </c>
      <c r="I228" s="37">
        <f>+'LOCAL SF'!I228+'LOCAL D'!I228</f>
        <v>1363.7</v>
      </c>
      <c r="J228" s="37">
        <f>+'LOCAL SF'!J228+'LOCAL D'!J228</f>
        <v>0</v>
      </c>
      <c r="K228" s="37">
        <f>+'LOCAL SF'!K228+'LOCAL D'!K228</f>
        <v>1363.7</v>
      </c>
      <c r="L228" s="37">
        <f>+'LOCAL SF'!L228+'LOCAL D'!L228</f>
        <v>0</v>
      </c>
      <c r="M228" s="37">
        <f>+'LOCAL SF'!M228+'LOCAL D'!M228</f>
        <v>364.5</v>
      </c>
      <c r="N228" s="37">
        <f>+'LOCAL SF'!N228+'LOCAL D'!N228</f>
        <v>346.25</v>
      </c>
      <c r="O228" s="37">
        <f>+'LOCAL SF'!O228+'LOCAL D'!O228</f>
        <v>358.45</v>
      </c>
      <c r="P228" s="37">
        <f>+'LOCAL SF'!P228+'LOCAL D'!P228</f>
        <v>294.5</v>
      </c>
      <c r="Q228" s="37">
        <f>+'LOCAL SF'!Q228+'LOCAL D'!Q228</f>
        <v>0</v>
      </c>
      <c r="R228" s="37">
        <f>+'LOCAL SF'!R228+'LOCAL D'!R228</f>
        <v>1400</v>
      </c>
      <c r="S228" s="37">
        <f>+'LOCAL SF'!S228+'LOCAL D'!S228</f>
        <v>1400</v>
      </c>
      <c r="T228" s="37">
        <f>+'LOCAL SF'!T228+'LOCAL D'!T228</f>
        <v>1400</v>
      </c>
      <c r="U228" s="482">
        <f t="shared" si="3"/>
        <v>0</v>
      </c>
    </row>
    <row r="229" spans="1:21" x14ac:dyDescent="0.2">
      <c r="A229" s="30"/>
      <c r="B229" s="24" t="s">
        <v>698</v>
      </c>
      <c r="C229" s="15" t="s">
        <v>289</v>
      </c>
      <c r="D229" s="37">
        <f>+'LOCAL SF'!D229+'LOCAL D'!D229</f>
        <v>0</v>
      </c>
      <c r="E229" s="37">
        <f>+'LOCAL SF'!E229+'LOCAL D'!E229</f>
        <v>0</v>
      </c>
      <c r="F229" s="37">
        <f>+'LOCAL SF'!F229+'LOCAL D'!F229</f>
        <v>0</v>
      </c>
      <c r="G229" s="37">
        <f>+'LOCAL SF'!G229+'LOCAL D'!G229</f>
        <v>0</v>
      </c>
      <c r="H229" s="37">
        <f>+'LOCAL SF'!H229+'LOCAL D'!H229</f>
        <v>0</v>
      </c>
      <c r="I229" s="37">
        <f>+'LOCAL SF'!I229+'LOCAL D'!I229</f>
        <v>0</v>
      </c>
      <c r="J229" s="37">
        <f>+'LOCAL SF'!J229+'LOCAL D'!J229</f>
        <v>0</v>
      </c>
      <c r="K229" s="37">
        <f>+'LOCAL SF'!K229+'LOCAL D'!K229</f>
        <v>0</v>
      </c>
      <c r="L229" s="37">
        <f>+'LOCAL SF'!L229+'LOCAL D'!L229</f>
        <v>0</v>
      </c>
      <c r="M229" s="37">
        <f>+'LOCAL SF'!M229+'LOCAL D'!M229</f>
        <v>0</v>
      </c>
      <c r="N229" s="37">
        <f>+'LOCAL SF'!N229+'LOCAL D'!N229</f>
        <v>0</v>
      </c>
      <c r="O229" s="37">
        <f>+'LOCAL SF'!O229+'LOCAL D'!O229</f>
        <v>0</v>
      </c>
      <c r="P229" s="37">
        <f>+'LOCAL SF'!P229+'LOCAL D'!P229</f>
        <v>0</v>
      </c>
      <c r="Q229" s="37">
        <f>+'LOCAL SF'!Q229+'LOCAL D'!Q229</f>
        <v>0</v>
      </c>
      <c r="R229" s="37">
        <f>+'LOCAL SF'!R229+'LOCAL D'!R229</f>
        <v>0</v>
      </c>
      <c r="S229" s="37">
        <f>+'LOCAL SF'!S229+'LOCAL D'!S229</f>
        <v>0</v>
      </c>
      <c r="T229" s="37">
        <f>+'LOCAL SF'!T229+'LOCAL D'!T229</f>
        <v>0</v>
      </c>
      <c r="U229" s="482">
        <f t="shared" si="3"/>
        <v>0</v>
      </c>
    </row>
    <row r="230" spans="1:21" ht="31.5" x14ac:dyDescent="0.2">
      <c r="A230" s="30"/>
      <c r="B230" s="24" t="s">
        <v>703</v>
      </c>
      <c r="C230" s="15" t="s">
        <v>290</v>
      </c>
      <c r="D230" s="37">
        <f>+'LOCAL SF'!D230+'LOCAL D'!D230</f>
        <v>0</v>
      </c>
      <c r="E230" s="37">
        <f>+'LOCAL SF'!E230+'LOCAL D'!E230</f>
        <v>0</v>
      </c>
      <c r="F230" s="37">
        <f>+'LOCAL SF'!F230+'LOCAL D'!F230</f>
        <v>0</v>
      </c>
      <c r="G230" s="37">
        <f>+'LOCAL SF'!G230+'LOCAL D'!G230</f>
        <v>0</v>
      </c>
      <c r="H230" s="37">
        <f>+'LOCAL SF'!H230+'LOCAL D'!H230</f>
        <v>0</v>
      </c>
      <c r="I230" s="37">
        <f>+'LOCAL SF'!I230+'LOCAL D'!I230</f>
        <v>0</v>
      </c>
      <c r="J230" s="37">
        <f>+'LOCAL SF'!J230+'LOCAL D'!J230</f>
        <v>0</v>
      </c>
      <c r="K230" s="37">
        <f>+'LOCAL SF'!K230+'LOCAL D'!K230</f>
        <v>0</v>
      </c>
      <c r="L230" s="37">
        <f>+'LOCAL SF'!L230+'LOCAL D'!L230</f>
        <v>0</v>
      </c>
      <c r="M230" s="37">
        <f>+'LOCAL SF'!M230+'LOCAL D'!M230</f>
        <v>0</v>
      </c>
      <c r="N230" s="37">
        <f>+'LOCAL SF'!N230+'LOCAL D'!N230</f>
        <v>0</v>
      </c>
      <c r="O230" s="37">
        <f>+'LOCAL SF'!O230+'LOCAL D'!O230</f>
        <v>0</v>
      </c>
      <c r="P230" s="37">
        <f>+'LOCAL SF'!P230+'LOCAL D'!P230</f>
        <v>0</v>
      </c>
      <c r="Q230" s="37">
        <f>+'LOCAL SF'!Q230+'LOCAL D'!Q230</f>
        <v>0</v>
      </c>
      <c r="R230" s="37">
        <f>+'LOCAL SF'!R230+'LOCAL D'!R230</f>
        <v>0</v>
      </c>
      <c r="S230" s="37">
        <f>+'LOCAL SF'!S230+'LOCAL D'!S230</f>
        <v>0</v>
      </c>
      <c r="T230" s="37">
        <f>+'LOCAL SF'!T230+'LOCAL D'!T230</f>
        <v>0</v>
      </c>
      <c r="U230" s="482">
        <f t="shared" si="3"/>
        <v>0</v>
      </c>
    </row>
    <row r="231" spans="1:21" x14ac:dyDescent="0.2">
      <c r="A231" s="30"/>
      <c r="B231" s="24" t="s">
        <v>699</v>
      </c>
      <c r="C231" s="15" t="s">
        <v>291</v>
      </c>
      <c r="D231" s="37">
        <f>+'LOCAL SF'!D231+'LOCAL D'!D231</f>
        <v>0</v>
      </c>
      <c r="E231" s="37">
        <f>+'LOCAL SF'!E231+'LOCAL D'!E231</f>
        <v>0</v>
      </c>
      <c r="F231" s="37">
        <f>+'LOCAL SF'!F231+'LOCAL D'!F231</f>
        <v>0</v>
      </c>
      <c r="G231" s="37">
        <f>+'LOCAL SF'!G231+'LOCAL D'!G231</f>
        <v>0</v>
      </c>
      <c r="H231" s="37">
        <f>+'LOCAL SF'!H231+'LOCAL D'!H231</f>
        <v>0</v>
      </c>
      <c r="I231" s="37">
        <f>+'LOCAL SF'!I231+'LOCAL D'!I231</f>
        <v>0</v>
      </c>
      <c r="J231" s="37">
        <f>+'LOCAL SF'!J231+'LOCAL D'!J231</f>
        <v>0</v>
      </c>
      <c r="K231" s="37">
        <f>+'LOCAL SF'!K231+'LOCAL D'!K231</f>
        <v>0</v>
      </c>
      <c r="L231" s="37">
        <f>+'LOCAL SF'!L231+'LOCAL D'!L231</f>
        <v>0</v>
      </c>
      <c r="M231" s="37">
        <f>+'LOCAL SF'!M231+'LOCAL D'!M231</f>
        <v>0</v>
      </c>
      <c r="N231" s="37">
        <f>+'LOCAL SF'!N231+'LOCAL D'!N231</f>
        <v>0</v>
      </c>
      <c r="O231" s="37">
        <f>+'LOCAL SF'!O231+'LOCAL D'!O231</f>
        <v>0</v>
      </c>
      <c r="P231" s="37">
        <f>+'LOCAL SF'!P231+'LOCAL D'!P231</f>
        <v>0</v>
      </c>
      <c r="Q231" s="37">
        <f>+'LOCAL SF'!Q231+'LOCAL D'!Q231</f>
        <v>0</v>
      </c>
      <c r="R231" s="37">
        <f>+'LOCAL SF'!R231+'LOCAL D'!R231</f>
        <v>0</v>
      </c>
      <c r="S231" s="37">
        <f>+'LOCAL SF'!S231+'LOCAL D'!S231</f>
        <v>0</v>
      </c>
      <c r="T231" s="37">
        <f>+'LOCAL SF'!T231+'LOCAL D'!T231</f>
        <v>0</v>
      </c>
      <c r="U231" s="482">
        <f t="shared" si="3"/>
        <v>0</v>
      </c>
    </row>
    <row r="232" spans="1:21" ht="31.5" x14ac:dyDescent="0.2">
      <c r="A232" s="30"/>
      <c r="B232" s="182" t="s">
        <v>950</v>
      </c>
      <c r="C232" s="183" t="s">
        <v>949</v>
      </c>
      <c r="D232" s="37">
        <f>+'LOCAL SF'!D232+'LOCAL D'!D232</f>
        <v>0</v>
      </c>
      <c r="E232" s="37">
        <f>+'LOCAL SF'!E232+'LOCAL D'!E232</f>
        <v>0</v>
      </c>
      <c r="F232" s="37">
        <f>+'LOCAL SF'!F232+'LOCAL D'!F232</f>
        <v>0</v>
      </c>
      <c r="G232" s="37">
        <f>+'LOCAL SF'!G232+'LOCAL D'!G232</f>
        <v>0</v>
      </c>
      <c r="H232" s="37">
        <f>+'LOCAL SF'!H232+'LOCAL D'!H232</f>
        <v>0</v>
      </c>
      <c r="I232" s="37">
        <f>+'LOCAL SF'!I232+'LOCAL D'!I232</f>
        <v>0</v>
      </c>
      <c r="J232" s="37">
        <f>+'LOCAL SF'!J232+'LOCAL D'!J232</f>
        <v>0</v>
      </c>
      <c r="K232" s="37">
        <f>+'LOCAL SF'!K232+'LOCAL D'!K232</f>
        <v>0</v>
      </c>
      <c r="L232" s="37">
        <f>+'LOCAL SF'!L232+'LOCAL D'!L232</f>
        <v>0</v>
      </c>
      <c r="M232" s="37">
        <f>+'LOCAL SF'!M232+'LOCAL D'!M232</f>
        <v>0</v>
      </c>
      <c r="N232" s="37">
        <f>+'LOCAL SF'!N232+'LOCAL D'!N232</f>
        <v>0</v>
      </c>
      <c r="O232" s="37">
        <f>+'LOCAL SF'!O232+'LOCAL D'!O232</f>
        <v>0</v>
      </c>
      <c r="P232" s="37">
        <f>+'LOCAL SF'!P232+'LOCAL D'!P232</f>
        <v>0</v>
      </c>
      <c r="Q232" s="37">
        <f>+'LOCAL SF'!Q232+'LOCAL D'!Q232</f>
        <v>0</v>
      </c>
      <c r="R232" s="37">
        <f>+'LOCAL SF'!R232+'LOCAL D'!R232</f>
        <v>0</v>
      </c>
      <c r="S232" s="37">
        <f>+'LOCAL SF'!S232+'LOCAL D'!S232</f>
        <v>0</v>
      </c>
      <c r="T232" s="37">
        <f>+'LOCAL SF'!T232+'LOCAL D'!T232</f>
        <v>0</v>
      </c>
      <c r="U232" s="482">
        <f t="shared" si="3"/>
        <v>0</v>
      </c>
    </row>
    <row r="233" spans="1:21" x14ac:dyDescent="0.2">
      <c r="A233" s="30"/>
      <c r="B233" s="24" t="s">
        <v>700</v>
      </c>
      <c r="C233" s="15" t="s">
        <v>292</v>
      </c>
      <c r="D233" s="37">
        <f>+'LOCAL SF'!D233+'LOCAL D'!D233</f>
        <v>0</v>
      </c>
      <c r="E233" s="37">
        <f>+'LOCAL SF'!E233+'LOCAL D'!E233</f>
        <v>0</v>
      </c>
      <c r="F233" s="37">
        <f>+'LOCAL SF'!F233+'LOCAL D'!F233</f>
        <v>0</v>
      </c>
      <c r="G233" s="37">
        <f>+'LOCAL SF'!G233+'LOCAL D'!G233</f>
        <v>0</v>
      </c>
      <c r="H233" s="37">
        <f>+'LOCAL SF'!H233+'LOCAL D'!H233</f>
        <v>0</v>
      </c>
      <c r="I233" s="37">
        <f>+'LOCAL SF'!I233+'LOCAL D'!I233</f>
        <v>0</v>
      </c>
      <c r="J233" s="37">
        <f>+'LOCAL SF'!J233+'LOCAL D'!J233</f>
        <v>0</v>
      </c>
      <c r="K233" s="37">
        <f>+'LOCAL SF'!K233+'LOCAL D'!K233</f>
        <v>0</v>
      </c>
      <c r="L233" s="37">
        <f>+'LOCAL SF'!L233+'LOCAL D'!L233</f>
        <v>0</v>
      </c>
      <c r="M233" s="37">
        <f>+'LOCAL SF'!M233+'LOCAL D'!M233</f>
        <v>0</v>
      </c>
      <c r="N233" s="37">
        <f>+'LOCAL SF'!N233+'LOCAL D'!N233</f>
        <v>0</v>
      </c>
      <c r="O233" s="37">
        <f>+'LOCAL SF'!O233+'LOCAL D'!O233</f>
        <v>0</v>
      </c>
      <c r="P233" s="37">
        <f>+'LOCAL SF'!P233+'LOCAL D'!P233</f>
        <v>0</v>
      </c>
      <c r="Q233" s="37">
        <f>+'LOCAL SF'!Q233+'LOCAL D'!Q233</f>
        <v>0</v>
      </c>
      <c r="R233" s="37">
        <f>+'LOCAL SF'!R233+'LOCAL D'!R233</f>
        <v>0</v>
      </c>
      <c r="S233" s="37">
        <f>+'LOCAL SF'!S233+'LOCAL D'!S233</f>
        <v>0</v>
      </c>
      <c r="T233" s="37">
        <f>+'LOCAL SF'!T233+'LOCAL D'!T233</f>
        <v>0</v>
      </c>
      <c r="U233" s="482">
        <f t="shared" si="3"/>
        <v>0</v>
      </c>
    </row>
    <row r="234" spans="1:21" x14ac:dyDescent="0.2">
      <c r="A234" s="30"/>
      <c r="B234" s="24" t="s">
        <v>704</v>
      </c>
      <c r="C234" s="15" t="s">
        <v>293</v>
      </c>
      <c r="D234" s="37">
        <f>+'LOCAL SF'!D234+'LOCAL D'!D234</f>
        <v>0</v>
      </c>
      <c r="E234" s="37">
        <f>+'LOCAL SF'!E234+'LOCAL D'!E234</f>
        <v>0</v>
      </c>
      <c r="F234" s="37">
        <f>+'LOCAL SF'!F234+'LOCAL D'!F234</f>
        <v>0</v>
      </c>
      <c r="G234" s="37">
        <f>+'LOCAL SF'!G234+'LOCAL D'!G234</f>
        <v>0</v>
      </c>
      <c r="H234" s="37">
        <f>+'LOCAL SF'!H234+'LOCAL D'!H234</f>
        <v>0</v>
      </c>
      <c r="I234" s="37">
        <f>+'LOCAL SF'!I234+'LOCAL D'!I234</f>
        <v>0</v>
      </c>
      <c r="J234" s="37">
        <f>+'LOCAL SF'!J234+'LOCAL D'!J234</f>
        <v>0</v>
      </c>
      <c r="K234" s="37">
        <f>+'LOCAL SF'!K234+'LOCAL D'!K234</f>
        <v>0</v>
      </c>
      <c r="L234" s="37">
        <f>+'LOCAL SF'!L234+'LOCAL D'!L234</f>
        <v>0</v>
      </c>
      <c r="M234" s="37">
        <f>+'LOCAL SF'!M234+'LOCAL D'!M234</f>
        <v>0</v>
      </c>
      <c r="N234" s="37">
        <f>+'LOCAL SF'!N234+'LOCAL D'!N234</f>
        <v>0</v>
      </c>
      <c r="O234" s="37">
        <f>+'LOCAL SF'!O234+'LOCAL D'!O234</f>
        <v>0</v>
      </c>
      <c r="P234" s="37">
        <f>+'LOCAL SF'!P234+'LOCAL D'!P234</f>
        <v>0</v>
      </c>
      <c r="Q234" s="37">
        <f>+'LOCAL SF'!Q234+'LOCAL D'!Q234</f>
        <v>0</v>
      </c>
      <c r="R234" s="37">
        <f>+'LOCAL SF'!R234+'LOCAL D'!R234</f>
        <v>0</v>
      </c>
      <c r="S234" s="37">
        <f>+'LOCAL SF'!S234+'LOCAL D'!S234</f>
        <v>0</v>
      </c>
      <c r="T234" s="37">
        <f>+'LOCAL SF'!T234+'LOCAL D'!T234</f>
        <v>0</v>
      </c>
      <c r="U234" s="482">
        <f t="shared" si="3"/>
        <v>0</v>
      </c>
    </row>
    <row r="235" spans="1:21" x14ac:dyDescent="0.2">
      <c r="A235" s="30"/>
      <c r="B235" s="24" t="s">
        <v>705</v>
      </c>
      <c r="C235" s="15" t="s">
        <v>294</v>
      </c>
      <c r="D235" s="37">
        <f>+'LOCAL SF'!D235+'LOCAL D'!D235</f>
        <v>0</v>
      </c>
      <c r="E235" s="37">
        <f>+'LOCAL SF'!E235+'LOCAL D'!E235</f>
        <v>0</v>
      </c>
      <c r="F235" s="37">
        <f>+'LOCAL SF'!F235+'LOCAL D'!F235</f>
        <v>0</v>
      </c>
      <c r="G235" s="37">
        <f>+'LOCAL SF'!G235+'LOCAL D'!G235</f>
        <v>0</v>
      </c>
      <c r="H235" s="37">
        <f>+'LOCAL SF'!H235+'LOCAL D'!H235</f>
        <v>0</v>
      </c>
      <c r="I235" s="37">
        <f>+'LOCAL SF'!I235+'LOCAL D'!I235</f>
        <v>0</v>
      </c>
      <c r="J235" s="37">
        <f>+'LOCAL SF'!J235+'LOCAL D'!J235</f>
        <v>0</v>
      </c>
      <c r="K235" s="37">
        <f>+'LOCAL SF'!K235+'LOCAL D'!K235</f>
        <v>0</v>
      </c>
      <c r="L235" s="37">
        <f>+'LOCAL SF'!L235+'LOCAL D'!L235</f>
        <v>0</v>
      </c>
      <c r="M235" s="37">
        <f>+'LOCAL SF'!M235+'LOCAL D'!M235</f>
        <v>0</v>
      </c>
      <c r="N235" s="37">
        <f>+'LOCAL SF'!N235+'LOCAL D'!N235</f>
        <v>0</v>
      </c>
      <c r="O235" s="37">
        <f>+'LOCAL SF'!O235+'LOCAL D'!O235</f>
        <v>0</v>
      </c>
      <c r="P235" s="37">
        <f>+'LOCAL SF'!P235+'LOCAL D'!P235</f>
        <v>0</v>
      </c>
      <c r="Q235" s="37">
        <f>+'LOCAL SF'!Q235+'LOCAL D'!Q235</f>
        <v>0</v>
      </c>
      <c r="R235" s="37">
        <f>+'LOCAL SF'!R235+'LOCAL D'!R235</f>
        <v>0</v>
      </c>
      <c r="S235" s="37">
        <f>+'LOCAL SF'!S235+'LOCAL D'!S235</f>
        <v>0</v>
      </c>
      <c r="T235" s="37">
        <f>+'LOCAL SF'!T235+'LOCAL D'!T235</f>
        <v>0</v>
      </c>
      <c r="U235" s="482">
        <f t="shared" si="3"/>
        <v>0</v>
      </c>
    </row>
    <row r="236" spans="1:21" x14ac:dyDescent="0.2">
      <c r="A236" s="30"/>
      <c r="B236" s="24" t="s">
        <v>706</v>
      </c>
      <c r="C236" s="15" t="s">
        <v>550</v>
      </c>
      <c r="D236" s="37">
        <f>+'LOCAL SF'!D236+'LOCAL D'!D236</f>
        <v>0</v>
      </c>
      <c r="E236" s="37">
        <f>+'LOCAL SF'!E236+'LOCAL D'!E236</f>
        <v>0</v>
      </c>
      <c r="F236" s="37">
        <f>+'LOCAL SF'!F236+'LOCAL D'!F236</f>
        <v>0</v>
      </c>
      <c r="G236" s="37">
        <f>+'LOCAL SF'!G236+'LOCAL D'!G236</f>
        <v>0</v>
      </c>
      <c r="H236" s="37">
        <f>+'LOCAL SF'!H236+'LOCAL D'!H236</f>
        <v>0</v>
      </c>
      <c r="I236" s="37">
        <f>+'LOCAL SF'!I236+'LOCAL D'!I236</f>
        <v>0</v>
      </c>
      <c r="J236" s="37">
        <f>+'LOCAL SF'!J236+'LOCAL D'!J236</f>
        <v>0</v>
      </c>
      <c r="K236" s="37">
        <f>+'LOCAL SF'!K236+'LOCAL D'!K236</f>
        <v>0</v>
      </c>
      <c r="L236" s="37">
        <f>+'LOCAL SF'!L236+'LOCAL D'!L236</f>
        <v>0</v>
      </c>
      <c r="M236" s="37">
        <f>+'LOCAL SF'!M236+'LOCAL D'!M236</f>
        <v>0</v>
      </c>
      <c r="N236" s="37">
        <f>+'LOCAL SF'!N236+'LOCAL D'!N236</f>
        <v>0</v>
      </c>
      <c r="O236" s="37">
        <f>+'LOCAL SF'!O236+'LOCAL D'!O236</f>
        <v>0</v>
      </c>
      <c r="P236" s="37">
        <f>+'LOCAL SF'!P236+'LOCAL D'!P236</f>
        <v>0</v>
      </c>
      <c r="Q236" s="37">
        <f>+'LOCAL SF'!Q236+'LOCAL D'!Q236</f>
        <v>0</v>
      </c>
      <c r="R236" s="37">
        <f>+'LOCAL SF'!R236+'LOCAL D'!R236</f>
        <v>0</v>
      </c>
      <c r="S236" s="37">
        <f>+'LOCAL SF'!S236+'LOCAL D'!S236</f>
        <v>0</v>
      </c>
      <c r="T236" s="37">
        <f>+'LOCAL SF'!T236+'LOCAL D'!T236</f>
        <v>0</v>
      </c>
      <c r="U236" s="482">
        <f t="shared" si="3"/>
        <v>0</v>
      </c>
    </row>
    <row r="237" spans="1:21" x14ac:dyDescent="0.2">
      <c r="A237" s="30"/>
      <c r="B237" s="24" t="s">
        <v>701</v>
      </c>
      <c r="C237" s="15" t="s">
        <v>295</v>
      </c>
      <c r="D237" s="37">
        <f>+'LOCAL SF'!D237+'LOCAL D'!D237</f>
        <v>0</v>
      </c>
      <c r="E237" s="37">
        <f>+'LOCAL SF'!E237+'LOCAL D'!E237</f>
        <v>0</v>
      </c>
      <c r="F237" s="37">
        <f>+'LOCAL SF'!F237+'LOCAL D'!F237</f>
        <v>0</v>
      </c>
      <c r="G237" s="37">
        <f>+'LOCAL SF'!G237+'LOCAL D'!G237</f>
        <v>0</v>
      </c>
      <c r="H237" s="37">
        <f>+'LOCAL SF'!H237+'LOCAL D'!H237</f>
        <v>0</v>
      </c>
      <c r="I237" s="37">
        <f>+'LOCAL SF'!I237+'LOCAL D'!I237</f>
        <v>0</v>
      </c>
      <c r="J237" s="37">
        <f>+'LOCAL SF'!J237+'LOCAL D'!J237</f>
        <v>0</v>
      </c>
      <c r="K237" s="37">
        <f>+'LOCAL SF'!K237+'LOCAL D'!K237</f>
        <v>0</v>
      </c>
      <c r="L237" s="37">
        <f>+'LOCAL SF'!L237+'LOCAL D'!L237</f>
        <v>0</v>
      </c>
      <c r="M237" s="37">
        <f>+'LOCAL SF'!M237+'LOCAL D'!M237</f>
        <v>0</v>
      </c>
      <c r="N237" s="37">
        <f>+'LOCAL SF'!N237+'LOCAL D'!N237</f>
        <v>0</v>
      </c>
      <c r="O237" s="37">
        <f>+'LOCAL SF'!O237+'LOCAL D'!O237</f>
        <v>0</v>
      </c>
      <c r="P237" s="37">
        <f>+'LOCAL SF'!P237+'LOCAL D'!P237</f>
        <v>0</v>
      </c>
      <c r="Q237" s="37">
        <f>+'LOCAL SF'!Q237+'LOCAL D'!Q237</f>
        <v>0</v>
      </c>
      <c r="R237" s="37">
        <f>+'LOCAL SF'!R237+'LOCAL D'!R237</f>
        <v>0</v>
      </c>
      <c r="S237" s="37">
        <f>+'LOCAL SF'!S237+'LOCAL D'!S237</f>
        <v>0</v>
      </c>
      <c r="T237" s="37">
        <f>+'LOCAL SF'!T237+'LOCAL D'!T237</f>
        <v>0</v>
      </c>
      <c r="U237" s="482">
        <f t="shared" si="3"/>
        <v>0</v>
      </c>
    </row>
    <row r="238" spans="1:21" ht="31.5" x14ac:dyDescent="0.2">
      <c r="A238" s="30"/>
      <c r="B238" s="24" t="s">
        <v>702</v>
      </c>
      <c r="C238" s="15" t="s">
        <v>306</v>
      </c>
      <c r="D238" s="37">
        <f>+'LOCAL SF'!D238+'LOCAL D'!D238</f>
        <v>0</v>
      </c>
      <c r="E238" s="37">
        <f>+'LOCAL SF'!E238+'LOCAL D'!E238</f>
        <v>0</v>
      </c>
      <c r="F238" s="37">
        <f>+'LOCAL SF'!F238+'LOCAL D'!F238</f>
        <v>0</v>
      </c>
      <c r="G238" s="37">
        <f>+'LOCAL SF'!G238+'LOCAL D'!G238</f>
        <v>0</v>
      </c>
      <c r="H238" s="37">
        <f>+'LOCAL SF'!H238+'LOCAL D'!H238</f>
        <v>0</v>
      </c>
      <c r="I238" s="37">
        <f>+'LOCAL SF'!I238+'LOCAL D'!I238</f>
        <v>0</v>
      </c>
      <c r="J238" s="37">
        <f>+'LOCAL SF'!J238+'LOCAL D'!J238</f>
        <v>0</v>
      </c>
      <c r="K238" s="37">
        <f>+'LOCAL SF'!K238+'LOCAL D'!K238</f>
        <v>0</v>
      </c>
      <c r="L238" s="37">
        <f>+'LOCAL SF'!L238+'LOCAL D'!L238</f>
        <v>0</v>
      </c>
      <c r="M238" s="37">
        <f>+'LOCAL SF'!M238+'LOCAL D'!M238</f>
        <v>0</v>
      </c>
      <c r="N238" s="37">
        <f>+'LOCAL SF'!N238+'LOCAL D'!N238</f>
        <v>0</v>
      </c>
      <c r="O238" s="37">
        <f>+'LOCAL SF'!O238+'LOCAL D'!O238</f>
        <v>0</v>
      </c>
      <c r="P238" s="37">
        <f>+'LOCAL SF'!P238+'LOCAL D'!P238</f>
        <v>0</v>
      </c>
      <c r="Q238" s="37">
        <f>+'LOCAL SF'!Q238+'LOCAL D'!Q238</f>
        <v>0</v>
      </c>
      <c r="R238" s="37">
        <f>+'LOCAL SF'!R238+'LOCAL D'!R238</f>
        <v>0</v>
      </c>
      <c r="S238" s="37">
        <f>+'LOCAL SF'!S238+'LOCAL D'!S238</f>
        <v>0</v>
      </c>
      <c r="T238" s="37">
        <f>+'LOCAL SF'!T238+'LOCAL D'!T238</f>
        <v>0</v>
      </c>
      <c r="U238" s="482">
        <f t="shared" si="3"/>
        <v>0</v>
      </c>
    </row>
    <row r="239" spans="1:21" x14ac:dyDescent="0.2">
      <c r="A239" s="30" t="s">
        <v>25</v>
      </c>
      <c r="B239" s="13" t="s">
        <v>319</v>
      </c>
      <c r="C239" s="18" t="s">
        <v>320</v>
      </c>
      <c r="D239" s="37">
        <f>+'LOCAL SF'!D239+'LOCAL D'!D239</f>
        <v>1684.65</v>
      </c>
      <c r="E239" s="37">
        <f>+'LOCAL SF'!E239+'LOCAL D'!E239</f>
        <v>1211.29</v>
      </c>
      <c r="F239" s="37">
        <f>+'LOCAL SF'!F239+'LOCAL D'!F239</f>
        <v>2016.5700000000002</v>
      </c>
      <c r="G239" s="37">
        <f>+'LOCAL SF'!G239+'LOCAL D'!G239</f>
        <v>2172.87</v>
      </c>
      <c r="H239" s="37">
        <f>+'LOCAL SF'!H239+'LOCAL D'!H239</f>
        <v>2151.33</v>
      </c>
      <c r="I239" s="37">
        <f>+'LOCAL SF'!I239+'LOCAL D'!I239</f>
        <v>2185.65</v>
      </c>
      <c r="J239" s="37">
        <f>+'LOCAL SF'!J239+'LOCAL D'!J239</f>
        <v>0</v>
      </c>
      <c r="K239" s="37">
        <f>+'LOCAL SF'!K239+'LOCAL D'!K239</f>
        <v>2185.65</v>
      </c>
      <c r="L239" s="37">
        <f>+'LOCAL SF'!L239+'LOCAL D'!L239</f>
        <v>0.25</v>
      </c>
      <c r="M239" s="37">
        <f>+'LOCAL SF'!M239+'LOCAL D'!M239</f>
        <v>481.02</v>
      </c>
      <c r="N239" s="37">
        <f>+'LOCAL SF'!N239+'LOCAL D'!N239</f>
        <v>790.6400000000001</v>
      </c>
      <c r="O239" s="37">
        <f>+'LOCAL SF'!O239+'LOCAL D'!O239</f>
        <v>728.90000000000009</v>
      </c>
      <c r="P239" s="37">
        <f>+'LOCAL SF'!P239+'LOCAL D'!P239</f>
        <v>185.09</v>
      </c>
      <c r="Q239" s="37">
        <f>+'LOCAL SF'!Q239+'LOCAL D'!Q239</f>
        <v>0</v>
      </c>
      <c r="R239" s="37">
        <f>+'LOCAL SF'!R239+'LOCAL D'!R239</f>
        <v>1650</v>
      </c>
      <c r="S239" s="37">
        <f>+'LOCAL SF'!S239+'LOCAL D'!S239</f>
        <v>1650</v>
      </c>
      <c r="T239" s="37">
        <f>+'LOCAL SF'!T239+'LOCAL D'!T239</f>
        <v>1450</v>
      </c>
      <c r="U239" s="482">
        <f t="shared" si="3"/>
        <v>0</v>
      </c>
    </row>
    <row r="240" spans="1:21" x14ac:dyDescent="0.2">
      <c r="A240" s="30"/>
      <c r="B240" s="24" t="s">
        <v>692</v>
      </c>
      <c r="C240" s="15" t="s">
        <v>284</v>
      </c>
      <c r="D240" s="37">
        <f>+'LOCAL SF'!D240+'LOCAL D'!D240</f>
        <v>665.44</v>
      </c>
      <c r="E240" s="37">
        <f>+'LOCAL SF'!E240+'LOCAL D'!E240</f>
        <v>509.61</v>
      </c>
      <c r="F240" s="37">
        <f>+'LOCAL SF'!F240+'LOCAL D'!F240</f>
        <v>847.56999999999994</v>
      </c>
      <c r="G240" s="37">
        <f>+'LOCAL SF'!G240+'LOCAL D'!G240</f>
        <v>699.8</v>
      </c>
      <c r="H240" s="37">
        <f>+'LOCAL SF'!H240+'LOCAL D'!H240</f>
        <v>698</v>
      </c>
      <c r="I240" s="37">
        <f>+'LOCAL SF'!I240+'LOCAL D'!I240</f>
        <v>1021.82</v>
      </c>
      <c r="J240" s="37">
        <f>+'LOCAL SF'!J240+'LOCAL D'!J240</f>
        <v>0</v>
      </c>
      <c r="K240" s="37">
        <f>+'LOCAL SF'!K240+'LOCAL D'!K240</f>
        <v>1021.82</v>
      </c>
      <c r="L240" s="37">
        <f>+'LOCAL SF'!L240+'LOCAL D'!L240</f>
        <v>0</v>
      </c>
      <c r="M240" s="37">
        <f>+'LOCAL SF'!M240+'LOCAL D'!M240</f>
        <v>303.07</v>
      </c>
      <c r="N240" s="37">
        <f>+'LOCAL SF'!N240+'LOCAL D'!N240</f>
        <v>269.63</v>
      </c>
      <c r="O240" s="37">
        <f>+'LOCAL SF'!O240+'LOCAL D'!O240</f>
        <v>421.4</v>
      </c>
      <c r="P240" s="37">
        <f>+'LOCAL SF'!P240+'LOCAL D'!P240</f>
        <v>27.72</v>
      </c>
      <c r="Q240" s="37">
        <f>+'LOCAL SF'!Q240+'LOCAL D'!Q240</f>
        <v>0</v>
      </c>
      <c r="R240" s="37">
        <f>+'LOCAL SF'!R240+'LOCAL D'!R240</f>
        <v>850</v>
      </c>
      <c r="S240" s="37">
        <f>+'LOCAL SF'!S240+'LOCAL D'!S240</f>
        <v>850</v>
      </c>
      <c r="T240" s="37">
        <f>+'LOCAL SF'!T240+'LOCAL D'!T240</f>
        <v>850</v>
      </c>
      <c r="U240" s="482">
        <f t="shared" si="3"/>
        <v>2.8421709430404007E-14</v>
      </c>
    </row>
    <row r="241" spans="1:21" x14ac:dyDescent="0.2">
      <c r="A241" s="30"/>
      <c r="B241" s="24" t="s">
        <v>693</v>
      </c>
      <c r="C241" s="15" t="s">
        <v>285</v>
      </c>
      <c r="D241" s="37">
        <f>+'LOCAL SF'!D241+'LOCAL D'!D241</f>
        <v>691.21</v>
      </c>
      <c r="E241" s="37">
        <f>+'LOCAL SF'!E241+'LOCAL D'!E241</f>
        <v>447.89</v>
      </c>
      <c r="F241" s="37">
        <f>+'LOCAL SF'!F241+'LOCAL D'!F241</f>
        <v>1012</v>
      </c>
      <c r="G241" s="37">
        <f>+'LOCAL SF'!G241+'LOCAL D'!G241</f>
        <v>967.07</v>
      </c>
      <c r="H241" s="37">
        <f>+'LOCAL SF'!H241+'LOCAL D'!H241</f>
        <v>948.26</v>
      </c>
      <c r="I241" s="37">
        <f>+'LOCAL SF'!I241+'LOCAL D'!I241</f>
        <v>961.13</v>
      </c>
      <c r="J241" s="37">
        <f>+'LOCAL SF'!J241+'LOCAL D'!J241</f>
        <v>0</v>
      </c>
      <c r="K241" s="37">
        <f>+'LOCAL SF'!K241+'LOCAL D'!K241</f>
        <v>961.13</v>
      </c>
      <c r="L241" s="37">
        <f>+'LOCAL SF'!L241+'LOCAL D'!L241</f>
        <v>0.25</v>
      </c>
      <c r="M241" s="37">
        <f>+'LOCAL SF'!M241+'LOCAL D'!M241</f>
        <v>177.95</v>
      </c>
      <c r="N241" s="37">
        <f>+'LOCAL SF'!N241+'LOCAL D'!N241</f>
        <v>276.81</v>
      </c>
      <c r="O241" s="37">
        <f>+'LOCAL SF'!O241+'LOCAL D'!O241</f>
        <v>307.5</v>
      </c>
      <c r="P241" s="37">
        <f>+'LOCAL SF'!P241+'LOCAL D'!P241</f>
        <v>198.87</v>
      </c>
      <c r="Q241" s="37">
        <f>+'LOCAL SF'!Q241+'LOCAL D'!Q241</f>
        <v>0</v>
      </c>
      <c r="R241" s="37">
        <f>+'LOCAL SF'!R241+'LOCAL D'!R241</f>
        <v>800</v>
      </c>
      <c r="S241" s="37">
        <f>+'LOCAL SF'!S241+'LOCAL D'!S241</f>
        <v>800</v>
      </c>
      <c r="T241" s="37">
        <f>+'LOCAL SF'!T241+'LOCAL D'!T241</f>
        <v>600</v>
      </c>
      <c r="U241" s="482">
        <f t="shared" si="3"/>
        <v>0</v>
      </c>
    </row>
    <row r="242" spans="1:21" x14ac:dyDescent="0.2">
      <c r="A242" s="30"/>
      <c r="B242" s="24" t="s">
        <v>695</v>
      </c>
      <c r="C242" s="15" t="s">
        <v>286</v>
      </c>
      <c r="D242" s="37">
        <f>+'LOCAL SF'!D242+'LOCAL D'!D242</f>
        <v>0</v>
      </c>
      <c r="E242" s="37">
        <f>+'LOCAL SF'!E242+'LOCAL D'!E242</f>
        <v>0</v>
      </c>
      <c r="F242" s="37">
        <f>+'LOCAL SF'!F242+'LOCAL D'!F242</f>
        <v>0</v>
      </c>
      <c r="G242" s="37">
        <f>+'LOCAL SF'!G242+'LOCAL D'!G242</f>
        <v>0</v>
      </c>
      <c r="H242" s="37">
        <f>+'LOCAL SF'!H242+'LOCAL D'!H242</f>
        <v>0</v>
      </c>
      <c r="I242" s="37">
        <f>+'LOCAL SF'!I242+'LOCAL D'!I242</f>
        <v>0</v>
      </c>
      <c r="J242" s="37">
        <f>+'LOCAL SF'!J242+'LOCAL D'!J242</f>
        <v>0</v>
      </c>
      <c r="K242" s="37">
        <f>+'LOCAL SF'!K242+'LOCAL D'!K242</f>
        <v>0</v>
      </c>
      <c r="L242" s="37">
        <f>+'LOCAL SF'!L242+'LOCAL D'!L242</f>
        <v>0</v>
      </c>
      <c r="M242" s="37">
        <f>+'LOCAL SF'!M242+'LOCAL D'!M242</f>
        <v>0</v>
      </c>
      <c r="N242" s="37">
        <f>+'LOCAL SF'!N242+'LOCAL D'!N242</f>
        <v>0</v>
      </c>
      <c r="O242" s="37">
        <f>+'LOCAL SF'!O242+'LOCAL D'!O242</f>
        <v>0</v>
      </c>
      <c r="P242" s="37">
        <f>+'LOCAL SF'!P242+'LOCAL D'!P242</f>
        <v>0</v>
      </c>
      <c r="Q242" s="37">
        <f>+'LOCAL SF'!Q242+'LOCAL D'!Q242</f>
        <v>0</v>
      </c>
      <c r="R242" s="37">
        <f>+'LOCAL SF'!R242+'LOCAL D'!R242</f>
        <v>0</v>
      </c>
      <c r="S242" s="37">
        <f>+'LOCAL SF'!S242+'LOCAL D'!S242</f>
        <v>0</v>
      </c>
      <c r="T242" s="37">
        <f>+'LOCAL SF'!T242+'LOCAL D'!T242</f>
        <v>0</v>
      </c>
      <c r="U242" s="482">
        <f t="shared" si="3"/>
        <v>0</v>
      </c>
    </row>
    <row r="243" spans="1:21" x14ac:dyDescent="0.2">
      <c r="A243" s="30"/>
      <c r="B243" s="24" t="s">
        <v>694</v>
      </c>
      <c r="C243" s="15" t="s">
        <v>696</v>
      </c>
      <c r="D243" s="37">
        <f>+'LOCAL SF'!D243+'LOCAL D'!D243</f>
        <v>0</v>
      </c>
      <c r="E243" s="37">
        <f>+'LOCAL SF'!E243+'LOCAL D'!E243</f>
        <v>0</v>
      </c>
      <c r="F243" s="37">
        <f>+'LOCAL SF'!F243+'LOCAL D'!F243</f>
        <v>0</v>
      </c>
      <c r="G243" s="37">
        <f>+'LOCAL SF'!G243+'LOCAL D'!G243</f>
        <v>0</v>
      </c>
      <c r="H243" s="37">
        <f>+'LOCAL SF'!H243+'LOCAL D'!H243</f>
        <v>0</v>
      </c>
      <c r="I243" s="37">
        <f>+'LOCAL SF'!I243+'LOCAL D'!I243</f>
        <v>0</v>
      </c>
      <c r="J243" s="37">
        <f>+'LOCAL SF'!J243+'LOCAL D'!J243</f>
        <v>0</v>
      </c>
      <c r="K243" s="37">
        <f>+'LOCAL SF'!K243+'LOCAL D'!K243</f>
        <v>0</v>
      </c>
      <c r="L243" s="37">
        <f>+'LOCAL SF'!L243+'LOCAL D'!L243</f>
        <v>0</v>
      </c>
      <c r="M243" s="37">
        <f>+'LOCAL SF'!M243+'LOCAL D'!M243</f>
        <v>0</v>
      </c>
      <c r="N243" s="37">
        <f>+'LOCAL SF'!N243+'LOCAL D'!N243</f>
        <v>0</v>
      </c>
      <c r="O243" s="37">
        <f>+'LOCAL SF'!O243+'LOCAL D'!O243</f>
        <v>0</v>
      </c>
      <c r="P243" s="37">
        <f>+'LOCAL SF'!P243+'LOCAL D'!P243</f>
        <v>0</v>
      </c>
      <c r="Q243" s="37">
        <f>+'LOCAL SF'!Q243+'LOCAL D'!Q243</f>
        <v>0</v>
      </c>
      <c r="R243" s="37">
        <f>+'LOCAL SF'!R243+'LOCAL D'!R243</f>
        <v>0</v>
      </c>
      <c r="S243" s="37">
        <f>+'LOCAL SF'!S243+'LOCAL D'!S243</f>
        <v>0</v>
      </c>
      <c r="T243" s="37">
        <f>+'LOCAL SF'!T243+'LOCAL D'!T243</f>
        <v>0</v>
      </c>
      <c r="U243" s="482">
        <f t="shared" si="3"/>
        <v>0</v>
      </c>
    </row>
    <row r="244" spans="1:21" x14ac:dyDescent="0.2">
      <c r="A244" s="30"/>
      <c r="B244" s="24" t="s">
        <v>697</v>
      </c>
      <c r="C244" s="15" t="s">
        <v>287</v>
      </c>
      <c r="D244" s="37">
        <f>+'LOCAL SF'!D244+'LOCAL D'!D244</f>
        <v>0</v>
      </c>
      <c r="E244" s="37">
        <f>+'LOCAL SF'!E244+'LOCAL D'!E244</f>
        <v>0</v>
      </c>
      <c r="F244" s="37">
        <f>+'LOCAL SF'!F244+'LOCAL D'!F244</f>
        <v>0</v>
      </c>
      <c r="G244" s="37">
        <f>+'LOCAL SF'!G244+'LOCAL D'!G244</f>
        <v>0</v>
      </c>
      <c r="H244" s="37">
        <f>+'LOCAL SF'!H244+'LOCAL D'!H244</f>
        <v>0</v>
      </c>
      <c r="I244" s="37">
        <f>+'LOCAL SF'!I244+'LOCAL D'!I244</f>
        <v>0</v>
      </c>
      <c r="J244" s="37">
        <f>+'LOCAL SF'!J244+'LOCAL D'!J244</f>
        <v>0</v>
      </c>
      <c r="K244" s="37">
        <f>+'LOCAL SF'!K244+'LOCAL D'!K244</f>
        <v>0</v>
      </c>
      <c r="L244" s="37">
        <f>+'LOCAL SF'!L244+'LOCAL D'!L244</f>
        <v>0</v>
      </c>
      <c r="M244" s="37">
        <f>+'LOCAL SF'!M244+'LOCAL D'!M244</f>
        <v>0</v>
      </c>
      <c r="N244" s="37">
        <f>+'LOCAL SF'!N244+'LOCAL D'!N244</f>
        <v>0</v>
      </c>
      <c r="O244" s="37">
        <f>+'LOCAL SF'!O244+'LOCAL D'!O244</f>
        <v>0</v>
      </c>
      <c r="P244" s="37">
        <f>+'LOCAL SF'!P244+'LOCAL D'!P244</f>
        <v>0</v>
      </c>
      <c r="Q244" s="37">
        <f>+'LOCAL SF'!Q244+'LOCAL D'!Q244</f>
        <v>0</v>
      </c>
      <c r="R244" s="37">
        <f>+'LOCAL SF'!R244+'LOCAL D'!R244</f>
        <v>0</v>
      </c>
      <c r="S244" s="37">
        <f>+'LOCAL SF'!S244+'LOCAL D'!S244</f>
        <v>0</v>
      </c>
      <c r="T244" s="37">
        <f>+'LOCAL SF'!T244+'LOCAL D'!T244</f>
        <v>0</v>
      </c>
      <c r="U244" s="482">
        <f t="shared" si="3"/>
        <v>0</v>
      </c>
    </row>
    <row r="245" spans="1:21" x14ac:dyDescent="0.2">
      <c r="A245" s="30"/>
      <c r="B245" s="24" t="s">
        <v>708</v>
      </c>
      <c r="C245" s="15" t="s">
        <v>288</v>
      </c>
      <c r="D245" s="37">
        <f>+'LOCAL SF'!D245+'LOCAL D'!D245</f>
        <v>257</v>
      </c>
      <c r="E245" s="37">
        <f>+'LOCAL SF'!E245+'LOCAL D'!E245</f>
        <v>232</v>
      </c>
      <c r="F245" s="37">
        <f>+'LOCAL SF'!F245+'LOCAL D'!F245</f>
        <v>0</v>
      </c>
      <c r="G245" s="37">
        <f>+'LOCAL SF'!G245+'LOCAL D'!G245</f>
        <v>322</v>
      </c>
      <c r="H245" s="37">
        <f>+'LOCAL SF'!H245+'LOCAL D'!H245</f>
        <v>322</v>
      </c>
      <c r="I245" s="37">
        <f>+'LOCAL SF'!I245+'LOCAL D'!I245</f>
        <v>10</v>
      </c>
      <c r="J245" s="37">
        <f>+'LOCAL SF'!J245+'LOCAL D'!J245</f>
        <v>0</v>
      </c>
      <c r="K245" s="37">
        <f>+'LOCAL SF'!K245+'LOCAL D'!K245</f>
        <v>10</v>
      </c>
      <c r="L245" s="37">
        <f>+'LOCAL SF'!L245+'LOCAL D'!L245</f>
        <v>0</v>
      </c>
      <c r="M245" s="37">
        <f>+'LOCAL SF'!M245+'LOCAL D'!M245</f>
        <v>0</v>
      </c>
      <c r="N245" s="37">
        <f>+'LOCAL SF'!N245+'LOCAL D'!N245</f>
        <v>10</v>
      </c>
      <c r="O245" s="37">
        <f>+'LOCAL SF'!O245+'LOCAL D'!O245</f>
        <v>0</v>
      </c>
      <c r="P245" s="37">
        <f>+'LOCAL SF'!P245+'LOCAL D'!P245</f>
        <v>0</v>
      </c>
      <c r="Q245" s="37">
        <f>+'LOCAL SF'!Q245+'LOCAL D'!Q245</f>
        <v>0</v>
      </c>
      <c r="R245" s="37">
        <f>+'LOCAL SF'!R245+'LOCAL D'!R245</f>
        <v>0</v>
      </c>
      <c r="S245" s="37">
        <f>+'LOCAL SF'!S245+'LOCAL D'!S245</f>
        <v>0</v>
      </c>
      <c r="T245" s="37">
        <f>+'LOCAL SF'!T245+'LOCAL D'!T245</f>
        <v>0</v>
      </c>
      <c r="U245" s="482">
        <f t="shared" si="3"/>
        <v>0</v>
      </c>
    </row>
    <row r="246" spans="1:21" x14ac:dyDescent="0.2">
      <c r="A246" s="30"/>
      <c r="B246" s="24" t="s">
        <v>698</v>
      </c>
      <c r="C246" s="15" t="s">
        <v>289</v>
      </c>
      <c r="D246" s="37">
        <f>+'LOCAL SF'!D246+'LOCAL D'!D246</f>
        <v>0</v>
      </c>
      <c r="E246" s="37">
        <f>+'LOCAL SF'!E246+'LOCAL D'!E246</f>
        <v>0</v>
      </c>
      <c r="F246" s="37">
        <f>+'LOCAL SF'!F246+'LOCAL D'!F246</f>
        <v>0</v>
      </c>
      <c r="G246" s="37">
        <f>+'LOCAL SF'!G246+'LOCAL D'!G246</f>
        <v>0</v>
      </c>
      <c r="H246" s="37">
        <f>+'LOCAL SF'!H246+'LOCAL D'!H246</f>
        <v>0</v>
      </c>
      <c r="I246" s="37">
        <f>+'LOCAL SF'!I246+'LOCAL D'!I246</f>
        <v>0</v>
      </c>
      <c r="J246" s="37">
        <f>+'LOCAL SF'!J246+'LOCAL D'!J246</f>
        <v>0</v>
      </c>
      <c r="K246" s="37">
        <f>+'LOCAL SF'!K246+'LOCAL D'!K246</f>
        <v>0</v>
      </c>
      <c r="L246" s="37">
        <f>+'LOCAL SF'!L246+'LOCAL D'!L246</f>
        <v>0</v>
      </c>
      <c r="M246" s="37">
        <f>+'LOCAL SF'!M246+'LOCAL D'!M246</f>
        <v>0</v>
      </c>
      <c r="N246" s="37">
        <f>+'LOCAL SF'!N246+'LOCAL D'!N246</f>
        <v>0</v>
      </c>
      <c r="O246" s="37">
        <f>+'LOCAL SF'!O246+'LOCAL D'!O246</f>
        <v>0</v>
      </c>
      <c r="P246" s="37">
        <f>+'LOCAL SF'!P246+'LOCAL D'!P246</f>
        <v>0</v>
      </c>
      <c r="Q246" s="37">
        <f>+'LOCAL SF'!Q246+'LOCAL D'!Q246</f>
        <v>0</v>
      </c>
      <c r="R246" s="37">
        <f>+'LOCAL SF'!R246+'LOCAL D'!R246</f>
        <v>0</v>
      </c>
      <c r="S246" s="37">
        <f>+'LOCAL SF'!S246+'LOCAL D'!S246</f>
        <v>0</v>
      </c>
      <c r="T246" s="37">
        <f>+'LOCAL SF'!T246+'LOCAL D'!T246</f>
        <v>0</v>
      </c>
      <c r="U246" s="482">
        <f t="shared" si="3"/>
        <v>0</v>
      </c>
    </row>
    <row r="247" spans="1:21" ht="31.5" x14ac:dyDescent="0.2">
      <c r="A247" s="30"/>
      <c r="B247" s="24" t="s">
        <v>703</v>
      </c>
      <c r="C247" s="15" t="s">
        <v>290</v>
      </c>
      <c r="D247" s="37">
        <f>+'LOCAL SF'!D247+'LOCAL D'!D247</f>
        <v>0</v>
      </c>
      <c r="E247" s="37">
        <f>+'LOCAL SF'!E247+'LOCAL D'!E247</f>
        <v>0</v>
      </c>
      <c r="F247" s="37">
        <f>+'LOCAL SF'!F247+'LOCAL D'!F247</f>
        <v>0</v>
      </c>
      <c r="G247" s="37">
        <f>+'LOCAL SF'!G247+'LOCAL D'!G247</f>
        <v>0</v>
      </c>
      <c r="H247" s="37">
        <f>+'LOCAL SF'!H247+'LOCAL D'!H247</f>
        <v>0</v>
      </c>
      <c r="I247" s="37">
        <f>+'LOCAL SF'!I247+'LOCAL D'!I247</f>
        <v>0</v>
      </c>
      <c r="J247" s="37">
        <f>+'LOCAL SF'!J247+'LOCAL D'!J247</f>
        <v>0</v>
      </c>
      <c r="K247" s="37">
        <f>+'LOCAL SF'!K247+'LOCAL D'!K247</f>
        <v>0</v>
      </c>
      <c r="L247" s="37">
        <f>+'LOCAL SF'!L247+'LOCAL D'!L247</f>
        <v>0</v>
      </c>
      <c r="M247" s="37">
        <f>+'LOCAL SF'!M247+'LOCAL D'!M247</f>
        <v>0</v>
      </c>
      <c r="N247" s="37">
        <f>+'LOCAL SF'!N247+'LOCAL D'!N247</f>
        <v>0</v>
      </c>
      <c r="O247" s="37">
        <f>+'LOCAL SF'!O247+'LOCAL D'!O247</f>
        <v>0</v>
      </c>
      <c r="P247" s="37">
        <f>+'LOCAL SF'!P247+'LOCAL D'!P247</f>
        <v>0</v>
      </c>
      <c r="Q247" s="37">
        <f>+'LOCAL SF'!Q247+'LOCAL D'!Q247</f>
        <v>0</v>
      </c>
      <c r="R247" s="37">
        <f>+'LOCAL SF'!R247+'LOCAL D'!R247</f>
        <v>0</v>
      </c>
      <c r="S247" s="37">
        <f>+'LOCAL SF'!S247+'LOCAL D'!S247</f>
        <v>0</v>
      </c>
      <c r="T247" s="37">
        <f>+'LOCAL SF'!T247+'LOCAL D'!T247</f>
        <v>0</v>
      </c>
      <c r="U247" s="482">
        <f t="shared" si="3"/>
        <v>0</v>
      </c>
    </row>
    <row r="248" spans="1:21" x14ac:dyDescent="0.2">
      <c r="A248" s="30"/>
      <c r="B248" s="24" t="s">
        <v>699</v>
      </c>
      <c r="C248" s="15" t="s">
        <v>291</v>
      </c>
      <c r="D248" s="37">
        <f>+'LOCAL SF'!D248+'LOCAL D'!D248</f>
        <v>0</v>
      </c>
      <c r="E248" s="37">
        <f>+'LOCAL SF'!E248+'LOCAL D'!E248</f>
        <v>0</v>
      </c>
      <c r="F248" s="37">
        <f>+'LOCAL SF'!F248+'LOCAL D'!F248</f>
        <v>0</v>
      </c>
      <c r="G248" s="37">
        <f>+'LOCAL SF'!G248+'LOCAL D'!G248</f>
        <v>0</v>
      </c>
      <c r="H248" s="37">
        <f>+'LOCAL SF'!H248+'LOCAL D'!H248</f>
        <v>0</v>
      </c>
      <c r="I248" s="37">
        <f>+'LOCAL SF'!I248+'LOCAL D'!I248</f>
        <v>0</v>
      </c>
      <c r="J248" s="37">
        <f>+'LOCAL SF'!J248+'LOCAL D'!J248</f>
        <v>0</v>
      </c>
      <c r="K248" s="37">
        <f>+'LOCAL SF'!K248+'LOCAL D'!K248</f>
        <v>0</v>
      </c>
      <c r="L248" s="37">
        <f>+'LOCAL SF'!L248+'LOCAL D'!L248</f>
        <v>0</v>
      </c>
      <c r="M248" s="37">
        <f>+'LOCAL SF'!M248+'LOCAL D'!M248</f>
        <v>0</v>
      </c>
      <c r="N248" s="37">
        <f>+'LOCAL SF'!N248+'LOCAL D'!N248</f>
        <v>0</v>
      </c>
      <c r="O248" s="37">
        <f>+'LOCAL SF'!O248+'LOCAL D'!O248</f>
        <v>0</v>
      </c>
      <c r="P248" s="37">
        <f>+'LOCAL SF'!P248+'LOCAL D'!P248</f>
        <v>0</v>
      </c>
      <c r="Q248" s="37">
        <f>+'LOCAL SF'!Q248+'LOCAL D'!Q248</f>
        <v>0</v>
      </c>
      <c r="R248" s="37">
        <f>+'LOCAL SF'!R248+'LOCAL D'!R248</f>
        <v>0</v>
      </c>
      <c r="S248" s="37">
        <f>+'LOCAL SF'!S248+'LOCAL D'!S248</f>
        <v>0</v>
      </c>
      <c r="T248" s="37">
        <f>+'LOCAL SF'!T248+'LOCAL D'!T248</f>
        <v>0</v>
      </c>
      <c r="U248" s="482">
        <f t="shared" si="3"/>
        <v>0</v>
      </c>
    </row>
    <row r="249" spans="1:21" ht="31.5" x14ac:dyDescent="0.2">
      <c r="A249" s="30"/>
      <c r="B249" s="182" t="s">
        <v>950</v>
      </c>
      <c r="C249" s="183" t="s">
        <v>949</v>
      </c>
      <c r="D249" s="37">
        <f>+'LOCAL SF'!D249+'LOCAL D'!D249</f>
        <v>0</v>
      </c>
      <c r="E249" s="37">
        <f>+'LOCAL SF'!E249+'LOCAL D'!E249</f>
        <v>0</v>
      </c>
      <c r="F249" s="37">
        <f>+'LOCAL SF'!F249+'LOCAL D'!F249</f>
        <v>0</v>
      </c>
      <c r="G249" s="37">
        <f>+'LOCAL SF'!G249+'LOCAL D'!G249</f>
        <v>0</v>
      </c>
      <c r="H249" s="37">
        <f>+'LOCAL SF'!H249+'LOCAL D'!H249</f>
        <v>0</v>
      </c>
      <c r="I249" s="37">
        <f>+'LOCAL SF'!I249+'LOCAL D'!I249</f>
        <v>0</v>
      </c>
      <c r="J249" s="37">
        <f>+'LOCAL SF'!J249+'LOCAL D'!J249</f>
        <v>0</v>
      </c>
      <c r="K249" s="37">
        <f>+'LOCAL SF'!K249+'LOCAL D'!K249</f>
        <v>0</v>
      </c>
      <c r="L249" s="37">
        <f>+'LOCAL SF'!L249+'LOCAL D'!L249</f>
        <v>0</v>
      </c>
      <c r="M249" s="37">
        <f>+'LOCAL SF'!M249+'LOCAL D'!M249</f>
        <v>0</v>
      </c>
      <c r="N249" s="37">
        <f>+'LOCAL SF'!N249+'LOCAL D'!N249</f>
        <v>0</v>
      </c>
      <c r="O249" s="37">
        <f>+'LOCAL SF'!O249+'LOCAL D'!O249</f>
        <v>0</v>
      </c>
      <c r="P249" s="37">
        <f>+'LOCAL SF'!P249+'LOCAL D'!P249</f>
        <v>0</v>
      </c>
      <c r="Q249" s="37">
        <f>+'LOCAL SF'!Q249+'LOCAL D'!Q249</f>
        <v>0</v>
      </c>
      <c r="R249" s="37">
        <f>+'LOCAL SF'!R249+'LOCAL D'!R249</f>
        <v>0</v>
      </c>
      <c r="S249" s="37">
        <f>+'LOCAL SF'!S249+'LOCAL D'!S249</f>
        <v>0</v>
      </c>
      <c r="T249" s="37">
        <f>+'LOCAL SF'!T249+'LOCAL D'!T249</f>
        <v>0</v>
      </c>
      <c r="U249" s="482">
        <f t="shared" si="3"/>
        <v>0</v>
      </c>
    </row>
    <row r="250" spans="1:21" x14ac:dyDescent="0.2">
      <c r="A250" s="30"/>
      <c r="B250" s="24" t="s">
        <v>700</v>
      </c>
      <c r="C250" s="15" t="s">
        <v>292</v>
      </c>
      <c r="D250" s="37">
        <f>+'LOCAL SF'!D250+'LOCAL D'!D250</f>
        <v>0</v>
      </c>
      <c r="E250" s="37">
        <f>+'LOCAL SF'!E250+'LOCAL D'!E250</f>
        <v>0</v>
      </c>
      <c r="F250" s="37">
        <f>+'LOCAL SF'!F250+'LOCAL D'!F250</f>
        <v>0</v>
      </c>
      <c r="G250" s="37">
        <f>+'LOCAL SF'!G250+'LOCAL D'!G250</f>
        <v>0</v>
      </c>
      <c r="H250" s="37">
        <f>+'LOCAL SF'!H250+'LOCAL D'!H250</f>
        <v>0</v>
      </c>
      <c r="I250" s="37">
        <f>+'LOCAL SF'!I250+'LOCAL D'!I250</f>
        <v>0</v>
      </c>
      <c r="J250" s="37">
        <f>+'LOCAL SF'!J250+'LOCAL D'!J250</f>
        <v>0</v>
      </c>
      <c r="K250" s="37">
        <f>+'LOCAL SF'!K250+'LOCAL D'!K250</f>
        <v>0</v>
      </c>
      <c r="L250" s="37">
        <f>+'LOCAL SF'!L250+'LOCAL D'!L250</f>
        <v>0</v>
      </c>
      <c r="M250" s="37">
        <f>+'LOCAL SF'!M250+'LOCAL D'!M250</f>
        <v>0</v>
      </c>
      <c r="N250" s="37">
        <f>+'LOCAL SF'!N250+'LOCAL D'!N250</f>
        <v>0</v>
      </c>
      <c r="O250" s="37">
        <f>+'LOCAL SF'!O250+'LOCAL D'!O250</f>
        <v>0</v>
      </c>
      <c r="P250" s="37">
        <f>+'LOCAL SF'!P250+'LOCAL D'!P250</f>
        <v>0</v>
      </c>
      <c r="Q250" s="37">
        <f>+'LOCAL SF'!Q250+'LOCAL D'!Q250</f>
        <v>0</v>
      </c>
      <c r="R250" s="37">
        <f>+'LOCAL SF'!R250+'LOCAL D'!R250</f>
        <v>0</v>
      </c>
      <c r="S250" s="37">
        <f>+'LOCAL SF'!S250+'LOCAL D'!S250</f>
        <v>0</v>
      </c>
      <c r="T250" s="37">
        <f>+'LOCAL SF'!T250+'LOCAL D'!T250</f>
        <v>0</v>
      </c>
      <c r="U250" s="482">
        <f t="shared" si="3"/>
        <v>0</v>
      </c>
    </row>
    <row r="251" spans="1:21" x14ac:dyDescent="0.2">
      <c r="A251" s="30"/>
      <c r="B251" s="24" t="s">
        <v>704</v>
      </c>
      <c r="C251" s="15" t="s">
        <v>293</v>
      </c>
      <c r="D251" s="37">
        <f>+'LOCAL SF'!D251+'LOCAL D'!D251</f>
        <v>70.999999999999986</v>
      </c>
      <c r="E251" s="37">
        <f>+'LOCAL SF'!E251+'LOCAL D'!E251</f>
        <v>21.79</v>
      </c>
      <c r="F251" s="37">
        <f>+'LOCAL SF'!F251+'LOCAL D'!F251</f>
        <v>157</v>
      </c>
      <c r="G251" s="37">
        <f>+'LOCAL SF'!G251+'LOCAL D'!G251</f>
        <v>184</v>
      </c>
      <c r="H251" s="37">
        <f>+'LOCAL SF'!H251+'LOCAL D'!H251</f>
        <v>183.07</v>
      </c>
      <c r="I251" s="37">
        <f>+'LOCAL SF'!I251+'LOCAL D'!I251</f>
        <v>192.7</v>
      </c>
      <c r="J251" s="37">
        <f>+'LOCAL SF'!J251+'LOCAL D'!J251</f>
        <v>0</v>
      </c>
      <c r="K251" s="37">
        <f>+'LOCAL SF'!K251+'LOCAL D'!K251</f>
        <v>192.7</v>
      </c>
      <c r="L251" s="37">
        <f>+'LOCAL SF'!L251+'LOCAL D'!L251</f>
        <v>0</v>
      </c>
      <c r="M251" s="37">
        <f>+'LOCAL SF'!M251+'LOCAL D'!M251</f>
        <v>0</v>
      </c>
      <c r="N251" s="37">
        <f>+'LOCAL SF'!N251+'LOCAL D'!N251</f>
        <v>234.2</v>
      </c>
      <c r="O251" s="37">
        <f>+'LOCAL SF'!O251+'LOCAL D'!O251</f>
        <v>0</v>
      </c>
      <c r="P251" s="37">
        <f>+'LOCAL SF'!P251+'LOCAL D'!P251</f>
        <v>-41.5</v>
      </c>
      <c r="Q251" s="37">
        <f>+'LOCAL SF'!Q251+'LOCAL D'!Q251</f>
        <v>0</v>
      </c>
      <c r="R251" s="37">
        <f>+'LOCAL SF'!R251+'LOCAL D'!R251</f>
        <v>0</v>
      </c>
      <c r="S251" s="37">
        <f>+'LOCAL SF'!S251+'LOCAL D'!S251</f>
        <v>0</v>
      </c>
      <c r="T251" s="37">
        <f>+'LOCAL SF'!T251+'LOCAL D'!T251</f>
        <v>0</v>
      </c>
      <c r="U251" s="482">
        <f t="shared" si="3"/>
        <v>0</v>
      </c>
    </row>
    <row r="252" spans="1:21" x14ac:dyDescent="0.2">
      <c r="A252" s="30"/>
      <c r="B252" s="24" t="s">
        <v>705</v>
      </c>
      <c r="C252" s="15" t="s">
        <v>294</v>
      </c>
      <c r="D252" s="37">
        <f>+'LOCAL SF'!D252+'LOCAL D'!D252</f>
        <v>0</v>
      </c>
      <c r="E252" s="37">
        <f>+'LOCAL SF'!E252+'LOCAL D'!E252</f>
        <v>0</v>
      </c>
      <c r="F252" s="37">
        <f>+'LOCAL SF'!F252+'LOCAL D'!F252</f>
        <v>0</v>
      </c>
      <c r="G252" s="37">
        <f>+'LOCAL SF'!G252+'LOCAL D'!G252</f>
        <v>0</v>
      </c>
      <c r="H252" s="37">
        <f>+'LOCAL SF'!H252+'LOCAL D'!H252</f>
        <v>0</v>
      </c>
      <c r="I252" s="37">
        <f>+'LOCAL SF'!I252+'LOCAL D'!I252</f>
        <v>0</v>
      </c>
      <c r="J252" s="37">
        <f>+'LOCAL SF'!J252+'LOCAL D'!J252</f>
        <v>0</v>
      </c>
      <c r="K252" s="37">
        <f>+'LOCAL SF'!K252+'LOCAL D'!K252</f>
        <v>0</v>
      </c>
      <c r="L252" s="37">
        <f>+'LOCAL SF'!L252+'LOCAL D'!L252</f>
        <v>0</v>
      </c>
      <c r="M252" s="37">
        <f>+'LOCAL SF'!M252+'LOCAL D'!M252</f>
        <v>0</v>
      </c>
      <c r="N252" s="37">
        <f>+'LOCAL SF'!N252+'LOCAL D'!N252</f>
        <v>0</v>
      </c>
      <c r="O252" s="37">
        <f>+'LOCAL SF'!O252+'LOCAL D'!O252</f>
        <v>0</v>
      </c>
      <c r="P252" s="37">
        <f>+'LOCAL SF'!P252+'LOCAL D'!P252</f>
        <v>0</v>
      </c>
      <c r="Q252" s="37">
        <f>+'LOCAL SF'!Q252+'LOCAL D'!Q252</f>
        <v>0</v>
      </c>
      <c r="R252" s="37">
        <f>+'LOCAL SF'!R252+'LOCAL D'!R252</f>
        <v>0</v>
      </c>
      <c r="S252" s="37">
        <f>+'LOCAL SF'!S252+'LOCAL D'!S252</f>
        <v>0</v>
      </c>
      <c r="T252" s="37">
        <f>+'LOCAL SF'!T252+'LOCAL D'!T252</f>
        <v>0</v>
      </c>
      <c r="U252" s="482">
        <f t="shared" si="3"/>
        <v>0</v>
      </c>
    </row>
    <row r="253" spans="1:21" x14ac:dyDescent="0.2">
      <c r="A253" s="30"/>
      <c r="B253" s="24" t="s">
        <v>706</v>
      </c>
      <c r="C253" s="15" t="s">
        <v>550</v>
      </c>
      <c r="D253" s="37">
        <f>+'LOCAL SF'!D253+'LOCAL D'!D253</f>
        <v>0</v>
      </c>
      <c r="E253" s="37">
        <f>+'LOCAL SF'!E253+'LOCAL D'!E253</f>
        <v>0</v>
      </c>
      <c r="F253" s="37">
        <f>+'LOCAL SF'!F253+'LOCAL D'!F253</f>
        <v>0</v>
      </c>
      <c r="G253" s="37">
        <f>+'LOCAL SF'!G253+'LOCAL D'!G253</f>
        <v>0</v>
      </c>
      <c r="H253" s="37">
        <f>+'LOCAL SF'!H253+'LOCAL D'!H253</f>
        <v>0</v>
      </c>
      <c r="I253" s="37">
        <f>+'LOCAL SF'!I253+'LOCAL D'!I253</f>
        <v>0</v>
      </c>
      <c r="J253" s="37">
        <f>+'LOCAL SF'!J253+'LOCAL D'!J253</f>
        <v>0</v>
      </c>
      <c r="K253" s="37">
        <f>+'LOCAL SF'!K253+'LOCAL D'!K253</f>
        <v>0</v>
      </c>
      <c r="L253" s="37">
        <f>+'LOCAL SF'!L253+'LOCAL D'!L253</f>
        <v>0</v>
      </c>
      <c r="M253" s="37">
        <f>+'LOCAL SF'!M253+'LOCAL D'!M253</f>
        <v>0</v>
      </c>
      <c r="N253" s="37">
        <f>+'LOCAL SF'!N253+'LOCAL D'!N253</f>
        <v>0</v>
      </c>
      <c r="O253" s="37">
        <f>+'LOCAL SF'!O253+'LOCAL D'!O253</f>
        <v>0</v>
      </c>
      <c r="P253" s="37">
        <f>+'LOCAL SF'!P253+'LOCAL D'!P253</f>
        <v>0</v>
      </c>
      <c r="Q253" s="37">
        <f>+'LOCAL SF'!Q253+'LOCAL D'!Q253</f>
        <v>0</v>
      </c>
      <c r="R253" s="37">
        <f>+'LOCAL SF'!R253+'LOCAL D'!R253</f>
        <v>0</v>
      </c>
      <c r="S253" s="37">
        <f>+'LOCAL SF'!S253+'LOCAL D'!S253</f>
        <v>0</v>
      </c>
      <c r="T253" s="37">
        <f>+'LOCAL SF'!T253+'LOCAL D'!T253</f>
        <v>0</v>
      </c>
      <c r="U253" s="482">
        <f t="shared" si="3"/>
        <v>0</v>
      </c>
    </row>
    <row r="254" spans="1:21" x14ac:dyDescent="0.2">
      <c r="A254" s="30"/>
      <c r="B254" s="24" t="s">
        <v>701</v>
      </c>
      <c r="C254" s="15" t="s">
        <v>295</v>
      </c>
      <c r="D254" s="37">
        <f>+'LOCAL SF'!D254+'LOCAL D'!D254</f>
        <v>0</v>
      </c>
      <c r="E254" s="37">
        <f>+'LOCAL SF'!E254+'LOCAL D'!E254</f>
        <v>0</v>
      </c>
      <c r="F254" s="37">
        <f>+'LOCAL SF'!F254+'LOCAL D'!F254</f>
        <v>0</v>
      </c>
      <c r="G254" s="37">
        <f>+'LOCAL SF'!G254+'LOCAL D'!G254</f>
        <v>0</v>
      </c>
      <c r="H254" s="37">
        <f>+'LOCAL SF'!H254+'LOCAL D'!H254</f>
        <v>0</v>
      </c>
      <c r="I254" s="37">
        <f>+'LOCAL SF'!I254+'LOCAL D'!I254</f>
        <v>0</v>
      </c>
      <c r="J254" s="37">
        <f>+'LOCAL SF'!J254+'LOCAL D'!J254</f>
        <v>0</v>
      </c>
      <c r="K254" s="37">
        <f>+'LOCAL SF'!K254+'LOCAL D'!K254</f>
        <v>0</v>
      </c>
      <c r="L254" s="37">
        <f>+'LOCAL SF'!L254+'LOCAL D'!L254</f>
        <v>0</v>
      </c>
      <c r="M254" s="37">
        <f>+'LOCAL SF'!M254+'LOCAL D'!M254</f>
        <v>0</v>
      </c>
      <c r="N254" s="37">
        <f>+'LOCAL SF'!N254+'LOCAL D'!N254</f>
        <v>0</v>
      </c>
      <c r="O254" s="37">
        <f>+'LOCAL SF'!O254+'LOCAL D'!O254</f>
        <v>0</v>
      </c>
      <c r="P254" s="37">
        <f>+'LOCAL SF'!P254+'LOCAL D'!P254</f>
        <v>0</v>
      </c>
      <c r="Q254" s="37">
        <f>+'LOCAL SF'!Q254+'LOCAL D'!Q254</f>
        <v>0</v>
      </c>
      <c r="R254" s="37">
        <f>+'LOCAL SF'!R254+'LOCAL D'!R254</f>
        <v>0</v>
      </c>
      <c r="S254" s="37">
        <f>+'LOCAL SF'!S254+'LOCAL D'!S254</f>
        <v>0</v>
      </c>
      <c r="T254" s="37">
        <f>+'LOCAL SF'!T254+'LOCAL D'!T254</f>
        <v>0</v>
      </c>
      <c r="U254" s="482">
        <f t="shared" si="3"/>
        <v>0</v>
      </c>
    </row>
    <row r="255" spans="1:21" ht="31.5" x14ac:dyDescent="0.2">
      <c r="A255" s="30"/>
      <c r="B255" s="24" t="s">
        <v>702</v>
      </c>
      <c r="C255" s="15" t="s">
        <v>306</v>
      </c>
      <c r="D255" s="37">
        <f>+'LOCAL SF'!D255+'LOCAL D'!D255</f>
        <v>0</v>
      </c>
      <c r="E255" s="37">
        <f>+'LOCAL SF'!E255+'LOCAL D'!E255</f>
        <v>0</v>
      </c>
      <c r="F255" s="37">
        <f>+'LOCAL SF'!F255+'LOCAL D'!F255</f>
        <v>0</v>
      </c>
      <c r="G255" s="37">
        <f>+'LOCAL SF'!G255+'LOCAL D'!G255</f>
        <v>0</v>
      </c>
      <c r="H255" s="37">
        <f>+'LOCAL SF'!H255+'LOCAL D'!H255</f>
        <v>0</v>
      </c>
      <c r="I255" s="37">
        <f>+'LOCAL SF'!I255+'LOCAL D'!I255</f>
        <v>0</v>
      </c>
      <c r="J255" s="37">
        <f>+'LOCAL SF'!J255+'LOCAL D'!J255</f>
        <v>0</v>
      </c>
      <c r="K255" s="37">
        <f>+'LOCAL SF'!K255+'LOCAL D'!K255</f>
        <v>0</v>
      </c>
      <c r="L255" s="37">
        <f>+'LOCAL SF'!L255+'LOCAL D'!L255</f>
        <v>0</v>
      </c>
      <c r="M255" s="37">
        <f>+'LOCAL SF'!M255+'LOCAL D'!M255</f>
        <v>0</v>
      </c>
      <c r="N255" s="37">
        <f>+'LOCAL SF'!N255+'LOCAL D'!N255</f>
        <v>0</v>
      </c>
      <c r="O255" s="37">
        <f>+'LOCAL SF'!O255+'LOCAL D'!O255</f>
        <v>0</v>
      </c>
      <c r="P255" s="37">
        <f>+'LOCAL SF'!P255+'LOCAL D'!P255</f>
        <v>0</v>
      </c>
      <c r="Q255" s="37">
        <f>+'LOCAL SF'!Q255+'LOCAL D'!Q255</f>
        <v>0</v>
      </c>
      <c r="R255" s="37">
        <f>+'LOCAL SF'!R255+'LOCAL D'!R255</f>
        <v>0</v>
      </c>
      <c r="S255" s="37">
        <f>+'LOCAL SF'!S255+'LOCAL D'!S255</f>
        <v>0</v>
      </c>
      <c r="T255" s="37">
        <f>+'LOCAL SF'!T255+'LOCAL D'!T255</f>
        <v>0</v>
      </c>
      <c r="U255" s="482">
        <f t="shared" si="3"/>
        <v>0</v>
      </c>
    </row>
    <row r="256" spans="1:21" ht="31.5" x14ac:dyDescent="0.2">
      <c r="A256" s="30" t="s">
        <v>26</v>
      </c>
      <c r="B256" s="13" t="s">
        <v>808</v>
      </c>
      <c r="C256" s="18" t="s">
        <v>320</v>
      </c>
      <c r="D256" s="37">
        <f>+'LOCAL SF'!D256+'LOCAL D'!D256</f>
        <v>772.91000000000008</v>
      </c>
      <c r="E256" s="37">
        <f>+'LOCAL SF'!E256+'LOCAL D'!E256</f>
        <v>656.63</v>
      </c>
      <c r="F256" s="37">
        <f>+'LOCAL SF'!F256+'LOCAL D'!F256</f>
        <v>1118.5700000000002</v>
      </c>
      <c r="G256" s="37">
        <f>+'LOCAL SF'!G256+'LOCAL D'!G256</f>
        <v>1110.5700000000002</v>
      </c>
      <c r="H256" s="37">
        <f>+'LOCAL SF'!H256+'LOCAL D'!H256</f>
        <v>1104.32</v>
      </c>
      <c r="I256" s="37">
        <f>+'LOCAL SF'!I256+'LOCAL D'!I256</f>
        <v>1334.22</v>
      </c>
      <c r="J256" s="37">
        <f>+'LOCAL SF'!J256+'LOCAL D'!J256</f>
        <v>0</v>
      </c>
      <c r="K256" s="37">
        <f>+'LOCAL SF'!K256+'LOCAL D'!K256</f>
        <v>1334.22</v>
      </c>
      <c r="L256" s="37">
        <f>+'LOCAL SF'!L256+'LOCAL D'!L256</f>
        <v>0.25</v>
      </c>
      <c r="M256" s="37">
        <f>+'LOCAL SF'!M256+'LOCAL D'!M256</f>
        <v>225.78</v>
      </c>
      <c r="N256" s="37">
        <f>+'LOCAL SF'!N256+'LOCAL D'!N256</f>
        <v>568.88</v>
      </c>
      <c r="O256" s="37">
        <f>+'LOCAL SF'!O256+'LOCAL D'!O256</f>
        <v>404.47</v>
      </c>
      <c r="P256" s="37">
        <f>+'LOCAL SF'!P256+'LOCAL D'!P256</f>
        <v>135.09</v>
      </c>
      <c r="Q256" s="37">
        <f>+'LOCAL SF'!Q256+'LOCAL D'!Q256</f>
        <v>0</v>
      </c>
      <c r="R256" s="37">
        <f>+'LOCAL SF'!R256+'LOCAL D'!R256</f>
        <v>900</v>
      </c>
      <c r="S256" s="37">
        <f>+'LOCAL SF'!S256+'LOCAL D'!S256</f>
        <v>900</v>
      </c>
      <c r="T256" s="37">
        <f>+'LOCAL SF'!T256+'LOCAL D'!T256</f>
        <v>800</v>
      </c>
      <c r="U256" s="482">
        <f t="shared" si="3"/>
        <v>0</v>
      </c>
    </row>
    <row r="257" spans="1:21" x14ac:dyDescent="0.2">
      <c r="A257" s="30"/>
      <c r="B257" s="24" t="s">
        <v>692</v>
      </c>
      <c r="C257" s="15" t="s">
        <v>284</v>
      </c>
      <c r="D257" s="37">
        <f>+'LOCAL SF'!D257+'LOCAL D'!D257</f>
        <v>330.6</v>
      </c>
      <c r="E257" s="37">
        <f>+'LOCAL SF'!E257+'LOCAL D'!E257</f>
        <v>281.83</v>
      </c>
      <c r="F257" s="37">
        <f>+'LOCAL SF'!F257+'LOCAL D'!F257</f>
        <v>383.12</v>
      </c>
      <c r="G257" s="37">
        <f>+'LOCAL SF'!G257+'LOCAL D'!G257</f>
        <v>334.52</v>
      </c>
      <c r="H257" s="37">
        <f>+'LOCAL SF'!H257+'LOCAL D'!H257</f>
        <v>333.35</v>
      </c>
      <c r="I257" s="37">
        <f>+'LOCAL SF'!I257+'LOCAL D'!I257</f>
        <v>465.52</v>
      </c>
      <c r="J257" s="37">
        <f>+'LOCAL SF'!J257+'LOCAL D'!J257</f>
        <v>0</v>
      </c>
      <c r="K257" s="37">
        <f>+'LOCAL SF'!K257+'LOCAL D'!K257</f>
        <v>465.52</v>
      </c>
      <c r="L257" s="37">
        <f>+'LOCAL SF'!L257+'LOCAL D'!L257</f>
        <v>0</v>
      </c>
      <c r="M257" s="37">
        <f>+'LOCAL SF'!M257+'LOCAL D'!M257</f>
        <v>126.4</v>
      </c>
      <c r="N257" s="37">
        <f>+'LOCAL SF'!N257+'LOCAL D'!N257</f>
        <v>110.3</v>
      </c>
      <c r="O257" s="37">
        <f>+'LOCAL SF'!O257+'LOCAL D'!O257</f>
        <v>201.1</v>
      </c>
      <c r="P257" s="37">
        <f>+'LOCAL SF'!P257+'LOCAL D'!P257</f>
        <v>27.72</v>
      </c>
      <c r="Q257" s="37">
        <f>+'LOCAL SF'!Q257+'LOCAL D'!Q257</f>
        <v>0</v>
      </c>
      <c r="R257" s="37">
        <f>+'LOCAL SF'!R257+'LOCAL D'!R257</f>
        <v>450</v>
      </c>
      <c r="S257" s="37">
        <f>+'LOCAL SF'!S257+'LOCAL D'!S257</f>
        <v>450</v>
      </c>
      <c r="T257" s="37">
        <f>+'LOCAL SF'!T257+'LOCAL D'!T257</f>
        <v>450</v>
      </c>
      <c r="U257" s="482">
        <f t="shared" si="3"/>
        <v>0</v>
      </c>
    </row>
    <row r="258" spans="1:21" x14ac:dyDescent="0.2">
      <c r="A258" s="30"/>
      <c r="B258" s="24" t="s">
        <v>693</v>
      </c>
      <c r="C258" s="15" t="s">
        <v>285</v>
      </c>
      <c r="D258" s="37">
        <f>+'LOCAL SF'!D258+'LOCAL D'!D258</f>
        <v>402.31000000000006</v>
      </c>
      <c r="E258" s="37">
        <f>+'LOCAL SF'!E258+'LOCAL D'!E258</f>
        <v>374.8</v>
      </c>
      <c r="F258" s="37">
        <f>+'LOCAL SF'!F258+'LOCAL D'!F258</f>
        <v>578.45000000000005</v>
      </c>
      <c r="G258" s="37">
        <f>+'LOCAL SF'!G258+'LOCAL D'!G258</f>
        <v>592.05000000000007</v>
      </c>
      <c r="H258" s="37">
        <f>+'LOCAL SF'!H258+'LOCAL D'!H258</f>
        <v>587.9</v>
      </c>
      <c r="I258" s="37">
        <f>+'LOCAL SF'!I258+'LOCAL D'!I258</f>
        <v>676</v>
      </c>
      <c r="J258" s="37">
        <f>+'LOCAL SF'!J258+'LOCAL D'!J258</f>
        <v>0</v>
      </c>
      <c r="K258" s="37">
        <f>+'LOCAL SF'!K258+'LOCAL D'!K258</f>
        <v>676</v>
      </c>
      <c r="L258" s="37">
        <f>+'LOCAL SF'!L258+'LOCAL D'!L258</f>
        <v>0.25</v>
      </c>
      <c r="M258" s="37">
        <f>+'LOCAL SF'!M258+'LOCAL D'!M258</f>
        <v>99.38</v>
      </c>
      <c r="N258" s="37">
        <f>+'LOCAL SF'!N258+'LOCAL D'!N258</f>
        <v>224.38</v>
      </c>
      <c r="O258" s="37">
        <f>+'LOCAL SF'!O258+'LOCAL D'!O258</f>
        <v>203.37</v>
      </c>
      <c r="P258" s="37">
        <f>+'LOCAL SF'!P258+'LOCAL D'!P258</f>
        <v>148.87</v>
      </c>
      <c r="Q258" s="37">
        <f>+'LOCAL SF'!Q258+'LOCAL D'!Q258</f>
        <v>0</v>
      </c>
      <c r="R258" s="37">
        <f>+'LOCAL SF'!R258+'LOCAL D'!R258</f>
        <v>450</v>
      </c>
      <c r="S258" s="37">
        <f>+'LOCAL SF'!S258+'LOCAL D'!S258</f>
        <v>450</v>
      </c>
      <c r="T258" s="37">
        <f>+'LOCAL SF'!T258+'LOCAL D'!T258</f>
        <v>350</v>
      </c>
      <c r="U258" s="482">
        <f t="shared" si="3"/>
        <v>0</v>
      </c>
    </row>
    <row r="259" spans="1:21" x14ac:dyDescent="0.2">
      <c r="A259" s="30"/>
      <c r="B259" s="24" t="s">
        <v>695</v>
      </c>
      <c r="C259" s="15" t="s">
        <v>286</v>
      </c>
      <c r="D259" s="37">
        <f>+'LOCAL SF'!D259+'LOCAL D'!D259</f>
        <v>0</v>
      </c>
      <c r="E259" s="37">
        <f>+'LOCAL SF'!E259+'LOCAL D'!E259</f>
        <v>0</v>
      </c>
      <c r="F259" s="37">
        <f>+'LOCAL SF'!F259+'LOCAL D'!F259</f>
        <v>0</v>
      </c>
      <c r="G259" s="37">
        <f>+'LOCAL SF'!G259+'LOCAL D'!G259</f>
        <v>0</v>
      </c>
      <c r="H259" s="37">
        <f>+'LOCAL SF'!H259+'LOCAL D'!H259</f>
        <v>0</v>
      </c>
      <c r="I259" s="37">
        <f>+'LOCAL SF'!I259+'LOCAL D'!I259</f>
        <v>0</v>
      </c>
      <c r="J259" s="37">
        <f>+'LOCAL SF'!J259+'LOCAL D'!J259</f>
        <v>0</v>
      </c>
      <c r="K259" s="37">
        <f>+'LOCAL SF'!K259+'LOCAL D'!K259</f>
        <v>0</v>
      </c>
      <c r="L259" s="37">
        <f>+'LOCAL SF'!L259+'LOCAL D'!L259</f>
        <v>0</v>
      </c>
      <c r="M259" s="37">
        <f>+'LOCAL SF'!M259+'LOCAL D'!M259</f>
        <v>0</v>
      </c>
      <c r="N259" s="37">
        <f>+'LOCAL SF'!N259+'LOCAL D'!N259</f>
        <v>0</v>
      </c>
      <c r="O259" s="37">
        <f>+'LOCAL SF'!O259+'LOCAL D'!O259</f>
        <v>0</v>
      </c>
      <c r="P259" s="37">
        <f>+'LOCAL SF'!P259+'LOCAL D'!P259</f>
        <v>0</v>
      </c>
      <c r="Q259" s="37">
        <f>+'LOCAL SF'!Q259+'LOCAL D'!Q259</f>
        <v>0</v>
      </c>
      <c r="R259" s="37">
        <f>+'LOCAL SF'!R259+'LOCAL D'!R259</f>
        <v>0</v>
      </c>
      <c r="S259" s="37">
        <f>+'LOCAL SF'!S259+'LOCAL D'!S259</f>
        <v>0</v>
      </c>
      <c r="T259" s="37">
        <f>+'LOCAL SF'!T259+'LOCAL D'!T259</f>
        <v>0</v>
      </c>
      <c r="U259" s="482">
        <f t="shared" si="3"/>
        <v>0</v>
      </c>
    </row>
    <row r="260" spans="1:21" x14ac:dyDescent="0.2">
      <c r="A260" s="30"/>
      <c r="B260" s="24" t="s">
        <v>694</v>
      </c>
      <c r="C260" s="15" t="s">
        <v>696</v>
      </c>
      <c r="D260" s="37">
        <f>+'LOCAL SF'!D260+'LOCAL D'!D260</f>
        <v>0</v>
      </c>
      <c r="E260" s="37">
        <f>+'LOCAL SF'!E260+'LOCAL D'!E260</f>
        <v>0</v>
      </c>
      <c r="F260" s="37">
        <f>+'LOCAL SF'!F260+'LOCAL D'!F260</f>
        <v>0</v>
      </c>
      <c r="G260" s="37">
        <f>+'LOCAL SF'!G260+'LOCAL D'!G260</f>
        <v>0</v>
      </c>
      <c r="H260" s="37">
        <f>+'LOCAL SF'!H260+'LOCAL D'!H260</f>
        <v>0</v>
      </c>
      <c r="I260" s="37">
        <f>+'LOCAL SF'!I260+'LOCAL D'!I260</f>
        <v>0</v>
      </c>
      <c r="J260" s="37">
        <f>+'LOCAL SF'!J260+'LOCAL D'!J260</f>
        <v>0</v>
      </c>
      <c r="K260" s="37">
        <f>+'LOCAL SF'!K260+'LOCAL D'!K260</f>
        <v>0</v>
      </c>
      <c r="L260" s="37">
        <f>+'LOCAL SF'!L260+'LOCAL D'!L260</f>
        <v>0</v>
      </c>
      <c r="M260" s="37">
        <f>+'LOCAL SF'!M260+'LOCAL D'!M260</f>
        <v>0</v>
      </c>
      <c r="N260" s="37">
        <f>+'LOCAL SF'!N260+'LOCAL D'!N260</f>
        <v>0</v>
      </c>
      <c r="O260" s="37">
        <f>+'LOCAL SF'!O260+'LOCAL D'!O260</f>
        <v>0</v>
      </c>
      <c r="P260" s="37">
        <f>+'LOCAL SF'!P260+'LOCAL D'!P260</f>
        <v>0</v>
      </c>
      <c r="Q260" s="37">
        <f>+'LOCAL SF'!Q260+'LOCAL D'!Q260</f>
        <v>0</v>
      </c>
      <c r="R260" s="37">
        <f>+'LOCAL SF'!R260+'LOCAL D'!R260</f>
        <v>0</v>
      </c>
      <c r="S260" s="37">
        <f>+'LOCAL SF'!S260+'LOCAL D'!S260</f>
        <v>0</v>
      </c>
      <c r="T260" s="37">
        <f>+'LOCAL SF'!T260+'LOCAL D'!T260</f>
        <v>0</v>
      </c>
      <c r="U260" s="482">
        <f t="shared" si="3"/>
        <v>0</v>
      </c>
    </row>
    <row r="261" spans="1:21" x14ac:dyDescent="0.2">
      <c r="A261" s="30"/>
      <c r="B261" s="24" t="s">
        <v>697</v>
      </c>
      <c r="C261" s="15" t="s">
        <v>287</v>
      </c>
      <c r="D261" s="37">
        <f>+'LOCAL SF'!D261+'LOCAL D'!D261</f>
        <v>0</v>
      </c>
      <c r="E261" s="37">
        <f>+'LOCAL SF'!E261+'LOCAL D'!E261</f>
        <v>0</v>
      </c>
      <c r="F261" s="37">
        <f>+'LOCAL SF'!F261+'LOCAL D'!F261</f>
        <v>0</v>
      </c>
      <c r="G261" s="37">
        <f>+'LOCAL SF'!G261+'LOCAL D'!G261</f>
        <v>0</v>
      </c>
      <c r="H261" s="37">
        <f>+'LOCAL SF'!H261+'LOCAL D'!H261</f>
        <v>0</v>
      </c>
      <c r="I261" s="37">
        <f>+'LOCAL SF'!I261+'LOCAL D'!I261</f>
        <v>0</v>
      </c>
      <c r="J261" s="37">
        <f>+'LOCAL SF'!J261+'LOCAL D'!J261</f>
        <v>0</v>
      </c>
      <c r="K261" s="37">
        <f>+'LOCAL SF'!K261+'LOCAL D'!K261</f>
        <v>0</v>
      </c>
      <c r="L261" s="37">
        <f>+'LOCAL SF'!L261+'LOCAL D'!L261</f>
        <v>0</v>
      </c>
      <c r="M261" s="37">
        <f>+'LOCAL SF'!M261+'LOCAL D'!M261</f>
        <v>0</v>
      </c>
      <c r="N261" s="37">
        <f>+'LOCAL SF'!N261+'LOCAL D'!N261</f>
        <v>0</v>
      </c>
      <c r="O261" s="37">
        <f>+'LOCAL SF'!O261+'LOCAL D'!O261</f>
        <v>0</v>
      </c>
      <c r="P261" s="37">
        <f>+'LOCAL SF'!P261+'LOCAL D'!P261</f>
        <v>0</v>
      </c>
      <c r="Q261" s="37">
        <f>+'LOCAL SF'!Q261+'LOCAL D'!Q261</f>
        <v>0</v>
      </c>
      <c r="R261" s="37">
        <f>+'LOCAL SF'!R261+'LOCAL D'!R261</f>
        <v>0</v>
      </c>
      <c r="S261" s="37">
        <f>+'LOCAL SF'!S261+'LOCAL D'!S261</f>
        <v>0</v>
      </c>
      <c r="T261" s="37">
        <f>+'LOCAL SF'!T261+'LOCAL D'!T261</f>
        <v>0</v>
      </c>
      <c r="U261" s="482">
        <f t="shared" si="3"/>
        <v>0</v>
      </c>
    </row>
    <row r="262" spans="1:21" x14ac:dyDescent="0.2">
      <c r="A262" s="30"/>
      <c r="B262" s="24" t="s">
        <v>708</v>
      </c>
      <c r="C262" s="15" t="s">
        <v>288</v>
      </c>
      <c r="D262" s="37">
        <f>+'LOCAL SF'!D262+'LOCAL D'!D262</f>
        <v>0</v>
      </c>
      <c r="E262" s="37">
        <f>+'LOCAL SF'!E262+'LOCAL D'!E262</f>
        <v>0</v>
      </c>
      <c r="F262" s="37">
        <f>+'LOCAL SF'!F262+'LOCAL D'!F262</f>
        <v>0</v>
      </c>
      <c r="G262" s="37">
        <f>+'LOCAL SF'!G262+'LOCAL D'!G262</f>
        <v>0</v>
      </c>
      <c r="H262" s="37">
        <f>+'LOCAL SF'!H262+'LOCAL D'!H262</f>
        <v>0</v>
      </c>
      <c r="I262" s="37">
        <f>+'LOCAL SF'!I262+'LOCAL D'!I262</f>
        <v>0</v>
      </c>
      <c r="J262" s="37">
        <f>+'LOCAL SF'!J262+'LOCAL D'!J262</f>
        <v>0</v>
      </c>
      <c r="K262" s="37">
        <f>+'LOCAL SF'!K262+'LOCAL D'!K262</f>
        <v>0</v>
      </c>
      <c r="L262" s="37">
        <f>+'LOCAL SF'!L262+'LOCAL D'!L262</f>
        <v>0</v>
      </c>
      <c r="M262" s="37">
        <f>+'LOCAL SF'!M262+'LOCAL D'!M262</f>
        <v>0</v>
      </c>
      <c r="N262" s="37">
        <f>+'LOCAL SF'!N262+'LOCAL D'!N262</f>
        <v>0</v>
      </c>
      <c r="O262" s="37">
        <f>+'LOCAL SF'!O262+'LOCAL D'!O262</f>
        <v>0</v>
      </c>
      <c r="P262" s="37">
        <f>+'LOCAL SF'!P262+'LOCAL D'!P262</f>
        <v>0</v>
      </c>
      <c r="Q262" s="37">
        <f>+'LOCAL SF'!Q262+'LOCAL D'!Q262</f>
        <v>0</v>
      </c>
      <c r="R262" s="37">
        <f>+'LOCAL SF'!R262+'LOCAL D'!R262</f>
        <v>0</v>
      </c>
      <c r="S262" s="37">
        <f>+'LOCAL SF'!S262+'LOCAL D'!S262</f>
        <v>0</v>
      </c>
      <c r="T262" s="37">
        <f>+'LOCAL SF'!T262+'LOCAL D'!T262</f>
        <v>0</v>
      </c>
      <c r="U262" s="482">
        <f t="shared" si="3"/>
        <v>0</v>
      </c>
    </row>
    <row r="263" spans="1:21" x14ac:dyDescent="0.2">
      <c r="A263" s="30"/>
      <c r="B263" s="24" t="s">
        <v>698</v>
      </c>
      <c r="C263" s="15" t="s">
        <v>289</v>
      </c>
      <c r="D263" s="37">
        <f>+'LOCAL SF'!D263+'LOCAL D'!D263</f>
        <v>0</v>
      </c>
      <c r="E263" s="37">
        <f>+'LOCAL SF'!E263+'LOCAL D'!E263</f>
        <v>0</v>
      </c>
      <c r="F263" s="37">
        <f>+'LOCAL SF'!F263+'LOCAL D'!F263</f>
        <v>0</v>
      </c>
      <c r="G263" s="37">
        <f>+'LOCAL SF'!G263+'LOCAL D'!G263</f>
        <v>0</v>
      </c>
      <c r="H263" s="37">
        <f>+'LOCAL SF'!H263+'LOCAL D'!H263</f>
        <v>0</v>
      </c>
      <c r="I263" s="37">
        <f>+'LOCAL SF'!I263+'LOCAL D'!I263</f>
        <v>0</v>
      </c>
      <c r="J263" s="37">
        <f>+'LOCAL SF'!J263+'LOCAL D'!J263</f>
        <v>0</v>
      </c>
      <c r="K263" s="37">
        <f>+'LOCAL SF'!K263+'LOCAL D'!K263</f>
        <v>0</v>
      </c>
      <c r="L263" s="37">
        <f>+'LOCAL SF'!L263+'LOCAL D'!L263</f>
        <v>0</v>
      </c>
      <c r="M263" s="37">
        <f>+'LOCAL SF'!M263+'LOCAL D'!M263</f>
        <v>0</v>
      </c>
      <c r="N263" s="37">
        <f>+'LOCAL SF'!N263+'LOCAL D'!N263</f>
        <v>0</v>
      </c>
      <c r="O263" s="37">
        <f>+'LOCAL SF'!O263+'LOCAL D'!O263</f>
        <v>0</v>
      </c>
      <c r="P263" s="37">
        <f>+'LOCAL SF'!P263+'LOCAL D'!P263</f>
        <v>0</v>
      </c>
      <c r="Q263" s="37">
        <f>+'LOCAL SF'!Q263+'LOCAL D'!Q263</f>
        <v>0</v>
      </c>
      <c r="R263" s="37">
        <f>+'LOCAL SF'!R263+'LOCAL D'!R263</f>
        <v>0</v>
      </c>
      <c r="S263" s="37">
        <f>+'LOCAL SF'!S263+'LOCAL D'!S263</f>
        <v>0</v>
      </c>
      <c r="T263" s="37">
        <f>+'LOCAL SF'!T263+'LOCAL D'!T263</f>
        <v>0</v>
      </c>
      <c r="U263" s="482">
        <f t="shared" si="3"/>
        <v>0</v>
      </c>
    </row>
    <row r="264" spans="1:21" ht="31.5" x14ac:dyDescent="0.2">
      <c r="A264" s="30"/>
      <c r="B264" s="24" t="s">
        <v>703</v>
      </c>
      <c r="C264" s="15" t="s">
        <v>290</v>
      </c>
      <c r="D264" s="37">
        <f>+'LOCAL SF'!D264+'LOCAL D'!D264</f>
        <v>0</v>
      </c>
      <c r="E264" s="37">
        <f>+'LOCAL SF'!E264+'LOCAL D'!E264</f>
        <v>0</v>
      </c>
      <c r="F264" s="37">
        <f>+'LOCAL SF'!F264+'LOCAL D'!F264</f>
        <v>0</v>
      </c>
      <c r="G264" s="37">
        <f>+'LOCAL SF'!G264+'LOCAL D'!G264</f>
        <v>0</v>
      </c>
      <c r="H264" s="37">
        <f>+'LOCAL SF'!H264+'LOCAL D'!H264</f>
        <v>0</v>
      </c>
      <c r="I264" s="37">
        <f>+'LOCAL SF'!I264+'LOCAL D'!I264</f>
        <v>0</v>
      </c>
      <c r="J264" s="37">
        <f>+'LOCAL SF'!J264+'LOCAL D'!J264</f>
        <v>0</v>
      </c>
      <c r="K264" s="37">
        <f>+'LOCAL SF'!K264+'LOCAL D'!K264</f>
        <v>0</v>
      </c>
      <c r="L264" s="37">
        <f>+'LOCAL SF'!L264+'LOCAL D'!L264</f>
        <v>0</v>
      </c>
      <c r="M264" s="37">
        <f>+'LOCAL SF'!M264+'LOCAL D'!M264</f>
        <v>0</v>
      </c>
      <c r="N264" s="37">
        <f>+'LOCAL SF'!N264+'LOCAL D'!N264</f>
        <v>0</v>
      </c>
      <c r="O264" s="37">
        <f>+'LOCAL SF'!O264+'LOCAL D'!O264</f>
        <v>0</v>
      </c>
      <c r="P264" s="37">
        <f>+'LOCAL SF'!P264+'LOCAL D'!P264</f>
        <v>0</v>
      </c>
      <c r="Q264" s="37">
        <f>+'LOCAL SF'!Q264+'LOCAL D'!Q264</f>
        <v>0</v>
      </c>
      <c r="R264" s="37">
        <f>+'LOCAL SF'!R264+'LOCAL D'!R264</f>
        <v>0</v>
      </c>
      <c r="S264" s="37">
        <f>+'LOCAL SF'!S264+'LOCAL D'!S264</f>
        <v>0</v>
      </c>
      <c r="T264" s="37">
        <f>+'LOCAL SF'!T264+'LOCAL D'!T264</f>
        <v>0</v>
      </c>
      <c r="U264" s="482">
        <f t="shared" si="3"/>
        <v>0</v>
      </c>
    </row>
    <row r="265" spans="1:21" x14ac:dyDescent="0.2">
      <c r="A265" s="30"/>
      <c r="B265" s="24" t="s">
        <v>699</v>
      </c>
      <c r="C265" s="15" t="s">
        <v>291</v>
      </c>
      <c r="D265" s="37">
        <f>+'LOCAL SF'!D265+'LOCAL D'!D265</f>
        <v>0</v>
      </c>
      <c r="E265" s="37">
        <f>+'LOCAL SF'!E265+'LOCAL D'!E265</f>
        <v>0</v>
      </c>
      <c r="F265" s="37">
        <f>+'LOCAL SF'!F265+'LOCAL D'!F265</f>
        <v>0</v>
      </c>
      <c r="G265" s="37">
        <f>+'LOCAL SF'!G265+'LOCAL D'!G265</f>
        <v>0</v>
      </c>
      <c r="H265" s="37">
        <f>+'LOCAL SF'!H265+'LOCAL D'!H265</f>
        <v>0</v>
      </c>
      <c r="I265" s="37">
        <f>+'LOCAL SF'!I265+'LOCAL D'!I265</f>
        <v>0</v>
      </c>
      <c r="J265" s="37">
        <f>+'LOCAL SF'!J265+'LOCAL D'!J265</f>
        <v>0</v>
      </c>
      <c r="K265" s="37">
        <f>+'LOCAL SF'!K265+'LOCAL D'!K265</f>
        <v>0</v>
      </c>
      <c r="L265" s="37">
        <f>+'LOCAL SF'!L265+'LOCAL D'!L265</f>
        <v>0</v>
      </c>
      <c r="M265" s="37">
        <f>+'LOCAL SF'!M265+'LOCAL D'!M265</f>
        <v>0</v>
      </c>
      <c r="N265" s="37">
        <f>+'LOCAL SF'!N265+'LOCAL D'!N265</f>
        <v>0</v>
      </c>
      <c r="O265" s="37">
        <f>+'LOCAL SF'!O265+'LOCAL D'!O265</f>
        <v>0</v>
      </c>
      <c r="P265" s="37">
        <f>+'LOCAL SF'!P265+'LOCAL D'!P265</f>
        <v>0</v>
      </c>
      <c r="Q265" s="37">
        <f>+'LOCAL SF'!Q265+'LOCAL D'!Q265</f>
        <v>0</v>
      </c>
      <c r="R265" s="37">
        <f>+'LOCAL SF'!R265+'LOCAL D'!R265</f>
        <v>0</v>
      </c>
      <c r="S265" s="37">
        <f>+'LOCAL SF'!S265+'LOCAL D'!S265</f>
        <v>0</v>
      </c>
      <c r="T265" s="37">
        <f>+'LOCAL SF'!T265+'LOCAL D'!T265</f>
        <v>0</v>
      </c>
      <c r="U265" s="482">
        <f t="shared" si="3"/>
        <v>0</v>
      </c>
    </row>
    <row r="266" spans="1:21" ht="31.5" x14ac:dyDescent="0.2">
      <c r="A266" s="30"/>
      <c r="B266" s="182" t="s">
        <v>950</v>
      </c>
      <c r="C266" s="183" t="s">
        <v>949</v>
      </c>
      <c r="D266" s="37">
        <f>+'LOCAL SF'!D266+'LOCAL D'!D266</f>
        <v>0</v>
      </c>
      <c r="E266" s="37">
        <f>+'LOCAL SF'!E266+'LOCAL D'!E266</f>
        <v>0</v>
      </c>
      <c r="F266" s="37">
        <f>+'LOCAL SF'!F266+'LOCAL D'!F266</f>
        <v>0</v>
      </c>
      <c r="G266" s="37">
        <f>+'LOCAL SF'!G266+'LOCAL D'!G266</f>
        <v>0</v>
      </c>
      <c r="H266" s="37">
        <f>+'LOCAL SF'!H266+'LOCAL D'!H266</f>
        <v>0</v>
      </c>
      <c r="I266" s="37">
        <f>+'LOCAL SF'!I266+'LOCAL D'!I266</f>
        <v>0</v>
      </c>
      <c r="J266" s="37">
        <f>+'LOCAL SF'!J266+'LOCAL D'!J266</f>
        <v>0</v>
      </c>
      <c r="K266" s="37">
        <f>+'LOCAL SF'!K266+'LOCAL D'!K266</f>
        <v>0</v>
      </c>
      <c r="L266" s="37">
        <f>+'LOCAL SF'!L266+'LOCAL D'!L266</f>
        <v>0</v>
      </c>
      <c r="M266" s="37">
        <f>+'LOCAL SF'!M266+'LOCAL D'!M266</f>
        <v>0</v>
      </c>
      <c r="N266" s="37">
        <f>+'LOCAL SF'!N266+'LOCAL D'!N266</f>
        <v>0</v>
      </c>
      <c r="O266" s="37">
        <f>+'LOCAL SF'!O266+'LOCAL D'!O266</f>
        <v>0</v>
      </c>
      <c r="P266" s="37">
        <f>+'LOCAL SF'!P266+'LOCAL D'!P266</f>
        <v>0</v>
      </c>
      <c r="Q266" s="37">
        <f>+'LOCAL SF'!Q266+'LOCAL D'!Q266</f>
        <v>0</v>
      </c>
      <c r="R266" s="37">
        <f>+'LOCAL SF'!R266+'LOCAL D'!R266</f>
        <v>0</v>
      </c>
      <c r="S266" s="37">
        <f>+'LOCAL SF'!S266+'LOCAL D'!S266</f>
        <v>0</v>
      </c>
      <c r="T266" s="37">
        <f>+'LOCAL SF'!T266+'LOCAL D'!T266</f>
        <v>0</v>
      </c>
      <c r="U266" s="482">
        <f t="shared" si="3"/>
        <v>0</v>
      </c>
    </row>
    <row r="267" spans="1:21" x14ac:dyDescent="0.2">
      <c r="A267" s="30"/>
      <c r="B267" s="24" t="s">
        <v>700</v>
      </c>
      <c r="C267" s="15" t="s">
        <v>292</v>
      </c>
      <c r="D267" s="37">
        <f>+'LOCAL SF'!D267+'LOCAL D'!D267</f>
        <v>0</v>
      </c>
      <c r="E267" s="37">
        <f>+'LOCAL SF'!E267+'LOCAL D'!E267</f>
        <v>0</v>
      </c>
      <c r="F267" s="37">
        <f>+'LOCAL SF'!F267+'LOCAL D'!F267</f>
        <v>0</v>
      </c>
      <c r="G267" s="37">
        <f>+'LOCAL SF'!G267+'LOCAL D'!G267</f>
        <v>0</v>
      </c>
      <c r="H267" s="37">
        <f>+'LOCAL SF'!H267+'LOCAL D'!H267</f>
        <v>0</v>
      </c>
      <c r="I267" s="37">
        <f>+'LOCAL SF'!I267+'LOCAL D'!I267</f>
        <v>0</v>
      </c>
      <c r="J267" s="37">
        <f>+'LOCAL SF'!J267+'LOCAL D'!J267</f>
        <v>0</v>
      </c>
      <c r="K267" s="37">
        <f>+'LOCAL SF'!K267+'LOCAL D'!K267</f>
        <v>0</v>
      </c>
      <c r="L267" s="37">
        <f>+'LOCAL SF'!L267+'LOCAL D'!L267</f>
        <v>0</v>
      </c>
      <c r="M267" s="37">
        <f>+'LOCAL SF'!M267+'LOCAL D'!M267</f>
        <v>0</v>
      </c>
      <c r="N267" s="37">
        <f>+'LOCAL SF'!N267+'LOCAL D'!N267</f>
        <v>0</v>
      </c>
      <c r="O267" s="37">
        <f>+'LOCAL SF'!O267+'LOCAL D'!O267</f>
        <v>0</v>
      </c>
      <c r="P267" s="37">
        <f>+'LOCAL SF'!P267+'LOCAL D'!P267</f>
        <v>0</v>
      </c>
      <c r="Q267" s="37">
        <f>+'LOCAL SF'!Q267+'LOCAL D'!Q267</f>
        <v>0</v>
      </c>
      <c r="R267" s="37">
        <f>+'LOCAL SF'!R267+'LOCAL D'!R267</f>
        <v>0</v>
      </c>
      <c r="S267" s="37">
        <f>+'LOCAL SF'!S267+'LOCAL D'!S267</f>
        <v>0</v>
      </c>
      <c r="T267" s="37">
        <f>+'LOCAL SF'!T267+'LOCAL D'!T267</f>
        <v>0</v>
      </c>
      <c r="U267" s="482">
        <f t="shared" ref="U267:U330" si="4">+K267-M267-N267-O267-P267</f>
        <v>0</v>
      </c>
    </row>
    <row r="268" spans="1:21" x14ac:dyDescent="0.2">
      <c r="A268" s="30"/>
      <c r="B268" s="24" t="s">
        <v>704</v>
      </c>
      <c r="C268" s="15" t="s">
        <v>293</v>
      </c>
      <c r="D268" s="37">
        <f>+'LOCAL SF'!D268+'LOCAL D'!D268</f>
        <v>39.999999999999986</v>
      </c>
      <c r="E268" s="37">
        <f>+'LOCAL SF'!E268+'LOCAL D'!E268</f>
        <v>0</v>
      </c>
      <c r="F268" s="37">
        <f>+'LOCAL SF'!F268+'LOCAL D'!F268</f>
        <v>157</v>
      </c>
      <c r="G268" s="37">
        <f>+'LOCAL SF'!G268+'LOCAL D'!G268</f>
        <v>184</v>
      </c>
      <c r="H268" s="37">
        <f>+'LOCAL SF'!H268+'LOCAL D'!H268</f>
        <v>183.07</v>
      </c>
      <c r="I268" s="37">
        <f>+'LOCAL SF'!I268+'LOCAL D'!I268</f>
        <v>192.7</v>
      </c>
      <c r="J268" s="37">
        <f>+'LOCAL SF'!J268+'LOCAL D'!J268</f>
        <v>0</v>
      </c>
      <c r="K268" s="37">
        <f>+'LOCAL SF'!K268+'LOCAL D'!K268</f>
        <v>192.7</v>
      </c>
      <c r="L268" s="37">
        <f>+'LOCAL SF'!L268+'LOCAL D'!L268</f>
        <v>0</v>
      </c>
      <c r="M268" s="37">
        <f>+'LOCAL SF'!M268+'LOCAL D'!M268</f>
        <v>0</v>
      </c>
      <c r="N268" s="37">
        <f>+'LOCAL SF'!N268+'LOCAL D'!N268</f>
        <v>234.2</v>
      </c>
      <c r="O268" s="37">
        <f>+'LOCAL SF'!O268+'LOCAL D'!O268</f>
        <v>0</v>
      </c>
      <c r="P268" s="37">
        <f>+'LOCAL SF'!P268+'LOCAL D'!P268</f>
        <v>-41.5</v>
      </c>
      <c r="Q268" s="37">
        <f>+'LOCAL SF'!Q268+'LOCAL D'!Q268</f>
        <v>0</v>
      </c>
      <c r="R268" s="37">
        <f>+'LOCAL SF'!R268+'LOCAL D'!R268</f>
        <v>0</v>
      </c>
      <c r="S268" s="37">
        <f>+'LOCAL SF'!S268+'LOCAL D'!S268</f>
        <v>0</v>
      </c>
      <c r="T268" s="37">
        <f>+'LOCAL SF'!T268+'LOCAL D'!T268</f>
        <v>0</v>
      </c>
      <c r="U268" s="482">
        <f t="shared" si="4"/>
        <v>0</v>
      </c>
    </row>
    <row r="269" spans="1:21" x14ac:dyDescent="0.2">
      <c r="A269" s="30"/>
      <c r="B269" s="24" t="s">
        <v>705</v>
      </c>
      <c r="C269" s="15" t="s">
        <v>294</v>
      </c>
      <c r="D269" s="37">
        <f>+'LOCAL SF'!D269+'LOCAL D'!D269</f>
        <v>0</v>
      </c>
      <c r="E269" s="37">
        <f>+'LOCAL SF'!E269+'LOCAL D'!E269</f>
        <v>0</v>
      </c>
      <c r="F269" s="37">
        <f>+'LOCAL SF'!F269+'LOCAL D'!F269</f>
        <v>0</v>
      </c>
      <c r="G269" s="37">
        <f>+'LOCAL SF'!G269+'LOCAL D'!G269</f>
        <v>0</v>
      </c>
      <c r="H269" s="37">
        <f>+'LOCAL SF'!H269+'LOCAL D'!H269</f>
        <v>0</v>
      </c>
      <c r="I269" s="37">
        <f>+'LOCAL SF'!I269+'LOCAL D'!I269</f>
        <v>0</v>
      </c>
      <c r="J269" s="37">
        <f>+'LOCAL SF'!J269+'LOCAL D'!J269</f>
        <v>0</v>
      </c>
      <c r="K269" s="37">
        <f>+'LOCAL SF'!K269+'LOCAL D'!K269</f>
        <v>0</v>
      </c>
      <c r="L269" s="37">
        <f>+'LOCAL SF'!L269+'LOCAL D'!L269</f>
        <v>0</v>
      </c>
      <c r="M269" s="37">
        <f>+'LOCAL SF'!M269+'LOCAL D'!M269</f>
        <v>0</v>
      </c>
      <c r="N269" s="37">
        <f>+'LOCAL SF'!N269+'LOCAL D'!N269</f>
        <v>0</v>
      </c>
      <c r="O269" s="37">
        <f>+'LOCAL SF'!O269+'LOCAL D'!O269</f>
        <v>0</v>
      </c>
      <c r="P269" s="37">
        <f>+'LOCAL SF'!P269+'LOCAL D'!P269</f>
        <v>0</v>
      </c>
      <c r="Q269" s="37">
        <f>+'LOCAL SF'!Q269+'LOCAL D'!Q269</f>
        <v>0</v>
      </c>
      <c r="R269" s="37">
        <f>+'LOCAL SF'!R269+'LOCAL D'!R269</f>
        <v>0</v>
      </c>
      <c r="S269" s="37">
        <f>+'LOCAL SF'!S269+'LOCAL D'!S269</f>
        <v>0</v>
      </c>
      <c r="T269" s="37">
        <f>+'LOCAL SF'!T269+'LOCAL D'!T269</f>
        <v>0</v>
      </c>
      <c r="U269" s="482">
        <f t="shared" si="4"/>
        <v>0</v>
      </c>
    </row>
    <row r="270" spans="1:21" x14ac:dyDescent="0.2">
      <c r="A270" s="30"/>
      <c r="B270" s="24" t="s">
        <v>706</v>
      </c>
      <c r="C270" s="15" t="s">
        <v>550</v>
      </c>
      <c r="D270" s="37">
        <f>+'LOCAL SF'!D270+'LOCAL D'!D270</f>
        <v>0</v>
      </c>
      <c r="E270" s="37">
        <f>+'LOCAL SF'!E270+'LOCAL D'!E270</f>
        <v>0</v>
      </c>
      <c r="F270" s="37">
        <f>+'LOCAL SF'!F270+'LOCAL D'!F270</f>
        <v>0</v>
      </c>
      <c r="G270" s="37">
        <f>+'LOCAL SF'!G270+'LOCAL D'!G270</f>
        <v>0</v>
      </c>
      <c r="H270" s="37">
        <f>+'LOCAL SF'!H270+'LOCAL D'!H270</f>
        <v>0</v>
      </c>
      <c r="I270" s="37">
        <f>+'LOCAL SF'!I270+'LOCAL D'!I270</f>
        <v>0</v>
      </c>
      <c r="J270" s="37">
        <f>+'LOCAL SF'!J270+'LOCAL D'!J270</f>
        <v>0</v>
      </c>
      <c r="K270" s="37">
        <f>+'LOCAL SF'!K270+'LOCAL D'!K270</f>
        <v>0</v>
      </c>
      <c r="L270" s="37">
        <f>+'LOCAL SF'!L270+'LOCAL D'!L270</f>
        <v>0</v>
      </c>
      <c r="M270" s="37">
        <f>+'LOCAL SF'!M270+'LOCAL D'!M270</f>
        <v>0</v>
      </c>
      <c r="N270" s="37">
        <f>+'LOCAL SF'!N270+'LOCAL D'!N270</f>
        <v>0</v>
      </c>
      <c r="O270" s="37">
        <f>+'LOCAL SF'!O270+'LOCAL D'!O270</f>
        <v>0</v>
      </c>
      <c r="P270" s="37">
        <f>+'LOCAL SF'!P270+'LOCAL D'!P270</f>
        <v>0</v>
      </c>
      <c r="Q270" s="37">
        <f>+'LOCAL SF'!Q270+'LOCAL D'!Q270</f>
        <v>0</v>
      </c>
      <c r="R270" s="37">
        <f>+'LOCAL SF'!R270+'LOCAL D'!R270</f>
        <v>0</v>
      </c>
      <c r="S270" s="37">
        <f>+'LOCAL SF'!S270+'LOCAL D'!S270</f>
        <v>0</v>
      </c>
      <c r="T270" s="37">
        <f>+'LOCAL SF'!T270+'LOCAL D'!T270</f>
        <v>0</v>
      </c>
      <c r="U270" s="482">
        <f t="shared" si="4"/>
        <v>0</v>
      </c>
    </row>
    <row r="271" spans="1:21" x14ac:dyDescent="0.2">
      <c r="A271" s="30"/>
      <c r="B271" s="24" t="s">
        <v>701</v>
      </c>
      <c r="C271" s="15" t="s">
        <v>295</v>
      </c>
      <c r="D271" s="37">
        <f>+'LOCAL SF'!D271+'LOCAL D'!D271</f>
        <v>0</v>
      </c>
      <c r="E271" s="37">
        <f>+'LOCAL SF'!E271+'LOCAL D'!E271</f>
        <v>0</v>
      </c>
      <c r="F271" s="37">
        <f>+'LOCAL SF'!F271+'LOCAL D'!F271</f>
        <v>0</v>
      </c>
      <c r="G271" s="37">
        <f>+'LOCAL SF'!G271+'LOCAL D'!G271</f>
        <v>0</v>
      </c>
      <c r="H271" s="37">
        <f>+'LOCAL SF'!H271+'LOCAL D'!H271</f>
        <v>0</v>
      </c>
      <c r="I271" s="37">
        <f>+'LOCAL SF'!I271+'LOCAL D'!I271</f>
        <v>0</v>
      </c>
      <c r="J271" s="37">
        <f>+'LOCAL SF'!J271+'LOCAL D'!J271</f>
        <v>0</v>
      </c>
      <c r="K271" s="37">
        <f>+'LOCAL SF'!K271+'LOCAL D'!K271</f>
        <v>0</v>
      </c>
      <c r="L271" s="37">
        <f>+'LOCAL SF'!L271+'LOCAL D'!L271</f>
        <v>0</v>
      </c>
      <c r="M271" s="37">
        <f>+'LOCAL SF'!M271+'LOCAL D'!M271</f>
        <v>0</v>
      </c>
      <c r="N271" s="37">
        <f>+'LOCAL SF'!N271+'LOCAL D'!N271</f>
        <v>0</v>
      </c>
      <c r="O271" s="37">
        <f>+'LOCAL SF'!O271+'LOCAL D'!O271</f>
        <v>0</v>
      </c>
      <c r="P271" s="37">
        <f>+'LOCAL SF'!P271+'LOCAL D'!P271</f>
        <v>0</v>
      </c>
      <c r="Q271" s="37">
        <f>+'LOCAL SF'!Q271+'LOCAL D'!Q271</f>
        <v>0</v>
      </c>
      <c r="R271" s="37">
        <f>+'LOCAL SF'!R271+'LOCAL D'!R271</f>
        <v>0</v>
      </c>
      <c r="S271" s="37">
        <f>+'LOCAL SF'!S271+'LOCAL D'!S271</f>
        <v>0</v>
      </c>
      <c r="T271" s="37">
        <f>+'LOCAL SF'!T271+'LOCAL D'!T271</f>
        <v>0</v>
      </c>
      <c r="U271" s="482">
        <f t="shared" si="4"/>
        <v>0</v>
      </c>
    </row>
    <row r="272" spans="1:21" ht="31.5" x14ac:dyDescent="0.2">
      <c r="A272" s="30"/>
      <c r="B272" s="24" t="s">
        <v>702</v>
      </c>
      <c r="C272" s="15" t="s">
        <v>306</v>
      </c>
      <c r="D272" s="37">
        <f>+'LOCAL SF'!D272+'LOCAL D'!D272</f>
        <v>0</v>
      </c>
      <c r="E272" s="37">
        <f>+'LOCAL SF'!E272+'LOCAL D'!E272</f>
        <v>0</v>
      </c>
      <c r="F272" s="37">
        <f>+'LOCAL SF'!F272+'LOCAL D'!F272</f>
        <v>0</v>
      </c>
      <c r="G272" s="37">
        <f>+'LOCAL SF'!G272+'LOCAL D'!G272</f>
        <v>0</v>
      </c>
      <c r="H272" s="37">
        <f>+'LOCAL SF'!H272+'LOCAL D'!H272</f>
        <v>0</v>
      </c>
      <c r="I272" s="37">
        <f>+'LOCAL SF'!I272+'LOCAL D'!I272</f>
        <v>0</v>
      </c>
      <c r="J272" s="37">
        <f>+'LOCAL SF'!J272+'LOCAL D'!J272</f>
        <v>0</v>
      </c>
      <c r="K272" s="37">
        <f>+'LOCAL SF'!K272+'LOCAL D'!K272</f>
        <v>0</v>
      </c>
      <c r="L272" s="37">
        <f>+'LOCAL SF'!L272+'LOCAL D'!L272</f>
        <v>0</v>
      </c>
      <c r="M272" s="37">
        <f>+'LOCAL SF'!M272+'LOCAL D'!M272</f>
        <v>0</v>
      </c>
      <c r="N272" s="37">
        <f>+'LOCAL SF'!N272+'LOCAL D'!N272</f>
        <v>0</v>
      </c>
      <c r="O272" s="37">
        <f>+'LOCAL SF'!O272+'LOCAL D'!O272</f>
        <v>0</v>
      </c>
      <c r="P272" s="37">
        <f>+'LOCAL SF'!P272+'LOCAL D'!P272</f>
        <v>0</v>
      </c>
      <c r="Q272" s="37">
        <f>+'LOCAL SF'!Q272+'LOCAL D'!Q272</f>
        <v>0</v>
      </c>
      <c r="R272" s="37">
        <f>+'LOCAL SF'!R272+'LOCAL D'!R272</f>
        <v>0</v>
      </c>
      <c r="S272" s="37">
        <f>+'LOCAL SF'!S272+'LOCAL D'!S272</f>
        <v>0</v>
      </c>
      <c r="T272" s="37">
        <f>+'LOCAL SF'!T272+'LOCAL D'!T272</f>
        <v>0</v>
      </c>
      <c r="U272" s="482">
        <f t="shared" si="4"/>
        <v>0</v>
      </c>
    </row>
    <row r="273" spans="1:21" ht="31.5" hidden="1" x14ac:dyDescent="0.2">
      <c r="A273" s="30" t="s">
        <v>27</v>
      </c>
      <c r="B273" s="13" t="s">
        <v>806</v>
      </c>
      <c r="C273" s="18" t="s">
        <v>320</v>
      </c>
      <c r="D273" s="37">
        <f>+'LOCAL SF'!D273+'LOCAL D'!D273</f>
        <v>38.540000000000006</v>
      </c>
      <c r="E273" s="37">
        <f>+'LOCAL SF'!E273+'LOCAL D'!E273</f>
        <v>37.379999999999995</v>
      </c>
      <c r="F273" s="37">
        <f>+'LOCAL SF'!F273+'LOCAL D'!F273</f>
        <v>0</v>
      </c>
      <c r="G273" s="37">
        <f>+'LOCAL SF'!G273+'LOCAL D'!G273</f>
        <v>0</v>
      </c>
      <c r="H273" s="37">
        <f>+'LOCAL SF'!H273+'LOCAL D'!H273</f>
        <v>0</v>
      </c>
      <c r="I273" s="37">
        <f>+'LOCAL SF'!I273+'LOCAL D'!I273</f>
        <v>0</v>
      </c>
      <c r="J273" s="37">
        <f>+'LOCAL SF'!J273+'LOCAL D'!J273</f>
        <v>0</v>
      </c>
      <c r="K273" s="37">
        <f>+'LOCAL SF'!K273+'LOCAL D'!K273</f>
        <v>0</v>
      </c>
      <c r="L273" s="37">
        <f>+'LOCAL SF'!L273+'LOCAL D'!L273</f>
        <v>0</v>
      </c>
      <c r="M273" s="37">
        <f>+'LOCAL SF'!M273+'LOCAL D'!M273</f>
        <v>0</v>
      </c>
      <c r="N273" s="37">
        <f>+'LOCAL SF'!N273+'LOCAL D'!N273</f>
        <v>0</v>
      </c>
      <c r="O273" s="37">
        <f>+'LOCAL SF'!O273+'LOCAL D'!O273</f>
        <v>0</v>
      </c>
      <c r="P273" s="37">
        <f>+'LOCAL SF'!P273+'LOCAL D'!P273</f>
        <v>0</v>
      </c>
      <c r="Q273" s="37">
        <f>+'LOCAL SF'!Q273+'LOCAL D'!Q273</f>
        <v>0</v>
      </c>
      <c r="R273" s="37">
        <f>+'LOCAL SF'!R273+'LOCAL D'!R273</f>
        <v>0</v>
      </c>
      <c r="S273" s="37">
        <f>+'LOCAL SF'!S273+'LOCAL D'!S273</f>
        <v>0</v>
      </c>
      <c r="T273" s="37">
        <f>+'LOCAL SF'!T273+'LOCAL D'!T273</f>
        <v>0</v>
      </c>
      <c r="U273" s="482">
        <f t="shared" si="4"/>
        <v>0</v>
      </c>
    </row>
    <row r="274" spans="1:21" hidden="1" x14ac:dyDescent="0.2">
      <c r="A274" s="30"/>
      <c r="B274" s="24" t="s">
        <v>692</v>
      </c>
      <c r="C274" s="15" t="s">
        <v>284</v>
      </c>
      <c r="D274" s="37">
        <f>+'LOCAL SF'!D274+'LOCAL D'!D274</f>
        <v>38.340000000000003</v>
      </c>
      <c r="E274" s="37">
        <f>+'LOCAL SF'!E274+'LOCAL D'!E274</f>
        <v>37.19</v>
      </c>
      <c r="F274" s="37">
        <f>+'LOCAL SF'!F274+'LOCAL D'!F274</f>
        <v>0</v>
      </c>
      <c r="G274" s="37">
        <f>+'LOCAL SF'!G274+'LOCAL D'!G274</f>
        <v>0</v>
      </c>
      <c r="H274" s="37">
        <f>+'LOCAL SF'!H274+'LOCAL D'!H274</f>
        <v>0</v>
      </c>
      <c r="I274" s="37">
        <f>+'LOCAL SF'!I274+'LOCAL D'!I274</f>
        <v>0</v>
      </c>
      <c r="J274" s="37">
        <f>+'LOCAL SF'!J274+'LOCAL D'!J274</f>
        <v>0</v>
      </c>
      <c r="K274" s="37">
        <f>+'LOCAL SF'!K274+'LOCAL D'!K274</f>
        <v>0</v>
      </c>
      <c r="L274" s="37">
        <f>+'LOCAL SF'!L274+'LOCAL D'!L274</f>
        <v>0</v>
      </c>
      <c r="M274" s="37">
        <f>+'LOCAL SF'!M274+'LOCAL D'!M274</f>
        <v>0</v>
      </c>
      <c r="N274" s="37">
        <f>+'LOCAL SF'!N274+'LOCAL D'!N274</f>
        <v>0</v>
      </c>
      <c r="O274" s="37">
        <f>+'LOCAL SF'!O274+'LOCAL D'!O274</f>
        <v>0</v>
      </c>
      <c r="P274" s="37">
        <f>+'LOCAL SF'!P274+'LOCAL D'!P274</f>
        <v>0</v>
      </c>
      <c r="Q274" s="37">
        <f>+'LOCAL SF'!Q274+'LOCAL D'!Q274</f>
        <v>0</v>
      </c>
      <c r="R274" s="37">
        <f>+'LOCAL SF'!R274+'LOCAL D'!R274</f>
        <v>0</v>
      </c>
      <c r="S274" s="37">
        <f>+'LOCAL SF'!S274+'LOCAL D'!S274</f>
        <v>0</v>
      </c>
      <c r="T274" s="37">
        <f>+'LOCAL SF'!T274+'LOCAL D'!T274</f>
        <v>0</v>
      </c>
      <c r="U274" s="482">
        <f t="shared" si="4"/>
        <v>0</v>
      </c>
    </row>
    <row r="275" spans="1:21" hidden="1" x14ac:dyDescent="0.2">
      <c r="A275" s="30"/>
      <c r="B275" s="24" t="s">
        <v>693</v>
      </c>
      <c r="C275" s="15" t="s">
        <v>285</v>
      </c>
      <c r="D275" s="37">
        <f>+'LOCAL SF'!D275+'LOCAL D'!D275</f>
        <v>0.2</v>
      </c>
      <c r="E275" s="37">
        <f>+'LOCAL SF'!E275+'LOCAL D'!E275</f>
        <v>0.19</v>
      </c>
      <c r="F275" s="37">
        <f>+'LOCAL SF'!F275+'LOCAL D'!F275</f>
        <v>0</v>
      </c>
      <c r="G275" s="37">
        <f>+'LOCAL SF'!G275+'LOCAL D'!G275</f>
        <v>0</v>
      </c>
      <c r="H275" s="37">
        <f>+'LOCAL SF'!H275+'LOCAL D'!H275</f>
        <v>0</v>
      </c>
      <c r="I275" s="37">
        <f>+'LOCAL SF'!I275+'LOCAL D'!I275</f>
        <v>0</v>
      </c>
      <c r="J275" s="37">
        <f>+'LOCAL SF'!J275+'LOCAL D'!J275</f>
        <v>0</v>
      </c>
      <c r="K275" s="37">
        <f>+'LOCAL SF'!K275+'LOCAL D'!K275</f>
        <v>0</v>
      </c>
      <c r="L275" s="37">
        <f>+'LOCAL SF'!L275+'LOCAL D'!L275</f>
        <v>0</v>
      </c>
      <c r="M275" s="37">
        <f>+'LOCAL SF'!M275+'LOCAL D'!M275</f>
        <v>0</v>
      </c>
      <c r="N275" s="37">
        <f>+'LOCAL SF'!N275+'LOCAL D'!N275</f>
        <v>0</v>
      </c>
      <c r="O275" s="37">
        <f>+'LOCAL SF'!O275+'LOCAL D'!O275</f>
        <v>0</v>
      </c>
      <c r="P275" s="37">
        <f>+'LOCAL SF'!P275+'LOCAL D'!P275</f>
        <v>0</v>
      </c>
      <c r="Q275" s="37">
        <f>+'LOCAL SF'!Q275+'LOCAL D'!Q275</f>
        <v>0</v>
      </c>
      <c r="R275" s="37">
        <f>+'LOCAL SF'!R275+'LOCAL D'!R275</f>
        <v>0</v>
      </c>
      <c r="S275" s="37">
        <f>+'LOCAL SF'!S275+'LOCAL D'!S275</f>
        <v>0</v>
      </c>
      <c r="T275" s="37">
        <f>+'LOCAL SF'!T275+'LOCAL D'!T275</f>
        <v>0</v>
      </c>
      <c r="U275" s="482">
        <f t="shared" si="4"/>
        <v>0</v>
      </c>
    </row>
    <row r="276" spans="1:21" hidden="1" x14ac:dyDescent="0.2">
      <c r="A276" s="30"/>
      <c r="B276" s="24" t="s">
        <v>695</v>
      </c>
      <c r="C276" s="15" t="s">
        <v>286</v>
      </c>
      <c r="D276" s="37">
        <f>+'LOCAL SF'!D276+'LOCAL D'!D276</f>
        <v>0</v>
      </c>
      <c r="E276" s="37">
        <f>+'LOCAL SF'!E276+'LOCAL D'!E276</f>
        <v>0</v>
      </c>
      <c r="F276" s="37">
        <f>+'LOCAL SF'!F276+'LOCAL D'!F276</f>
        <v>0</v>
      </c>
      <c r="G276" s="37">
        <f>+'LOCAL SF'!G276+'LOCAL D'!G276</f>
        <v>0</v>
      </c>
      <c r="H276" s="37">
        <f>+'LOCAL SF'!H276+'LOCAL D'!H276</f>
        <v>0</v>
      </c>
      <c r="I276" s="37">
        <f>+'LOCAL SF'!I276+'LOCAL D'!I276</f>
        <v>0</v>
      </c>
      <c r="J276" s="37">
        <f>+'LOCAL SF'!J276+'LOCAL D'!J276</f>
        <v>0</v>
      </c>
      <c r="K276" s="37">
        <f>+'LOCAL SF'!K276+'LOCAL D'!K276</f>
        <v>0</v>
      </c>
      <c r="L276" s="37">
        <f>+'LOCAL SF'!L276+'LOCAL D'!L276</f>
        <v>0</v>
      </c>
      <c r="M276" s="37">
        <f>+'LOCAL SF'!M276+'LOCAL D'!M276</f>
        <v>0</v>
      </c>
      <c r="N276" s="37">
        <f>+'LOCAL SF'!N276+'LOCAL D'!N276</f>
        <v>0</v>
      </c>
      <c r="O276" s="37">
        <f>+'LOCAL SF'!O276+'LOCAL D'!O276</f>
        <v>0</v>
      </c>
      <c r="P276" s="37">
        <f>+'LOCAL SF'!P276+'LOCAL D'!P276</f>
        <v>0</v>
      </c>
      <c r="Q276" s="37">
        <f>+'LOCAL SF'!Q276+'LOCAL D'!Q276</f>
        <v>0</v>
      </c>
      <c r="R276" s="37">
        <f>+'LOCAL SF'!R276+'LOCAL D'!R276</f>
        <v>0</v>
      </c>
      <c r="S276" s="37">
        <f>+'LOCAL SF'!S276+'LOCAL D'!S276</f>
        <v>0</v>
      </c>
      <c r="T276" s="37">
        <f>+'LOCAL SF'!T276+'LOCAL D'!T276</f>
        <v>0</v>
      </c>
      <c r="U276" s="482">
        <f t="shared" si="4"/>
        <v>0</v>
      </c>
    </row>
    <row r="277" spans="1:21" hidden="1" x14ac:dyDescent="0.2">
      <c r="A277" s="30"/>
      <c r="B277" s="24" t="s">
        <v>694</v>
      </c>
      <c r="C277" s="15" t="s">
        <v>696</v>
      </c>
      <c r="D277" s="37">
        <f>+'LOCAL SF'!D277+'LOCAL D'!D277</f>
        <v>0</v>
      </c>
      <c r="E277" s="37">
        <f>+'LOCAL SF'!E277+'LOCAL D'!E277</f>
        <v>0</v>
      </c>
      <c r="F277" s="37">
        <f>+'LOCAL SF'!F277+'LOCAL D'!F277</f>
        <v>0</v>
      </c>
      <c r="G277" s="37">
        <f>+'LOCAL SF'!G277+'LOCAL D'!G277</f>
        <v>0</v>
      </c>
      <c r="H277" s="37">
        <f>+'LOCAL SF'!H277+'LOCAL D'!H277</f>
        <v>0</v>
      </c>
      <c r="I277" s="37">
        <f>+'LOCAL SF'!I277+'LOCAL D'!I277</f>
        <v>0</v>
      </c>
      <c r="J277" s="37">
        <f>+'LOCAL SF'!J277+'LOCAL D'!J277</f>
        <v>0</v>
      </c>
      <c r="K277" s="37">
        <f>+'LOCAL SF'!K277+'LOCAL D'!K277</f>
        <v>0</v>
      </c>
      <c r="L277" s="37">
        <f>+'LOCAL SF'!L277+'LOCAL D'!L277</f>
        <v>0</v>
      </c>
      <c r="M277" s="37">
        <f>+'LOCAL SF'!M277+'LOCAL D'!M277</f>
        <v>0</v>
      </c>
      <c r="N277" s="37">
        <f>+'LOCAL SF'!N277+'LOCAL D'!N277</f>
        <v>0</v>
      </c>
      <c r="O277" s="37">
        <f>+'LOCAL SF'!O277+'LOCAL D'!O277</f>
        <v>0</v>
      </c>
      <c r="P277" s="37">
        <f>+'LOCAL SF'!P277+'LOCAL D'!P277</f>
        <v>0</v>
      </c>
      <c r="Q277" s="37">
        <f>+'LOCAL SF'!Q277+'LOCAL D'!Q277</f>
        <v>0</v>
      </c>
      <c r="R277" s="37">
        <f>+'LOCAL SF'!R277+'LOCAL D'!R277</f>
        <v>0</v>
      </c>
      <c r="S277" s="37">
        <f>+'LOCAL SF'!S277+'LOCAL D'!S277</f>
        <v>0</v>
      </c>
      <c r="T277" s="37">
        <f>+'LOCAL SF'!T277+'LOCAL D'!T277</f>
        <v>0</v>
      </c>
      <c r="U277" s="482">
        <f t="shared" si="4"/>
        <v>0</v>
      </c>
    </row>
    <row r="278" spans="1:21" hidden="1" x14ac:dyDescent="0.2">
      <c r="A278" s="30"/>
      <c r="B278" s="24" t="s">
        <v>697</v>
      </c>
      <c r="C278" s="15" t="s">
        <v>287</v>
      </c>
      <c r="D278" s="37">
        <f>+'LOCAL SF'!D278+'LOCAL D'!D278</f>
        <v>0</v>
      </c>
      <c r="E278" s="37">
        <f>+'LOCAL SF'!E278+'LOCAL D'!E278</f>
        <v>0</v>
      </c>
      <c r="F278" s="37">
        <f>+'LOCAL SF'!F278+'LOCAL D'!F278</f>
        <v>0</v>
      </c>
      <c r="G278" s="37">
        <f>+'LOCAL SF'!G278+'LOCAL D'!G278</f>
        <v>0</v>
      </c>
      <c r="H278" s="37">
        <f>+'LOCAL SF'!H278+'LOCAL D'!H278</f>
        <v>0</v>
      </c>
      <c r="I278" s="37">
        <f>+'LOCAL SF'!I278+'LOCAL D'!I278</f>
        <v>0</v>
      </c>
      <c r="J278" s="37">
        <f>+'LOCAL SF'!J278+'LOCAL D'!J278</f>
        <v>0</v>
      </c>
      <c r="K278" s="37">
        <f>+'LOCAL SF'!K278+'LOCAL D'!K278</f>
        <v>0</v>
      </c>
      <c r="L278" s="37">
        <f>+'LOCAL SF'!L278+'LOCAL D'!L278</f>
        <v>0</v>
      </c>
      <c r="M278" s="37">
        <f>+'LOCAL SF'!M278+'LOCAL D'!M278</f>
        <v>0</v>
      </c>
      <c r="N278" s="37">
        <f>+'LOCAL SF'!N278+'LOCAL D'!N278</f>
        <v>0</v>
      </c>
      <c r="O278" s="37">
        <f>+'LOCAL SF'!O278+'LOCAL D'!O278</f>
        <v>0</v>
      </c>
      <c r="P278" s="37">
        <f>+'LOCAL SF'!P278+'LOCAL D'!P278</f>
        <v>0</v>
      </c>
      <c r="Q278" s="37">
        <f>+'LOCAL SF'!Q278+'LOCAL D'!Q278</f>
        <v>0</v>
      </c>
      <c r="R278" s="37">
        <f>+'LOCAL SF'!R278+'LOCAL D'!R278</f>
        <v>0</v>
      </c>
      <c r="S278" s="37">
        <f>+'LOCAL SF'!S278+'LOCAL D'!S278</f>
        <v>0</v>
      </c>
      <c r="T278" s="37">
        <f>+'LOCAL SF'!T278+'LOCAL D'!T278</f>
        <v>0</v>
      </c>
      <c r="U278" s="482">
        <f t="shared" si="4"/>
        <v>0</v>
      </c>
    </row>
    <row r="279" spans="1:21" hidden="1" x14ac:dyDescent="0.2">
      <c r="A279" s="30"/>
      <c r="B279" s="24" t="s">
        <v>708</v>
      </c>
      <c r="C279" s="15" t="s">
        <v>288</v>
      </c>
      <c r="D279" s="37">
        <f>+'LOCAL SF'!D279+'LOCAL D'!D279</f>
        <v>0</v>
      </c>
      <c r="E279" s="37">
        <f>+'LOCAL SF'!E279+'LOCAL D'!E279</f>
        <v>0</v>
      </c>
      <c r="F279" s="37">
        <f>+'LOCAL SF'!F279+'LOCAL D'!F279</f>
        <v>0</v>
      </c>
      <c r="G279" s="37">
        <f>+'LOCAL SF'!G279+'LOCAL D'!G279</f>
        <v>0</v>
      </c>
      <c r="H279" s="37">
        <f>+'LOCAL SF'!H279+'LOCAL D'!H279</f>
        <v>0</v>
      </c>
      <c r="I279" s="37">
        <f>+'LOCAL SF'!I279+'LOCAL D'!I279</f>
        <v>0</v>
      </c>
      <c r="J279" s="37">
        <f>+'LOCAL SF'!J279+'LOCAL D'!J279</f>
        <v>0</v>
      </c>
      <c r="K279" s="37">
        <f>+'LOCAL SF'!K279+'LOCAL D'!K279</f>
        <v>0</v>
      </c>
      <c r="L279" s="37">
        <f>+'LOCAL SF'!L279+'LOCAL D'!L279</f>
        <v>0</v>
      </c>
      <c r="M279" s="37">
        <f>+'LOCAL SF'!M279+'LOCAL D'!M279</f>
        <v>0</v>
      </c>
      <c r="N279" s="37">
        <f>+'LOCAL SF'!N279+'LOCAL D'!N279</f>
        <v>0</v>
      </c>
      <c r="O279" s="37">
        <f>+'LOCAL SF'!O279+'LOCAL D'!O279</f>
        <v>0</v>
      </c>
      <c r="P279" s="37">
        <f>+'LOCAL SF'!P279+'LOCAL D'!P279</f>
        <v>0</v>
      </c>
      <c r="Q279" s="37">
        <f>+'LOCAL SF'!Q279+'LOCAL D'!Q279</f>
        <v>0</v>
      </c>
      <c r="R279" s="37">
        <f>+'LOCAL SF'!R279+'LOCAL D'!R279</f>
        <v>0</v>
      </c>
      <c r="S279" s="37">
        <f>+'LOCAL SF'!S279+'LOCAL D'!S279</f>
        <v>0</v>
      </c>
      <c r="T279" s="37">
        <f>+'LOCAL SF'!T279+'LOCAL D'!T279</f>
        <v>0</v>
      </c>
      <c r="U279" s="482">
        <f t="shared" si="4"/>
        <v>0</v>
      </c>
    </row>
    <row r="280" spans="1:21" hidden="1" x14ac:dyDescent="0.2">
      <c r="A280" s="30"/>
      <c r="B280" s="24" t="s">
        <v>698</v>
      </c>
      <c r="C280" s="15" t="s">
        <v>289</v>
      </c>
      <c r="D280" s="37">
        <f>+'LOCAL SF'!D280+'LOCAL D'!D280</f>
        <v>0</v>
      </c>
      <c r="E280" s="37">
        <f>+'LOCAL SF'!E280+'LOCAL D'!E280</f>
        <v>0</v>
      </c>
      <c r="F280" s="37">
        <f>+'LOCAL SF'!F280+'LOCAL D'!F280</f>
        <v>0</v>
      </c>
      <c r="G280" s="37">
        <f>+'LOCAL SF'!G280+'LOCAL D'!G280</f>
        <v>0</v>
      </c>
      <c r="H280" s="37">
        <f>+'LOCAL SF'!H280+'LOCAL D'!H280</f>
        <v>0</v>
      </c>
      <c r="I280" s="37">
        <f>+'LOCAL SF'!I280+'LOCAL D'!I280</f>
        <v>0</v>
      </c>
      <c r="J280" s="37">
        <f>+'LOCAL SF'!J280+'LOCAL D'!J280</f>
        <v>0</v>
      </c>
      <c r="K280" s="37">
        <f>+'LOCAL SF'!K280+'LOCAL D'!K280</f>
        <v>0</v>
      </c>
      <c r="L280" s="37">
        <f>+'LOCAL SF'!L280+'LOCAL D'!L280</f>
        <v>0</v>
      </c>
      <c r="M280" s="37">
        <f>+'LOCAL SF'!M280+'LOCAL D'!M280</f>
        <v>0</v>
      </c>
      <c r="N280" s="37">
        <f>+'LOCAL SF'!N280+'LOCAL D'!N280</f>
        <v>0</v>
      </c>
      <c r="O280" s="37">
        <f>+'LOCAL SF'!O280+'LOCAL D'!O280</f>
        <v>0</v>
      </c>
      <c r="P280" s="37">
        <f>+'LOCAL SF'!P280+'LOCAL D'!P280</f>
        <v>0</v>
      </c>
      <c r="Q280" s="37">
        <f>+'LOCAL SF'!Q280+'LOCAL D'!Q280</f>
        <v>0</v>
      </c>
      <c r="R280" s="37">
        <f>+'LOCAL SF'!R280+'LOCAL D'!R280</f>
        <v>0</v>
      </c>
      <c r="S280" s="37">
        <f>+'LOCAL SF'!S280+'LOCAL D'!S280</f>
        <v>0</v>
      </c>
      <c r="T280" s="37">
        <f>+'LOCAL SF'!T280+'LOCAL D'!T280</f>
        <v>0</v>
      </c>
      <c r="U280" s="482">
        <f t="shared" si="4"/>
        <v>0</v>
      </c>
    </row>
    <row r="281" spans="1:21" ht="31.5" hidden="1" x14ac:dyDescent="0.2">
      <c r="A281" s="30"/>
      <c r="B281" s="24" t="s">
        <v>703</v>
      </c>
      <c r="C281" s="15" t="s">
        <v>290</v>
      </c>
      <c r="D281" s="37">
        <f>+'LOCAL SF'!D281+'LOCAL D'!D281</f>
        <v>0</v>
      </c>
      <c r="E281" s="37">
        <f>+'LOCAL SF'!E281+'LOCAL D'!E281</f>
        <v>0</v>
      </c>
      <c r="F281" s="37">
        <f>+'LOCAL SF'!F281+'LOCAL D'!F281</f>
        <v>0</v>
      </c>
      <c r="G281" s="37">
        <f>+'LOCAL SF'!G281+'LOCAL D'!G281</f>
        <v>0</v>
      </c>
      <c r="H281" s="37">
        <f>+'LOCAL SF'!H281+'LOCAL D'!H281</f>
        <v>0</v>
      </c>
      <c r="I281" s="37">
        <f>+'LOCAL SF'!I281+'LOCAL D'!I281</f>
        <v>0</v>
      </c>
      <c r="J281" s="37">
        <f>+'LOCAL SF'!J281+'LOCAL D'!J281</f>
        <v>0</v>
      </c>
      <c r="K281" s="37">
        <f>+'LOCAL SF'!K281+'LOCAL D'!K281</f>
        <v>0</v>
      </c>
      <c r="L281" s="37">
        <f>+'LOCAL SF'!L281+'LOCAL D'!L281</f>
        <v>0</v>
      </c>
      <c r="M281" s="37">
        <f>+'LOCAL SF'!M281+'LOCAL D'!M281</f>
        <v>0</v>
      </c>
      <c r="N281" s="37">
        <f>+'LOCAL SF'!N281+'LOCAL D'!N281</f>
        <v>0</v>
      </c>
      <c r="O281" s="37">
        <f>+'LOCAL SF'!O281+'LOCAL D'!O281</f>
        <v>0</v>
      </c>
      <c r="P281" s="37">
        <f>+'LOCAL SF'!P281+'LOCAL D'!P281</f>
        <v>0</v>
      </c>
      <c r="Q281" s="37">
        <f>+'LOCAL SF'!Q281+'LOCAL D'!Q281</f>
        <v>0</v>
      </c>
      <c r="R281" s="37">
        <f>+'LOCAL SF'!R281+'LOCAL D'!R281</f>
        <v>0</v>
      </c>
      <c r="S281" s="37">
        <f>+'LOCAL SF'!S281+'LOCAL D'!S281</f>
        <v>0</v>
      </c>
      <c r="T281" s="37">
        <f>+'LOCAL SF'!T281+'LOCAL D'!T281</f>
        <v>0</v>
      </c>
      <c r="U281" s="482">
        <f t="shared" si="4"/>
        <v>0</v>
      </c>
    </row>
    <row r="282" spans="1:21" hidden="1" x14ac:dyDescent="0.2">
      <c r="A282" s="30"/>
      <c r="B282" s="24" t="s">
        <v>699</v>
      </c>
      <c r="C282" s="15" t="s">
        <v>291</v>
      </c>
      <c r="D282" s="37">
        <f>+'LOCAL SF'!D282+'LOCAL D'!D282</f>
        <v>0</v>
      </c>
      <c r="E282" s="37">
        <f>+'LOCAL SF'!E282+'LOCAL D'!E282</f>
        <v>0</v>
      </c>
      <c r="F282" s="37">
        <f>+'LOCAL SF'!F282+'LOCAL D'!F282</f>
        <v>0</v>
      </c>
      <c r="G282" s="37">
        <f>+'LOCAL SF'!G282+'LOCAL D'!G282</f>
        <v>0</v>
      </c>
      <c r="H282" s="37">
        <f>+'LOCAL SF'!H282+'LOCAL D'!H282</f>
        <v>0</v>
      </c>
      <c r="I282" s="37">
        <f>+'LOCAL SF'!I282+'LOCAL D'!I282</f>
        <v>0</v>
      </c>
      <c r="J282" s="37">
        <f>+'LOCAL SF'!J282+'LOCAL D'!J282</f>
        <v>0</v>
      </c>
      <c r="K282" s="37">
        <f>+'LOCAL SF'!K282+'LOCAL D'!K282</f>
        <v>0</v>
      </c>
      <c r="L282" s="37">
        <f>+'LOCAL SF'!L282+'LOCAL D'!L282</f>
        <v>0</v>
      </c>
      <c r="M282" s="37">
        <f>+'LOCAL SF'!M282+'LOCAL D'!M282</f>
        <v>0</v>
      </c>
      <c r="N282" s="37">
        <f>+'LOCAL SF'!N282+'LOCAL D'!N282</f>
        <v>0</v>
      </c>
      <c r="O282" s="37">
        <f>+'LOCAL SF'!O282+'LOCAL D'!O282</f>
        <v>0</v>
      </c>
      <c r="P282" s="37">
        <f>+'LOCAL SF'!P282+'LOCAL D'!P282</f>
        <v>0</v>
      </c>
      <c r="Q282" s="37">
        <f>+'LOCAL SF'!Q282+'LOCAL D'!Q282</f>
        <v>0</v>
      </c>
      <c r="R282" s="37">
        <f>+'LOCAL SF'!R282+'LOCAL D'!R282</f>
        <v>0</v>
      </c>
      <c r="S282" s="37">
        <f>+'LOCAL SF'!S282+'LOCAL D'!S282</f>
        <v>0</v>
      </c>
      <c r="T282" s="37">
        <f>+'LOCAL SF'!T282+'LOCAL D'!T282</f>
        <v>0</v>
      </c>
      <c r="U282" s="482">
        <f t="shared" si="4"/>
        <v>0</v>
      </c>
    </row>
    <row r="283" spans="1:21" ht="31.5" hidden="1" x14ac:dyDescent="0.2">
      <c r="A283" s="30"/>
      <c r="B283" s="182" t="s">
        <v>950</v>
      </c>
      <c r="C283" s="183" t="s">
        <v>949</v>
      </c>
      <c r="D283" s="37">
        <f>+'LOCAL SF'!D283+'LOCAL D'!D283</f>
        <v>0</v>
      </c>
      <c r="E283" s="37">
        <f>+'LOCAL SF'!E283+'LOCAL D'!E283</f>
        <v>0</v>
      </c>
      <c r="F283" s="37">
        <f>+'LOCAL SF'!F283+'LOCAL D'!F283</f>
        <v>0</v>
      </c>
      <c r="G283" s="37">
        <f>+'LOCAL SF'!G283+'LOCAL D'!G283</f>
        <v>0</v>
      </c>
      <c r="H283" s="37">
        <f>+'LOCAL SF'!H283+'LOCAL D'!H283</f>
        <v>0</v>
      </c>
      <c r="I283" s="37">
        <f>+'LOCAL SF'!I283+'LOCAL D'!I283</f>
        <v>0</v>
      </c>
      <c r="J283" s="37">
        <f>+'LOCAL SF'!J283+'LOCAL D'!J283</f>
        <v>0</v>
      </c>
      <c r="K283" s="37">
        <f>+'LOCAL SF'!K283+'LOCAL D'!K283</f>
        <v>0</v>
      </c>
      <c r="L283" s="37">
        <f>+'LOCAL SF'!L283+'LOCAL D'!L283</f>
        <v>0</v>
      </c>
      <c r="M283" s="37">
        <f>+'LOCAL SF'!M283+'LOCAL D'!M283</f>
        <v>0</v>
      </c>
      <c r="N283" s="37">
        <f>+'LOCAL SF'!N283+'LOCAL D'!N283</f>
        <v>0</v>
      </c>
      <c r="O283" s="37">
        <f>+'LOCAL SF'!O283+'LOCAL D'!O283</f>
        <v>0</v>
      </c>
      <c r="P283" s="37">
        <f>+'LOCAL SF'!P283+'LOCAL D'!P283</f>
        <v>0</v>
      </c>
      <c r="Q283" s="37">
        <f>+'LOCAL SF'!Q283+'LOCAL D'!Q283</f>
        <v>0</v>
      </c>
      <c r="R283" s="37">
        <f>+'LOCAL SF'!R283+'LOCAL D'!R283</f>
        <v>0</v>
      </c>
      <c r="S283" s="37">
        <f>+'LOCAL SF'!S283+'LOCAL D'!S283</f>
        <v>0</v>
      </c>
      <c r="T283" s="37">
        <f>+'LOCAL SF'!T283+'LOCAL D'!T283</f>
        <v>0</v>
      </c>
      <c r="U283" s="482">
        <f t="shared" si="4"/>
        <v>0</v>
      </c>
    </row>
    <row r="284" spans="1:21" hidden="1" x14ac:dyDescent="0.2">
      <c r="A284" s="30"/>
      <c r="B284" s="24" t="s">
        <v>700</v>
      </c>
      <c r="C284" s="15" t="s">
        <v>292</v>
      </c>
      <c r="D284" s="37">
        <f>+'LOCAL SF'!D284+'LOCAL D'!D284</f>
        <v>0</v>
      </c>
      <c r="E284" s="37">
        <f>+'LOCAL SF'!E284+'LOCAL D'!E284</f>
        <v>0</v>
      </c>
      <c r="F284" s="37">
        <f>+'LOCAL SF'!F284+'LOCAL D'!F284</f>
        <v>0</v>
      </c>
      <c r="G284" s="37">
        <f>+'LOCAL SF'!G284+'LOCAL D'!G284</f>
        <v>0</v>
      </c>
      <c r="H284" s="37">
        <f>+'LOCAL SF'!H284+'LOCAL D'!H284</f>
        <v>0</v>
      </c>
      <c r="I284" s="37">
        <f>+'LOCAL SF'!I284+'LOCAL D'!I284</f>
        <v>0</v>
      </c>
      <c r="J284" s="37">
        <f>+'LOCAL SF'!J284+'LOCAL D'!J284</f>
        <v>0</v>
      </c>
      <c r="K284" s="37">
        <f>+'LOCAL SF'!K284+'LOCAL D'!K284</f>
        <v>0</v>
      </c>
      <c r="L284" s="37">
        <f>+'LOCAL SF'!L284+'LOCAL D'!L284</f>
        <v>0</v>
      </c>
      <c r="M284" s="37">
        <f>+'LOCAL SF'!M284+'LOCAL D'!M284</f>
        <v>0</v>
      </c>
      <c r="N284" s="37">
        <f>+'LOCAL SF'!N284+'LOCAL D'!N284</f>
        <v>0</v>
      </c>
      <c r="O284" s="37">
        <f>+'LOCAL SF'!O284+'LOCAL D'!O284</f>
        <v>0</v>
      </c>
      <c r="P284" s="37">
        <f>+'LOCAL SF'!P284+'LOCAL D'!P284</f>
        <v>0</v>
      </c>
      <c r="Q284" s="37">
        <f>+'LOCAL SF'!Q284+'LOCAL D'!Q284</f>
        <v>0</v>
      </c>
      <c r="R284" s="37">
        <f>+'LOCAL SF'!R284+'LOCAL D'!R284</f>
        <v>0</v>
      </c>
      <c r="S284" s="37">
        <f>+'LOCAL SF'!S284+'LOCAL D'!S284</f>
        <v>0</v>
      </c>
      <c r="T284" s="37">
        <f>+'LOCAL SF'!T284+'LOCAL D'!T284</f>
        <v>0</v>
      </c>
      <c r="U284" s="482">
        <f t="shared" si="4"/>
        <v>0</v>
      </c>
    </row>
    <row r="285" spans="1:21" hidden="1" x14ac:dyDescent="0.2">
      <c r="A285" s="30"/>
      <c r="B285" s="24" t="s">
        <v>704</v>
      </c>
      <c r="C285" s="15" t="s">
        <v>293</v>
      </c>
      <c r="D285" s="37">
        <f>+'LOCAL SF'!D285+'LOCAL D'!D285</f>
        <v>0</v>
      </c>
      <c r="E285" s="37">
        <f>+'LOCAL SF'!E285+'LOCAL D'!E285</f>
        <v>0</v>
      </c>
      <c r="F285" s="37">
        <f>+'LOCAL SF'!F285+'LOCAL D'!F285</f>
        <v>0</v>
      </c>
      <c r="G285" s="37">
        <f>+'LOCAL SF'!G285+'LOCAL D'!G285</f>
        <v>0</v>
      </c>
      <c r="H285" s="37">
        <f>+'LOCAL SF'!H285+'LOCAL D'!H285</f>
        <v>0</v>
      </c>
      <c r="I285" s="37">
        <f>+'LOCAL SF'!I285+'LOCAL D'!I285</f>
        <v>0</v>
      </c>
      <c r="J285" s="37">
        <f>+'LOCAL SF'!J285+'LOCAL D'!J285</f>
        <v>0</v>
      </c>
      <c r="K285" s="37">
        <f>+'LOCAL SF'!K285+'LOCAL D'!K285</f>
        <v>0</v>
      </c>
      <c r="L285" s="37">
        <f>+'LOCAL SF'!L285+'LOCAL D'!L285</f>
        <v>0</v>
      </c>
      <c r="M285" s="37">
        <f>+'LOCAL SF'!M285+'LOCAL D'!M285</f>
        <v>0</v>
      </c>
      <c r="N285" s="37">
        <f>+'LOCAL SF'!N285+'LOCAL D'!N285</f>
        <v>0</v>
      </c>
      <c r="O285" s="37">
        <f>+'LOCAL SF'!O285+'LOCAL D'!O285</f>
        <v>0</v>
      </c>
      <c r="P285" s="37">
        <f>+'LOCAL SF'!P285+'LOCAL D'!P285</f>
        <v>0</v>
      </c>
      <c r="Q285" s="37">
        <f>+'LOCAL SF'!Q285+'LOCAL D'!Q285</f>
        <v>0</v>
      </c>
      <c r="R285" s="37">
        <f>+'LOCAL SF'!R285+'LOCAL D'!R285</f>
        <v>0</v>
      </c>
      <c r="S285" s="37">
        <f>+'LOCAL SF'!S285+'LOCAL D'!S285</f>
        <v>0</v>
      </c>
      <c r="T285" s="37">
        <f>+'LOCAL SF'!T285+'LOCAL D'!T285</f>
        <v>0</v>
      </c>
      <c r="U285" s="482">
        <f t="shared" si="4"/>
        <v>0</v>
      </c>
    </row>
    <row r="286" spans="1:21" hidden="1" x14ac:dyDescent="0.2">
      <c r="A286" s="30"/>
      <c r="B286" s="24" t="s">
        <v>705</v>
      </c>
      <c r="C286" s="15" t="s">
        <v>294</v>
      </c>
      <c r="D286" s="37">
        <f>+'LOCAL SF'!D286+'LOCAL D'!D286</f>
        <v>0</v>
      </c>
      <c r="E286" s="37">
        <f>+'LOCAL SF'!E286+'LOCAL D'!E286</f>
        <v>0</v>
      </c>
      <c r="F286" s="37">
        <f>+'LOCAL SF'!F286+'LOCAL D'!F286</f>
        <v>0</v>
      </c>
      <c r="G286" s="37">
        <f>+'LOCAL SF'!G286+'LOCAL D'!G286</f>
        <v>0</v>
      </c>
      <c r="H286" s="37">
        <f>+'LOCAL SF'!H286+'LOCAL D'!H286</f>
        <v>0</v>
      </c>
      <c r="I286" s="37">
        <f>+'LOCAL SF'!I286+'LOCAL D'!I286</f>
        <v>0</v>
      </c>
      <c r="J286" s="37">
        <f>+'LOCAL SF'!J286+'LOCAL D'!J286</f>
        <v>0</v>
      </c>
      <c r="K286" s="37">
        <f>+'LOCAL SF'!K286+'LOCAL D'!K286</f>
        <v>0</v>
      </c>
      <c r="L286" s="37">
        <f>+'LOCAL SF'!L286+'LOCAL D'!L286</f>
        <v>0</v>
      </c>
      <c r="M286" s="37">
        <f>+'LOCAL SF'!M286+'LOCAL D'!M286</f>
        <v>0</v>
      </c>
      <c r="N286" s="37">
        <f>+'LOCAL SF'!N286+'LOCAL D'!N286</f>
        <v>0</v>
      </c>
      <c r="O286" s="37">
        <f>+'LOCAL SF'!O286+'LOCAL D'!O286</f>
        <v>0</v>
      </c>
      <c r="P286" s="37">
        <f>+'LOCAL SF'!P286+'LOCAL D'!P286</f>
        <v>0</v>
      </c>
      <c r="Q286" s="37">
        <f>+'LOCAL SF'!Q286+'LOCAL D'!Q286</f>
        <v>0</v>
      </c>
      <c r="R286" s="37">
        <f>+'LOCAL SF'!R286+'LOCAL D'!R286</f>
        <v>0</v>
      </c>
      <c r="S286" s="37">
        <f>+'LOCAL SF'!S286+'LOCAL D'!S286</f>
        <v>0</v>
      </c>
      <c r="T286" s="37">
        <f>+'LOCAL SF'!T286+'LOCAL D'!T286</f>
        <v>0</v>
      </c>
      <c r="U286" s="482">
        <f t="shared" si="4"/>
        <v>0</v>
      </c>
    </row>
    <row r="287" spans="1:21" hidden="1" x14ac:dyDescent="0.2">
      <c r="A287" s="30"/>
      <c r="B287" s="24" t="s">
        <v>706</v>
      </c>
      <c r="C287" s="15" t="s">
        <v>550</v>
      </c>
      <c r="D287" s="37">
        <f>+'LOCAL SF'!D287+'LOCAL D'!D287</f>
        <v>0</v>
      </c>
      <c r="E287" s="37">
        <f>+'LOCAL SF'!E287+'LOCAL D'!E287</f>
        <v>0</v>
      </c>
      <c r="F287" s="37">
        <f>+'LOCAL SF'!F287+'LOCAL D'!F287</f>
        <v>0</v>
      </c>
      <c r="G287" s="37">
        <f>+'LOCAL SF'!G287+'LOCAL D'!G287</f>
        <v>0</v>
      </c>
      <c r="H287" s="37">
        <f>+'LOCAL SF'!H287+'LOCAL D'!H287</f>
        <v>0</v>
      </c>
      <c r="I287" s="37">
        <f>+'LOCAL SF'!I287+'LOCAL D'!I287</f>
        <v>0</v>
      </c>
      <c r="J287" s="37">
        <f>+'LOCAL SF'!J287+'LOCAL D'!J287</f>
        <v>0</v>
      </c>
      <c r="K287" s="37">
        <f>+'LOCAL SF'!K287+'LOCAL D'!K287</f>
        <v>0</v>
      </c>
      <c r="L287" s="37">
        <f>+'LOCAL SF'!L287+'LOCAL D'!L287</f>
        <v>0</v>
      </c>
      <c r="M287" s="37">
        <f>+'LOCAL SF'!M287+'LOCAL D'!M287</f>
        <v>0</v>
      </c>
      <c r="N287" s="37">
        <f>+'LOCAL SF'!N287+'LOCAL D'!N287</f>
        <v>0</v>
      </c>
      <c r="O287" s="37">
        <f>+'LOCAL SF'!O287+'LOCAL D'!O287</f>
        <v>0</v>
      </c>
      <c r="P287" s="37">
        <f>+'LOCAL SF'!P287+'LOCAL D'!P287</f>
        <v>0</v>
      </c>
      <c r="Q287" s="37">
        <f>+'LOCAL SF'!Q287+'LOCAL D'!Q287</f>
        <v>0</v>
      </c>
      <c r="R287" s="37">
        <f>+'LOCAL SF'!R287+'LOCAL D'!R287</f>
        <v>0</v>
      </c>
      <c r="S287" s="37">
        <f>+'LOCAL SF'!S287+'LOCAL D'!S287</f>
        <v>0</v>
      </c>
      <c r="T287" s="37">
        <f>+'LOCAL SF'!T287+'LOCAL D'!T287</f>
        <v>0</v>
      </c>
      <c r="U287" s="482">
        <f t="shared" si="4"/>
        <v>0</v>
      </c>
    </row>
    <row r="288" spans="1:21" hidden="1" x14ac:dyDescent="0.2">
      <c r="A288" s="30"/>
      <c r="B288" s="24" t="s">
        <v>701</v>
      </c>
      <c r="C288" s="15" t="s">
        <v>295</v>
      </c>
      <c r="D288" s="37">
        <f>+'LOCAL SF'!D288+'LOCAL D'!D288</f>
        <v>0</v>
      </c>
      <c r="E288" s="37">
        <f>+'LOCAL SF'!E288+'LOCAL D'!E288</f>
        <v>0</v>
      </c>
      <c r="F288" s="37">
        <f>+'LOCAL SF'!F288+'LOCAL D'!F288</f>
        <v>0</v>
      </c>
      <c r="G288" s="37">
        <f>+'LOCAL SF'!G288+'LOCAL D'!G288</f>
        <v>0</v>
      </c>
      <c r="H288" s="37">
        <f>+'LOCAL SF'!H288+'LOCAL D'!H288</f>
        <v>0</v>
      </c>
      <c r="I288" s="37">
        <f>+'LOCAL SF'!I288+'LOCAL D'!I288</f>
        <v>0</v>
      </c>
      <c r="J288" s="37">
        <f>+'LOCAL SF'!J288+'LOCAL D'!J288</f>
        <v>0</v>
      </c>
      <c r="K288" s="37">
        <f>+'LOCAL SF'!K288+'LOCAL D'!K288</f>
        <v>0</v>
      </c>
      <c r="L288" s="37">
        <f>+'LOCAL SF'!L288+'LOCAL D'!L288</f>
        <v>0</v>
      </c>
      <c r="M288" s="37">
        <f>+'LOCAL SF'!M288+'LOCAL D'!M288</f>
        <v>0</v>
      </c>
      <c r="N288" s="37">
        <f>+'LOCAL SF'!N288+'LOCAL D'!N288</f>
        <v>0</v>
      </c>
      <c r="O288" s="37">
        <f>+'LOCAL SF'!O288+'LOCAL D'!O288</f>
        <v>0</v>
      </c>
      <c r="P288" s="37">
        <f>+'LOCAL SF'!P288+'LOCAL D'!P288</f>
        <v>0</v>
      </c>
      <c r="Q288" s="37">
        <f>+'LOCAL SF'!Q288+'LOCAL D'!Q288</f>
        <v>0</v>
      </c>
      <c r="R288" s="37">
        <f>+'LOCAL SF'!R288+'LOCAL D'!R288</f>
        <v>0</v>
      </c>
      <c r="S288" s="37">
        <f>+'LOCAL SF'!S288+'LOCAL D'!S288</f>
        <v>0</v>
      </c>
      <c r="T288" s="37">
        <f>+'LOCAL SF'!T288+'LOCAL D'!T288</f>
        <v>0</v>
      </c>
      <c r="U288" s="482">
        <f t="shared" si="4"/>
        <v>0</v>
      </c>
    </row>
    <row r="289" spans="1:21" ht="31.5" hidden="1" x14ac:dyDescent="0.2">
      <c r="A289" s="30"/>
      <c r="B289" s="24" t="s">
        <v>702</v>
      </c>
      <c r="C289" s="15" t="s">
        <v>306</v>
      </c>
      <c r="D289" s="37">
        <f>+'LOCAL SF'!D289+'LOCAL D'!D289</f>
        <v>0</v>
      </c>
      <c r="E289" s="37">
        <f>+'LOCAL SF'!E289+'LOCAL D'!E289</f>
        <v>0</v>
      </c>
      <c r="F289" s="37">
        <f>+'LOCAL SF'!F289+'LOCAL D'!F289</f>
        <v>0</v>
      </c>
      <c r="G289" s="37">
        <f>+'LOCAL SF'!G289+'LOCAL D'!G289</f>
        <v>0</v>
      </c>
      <c r="H289" s="37">
        <f>+'LOCAL SF'!H289+'LOCAL D'!H289</f>
        <v>0</v>
      </c>
      <c r="I289" s="37">
        <f>+'LOCAL SF'!I289+'LOCAL D'!I289</f>
        <v>0</v>
      </c>
      <c r="J289" s="37">
        <f>+'LOCAL SF'!J289+'LOCAL D'!J289</f>
        <v>0</v>
      </c>
      <c r="K289" s="37">
        <f>+'LOCAL SF'!K289+'LOCAL D'!K289</f>
        <v>0</v>
      </c>
      <c r="L289" s="37">
        <f>+'LOCAL SF'!L289+'LOCAL D'!L289</f>
        <v>0</v>
      </c>
      <c r="M289" s="37">
        <f>+'LOCAL SF'!M289+'LOCAL D'!M289</f>
        <v>0</v>
      </c>
      <c r="N289" s="37">
        <f>+'LOCAL SF'!N289+'LOCAL D'!N289</f>
        <v>0</v>
      </c>
      <c r="O289" s="37">
        <f>+'LOCAL SF'!O289+'LOCAL D'!O289</f>
        <v>0</v>
      </c>
      <c r="P289" s="37">
        <f>+'LOCAL SF'!P289+'LOCAL D'!P289</f>
        <v>0</v>
      </c>
      <c r="Q289" s="37">
        <f>+'LOCAL SF'!Q289+'LOCAL D'!Q289</f>
        <v>0</v>
      </c>
      <c r="R289" s="37">
        <f>+'LOCAL SF'!R289+'LOCAL D'!R289</f>
        <v>0</v>
      </c>
      <c r="S289" s="37">
        <f>+'LOCAL SF'!S289+'LOCAL D'!S289</f>
        <v>0</v>
      </c>
      <c r="T289" s="37">
        <f>+'LOCAL SF'!T289+'LOCAL D'!T289</f>
        <v>0</v>
      </c>
      <c r="U289" s="482">
        <f t="shared" si="4"/>
        <v>0</v>
      </c>
    </row>
    <row r="290" spans="1:21" x14ac:dyDescent="0.2">
      <c r="A290" s="30" t="s">
        <v>591</v>
      </c>
      <c r="B290" s="153" t="s">
        <v>940</v>
      </c>
      <c r="C290" s="146" t="s">
        <v>320</v>
      </c>
      <c r="D290" s="37">
        <f>+'LOCAL SF'!D290+'LOCAL D'!D290</f>
        <v>611.20000000000005</v>
      </c>
      <c r="E290" s="37">
        <f>+'LOCAL SF'!E290+'LOCAL D'!E290</f>
        <v>284.23</v>
      </c>
      <c r="F290" s="37">
        <f>+'LOCAL SF'!F290+'LOCAL D'!F290</f>
        <v>898</v>
      </c>
      <c r="G290" s="37">
        <f>+'LOCAL SF'!G290+'LOCAL D'!G290</f>
        <v>740.3</v>
      </c>
      <c r="H290" s="37">
        <f>+'LOCAL SF'!H290+'LOCAL D'!H290</f>
        <v>725.01</v>
      </c>
      <c r="I290" s="37">
        <f>+'LOCAL SF'!I290+'LOCAL D'!I290</f>
        <v>841.43000000000006</v>
      </c>
      <c r="J290" s="37">
        <f>+'LOCAL SF'!J290+'LOCAL D'!J290</f>
        <v>0</v>
      </c>
      <c r="K290" s="37">
        <f>+'LOCAL SF'!K290+'LOCAL D'!K290</f>
        <v>841.43000000000006</v>
      </c>
      <c r="L290" s="37">
        <f>+'LOCAL SF'!L290+'LOCAL D'!L290</f>
        <v>0</v>
      </c>
      <c r="M290" s="37">
        <f>+'LOCAL SF'!M290+'LOCAL D'!M290</f>
        <v>255.23999999999998</v>
      </c>
      <c r="N290" s="37">
        <f>+'LOCAL SF'!N290+'LOCAL D'!N290</f>
        <v>211.76000000000002</v>
      </c>
      <c r="O290" s="37">
        <f>+'LOCAL SF'!O290+'LOCAL D'!O290</f>
        <v>324.43</v>
      </c>
      <c r="P290" s="37">
        <f>+'LOCAL SF'!P290+'LOCAL D'!P290</f>
        <v>50</v>
      </c>
      <c r="Q290" s="37">
        <f>+'LOCAL SF'!Q290+'LOCAL D'!Q290</f>
        <v>0</v>
      </c>
      <c r="R290" s="37">
        <f>+'LOCAL SF'!R290+'LOCAL D'!R290</f>
        <v>750</v>
      </c>
      <c r="S290" s="37">
        <f>+'LOCAL SF'!S290+'LOCAL D'!S290</f>
        <v>750</v>
      </c>
      <c r="T290" s="37">
        <f>+'LOCAL SF'!T290+'LOCAL D'!T290</f>
        <v>650</v>
      </c>
      <c r="U290" s="482">
        <f t="shared" si="4"/>
        <v>5.6843418860808015E-14</v>
      </c>
    </row>
    <row r="291" spans="1:21" x14ac:dyDescent="0.2">
      <c r="A291" s="30"/>
      <c r="B291" s="24" t="s">
        <v>692</v>
      </c>
      <c r="C291" s="15" t="s">
        <v>284</v>
      </c>
      <c r="D291" s="37">
        <f>+'LOCAL SF'!D291+'LOCAL D'!D291</f>
        <v>296.5</v>
      </c>
      <c r="E291" s="37">
        <f>+'LOCAL SF'!E291+'LOCAL D'!E291</f>
        <v>190.59</v>
      </c>
      <c r="F291" s="37">
        <f>+'LOCAL SF'!F291+'LOCAL D'!F291</f>
        <v>464.45</v>
      </c>
      <c r="G291" s="37">
        <f>+'LOCAL SF'!G291+'LOCAL D'!G291</f>
        <v>365.28</v>
      </c>
      <c r="H291" s="37">
        <f>+'LOCAL SF'!H291+'LOCAL D'!H291</f>
        <v>364.65</v>
      </c>
      <c r="I291" s="37">
        <f>+'LOCAL SF'!I291+'LOCAL D'!I291</f>
        <v>556.29999999999995</v>
      </c>
      <c r="J291" s="37">
        <f>+'LOCAL SF'!J291+'LOCAL D'!J291</f>
        <v>0</v>
      </c>
      <c r="K291" s="37">
        <f>+'LOCAL SF'!K291+'LOCAL D'!K291</f>
        <v>556.29999999999995</v>
      </c>
      <c r="L291" s="37">
        <f>+'LOCAL SF'!L291+'LOCAL D'!L291</f>
        <v>0</v>
      </c>
      <c r="M291" s="37">
        <f>+'LOCAL SF'!M291+'LOCAL D'!M291</f>
        <v>176.67</v>
      </c>
      <c r="N291" s="37">
        <f>+'LOCAL SF'!N291+'LOCAL D'!N291</f>
        <v>159.33000000000001</v>
      </c>
      <c r="O291" s="37">
        <f>+'LOCAL SF'!O291+'LOCAL D'!O291</f>
        <v>220.3</v>
      </c>
      <c r="P291" s="37">
        <f>+'LOCAL SF'!P291+'LOCAL D'!P291</f>
        <v>0</v>
      </c>
      <c r="Q291" s="37">
        <f>+'LOCAL SF'!Q291+'LOCAL D'!Q291</f>
        <v>0</v>
      </c>
      <c r="R291" s="37">
        <f>+'LOCAL SF'!R291+'LOCAL D'!R291</f>
        <v>400</v>
      </c>
      <c r="S291" s="37">
        <f>+'LOCAL SF'!S291+'LOCAL D'!S291</f>
        <v>400</v>
      </c>
      <c r="T291" s="37">
        <f>+'LOCAL SF'!T291+'LOCAL D'!T291</f>
        <v>400</v>
      </c>
      <c r="U291" s="482">
        <f t="shared" si="4"/>
        <v>-2.8421709430404007E-14</v>
      </c>
    </row>
    <row r="292" spans="1:21" x14ac:dyDescent="0.2">
      <c r="A292" s="30"/>
      <c r="B292" s="24" t="s">
        <v>693</v>
      </c>
      <c r="C292" s="15" t="s">
        <v>285</v>
      </c>
      <c r="D292" s="37">
        <f>+'LOCAL SF'!D292+'LOCAL D'!D292</f>
        <v>283.7</v>
      </c>
      <c r="E292" s="37">
        <f>+'LOCAL SF'!E292+'LOCAL D'!E292</f>
        <v>71.849999999999994</v>
      </c>
      <c r="F292" s="37">
        <f>+'LOCAL SF'!F292+'LOCAL D'!F292</f>
        <v>433.55</v>
      </c>
      <c r="G292" s="37">
        <f>+'LOCAL SF'!G292+'LOCAL D'!G292</f>
        <v>375.02</v>
      </c>
      <c r="H292" s="37">
        <f>+'LOCAL SF'!H292+'LOCAL D'!H292</f>
        <v>360.36</v>
      </c>
      <c r="I292" s="37">
        <f>+'LOCAL SF'!I292+'LOCAL D'!I292</f>
        <v>285.13</v>
      </c>
      <c r="J292" s="37">
        <f>+'LOCAL SF'!J292+'LOCAL D'!J292</f>
        <v>0</v>
      </c>
      <c r="K292" s="37">
        <f>+'LOCAL SF'!K292+'LOCAL D'!K292</f>
        <v>285.13</v>
      </c>
      <c r="L292" s="37">
        <f>+'LOCAL SF'!L292+'LOCAL D'!L292</f>
        <v>0</v>
      </c>
      <c r="M292" s="37">
        <f>+'LOCAL SF'!M292+'LOCAL D'!M292</f>
        <v>78.569999999999993</v>
      </c>
      <c r="N292" s="37">
        <f>+'LOCAL SF'!N292+'LOCAL D'!N292</f>
        <v>52.43</v>
      </c>
      <c r="O292" s="37">
        <f>+'LOCAL SF'!O292+'LOCAL D'!O292</f>
        <v>104.13</v>
      </c>
      <c r="P292" s="37">
        <f>+'LOCAL SF'!P292+'LOCAL D'!P292</f>
        <v>50</v>
      </c>
      <c r="Q292" s="37">
        <f>+'LOCAL SF'!Q292+'LOCAL D'!Q292</f>
        <v>0</v>
      </c>
      <c r="R292" s="37">
        <f>+'LOCAL SF'!R292+'LOCAL D'!R292</f>
        <v>350</v>
      </c>
      <c r="S292" s="37">
        <f>+'LOCAL SF'!S292+'LOCAL D'!S292</f>
        <v>350</v>
      </c>
      <c r="T292" s="37">
        <f>+'LOCAL SF'!T292+'LOCAL D'!T292</f>
        <v>250</v>
      </c>
      <c r="U292" s="482">
        <f t="shared" si="4"/>
        <v>0</v>
      </c>
    </row>
    <row r="293" spans="1:21" x14ac:dyDescent="0.2">
      <c r="A293" s="30"/>
      <c r="B293" s="24" t="s">
        <v>695</v>
      </c>
      <c r="C293" s="15" t="s">
        <v>286</v>
      </c>
      <c r="D293" s="37">
        <f>+'LOCAL SF'!D293+'LOCAL D'!D293</f>
        <v>0</v>
      </c>
      <c r="E293" s="37">
        <f>+'LOCAL SF'!E293+'LOCAL D'!E293</f>
        <v>0</v>
      </c>
      <c r="F293" s="37">
        <f>+'LOCAL SF'!F293+'LOCAL D'!F293</f>
        <v>0</v>
      </c>
      <c r="G293" s="37">
        <f>+'LOCAL SF'!G293+'LOCAL D'!G293</f>
        <v>0</v>
      </c>
      <c r="H293" s="37">
        <f>+'LOCAL SF'!H293+'LOCAL D'!H293</f>
        <v>0</v>
      </c>
      <c r="I293" s="37">
        <f>+'LOCAL SF'!I293+'LOCAL D'!I293</f>
        <v>0</v>
      </c>
      <c r="J293" s="37">
        <f>+'LOCAL SF'!J293+'LOCAL D'!J293</f>
        <v>0</v>
      </c>
      <c r="K293" s="37">
        <f>+'LOCAL SF'!K293+'LOCAL D'!K293</f>
        <v>0</v>
      </c>
      <c r="L293" s="37">
        <f>+'LOCAL SF'!L293+'LOCAL D'!L293</f>
        <v>0</v>
      </c>
      <c r="M293" s="37">
        <f>+'LOCAL SF'!M293+'LOCAL D'!M293</f>
        <v>0</v>
      </c>
      <c r="N293" s="37">
        <f>+'LOCAL SF'!N293+'LOCAL D'!N293</f>
        <v>0</v>
      </c>
      <c r="O293" s="37">
        <f>+'LOCAL SF'!O293+'LOCAL D'!O293</f>
        <v>0</v>
      </c>
      <c r="P293" s="37">
        <f>+'LOCAL SF'!P293+'LOCAL D'!P293</f>
        <v>0</v>
      </c>
      <c r="Q293" s="37">
        <f>+'LOCAL SF'!Q293+'LOCAL D'!Q293</f>
        <v>0</v>
      </c>
      <c r="R293" s="37">
        <f>+'LOCAL SF'!R293+'LOCAL D'!R293</f>
        <v>0</v>
      </c>
      <c r="S293" s="37">
        <f>+'LOCAL SF'!S293+'LOCAL D'!S293</f>
        <v>0</v>
      </c>
      <c r="T293" s="37">
        <f>+'LOCAL SF'!T293+'LOCAL D'!T293</f>
        <v>0</v>
      </c>
      <c r="U293" s="482">
        <f t="shared" si="4"/>
        <v>0</v>
      </c>
    </row>
    <row r="294" spans="1:21" x14ac:dyDescent="0.2">
      <c r="A294" s="30"/>
      <c r="B294" s="24" t="s">
        <v>694</v>
      </c>
      <c r="C294" s="15" t="s">
        <v>696</v>
      </c>
      <c r="D294" s="37">
        <f>+'LOCAL SF'!D294+'LOCAL D'!D294</f>
        <v>0</v>
      </c>
      <c r="E294" s="37">
        <f>+'LOCAL SF'!E294+'LOCAL D'!E294</f>
        <v>0</v>
      </c>
      <c r="F294" s="37">
        <f>+'LOCAL SF'!F294+'LOCAL D'!F294</f>
        <v>0</v>
      </c>
      <c r="G294" s="37">
        <f>+'LOCAL SF'!G294+'LOCAL D'!G294</f>
        <v>0</v>
      </c>
      <c r="H294" s="37">
        <f>+'LOCAL SF'!H294+'LOCAL D'!H294</f>
        <v>0</v>
      </c>
      <c r="I294" s="37">
        <f>+'LOCAL SF'!I294+'LOCAL D'!I294</f>
        <v>0</v>
      </c>
      <c r="J294" s="37">
        <f>+'LOCAL SF'!J294+'LOCAL D'!J294</f>
        <v>0</v>
      </c>
      <c r="K294" s="37">
        <f>+'LOCAL SF'!K294+'LOCAL D'!K294</f>
        <v>0</v>
      </c>
      <c r="L294" s="37">
        <f>+'LOCAL SF'!L294+'LOCAL D'!L294</f>
        <v>0</v>
      </c>
      <c r="M294" s="37">
        <f>+'LOCAL SF'!M294+'LOCAL D'!M294</f>
        <v>0</v>
      </c>
      <c r="N294" s="37">
        <f>+'LOCAL SF'!N294+'LOCAL D'!N294</f>
        <v>0</v>
      </c>
      <c r="O294" s="37">
        <f>+'LOCAL SF'!O294+'LOCAL D'!O294</f>
        <v>0</v>
      </c>
      <c r="P294" s="37">
        <f>+'LOCAL SF'!P294+'LOCAL D'!P294</f>
        <v>0</v>
      </c>
      <c r="Q294" s="37">
        <f>+'LOCAL SF'!Q294+'LOCAL D'!Q294</f>
        <v>0</v>
      </c>
      <c r="R294" s="37">
        <f>+'LOCAL SF'!R294+'LOCAL D'!R294</f>
        <v>0</v>
      </c>
      <c r="S294" s="37">
        <f>+'LOCAL SF'!S294+'LOCAL D'!S294</f>
        <v>0</v>
      </c>
      <c r="T294" s="37">
        <f>+'LOCAL SF'!T294+'LOCAL D'!T294</f>
        <v>0</v>
      </c>
      <c r="U294" s="482">
        <f t="shared" si="4"/>
        <v>0</v>
      </c>
    </row>
    <row r="295" spans="1:21" x14ac:dyDescent="0.2">
      <c r="A295" s="30"/>
      <c r="B295" s="24" t="s">
        <v>697</v>
      </c>
      <c r="C295" s="15" t="s">
        <v>287</v>
      </c>
      <c r="D295" s="37">
        <f>+'LOCAL SF'!D295+'LOCAL D'!D295</f>
        <v>0</v>
      </c>
      <c r="E295" s="37">
        <f>+'LOCAL SF'!E295+'LOCAL D'!E295</f>
        <v>0</v>
      </c>
      <c r="F295" s="37">
        <f>+'LOCAL SF'!F295+'LOCAL D'!F295</f>
        <v>0</v>
      </c>
      <c r="G295" s="37">
        <f>+'LOCAL SF'!G295+'LOCAL D'!G295</f>
        <v>0</v>
      </c>
      <c r="H295" s="37">
        <f>+'LOCAL SF'!H295+'LOCAL D'!H295</f>
        <v>0</v>
      </c>
      <c r="I295" s="37">
        <f>+'LOCAL SF'!I295+'LOCAL D'!I295</f>
        <v>0</v>
      </c>
      <c r="J295" s="37">
        <f>+'LOCAL SF'!J295+'LOCAL D'!J295</f>
        <v>0</v>
      </c>
      <c r="K295" s="37">
        <f>+'LOCAL SF'!K295+'LOCAL D'!K295</f>
        <v>0</v>
      </c>
      <c r="L295" s="37">
        <f>+'LOCAL SF'!L295+'LOCAL D'!L295</f>
        <v>0</v>
      </c>
      <c r="M295" s="37">
        <f>+'LOCAL SF'!M295+'LOCAL D'!M295</f>
        <v>0</v>
      </c>
      <c r="N295" s="37">
        <f>+'LOCAL SF'!N295+'LOCAL D'!N295</f>
        <v>0</v>
      </c>
      <c r="O295" s="37">
        <f>+'LOCAL SF'!O295+'LOCAL D'!O295</f>
        <v>0</v>
      </c>
      <c r="P295" s="37">
        <f>+'LOCAL SF'!P295+'LOCAL D'!P295</f>
        <v>0</v>
      </c>
      <c r="Q295" s="37">
        <f>+'LOCAL SF'!Q295+'LOCAL D'!Q295</f>
        <v>0</v>
      </c>
      <c r="R295" s="37">
        <f>+'LOCAL SF'!R295+'LOCAL D'!R295</f>
        <v>0</v>
      </c>
      <c r="S295" s="37">
        <f>+'LOCAL SF'!S295+'LOCAL D'!S295</f>
        <v>0</v>
      </c>
      <c r="T295" s="37">
        <f>+'LOCAL SF'!T295+'LOCAL D'!T295</f>
        <v>0</v>
      </c>
      <c r="U295" s="482">
        <f t="shared" si="4"/>
        <v>0</v>
      </c>
    </row>
    <row r="296" spans="1:21" x14ac:dyDescent="0.2">
      <c r="A296" s="30"/>
      <c r="B296" s="24" t="s">
        <v>708</v>
      </c>
      <c r="C296" s="15" t="s">
        <v>288</v>
      </c>
      <c r="D296" s="37">
        <f>+'LOCAL SF'!D296+'LOCAL D'!D296</f>
        <v>0</v>
      </c>
      <c r="E296" s="37">
        <f>+'LOCAL SF'!E296+'LOCAL D'!E296</f>
        <v>0</v>
      </c>
      <c r="F296" s="37">
        <f>+'LOCAL SF'!F296+'LOCAL D'!F296</f>
        <v>0</v>
      </c>
      <c r="G296" s="37">
        <f>+'LOCAL SF'!G296+'LOCAL D'!G296</f>
        <v>0</v>
      </c>
      <c r="H296" s="37">
        <f>+'LOCAL SF'!H296+'LOCAL D'!H296</f>
        <v>0</v>
      </c>
      <c r="I296" s="37">
        <f>+'LOCAL SF'!I296+'LOCAL D'!I296</f>
        <v>0</v>
      </c>
      <c r="J296" s="37">
        <f>+'LOCAL SF'!J296+'LOCAL D'!J296</f>
        <v>0</v>
      </c>
      <c r="K296" s="37">
        <f>+'LOCAL SF'!K296+'LOCAL D'!K296</f>
        <v>0</v>
      </c>
      <c r="L296" s="37">
        <f>+'LOCAL SF'!L296+'LOCAL D'!L296</f>
        <v>0</v>
      </c>
      <c r="M296" s="37">
        <f>+'LOCAL SF'!M296+'LOCAL D'!M296</f>
        <v>0</v>
      </c>
      <c r="N296" s="37">
        <f>+'LOCAL SF'!N296+'LOCAL D'!N296</f>
        <v>0</v>
      </c>
      <c r="O296" s="37">
        <f>+'LOCAL SF'!O296+'LOCAL D'!O296</f>
        <v>0</v>
      </c>
      <c r="P296" s="37">
        <f>+'LOCAL SF'!P296+'LOCAL D'!P296</f>
        <v>0</v>
      </c>
      <c r="Q296" s="37">
        <f>+'LOCAL SF'!Q296+'LOCAL D'!Q296</f>
        <v>0</v>
      </c>
      <c r="R296" s="37">
        <f>+'LOCAL SF'!R296+'LOCAL D'!R296</f>
        <v>0</v>
      </c>
      <c r="S296" s="37">
        <f>+'LOCAL SF'!S296+'LOCAL D'!S296</f>
        <v>0</v>
      </c>
      <c r="T296" s="37">
        <f>+'LOCAL SF'!T296+'LOCAL D'!T296</f>
        <v>0</v>
      </c>
      <c r="U296" s="482">
        <f t="shared" si="4"/>
        <v>0</v>
      </c>
    </row>
    <row r="297" spans="1:21" x14ac:dyDescent="0.2">
      <c r="A297" s="30"/>
      <c r="B297" s="24" t="s">
        <v>698</v>
      </c>
      <c r="C297" s="15" t="s">
        <v>289</v>
      </c>
      <c r="D297" s="37">
        <f>+'LOCAL SF'!D297+'LOCAL D'!D297</f>
        <v>0</v>
      </c>
      <c r="E297" s="37">
        <f>+'LOCAL SF'!E297+'LOCAL D'!E297</f>
        <v>0</v>
      </c>
      <c r="F297" s="37">
        <f>+'LOCAL SF'!F297+'LOCAL D'!F297</f>
        <v>0</v>
      </c>
      <c r="G297" s="37">
        <f>+'LOCAL SF'!G297+'LOCAL D'!G297</f>
        <v>0</v>
      </c>
      <c r="H297" s="37">
        <f>+'LOCAL SF'!H297+'LOCAL D'!H297</f>
        <v>0</v>
      </c>
      <c r="I297" s="37">
        <f>+'LOCAL SF'!I297+'LOCAL D'!I297</f>
        <v>0</v>
      </c>
      <c r="J297" s="37">
        <f>+'LOCAL SF'!J297+'LOCAL D'!J297</f>
        <v>0</v>
      </c>
      <c r="K297" s="37">
        <f>+'LOCAL SF'!K297+'LOCAL D'!K297</f>
        <v>0</v>
      </c>
      <c r="L297" s="37">
        <f>+'LOCAL SF'!L297+'LOCAL D'!L297</f>
        <v>0</v>
      </c>
      <c r="M297" s="37">
        <f>+'LOCAL SF'!M297+'LOCAL D'!M297</f>
        <v>0</v>
      </c>
      <c r="N297" s="37">
        <f>+'LOCAL SF'!N297+'LOCAL D'!N297</f>
        <v>0</v>
      </c>
      <c r="O297" s="37">
        <f>+'LOCAL SF'!O297+'LOCAL D'!O297</f>
        <v>0</v>
      </c>
      <c r="P297" s="37">
        <f>+'LOCAL SF'!P297+'LOCAL D'!P297</f>
        <v>0</v>
      </c>
      <c r="Q297" s="37">
        <f>+'LOCAL SF'!Q297+'LOCAL D'!Q297</f>
        <v>0</v>
      </c>
      <c r="R297" s="37">
        <f>+'LOCAL SF'!R297+'LOCAL D'!R297</f>
        <v>0</v>
      </c>
      <c r="S297" s="37">
        <f>+'LOCAL SF'!S297+'LOCAL D'!S297</f>
        <v>0</v>
      </c>
      <c r="T297" s="37">
        <f>+'LOCAL SF'!T297+'LOCAL D'!T297</f>
        <v>0</v>
      </c>
      <c r="U297" s="482">
        <f t="shared" si="4"/>
        <v>0</v>
      </c>
    </row>
    <row r="298" spans="1:21" ht="31.5" x14ac:dyDescent="0.2">
      <c r="A298" s="30"/>
      <c r="B298" s="24" t="s">
        <v>703</v>
      </c>
      <c r="C298" s="15" t="s">
        <v>290</v>
      </c>
      <c r="D298" s="37">
        <f>+'LOCAL SF'!D298+'LOCAL D'!D298</f>
        <v>0</v>
      </c>
      <c r="E298" s="37">
        <f>+'LOCAL SF'!E298+'LOCAL D'!E298</f>
        <v>0</v>
      </c>
      <c r="F298" s="37">
        <f>+'LOCAL SF'!F298+'LOCAL D'!F298</f>
        <v>0</v>
      </c>
      <c r="G298" s="37">
        <f>+'LOCAL SF'!G298+'LOCAL D'!G298</f>
        <v>0</v>
      </c>
      <c r="H298" s="37">
        <f>+'LOCAL SF'!H298+'LOCAL D'!H298</f>
        <v>0</v>
      </c>
      <c r="I298" s="37">
        <f>+'LOCAL SF'!I298+'LOCAL D'!I298</f>
        <v>0</v>
      </c>
      <c r="J298" s="37">
        <f>+'LOCAL SF'!J298+'LOCAL D'!J298</f>
        <v>0</v>
      </c>
      <c r="K298" s="37">
        <f>+'LOCAL SF'!K298+'LOCAL D'!K298</f>
        <v>0</v>
      </c>
      <c r="L298" s="37">
        <f>+'LOCAL SF'!L298+'LOCAL D'!L298</f>
        <v>0</v>
      </c>
      <c r="M298" s="37">
        <f>+'LOCAL SF'!M298+'LOCAL D'!M298</f>
        <v>0</v>
      </c>
      <c r="N298" s="37">
        <f>+'LOCAL SF'!N298+'LOCAL D'!N298</f>
        <v>0</v>
      </c>
      <c r="O298" s="37">
        <f>+'LOCAL SF'!O298+'LOCAL D'!O298</f>
        <v>0</v>
      </c>
      <c r="P298" s="37">
        <f>+'LOCAL SF'!P298+'LOCAL D'!P298</f>
        <v>0</v>
      </c>
      <c r="Q298" s="37">
        <f>+'LOCAL SF'!Q298+'LOCAL D'!Q298</f>
        <v>0</v>
      </c>
      <c r="R298" s="37">
        <f>+'LOCAL SF'!R298+'LOCAL D'!R298</f>
        <v>0</v>
      </c>
      <c r="S298" s="37">
        <f>+'LOCAL SF'!S298+'LOCAL D'!S298</f>
        <v>0</v>
      </c>
      <c r="T298" s="37">
        <f>+'LOCAL SF'!T298+'LOCAL D'!T298</f>
        <v>0</v>
      </c>
      <c r="U298" s="482">
        <f t="shared" si="4"/>
        <v>0</v>
      </c>
    </row>
    <row r="299" spans="1:21" x14ac:dyDescent="0.2">
      <c r="A299" s="30"/>
      <c r="B299" s="24" t="s">
        <v>699</v>
      </c>
      <c r="C299" s="15" t="s">
        <v>291</v>
      </c>
      <c r="D299" s="37">
        <f>+'LOCAL SF'!D299+'LOCAL D'!D299</f>
        <v>0</v>
      </c>
      <c r="E299" s="37">
        <f>+'LOCAL SF'!E299+'LOCAL D'!E299</f>
        <v>0</v>
      </c>
      <c r="F299" s="37">
        <f>+'LOCAL SF'!F299+'LOCAL D'!F299</f>
        <v>0</v>
      </c>
      <c r="G299" s="37">
        <f>+'LOCAL SF'!G299+'LOCAL D'!G299</f>
        <v>0</v>
      </c>
      <c r="H299" s="37">
        <f>+'LOCAL SF'!H299+'LOCAL D'!H299</f>
        <v>0</v>
      </c>
      <c r="I299" s="37">
        <f>+'LOCAL SF'!I299+'LOCAL D'!I299</f>
        <v>0</v>
      </c>
      <c r="J299" s="37">
        <f>+'LOCAL SF'!J299+'LOCAL D'!J299</f>
        <v>0</v>
      </c>
      <c r="K299" s="37">
        <f>+'LOCAL SF'!K299+'LOCAL D'!K299</f>
        <v>0</v>
      </c>
      <c r="L299" s="37">
        <f>+'LOCAL SF'!L299+'LOCAL D'!L299</f>
        <v>0</v>
      </c>
      <c r="M299" s="37">
        <f>+'LOCAL SF'!M299+'LOCAL D'!M299</f>
        <v>0</v>
      </c>
      <c r="N299" s="37">
        <f>+'LOCAL SF'!N299+'LOCAL D'!N299</f>
        <v>0</v>
      </c>
      <c r="O299" s="37">
        <f>+'LOCAL SF'!O299+'LOCAL D'!O299</f>
        <v>0</v>
      </c>
      <c r="P299" s="37">
        <f>+'LOCAL SF'!P299+'LOCAL D'!P299</f>
        <v>0</v>
      </c>
      <c r="Q299" s="37">
        <f>+'LOCAL SF'!Q299+'LOCAL D'!Q299</f>
        <v>0</v>
      </c>
      <c r="R299" s="37">
        <f>+'LOCAL SF'!R299+'LOCAL D'!R299</f>
        <v>0</v>
      </c>
      <c r="S299" s="37">
        <f>+'LOCAL SF'!S299+'LOCAL D'!S299</f>
        <v>0</v>
      </c>
      <c r="T299" s="37">
        <f>+'LOCAL SF'!T299+'LOCAL D'!T299</f>
        <v>0</v>
      </c>
      <c r="U299" s="482">
        <f t="shared" si="4"/>
        <v>0</v>
      </c>
    </row>
    <row r="300" spans="1:21" ht="31.5" x14ac:dyDescent="0.2">
      <c r="A300" s="30"/>
      <c r="B300" s="182" t="s">
        <v>950</v>
      </c>
      <c r="C300" s="183" t="s">
        <v>949</v>
      </c>
      <c r="D300" s="37">
        <f>+'LOCAL SF'!D300+'LOCAL D'!D300</f>
        <v>0</v>
      </c>
      <c r="E300" s="37">
        <f>+'LOCAL SF'!E300+'LOCAL D'!E300</f>
        <v>0</v>
      </c>
      <c r="F300" s="37">
        <f>+'LOCAL SF'!F300+'LOCAL D'!F300</f>
        <v>0</v>
      </c>
      <c r="G300" s="37">
        <f>+'LOCAL SF'!G300+'LOCAL D'!G300</f>
        <v>0</v>
      </c>
      <c r="H300" s="37">
        <f>+'LOCAL SF'!H300+'LOCAL D'!H300</f>
        <v>0</v>
      </c>
      <c r="I300" s="37">
        <f>+'LOCAL SF'!I300+'LOCAL D'!I300</f>
        <v>0</v>
      </c>
      <c r="J300" s="37">
        <f>+'LOCAL SF'!J300+'LOCAL D'!J300</f>
        <v>0</v>
      </c>
      <c r="K300" s="37">
        <f>+'LOCAL SF'!K300+'LOCAL D'!K300</f>
        <v>0</v>
      </c>
      <c r="L300" s="37">
        <f>+'LOCAL SF'!L300+'LOCAL D'!L300</f>
        <v>0</v>
      </c>
      <c r="M300" s="37">
        <f>+'LOCAL SF'!M300+'LOCAL D'!M300</f>
        <v>0</v>
      </c>
      <c r="N300" s="37">
        <f>+'LOCAL SF'!N300+'LOCAL D'!N300</f>
        <v>0</v>
      </c>
      <c r="O300" s="37">
        <f>+'LOCAL SF'!O300+'LOCAL D'!O300</f>
        <v>0</v>
      </c>
      <c r="P300" s="37">
        <f>+'LOCAL SF'!P300+'LOCAL D'!P300</f>
        <v>0</v>
      </c>
      <c r="Q300" s="37">
        <f>+'LOCAL SF'!Q300+'LOCAL D'!Q300</f>
        <v>0</v>
      </c>
      <c r="R300" s="37">
        <f>+'LOCAL SF'!R300+'LOCAL D'!R300</f>
        <v>0</v>
      </c>
      <c r="S300" s="37">
        <f>+'LOCAL SF'!S300+'LOCAL D'!S300</f>
        <v>0</v>
      </c>
      <c r="T300" s="37">
        <f>+'LOCAL SF'!T300+'LOCAL D'!T300</f>
        <v>0</v>
      </c>
      <c r="U300" s="482">
        <f t="shared" si="4"/>
        <v>0</v>
      </c>
    </row>
    <row r="301" spans="1:21" x14ac:dyDescent="0.2">
      <c r="A301" s="30"/>
      <c r="B301" s="24" t="s">
        <v>700</v>
      </c>
      <c r="C301" s="15" t="s">
        <v>292</v>
      </c>
      <c r="D301" s="37">
        <f>+'LOCAL SF'!D301+'LOCAL D'!D301</f>
        <v>0</v>
      </c>
      <c r="E301" s="37">
        <f>+'LOCAL SF'!E301+'LOCAL D'!E301</f>
        <v>0</v>
      </c>
      <c r="F301" s="37">
        <f>+'LOCAL SF'!F301+'LOCAL D'!F301</f>
        <v>0</v>
      </c>
      <c r="G301" s="37">
        <f>+'LOCAL SF'!G301+'LOCAL D'!G301</f>
        <v>0</v>
      </c>
      <c r="H301" s="37">
        <f>+'LOCAL SF'!H301+'LOCAL D'!H301</f>
        <v>0</v>
      </c>
      <c r="I301" s="37">
        <f>+'LOCAL SF'!I301+'LOCAL D'!I301</f>
        <v>0</v>
      </c>
      <c r="J301" s="37">
        <f>+'LOCAL SF'!J301+'LOCAL D'!J301</f>
        <v>0</v>
      </c>
      <c r="K301" s="37">
        <f>+'LOCAL SF'!K301+'LOCAL D'!K301</f>
        <v>0</v>
      </c>
      <c r="L301" s="37">
        <f>+'LOCAL SF'!L301+'LOCAL D'!L301</f>
        <v>0</v>
      </c>
      <c r="M301" s="37">
        <f>+'LOCAL SF'!M301+'LOCAL D'!M301</f>
        <v>0</v>
      </c>
      <c r="N301" s="37">
        <f>+'LOCAL SF'!N301+'LOCAL D'!N301</f>
        <v>0</v>
      </c>
      <c r="O301" s="37">
        <f>+'LOCAL SF'!O301+'LOCAL D'!O301</f>
        <v>0</v>
      </c>
      <c r="P301" s="37">
        <f>+'LOCAL SF'!P301+'LOCAL D'!P301</f>
        <v>0</v>
      </c>
      <c r="Q301" s="37">
        <f>+'LOCAL SF'!Q301+'LOCAL D'!Q301</f>
        <v>0</v>
      </c>
      <c r="R301" s="37">
        <f>+'LOCAL SF'!R301+'LOCAL D'!R301</f>
        <v>0</v>
      </c>
      <c r="S301" s="37">
        <f>+'LOCAL SF'!S301+'LOCAL D'!S301</f>
        <v>0</v>
      </c>
      <c r="T301" s="37">
        <f>+'LOCAL SF'!T301+'LOCAL D'!T301</f>
        <v>0</v>
      </c>
      <c r="U301" s="482">
        <f t="shared" si="4"/>
        <v>0</v>
      </c>
    </row>
    <row r="302" spans="1:21" x14ac:dyDescent="0.2">
      <c r="A302" s="30"/>
      <c r="B302" s="24" t="s">
        <v>704</v>
      </c>
      <c r="C302" s="15" t="s">
        <v>293</v>
      </c>
      <c r="D302" s="37">
        <f>+'LOCAL SF'!D302+'LOCAL D'!D302</f>
        <v>31</v>
      </c>
      <c r="E302" s="37">
        <f>+'LOCAL SF'!E302+'LOCAL D'!E302</f>
        <v>21.79</v>
      </c>
      <c r="F302" s="37">
        <f>+'LOCAL SF'!F302+'LOCAL D'!F302</f>
        <v>0</v>
      </c>
      <c r="G302" s="37">
        <f>+'LOCAL SF'!G302+'LOCAL D'!G302</f>
        <v>0</v>
      </c>
      <c r="H302" s="37">
        <f>+'LOCAL SF'!H302+'LOCAL D'!H302</f>
        <v>0</v>
      </c>
      <c r="I302" s="37">
        <f>+'LOCAL SF'!I302+'LOCAL D'!I302</f>
        <v>0</v>
      </c>
      <c r="J302" s="37">
        <f>+'LOCAL SF'!J302+'LOCAL D'!J302</f>
        <v>0</v>
      </c>
      <c r="K302" s="37">
        <f>+'LOCAL SF'!K302+'LOCAL D'!K302</f>
        <v>0</v>
      </c>
      <c r="L302" s="37">
        <f>+'LOCAL SF'!L302+'LOCAL D'!L302</f>
        <v>0</v>
      </c>
      <c r="M302" s="37">
        <f>+'LOCAL SF'!M302+'LOCAL D'!M302</f>
        <v>0</v>
      </c>
      <c r="N302" s="37">
        <f>+'LOCAL SF'!N302+'LOCAL D'!N302</f>
        <v>0</v>
      </c>
      <c r="O302" s="37">
        <f>+'LOCAL SF'!O302+'LOCAL D'!O302</f>
        <v>0</v>
      </c>
      <c r="P302" s="37">
        <f>+'LOCAL SF'!P302+'LOCAL D'!P302</f>
        <v>0</v>
      </c>
      <c r="Q302" s="37">
        <f>+'LOCAL SF'!Q302+'LOCAL D'!Q302</f>
        <v>0</v>
      </c>
      <c r="R302" s="37">
        <f>+'LOCAL SF'!R302+'LOCAL D'!R302</f>
        <v>0</v>
      </c>
      <c r="S302" s="37">
        <f>+'LOCAL SF'!S302+'LOCAL D'!S302</f>
        <v>0</v>
      </c>
      <c r="T302" s="37">
        <f>+'LOCAL SF'!T302+'LOCAL D'!T302</f>
        <v>0</v>
      </c>
      <c r="U302" s="482">
        <f t="shared" si="4"/>
        <v>0</v>
      </c>
    </row>
    <row r="303" spans="1:21" x14ac:dyDescent="0.2">
      <c r="A303" s="30"/>
      <c r="B303" s="24" t="s">
        <v>705</v>
      </c>
      <c r="C303" s="15" t="s">
        <v>294</v>
      </c>
      <c r="D303" s="37">
        <f>+'LOCAL SF'!D303+'LOCAL D'!D303</f>
        <v>0</v>
      </c>
      <c r="E303" s="37">
        <f>+'LOCAL SF'!E303+'LOCAL D'!E303</f>
        <v>0</v>
      </c>
      <c r="F303" s="37">
        <f>+'LOCAL SF'!F303+'LOCAL D'!F303</f>
        <v>0</v>
      </c>
      <c r="G303" s="37">
        <f>+'LOCAL SF'!G303+'LOCAL D'!G303</f>
        <v>0</v>
      </c>
      <c r="H303" s="37">
        <f>+'LOCAL SF'!H303+'LOCAL D'!H303</f>
        <v>0</v>
      </c>
      <c r="I303" s="37">
        <f>+'LOCAL SF'!I303+'LOCAL D'!I303</f>
        <v>0</v>
      </c>
      <c r="J303" s="37">
        <f>+'LOCAL SF'!J303+'LOCAL D'!J303</f>
        <v>0</v>
      </c>
      <c r="K303" s="37">
        <f>+'LOCAL SF'!K303+'LOCAL D'!K303</f>
        <v>0</v>
      </c>
      <c r="L303" s="37">
        <f>+'LOCAL SF'!L303+'LOCAL D'!L303</f>
        <v>0</v>
      </c>
      <c r="M303" s="37">
        <f>+'LOCAL SF'!M303+'LOCAL D'!M303</f>
        <v>0</v>
      </c>
      <c r="N303" s="37">
        <f>+'LOCAL SF'!N303+'LOCAL D'!N303</f>
        <v>0</v>
      </c>
      <c r="O303" s="37">
        <f>+'LOCAL SF'!O303+'LOCAL D'!O303</f>
        <v>0</v>
      </c>
      <c r="P303" s="37">
        <f>+'LOCAL SF'!P303+'LOCAL D'!P303</f>
        <v>0</v>
      </c>
      <c r="Q303" s="37">
        <f>+'LOCAL SF'!Q303+'LOCAL D'!Q303</f>
        <v>0</v>
      </c>
      <c r="R303" s="37">
        <f>+'LOCAL SF'!R303+'LOCAL D'!R303</f>
        <v>0</v>
      </c>
      <c r="S303" s="37">
        <f>+'LOCAL SF'!S303+'LOCAL D'!S303</f>
        <v>0</v>
      </c>
      <c r="T303" s="37">
        <f>+'LOCAL SF'!T303+'LOCAL D'!T303</f>
        <v>0</v>
      </c>
      <c r="U303" s="482">
        <f t="shared" si="4"/>
        <v>0</v>
      </c>
    </row>
    <row r="304" spans="1:21" x14ac:dyDescent="0.2">
      <c r="A304" s="30"/>
      <c r="B304" s="24" t="s">
        <v>706</v>
      </c>
      <c r="C304" s="15" t="s">
        <v>550</v>
      </c>
      <c r="D304" s="37">
        <f>+'LOCAL SF'!D304+'LOCAL D'!D304</f>
        <v>0</v>
      </c>
      <c r="E304" s="37">
        <f>+'LOCAL SF'!E304+'LOCAL D'!E304</f>
        <v>0</v>
      </c>
      <c r="F304" s="37">
        <f>+'LOCAL SF'!F304+'LOCAL D'!F304</f>
        <v>0</v>
      </c>
      <c r="G304" s="37">
        <f>+'LOCAL SF'!G304+'LOCAL D'!G304</f>
        <v>0</v>
      </c>
      <c r="H304" s="37">
        <f>+'LOCAL SF'!H304+'LOCAL D'!H304</f>
        <v>0</v>
      </c>
      <c r="I304" s="37">
        <f>+'LOCAL SF'!I304+'LOCAL D'!I304</f>
        <v>0</v>
      </c>
      <c r="J304" s="37">
        <f>+'LOCAL SF'!J304+'LOCAL D'!J304</f>
        <v>0</v>
      </c>
      <c r="K304" s="37">
        <f>+'LOCAL SF'!K304+'LOCAL D'!K304</f>
        <v>0</v>
      </c>
      <c r="L304" s="37">
        <f>+'LOCAL SF'!L304+'LOCAL D'!L304</f>
        <v>0</v>
      </c>
      <c r="M304" s="37">
        <f>+'LOCAL SF'!M304+'LOCAL D'!M304</f>
        <v>0</v>
      </c>
      <c r="N304" s="37">
        <f>+'LOCAL SF'!N304+'LOCAL D'!N304</f>
        <v>0</v>
      </c>
      <c r="O304" s="37">
        <f>+'LOCAL SF'!O304+'LOCAL D'!O304</f>
        <v>0</v>
      </c>
      <c r="P304" s="37">
        <f>+'LOCAL SF'!P304+'LOCAL D'!P304</f>
        <v>0</v>
      </c>
      <c r="Q304" s="37">
        <f>+'LOCAL SF'!Q304+'LOCAL D'!Q304</f>
        <v>0</v>
      </c>
      <c r="R304" s="37">
        <f>+'LOCAL SF'!R304+'LOCAL D'!R304</f>
        <v>0</v>
      </c>
      <c r="S304" s="37">
        <f>+'LOCAL SF'!S304+'LOCAL D'!S304</f>
        <v>0</v>
      </c>
      <c r="T304" s="37">
        <f>+'LOCAL SF'!T304+'LOCAL D'!T304</f>
        <v>0</v>
      </c>
      <c r="U304" s="482">
        <f t="shared" si="4"/>
        <v>0</v>
      </c>
    </row>
    <row r="305" spans="1:21" x14ac:dyDescent="0.2">
      <c r="A305" s="30"/>
      <c r="B305" s="24" t="s">
        <v>701</v>
      </c>
      <c r="C305" s="15" t="s">
        <v>295</v>
      </c>
      <c r="D305" s="37">
        <f>+'LOCAL SF'!D305+'LOCAL D'!D305</f>
        <v>0</v>
      </c>
      <c r="E305" s="37">
        <f>+'LOCAL SF'!E305+'LOCAL D'!E305</f>
        <v>0</v>
      </c>
      <c r="F305" s="37">
        <f>+'LOCAL SF'!F305+'LOCAL D'!F305</f>
        <v>0</v>
      </c>
      <c r="G305" s="37">
        <f>+'LOCAL SF'!G305+'LOCAL D'!G305</f>
        <v>0</v>
      </c>
      <c r="H305" s="37">
        <f>+'LOCAL SF'!H305+'LOCAL D'!H305</f>
        <v>0</v>
      </c>
      <c r="I305" s="37">
        <f>+'LOCAL SF'!I305+'LOCAL D'!I305</f>
        <v>0</v>
      </c>
      <c r="J305" s="37">
        <f>+'LOCAL SF'!J305+'LOCAL D'!J305</f>
        <v>0</v>
      </c>
      <c r="K305" s="37">
        <f>+'LOCAL SF'!K305+'LOCAL D'!K305</f>
        <v>0</v>
      </c>
      <c r="L305" s="37">
        <f>+'LOCAL SF'!L305+'LOCAL D'!L305</f>
        <v>0</v>
      </c>
      <c r="M305" s="37">
        <f>+'LOCAL SF'!M305+'LOCAL D'!M305</f>
        <v>0</v>
      </c>
      <c r="N305" s="37">
        <f>+'LOCAL SF'!N305+'LOCAL D'!N305</f>
        <v>0</v>
      </c>
      <c r="O305" s="37">
        <f>+'LOCAL SF'!O305+'LOCAL D'!O305</f>
        <v>0</v>
      </c>
      <c r="P305" s="37">
        <f>+'LOCAL SF'!P305+'LOCAL D'!P305</f>
        <v>0</v>
      </c>
      <c r="Q305" s="37">
        <f>+'LOCAL SF'!Q305+'LOCAL D'!Q305</f>
        <v>0</v>
      </c>
      <c r="R305" s="37">
        <f>+'LOCAL SF'!R305+'LOCAL D'!R305</f>
        <v>0</v>
      </c>
      <c r="S305" s="37">
        <f>+'LOCAL SF'!S305+'LOCAL D'!S305</f>
        <v>0</v>
      </c>
      <c r="T305" s="37">
        <f>+'LOCAL SF'!T305+'LOCAL D'!T305</f>
        <v>0</v>
      </c>
      <c r="U305" s="482">
        <f t="shared" si="4"/>
        <v>0</v>
      </c>
    </row>
    <row r="306" spans="1:21" ht="31.5" x14ac:dyDescent="0.2">
      <c r="A306" s="30"/>
      <c r="B306" s="24" t="s">
        <v>702</v>
      </c>
      <c r="C306" s="15" t="s">
        <v>306</v>
      </c>
      <c r="D306" s="37">
        <f>+'LOCAL SF'!D306+'LOCAL D'!D306</f>
        <v>0</v>
      </c>
      <c r="E306" s="37">
        <f>+'LOCAL SF'!E306+'LOCAL D'!E306</f>
        <v>0</v>
      </c>
      <c r="F306" s="37">
        <f>+'LOCAL SF'!F306+'LOCAL D'!F306</f>
        <v>0</v>
      </c>
      <c r="G306" s="37">
        <f>+'LOCAL SF'!G306+'LOCAL D'!G306</f>
        <v>0</v>
      </c>
      <c r="H306" s="37">
        <f>+'LOCAL SF'!H306+'LOCAL D'!H306</f>
        <v>0</v>
      </c>
      <c r="I306" s="37">
        <f>+'LOCAL SF'!I306+'LOCAL D'!I306</f>
        <v>0</v>
      </c>
      <c r="J306" s="37">
        <f>+'LOCAL SF'!J306+'LOCAL D'!J306</f>
        <v>0</v>
      </c>
      <c r="K306" s="37">
        <f>+'LOCAL SF'!K306+'LOCAL D'!K306</f>
        <v>0</v>
      </c>
      <c r="L306" s="37">
        <f>+'LOCAL SF'!L306+'LOCAL D'!L306</f>
        <v>0</v>
      </c>
      <c r="M306" s="37">
        <f>+'LOCAL SF'!M306+'LOCAL D'!M306</f>
        <v>0</v>
      </c>
      <c r="N306" s="37">
        <f>+'LOCAL SF'!N306+'LOCAL D'!N306</f>
        <v>0</v>
      </c>
      <c r="O306" s="37">
        <f>+'LOCAL SF'!O306+'LOCAL D'!O306</f>
        <v>0</v>
      </c>
      <c r="P306" s="37">
        <f>+'LOCAL SF'!P306+'LOCAL D'!P306</f>
        <v>0</v>
      </c>
      <c r="Q306" s="37">
        <f>+'LOCAL SF'!Q306+'LOCAL D'!Q306</f>
        <v>0</v>
      </c>
      <c r="R306" s="37">
        <f>+'LOCAL SF'!R306+'LOCAL D'!R306</f>
        <v>0</v>
      </c>
      <c r="S306" s="37">
        <f>+'LOCAL SF'!S306+'LOCAL D'!S306</f>
        <v>0</v>
      </c>
      <c r="T306" s="37">
        <f>+'LOCAL SF'!T306+'LOCAL D'!T306</f>
        <v>0</v>
      </c>
      <c r="U306" s="482">
        <f t="shared" si="4"/>
        <v>0</v>
      </c>
    </row>
    <row r="307" spans="1:21" ht="31.5" x14ac:dyDescent="0.2">
      <c r="A307" s="30" t="s">
        <v>941</v>
      </c>
      <c r="B307" s="13" t="s">
        <v>1007</v>
      </c>
      <c r="C307" s="18" t="s">
        <v>320</v>
      </c>
      <c r="D307" s="37">
        <f>+'LOCAL SF'!D307+'LOCAL D'!D307</f>
        <v>262</v>
      </c>
      <c r="E307" s="37">
        <f>+'LOCAL SF'!E307+'LOCAL D'!E307</f>
        <v>233.05</v>
      </c>
      <c r="F307" s="37">
        <f>+'LOCAL SF'!F307+'LOCAL D'!F307</f>
        <v>0</v>
      </c>
      <c r="G307" s="37">
        <f>+'LOCAL SF'!G307+'LOCAL D'!G307</f>
        <v>322</v>
      </c>
      <c r="H307" s="37">
        <f>+'LOCAL SF'!H307+'LOCAL D'!H307</f>
        <v>322</v>
      </c>
      <c r="I307" s="37">
        <f>+'LOCAL SF'!I307+'LOCAL D'!I307</f>
        <v>10</v>
      </c>
      <c r="J307" s="37">
        <f>+'LOCAL SF'!J307+'LOCAL D'!J307</f>
        <v>0</v>
      </c>
      <c r="K307" s="37">
        <f>+'LOCAL SF'!K307+'LOCAL D'!K307</f>
        <v>10</v>
      </c>
      <c r="L307" s="37">
        <f>+'LOCAL SF'!L307+'LOCAL D'!L307</f>
        <v>0</v>
      </c>
      <c r="M307" s="37">
        <f>+'LOCAL SF'!M307+'LOCAL D'!M307</f>
        <v>0</v>
      </c>
      <c r="N307" s="37">
        <f>+'LOCAL SF'!N307+'LOCAL D'!N307</f>
        <v>10</v>
      </c>
      <c r="O307" s="37">
        <f>+'LOCAL SF'!O307+'LOCAL D'!O307</f>
        <v>0</v>
      </c>
      <c r="P307" s="37">
        <f>+'LOCAL SF'!P307+'LOCAL D'!P307</f>
        <v>0</v>
      </c>
      <c r="Q307" s="37">
        <f>+'LOCAL SF'!Q307+'LOCAL D'!Q307</f>
        <v>0</v>
      </c>
      <c r="R307" s="37">
        <f>+'LOCAL SF'!R307+'LOCAL D'!R307</f>
        <v>0</v>
      </c>
      <c r="S307" s="37">
        <f>+'LOCAL SF'!S307+'LOCAL D'!S307</f>
        <v>0</v>
      </c>
      <c r="T307" s="37">
        <f>+'LOCAL SF'!T307+'LOCAL D'!T307</f>
        <v>0</v>
      </c>
      <c r="U307" s="482">
        <f t="shared" si="4"/>
        <v>0</v>
      </c>
    </row>
    <row r="308" spans="1:21" hidden="1" x14ac:dyDescent="0.2">
      <c r="A308" s="30"/>
      <c r="B308" s="24" t="s">
        <v>692</v>
      </c>
      <c r="C308" s="15" t="s">
        <v>284</v>
      </c>
      <c r="D308" s="37">
        <f>+'LOCAL SF'!D308+'LOCAL D'!D308</f>
        <v>0</v>
      </c>
      <c r="E308" s="37">
        <f>+'LOCAL SF'!E308+'LOCAL D'!E308</f>
        <v>0</v>
      </c>
      <c r="F308" s="37">
        <f>+'LOCAL SF'!F308+'LOCAL D'!F308</f>
        <v>0</v>
      </c>
      <c r="G308" s="37">
        <f>+'LOCAL SF'!G308+'LOCAL D'!G308</f>
        <v>0</v>
      </c>
      <c r="H308" s="37">
        <f>+'LOCAL SF'!H308+'LOCAL D'!H308</f>
        <v>0</v>
      </c>
      <c r="I308" s="37">
        <f>+'LOCAL SF'!I308+'LOCAL D'!I308</f>
        <v>0</v>
      </c>
      <c r="J308" s="37">
        <f>+'LOCAL SF'!J308+'LOCAL D'!J308</f>
        <v>0</v>
      </c>
      <c r="K308" s="37">
        <f>+'LOCAL SF'!K308+'LOCAL D'!K308</f>
        <v>0</v>
      </c>
      <c r="L308" s="37">
        <f>+'LOCAL SF'!L308+'LOCAL D'!L308</f>
        <v>0</v>
      </c>
      <c r="M308" s="37">
        <f>+'LOCAL SF'!M308+'LOCAL D'!M308</f>
        <v>0</v>
      </c>
      <c r="N308" s="37">
        <f>+'LOCAL SF'!N308+'LOCAL D'!N308</f>
        <v>0</v>
      </c>
      <c r="O308" s="37">
        <f>+'LOCAL SF'!O308+'LOCAL D'!O308</f>
        <v>0</v>
      </c>
      <c r="P308" s="37">
        <f>+'LOCAL SF'!P308+'LOCAL D'!P308</f>
        <v>0</v>
      </c>
      <c r="Q308" s="37">
        <f>+'LOCAL SF'!Q308+'LOCAL D'!Q308</f>
        <v>0</v>
      </c>
      <c r="R308" s="37">
        <f>+'LOCAL SF'!R308+'LOCAL D'!R308</f>
        <v>0</v>
      </c>
      <c r="S308" s="37">
        <f>+'LOCAL SF'!S308+'LOCAL D'!S308</f>
        <v>0</v>
      </c>
      <c r="T308" s="37">
        <f>+'LOCAL SF'!T308+'LOCAL D'!T308</f>
        <v>0</v>
      </c>
      <c r="U308" s="482">
        <f t="shared" si="4"/>
        <v>0</v>
      </c>
    </row>
    <row r="309" spans="1:21" hidden="1" x14ac:dyDescent="0.2">
      <c r="A309" s="30"/>
      <c r="B309" s="24" t="s">
        <v>693</v>
      </c>
      <c r="C309" s="15" t="s">
        <v>285</v>
      </c>
      <c r="D309" s="37">
        <f>+'LOCAL SF'!D309+'LOCAL D'!D309</f>
        <v>5</v>
      </c>
      <c r="E309" s="37">
        <f>+'LOCAL SF'!E309+'LOCAL D'!E309</f>
        <v>1.05</v>
      </c>
      <c r="F309" s="37">
        <f>+'LOCAL SF'!F309+'LOCAL D'!F309</f>
        <v>0</v>
      </c>
      <c r="G309" s="37">
        <f>+'LOCAL SF'!G309+'LOCAL D'!G309</f>
        <v>0</v>
      </c>
      <c r="H309" s="37">
        <f>+'LOCAL SF'!H309+'LOCAL D'!H309</f>
        <v>0</v>
      </c>
      <c r="I309" s="37">
        <f>+'LOCAL SF'!I309+'LOCAL D'!I309</f>
        <v>0</v>
      </c>
      <c r="J309" s="37">
        <f>+'LOCAL SF'!J309+'LOCAL D'!J309</f>
        <v>0</v>
      </c>
      <c r="K309" s="37">
        <f>+'LOCAL SF'!K309+'LOCAL D'!K309</f>
        <v>0</v>
      </c>
      <c r="L309" s="37">
        <f>+'LOCAL SF'!L309+'LOCAL D'!L309</f>
        <v>0</v>
      </c>
      <c r="M309" s="37">
        <f>+'LOCAL SF'!M309+'LOCAL D'!M309</f>
        <v>0</v>
      </c>
      <c r="N309" s="37">
        <f>+'LOCAL SF'!N309+'LOCAL D'!N309</f>
        <v>0</v>
      </c>
      <c r="O309" s="37">
        <f>+'LOCAL SF'!O309+'LOCAL D'!O309</f>
        <v>0</v>
      </c>
      <c r="P309" s="37">
        <f>+'LOCAL SF'!P309+'LOCAL D'!P309</f>
        <v>0</v>
      </c>
      <c r="Q309" s="37">
        <f>+'LOCAL SF'!Q309+'LOCAL D'!Q309</f>
        <v>0</v>
      </c>
      <c r="R309" s="37">
        <f>+'LOCAL SF'!R309+'LOCAL D'!R309</f>
        <v>0</v>
      </c>
      <c r="S309" s="37">
        <f>+'LOCAL SF'!S309+'LOCAL D'!S309</f>
        <v>0</v>
      </c>
      <c r="T309" s="37">
        <f>+'LOCAL SF'!T309+'LOCAL D'!T309</f>
        <v>0</v>
      </c>
      <c r="U309" s="482">
        <f t="shared" si="4"/>
        <v>0</v>
      </c>
    </row>
    <row r="310" spans="1:21" hidden="1" x14ac:dyDescent="0.2">
      <c r="A310" s="30"/>
      <c r="B310" s="24" t="s">
        <v>695</v>
      </c>
      <c r="C310" s="15" t="s">
        <v>286</v>
      </c>
      <c r="D310" s="37">
        <f>+'LOCAL SF'!D310+'LOCAL D'!D310</f>
        <v>0</v>
      </c>
      <c r="E310" s="37">
        <f>+'LOCAL SF'!E310+'LOCAL D'!E310</f>
        <v>0</v>
      </c>
      <c r="F310" s="37">
        <f>+'LOCAL SF'!F310+'LOCAL D'!F310</f>
        <v>0</v>
      </c>
      <c r="G310" s="37">
        <f>+'LOCAL SF'!G310+'LOCAL D'!G310</f>
        <v>0</v>
      </c>
      <c r="H310" s="37">
        <f>+'LOCAL SF'!H310+'LOCAL D'!H310</f>
        <v>0</v>
      </c>
      <c r="I310" s="37">
        <f>+'LOCAL SF'!I310+'LOCAL D'!I310</f>
        <v>0</v>
      </c>
      <c r="J310" s="37">
        <f>+'LOCAL SF'!J310+'LOCAL D'!J310</f>
        <v>0</v>
      </c>
      <c r="K310" s="37">
        <f>+'LOCAL SF'!K310+'LOCAL D'!K310</f>
        <v>0</v>
      </c>
      <c r="L310" s="37">
        <f>+'LOCAL SF'!L310+'LOCAL D'!L310</f>
        <v>0</v>
      </c>
      <c r="M310" s="37">
        <f>+'LOCAL SF'!M310+'LOCAL D'!M310</f>
        <v>0</v>
      </c>
      <c r="N310" s="37">
        <f>+'LOCAL SF'!N310+'LOCAL D'!N310</f>
        <v>0</v>
      </c>
      <c r="O310" s="37">
        <f>+'LOCAL SF'!O310+'LOCAL D'!O310</f>
        <v>0</v>
      </c>
      <c r="P310" s="37">
        <f>+'LOCAL SF'!P310+'LOCAL D'!P310</f>
        <v>0</v>
      </c>
      <c r="Q310" s="37">
        <f>+'LOCAL SF'!Q310+'LOCAL D'!Q310</f>
        <v>0</v>
      </c>
      <c r="R310" s="37">
        <f>+'LOCAL SF'!R310+'LOCAL D'!R310</f>
        <v>0</v>
      </c>
      <c r="S310" s="37">
        <f>+'LOCAL SF'!S310+'LOCAL D'!S310</f>
        <v>0</v>
      </c>
      <c r="T310" s="37">
        <f>+'LOCAL SF'!T310+'LOCAL D'!T310</f>
        <v>0</v>
      </c>
      <c r="U310" s="482">
        <f t="shared" si="4"/>
        <v>0</v>
      </c>
    </row>
    <row r="311" spans="1:21" hidden="1" x14ac:dyDescent="0.2">
      <c r="A311" s="30"/>
      <c r="B311" s="24" t="s">
        <v>694</v>
      </c>
      <c r="C311" s="15" t="s">
        <v>696</v>
      </c>
      <c r="D311" s="37">
        <f>+'LOCAL SF'!D311+'LOCAL D'!D311</f>
        <v>0</v>
      </c>
      <c r="E311" s="37">
        <f>+'LOCAL SF'!E311+'LOCAL D'!E311</f>
        <v>0</v>
      </c>
      <c r="F311" s="37">
        <f>+'LOCAL SF'!F311+'LOCAL D'!F311</f>
        <v>0</v>
      </c>
      <c r="G311" s="37">
        <f>+'LOCAL SF'!G311+'LOCAL D'!G311</f>
        <v>0</v>
      </c>
      <c r="H311" s="37">
        <f>+'LOCAL SF'!H311+'LOCAL D'!H311</f>
        <v>0</v>
      </c>
      <c r="I311" s="37">
        <f>+'LOCAL SF'!I311+'LOCAL D'!I311</f>
        <v>0</v>
      </c>
      <c r="J311" s="37">
        <f>+'LOCAL SF'!J311+'LOCAL D'!J311</f>
        <v>0</v>
      </c>
      <c r="K311" s="37">
        <f>+'LOCAL SF'!K311+'LOCAL D'!K311</f>
        <v>0</v>
      </c>
      <c r="L311" s="37">
        <f>+'LOCAL SF'!L311+'LOCAL D'!L311</f>
        <v>0</v>
      </c>
      <c r="M311" s="37">
        <f>+'LOCAL SF'!M311+'LOCAL D'!M311</f>
        <v>0</v>
      </c>
      <c r="N311" s="37">
        <f>+'LOCAL SF'!N311+'LOCAL D'!N311</f>
        <v>0</v>
      </c>
      <c r="O311" s="37">
        <f>+'LOCAL SF'!O311+'LOCAL D'!O311</f>
        <v>0</v>
      </c>
      <c r="P311" s="37">
        <f>+'LOCAL SF'!P311+'LOCAL D'!P311</f>
        <v>0</v>
      </c>
      <c r="Q311" s="37">
        <f>+'LOCAL SF'!Q311+'LOCAL D'!Q311</f>
        <v>0</v>
      </c>
      <c r="R311" s="37">
        <f>+'LOCAL SF'!R311+'LOCAL D'!R311</f>
        <v>0</v>
      </c>
      <c r="S311" s="37">
        <f>+'LOCAL SF'!S311+'LOCAL D'!S311</f>
        <v>0</v>
      </c>
      <c r="T311" s="37">
        <f>+'LOCAL SF'!T311+'LOCAL D'!T311</f>
        <v>0</v>
      </c>
      <c r="U311" s="482">
        <f t="shared" si="4"/>
        <v>0</v>
      </c>
    </row>
    <row r="312" spans="1:21" hidden="1" x14ac:dyDescent="0.2">
      <c r="A312" s="30"/>
      <c r="B312" s="24" t="s">
        <v>697</v>
      </c>
      <c r="C312" s="15" t="s">
        <v>287</v>
      </c>
      <c r="D312" s="37">
        <f>+'LOCAL SF'!D312+'LOCAL D'!D312</f>
        <v>0</v>
      </c>
      <c r="E312" s="37">
        <f>+'LOCAL SF'!E312+'LOCAL D'!E312</f>
        <v>0</v>
      </c>
      <c r="F312" s="37">
        <f>+'LOCAL SF'!F312+'LOCAL D'!F312</f>
        <v>0</v>
      </c>
      <c r="G312" s="37">
        <f>+'LOCAL SF'!G312+'LOCAL D'!G312</f>
        <v>0</v>
      </c>
      <c r="H312" s="37">
        <f>+'LOCAL SF'!H312+'LOCAL D'!H312</f>
        <v>0</v>
      </c>
      <c r="I312" s="37">
        <f>+'LOCAL SF'!I312+'LOCAL D'!I312</f>
        <v>0</v>
      </c>
      <c r="J312" s="37">
        <f>+'LOCAL SF'!J312+'LOCAL D'!J312</f>
        <v>0</v>
      </c>
      <c r="K312" s="37">
        <f>+'LOCAL SF'!K312+'LOCAL D'!K312</f>
        <v>0</v>
      </c>
      <c r="L312" s="37">
        <f>+'LOCAL SF'!L312+'LOCAL D'!L312</f>
        <v>0</v>
      </c>
      <c r="M312" s="37">
        <f>+'LOCAL SF'!M312+'LOCAL D'!M312</f>
        <v>0</v>
      </c>
      <c r="N312" s="37">
        <f>+'LOCAL SF'!N312+'LOCAL D'!N312</f>
        <v>0</v>
      </c>
      <c r="O312" s="37">
        <f>+'LOCAL SF'!O312+'LOCAL D'!O312</f>
        <v>0</v>
      </c>
      <c r="P312" s="37">
        <f>+'LOCAL SF'!P312+'LOCAL D'!P312</f>
        <v>0</v>
      </c>
      <c r="Q312" s="37">
        <f>+'LOCAL SF'!Q312+'LOCAL D'!Q312</f>
        <v>0</v>
      </c>
      <c r="R312" s="37">
        <f>+'LOCAL SF'!R312+'LOCAL D'!R312</f>
        <v>0</v>
      </c>
      <c r="S312" s="37">
        <f>+'LOCAL SF'!S312+'LOCAL D'!S312</f>
        <v>0</v>
      </c>
      <c r="T312" s="37">
        <f>+'LOCAL SF'!T312+'LOCAL D'!T312</f>
        <v>0</v>
      </c>
      <c r="U312" s="482">
        <f t="shared" si="4"/>
        <v>0</v>
      </c>
    </row>
    <row r="313" spans="1:21" hidden="1" x14ac:dyDescent="0.2">
      <c r="A313" s="30"/>
      <c r="B313" s="24" t="s">
        <v>708</v>
      </c>
      <c r="C313" s="15" t="s">
        <v>288</v>
      </c>
      <c r="D313" s="37">
        <f>+'LOCAL SF'!D313+'LOCAL D'!D313</f>
        <v>257</v>
      </c>
      <c r="E313" s="37">
        <f>+'LOCAL SF'!E313+'LOCAL D'!E313</f>
        <v>232</v>
      </c>
      <c r="F313" s="37">
        <f>+'LOCAL SF'!F313+'LOCAL D'!F313</f>
        <v>0</v>
      </c>
      <c r="G313" s="37">
        <f>+'LOCAL SF'!G313+'LOCAL D'!G313</f>
        <v>322</v>
      </c>
      <c r="H313" s="37">
        <f>+'LOCAL SF'!H313+'LOCAL D'!H313</f>
        <v>322</v>
      </c>
      <c r="I313" s="37">
        <f>+'LOCAL SF'!I313+'LOCAL D'!I313</f>
        <v>10</v>
      </c>
      <c r="J313" s="37">
        <f>+'LOCAL SF'!J313+'LOCAL D'!J313</f>
        <v>0</v>
      </c>
      <c r="K313" s="37">
        <f>+'LOCAL SF'!K313+'LOCAL D'!K313</f>
        <v>10</v>
      </c>
      <c r="L313" s="37">
        <f>+'LOCAL SF'!L313+'LOCAL D'!L313</f>
        <v>0</v>
      </c>
      <c r="M313" s="37">
        <f>+'LOCAL SF'!M313+'LOCAL D'!M313</f>
        <v>0</v>
      </c>
      <c r="N313" s="37">
        <f>+'LOCAL SF'!N313+'LOCAL D'!N313</f>
        <v>10</v>
      </c>
      <c r="O313" s="37">
        <f>+'LOCAL SF'!O313+'LOCAL D'!O313</f>
        <v>0</v>
      </c>
      <c r="P313" s="37">
        <f>+'LOCAL SF'!P313+'LOCAL D'!P313</f>
        <v>0</v>
      </c>
      <c r="Q313" s="37">
        <f>+'LOCAL SF'!Q313+'LOCAL D'!Q313</f>
        <v>0</v>
      </c>
      <c r="R313" s="37">
        <f>+'LOCAL SF'!R313+'LOCAL D'!R313</f>
        <v>0</v>
      </c>
      <c r="S313" s="37">
        <f>+'LOCAL SF'!S313+'LOCAL D'!S313</f>
        <v>0</v>
      </c>
      <c r="T313" s="37">
        <f>+'LOCAL SF'!T313+'LOCAL D'!T313</f>
        <v>0</v>
      </c>
      <c r="U313" s="482">
        <f t="shared" si="4"/>
        <v>0</v>
      </c>
    </row>
    <row r="314" spans="1:21" hidden="1" x14ac:dyDescent="0.2">
      <c r="A314" s="30"/>
      <c r="B314" s="24" t="s">
        <v>698</v>
      </c>
      <c r="C314" s="15" t="s">
        <v>289</v>
      </c>
      <c r="D314" s="37">
        <f>+'LOCAL SF'!D314+'LOCAL D'!D314</f>
        <v>0</v>
      </c>
      <c r="E314" s="37">
        <f>+'LOCAL SF'!E314+'LOCAL D'!E314</f>
        <v>0</v>
      </c>
      <c r="F314" s="37">
        <f>+'LOCAL SF'!F314+'LOCAL D'!F314</f>
        <v>0</v>
      </c>
      <c r="G314" s="37">
        <f>+'LOCAL SF'!G314+'LOCAL D'!G314</f>
        <v>0</v>
      </c>
      <c r="H314" s="37">
        <f>+'LOCAL SF'!H314+'LOCAL D'!H314</f>
        <v>0</v>
      </c>
      <c r="I314" s="37">
        <f>+'LOCAL SF'!I314+'LOCAL D'!I314</f>
        <v>0</v>
      </c>
      <c r="J314" s="37">
        <f>+'LOCAL SF'!J314+'LOCAL D'!J314</f>
        <v>0</v>
      </c>
      <c r="K314" s="37">
        <f>+'LOCAL SF'!K314+'LOCAL D'!K314</f>
        <v>0</v>
      </c>
      <c r="L314" s="37">
        <f>+'LOCAL SF'!L314+'LOCAL D'!L314</f>
        <v>0</v>
      </c>
      <c r="M314" s="37">
        <f>+'LOCAL SF'!M314+'LOCAL D'!M314</f>
        <v>0</v>
      </c>
      <c r="N314" s="37">
        <f>+'LOCAL SF'!N314+'LOCAL D'!N314</f>
        <v>0</v>
      </c>
      <c r="O314" s="37">
        <f>+'LOCAL SF'!O314+'LOCAL D'!O314</f>
        <v>0</v>
      </c>
      <c r="P314" s="37">
        <f>+'LOCAL SF'!P314+'LOCAL D'!P314</f>
        <v>0</v>
      </c>
      <c r="Q314" s="37">
        <f>+'LOCAL SF'!Q314+'LOCAL D'!Q314</f>
        <v>0</v>
      </c>
      <c r="R314" s="37">
        <f>+'LOCAL SF'!R314+'LOCAL D'!R314</f>
        <v>0</v>
      </c>
      <c r="S314" s="37">
        <f>+'LOCAL SF'!S314+'LOCAL D'!S314</f>
        <v>0</v>
      </c>
      <c r="T314" s="37">
        <f>+'LOCAL SF'!T314+'LOCAL D'!T314</f>
        <v>0</v>
      </c>
      <c r="U314" s="482">
        <f t="shared" si="4"/>
        <v>0</v>
      </c>
    </row>
    <row r="315" spans="1:21" ht="31.5" hidden="1" x14ac:dyDescent="0.2">
      <c r="A315" s="30"/>
      <c r="B315" s="24" t="s">
        <v>703</v>
      </c>
      <c r="C315" s="15" t="s">
        <v>290</v>
      </c>
      <c r="D315" s="37">
        <f>+'LOCAL SF'!D315+'LOCAL D'!D315</f>
        <v>0</v>
      </c>
      <c r="E315" s="37">
        <f>+'LOCAL SF'!E315+'LOCAL D'!E315</f>
        <v>0</v>
      </c>
      <c r="F315" s="37">
        <f>+'LOCAL SF'!F315+'LOCAL D'!F315</f>
        <v>0</v>
      </c>
      <c r="G315" s="37">
        <f>+'LOCAL SF'!G315+'LOCAL D'!G315</f>
        <v>0</v>
      </c>
      <c r="H315" s="37">
        <f>+'LOCAL SF'!H315+'LOCAL D'!H315</f>
        <v>0</v>
      </c>
      <c r="I315" s="37">
        <f>+'LOCAL SF'!I315+'LOCAL D'!I315</f>
        <v>0</v>
      </c>
      <c r="J315" s="37">
        <f>+'LOCAL SF'!J315+'LOCAL D'!J315</f>
        <v>0</v>
      </c>
      <c r="K315" s="37">
        <f>+'LOCAL SF'!K315+'LOCAL D'!K315</f>
        <v>0</v>
      </c>
      <c r="L315" s="37">
        <f>+'LOCAL SF'!L315+'LOCAL D'!L315</f>
        <v>0</v>
      </c>
      <c r="M315" s="37">
        <f>+'LOCAL SF'!M315+'LOCAL D'!M315</f>
        <v>0</v>
      </c>
      <c r="N315" s="37">
        <f>+'LOCAL SF'!N315+'LOCAL D'!N315</f>
        <v>0</v>
      </c>
      <c r="O315" s="37">
        <f>+'LOCAL SF'!O315+'LOCAL D'!O315</f>
        <v>0</v>
      </c>
      <c r="P315" s="37">
        <f>+'LOCAL SF'!P315+'LOCAL D'!P315</f>
        <v>0</v>
      </c>
      <c r="Q315" s="37">
        <f>+'LOCAL SF'!Q315+'LOCAL D'!Q315</f>
        <v>0</v>
      </c>
      <c r="R315" s="37">
        <f>+'LOCAL SF'!R315+'LOCAL D'!R315</f>
        <v>0</v>
      </c>
      <c r="S315" s="37">
        <f>+'LOCAL SF'!S315+'LOCAL D'!S315</f>
        <v>0</v>
      </c>
      <c r="T315" s="37">
        <f>+'LOCAL SF'!T315+'LOCAL D'!T315</f>
        <v>0</v>
      </c>
      <c r="U315" s="482">
        <f t="shared" si="4"/>
        <v>0</v>
      </c>
    </row>
    <row r="316" spans="1:21" hidden="1" x14ac:dyDescent="0.2">
      <c r="A316" s="30"/>
      <c r="B316" s="24" t="s">
        <v>699</v>
      </c>
      <c r="C316" s="15" t="s">
        <v>291</v>
      </c>
      <c r="D316" s="37">
        <f>+'LOCAL SF'!D316+'LOCAL D'!D316</f>
        <v>0</v>
      </c>
      <c r="E316" s="37">
        <f>+'LOCAL SF'!E316+'LOCAL D'!E316</f>
        <v>0</v>
      </c>
      <c r="F316" s="37">
        <f>+'LOCAL SF'!F316+'LOCAL D'!F316</f>
        <v>0</v>
      </c>
      <c r="G316" s="37">
        <f>+'LOCAL SF'!G316+'LOCAL D'!G316</f>
        <v>0</v>
      </c>
      <c r="H316" s="37">
        <f>+'LOCAL SF'!H316+'LOCAL D'!H316</f>
        <v>0</v>
      </c>
      <c r="I316" s="37">
        <f>+'LOCAL SF'!I316+'LOCAL D'!I316</f>
        <v>0</v>
      </c>
      <c r="J316" s="37">
        <f>+'LOCAL SF'!J316+'LOCAL D'!J316</f>
        <v>0</v>
      </c>
      <c r="K316" s="37">
        <f>+'LOCAL SF'!K316+'LOCAL D'!K316</f>
        <v>0</v>
      </c>
      <c r="L316" s="37">
        <f>+'LOCAL SF'!L316+'LOCAL D'!L316</f>
        <v>0</v>
      </c>
      <c r="M316" s="37">
        <f>+'LOCAL SF'!M316+'LOCAL D'!M316</f>
        <v>0</v>
      </c>
      <c r="N316" s="37">
        <f>+'LOCAL SF'!N316+'LOCAL D'!N316</f>
        <v>0</v>
      </c>
      <c r="O316" s="37">
        <f>+'LOCAL SF'!O316+'LOCAL D'!O316</f>
        <v>0</v>
      </c>
      <c r="P316" s="37">
        <f>+'LOCAL SF'!P316+'LOCAL D'!P316</f>
        <v>0</v>
      </c>
      <c r="Q316" s="37">
        <f>+'LOCAL SF'!Q316+'LOCAL D'!Q316</f>
        <v>0</v>
      </c>
      <c r="R316" s="37">
        <f>+'LOCAL SF'!R316+'LOCAL D'!R316</f>
        <v>0</v>
      </c>
      <c r="S316" s="37">
        <f>+'LOCAL SF'!S316+'LOCAL D'!S316</f>
        <v>0</v>
      </c>
      <c r="T316" s="37">
        <f>+'LOCAL SF'!T316+'LOCAL D'!T316</f>
        <v>0</v>
      </c>
      <c r="U316" s="482">
        <f t="shared" si="4"/>
        <v>0</v>
      </c>
    </row>
    <row r="317" spans="1:21" ht="31.5" hidden="1" x14ac:dyDescent="0.2">
      <c r="A317" s="30"/>
      <c r="B317" s="182" t="s">
        <v>950</v>
      </c>
      <c r="C317" s="183" t="s">
        <v>949</v>
      </c>
      <c r="D317" s="37">
        <f>+'LOCAL SF'!D317+'LOCAL D'!D317</f>
        <v>0</v>
      </c>
      <c r="E317" s="37">
        <f>+'LOCAL SF'!E317+'LOCAL D'!E317</f>
        <v>0</v>
      </c>
      <c r="F317" s="37">
        <f>+'LOCAL SF'!F317+'LOCAL D'!F317</f>
        <v>0</v>
      </c>
      <c r="G317" s="37">
        <f>+'LOCAL SF'!G317+'LOCAL D'!G317</f>
        <v>0</v>
      </c>
      <c r="H317" s="37">
        <f>+'LOCAL SF'!H317+'LOCAL D'!H317</f>
        <v>0</v>
      </c>
      <c r="I317" s="37">
        <f>+'LOCAL SF'!I317+'LOCAL D'!I317</f>
        <v>0</v>
      </c>
      <c r="J317" s="37">
        <f>+'LOCAL SF'!J317+'LOCAL D'!J317</f>
        <v>0</v>
      </c>
      <c r="K317" s="37">
        <f>+'LOCAL SF'!K317+'LOCAL D'!K317</f>
        <v>0</v>
      </c>
      <c r="L317" s="37">
        <f>+'LOCAL SF'!L317+'LOCAL D'!L317</f>
        <v>0</v>
      </c>
      <c r="M317" s="37">
        <f>+'LOCAL SF'!M317+'LOCAL D'!M317</f>
        <v>0</v>
      </c>
      <c r="N317" s="37">
        <f>+'LOCAL SF'!N317+'LOCAL D'!N317</f>
        <v>0</v>
      </c>
      <c r="O317" s="37">
        <f>+'LOCAL SF'!O317+'LOCAL D'!O317</f>
        <v>0</v>
      </c>
      <c r="P317" s="37">
        <f>+'LOCAL SF'!P317+'LOCAL D'!P317</f>
        <v>0</v>
      </c>
      <c r="Q317" s="37">
        <f>+'LOCAL SF'!Q317+'LOCAL D'!Q317</f>
        <v>0</v>
      </c>
      <c r="R317" s="37">
        <f>+'LOCAL SF'!R317+'LOCAL D'!R317</f>
        <v>0</v>
      </c>
      <c r="S317" s="37">
        <f>+'LOCAL SF'!S317+'LOCAL D'!S317</f>
        <v>0</v>
      </c>
      <c r="T317" s="37">
        <f>+'LOCAL SF'!T317+'LOCAL D'!T317</f>
        <v>0</v>
      </c>
      <c r="U317" s="482">
        <f t="shared" si="4"/>
        <v>0</v>
      </c>
    </row>
    <row r="318" spans="1:21" hidden="1" x14ac:dyDescent="0.2">
      <c r="A318" s="30"/>
      <c r="B318" s="24" t="s">
        <v>700</v>
      </c>
      <c r="C318" s="15" t="s">
        <v>292</v>
      </c>
      <c r="D318" s="37">
        <f>+'LOCAL SF'!D318+'LOCAL D'!D318</f>
        <v>0</v>
      </c>
      <c r="E318" s="37">
        <f>+'LOCAL SF'!E318+'LOCAL D'!E318</f>
        <v>0</v>
      </c>
      <c r="F318" s="37">
        <f>+'LOCAL SF'!F318+'LOCAL D'!F318</f>
        <v>0</v>
      </c>
      <c r="G318" s="37">
        <f>+'LOCAL SF'!G318+'LOCAL D'!G318</f>
        <v>0</v>
      </c>
      <c r="H318" s="37">
        <f>+'LOCAL SF'!H318+'LOCAL D'!H318</f>
        <v>0</v>
      </c>
      <c r="I318" s="37">
        <f>+'LOCAL SF'!I318+'LOCAL D'!I318</f>
        <v>0</v>
      </c>
      <c r="J318" s="37">
        <f>+'LOCAL SF'!J318+'LOCAL D'!J318</f>
        <v>0</v>
      </c>
      <c r="K318" s="37">
        <f>+'LOCAL SF'!K318+'LOCAL D'!K318</f>
        <v>0</v>
      </c>
      <c r="L318" s="37">
        <f>+'LOCAL SF'!L318+'LOCAL D'!L318</f>
        <v>0</v>
      </c>
      <c r="M318" s="37">
        <f>+'LOCAL SF'!M318+'LOCAL D'!M318</f>
        <v>0</v>
      </c>
      <c r="N318" s="37">
        <f>+'LOCAL SF'!N318+'LOCAL D'!N318</f>
        <v>0</v>
      </c>
      <c r="O318" s="37">
        <f>+'LOCAL SF'!O318+'LOCAL D'!O318</f>
        <v>0</v>
      </c>
      <c r="P318" s="37">
        <f>+'LOCAL SF'!P318+'LOCAL D'!P318</f>
        <v>0</v>
      </c>
      <c r="Q318" s="37">
        <f>+'LOCAL SF'!Q318+'LOCAL D'!Q318</f>
        <v>0</v>
      </c>
      <c r="R318" s="37">
        <f>+'LOCAL SF'!R318+'LOCAL D'!R318</f>
        <v>0</v>
      </c>
      <c r="S318" s="37">
        <f>+'LOCAL SF'!S318+'LOCAL D'!S318</f>
        <v>0</v>
      </c>
      <c r="T318" s="37">
        <f>+'LOCAL SF'!T318+'LOCAL D'!T318</f>
        <v>0</v>
      </c>
      <c r="U318" s="482">
        <f t="shared" si="4"/>
        <v>0</v>
      </c>
    </row>
    <row r="319" spans="1:21" hidden="1" x14ac:dyDescent="0.2">
      <c r="A319" s="30"/>
      <c r="B319" s="24" t="s">
        <v>704</v>
      </c>
      <c r="C319" s="15" t="s">
        <v>293</v>
      </c>
      <c r="D319" s="37">
        <f>+'LOCAL SF'!D319+'LOCAL D'!D319</f>
        <v>0</v>
      </c>
      <c r="E319" s="37">
        <f>+'LOCAL SF'!E319+'LOCAL D'!E319</f>
        <v>0</v>
      </c>
      <c r="F319" s="37">
        <f>+'LOCAL SF'!F319+'LOCAL D'!F319</f>
        <v>0</v>
      </c>
      <c r="G319" s="37">
        <f>+'LOCAL SF'!G319+'LOCAL D'!G319</f>
        <v>0</v>
      </c>
      <c r="H319" s="37">
        <f>+'LOCAL SF'!H319+'LOCAL D'!H319</f>
        <v>0</v>
      </c>
      <c r="I319" s="37">
        <f>+'LOCAL SF'!I319+'LOCAL D'!I319</f>
        <v>0</v>
      </c>
      <c r="J319" s="37">
        <f>+'LOCAL SF'!J319+'LOCAL D'!J319</f>
        <v>0</v>
      </c>
      <c r="K319" s="37">
        <f>+'LOCAL SF'!K319+'LOCAL D'!K319</f>
        <v>0</v>
      </c>
      <c r="L319" s="37">
        <f>+'LOCAL SF'!L319+'LOCAL D'!L319</f>
        <v>0</v>
      </c>
      <c r="M319" s="37">
        <f>+'LOCAL SF'!M319+'LOCAL D'!M319</f>
        <v>0</v>
      </c>
      <c r="N319" s="37">
        <f>+'LOCAL SF'!N319+'LOCAL D'!N319</f>
        <v>0</v>
      </c>
      <c r="O319" s="37">
        <f>+'LOCAL SF'!O319+'LOCAL D'!O319</f>
        <v>0</v>
      </c>
      <c r="P319" s="37">
        <f>+'LOCAL SF'!P319+'LOCAL D'!P319</f>
        <v>0</v>
      </c>
      <c r="Q319" s="37">
        <f>+'LOCAL SF'!Q319+'LOCAL D'!Q319</f>
        <v>0</v>
      </c>
      <c r="R319" s="37">
        <f>+'LOCAL SF'!R319+'LOCAL D'!R319</f>
        <v>0</v>
      </c>
      <c r="S319" s="37">
        <f>+'LOCAL SF'!S319+'LOCAL D'!S319</f>
        <v>0</v>
      </c>
      <c r="T319" s="37">
        <f>+'LOCAL SF'!T319+'LOCAL D'!T319</f>
        <v>0</v>
      </c>
      <c r="U319" s="482">
        <f t="shared" si="4"/>
        <v>0</v>
      </c>
    </row>
    <row r="320" spans="1:21" hidden="1" x14ac:dyDescent="0.2">
      <c r="A320" s="30"/>
      <c r="B320" s="24" t="s">
        <v>705</v>
      </c>
      <c r="C320" s="15" t="s">
        <v>294</v>
      </c>
      <c r="D320" s="37">
        <f>+'LOCAL SF'!D320+'LOCAL D'!D320</f>
        <v>0</v>
      </c>
      <c r="E320" s="37">
        <f>+'LOCAL SF'!E320+'LOCAL D'!E320</f>
        <v>0</v>
      </c>
      <c r="F320" s="37">
        <f>+'LOCAL SF'!F320+'LOCAL D'!F320</f>
        <v>0</v>
      </c>
      <c r="G320" s="37">
        <f>+'LOCAL SF'!G320+'LOCAL D'!G320</f>
        <v>0</v>
      </c>
      <c r="H320" s="37">
        <f>+'LOCAL SF'!H320+'LOCAL D'!H320</f>
        <v>0</v>
      </c>
      <c r="I320" s="37">
        <f>+'LOCAL SF'!I320+'LOCAL D'!I320</f>
        <v>0</v>
      </c>
      <c r="J320" s="37">
        <f>+'LOCAL SF'!J320+'LOCAL D'!J320</f>
        <v>0</v>
      </c>
      <c r="K320" s="37">
        <f>+'LOCAL SF'!K320+'LOCAL D'!K320</f>
        <v>0</v>
      </c>
      <c r="L320" s="37">
        <f>+'LOCAL SF'!L320+'LOCAL D'!L320</f>
        <v>0</v>
      </c>
      <c r="M320" s="37">
        <f>+'LOCAL SF'!M320+'LOCAL D'!M320</f>
        <v>0</v>
      </c>
      <c r="N320" s="37">
        <f>+'LOCAL SF'!N320+'LOCAL D'!N320</f>
        <v>0</v>
      </c>
      <c r="O320" s="37">
        <f>+'LOCAL SF'!O320+'LOCAL D'!O320</f>
        <v>0</v>
      </c>
      <c r="P320" s="37">
        <f>+'LOCAL SF'!P320+'LOCAL D'!P320</f>
        <v>0</v>
      </c>
      <c r="Q320" s="37">
        <f>+'LOCAL SF'!Q320+'LOCAL D'!Q320</f>
        <v>0</v>
      </c>
      <c r="R320" s="37">
        <f>+'LOCAL SF'!R320+'LOCAL D'!R320</f>
        <v>0</v>
      </c>
      <c r="S320" s="37">
        <f>+'LOCAL SF'!S320+'LOCAL D'!S320</f>
        <v>0</v>
      </c>
      <c r="T320" s="37">
        <f>+'LOCAL SF'!T320+'LOCAL D'!T320</f>
        <v>0</v>
      </c>
      <c r="U320" s="482">
        <f t="shared" si="4"/>
        <v>0</v>
      </c>
    </row>
    <row r="321" spans="1:21" hidden="1" x14ac:dyDescent="0.2">
      <c r="A321" s="30"/>
      <c r="B321" s="24" t="s">
        <v>706</v>
      </c>
      <c r="C321" s="15" t="s">
        <v>550</v>
      </c>
      <c r="D321" s="37">
        <f>+'LOCAL SF'!D321+'LOCAL D'!D321</f>
        <v>0</v>
      </c>
      <c r="E321" s="37">
        <f>+'LOCAL SF'!E321+'LOCAL D'!E321</f>
        <v>0</v>
      </c>
      <c r="F321" s="37">
        <f>+'LOCAL SF'!F321+'LOCAL D'!F321</f>
        <v>0</v>
      </c>
      <c r="G321" s="37">
        <f>+'LOCAL SF'!G321+'LOCAL D'!G321</f>
        <v>0</v>
      </c>
      <c r="H321" s="37">
        <f>+'LOCAL SF'!H321+'LOCAL D'!H321</f>
        <v>0</v>
      </c>
      <c r="I321" s="37">
        <f>+'LOCAL SF'!I321+'LOCAL D'!I321</f>
        <v>0</v>
      </c>
      <c r="J321" s="37">
        <f>+'LOCAL SF'!J321+'LOCAL D'!J321</f>
        <v>0</v>
      </c>
      <c r="K321" s="37">
        <f>+'LOCAL SF'!K321+'LOCAL D'!K321</f>
        <v>0</v>
      </c>
      <c r="L321" s="37">
        <f>+'LOCAL SF'!L321+'LOCAL D'!L321</f>
        <v>0</v>
      </c>
      <c r="M321" s="37">
        <f>+'LOCAL SF'!M321+'LOCAL D'!M321</f>
        <v>0</v>
      </c>
      <c r="N321" s="37">
        <f>+'LOCAL SF'!N321+'LOCAL D'!N321</f>
        <v>0</v>
      </c>
      <c r="O321" s="37">
        <f>+'LOCAL SF'!O321+'LOCAL D'!O321</f>
        <v>0</v>
      </c>
      <c r="P321" s="37">
        <f>+'LOCAL SF'!P321+'LOCAL D'!P321</f>
        <v>0</v>
      </c>
      <c r="Q321" s="37">
        <f>+'LOCAL SF'!Q321+'LOCAL D'!Q321</f>
        <v>0</v>
      </c>
      <c r="R321" s="37">
        <f>+'LOCAL SF'!R321+'LOCAL D'!R321</f>
        <v>0</v>
      </c>
      <c r="S321" s="37">
        <f>+'LOCAL SF'!S321+'LOCAL D'!S321</f>
        <v>0</v>
      </c>
      <c r="T321" s="37">
        <f>+'LOCAL SF'!T321+'LOCAL D'!T321</f>
        <v>0</v>
      </c>
      <c r="U321" s="482">
        <f t="shared" si="4"/>
        <v>0</v>
      </c>
    </row>
    <row r="322" spans="1:21" hidden="1" x14ac:dyDescent="0.2">
      <c r="A322" s="30"/>
      <c r="B322" s="24" t="s">
        <v>701</v>
      </c>
      <c r="C322" s="15" t="s">
        <v>295</v>
      </c>
      <c r="D322" s="37">
        <f>+'LOCAL SF'!D322+'LOCAL D'!D322</f>
        <v>0</v>
      </c>
      <c r="E322" s="37">
        <f>+'LOCAL SF'!E322+'LOCAL D'!E322</f>
        <v>0</v>
      </c>
      <c r="F322" s="37">
        <f>+'LOCAL SF'!F322+'LOCAL D'!F322</f>
        <v>0</v>
      </c>
      <c r="G322" s="37">
        <f>+'LOCAL SF'!G322+'LOCAL D'!G322</f>
        <v>0</v>
      </c>
      <c r="H322" s="37">
        <f>+'LOCAL SF'!H322+'LOCAL D'!H322</f>
        <v>0</v>
      </c>
      <c r="I322" s="37">
        <f>+'LOCAL SF'!I322+'LOCAL D'!I322</f>
        <v>0</v>
      </c>
      <c r="J322" s="37">
        <f>+'LOCAL SF'!J322+'LOCAL D'!J322</f>
        <v>0</v>
      </c>
      <c r="K322" s="37">
        <f>+'LOCAL SF'!K322+'LOCAL D'!K322</f>
        <v>0</v>
      </c>
      <c r="L322" s="37">
        <f>+'LOCAL SF'!L322+'LOCAL D'!L322</f>
        <v>0</v>
      </c>
      <c r="M322" s="37">
        <f>+'LOCAL SF'!M322+'LOCAL D'!M322</f>
        <v>0</v>
      </c>
      <c r="N322" s="37">
        <f>+'LOCAL SF'!N322+'LOCAL D'!N322</f>
        <v>0</v>
      </c>
      <c r="O322" s="37">
        <f>+'LOCAL SF'!O322+'LOCAL D'!O322</f>
        <v>0</v>
      </c>
      <c r="P322" s="37">
        <f>+'LOCAL SF'!P322+'LOCAL D'!P322</f>
        <v>0</v>
      </c>
      <c r="Q322" s="37">
        <f>+'LOCAL SF'!Q322+'LOCAL D'!Q322</f>
        <v>0</v>
      </c>
      <c r="R322" s="37">
        <f>+'LOCAL SF'!R322+'LOCAL D'!R322</f>
        <v>0</v>
      </c>
      <c r="S322" s="37">
        <f>+'LOCAL SF'!S322+'LOCAL D'!S322</f>
        <v>0</v>
      </c>
      <c r="T322" s="37">
        <f>+'LOCAL SF'!T322+'LOCAL D'!T322</f>
        <v>0</v>
      </c>
      <c r="U322" s="482">
        <f t="shared" si="4"/>
        <v>0</v>
      </c>
    </row>
    <row r="323" spans="1:21" ht="31.5" hidden="1" x14ac:dyDescent="0.2">
      <c r="A323" s="30"/>
      <c r="B323" s="24" t="s">
        <v>702</v>
      </c>
      <c r="C323" s="15" t="s">
        <v>306</v>
      </c>
      <c r="D323" s="37">
        <f>+'LOCAL SF'!D323+'LOCAL D'!D323</f>
        <v>0</v>
      </c>
      <c r="E323" s="37">
        <f>+'LOCAL SF'!E323+'LOCAL D'!E323</f>
        <v>0</v>
      </c>
      <c r="F323" s="37">
        <f>+'LOCAL SF'!F323+'LOCAL D'!F323</f>
        <v>0</v>
      </c>
      <c r="G323" s="37">
        <f>+'LOCAL SF'!G323+'LOCAL D'!G323</f>
        <v>0</v>
      </c>
      <c r="H323" s="37">
        <f>+'LOCAL SF'!H323+'LOCAL D'!H323</f>
        <v>0</v>
      </c>
      <c r="I323" s="37">
        <f>+'LOCAL SF'!I323+'LOCAL D'!I323</f>
        <v>0</v>
      </c>
      <c r="J323" s="37">
        <f>+'LOCAL SF'!J323+'LOCAL D'!J323</f>
        <v>0</v>
      </c>
      <c r="K323" s="37">
        <f>+'LOCAL SF'!K323+'LOCAL D'!K323</f>
        <v>0</v>
      </c>
      <c r="L323" s="37">
        <f>+'LOCAL SF'!L323+'LOCAL D'!L323</f>
        <v>0</v>
      </c>
      <c r="M323" s="37">
        <f>+'LOCAL SF'!M323+'LOCAL D'!M323</f>
        <v>0</v>
      </c>
      <c r="N323" s="37">
        <f>+'LOCAL SF'!N323+'LOCAL D'!N323</f>
        <v>0</v>
      </c>
      <c r="O323" s="37">
        <f>+'LOCAL SF'!O323+'LOCAL D'!O323</f>
        <v>0</v>
      </c>
      <c r="P323" s="37">
        <f>+'LOCAL SF'!P323+'LOCAL D'!P323</f>
        <v>0</v>
      </c>
      <c r="Q323" s="37">
        <f>+'LOCAL SF'!Q323+'LOCAL D'!Q323</f>
        <v>0</v>
      </c>
      <c r="R323" s="37">
        <f>+'LOCAL SF'!R323+'LOCAL D'!R323</f>
        <v>0</v>
      </c>
      <c r="S323" s="37">
        <f>+'LOCAL SF'!S323+'LOCAL D'!S323</f>
        <v>0</v>
      </c>
      <c r="T323" s="37">
        <f>+'LOCAL SF'!T323+'LOCAL D'!T323</f>
        <v>0</v>
      </c>
      <c r="U323" s="482">
        <f t="shared" si="4"/>
        <v>0</v>
      </c>
    </row>
    <row r="324" spans="1:21" x14ac:dyDescent="0.2">
      <c r="A324" s="30">
        <v>3</v>
      </c>
      <c r="B324" s="13" t="s">
        <v>707</v>
      </c>
      <c r="C324" s="18" t="s">
        <v>323</v>
      </c>
      <c r="D324" s="37">
        <f>+'LOCAL SF'!D324+'LOCAL D'!D324</f>
        <v>2400</v>
      </c>
      <c r="E324" s="37">
        <f>+'LOCAL SF'!E324+'LOCAL D'!E324</f>
        <v>2297.37</v>
      </c>
      <c r="F324" s="37">
        <f>+'LOCAL SF'!F324+'LOCAL D'!F324</f>
        <v>2308</v>
      </c>
      <c r="G324" s="37">
        <f>+'LOCAL SF'!G324+'LOCAL D'!G324</f>
        <v>2534.98</v>
      </c>
      <c r="H324" s="37">
        <f>+'LOCAL SF'!H324+'LOCAL D'!H324</f>
        <v>2071.84</v>
      </c>
      <c r="I324" s="37">
        <f>+'LOCAL SF'!I324+'LOCAL D'!I324</f>
        <v>1435</v>
      </c>
      <c r="J324" s="37">
        <f>+'LOCAL SF'!J324+'LOCAL D'!J324</f>
        <v>0</v>
      </c>
      <c r="K324" s="37">
        <f>+'LOCAL SF'!K324+'LOCAL D'!K324</f>
        <v>1435</v>
      </c>
      <c r="L324" s="37">
        <f>+'LOCAL SF'!L324+'LOCAL D'!L324</f>
        <v>0</v>
      </c>
      <c r="M324" s="37">
        <f>+'LOCAL SF'!M324+'LOCAL D'!M324</f>
        <v>460</v>
      </c>
      <c r="N324" s="37">
        <f>+'LOCAL SF'!N324+'LOCAL D'!N324</f>
        <v>373</v>
      </c>
      <c r="O324" s="37">
        <f>+'LOCAL SF'!O324+'LOCAL D'!O324</f>
        <v>602</v>
      </c>
      <c r="P324" s="37">
        <f>+'LOCAL SF'!P324+'LOCAL D'!P324</f>
        <v>0</v>
      </c>
      <c r="Q324" s="37">
        <f>+'LOCAL SF'!Q324+'LOCAL D'!Q324</f>
        <v>0</v>
      </c>
      <c r="R324" s="37">
        <f>+'LOCAL SF'!R324+'LOCAL D'!R324</f>
        <v>1225</v>
      </c>
      <c r="S324" s="37">
        <f>+'LOCAL SF'!S324+'LOCAL D'!S324</f>
        <v>1022</v>
      </c>
      <c r="T324" s="37">
        <f>+'LOCAL SF'!T324+'LOCAL D'!T324</f>
        <v>811</v>
      </c>
      <c r="U324" s="482">
        <f t="shared" si="4"/>
        <v>0</v>
      </c>
    </row>
    <row r="325" spans="1:21" x14ac:dyDescent="0.2">
      <c r="A325" s="30"/>
      <c r="B325" s="24" t="s">
        <v>692</v>
      </c>
      <c r="C325" s="15" t="s">
        <v>284</v>
      </c>
      <c r="D325" s="37">
        <f>+'LOCAL SF'!D325+'LOCAL D'!D325</f>
        <v>0</v>
      </c>
      <c r="E325" s="37">
        <f>+'LOCAL SF'!E325+'LOCAL D'!E325</f>
        <v>0</v>
      </c>
      <c r="F325" s="37">
        <f>+'LOCAL SF'!F325+'LOCAL D'!F325</f>
        <v>0</v>
      </c>
      <c r="G325" s="37">
        <f>+'LOCAL SF'!G325+'LOCAL D'!G325</f>
        <v>0</v>
      </c>
      <c r="H325" s="37">
        <f>+'LOCAL SF'!H325+'LOCAL D'!H325</f>
        <v>0</v>
      </c>
      <c r="I325" s="37">
        <f>+'LOCAL SF'!I325+'LOCAL D'!I325</f>
        <v>0</v>
      </c>
      <c r="J325" s="37">
        <f>+'LOCAL SF'!J325+'LOCAL D'!J325</f>
        <v>0</v>
      </c>
      <c r="K325" s="37">
        <f>+'LOCAL SF'!K325+'LOCAL D'!K325</f>
        <v>0</v>
      </c>
      <c r="L325" s="37">
        <f>+'LOCAL SF'!L325+'LOCAL D'!L325</f>
        <v>0</v>
      </c>
      <c r="M325" s="37">
        <f>+'LOCAL SF'!M325+'LOCAL D'!M325</f>
        <v>0</v>
      </c>
      <c r="N325" s="37">
        <f>+'LOCAL SF'!N325+'LOCAL D'!N325</f>
        <v>0</v>
      </c>
      <c r="O325" s="37">
        <f>+'LOCAL SF'!O325+'LOCAL D'!O325</f>
        <v>0</v>
      </c>
      <c r="P325" s="37">
        <f>+'LOCAL SF'!P325+'LOCAL D'!P325</f>
        <v>0</v>
      </c>
      <c r="Q325" s="37">
        <f>+'LOCAL SF'!Q325+'LOCAL D'!Q325</f>
        <v>0</v>
      </c>
      <c r="R325" s="37">
        <f>+'LOCAL SF'!R325+'LOCAL D'!R325</f>
        <v>0</v>
      </c>
      <c r="S325" s="37">
        <f>+'LOCAL SF'!S325+'LOCAL D'!S325</f>
        <v>0</v>
      </c>
      <c r="T325" s="37">
        <f>+'LOCAL SF'!T325+'LOCAL D'!T325</f>
        <v>0</v>
      </c>
      <c r="U325" s="482">
        <f t="shared" si="4"/>
        <v>0</v>
      </c>
    </row>
    <row r="326" spans="1:21" x14ac:dyDescent="0.2">
      <c r="A326" s="30"/>
      <c r="B326" s="24" t="s">
        <v>693</v>
      </c>
      <c r="C326" s="15" t="s">
        <v>285</v>
      </c>
      <c r="D326" s="37">
        <f>+'LOCAL SF'!D326+'LOCAL D'!D326</f>
        <v>100</v>
      </c>
      <c r="E326" s="37">
        <f>+'LOCAL SF'!E326+'LOCAL D'!E326</f>
        <v>94.44</v>
      </c>
      <c r="F326" s="37">
        <f>+'LOCAL SF'!F326+'LOCAL D'!F326</f>
        <v>108</v>
      </c>
      <c r="G326" s="37">
        <f>+'LOCAL SF'!G326+'LOCAL D'!G326</f>
        <v>108</v>
      </c>
      <c r="H326" s="37">
        <f>+'LOCAL SF'!H326+'LOCAL D'!H326</f>
        <v>85.07</v>
      </c>
      <c r="I326" s="37">
        <f>+'LOCAL SF'!I326+'LOCAL D'!I326</f>
        <v>65</v>
      </c>
      <c r="J326" s="37">
        <f>+'LOCAL SF'!J326+'LOCAL D'!J326</f>
        <v>0</v>
      </c>
      <c r="K326" s="37">
        <f>+'LOCAL SF'!K326+'LOCAL D'!K326</f>
        <v>65</v>
      </c>
      <c r="L326" s="37">
        <f>+'LOCAL SF'!L326+'LOCAL D'!L326</f>
        <v>0</v>
      </c>
      <c r="M326" s="37">
        <f>+'LOCAL SF'!M326+'LOCAL D'!M326</f>
        <v>16</v>
      </c>
      <c r="N326" s="37">
        <f>+'LOCAL SF'!N326+'LOCAL D'!N326</f>
        <v>15</v>
      </c>
      <c r="O326" s="37">
        <f>+'LOCAL SF'!O326+'LOCAL D'!O326</f>
        <v>34</v>
      </c>
      <c r="P326" s="37">
        <f>+'LOCAL SF'!P326+'LOCAL D'!P326</f>
        <v>0</v>
      </c>
      <c r="Q326" s="37">
        <f>+'LOCAL SF'!Q326+'LOCAL D'!Q326</f>
        <v>0</v>
      </c>
      <c r="R326" s="37">
        <f>+'LOCAL SF'!R326+'LOCAL D'!R326</f>
        <v>49</v>
      </c>
      <c r="S326" s="37">
        <f>+'LOCAL SF'!S326+'LOCAL D'!S326</f>
        <v>41</v>
      </c>
      <c r="T326" s="37">
        <f>+'LOCAL SF'!T326+'LOCAL D'!T326</f>
        <v>32</v>
      </c>
      <c r="U326" s="482">
        <f t="shared" si="4"/>
        <v>0</v>
      </c>
    </row>
    <row r="327" spans="1:21" x14ac:dyDescent="0.2">
      <c r="A327" s="30"/>
      <c r="B327" s="24" t="s">
        <v>695</v>
      </c>
      <c r="C327" s="15" t="s">
        <v>286</v>
      </c>
      <c r="D327" s="37">
        <f>+'LOCAL SF'!D327+'LOCAL D'!D327</f>
        <v>2300</v>
      </c>
      <c r="E327" s="37">
        <f>+'LOCAL SF'!E327+'LOCAL D'!E327</f>
        <v>2202.9299999999998</v>
      </c>
      <c r="F327" s="37">
        <f>+'LOCAL SF'!F327+'LOCAL D'!F327</f>
        <v>2200</v>
      </c>
      <c r="G327" s="37">
        <f>+'LOCAL SF'!G327+'LOCAL D'!G327</f>
        <v>2426.98</v>
      </c>
      <c r="H327" s="37">
        <f>+'LOCAL SF'!H327+'LOCAL D'!H327</f>
        <v>1986.77</v>
      </c>
      <c r="I327" s="37">
        <f>+'LOCAL SF'!I327+'LOCAL D'!I327</f>
        <v>1370</v>
      </c>
      <c r="J327" s="37">
        <f>+'LOCAL SF'!J327+'LOCAL D'!J327</f>
        <v>0</v>
      </c>
      <c r="K327" s="37">
        <f>+'LOCAL SF'!K327+'LOCAL D'!K327</f>
        <v>1370</v>
      </c>
      <c r="L327" s="37">
        <f>+'LOCAL SF'!L327+'LOCAL D'!L327</f>
        <v>0</v>
      </c>
      <c r="M327" s="37">
        <f>+'LOCAL SF'!M327+'LOCAL D'!M327</f>
        <v>444</v>
      </c>
      <c r="N327" s="37">
        <f>+'LOCAL SF'!N327+'LOCAL D'!N327</f>
        <v>358</v>
      </c>
      <c r="O327" s="37">
        <f>+'LOCAL SF'!O327+'LOCAL D'!O327</f>
        <v>568</v>
      </c>
      <c r="P327" s="37">
        <f>+'LOCAL SF'!P327+'LOCAL D'!P327</f>
        <v>0</v>
      </c>
      <c r="Q327" s="37">
        <f>+'LOCAL SF'!Q327+'LOCAL D'!Q327</f>
        <v>0</v>
      </c>
      <c r="R327" s="37">
        <f>+'LOCAL SF'!R327+'LOCAL D'!R327</f>
        <v>1176</v>
      </c>
      <c r="S327" s="37">
        <f>+'LOCAL SF'!S327+'LOCAL D'!S327</f>
        <v>981</v>
      </c>
      <c r="T327" s="37">
        <f>+'LOCAL SF'!T327+'LOCAL D'!T327</f>
        <v>779</v>
      </c>
      <c r="U327" s="482">
        <f t="shared" si="4"/>
        <v>0</v>
      </c>
    </row>
    <row r="328" spans="1:21" x14ac:dyDescent="0.2">
      <c r="A328" s="30"/>
      <c r="B328" s="24" t="s">
        <v>694</v>
      </c>
      <c r="C328" s="15" t="s">
        <v>696</v>
      </c>
      <c r="D328" s="37">
        <f>+'LOCAL SF'!D328+'LOCAL D'!D328</f>
        <v>0</v>
      </c>
      <c r="E328" s="37">
        <f>+'LOCAL SF'!E328+'LOCAL D'!E328</f>
        <v>0</v>
      </c>
      <c r="F328" s="37">
        <f>+'LOCAL SF'!F328+'LOCAL D'!F328</f>
        <v>0</v>
      </c>
      <c r="G328" s="37">
        <f>+'LOCAL SF'!G328+'LOCAL D'!G328</f>
        <v>0</v>
      </c>
      <c r="H328" s="37">
        <f>+'LOCAL SF'!H328+'LOCAL D'!H328</f>
        <v>0</v>
      </c>
      <c r="I328" s="37">
        <f>+'LOCAL SF'!I328+'LOCAL D'!I328</f>
        <v>0</v>
      </c>
      <c r="J328" s="37">
        <f>+'LOCAL SF'!J328+'LOCAL D'!J328</f>
        <v>0</v>
      </c>
      <c r="K328" s="37">
        <f>+'LOCAL SF'!K328+'LOCAL D'!K328</f>
        <v>0</v>
      </c>
      <c r="L328" s="37">
        <f>+'LOCAL SF'!L328+'LOCAL D'!L328</f>
        <v>0</v>
      </c>
      <c r="M328" s="37">
        <f>+'LOCAL SF'!M328+'LOCAL D'!M328</f>
        <v>0</v>
      </c>
      <c r="N328" s="37">
        <f>+'LOCAL SF'!N328+'LOCAL D'!N328</f>
        <v>0</v>
      </c>
      <c r="O328" s="37">
        <f>+'LOCAL SF'!O328+'LOCAL D'!O328</f>
        <v>0</v>
      </c>
      <c r="P328" s="37">
        <f>+'LOCAL SF'!P328+'LOCAL D'!P328</f>
        <v>0</v>
      </c>
      <c r="Q328" s="37">
        <f>+'LOCAL SF'!Q328+'LOCAL D'!Q328</f>
        <v>0</v>
      </c>
      <c r="R328" s="37">
        <f>+'LOCAL SF'!R328+'LOCAL D'!R328</f>
        <v>0</v>
      </c>
      <c r="S328" s="37">
        <f>+'LOCAL SF'!S328+'LOCAL D'!S328</f>
        <v>0</v>
      </c>
      <c r="T328" s="37">
        <f>+'LOCAL SF'!T328+'LOCAL D'!T328</f>
        <v>0</v>
      </c>
      <c r="U328" s="482">
        <f t="shared" si="4"/>
        <v>0</v>
      </c>
    </row>
    <row r="329" spans="1:21" x14ac:dyDescent="0.2">
      <c r="A329" s="30"/>
      <c r="B329" s="24" t="s">
        <v>697</v>
      </c>
      <c r="C329" s="15" t="s">
        <v>287</v>
      </c>
      <c r="D329" s="37">
        <f>+'LOCAL SF'!D329+'LOCAL D'!D329</f>
        <v>0</v>
      </c>
      <c r="E329" s="37">
        <f>+'LOCAL SF'!E329+'LOCAL D'!E329</f>
        <v>0</v>
      </c>
      <c r="F329" s="37">
        <f>+'LOCAL SF'!F329+'LOCAL D'!F329</f>
        <v>0</v>
      </c>
      <c r="G329" s="37">
        <f>+'LOCAL SF'!G329+'LOCAL D'!G329</f>
        <v>0</v>
      </c>
      <c r="H329" s="37">
        <f>+'LOCAL SF'!H329+'LOCAL D'!H329</f>
        <v>0</v>
      </c>
      <c r="I329" s="37">
        <f>+'LOCAL SF'!I329+'LOCAL D'!I329</f>
        <v>0</v>
      </c>
      <c r="J329" s="37">
        <f>+'LOCAL SF'!J329+'LOCAL D'!J329</f>
        <v>0</v>
      </c>
      <c r="K329" s="37">
        <f>+'LOCAL SF'!K329+'LOCAL D'!K329</f>
        <v>0</v>
      </c>
      <c r="L329" s="37">
        <f>+'LOCAL SF'!L329+'LOCAL D'!L329</f>
        <v>0</v>
      </c>
      <c r="M329" s="37">
        <f>+'LOCAL SF'!M329+'LOCAL D'!M329</f>
        <v>0</v>
      </c>
      <c r="N329" s="37">
        <f>+'LOCAL SF'!N329+'LOCAL D'!N329</f>
        <v>0</v>
      </c>
      <c r="O329" s="37">
        <f>+'LOCAL SF'!O329+'LOCAL D'!O329</f>
        <v>0</v>
      </c>
      <c r="P329" s="37">
        <f>+'LOCAL SF'!P329+'LOCAL D'!P329</f>
        <v>0</v>
      </c>
      <c r="Q329" s="37">
        <f>+'LOCAL SF'!Q329+'LOCAL D'!Q329</f>
        <v>0</v>
      </c>
      <c r="R329" s="37">
        <f>+'LOCAL SF'!R329+'LOCAL D'!R329</f>
        <v>0</v>
      </c>
      <c r="S329" s="37">
        <f>+'LOCAL SF'!S329+'LOCAL D'!S329</f>
        <v>0</v>
      </c>
      <c r="T329" s="37">
        <f>+'LOCAL SF'!T329+'LOCAL D'!T329</f>
        <v>0</v>
      </c>
      <c r="U329" s="482">
        <f t="shared" si="4"/>
        <v>0</v>
      </c>
    </row>
    <row r="330" spans="1:21" x14ac:dyDescent="0.2">
      <c r="A330" s="30"/>
      <c r="B330" s="24" t="s">
        <v>708</v>
      </c>
      <c r="C330" s="15" t="s">
        <v>288</v>
      </c>
      <c r="D330" s="37">
        <f>+'LOCAL SF'!D330+'LOCAL D'!D330</f>
        <v>0</v>
      </c>
      <c r="E330" s="37">
        <f>+'LOCAL SF'!E330+'LOCAL D'!E330</f>
        <v>0</v>
      </c>
      <c r="F330" s="37">
        <f>+'LOCAL SF'!F330+'LOCAL D'!F330</f>
        <v>0</v>
      </c>
      <c r="G330" s="37">
        <f>+'LOCAL SF'!G330+'LOCAL D'!G330</f>
        <v>0</v>
      </c>
      <c r="H330" s="37">
        <f>+'LOCAL SF'!H330+'LOCAL D'!H330</f>
        <v>0</v>
      </c>
      <c r="I330" s="37">
        <f>+'LOCAL SF'!I330+'LOCAL D'!I330</f>
        <v>0</v>
      </c>
      <c r="J330" s="37">
        <f>+'LOCAL SF'!J330+'LOCAL D'!J330</f>
        <v>0</v>
      </c>
      <c r="K330" s="37">
        <f>+'LOCAL SF'!K330+'LOCAL D'!K330</f>
        <v>0</v>
      </c>
      <c r="L330" s="37">
        <f>+'LOCAL SF'!L330+'LOCAL D'!L330</f>
        <v>0</v>
      </c>
      <c r="M330" s="37">
        <f>+'LOCAL SF'!M330+'LOCAL D'!M330</f>
        <v>0</v>
      </c>
      <c r="N330" s="37">
        <f>+'LOCAL SF'!N330+'LOCAL D'!N330</f>
        <v>0</v>
      </c>
      <c r="O330" s="37">
        <f>+'LOCAL SF'!O330+'LOCAL D'!O330</f>
        <v>0</v>
      </c>
      <c r="P330" s="37">
        <f>+'LOCAL SF'!P330+'LOCAL D'!P330</f>
        <v>0</v>
      </c>
      <c r="Q330" s="37">
        <f>+'LOCAL SF'!Q330+'LOCAL D'!Q330</f>
        <v>0</v>
      </c>
      <c r="R330" s="37">
        <f>+'LOCAL SF'!R330+'LOCAL D'!R330</f>
        <v>0</v>
      </c>
      <c r="S330" s="37">
        <f>+'LOCAL SF'!S330+'LOCAL D'!S330</f>
        <v>0</v>
      </c>
      <c r="T330" s="37">
        <f>+'LOCAL SF'!T330+'LOCAL D'!T330</f>
        <v>0</v>
      </c>
      <c r="U330" s="482">
        <f t="shared" si="4"/>
        <v>0</v>
      </c>
    </row>
    <row r="331" spans="1:21" x14ac:dyDescent="0.2">
      <c r="A331" s="30"/>
      <c r="B331" s="24" t="s">
        <v>698</v>
      </c>
      <c r="C331" s="15" t="s">
        <v>289</v>
      </c>
      <c r="D331" s="37">
        <f>+'LOCAL SF'!D331+'LOCAL D'!D331</f>
        <v>0</v>
      </c>
      <c r="E331" s="37">
        <f>+'LOCAL SF'!E331+'LOCAL D'!E331</f>
        <v>0</v>
      </c>
      <c r="F331" s="37">
        <f>+'LOCAL SF'!F331+'LOCAL D'!F331</f>
        <v>0</v>
      </c>
      <c r="G331" s="37">
        <f>+'LOCAL SF'!G331+'LOCAL D'!G331</f>
        <v>0</v>
      </c>
      <c r="H331" s="37">
        <f>+'LOCAL SF'!H331+'LOCAL D'!H331</f>
        <v>0</v>
      </c>
      <c r="I331" s="37">
        <f>+'LOCAL SF'!I331+'LOCAL D'!I331</f>
        <v>0</v>
      </c>
      <c r="J331" s="37">
        <f>+'LOCAL SF'!J331+'LOCAL D'!J331</f>
        <v>0</v>
      </c>
      <c r="K331" s="37">
        <f>+'LOCAL SF'!K331+'LOCAL D'!K331</f>
        <v>0</v>
      </c>
      <c r="L331" s="37">
        <f>+'LOCAL SF'!L331+'LOCAL D'!L331</f>
        <v>0</v>
      </c>
      <c r="M331" s="37">
        <f>+'LOCAL SF'!M331+'LOCAL D'!M331</f>
        <v>0</v>
      </c>
      <c r="N331" s="37">
        <f>+'LOCAL SF'!N331+'LOCAL D'!N331</f>
        <v>0</v>
      </c>
      <c r="O331" s="37">
        <f>+'LOCAL SF'!O331+'LOCAL D'!O331</f>
        <v>0</v>
      </c>
      <c r="P331" s="37">
        <f>+'LOCAL SF'!P331+'LOCAL D'!P331</f>
        <v>0</v>
      </c>
      <c r="Q331" s="37">
        <f>+'LOCAL SF'!Q331+'LOCAL D'!Q331</f>
        <v>0</v>
      </c>
      <c r="R331" s="37">
        <f>+'LOCAL SF'!R331+'LOCAL D'!R331</f>
        <v>0</v>
      </c>
      <c r="S331" s="37">
        <f>+'LOCAL SF'!S331+'LOCAL D'!S331</f>
        <v>0</v>
      </c>
      <c r="T331" s="37">
        <f>+'LOCAL SF'!T331+'LOCAL D'!T331</f>
        <v>0</v>
      </c>
      <c r="U331" s="482">
        <f t="shared" ref="U331:U394" si="5">+K331-M331-N331-O331-P331</f>
        <v>0</v>
      </c>
    </row>
    <row r="332" spans="1:21" ht="31.5" x14ac:dyDescent="0.2">
      <c r="A332" s="30"/>
      <c r="B332" s="24" t="s">
        <v>703</v>
      </c>
      <c r="C332" s="15" t="s">
        <v>290</v>
      </c>
      <c r="D332" s="37">
        <f>+'LOCAL SF'!D332+'LOCAL D'!D332</f>
        <v>0</v>
      </c>
      <c r="E332" s="37">
        <f>+'LOCAL SF'!E332+'LOCAL D'!E332</f>
        <v>0</v>
      </c>
      <c r="F332" s="37">
        <f>+'LOCAL SF'!F332+'LOCAL D'!F332</f>
        <v>0</v>
      </c>
      <c r="G332" s="37">
        <f>+'LOCAL SF'!G332+'LOCAL D'!G332</f>
        <v>0</v>
      </c>
      <c r="H332" s="37">
        <f>+'LOCAL SF'!H332+'LOCAL D'!H332</f>
        <v>0</v>
      </c>
      <c r="I332" s="37">
        <f>+'LOCAL SF'!I332+'LOCAL D'!I332</f>
        <v>0</v>
      </c>
      <c r="J332" s="37">
        <f>+'LOCAL SF'!J332+'LOCAL D'!J332</f>
        <v>0</v>
      </c>
      <c r="K332" s="37">
        <f>+'LOCAL SF'!K332+'LOCAL D'!K332</f>
        <v>0</v>
      </c>
      <c r="L332" s="37">
        <f>+'LOCAL SF'!L332+'LOCAL D'!L332</f>
        <v>0</v>
      </c>
      <c r="M332" s="37">
        <f>+'LOCAL SF'!M332+'LOCAL D'!M332</f>
        <v>0</v>
      </c>
      <c r="N332" s="37">
        <f>+'LOCAL SF'!N332+'LOCAL D'!N332</f>
        <v>0</v>
      </c>
      <c r="O332" s="37">
        <f>+'LOCAL SF'!O332+'LOCAL D'!O332</f>
        <v>0</v>
      </c>
      <c r="P332" s="37">
        <f>+'LOCAL SF'!P332+'LOCAL D'!P332</f>
        <v>0</v>
      </c>
      <c r="Q332" s="37">
        <f>+'LOCAL SF'!Q332+'LOCAL D'!Q332</f>
        <v>0</v>
      </c>
      <c r="R332" s="37">
        <f>+'LOCAL SF'!R332+'LOCAL D'!R332</f>
        <v>0</v>
      </c>
      <c r="S332" s="37">
        <f>+'LOCAL SF'!S332+'LOCAL D'!S332</f>
        <v>0</v>
      </c>
      <c r="T332" s="37">
        <f>+'LOCAL SF'!T332+'LOCAL D'!T332</f>
        <v>0</v>
      </c>
      <c r="U332" s="482">
        <f t="shared" si="5"/>
        <v>0</v>
      </c>
    </row>
    <row r="333" spans="1:21" x14ac:dyDescent="0.2">
      <c r="A333" s="30"/>
      <c r="B333" s="24" t="s">
        <v>699</v>
      </c>
      <c r="C333" s="15" t="s">
        <v>291</v>
      </c>
      <c r="D333" s="37">
        <f>+'LOCAL SF'!D333+'LOCAL D'!D333</f>
        <v>0</v>
      </c>
      <c r="E333" s="37">
        <f>+'LOCAL SF'!E333+'LOCAL D'!E333</f>
        <v>0</v>
      </c>
      <c r="F333" s="37">
        <f>+'LOCAL SF'!F333+'LOCAL D'!F333</f>
        <v>0</v>
      </c>
      <c r="G333" s="37">
        <f>+'LOCAL SF'!G333+'LOCAL D'!G333</f>
        <v>0</v>
      </c>
      <c r="H333" s="37">
        <f>+'LOCAL SF'!H333+'LOCAL D'!H333</f>
        <v>0</v>
      </c>
      <c r="I333" s="37">
        <f>+'LOCAL SF'!I333+'LOCAL D'!I333</f>
        <v>0</v>
      </c>
      <c r="J333" s="37">
        <f>+'LOCAL SF'!J333+'LOCAL D'!J333</f>
        <v>0</v>
      </c>
      <c r="K333" s="37">
        <f>+'LOCAL SF'!K333+'LOCAL D'!K333</f>
        <v>0</v>
      </c>
      <c r="L333" s="37">
        <f>+'LOCAL SF'!L333+'LOCAL D'!L333</f>
        <v>0</v>
      </c>
      <c r="M333" s="37">
        <f>+'LOCAL SF'!M333+'LOCAL D'!M333</f>
        <v>0</v>
      </c>
      <c r="N333" s="37">
        <f>+'LOCAL SF'!N333+'LOCAL D'!N333</f>
        <v>0</v>
      </c>
      <c r="O333" s="37">
        <f>+'LOCAL SF'!O333+'LOCAL D'!O333</f>
        <v>0</v>
      </c>
      <c r="P333" s="37">
        <f>+'LOCAL SF'!P333+'LOCAL D'!P333</f>
        <v>0</v>
      </c>
      <c r="Q333" s="37">
        <f>+'LOCAL SF'!Q333+'LOCAL D'!Q333</f>
        <v>0</v>
      </c>
      <c r="R333" s="37">
        <f>+'LOCAL SF'!R333+'LOCAL D'!R333</f>
        <v>0</v>
      </c>
      <c r="S333" s="37">
        <f>+'LOCAL SF'!S333+'LOCAL D'!S333</f>
        <v>0</v>
      </c>
      <c r="T333" s="37">
        <f>+'LOCAL SF'!T333+'LOCAL D'!T333</f>
        <v>0</v>
      </c>
      <c r="U333" s="482">
        <f t="shared" si="5"/>
        <v>0</v>
      </c>
    </row>
    <row r="334" spans="1:21" ht="31.5" x14ac:dyDescent="0.2">
      <c r="A334" s="30"/>
      <c r="B334" s="182" t="s">
        <v>950</v>
      </c>
      <c r="C334" s="183" t="s">
        <v>949</v>
      </c>
      <c r="D334" s="37">
        <f>+'LOCAL SF'!D334+'LOCAL D'!D334</f>
        <v>0</v>
      </c>
      <c r="E334" s="37">
        <f>+'LOCAL SF'!E334+'LOCAL D'!E334</f>
        <v>0</v>
      </c>
      <c r="F334" s="37">
        <f>+'LOCAL SF'!F334+'LOCAL D'!F334</f>
        <v>0</v>
      </c>
      <c r="G334" s="37">
        <f>+'LOCAL SF'!G334+'LOCAL D'!G334</f>
        <v>0</v>
      </c>
      <c r="H334" s="37">
        <f>+'LOCAL SF'!H334+'LOCAL D'!H334</f>
        <v>0</v>
      </c>
      <c r="I334" s="37">
        <f>+'LOCAL SF'!I334+'LOCAL D'!I334</f>
        <v>0</v>
      </c>
      <c r="J334" s="37">
        <f>+'LOCAL SF'!J334+'LOCAL D'!J334</f>
        <v>0</v>
      </c>
      <c r="K334" s="37">
        <f>+'LOCAL SF'!K334+'LOCAL D'!K334</f>
        <v>0</v>
      </c>
      <c r="L334" s="37">
        <f>+'LOCAL SF'!L334+'LOCAL D'!L334</f>
        <v>0</v>
      </c>
      <c r="M334" s="37">
        <f>+'LOCAL SF'!M334+'LOCAL D'!M334</f>
        <v>0</v>
      </c>
      <c r="N334" s="37">
        <f>+'LOCAL SF'!N334+'LOCAL D'!N334</f>
        <v>0</v>
      </c>
      <c r="O334" s="37">
        <f>+'LOCAL SF'!O334+'LOCAL D'!O334</f>
        <v>0</v>
      </c>
      <c r="P334" s="37">
        <f>+'LOCAL SF'!P334+'LOCAL D'!P334</f>
        <v>0</v>
      </c>
      <c r="Q334" s="37">
        <f>+'LOCAL SF'!Q334+'LOCAL D'!Q334</f>
        <v>0</v>
      </c>
      <c r="R334" s="37">
        <f>+'LOCAL SF'!R334+'LOCAL D'!R334</f>
        <v>0</v>
      </c>
      <c r="S334" s="37">
        <f>+'LOCAL SF'!S334+'LOCAL D'!S334</f>
        <v>0</v>
      </c>
      <c r="T334" s="37">
        <f>+'LOCAL SF'!T334+'LOCAL D'!T334</f>
        <v>0</v>
      </c>
      <c r="U334" s="482">
        <f t="shared" si="5"/>
        <v>0</v>
      </c>
    </row>
    <row r="335" spans="1:21" x14ac:dyDescent="0.2">
      <c r="A335" s="30"/>
      <c r="B335" s="24" t="s">
        <v>700</v>
      </c>
      <c r="C335" s="15" t="s">
        <v>292</v>
      </c>
      <c r="D335" s="37">
        <f>+'LOCAL SF'!D335+'LOCAL D'!D335</f>
        <v>0</v>
      </c>
      <c r="E335" s="37">
        <f>+'LOCAL SF'!E335+'LOCAL D'!E335</f>
        <v>0</v>
      </c>
      <c r="F335" s="37">
        <f>+'LOCAL SF'!F335+'LOCAL D'!F335</f>
        <v>0</v>
      </c>
      <c r="G335" s="37">
        <f>+'LOCAL SF'!G335+'LOCAL D'!G335</f>
        <v>0</v>
      </c>
      <c r="H335" s="37">
        <f>+'LOCAL SF'!H335+'LOCAL D'!H335</f>
        <v>0</v>
      </c>
      <c r="I335" s="37">
        <f>+'LOCAL SF'!I335+'LOCAL D'!I335</f>
        <v>0</v>
      </c>
      <c r="J335" s="37">
        <f>+'LOCAL SF'!J335+'LOCAL D'!J335</f>
        <v>0</v>
      </c>
      <c r="K335" s="37">
        <f>+'LOCAL SF'!K335+'LOCAL D'!K335</f>
        <v>0</v>
      </c>
      <c r="L335" s="37">
        <f>+'LOCAL SF'!L335+'LOCAL D'!L335</f>
        <v>0</v>
      </c>
      <c r="M335" s="37">
        <f>+'LOCAL SF'!M335+'LOCAL D'!M335</f>
        <v>0</v>
      </c>
      <c r="N335" s="37">
        <f>+'LOCAL SF'!N335+'LOCAL D'!N335</f>
        <v>0</v>
      </c>
      <c r="O335" s="37">
        <f>+'LOCAL SF'!O335+'LOCAL D'!O335</f>
        <v>0</v>
      </c>
      <c r="P335" s="37">
        <f>+'LOCAL SF'!P335+'LOCAL D'!P335</f>
        <v>0</v>
      </c>
      <c r="Q335" s="37">
        <f>+'LOCAL SF'!Q335+'LOCAL D'!Q335</f>
        <v>0</v>
      </c>
      <c r="R335" s="37">
        <f>+'LOCAL SF'!R335+'LOCAL D'!R335</f>
        <v>0</v>
      </c>
      <c r="S335" s="37">
        <f>+'LOCAL SF'!S335+'LOCAL D'!S335</f>
        <v>0</v>
      </c>
      <c r="T335" s="37">
        <f>+'LOCAL SF'!T335+'LOCAL D'!T335</f>
        <v>0</v>
      </c>
      <c r="U335" s="482">
        <f t="shared" si="5"/>
        <v>0</v>
      </c>
    </row>
    <row r="336" spans="1:21" x14ac:dyDescent="0.2">
      <c r="A336" s="30"/>
      <c r="B336" s="24" t="s">
        <v>704</v>
      </c>
      <c r="C336" s="15" t="s">
        <v>293</v>
      </c>
      <c r="D336" s="37">
        <f>+'LOCAL SF'!D336+'LOCAL D'!D336</f>
        <v>0</v>
      </c>
      <c r="E336" s="37">
        <f>+'LOCAL SF'!E336+'LOCAL D'!E336</f>
        <v>0</v>
      </c>
      <c r="F336" s="37">
        <f>+'LOCAL SF'!F336+'LOCAL D'!F336</f>
        <v>0</v>
      </c>
      <c r="G336" s="37">
        <f>+'LOCAL SF'!G336+'LOCAL D'!G336</f>
        <v>0</v>
      </c>
      <c r="H336" s="37">
        <f>+'LOCAL SF'!H336+'LOCAL D'!H336</f>
        <v>0</v>
      </c>
      <c r="I336" s="37">
        <f>+'LOCAL SF'!I336+'LOCAL D'!I336</f>
        <v>0</v>
      </c>
      <c r="J336" s="37">
        <f>+'LOCAL SF'!J336+'LOCAL D'!J336</f>
        <v>0</v>
      </c>
      <c r="K336" s="37">
        <f>+'LOCAL SF'!K336+'LOCAL D'!K336</f>
        <v>0</v>
      </c>
      <c r="L336" s="37">
        <f>+'LOCAL SF'!L336+'LOCAL D'!L336</f>
        <v>0</v>
      </c>
      <c r="M336" s="37">
        <f>+'LOCAL SF'!M336+'LOCAL D'!M336</f>
        <v>0</v>
      </c>
      <c r="N336" s="37">
        <f>+'LOCAL SF'!N336+'LOCAL D'!N336</f>
        <v>0</v>
      </c>
      <c r="O336" s="37">
        <f>+'LOCAL SF'!O336+'LOCAL D'!O336</f>
        <v>0</v>
      </c>
      <c r="P336" s="37">
        <f>+'LOCAL SF'!P336+'LOCAL D'!P336</f>
        <v>0</v>
      </c>
      <c r="Q336" s="37">
        <f>+'LOCAL SF'!Q336+'LOCAL D'!Q336</f>
        <v>0</v>
      </c>
      <c r="R336" s="37">
        <f>+'LOCAL SF'!R336+'LOCAL D'!R336</f>
        <v>0</v>
      </c>
      <c r="S336" s="37">
        <f>+'LOCAL SF'!S336+'LOCAL D'!S336</f>
        <v>0</v>
      </c>
      <c r="T336" s="37">
        <f>+'LOCAL SF'!T336+'LOCAL D'!T336</f>
        <v>0</v>
      </c>
      <c r="U336" s="482">
        <f t="shared" si="5"/>
        <v>0</v>
      </c>
    </row>
    <row r="337" spans="1:21" x14ac:dyDescent="0.2">
      <c r="A337" s="30"/>
      <c r="B337" s="24" t="s">
        <v>705</v>
      </c>
      <c r="C337" s="15" t="s">
        <v>294</v>
      </c>
      <c r="D337" s="37">
        <f>+'LOCAL SF'!D337+'LOCAL D'!D337</f>
        <v>0</v>
      </c>
      <c r="E337" s="37">
        <f>+'LOCAL SF'!E337+'LOCAL D'!E337</f>
        <v>0</v>
      </c>
      <c r="F337" s="37">
        <f>+'LOCAL SF'!F337+'LOCAL D'!F337</f>
        <v>0</v>
      </c>
      <c r="G337" s="37">
        <f>+'LOCAL SF'!G337+'LOCAL D'!G337</f>
        <v>0</v>
      </c>
      <c r="H337" s="37">
        <f>+'LOCAL SF'!H337+'LOCAL D'!H337</f>
        <v>0</v>
      </c>
      <c r="I337" s="37">
        <f>+'LOCAL SF'!I337+'LOCAL D'!I337</f>
        <v>0</v>
      </c>
      <c r="J337" s="37">
        <f>+'LOCAL SF'!J337+'LOCAL D'!J337</f>
        <v>0</v>
      </c>
      <c r="K337" s="37">
        <f>+'LOCAL SF'!K337+'LOCAL D'!K337</f>
        <v>0</v>
      </c>
      <c r="L337" s="37">
        <f>+'LOCAL SF'!L337+'LOCAL D'!L337</f>
        <v>0</v>
      </c>
      <c r="M337" s="37">
        <f>+'LOCAL SF'!M337+'LOCAL D'!M337</f>
        <v>0</v>
      </c>
      <c r="N337" s="37">
        <f>+'LOCAL SF'!N337+'LOCAL D'!N337</f>
        <v>0</v>
      </c>
      <c r="O337" s="37">
        <f>+'LOCAL SF'!O337+'LOCAL D'!O337</f>
        <v>0</v>
      </c>
      <c r="P337" s="37">
        <f>+'LOCAL SF'!P337+'LOCAL D'!P337</f>
        <v>0</v>
      </c>
      <c r="Q337" s="37">
        <f>+'LOCAL SF'!Q337+'LOCAL D'!Q337</f>
        <v>0</v>
      </c>
      <c r="R337" s="37">
        <f>+'LOCAL SF'!R337+'LOCAL D'!R337</f>
        <v>0</v>
      </c>
      <c r="S337" s="37">
        <f>+'LOCAL SF'!S337+'LOCAL D'!S337</f>
        <v>0</v>
      </c>
      <c r="T337" s="37">
        <f>+'LOCAL SF'!T337+'LOCAL D'!T337</f>
        <v>0</v>
      </c>
      <c r="U337" s="482">
        <f t="shared" si="5"/>
        <v>0</v>
      </c>
    </row>
    <row r="338" spans="1:21" x14ac:dyDescent="0.2">
      <c r="A338" s="30"/>
      <c r="B338" s="24" t="s">
        <v>706</v>
      </c>
      <c r="C338" s="15" t="s">
        <v>550</v>
      </c>
      <c r="D338" s="37">
        <f>+'LOCAL SF'!D338+'LOCAL D'!D338</f>
        <v>0</v>
      </c>
      <c r="E338" s="37">
        <f>+'LOCAL SF'!E338+'LOCAL D'!E338</f>
        <v>0</v>
      </c>
      <c r="F338" s="37">
        <f>+'LOCAL SF'!F338+'LOCAL D'!F338</f>
        <v>0</v>
      </c>
      <c r="G338" s="37">
        <f>+'LOCAL SF'!G338+'LOCAL D'!G338</f>
        <v>0</v>
      </c>
      <c r="H338" s="37">
        <f>+'LOCAL SF'!H338+'LOCAL D'!H338</f>
        <v>0</v>
      </c>
      <c r="I338" s="37">
        <f>+'LOCAL SF'!I338+'LOCAL D'!I338</f>
        <v>0</v>
      </c>
      <c r="J338" s="37">
        <f>+'LOCAL SF'!J338+'LOCAL D'!J338</f>
        <v>0</v>
      </c>
      <c r="K338" s="37">
        <f>+'LOCAL SF'!K338+'LOCAL D'!K338</f>
        <v>0</v>
      </c>
      <c r="L338" s="37">
        <f>+'LOCAL SF'!L338+'LOCAL D'!L338</f>
        <v>0</v>
      </c>
      <c r="M338" s="37">
        <f>+'LOCAL SF'!M338+'LOCAL D'!M338</f>
        <v>0</v>
      </c>
      <c r="N338" s="37">
        <f>+'LOCAL SF'!N338+'LOCAL D'!N338</f>
        <v>0</v>
      </c>
      <c r="O338" s="37">
        <f>+'LOCAL SF'!O338+'LOCAL D'!O338</f>
        <v>0</v>
      </c>
      <c r="P338" s="37">
        <f>+'LOCAL SF'!P338+'LOCAL D'!P338</f>
        <v>0</v>
      </c>
      <c r="Q338" s="37">
        <f>+'LOCAL SF'!Q338+'LOCAL D'!Q338</f>
        <v>0</v>
      </c>
      <c r="R338" s="37">
        <f>+'LOCAL SF'!R338+'LOCAL D'!R338</f>
        <v>0</v>
      </c>
      <c r="S338" s="37">
        <f>+'LOCAL SF'!S338+'LOCAL D'!S338</f>
        <v>0</v>
      </c>
      <c r="T338" s="37">
        <f>+'LOCAL SF'!T338+'LOCAL D'!T338</f>
        <v>0</v>
      </c>
      <c r="U338" s="482">
        <f t="shared" si="5"/>
        <v>0</v>
      </c>
    </row>
    <row r="339" spans="1:21" x14ac:dyDescent="0.2">
      <c r="A339" s="30"/>
      <c r="B339" s="24" t="s">
        <v>701</v>
      </c>
      <c r="C339" s="15" t="s">
        <v>295</v>
      </c>
      <c r="D339" s="37">
        <f>+'LOCAL SF'!D339+'LOCAL D'!D339</f>
        <v>0</v>
      </c>
      <c r="E339" s="37">
        <f>+'LOCAL SF'!E339+'LOCAL D'!E339</f>
        <v>0</v>
      </c>
      <c r="F339" s="37">
        <f>+'LOCAL SF'!F339+'LOCAL D'!F339</f>
        <v>0</v>
      </c>
      <c r="G339" s="37">
        <f>+'LOCAL SF'!G339+'LOCAL D'!G339</f>
        <v>0</v>
      </c>
      <c r="H339" s="37">
        <f>+'LOCAL SF'!H339+'LOCAL D'!H339</f>
        <v>0</v>
      </c>
      <c r="I339" s="37">
        <f>+'LOCAL SF'!I339+'LOCAL D'!I339</f>
        <v>0</v>
      </c>
      <c r="J339" s="37">
        <f>+'LOCAL SF'!J339+'LOCAL D'!J339</f>
        <v>0</v>
      </c>
      <c r="K339" s="37">
        <f>+'LOCAL SF'!K339+'LOCAL D'!K339</f>
        <v>0</v>
      </c>
      <c r="L339" s="37">
        <f>+'LOCAL SF'!L339+'LOCAL D'!L339</f>
        <v>0</v>
      </c>
      <c r="M339" s="37">
        <f>+'LOCAL SF'!M339+'LOCAL D'!M339</f>
        <v>0</v>
      </c>
      <c r="N339" s="37">
        <f>+'LOCAL SF'!N339+'LOCAL D'!N339</f>
        <v>0</v>
      </c>
      <c r="O339" s="37">
        <f>+'LOCAL SF'!O339+'LOCAL D'!O339</f>
        <v>0</v>
      </c>
      <c r="P339" s="37">
        <f>+'LOCAL SF'!P339+'LOCAL D'!P339</f>
        <v>0</v>
      </c>
      <c r="Q339" s="37">
        <f>+'LOCAL SF'!Q339+'LOCAL D'!Q339</f>
        <v>0</v>
      </c>
      <c r="R339" s="37">
        <f>+'LOCAL SF'!R339+'LOCAL D'!R339</f>
        <v>0</v>
      </c>
      <c r="S339" s="37">
        <f>+'LOCAL SF'!S339+'LOCAL D'!S339</f>
        <v>0</v>
      </c>
      <c r="T339" s="37">
        <f>+'LOCAL SF'!T339+'LOCAL D'!T339</f>
        <v>0</v>
      </c>
      <c r="U339" s="482">
        <f t="shared" si="5"/>
        <v>0</v>
      </c>
    </row>
    <row r="340" spans="1:21" ht="31.5" x14ac:dyDescent="0.2">
      <c r="A340" s="30"/>
      <c r="B340" s="24" t="s">
        <v>702</v>
      </c>
      <c r="C340" s="15" t="s">
        <v>306</v>
      </c>
      <c r="D340" s="37">
        <f>+'LOCAL SF'!D340+'LOCAL D'!D340</f>
        <v>0</v>
      </c>
      <c r="E340" s="37">
        <f>+'LOCAL SF'!E340+'LOCAL D'!E340</f>
        <v>0</v>
      </c>
      <c r="F340" s="37">
        <f>+'LOCAL SF'!F340+'LOCAL D'!F340</f>
        <v>0</v>
      </c>
      <c r="G340" s="37">
        <f>+'LOCAL SF'!G340+'LOCAL D'!G340</f>
        <v>0</v>
      </c>
      <c r="H340" s="37">
        <f>+'LOCAL SF'!H340+'LOCAL D'!H340</f>
        <v>0</v>
      </c>
      <c r="I340" s="37">
        <f>+'LOCAL SF'!I340+'LOCAL D'!I340</f>
        <v>0</v>
      </c>
      <c r="J340" s="37">
        <f>+'LOCAL SF'!J340+'LOCAL D'!J340</f>
        <v>0</v>
      </c>
      <c r="K340" s="37">
        <f>+'LOCAL SF'!K340+'LOCAL D'!K340</f>
        <v>0</v>
      </c>
      <c r="L340" s="37">
        <f>+'LOCAL SF'!L340+'LOCAL D'!L340</f>
        <v>0</v>
      </c>
      <c r="M340" s="37">
        <f>+'LOCAL SF'!M340+'LOCAL D'!M340</f>
        <v>0</v>
      </c>
      <c r="N340" s="37">
        <f>+'LOCAL SF'!N340+'LOCAL D'!N340</f>
        <v>0</v>
      </c>
      <c r="O340" s="37">
        <f>+'LOCAL SF'!O340+'LOCAL D'!O340</f>
        <v>0</v>
      </c>
      <c r="P340" s="37">
        <f>+'LOCAL SF'!P340+'LOCAL D'!P340</f>
        <v>0</v>
      </c>
      <c r="Q340" s="37">
        <f>+'LOCAL SF'!Q340+'LOCAL D'!Q340</f>
        <v>0</v>
      </c>
      <c r="R340" s="37">
        <f>+'LOCAL SF'!R340+'LOCAL D'!R340</f>
        <v>0</v>
      </c>
      <c r="S340" s="37">
        <f>+'LOCAL SF'!S340+'LOCAL D'!S340</f>
        <v>0</v>
      </c>
      <c r="T340" s="37">
        <f>+'LOCAL SF'!T340+'LOCAL D'!T340</f>
        <v>0</v>
      </c>
      <c r="U340" s="482">
        <f t="shared" si="5"/>
        <v>0</v>
      </c>
    </row>
    <row r="341" spans="1:21" ht="31.5" x14ac:dyDescent="0.2">
      <c r="A341" s="30">
        <v>4</v>
      </c>
      <c r="B341" s="13" t="s">
        <v>324</v>
      </c>
      <c r="C341" s="18" t="s">
        <v>325</v>
      </c>
      <c r="D341" s="37">
        <f>+'LOCAL SF'!D341+'LOCAL D'!D341</f>
        <v>80</v>
      </c>
      <c r="E341" s="37">
        <f>+'LOCAL SF'!E341+'LOCAL D'!E341</f>
        <v>50</v>
      </c>
      <c r="F341" s="37">
        <f>+'LOCAL SF'!F341+'LOCAL D'!F341</f>
        <v>250</v>
      </c>
      <c r="G341" s="37">
        <f>+'LOCAL SF'!G341+'LOCAL D'!G341</f>
        <v>250</v>
      </c>
      <c r="H341" s="37">
        <f>+'LOCAL SF'!H341+'LOCAL D'!H341</f>
        <v>134.76</v>
      </c>
      <c r="I341" s="37">
        <f>+'LOCAL SF'!I341+'LOCAL D'!I341</f>
        <v>160</v>
      </c>
      <c r="J341" s="37">
        <f>+'LOCAL SF'!J341+'LOCAL D'!J341</f>
        <v>0</v>
      </c>
      <c r="K341" s="37">
        <f>+'LOCAL SF'!K341+'LOCAL D'!K341</f>
        <v>160</v>
      </c>
      <c r="L341" s="37">
        <f>+'LOCAL SF'!L341+'LOCAL D'!L341</f>
        <v>0</v>
      </c>
      <c r="M341" s="37">
        <f>+'LOCAL SF'!M341+'LOCAL D'!M341</f>
        <v>0</v>
      </c>
      <c r="N341" s="37">
        <f>+'LOCAL SF'!N341+'LOCAL D'!N341</f>
        <v>50</v>
      </c>
      <c r="O341" s="37">
        <f>+'LOCAL SF'!O341+'LOCAL D'!O341</f>
        <v>50</v>
      </c>
      <c r="P341" s="37">
        <f>+'LOCAL SF'!P341+'LOCAL D'!P341</f>
        <v>60</v>
      </c>
      <c r="Q341" s="37">
        <f>+'LOCAL SF'!Q341+'LOCAL D'!Q341</f>
        <v>0</v>
      </c>
      <c r="R341" s="37">
        <f>+'LOCAL SF'!R341+'LOCAL D'!R341</f>
        <v>160</v>
      </c>
      <c r="S341" s="37">
        <f>+'LOCAL SF'!S341+'LOCAL D'!S341</f>
        <v>160</v>
      </c>
      <c r="T341" s="37">
        <f>+'LOCAL SF'!T341+'LOCAL D'!T341</f>
        <v>160</v>
      </c>
      <c r="U341" s="482">
        <f t="shared" si="5"/>
        <v>0</v>
      </c>
    </row>
    <row r="342" spans="1:21" x14ac:dyDescent="0.2">
      <c r="A342" s="30"/>
      <c r="B342" s="24" t="s">
        <v>692</v>
      </c>
      <c r="C342" s="15" t="s">
        <v>284</v>
      </c>
      <c r="D342" s="37">
        <f>+'LOCAL SF'!D342+'LOCAL D'!D342</f>
        <v>0</v>
      </c>
      <c r="E342" s="37">
        <f>+'LOCAL SF'!E342+'LOCAL D'!E342</f>
        <v>0</v>
      </c>
      <c r="F342" s="37">
        <f>+'LOCAL SF'!F342+'LOCAL D'!F342</f>
        <v>0</v>
      </c>
      <c r="G342" s="37">
        <f>+'LOCAL SF'!G342+'LOCAL D'!G342</f>
        <v>0</v>
      </c>
      <c r="H342" s="37">
        <f>+'LOCAL SF'!H342+'LOCAL D'!H342</f>
        <v>0</v>
      </c>
      <c r="I342" s="37">
        <f>+'LOCAL SF'!I342+'LOCAL D'!I342</f>
        <v>0</v>
      </c>
      <c r="J342" s="37">
        <f>+'LOCAL SF'!J342+'LOCAL D'!J342</f>
        <v>0</v>
      </c>
      <c r="K342" s="37">
        <f>+'LOCAL SF'!K342+'LOCAL D'!K342</f>
        <v>0</v>
      </c>
      <c r="L342" s="37">
        <f>+'LOCAL SF'!L342+'LOCAL D'!L342</f>
        <v>0</v>
      </c>
      <c r="M342" s="37">
        <f>+'LOCAL SF'!M342+'LOCAL D'!M342</f>
        <v>0</v>
      </c>
      <c r="N342" s="37">
        <f>+'LOCAL SF'!N342+'LOCAL D'!N342</f>
        <v>0</v>
      </c>
      <c r="O342" s="37">
        <f>+'LOCAL SF'!O342+'LOCAL D'!O342</f>
        <v>0</v>
      </c>
      <c r="P342" s="37">
        <f>+'LOCAL SF'!P342+'LOCAL D'!P342</f>
        <v>0</v>
      </c>
      <c r="Q342" s="37">
        <f>+'LOCAL SF'!Q342+'LOCAL D'!Q342</f>
        <v>0</v>
      </c>
      <c r="R342" s="37">
        <f>+'LOCAL SF'!R342+'LOCAL D'!R342</f>
        <v>0</v>
      </c>
      <c r="S342" s="37">
        <f>+'LOCAL SF'!S342+'LOCAL D'!S342</f>
        <v>0</v>
      </c>
      <c r="T342" s="37">
        <f>+'LOCAL SF'!T342+'LOCAL D'!T342</f>
        <v>0</v>
      </c>
      <c r="U342" s="482">
        <f t="shared" si="5"/>
        <v>0</v>
      </c>
    </row>
    <row r="343" spans="1:21" x14ac:dyDescent="0.2">
      <c r="A343" s="30"/>
      <c r="B343" s="24" t="s">
        <v>693</v>
      </c>
      <c r="C343" s="15" t="s">
        <v>285</v>
      </c>
      <c r="D343" s="37">
        <f>+'LOCAL SF'!D343+'LOCAL D'!D343</f>
        <v>0</v>
      </c>
      <c r="E343" s="37">
        <f>+'LOCAL SF'!E343+'LOCAL D'!E343</f>
        <v>0</v>
      </c>
      <c r="F343" s="37">
        <f>+'LOCAL SF'!F343+'LOCAL D'!F343</f>
        <v>0</v>
      </c>
      <c r="G343" s="37">
        <f>+'LOCAL SF'!G343+'LOCAL D'!G343</f>
        <v>0</v>
      </c>
      <c r="H343" s="37">
        <f>+'LOCAL SF'!H343+'LOCAL D'!H343</f>
        <v>0</v>
      </c>
      <c r="I343" s="37">
        <f>+'LOCAL SF'!I343+'LOCAL D'!I343</f>
        <v>0</v>
      </c>
      <c r="J343" s="37">
        <f>+'LOCAL SF'!J343+'LOCAL D'!J343</f>
        <v>0</v>
      </c>
      <c r="K343" s="37">
        <f>+'LOCAL SF'!K343+'LOCAL D'!K343</f>
        <v>0</v>
      </c>
      <c r="L343" s="37">
        <f>+'LOCAL SF'!L343+'LOCAL D'!L343</f>
        <v>0</v>
      </c>
      <c r="M343" s="37">
        <f>+'LOCAL SF'!M343+'LOCAL D'!M343</f>
        <v>0</v>
      </c>
      <c r="N343" s="37">
        <f>+'LOCAL SF'!N343+'LOCAL D'!N343</f>
        <v>0</v>
      </c>
      <c r="O343" s="37">
        <f>+'LOCAL SF'!O343+'LOCAL D'!O343</f>
        <v>0</v>
      </c>
      <c r="P343" s="37">
        <f>+'LOCAL SF'!P343+'LOCAL D'!P343</f>
        <v>0</v>
      </c>
      <c r="Q343" s="37">
        <f>+'LOCAL SF'!Q343+'LOCAL D'!Q343</f>
        <v>0</v>
      </c>
      <c r="R343" s="37">
        <f>+'LOCAL SF'!R343+'LOCAL D'!R343</f>
        <v>0</v>
      </c>
      <c r="S343" s="37">
        <f>+'LOCAL SF'!S343+'LOCAL D'!S343</f>
        <v>0</v>
      </c>
      <c r="T343" s="37">
        <f>+'LOCAL SF'!T343+'LOCAL D'!T343</f>
        <v>0</v>
      </c>
      <c r="U343" s="482">
        <f t="shared" si="5"/>
        <v>0</v>
      </c>
    </row>
    <row r="344" spans="1:21" x14ac:dyDescent="0.2">
      <c r="A344" s="30"/>
      <c r="B344" s="24" t="s">
        <v>695</v>
      </c>
      <c r="C344" s="15" t="s">
        <v>286</v>
      </c>
      <c r="D344" s="37">
        <f>+'LOCAL SF'!D344+'LOCAL D'!D344</f>
        <v>0</v>
      </c>
      <c r="E344" s="37">
        <f>+'LOCAL SF'!E344+'LOCAL D'!E344</f>
        <v>0</v>
      </c>
      <c r="F344" s="37">
        <f>+'LOCAL SF'!F344+'LOCAL D'!F344</f>
        <v>0</v>
      </c>
      <c r="G344" s="37">
        <f>+'LOCAL SF'!G344+'LOCAL D'!G344</f>
        <v>0</v>
      </c>
      <c r="H344" s="37">
        <f>+'LOCAL SF'!H344+'LOCAL D'!H344</f>
        <v>0</v>
      </c>
      <c r="I344" s="37">
        <f>+'LOCAL SF'!I344+'LOCAL D'!I344</f>
        <v>0</v>
      </c>
      <c r="J344" s="37">
        <f>+'LOCAL SF'!J344+'LOCAL D'!J344</f>
        <v>0</v>
      </c>
      <c r="K344" s="37">
        <f>+'LOCAL SF'!K344+'LOCAL D'!K344</f>
        <v>0</v>
      </c>
      <c r="L344" s="37">
        <f>+'LOCAL SF'!L344+'LOCAL D'!L344</f>
        <v>0</v>
      </c>
      <c r="M344" s="37">
        <f>+'LOCAL SF'!M344+'LOCAL D'!M344</f>
        <v>0</v>
      </c>
      <c r="N344" s="37">
        <f>+'LOCAL SF'!N344+'LOCAL D'!N344</f>
        <v>0</v>
      </c>
      <c r="O344" s="37">
        <f>+'LOCAL SF'!O344+'LOCAL D'!O344</f>
        <v>0</v>
      </c>
      <c r="P344" s="37">
        <f>+'LOCAL SF'!P344+'LOCAL D'!P344</f>
        <v>0</v>
      </c>
      <c r="Q344" s="37">
        <f>+'LOCAL SF'!Q344+'LOCAL D'!Q344</f>
        <v>0</v>
      </c>
      <c r="R344" s="37">
        <f>+'LOCAL SF'!R344+'LOCAL D'!R344</f>
        <v>0</v>
      </c>
      <c r="S344" s="37">
        <f>+'LOCAL SF'!S344+'LOCAL D'!S344</f>
        <v>0</v>
      </c>
      <c r="T344" s="37">
        <f>+'LOCAL SF'!T344+'LOCAL D'!T344</f>
        <v>0</v>
      </c>
      <c r="U344" s="482">
        <f t="shared" si="5"/>
        <v>0</v>
      </c>
    </row>
    <row r="345" spans="1:21" x14ac:dyDescent="0.2">
      <c r="A345" s="30"/>
      <c r="B345" s="24" t="s">
        <v>694</v>
      </c>
      <c r="C345" s="15" t="s">
        <v>696</v>
      </c>
      <c r="D345" s="37">
        <f>+'LOCAL SF'!D345+'LOCAL D'!D345</f>
        <v>0</v>
      </c>
      <c r="E345" s="37">
        <f>+'LOCAL SF'!E345+'LOCAL D'!E345</f>
        <v>0</v>
      </c>
      <c r="F345" s="37">
        <f>+'LOCAL SF'!F345+'LOCAL D'!F345</f>
        <v>0</v>
      </c>
      <c r="G345" s="37">
        <f>+'LOCAL SF'!G345+'LOCAL D'!G345</f>
        <v>0</v>
      </c>
      <c r="H345" s="37">
        <f>+'LOCAL SF'!H345+'LOCAL D'!H345</f>
        <v>0</v>
      </c>
      <c r="I345" s="37">
        <f>+'LOCAL SF'!I345+'LOCAL D'!I345</f>
        <v>0</v>
      </c>
      <c r="J345" s="37">
        <f>+'LOCAL SF'!J345+'LOCAL D'!J345</f>
        <v>0</v>
      </c>
      <c r="K345" s="37">
        <f>+'LOCAL SF'!K345+'LOCAL D'!K345</f>
        <v>0</v>
      </c>
      <c r="L345" s="37">
        <f>+'LOCAL SF'!L345+'LOCAL D'!L345</f>
        <v>0</v>
      </c>
      <c r="M345" s="37">
        <f>+'LOCAL SF'!M345+'LOCAL D'!M345</f>
        <v>0</v>
      </c>
      <c r="N345" s="37">
        <f>+'LOCAL SF'!N345+'LOCAL D'!N345</f>
        <v>0</v>
      </c>
      <c r="O345" s="37">
        <f>+'LOCAL SF'!O345+'LOCAL D'!O345</f>
        <v>0</v>
      </c>
      <c r="P345" s="37">
        <f>+'LOCAL SF'!P345+'LOCAL D'!P345</f>
        <v>0</v>
      </c>
      <c r="Q345" s="37">
        <f>+'LOCAL SF'!Q345+'LOCAL D'!Q345</f>
        <v>0</v>
      </c>
      <c r="R345" s="37">
        <f>+'LOCAL SF'!R345+'LOCAL D'!R345</f>
        <v>0</v>
      </c>
      <c r="S345" s="37">
        <f>+'LOCAL SF'!S345+'LOCAL D'!S345</f>
        <v>0</v>
      </c>
      <c r="T345" s="37">
        <f>+'LOCAL SF'!T345+'LOCAL D'!T345</f>
        <v>0</v>
      </c>
      <c r="U345" s="482">
        <f t="shared" si="5"/>
        <v>0</v>
      </c>
    </row>
    <row r="346" spans="1:21" x14ac:dyDescent="0.2">
      <c r="A346" s="30"/>
      <c r="B346" s="24" t="s">
        <v>697</v>
      </c>
      <c r="C346" s="15" t="s">
        <v>287</v>
      </c>
      <c r="D346" s="37">
        <f>+'LOCAL SF'!D346+'LOCAL D'!D346</f>
        <v>0</v>
      </c>
      <c r="E346" s="37">
        <f>+'LOCAL SF'!E346+'LOCAL D'!E346</f>
        <v>0</v>
      </c>
      <c r="F346" s="37">
        <f>+'LOCAL SF'!F346+'LOCAL D'!F346</f>
        <v>0</v>
      </c>
      <c r="G346" s="37">
        <f>+'LOCAL SF'!G346+'LOCAL D'!G346</f>
        <v>0</v>
      </c>
      <c r="H346" s="37">
        <f>+'LOCAL SF'!H346+'LOCAL D'!H346</f>
        <v>0</v>
      </c>
      <c r="I346" s="37">
        <f>+'LOCAL SF'!I346+'LOCAL D'!I346</f>
        <v>0</v>
      </c>
      <c r="J346" s="37">
        <f>+'LOCAL SF'!J346+'LOCAL D'!J346</f>
        <v>0</v>
      </c>
      <c r="K346" s="37">
        <f>+'LOCAL SF'!K346+'LOCAL D'!K346</f>
        <v>0</v>
      </c>
      <c r="L346" s="37">
        <f>+'LOCAL SF'!L346+'LOCAL D'!L346</f>
        <v>0</v>
      </c>
      <c r="M346" s="37">
        <f>+'LOCAL SF'!M346+'LOCAL D'!M346</f>
        <v>0</v>
      </c>
      <c r="N346" s="37">
        <f>+'LOCAL SF'!N346+'LOCAL D'!N346</f>
        <v>0</v>
      </c>
      <c r="O346" s="37">
        <f>+'LOCAL SF'!O346+'LOCAL D'!O346</f>
        <v>0</v>
      </c>
      <c r="P346" s="37">
        <f>+'LOCAL SF'!P346+'LOCAL D'!P346</f>
        <v>0</v>
      </c>
      <c r="Q346" s="37">
        <f>+'LOCAL SF'!Q346+'LOCAL D'!Q346</f>
        <v>0</v>
      </c>
      <c r="R346" s="37">
        <f>+'LOCAL SF'!R346+'LOCAL D'!R346</f>
        <v>0</v>
      </c>
      <c r="S346" s="37">
        <f>+'LOCAL SF'!S346+'LOCAL D'!S346</f>
        <v>0</v>
      </c>
      <c r="T346" s="37">
        <f>+'LOCAL SF'!T346+'LOCAL D'!T346</f>
        <v>0</v>
      </c>
      <c r="U346" s="482">
        <f t="shared" si="5"/>
        <v>0</v>
      </c>
    </row>
    <row r="347" spans="1:21" x14ac:dyDescent="0.2">
      <c r="A347" s="30"/>
      <c r="B347" s="24" t="s">
        <v>708</v>
      </c>
      <c r="C347" s="15" t="s">
        <v>288</v>
      </c>
      <c r="D347" s="37">
        <f>+'LOCAL SF'!D347+'LOCAL D'!D347</f>
        <v>80</v>
      </c>
      <c r="E347" s="37">
        <f>+'LOCAL SF'!E347+'LOCAL D'!E347</f>
        <v>50</v>
      </c>
      <c r="F347" s="37">
        <f>+'LOCAL SF'!F347+'LOCAL D'!F347</f>
        <v>250</v>
      </c>
      <c r="G347" s="37">
        <f>+'LOCAL SF'!G347+'LOCAL D'!G347</f>
        <v>250</v>
      </c>
      <c r="H347" s="37">
        <f>+'LOCAL SF'!H347+'LOCAL D'!H347</f>
        <v>134.76</v>
      </c>
      <c r="I347" s="37">
        <f>+'LOCAL SF'!I347+'LOCAL D'!I347</f>
        <v>160</v>
      </c>
      <c r="J347" s="37">
        <f>+'LOCAL SF'!J347+'LOCAL D'!J347</f>
        <v>0</v>
      </c>
      <c r="K347" s="37">
        <f>+'LOCAL SF'!K347+'LOCAL D'!K347</f>
        <v>160</v>
      </c>
      <c r="L347" s="37">
        <f>+'LOCAL SF'!L347+'LOCAL D'!L347</f>
        <v>0</v>
      </c>
      <c r="M347" s="37">
        <f>+'LOCAL SF'!M347+'LOCAL D'!M347</f>
        <v>0</v>
      </c>
      <c r="N347" s="37">
        <f>+'LOCAL SF'!N347+'LOCAL D'!N347</f>
        <v>50</v>
      </c>
      <c r="O347" s="37">
        <f>+'LOCAL SF'!O347+'LOCAL D'!O347</f>
        <v>50</v>
      </c>
      <c r="P347" s="37">
        <f>+'LOCAL SF'!P347+'LOCAL D'!P347</f>
        <v>60</v>
      </c>
      <c r="Q347" s="37">
        <f>+'LOCAL SF'!Q347+'LOCAL D'!Q347</f>
        <v>0</v>
      </c>
      <c r="R347" s="37">
        <f>+'LOCAL SF'!R347+'LOCAL D'!R347</f>
        <v>160</v>
      </c>
      <c r="S347" s="37">
        <f>+'LOCAL SF'!S347+'LOCAL D'!S347</f>
        <v>160</v>
      </c>
      <c r="T347" s="37">
        <f>+'LOCAL SF'!T347+'LOCAL D'!T347</f>
        <v>160</v>
      </c>
      <c r="U347" s="482">
        <f t="shared" si="5"/>
        <v>0</v>
      </c>
    </row>
    <row r="348" spans="1:21" x14ac:dyDescent="0.2">
      <c r="A348" s="30"/>
      <c r="B348" s="24" t="s">
        <v>698</v>
      </c>
      <c r="C348" s="15" t="s">
        <v>289</v>
      </c>
      <c r="D348" s="37">
        <f>+'LOCAL SF'!D348+'LOCAL D'!D348</f>
        <v>0</v>
      </c>
      <c r="E348" s="37">
        <f>+'LOCAL SF'!E348+'LOCAL D'!E348</f>
        <v>0</v>
      </c>
      <c r="F348" s="37">
        <f>+'LOCAL SF'!F348+'LOCAL D'!F348</f>
        <v>0</v>
      </c>
      <c r="G348" s="37">
        <f>+'LOCAL SF'!G348+'LOCAL D'!G348</f>
        <v>0</v>
      </c>
      <c r="H348" s="37">
        <f>+'LOCAL SF'!H348+'LOCAL D'!H348</f>
        <v>0</v>
      </c>
      <c r="I348" s="37">
        <f>+'LOCAL SF'!I348+'LOCAL D'!I348</f>
        <v>0</v>
      </c>
      <c r="J348" s="37">
        <f>+'LOCAL SF'!J348+'LOCAL D'!J348</f>
        <v>0</v>
      </c>
      <c r="K348" s="37">
        <f>+'LOCAL SF'!K348+'LOCAL D'!K348</f>
        <v>0</v>
      </c>
      <c r="L348" s="37">
        <f>+'LOCAL SF'!L348+'LOCAL D'!L348</f>
        <v>0</v>
      </c>
      <c r="M348" s="37">
        <f>+'LOCAL SF'!M348+'LOCAL D'!M348</f>
        <v>0</v>
      </c>
      <c r="N348" s="37">
        <f>+'LOCAL SF'!N348+'LOCAL D'!N348</f>
        <v>0</v>
      </c>
      <c r="O348" s="37">
        <f>+'LOCAL SF'!O348+'LOCAL D'!O348</f>
        <v>0</v>
      </c>
      <c r="P348" s="37">
        <f>+'LOCAL SF'!P348+'LOCAL D'!P348</f>
        <v>0</v>
      </c>
      <c r="Q348" s="37">
        <f>+'LOCAL SF'!Q348+'LOCAL D'!Q348</f>
        <v>0</v>
      </c>
      <c r="R348" s="37">
        <f>+'LOCAL SF'!R348+'LOCAL D'!R348</f>
        <v>0</v>
      </c>
      <c r="S348" s="37">
        <f>+'LOCAL SF'!S348+'LOCAL D'!S348</f>
        <v>0</v>
      </c>
      <c r="T348" s="37">
        <f>+'LOCAL SF'!T348+'LOCAL D'!T348</f>
        <v>0</v>
      </c>
      <c r="U348" s="482">
        <f t="shared" si="5"/>
        <v>0</v>
      </c>
    </row>
    <row r="349" spans="1:21" ht="31.5" x14ac:dyDescent="0.2">
      <c r="A349" s="30"/>
      <c r="B349" s="24" t="s">
        <v>703</v>
      </c>
      <c r="C349" s="15" t="s">
        <v>290</v>
      </c>
      <c r="D349" s="37">
        <f>+'LOCAL SF'!D349+'LOCAL D'!D349</f>
        <v>0</v>
      </c>
      <c r="E349" s="37">
        <f>+'LOCAL SF'!E349+'LOCAL D'!E349</f>
        <v>0</v>
      </c>
      <c r="F349" s="37">
        <f>+'LOCAL SF'!F349+'LOCAL D'!F349</f>
        <v>0</v>
      </c>
      <c r="G349" s="37">
        <f>+'LOCAL SF'!G349+'LOCAL D'!G349</f>
        <v>0</v>
      </c>
      <c r="H349" s="37">
        <f>+'LOCAL SF'!H349+'LOCAL D'!H349</f>
        <v>0</v>
      </c>
      <c r="I349" s="37">
        <f>+'LOCAL SF'!I349+'LOCAL D'!I349</f>
        <v>0</v>
      </c>
      <c r="J349" s="37">
        <f>+'LOCAL SF'!J349+'LOCAL D'!J349</f>
        <v>0</v>
      </c>
      <c r="K349" s="37">
        <f>+'LOCAL SF'!K349+'LOCAL D'!K349</f>
        <v>0</v>
      </c>
      <c r="L349" s="37">
        <f>+'LOCAL SF'!L349+'LOCAL D'!L349</f>
        <v>0</v>
      </c>
      <c r="M349" s="37">
        <f>+'LOCAL SF'!M349+'LOCAL D'!M349</f>
        <v>0</v>
      </c>
      <c r="N349" s="37">
        <f>+'LOCAL SF'!N349+'LOCAL D'!N349</f>
        <v>0</v>
      </c>
      <c r="O349" s="37">
        <f>+'LOCAL SF'!O349+'LOCAL D'!O349</f>
        <v>0</v>
      </c>
      <c r="P349" s="37">
        <f>+'LOCAL SF'!P349+'LOCAL D'!P349</f>
        <v>0</v>
      </c>
      <c r="Q349" s="37">
        <f>+'LOCAL SF'!Q349+'LOCAL D'!Q349</f>
        <v>0</v>
      </c>
      <c r="R349" s="37">
        <f>+'LOCAL SF'!R349+'LOCAL D'!R349</f>
        <v>0</v>
      </c>
      <c r="S349" s="37">
        <f>+'LOCAL SF'!S349+'LOCAL D'!S349</f>
        <v>0</v>
      </c>
      <c r="T349" s="37">
        <f>+'LOCAL SF'!T349+'LOCAL D'!T349</f>
        <v>0</v>
      </c>
      <c r="U349" s="482">
        <f t="shared" si="5"/>
        <v>0</v>
      </c>
    </row>
    <row r="350" spans="1:21" x14ac:dyDescent="0.2">
      <c r="A350" s="30"/>
      <c r="B350" s="24" t="s">
        <v>699</v>
      </c>
      <c r="C350" s="15" t="s">
        <v>291</v>
      </c>
      <c r="D350" s="37">
        <f>+'LOCAL SF'!D350+'LOCAL D'!D350</f>
        <v>0</v>
      </c>
      <c r="E350" s="37">
        <f>+'LOCAL SF'!E350+'LOCAL D'!E350</f>
        <v>0</v>
      </c>
      <c r="F350" s="37">
        <f>+'LOCAL SF'!F350+'LOCAL D'!F350</f>
        <v>0</v>
      </c>
      <c r="G350" s="37">
        <f>+'LOCAL SF'!G350+'LOCAL D'!G350</f>
        <v>0</v>
      </c>
      <c r="H350" s="37">
        <f>+'LOCAL SF'!H350+'LOCAL D'!H350</f>
        <v>0</v>
      </c>
      <c r="I350" s="37">
        <f>+'LOCAL SF'!I350+'LOCAL D'!I350</f>
        <v>0</v>
      </c>
      <c r="J350" s="37">
        <f>+'LOCAL SF'!J350+'LOCAL D'!J350</f>
        <v>0</v>
      </c>
      <c r="K350" s="37">
        <f>+'LOCAL SF'!K350+'LOCAL D'!K350</f>
        <v>0</v>
      </c>
      <c r="L350" s="37">
        <f>+'LOCAL SF'!L350+'LOCAL D'!L350</f>
        <v>0</v>
      </c>
      <c r="M350" s="37">
        <f>+'LOCAL SF'!M350+'LOCAL D'!M350</f>
        <v>0</v>
      </c>
      <c r="N350" s="37">
        <f>+'LOCAL SF'!N350+'LOCAL D'!N350</f>
        <v>0</v>
      </c>
      <c r="O350" s="37">
        <f>+'LOCAL SF'!O350+'LOCAL D'!O350</f>
        <v>0</v>
      </c>
      <c r="P350" s="37">
        <f>+'LOCAL SF'!P350+'LOCAL D'!P350</f>
        <v>0</v>
      </c>
      <c r="Q350" s="37">
        <f>+'LOCAL SF'!Q350+'LOCAL D'!Q350</f>
        <v>0</v>
      </c>
      <c r="R350" s="37">
        <f>+'LOCAL SF'!R350+'LOCAL D'!R350</f>
        <v>0</v>
      </c>
      <c r="S350" s="37">
        <f>+'LOCAL SF'!S350+'LOCAL D'!S350</f>
        <v>0</v>
      </c>
      <c r="T350" s="37">
        <f>+'LOCAL SF'!T350+'LOCAL D'!T350</f>
        <v>0</v>
      </c>
      <c r="U350" s="482">
        <f t="shared" si="5"/>
        <v>0</v>
      </c>
    </row>
    <row r="351" spans="1:21" ht="31.5" x14ac:dyDescent="0.2">
      <c r="A351" s="30"/>
      <c r="B351" s="182" t="s">
        <v>950</v>
      </c>
      <c r="C351" s="183" t="s">
        <v>949</v>
      </c>
      <c r="D351" s="37">
        <f>+'LOCAL SF'!D351+'LOCAL D'!D351</f>
        <v>0</v>
      </c>
      <c r="E351" s="37">
        <f>+'LOCAL SF'!E351+'LOCAL D'!E351</f>
        <v>0</v>
      </c>
      <c r="F351" s="37">
        <f>+'LOCAL SF'!F351+'LOCAL D'!F351</f>
        <v>0</v>
      </c>
      <c r="G351" s="37">
        <f>+'LOCAL SF'!G351+'LOCAL D'!G351</f>
        <v>0</v>
      </c>
      <c r="H351" s="37">
        <f>+'LOCAL SF'!H351+'LOCAL D'!H351</f>
        <v>0</v>
      </c>
      <c r="I351" s="37">
        <f>+'LOCAL SF'!I351+'LOCAL D'!I351</f>
        <v>0</v>
      </c>
      <c r="J351" s="37">
        <f>+'LOCAL SF'!J351+'LOCAL D'!J351</f>
        <v>0</v>
      </c>
      <c r="K351" s="37">
        <f>+'LOCAL SF'!K351+'LOCAL D'!K351</f>
        <v>0</v>
      </c>
      <c r="L351" s="37">
        <f>+'LOCAL SF'!L351+'LOCAL D'!L351</f>
        <v>0</v>
      </c>
      <c r="M351" s="37">
        <f>+'LOCAL SF'!M351+'LOCAL D'!M351</f>
        <v>0</v>
      </c>
      <c r="N351" s="37">
        <f>+'LOCAL SF'!N351+'LOCAL D'!N351</f>
        <v>0</v>
      </c>
      <c r="O351" s="37">
        <f>+'LOCAL SF'!O351+'LOCAL D'!O351</f>
        <v>0</v>
      </c>
      <c r="P351" s="37">
        <f>+'LOCAL SF'!P351+'LOCAL D'!P351</f>
        <v>0</v>
      </c>
      <c r="Q351" s="37">
        <f>+'LOCAL SF'!Q351+'LOCAL D'!Q351</f>
        <v>0</v>
      </c>
      <c r="R351" s="37">
        <f>+'LOCAL SF'!R351+'LOCAL D'!R351</f>
        <v>0</v>
      </c>
      <c r="S351" s="37">
        <f>+'LOCAL SF'!S351+'LOCAL D'!S351</f>
        <v>0</v>
      </c>
      <c r="T351" s="37">
        <f>+'LOCAL SF'!T351+'LOCAL D'!T351</f>
        <v>0</v>
      </c>
      <c r="U351" s="482">
        <f t="shared" si="5"/>
        <v>0</v>
      </c>
    </row>
    <row r="352" spans="1:21" x14ac:dyDescent="0.2">
      <c r="A352" s="30"/>
      <c r="B352" s="24" t="s">
        <v>700</v>
      </c>
      <c r="C352" s="15" t="s">
        <v>292</v>
      </c>
      <c r="D352" s="37">
        <f>+'LOCAL SF'!D352+'LOCAL D'!D352</f>
        <v>0</v>
      </c>
      <c r="E352" s="37">
        <f>+'LOCAL SF'!E352+'LOCAL D'!E352</f>
        <v>0</v>
      </c>
      <c r="F352" s="37">
        <f>+'LOCAL SF'!F352+'LOCAL D'!F352</f>
        <v>0</v>
      </c>
      <c r="G352" s="37">
        <f>+'LOCAL SF'!G352+'LOCAL D'!G352</f>
        <v>0</v>
      </c>
      <c r="H352" s="37">
        <f>+'LOCAL SF'!H352+'LOCAL D'!H352</f>
        <v>0</v>
      </c>
      <c r="I352" s="37">
        <f>+'LOCAL SF'!I352+'LOCAL D'!I352</f>
        <v>0</v>
      </c>
      <c r="J352" s="37">
        <f>+'LOCAL SF'!J352+'LOCAL D'!J352</f>
        <v>0</v>
      </c>
      <c r="K352" s="37">
        <f>+'LOCAL SF'!K352+'LOCAL D'!K352</f>
        <v>0</v>
      </c>
      <c r="L352" s="37">
        <f>+'LOCAL SF'!L352+'LOCAL D'!L352</f>
        <v>0</v>
      </c>
      <c r="M352" s="37">
        <f>+'LOCAL SF'!M352+'LOCAL D'!M352</f>
        <v>0</v>
      </c>
      <c r="N352" s="37">
        <f>+'LOCAL SF'!N352+'LOCAL D'!N352</f>
        <v>0</v>
      </c>
      <c r="O352" s="37">
        <f>+'LOCAL SF'!O352+'LOCAL D'!O352</f>
        <v>0</v>
      </c>
      <c r="P352" s="37">
        <f>+'LOCAL SF'!P352+'LOCAL D'!P352</f>
        <v>0</v>
      </c>
      <c r="Q352" s="37">
        <f>+'LOCAL SF'!Q352+'LOCAL D'!Q352</f>
        <v>0</v>
      </c>
      <c r="R352" s="37">
        <f>+'LOCAL SF'!R352+'LOCAL D'!R352</f>
        <v>0</v>
      </c>
      <c r="S352" s="37">
        <f>+'LOCAL SF'!S352+'LOCAL D'!S352</f>
        <v>0</v>
      </c>
      <c r="T352" s="37">
        <f>+'LOCAL SF'!T352+'LOCAL D'!T352</f>
        <v>0</v>
      </c>
      <c r="U352" s="482">
        <f t="shared" si="5"/>
        <v>0</v>
      </c>
    </row>
    <row r="353" spans="1:21" x14ac:dyDescent="0.2">
      <c r="A353" s="30"/>
      <c r="B353" s="24" t="s">
        <v>704</v>
      </c>
      <c r="C353" s="15" t="s">
        <v>293</v>
      </c>
      <c r="D353" s="37">
        <f>+'LOCAL SF'!D353+'LOCAL D'!D353</f>
        <v>0</v>
      </c>
      <c r="E353" s="37">
        <f>+'LOCAL SF'!E353+'LOCAL D'!E353</f>
        <v>0</v>
      </c>
      <c r="F353" s="37">
        <f>+'LOCAL SF'!F353+'LOCAL D'!F353</f>
        <v>0</v>
      </c>
      <c r="G353" s="37">
        <f>+'LOCAL SF'!G353+'LOCAL D'!G353</f>
        <v>0</v>
      </c>
      <c r="H353" s="37">
        <f>+'LOCAL SF'!H353+'LOCAL D'!H353</f>
        <v>0</v>
      </c>
      <c r="I353" s="37">
        <f>+'LOCAL SF'!I353+'LOCAL D'!I353</f>
        <v>0</v>
      </c>
      <c r="J353" s="37">
        <f>+'LOCAL SF'!J353+'LOCAL D'!J353</f>
        <v>0</v>
      </c>
      <c r="K353" s="37">
        <f>+'LOCAL SF'!K353+'LOCAL D'!K353</f>
        <v>0</v>
      </c>
      <c r="L353" s="37">
        <f>+'LOCAL SF'!L353+'LOCAL D'!L353</f>
        <v>0</v>
      </c>
      <c r="M353" s="37">
        <f>+'LOCAL SF'!M353+'LOCAL D'!M353</f>
        <v>0</v>
      </c>
      <c r="N353" s="37">
        <f>+'LOCAL SF'!N353+'LOCAL D'!N353</f>
        <v>0</v>
      </c>
      <c r="O353" s="37">
        <f>+'LOCAL SF'!O353+'LOCAL D'!O353</f>
        <v>0</v>
      </c>
      <c r="P353" s="37">
        <f>+'LOCAL SF'!P353+'LOCAL D'!P353</f>
        <v>0</v>
      </c>
      <c r="Q353" s="37">
        <f>+'LOCAL SF'!Q353+'LOCAL D'!Q353</f>
        <v>0</v>
      </c>
      <c r="R353" s="37">
        <f>+'LOCAL SF'!R353+'LOCAL D'!R353</f>
        <v>0</v>
      </c>
      <c r="S353" s="37">
        <f>+'LOCAL SF'!S353+'LOCAL D'!S353</f>
        <v>0</v>
      </c>
      <c r="T353" s="37">
        <f>+'LOCAL SF'!T353+'LOCAL D'!T353</f>
        <v>0</v>
      </c>
      <c r="U353" s="482">
        <f t="shared" si="5"/>
        <v>0</v>
      </c>
    </row>
    <row r="354" spans="1:21" ht="18.75" customHeight="1" x14ac:dyDescent="0.2">
      <c r="A354" s="30"/>
      <c r="B354" s="24" t="s">
        <v>705</v>
      </c>
      <c r="C354" s="15" t="s">
        <v>294</v>
      </c>
      <c r="D354" s="37">
        <f>+'LOCAL SF'!D354+'LOCAL D'!D354</f>
        <v>0</v>
      </c>
      <c r="E354" s="37">
        <f>+'LOCAL SF'!E354+'LOCAL D'!E354</f>
        <v>0</v>
      </c>
      <c r="F354" s="37">
        <f>+'LOCAL SF'!F354+'LOCAL D'!F354</f>
        <v>0</v>
      </c>
      <c r="G354" s="37">
        <f>+'LOCAL SF'!G354+'LOCAL D'!G354</f>
        <v>0</v>
      </c>
      <c r="H354" s="37">
        <f>+'LOCAL SF'!H354+'LOCAL D'!H354</f>
        <v>0</v>
      </c>
      <c r="I354" s="37">
        <f>+'LOCAL SF'!I354+'LOCAL D'!I354</f>
        <v>0</v>
      </c>
      <c r="J354" s="37">
        <f>+'LOCAL SF'!J354+'LOCAL D'!J354</f>
        <v>0</v>
      </c>
      <c r="K354" s="37">
        <f>+'LOCAL SF'!K354+'LOCAL D'!K354</f>
        <v>0</v>
      </c>
      <c r="L354" s="37">
        <f>+'LOCAL SF'!L354+'LOCAL D'!L354</f>
        <v>0</v>
      </c>
      <c r="M354" s="37">
        <f>+'LOCAL SF'!M354+'LOCAL D'!M354</f>
        <v>0</v>
      </c>
      <c r="N354" s="37">
        <f>+'LOCAL SF'!N354+'LOCAL D'!N354</f>
        <v>0</v>
      </c>
      <c r="O354" s="37">
        <f>+'LOCAL SF'!O354+'LOCAL D'!O354</f>
        <v>0</v>
      </c>
      <c r="P354" s="37">
        <f>+'LOCAL SF'!P354+'LOCAL D'!P354</f>
        <v>0</v>
      </c>
      <c r="Q354" s="37">
        <f>+'LOCAL SF'!Q354+'LOCAL D'!Q354</f>
        <v>0</v>
      </c>
      <c r="R354" s="37">
        <f>+'LOCAL SF'!R354+'LOCAL D'!R354</f>
        <v>0</v>
      </c>
      <c r="S354" s="37">
        <f>+'LOCAL SF'!S354+'LOCAL D'!S354</f>
        <v>0</v>
      </c>
      <c r="T354" s="37">
        <f>+'LOCAL SF'!T354+'LOCAL D'!T354</f>
        <v>0</v>
      </c>
      <c r="U354" s="482">
        <f t="shared" si="5"/>
        <v>0</v>
      </c>
    </row>
    <row r="355" spans="1:21" x14ac:dyDescent="0.2">
      <c r="A355" s="30"/>
      <c r="B355" s="24" t="s">
        <v>706</v>
      </c>
      <c r="C355" s="15" t="s">
        <v>550</v>
      </c>
      <c r="D355" s="37">
        <f>+'LOCAL SF'!D355+'LOCAL D'!D355</f>
        <v>0</v>
      </c>
      <c r="E355" s="37">
        <f>+'LOCAL SF'!E355+'LOCAL D'!E355</f>
        <v>0</v>
      </c>
      <c r="F355" s="37">
        <f>+'LOCAL SF'!F355+'LOCAL D'!F355</f>
        <v>0</v>
      </c>
      <c r="G355" s="37">
        <f>+'LOCAL SF'!G355+'LOCAL D'!G355</f>
        <v>0</v>
      </c>
      <c r="H355" s="37">
        <f>+'LOCAL SF'!H355+'LOCAL D'!H355</f>
        <v>0</v>
      </c>
      <c r="I355" s="37">
        <f>+'LOCAL SF'!I355+'LOCAL D'!I355</f>
        <v>0</v>
      </c>
      <c r="J355" s="37">
        <f>+'LOCAL SF'!J355+'LOCAL D'!J355</f>
        <v>0</v>
      </c>
      <c r="K355" s="37">
        <f>+'LOCAL SF'!K355+'LOCAL D'!K355</f>
        <v>0</v>
      </c>
      <c r="L355" s="37">
        <f>+'LOCAL SF'!L355+'LOCAL D'!L355</f>
        <v>0</v>
      </c>
      <c r="M355" s="37">
        <f>+'LOCAL SF'!M355+'LOCAL D'!M355</f>
        <v>0</v>
      </c>
      <c r="N355" s="37">
        <f>+'LOCAL SF'!N355+'LOCAL D'!N355</f>
        <v>0</v>
      </c>
      <c r="O355" s="37">
        <f>+'LOCAL SF'!O355+'LOCAL D'!O355</f>
        <v>0</v>
      </c>
      <c r="P355" s="37">
        <f>+'LOCAL SF'!P355+'LOCAL D'!P355</f>
        <v>0</v>
      </c>
      <c r="Q355" s="37">
        <f>+'LOCAL SF'!Q355+'LOCAL D'!Q355</f>
        <v>0</v>
      </c>
      <c r="R355" s="37">
        <f>+'LOCAL SF'!R355+'LOCAL D'!R355</f>
        <v>0</v>
      </c>
      <c r="S355" s="37">
        <f>+'LOCAL SF'!S355+'LOCAL D'!S355</f>
        <v>0</v>
      </c>
      <c r="T355" s="37">
        <f>+'LOCAL SF'!T355+'LOCAL D'!T355</f>
        <v>0</v>
      </c>
      <c r="U355" s="482">
        <f t="shared" si="5"/>
        <v>0</v>
      </c>
    </row>
    <row r="356" spans="1:21" x14ac:dyDescent="0.2">
      <c r="A356" s="30"/>
      <c r="B356" s="24" t="s">
        <v>701</v>
      </c>
      <c r="C356" s="15" t="s">
        <v>295</v>
      </c>
      <c r="D356" s="37">
        <f>+'LOCAL SF'!D356+'LOCAL D'!D356</f>
        <v>0</v>
      </c>
      <c r="E356" s="37">
        <f>+'LOCAL SF'!E356+'LOCAL D'!E356</f>
        <v>0</v>
      </c>
      <c r="F356" s="37">
        <f>+'LOCAL SF'!F356+'LOCAL D'!F356</f>
        <v>0</v>
      </c>
      <c r="G356" s="37">
        <f>+'LOCAL SF'!G356+'LOCAL D'!G356</f>
        <v>0</v>
      </c>
      <c r="H356" s="37">
        <f>+'LOCAL SF'!H356+'LOCAL D'!H356</f>
        <v>0</v>
      </c>
      <c r="I356" s="37">
        <f>+'LOCAL SF'!I356+'LOCAL D'!I356</f>
        <v>0</v>
      </c>
      <c r="J356" s="37">
        <f>+'LOCAL SF'!J356+'LOCAL D'!J356</f>
        <v>0</v>
      </c>
      <c r="K356" s="37">
        <f>+'LOCAL SF'!K356+'LOCAL D'!K356</f>
        <v>0</v>
      </c>
      <c r="L356" s="37">
        <f>+'LOCAL SF'!L356+'LOCAL D'!L356</f>
        <v>0</v>
      </c>
      <c r="M356" s="37">
        <f>+'LOCAL SF'!M356+'LOCAL D'!M356</f>
        <v>0</v>
      </c>
      <c r="N356" s="37">
        <f>+'LOCAL SF'!N356+'LOCAL D'!N356</f>
        <v>0</v>
      </c>
      <c r="O356" s="37">
        <f>+'LOCAL SF'!O356+'LOCAL D'!O356</f>
        <v>0</v>
      </c>
      <c r="P356" s="37">
        <f>+'LOCAL SF'!P356+'LOCAL D'!P356</f>
        <v>0</v>
      </c>
      <c r="Q356" s="37">
        <f>+'LOCAL SF'!Q356+'LOCAL D'!Q356</f>
        <v>0</v>
      </c>
      <c r="R356" s="37">
        <f>+'LOCAL SF'!R356+'LOCAL D'!R356</f>
        <v>0</v>
      </c>
      <c r="S356" s="37">
        <f>+'LOCAL SF'!S356+'LOCAL D'!S356</f>
        <v>0</v>
      </c>
      <c r="T356" s="37">
        <f>+'LOCAL SF'!T356+'LOCAL D'!T356</f>
        <v>0</v>
      </c>
      <c r="U356" s="482">
        <f t="shared" si="5"/>
        <v>0</v>
      </c>
    </row>
    <row r="357" spans="1:21" ht="31.5" x14ac:dyDescent="0.2">
      <c r="A357" s="30"/>
      <c r="B357" s="24" t="s">
        <v>702</v>
      </c>
      <c r="C357" s="15" t="s">
        <v>306</v>
      </c>
      <c r="D357" s="37">
        <f>+'LOCAL SF'!D357+'LOCAL D'!D357</f>
        <v>0</v>
      </c>
      <c r="E357" s="37">
        <f>+'LOCAL SF'!E357+'LOCAL D'!E357</f>
        <v>0</v>
      </c>
      <c r="F357" s="37">
        <f>+'LOCAL SF'!F357+'LOCAL D'!F357</f>
        <v>0</v>
      </c>
      <c r="G357" s="37">
        <f>+'LOCAL SF'!G357+'LOCAL D'!G357</f>
        <v>0</v>
      </c>
      <c r="H357" s="37">
        <f>+'LOCAL SF'!H357+'LOCAL D'!H357</f>
        <v>0</v>
      </c>
      <c r="I357" s="37">
        <f>+'LOCAL SF'!I357+'LOCAL D'!I357</f>
        <v>0</v>
      </c>
      <c r="J357" s="37">
        <f>+'LOCAL SF'!J357+'LOCAL D'!J357</f>
        <v>0</v>
      </c>
      <c r="K357" s="37">
        <f>+'LOCAL SF'!K357+'LOCAL D'!K357</f>
        <v>0</v>
      </c>
      <c r="L357" s="37">
        <f>+'LOCAL SF'!L357+'LOCAL D'!L357</f>
        <v>0</v>
      </c>
      <c r="M357" s="37">
        <f>+'LOCAL SF'!M357+'LOCAL D'!M357</f>
        <v>0</v>
      </c>
      <c r="N357" s="37">
        <f>+'LOCAL SF'!N357+'LOCAL D'!N357</f>
        <v>0</v>
      </c>
      <c r="O357" s="37">
        <f>+'LOCAL SF'!O357+'LOCAL D'!O357</f>
        <v>0</v>
      </c>
      <c r="P357" s="37">
        <f>+'LOCAL SF'!P357+'LOCAL D'!P357</f>
        <v>0</v>
      </c>
      <c r="Q357" s="37">
        <f>+'LOCAL SF'!Q357+'LOCAL D'!Q357</f>
        <v>0</v>
      </c>
      <c r="R357" s="37">
        <f>+'LOCAL SF'!R357+'LOCAL D'!R357</f>
        <v>0</v>
      </c>
      <c r="S357" s="37">
        <f>+'LOCAL SF'!S357+'LOCAL D'!S357</f>
        <v>0</v>
      </c>
      <c r="T357" s="37">
        <f>+'LOCAL SF'!T357+'LOCAL D'!T357</f>
        <v>0</v>
      </c>
      <c r="U357" s="482">
        <f t="shared" si="5"/>
        <v>0</v>
      </c>
    </row>
    <row r="358" spans="1:21" ht="47.25" x14ac:dyDescent="0.2">
      <c r="A358" s="30" t="s">
        <v>28</v>
      </c>
      <c r="B358" s="13" t="s">
        <v>326</v>
      </c>
      <c r="C358" s="18" t="s">
        <v>327</v>
      </c>
      <c r="D358" s="37">
        <f>+'LOCAL SF'!D358+'LOCAL D'!D358</f>
        <v>80</v>
      </c>
      <c r="E358" s="37">
        <f>+'LOCAL SF'!E358+'LOCAL D'!E358</f>
        <v>50</v>
      </c>
      <c r="F358" s="37">
        <f>+'LOCAL SF'!F358+'LOCAL D'!F358</f>
        <v>250</v>
      </c>
      <c r="G358" s="37">
        <f>+'LOCAL SF'!G358+'LOCAL D'!G358</f>
        <v>250</v>
      </c>
      <c r="H358" s="37">
        <f>+'LOCAL SF'!H358+'LOCAL D'!H358</f>
        <v>134.76</v>
      </c>
      <c r="I358" s="37">
        <f>+'LOCAL SF'!I358+'LOCAL D'!I358</f>
        <v>160</v>
      </c>
      <c r="J358" s="37">
        <f>+'LOCAL SF'!J358+'LOCAL D'!J358</f>
        <v>0</v>
      </c>
      <c r="K358" s="37">
        <f>+'LOCAL SF'!K358+'LOCAL D'!K358</f>
        <v>160</v>
      </c>
      <c r="L358" s="37">
        <f>+'LOCAL SF'!L358+'LOCAL D'!L358</f>
        <v>0</v>
      </c>
      <c r="M358" s="37">
        <f>+'LOCAL SF'!M358+'LOCAL D'!M358</f>
        <v>0</v>
      </c>
      <c r="N358" s="37">
        <f>+'LOCAL SF'!N358+'LOCAL D'!N358</f>
        <v>50</v>
      </c>
      <c r="O358" s="37">
        <f>+'LOCAL SF'!O358+'LOCAL D'!O358</f>
        <v>50</v>
      </c>
      <c r="P358" s="37">
        <f>+'LOCAL SF'!P358+'LOCAL D'!P358</f>
        <v>60</v>
      </c>
      <c r="Q358" s="37">
        <f>+'LOCAL SF'!Q358+'LOCAL D'!Q358</f>
        <v>0</v>
      </c>
      <c r="R358" s="37">
        <f>+'LOCAL SF'!R358+'LOCAL D'!R358</f>
        <v>160</v>
      </c>
      <c r="S358" s="37">
        <f>+'LOCAL SF'!S358+'LOCAL D'!S358</f>
        <v>160</v>
      </c>
      <c r="T358" s="37">
        <f>+'LOCAL SF'!T358+'LOCAL D'!T358</f>
        <v>160</v>
      </c>
      <c r="U358" s="482">
        <f t="shared" si="5"/>
        <v>0</v>
      </c>
    </row>
    <row r="359" spans="1:21" x14ac:dyDescent="0.2">
      <c r="A359" s="30"/>
      <c r="B359" s="24" t="s">
        <v>692</v>
      </c>
      <c r="C359" s="15" t="s">
        <v>284</v>
      </c>
      <c r="D359" s="37">
        <f>+'LOCAL SF'!D359+'LOCAL D'!D359</f>
        <v>0</v>
      </c>
      <c r="E359" s="37">
        <f>+'LOCAL SF'!E359+'LOCAL D'!E359</f>
        <v>0</v>
      </c>
      <c r="F359" s="37">
        <f>+'LOCAL SF'!F359+'LOCAL D'!F359</f>
        <v>0</v>
      </c>
      <c r="G359" s="37">
        <f>+'LOCAL SF'!G359+'LOCAL D'!G359</f>
        <v>0</v>
      </c>
      <c r="H359" s="37">
        <f>+'LOCAL SF'!H359+'LOCAL D'!H359</f>
        <v>0</v>
      </c>
      <c r="I359" s="37">
        <f>+'LOCAL SF'!I359+'LOCAL D'!I359</f>
        <v>0</v>
      </c>
      <c r="J359" s="37">
        <f>+'LOCAL SF'!J359+'LOCAL D'!J359</f>
        <v>0</v>
      </c>
      <c r="K359" s="37">
        <f>+'LOCAL SF'!K359+'LOCAL D'!K359</f>
        <v>0</v>
      </c>
      <c r="L359" s="37">
        <f>+'LOCAL SF'!L359+'LOCAL D'!L359</f>
        <v>0</v>
      </c>
      <c r="M359" s="37">
        <f>+'LOCAL SF'!M359+'LOCAL D'!M359</f>
        <v>0</v>
      </c>
      <c r="N359" s="37">
        <f>+'LOCAL SF'!N359+'LOCAL D'!N359</f>
        <v>0</v>
      </c>
      <c r="O359" s="37">
        <f>+'LOCAL SF'!O359+'LOCAL D'!O359</f>
        <v>0</v>
      </c>
      <c r="P359" s="37">
        <f>+'LOCAL SF'!P359+'LOCAL D'!P359</f>
        <v>0</v>
      </c>
      <c r="Q359" s="37">
        <f>+'LOCAL SF'!Q359+'LOCAL D'!Q359</f>
        <v>0</v>
      </c>
      <c r="R359" s="37">
        <f>+'LOCAL SF'!R359+'LOCAL D'!R359</f>
        <v>0</v>
      </c>
      <c r="S359" s="37">
        <f>+'LOCAL SF'!S359+'LOCAL D'!S359</f>
        <v>0</v>
      </c>
      <c r="T359" s="37">
        <f>+'LOCAL SF'!T359+'LOCAL D'!T359</f>
        <v>0</v>
      </c>
      <c r="U359" s="482">
        <f t="shared" si="5"/>
        <v>0</v>
      </c>
    </row>
    <row r="360" spans="1:21" x14ac:dyDescent="0.2">
      <c r="A360" s="30"/>
      <c r="B360" s="24" t="s">
        <v>693</v>
      </c>
      <c r="C360" s="15" t="s">
        <v>285</v>
      </c>
      <c r="D360" s="37">
        <f>+'LOCAL SF'!D360+'LOCAL D'!D360</f>
        <v>0</v>
      </c>
      <c r="E360" s="37">
        <f>+'LOCAL SF'!E360+'LOCAL D'!E360</f>
        <v>0</v>
      </c>
      <c r="F360" s="37">
        <f>+'LOCAL SF'!F360+'LOCAL D'!F360</f>
        <v>0</v>
      </c>
      <c r="G360" s="37">
        <f>+'LOCAL SF'!G360+'LOCAL D'!G360</f>
        <v>0</v>
      </c>
      <c r="H360" s="37">
        <f>+'LOCAL SF'!H360+'LOCAL D'!H360</f>
        <v>0</v>
      </c>
      <c r="I360" s="37">
        <f>+'LOCAL SF'!I360+'LOCAL D'!I360</f>
        <v>0</v>
      </c>
      <c r="J360" s="37">
        <f>+'LOCAL SF'!J360+'LOCAL D'!J360</f>
        <v>0</v>
      </c>
      <c r="K360" s="37">
        <f>+'LOCAL SF'!K360+'LOCAL D'!K360</f>
        <v>0</v>
      </c>
      <c r="L360" s="37">
        <f>+'LOCAL SF'!L360+'LOCAL D'!L360</f>
        <v>0</v>
      </c>
      <c r="M360" s="37">
        <f>+'LOCAL SF'!M360+'LOCAL D'!M360</f>
        <v>0</v>
      </c>
      <c r="N360" s="37">
        <f>+'LOCAL SF'!N360+'LOCAL D'!N360</f>
        <v>0</v>
      </c>
      <c r="O360" s="37">
        <f>+'LOCAL SF'!O360+'LOCAL D'!O360</f>
        <v>0</v>
      </c>
      <c r="P360" s="37">
        <f>+'LOCAL SF'!P360+'LOCAL D'!P360</f>
        <v>0</v>
      </c>
      <c r="Q360" s="37">
        <f>+'LOCAL SF'!Q360+'LOCAL D'!Q360</f>
        <v>0</v>
      </c>
      <c r="R360" s="37">
        <f>+'LOCAL SF'!R360+'LOCAL D'!R360</f>
        <v>0</v>
      </c>
      <c r="S360" s="37">
        <f>+'LOCAL SF'!S360+'LOCAL D'!S360</f>
        <v>0</v>
      </c>
      <c r="T360" s="37">
        <f>+'LOCAL SF'!T360+'LOCAL D'!T360</f>
        <v>0</v>
      </c>
      <c r="U360" s="482">
        <f t="shared" si="5"/>
        <v>0</v>
      </c>
    </row>
    <row r="361" spans="1:21" x14ac:dyDescent="0.2">
      <c r="A361" s="30"/>
      <c r="B361" s="24" t="s">
        <v>695</v>
      </c>
      <c r="C361" s="15" t="s">
        <v>286</v>
      </c>
      <c r="D361" s="37">
        <f>+'LOCAL SF'!D361+'LOCAL D'!D361</f>
        <v>0</v>
      </c>
      <c r="E361" s="37">
        <f>+'LOCAL SF'!E361+'LOCAL D'!E361</f>
        <v>0</v>
      </c>
      <c r="F361" s="37">
        <f>+'LOCAL SF'!F361+'LOCAL D'!F361</f>
        <v>0</v>
      </c>
      <c r="G361" s="37">
        <f>+'LOCAL SF'!G361+'LOCAL D'!G361</f>
        <v>0</v>
      </c>
      <c r="H361" s="37">
        <f>+'LOCAL SF'!H361+'LOCAL D'!H361</f>
        <v>0</v>
      </c>
      <c r="I361" s="37">
        <f>+'LOCAL SF'!I361+'LOCAL D'!I361</f>
        <v>0</v>
      </c>
      <c r="J361" s="37">
        <f>+'LOCAL SF'!J361+'LOCAL D'!J361</f>
        <v>0</v>
      </c>
      <c r="K361" s="37">
        <f>+'LOCAL SF'!K361+'LOCAL D'!K361</f>
        <v>0</v>
      </c>
      <c r="L361" s="37">
        <f>+'LOCAL SF'!L361+'LOCAL D'!L361</f>
        <v>0</v>
      </c>
      <c r="M361" s="37">
        <f>+'LOCAL SF'!M361+'LOCAL D'!M361</f>
        <v>0</v>
      </c>
      <c r="N361" s="37">
        <f>+'LOCAL SF'!N361+'LOCAL D'!N361</f>
        <v>0</v>
      </c>
      <c r="O361" s="37">
        <f>+'LOCAL SF'!O361+'LOCAL D'!O361</f>
        <v>0</v>
      </c>
      <c r="P361" s="37">
        <f>+'LOCAL SF'!P361+'LOCAL D'!P361</f>
        <v>0</v>
      </c>
      <c r="Q361" s="37">
        <f>+'LOCAL SF'!Q361+'LOCAL D'!Q361</f>
        <v>0</v>
      </c>
      <c r="R361" s="37">
        <f>+'LOCAL SF'!R361+'LOCAL D'!R361</f>
        <v>0</v>
      </c>
      <c r="S361" s="37">
        <f>+'LOCAL SF'!S361+'LOCAL D'!S361</f>
        <v>0</v>
      </c>
      <c r="T361" s="37">
        <f>+'LOCAL SF'!T361+'LOCAL D'!T361</f>
        <v>0</v>
      </c>
      <c r="U361" s="482">
        <f t="shared" si="5"/>
        <v>0</v>
      </c>
    </row>
    <row r="362" spans="1:21" x14ac:dyDescent="0.2">
      <c r="A362" s="30"/>
      <c r="B362" s="24" t="s">
        <v>694</v>
      </c>
      <c r="C362" s="15" t="s">
        <v>696</v>
      </c>
      <c r="D362" s="37">
        <f>+'LOCAL SF'!D362+'LOCAL D'!D362</f>
        <v>0</v>
      </c>
      <c r="E362" s="37">
        <f>+'LOCAL SF'!E362+'LOCAL D'!E362</f>
        <v>0</v>
      </c>
      <c r="F362" s="37">
        <f>+'LOCAL SF'!F362+'LOCAL D'!F362</f>
        <v>0</v>
      </c>
      <c r="G362" s="37">
        <f>+'LOCAL SF'!G362+'LOCAL D'!G362</f>
        <v>0</v>
      </c>
      <c r="H362" s="37">
        <f>+'LOCAL SF'!H362+'LOCAL D'!H362</f>
        <v>0</v>
      </c>
      <c r="I362" s="37">
        <f>+'LOCAL SF'!I362+'LOCAL D'!I362</f>
        <v>0</v>
      </c>
      <c r="J362" s="37">
        <f>+'LOCAL SF'!J362+'LOCAL D'!J362</f>
        <v>0</v>
      </c>
      <c r="K362" s="37">
        <f>+'LOCAL SF'!K362+'LOCAL D'!K362</f>
        <v>0</v>
      </c>
      <c r="L362" s="37">
        <f>+'LOCAL SF'!L362+'LOCAL D'!L362</f>
        <v>0</v>
      </c>
      <c r="M362" s="37">
        <f>+'LOCAL SF'!M362+'LOCAL D'!M362</f>
        <v>0</v>
      </c>
      <c r="N362" s="37">
        <f>+'LOCAL SF'!N362+'LOCAL D'!N362</f>
        <v>0</v>
      </c>
      <c r="O362" s="37">
        <f>+'LOCAL SF'!O362+'LOCAL D'!O362</f>
        <v>0</v>
      </c>
      <c r="P362" s="37">
        <f>+'LOCAL SF'!P362+'LOCAL D'!P362</f>
        <v>0</v>
      </c>
      <c r="Q362" s="37">
        <f>+'LOCAL SF'!Q362+'LOCAL D'!Q362</f>
        <v>0</v>
      </c>
      <c r="R362" s="37">
        <f>+'LOCAL SF'!R362+'LOCAL D'!R362</f>
        <v>0</v>
      </c>
      <c r="S362" s="37">
        <f>+'LOCAL SF'!S362+'LOCAL D'!S362</f>
        <v>0</v>
      </c>
      <c r="T362" s="37">
        <f>+'LOCAL SF'!T362+'LOCAL D'!T362</f>
        <v>0</v>
      </c>
      <c r="U362" s="482">
        <f t="shared" si="5"/>
        <v>0</v>
      </c>
    </row>
    <row r="363" spans="1:21" x14ac:dyDescent="0.2">
      <c r="A363" s="30"/>
      <c r="B363" s="24" t="s">
        <v>697</v>
      </c>
      <c r="C363" s="15" t="s">
        <v>287</v>
      </c>
      <c r="D363" s="37">
        <f>+'LOCAL SF'!D363+'LOCAL D'!D363</f>
        <v>0</v>
      </c>
      <c r="E363" s="37">
        <f>+'LOCAL SF'!E363+'LOCAL D'!E363</f>
        <v>0</v>
      </c>
      <c r="F363" s="37">
        <f>+'LOCAL SF'!F363+'LOCAL D'!F363</f>
        <v>0</v>
      </c>
      <c r="G363" s="37">
        <f>+'LOCAL SF'!G363+'LOCAL D'!G363</f>
        <v>0</v>
      </c>
      <c r="H363" s="37">
        <f>+'LOCAL SF'!H363+'LOCAL D'!H363</f>
        <v>0</v>
      </c>
      <c r="I363" s="37">
        <f>+'LOCAL SF'!I363+'LOCAL D'!I363</f>
        <v>0</v>
      </c>
      <c r="J363" s="37">
        <f>+'LOCAL SF'!J363+'LOCAL D'!J363</f>
        <v>0</v>
      </c>
      <c r="K363" s="37">
        <f>+'LOCAL SF'!K363+'LOCAL D'!K363</f>
        <v>0</v>
      </c>
      <c r="L363" s="37">
        <f>+'LOCAL SF'!L363+'LOCAL D'!L363</f>
        <v>0</v>
      </c>
      <c r="M363" s="37">
        <f>+'LOCAL SF'!M363+'LOCAL D'!M363</f>
        <v>0</v>
      </c>
      <c r="N363" s="37">
        <f>+'LOCAL SF'!N363+'LOCAL D'!N363</f>
        <v>0</v>
      </c>
      <c r="O363" s="37">
        <f>+'LOCAL SF'!O363+'LOCAL D'!O363</f>
        <v>0</v>
      </c>
      <c r="P363" s="37">
        <f>+'LOCAL SF'!P363+'LOCAL D'!P363</f>
        <v>0</v>
      </c>
      <c r="Q363" s="37">
        <f>+'LOCAL SF'!Q363+'LOCAL D'!Q363</f>
        <v>0</v>
      </c>
      <c r="R363" s="37">
        <f>+'LOCAL SF'!R363+'LOCAL D'!R363</f>
        <v>0</v>
      </c>
      <c r="S363" s="37">
        <f>+'LOCAL SF'!S363+'LOCAL D'!S363</f>
        <v>0</v>
      </c>
      <c r="T363" s="37">
        <f>+'LOCAL SF'!T363+'LOCAL D'!T363</f>
        <v>0</v>
      </c>
      <c r="U363" s="482">
        <f t="shared" si="5"/>
        <v>0</v>
      </c>
    </row>
    <row r="364" spans="1:21" x14ac:dyDescent="0.2">
      <c r="A364" s="30"/>
      <c r="B364" s="24" t="s">
        <v>708</v>
      </c>
      <c r="C364" s="15" t="s">
        <v>288</v>
      </c>
      <c r="D364" s="37">
        <f>+'LOCAL SF'!D364+'LOCAL D'!D364</f>
        <v>80</v>
      </c>
      <c r="E364" s="37">
        <f>+'LOCAL SF'!E364+'LOCAL D'!E364</f>
        <v>50</v>
      </c>
      <c r="F364" s="37">
        <f>+'LOCAL SF'!F364+'LOCAL D'!F364</f>
        <v>250</v>
      </c>
      <c r="G364" s="37">
        <f>+'LOCAL SF'!G364+'LOCAL D'!G364</f>
        <v>250</v>
      </c>
      <c r="H364" s="37">
        <f>+'LOCAL SF'!H364+'LOCAL D'!H364</f>
        <v>134.76</v>
      </c>
      <c r="I364" s="37">
        <f>+'LOCAL SF'!I364+'LOCAL D'!I364</f>
        <v>160</v>
      </c>
      <c r="J364" s="37">
        <f>+'LOCAL SF'!J364+'LOCAL D'!J364</f>
        <v>0</v>
      </c>
      <c r="K364" s="37">
        <f>+'LOCAL SF'!K364+'LOCAL D'!K364</f>
        <v>160</v>
      </c>
      <c r="L364" s="37">
        <f>+'LOCAL SF'!L364+'LOCAL D'!L364</f>
        <v>0</v>
      </c>
      <c r="M364" s="37">
        <f>+'LOCAL SF'!M364+'LOCAL D'!M364</f>
        <v>0</v>
      </c>
      <c r="N364" s="37">
        <f>+'LOCAL SF'!N364+'LOCAL D'!N364</f>
        <v>50</v>
      </c>
      <c r="O364" s="37">
        <f>+'LOCAL SF'!O364+'LOCAL D'!O364</f>
        <v>50</v>
      </c>
      <c r="P364" s="37">
        <f>+'LOCAL SF'!P364+'LOCAL D'!P364</f>
        <v>60</v>
      </c>
      <c r="Q364" s="37">
        <f>+'LOCAL SF'!Q364+'LOCAL D'!Q364</f>
        <v>0</v>
      </c>
      <c r="R364" s="37">
        <f>+'LOCAL SF'!R364+'LOCAL D'!R364</f>
        <v>160</v>
      </c>
      <c r="S364" s="37">
        <f>+'LOCAL SF'!S364+'LOCAL D'!S364</f>
        <v>160</v>
      </c>
      <c r="T364" s="37">
        <f>+'LOCAL SF'!T364+'LOCAL D'!T364</f>
        <v>160</v>
      </c>
      <c r="U364" s="482">
        <f t="shared" si="5"/>
        <v>0</v>
      </c>
    </row>
    <row r="365" spans="1:21" x14ac:dyDescent="0.2">
      <c r="A365" s="30"/>
      <c r="B365" s="24" t="s">
        <v>698</v>
      </c>
      <c r="C365" s="15" t="s">
        <v>289</v>
      </c>
      <c r="D365" s="37">
        <f>+'LOCAL SF'!D365+'LOCAL D'!D365</f>
        <v>0</v>
      </c>
      <c r="E365" s="37">
        <f>+'LOCAL SF'!E365+'LOCAL D'!E365</f>
        <v>0</v>
      </c>
      <c r="F365" s="37">
        <f>+'LOCAL SF'!F365+'LOCAL D'!F365</f>
        <v>0</v>
      </c>
      <c r="G365" s="37">
        <f>+'LOCAL SF'!G365+'LOCAL D'!G365</f>
        <v>0</v>
      </c>
      <c r="H365" s="37">
        <f>+'LOCAL SF'!H365+'LOCAL D'!H365</f>
        <v>0</v>
      </c>
      <c r="I365" s="37">
        <f>+'LOCAL SF'!I365+'LOCAL D'!I365</f>
        <v>0</v>
      </c>
      <c r="J365" s="37">
        <f>+'LOCAL SF'!J365+'LOCAL D'!J365</f>
        <v>0</v>
      </c>
      <c r="K365" s="37">
        <f>+'LOCAL SF'!K365+'LOCAL D'!K365</f>
        <v>0</v>
      </c>
      <c r="L365" s="37">
        <f>+'LOCAL SF'!L365+'LOCAL D'!L365</f>
        <v>0</v>
      </c>
      <c r="M365" s="37">
        <f>+'LOCAL SF'!M365+'LOCAL D'!M365</f>
        <v>0</v>
      </c>
      <c r="N365" s="37">
        <f>+'LOCAL SF'!N365+'LOCAL D'!N365</f>
        <v>0</v>
      </c>
      <c r="O365" s="37">
        <f>+'LOCAL SF'!O365+'LOCAL D'!O365</f>
        <v>0</v>
      </c>
      <c r="P365" s="37">
        <f>+'LOCAL SF'!P365+'LOCAL D'!P365</f>
        <v>0</v>
      </c>
      <c r="Q365" s="37">
        <f>+'LOCAL SF'!Q365+'LOCAL D'!Q365</f>
        <v>0</v>
      </c>
      <c r="R365" s="37">
        <f>+'LOCAL SF'!R365+'LOCAL D'!R365</f>
        <v>0</v>
      </c>
      <c r="S365" s="37">
        <f>+'LOCAL SF'!S365+'LOCAL D'!S365</f>
        <v>0</v>
      </c>
      <c r="T365" s="37">
        <f>+'LOCAL SF'!T365+'LOCAL D'!T365</f>
        <v>0</v>
      </c>
      <c r="U365" s="482">
        <f t="shared" si="5"/>
        <v>0</v>
      </c>
    </row>
    <row r="366" spans="1:21" ht="31.5" x14ac:dyDescent="0.2">
      <c r="A366" s="30"/>
      <c r="B366" s="24" t="s">
        <v>703</v>
      </c>
      <c r="C366" s="15" t="s">
        <v>290</v>
      </c>
      <c r="D366" s="37">
        <f>+'LOCAL SF'!D366+'LOCAL D'!D366</f>
        <v>0</v>
      </c>
      <c r="E366" s="37">
        <f>+'LOCAL SF'!E366+'LOCAL D'!E366</f>
        <v>0</v>
      </c>
      <c r="F366" s="37">
        <f>+'LOCAL SF'!F366+'LOCAL D'!F366</f>
        <v>0</v>
      </c>
      <c r="G366" s="37">
        <f>+'LOCAL SF'!G366+'LOCAL D'!G366</f>
        <v>0</v>
      </c>
      <c r="H366" s="37">
        <f>+'LOCAL SF'!H366+'LOCAL D'!H366</f>
        <v>0</v>
      </c>
      <c r="I366" s="37">
        <f>+'LOCAL SF'!I366+'LOCAL D'!I366</f>
        <v>0</v>
      </c>
      <c r="J366" s="37">
        <f>+'LOCAL SF'!J366+'LOCAL D'!J366</f>
        <v>0</v>
      </c>
      <c r="K366" s="37">
        <f>+'LOCAL SF'!K366+'LOCAL D'!K366</f>
        <v>0</v>
      </c>
      <c r="L366" s="37">
        <f>+'LOCAL SF'!L366+'LOCAL D'!L366</f>
        <v>0</v>
      </c>
      <c r="M366" s="37">
        <f>+'LOCAL SF'!M366+'LOCAL D'!M366</f>
        <v>0</v>
      </c>
      <c r="N366" s="37">
        <f>+'LOCAL SF'!N366+'LOCAL D'!N366</f>
        <v>0</v>
      </c>
      <c r="O366" s="37">
        <f>+'LOCAL SF'!O366+'LOCAL D'!O366</f>
        <v>0</v>
      </c>
      <c r="P366" s="37">
        <f>+'LOCAL SF'!P366+'LOCAL D'!P366</f>
        <v>0</v>
      </c>
      <c r="Q366" s="37">
        <f>+'LOCAL SF'!Q366+'LOCAL D'!Q366</f>
        <v>0</v>
      </c>
      <c r="R366" s="37">
        <f>+'LOCAL SF'!R366+'LOCAL D'!R366</f>
        <v>0</v>
      </c>
      <c r="S366" s="37">
        <f>+'LOCAL SF'!S366+'LOCAL D'!S366</f>
        <v>0</v>
      </c>
      <c r="T366" s="37">
        <f>+'LOCAL SF'!T366+'LOCAL D'!T366</f>
        <v>0</v>
      </c>
      <c r="U366" s="482">
        <f t="shared" si="5"/>
        <v>0</v>
      </c>
    </row>
    <row r="367" spans="1:21" x14ac:dyDescent="0.2">
      <c r="A367" s="30"/>
      <c r="B367" s="24" t="s">
        <v>699</v>
      </c>
      <c r="C367" s="15" t="s">
        <v>291</v>
      </c>
      <c r="D367" s="37">
        <f>+'LOCAL SF'!D367+'LOCAL D'!D367</f>
        <v>0</v>
      </c>
      <c r="E367" s="37">
        <f>+'LOCAL SF'!E367+'LOCAL D'!E367</f>
        <v>0</v>
      </c>
      <c r="F367" s="37">
        <f>+'LOCAL SF'!F367+'LOCAL D'!F367</f>
        <v>0</v>
      </c>
      <c r="G367" s="37">
        <f>+'LOCAL SF'!G367+'LOCAL D'!G367</f>
        <v>0</v>
      </c>
      <c r="H367" s="37">
        <f>+'LOCAL SF'!H367+'LOCAL D'!H367</f>
        <v>0</v>
      </c>
      <c r="I367" s="37">
        <f>+'LOCAL SF'!I367+'LOCAL D'!I367</f>
        <v>0</v>
      </c>
      <c r="J367" s="37">
        <f>+'LOCAL SF'!J367+'LOCAL D'!J367</f>
        <v>0</v>
      </c>
      <c r="K367" s="37">
        <f>+'LOCAL SF'!K367+'LOCAL D'!K367</f>
        <v>0</v>
      </c>
      <c r="L367" s="37">
        <f>+'LOCAL SF'!L367+'LOCAL D'!L367</f>
        <v>0</v>
      </c>
      <c r="M367" s="37">
        <f>+'LOCAL SF'!M367+'LOCAL D'!M367</f>
        <v>0</v>
      </c>
      <c r="N367" s="37">
        <f>+'LOCAL SF'!N367+'LOCAL D'!N367</f>
        <v>0</v>
      </c>
      <c r="O367" s="37">
        <f>+'LOCAL SF'!O367+'LOCAL D'!O367</f>
        <v>0</v>
      </c>
      <c r="P367" s="37">
        <f>+'LOCAL SF'!P367+'LOCAL D'!P367</f>
        <v>0</v>
      </c>
      <c r="Q367" s="37">
        <f>+'LOCAL SF'!Q367+'LOCAL D'!Q367</f>
        <v>0</v>
      </c>
      <c r="R367" s="37">
        <f>+'LOCAL SF'!R367+'LOCAL D'!R367</f>
        <v>0</v>
      </c>
      <c r="S367" s="37">
        <f>+'LOCAL SF'!S367+'LOCAL D'!S367</f>
        <v>0</v>
      </c>
      <c r="T367" s="37">
        <f>+'LOCAL SF'!T367+'LOCAL D'!T367</f>
        <v>0</v>
      </c>
      <c r="U367" s="482">
        <f t="shared" si="5"/>
        <v>0</v>
      </c>
    </row>
    <row r="368" spans="1:21" ht="31.5" x14ac:dyDescent="0.2">
      <c r="A368" s="30"/>
      <c r="B368" s="182" t="s">
        <v>950</v>
      </c>
      <c r="C368" s="183" t="s">
        <v>949</v>
      </c>
      <c r="D368" s="37">
        <f>+'LOCAL SF'!D368+'LOCAL D'!D368</f>
        <v>0</v>
      </c>
      <c r="E368" s="37">
        <f>+'LOCAL SF'!E368+'LOCAL D'!E368</f>
        <v>0</v>
      </c>
      <c r="F368" s="37">
        <f>+'LOCAL SF'!F368+'LOCAL D'!F368</f>
        <v>0</v>
      </c>
      <c r="G368" s="37">
        <f>+'LOCAL SF'!G368+'LOCAL D'!G368</f>
        <v>0</v>
      </c>
      <c r="H368" s="37">
        <f>+'LOCAL SF'!H368+'LOCAL D'!H368</f>
        <v>0</v>
      </c>
      <c r="I368" s="37">
        <f>+'LOCAL SF'!I368+'LOCAL D'!I368</f>
        <v>0</v>
      </c>
      <c r="J368" s="37">
        <f>+'LOCAL SF'!J368+'LOCAL D'!J368</f>
        <v>0</v>
      </c>
      <c r="K368" s="37">
        <f>+'LOCAL SF'!K368+'LOCAL D'!K368</f>
        <v>0</v>
      </c>
      <c r="L368" s="37">
        <f>+'LOCAL SF'!L368+'LOCAL D'!L368</f>
        <v>0</v>
      </c>
      <c r="M368" s="37">
        <f>+'LOCAL SF'!M368+'LOCAL D'!M368</f>
        <v>0</v>
      </c>
      <c r="N368" s="37">
        <f>+'LOCAL SF'!N368+'LOCAL D'!N368</f>
        <v>0</v>
      </c>
      <c r="O368" s="37">
        <f>+'LOCAL SF'!O368+'LOCAL D'!O368</f>
        <v>0</v>
      </c>
      <c r="P368" s="37">
        <f>+'LOCAL SF'!P368+'LOCAL D'!P368</f>
        <v>0</v>
      </c>
      <c r="Q368" s="37">
        <f>+'LOCAL SF'!Q368+'LOCAL D'!Q368</f>
        <v>0</v>
      </c>
      <c r="R368" s="37">
        <f>+'LOCAL SF'!R368+'LOCAL D'!R368</f>
        <v>0</v>
      </c>
      <c r="S368" s="37">
        <f>+'LOCAL SF'!S368+'LOCAL D'!S368</f>
        <v>0</v>
      </c>
      <c r="T368" s="37">
        <f>+'LOCAL SF'!T368+'LOCAL D'!T368</f>
        <v>0</v>
      </c>
      <c r="U368" s="482">
        <f t="shared" si="5"/>
        <v>0</v>
      </c>
    </row>
    <row r="369" spans="1:21" x14ac:dyDescent="0.2">
      <c r="A369" s="30"/>
      <c r="B369" s="24" t="s">
        <v>700</v>
      </c>
      <c r="C369" s="15" t="s">
        <v>292</v>
      </c>
      <c r="D369" s="37">
        <f>+'LOCAL SF'!D369+'LOCAL D'!D369</f>
        <v>0</v>
      </c>
      <c r="E369" s="37">
        <f>+'LOCAL SF'!E369+'LOCAL D'!E369</f>
        <v>0</v>
      </c>
      <c r="F369" s="37">
        <f>+'LOCAL SF'!F369+'LOCAL D'!F369</f>
        <v>0</v>
      </c>
      <c r="G369" s="37">
        <f>+'LOCAL SF'!G369+'LOCAL D'!G369</f>
        <v>0</v>
      </c>
      <c r="H369" s="37">
        <f>+'LOCAL SF'!H369+'LOCAL D'!H369</f>
        <v>0</v>
      </c>
      <c r="I369" s="37">
        <f>+'LOCAL SF'!I369+'LOCAL D'!I369</f>
        <v>0</v>
      </c>
      <c r="J369" s="37">
        <f>+'LOCAL SF'!J369+'LOCAL D'!J369</f>
        <v>0</v>
      </c>
      <c r="K369" s="37">
        <f>+'LOCAL SF'!K369+'LOCAL D'!K369</f>
        <v>0</v>
      </c>
      <c r="L369" s="37">
        <f>+'LOCAL SF'!L369+'LOCAL D'!L369</f>
        <v>0</v>
      </c>
      <c r="M369" s="37">
        <f>+'LOCAL SF'!M369+'LOCAL D'!M369</f>
        <v>0</v>
      </c>
      <c r="N369" s="37">
        <f>+'LOCAL SF'!N369+'LOCAL D'!N369</f>
        <v>0</v>
      </c>
      <c r="O369" s="37">
        <f>+'LOCAL SF'!O369+'LOCAL D'!O369</f>
        <v>0</v>
      </c>
      <c r="P369" s="37">
        <f>+'LOCAL SF'!P369+'LOCAL D'!P369</f>
        <v>0</v>
      </c>
      <c r="Q369" s="37">
        <f>+'LOCAL SF'!Q369+'LOCAL D'!Q369</f>
        <v>0</v>
      </c>
      <c r="R369" s="37">
        <f>+'LOCAL SF'!R369+'LOCAL D'!R369</f>
        <v>0</v>
      </c>
      <c r="S369" s="37">
        <f>+'LOCAL SF'!S369+'LOCAL D'!S369</f>
        <v>0</v>
      </c>
      <c r="T369" s="37">
        <f>+'LOCAL SF'!T369+'LOCAL D'!T369</f>
        <v>0</v>
      </c>
      <c r="U369" s="482">
        <f t="shared" si="5"/>
        <v>0</v>
      </c>
    </row>
    <row r="370" spans="1:21" x14ac:dyDescent="0.2">
      <c r="A370" s="30"/>
      <c r="B370" s="24" t="s">
        <v>704</v>
      </c>
      <c r="C370" s="15" t="s">
        <v>293</v>
      </c>
      <c r="D370" s="37">
        <f>+'LOCAL SF'!D370+'LOCAL D'!D370</f>
        <v>0</v>
      </c>
      <c r="E370" s="37">
        <f>+'LOCAL SF'!E370+'LOCAL D'!E370</f>
        <v>0</v>
      </c>
      <c r="F370" s="37">
        <f>+'LOCAL SF'!F370+'LOCAL D'!F370</f>
        <v>0</v>
      </c>
      <c r="G370" s="37">
        <f>+'LOCAL SF'!G370+'LOCAL D'!G370</f>
        <v>0</v>
      </c>
      <c r="H370" s="37">
        <f>+'LOCAL SF'!H370+'LOCAL D'!H370</f>
        <v>0</v>
      </c>
      <c r="I370" s="37">
        <f>+'LOCAL SF'!I370+'LOCAL D'!I370</f>
        <v>0</v>
      </c>
      <c r="J370" s="37">
        <f>+'LOCAL SF'!J370+'LOCAL D'!J370</f>
        <v>0</v>
      </c>
      <c r="K370" s="37">
        <f>+'LOCAL SF'!K370+'LOCAL D'!K370</f>
        <v>0</v>
      </c>
      <c r="L370" s="37">
        <f>+'LOCAL SF'!L370+'LOCAL D'!L370</f>
        <v>0</v>
      </c>
      <c r="M370" s="37">
        <f>+'LOCAL SF'!M370+'LOCAL D'!M370</f>
        <v>0</v>
      </c>
      <c r="N370" s="37">
        <f>+'LOCAL SF'!N370+'LOCAL D'!N370</f>
        <v>0</v>
      </c>
      <c r="O370" s="37">
        <f>+'LOCAL SF'!O370+'LOCAL D'!O370</f>
        <v>0</v>
      </c>
      <c r="P370" s="37">
        <f>+'LOCAL SF'!P370+'LOCAL D'!P370</f>
        <v>0</v>
      </c>
      <c r="Q370" s="37">
        <f>+'LOCAL SF'!Q370+'LOCAL D'!Q370</f>
        <v>0</v>
      </c>
      <c r="R370" s="37">
        <f>+'LOCAL SF'!R370+'LOCAL D'!R370</f>
        <v>0</v>
      </c>
      <c r="S370" s="37">
        <f>+'LOCAL SF'!S370+'LOCAL D'!S370</f>
        <v>0</v>
      </c>
      <c r="T370" s="37">
        <f>+'LOCAL SF'!T370+'LOCAL D'!T370</f>
        <v>0</v>
      </c>
      <c r="U370" s="482">
        <f t="shared" si="5"/>
        <v>0</v>
      </c>
    </row>
    <row r="371" spans="1:21" x14ac:dyDescent="0.2">
      <c r="A371" s="30"/>
      <c r="B371" s="24" t="s">
        <v>705</v>
      </c>
      <c r="C371" s="15" t="s">
        <v>294</v>
      </c>
      <c r="D371" s="37">
        <f>+'LOCAL SF'!D371+'LOCAL D'!D371</f>
        <v>0</v>
      </c>
      <c r="E371" s="37">
        <f>+'LOCAL SF'!E371+'LOCAL D'!E371</f>
        <v>0</v>
      </c>
      <c r="F371" s="37">
        <f>+'LOCAL SF'!F371+'LOCAL D'!F371</f>
        <v>0</v>
      </c>
      <c r="G371" s="37">
        <f>+'LOCAL SF'!G371+'LOCAL D'!G371</f>
        <v>0</v>
      </c>
      <c r="H371" s="37">
        <f>+'LOCAL SF'!H371+'LOCAL D'!H371</f>
        <v>0</v>
      </c>
      <c r="I371" s="37">
        <f>+'LOCAL SF'!I371+'LOCAL D'!I371</f>
        <v>0</v>
      </c>
      <c r="J371" s="37">
        <f>+'LOCAL SF'!J371+'LOCAL D'!J371</f>
        <v>0</v>
      </c>
      <c r="K371" s="37">
        <f>+'LOCAL SF'!K371+'LOCAL D'!K371</f>
        <v>0</v>
      </c>
      <c r="L371" s="37">
        <f>+'LOCAL SF'!L371+'LOCAL D'!L371</f>
        <v>0</v>
      </c>
      <c r="M371" s="37">
        <f>+'LOCAL SF'!M371+'LOCAL D'!M371</f>
        <v>0</v>
      </c>
      <c r="N371" s="37">
        <f>+'LOCAL SF'!N371+'LOCAL D'!N371</f>
        <v>0</v>
      </c>
      <c r="O371" s="37">
        <f>+'LOCAL SF'!O371+'LOCAL D'!O371</f>
        <v>0</v>
      </c>
      <c r="P371" s="37">
        <f>+'LOCAL SF'!P371+'LOCAL D'!P371</f>
        <v>0</v>
      </c>
      <c r="Q371" s="37">
        <f>+'LOCAL SF'!Q371+'LOCAL D'!Q371</f>
        <v>0</v>
      </c>
      <c r="R371" s="37">
        <f>+'LOCAL SF'!R371+'LOCAL D'!R371</f>
        <v>0</v>
      </c>
      <c r="S371" s="37">
        <f>+'LOCAL SF'!S371+'LOCAL D'!S371</f>
        <v>0</v>
      </c>
      <c r="T371" s="37">
        <f>+'LOCAL SF'!T371+'LOCAL D'!T371</f>
        <v>0</v>
      </c>
      <c r="U371" s="482">
        <f t="shared" si="5"/>
        <v>0</v>
      </c>
    </row>
    <row r="372" spans="1:21" x14ac:dyDescent="0.2">
      <c r="A372" s="30"/>
      <c r="B372" s="24" t="s">
        <v>706</v>
      </c>
      <c r="C372" s="15" t="s">
        <v>550</v>
      </c>
      <c r="D372" s="37">
        <f>+'LOCAL SF'!D372+'LOCAL D'!D372</f>
        <v>0</v>
      </c>
      <c r="E372" s="37">
        <f>+'LOCAL SF'!E372+'LOCAL D'!E372</f>
        <v>0</v>
      </c>
      <c r="F372" s="37">
        <f>+'LOCAL SF'!F372+'LOCAL D'!F372</f>
        <v>0</v>
      </c>
      <c r="G372" s="37">
        <f>+'LOCAL SF'!G372+'LOCAL D'!G372</f>
        <v>0</v>
      </c>
      <c r="H372" s="37">
        <f>+'LOCAL SF'!H372+'LOCAL D'!H372</f>
        <v>0</v>
      </c>
      <c r="I372" s="37">
        <f>+'LOCAL SF'!I372+'LOCAL D'!I372</f>
        <v>0</v>
      </c>
      <c r="J372" s="37">
        <f>+'LOCAL SF'!J372+'LOCAL D'!J372</f>
        <v>0</v>
      </c>
      <c r="K372" s="37">
        <f>+'LOCAL SF'!K372+'LOCAL D'!K372</f>
        <v>0</v>
      </c>
      <c r="L372" s="37">
        <f>+'LOCAL SF'!L372+'LOCAL D'!L372</f>
        <v>0</v>
      </c>
      <c r="M372" s="37">
        <f>+'LOCAL SF'!M372+'LOCAL D'!M372</f>
        <v>0</v>
      </c>
      <c r="N372" s="37">
        <f>+'LOCAL SF'!N372+'LOCAL D'!N372</f>
        <v>0</v>
      </c>
      <c r="O372" s="37">
        <f>+'LOCAL SF'!O372+'LOCAL D'!O372</f>
        <v>0</v>
      </c>
      <c r="P372" s="37">
        <f>+'LOCAL SF'!P372+'LOCAL D'!P372</f>
        <v>0</v>
      </c>
      <c r="Q372" s="37">
        <f>+'LOCAL SF'!Q372+'LOCAL D'!Q372</f>
        <v>0</v>
      </c>
      <c r="R372" s="37">
        <f>+'LOCAL SF'!R372+'LOCAL D'!R372</f>
        <v>0</v>
      </c>
      <c r="S372" s="37">
        <f>+'LOCAL SF'!S372+'LOCAL D'!S372</f>
        <v>0</v>
      </c>
      <c r="T372" s="37">
        <f>+'LOCAL SF'!T372+'LOCAL D'!T372</f>
        <v>0</v>
      </c>
      <c r="U372" s="482">
        <f t="shared" si="5"/>
        <v>0</v>
      </c>
    </row>
    <row r="373" spans="1:21" x14ac:dyDescent="0.2">
      <c r="A373" s="30"/>
      <c r="B373" s="24" t="s">
        <v>701</v>
      </c>
      <c r="C373" s="15" t="s">
        <v>295</v>
      </c>
      <c r="D373" s="37">
        <f>+'LOCAL SF'!D373+'LOCAL D'!D373</f>
        <v>0</v>
      </c>
      <c r="E373" s="37">
        <f>+'LOCAL SF'!E373+'LOCAL D'!E373</f>
        <v>0</v>
      </c>
      <c r="F373" s="37">
        <f>+'LOCAL SF'!F373+'LOCAL D'!F373</f>
        <v>0</v>
      </c>
      <c r="G373" s="37">
        <f>+'LOCAL SF'!G373+'LOCAL D'!G373</f>
        <v>0</v>
      </c>
      <c r="H373" s="37">
        <f>+'LOCAL SF'!H373+'LOCAL D'!H373</f>
        <v>0</v>
      </c>
      <c r="I373" s="37">
        <f>+'LOCAL SF'!I373+'LOCAL D'!I373</f>
        <v>0</v>
      </c>
      <c r="J373" s="37">
        <f>+'LOCAL SF'!J373+'LOCAL D'!J373</f>
        <v>0</v>
      </c>
      <c r="K373" s="37">
        <f>+'LOCAL SF'!K373+'LOCAL D'!K373</f>
        <v>0</v>
      </c>
      <c r="L373" s="37">
        <f>+'LOCAL SF'!L373+'LOCAL D'!L373</f>
        <v>0</v>
      </c>
      <c r="M373" s="37">
        <f>+'LOCAL SF'!M373+'LOCAL D'!M373</f>
        <v>0</v>
      </c>
      <c r="N373" s="37">
        <f>+'LOCAL SF'!N373+'LOCAL D'!N373</f>
        <v>0</v>
      </c>
      <c r="O373" s="37">
        <f>+'LOCAL SF'!O373+'LOCAL D'!O373</f>
        <v>0</v>
      </c>
      <c r="P373" s="37">
        <f>+'LOCAL SF'!P373+'LOCAL D'!P373</f>
        <v>0</v>
      </c>
      <c r="Q373" s="37">
        <f>+'LOCAL SF'!Q373+'LOCAL D'!Q373</f>
        <v>0</v>
      </c>
      <c r="R373" s="37">
        <f>+'LOCAL SF'!R373+'LOCAL D'!R373</f>
        <v>0</v>
      </c>
      <c r="S373" s="37">
        <f>+'LOCAL SF'!S373+'LOCAL D'!S373</f>
        <v>0</v>
      </c>
      <c r="T373" s="37">
        <f>+'LOCAL SF'!T373+'LOCAL D'!T373</f>
        <v>0</v>
      </c>
      <c r="U373" s="482">
        <f t="shared" si="5"/>
        <v>0</v>
      </c>
    </row>
    <row r="374" spans="1:21" ht="31.5" x14ac:dyDescent="0.2">
      <c r="A374" s="30"/>
      <c r="B374" s="24" t="s">
        <v>702</v>
      </c>
      <c r="C374" s="15" t="s">
        <v>306</v>
      </c>
      <c r="D374" s="37">
        <f>+'LOCAL SF'!D374+'LOCAL D'!D374</f>
        <v>0</v>
      </c>
      <c r="E374" s="37">
        <f>+'LOCAL SF'!E374+'LOCAL D'!E374</f>
        <v>0</v>
      </c>
      <c r="F374" s="37">
        <f>+'LOCAL SF'!F374+'LOCAL D'!F374</f>
        <v>0</v>
      </c>
      <c r="G374" s="37">
        <f>+'LOCAL SF'!G374+'LOCAL D'!G374</f>
        <v>0</v>
      </c>
      <c r="H374" s="37">
        <f>+'LOCAL SF'!H374+'LOCAL D'!H374</f>
        <v>0</v>
      </c>
      <c r="I374" s="37">
        <f>+'LOCAL SF'!I374+'LOCAL D'!I374</f>
        <v>0</v>
      </c>
      <c r="J374" s="37">
        <f>+'LOCAL SF'!J374+'LOCAL D'!J374</f>
        <v>0</v>
      </c>
      <c r="K374" s="37">
        <f>+'LOCAL SF'!K374+'LOCAL D'!K374</f>
        <v>0</v>
      </c>
      <c r="L374" s="37">
        <f>+'LOCAL SF'!L374+'LOCAL D'!L374</f>
        <v>0</v>
      </c>
      <c r="M374" s="37">
        <f>+'LOCAL SF'!M374+'LOCAL D'!M374</f>
        <v>0</v>
      </c>
      <c r="N374" s="37">
        <f>+'LOCAL SF'!N374+'LOCAL D'!N374</f>
        <v>0</v>
      </c>
      <c r="O374" s="37">
        <f>+'LOCAL SF'!O374+'LOCAL D'!O374</f>
        <v>0</v>
      </c>
      <c r="P374" s="37">
        <f>+'LOCAL SF'!P374+'LOCAL D'!P374</f>
        <v>0</v>
      </c>
      <c r="Q374" s="37">
        <f>+'LOCAL SF'!Q374+'LOCAL D'!Q374</f>
        <v>0</v>
      </c>
      <c r="R374" s="37">
        <f>+'LOCAL SF'!R374+'LOCAL D'!R374</f>
        <v>0</v>
      </c>
      <c r="S374" s="37">
        <f>+'LOCAL SF'!S374+'LOCAL D'!S374</f>
        <v>0</v>
      </c>
      <c r="T374" s="37">
        <f>+'LOCAL SF'!T374+'LOCAL D'!T374</f>
        <v>0</v>
      </c>
      <c r="U374" s="482">
        <f t="shared" si="5"/>
        <v>0</v>
      </c>
    </row>
    <row r="375" spans="1:21" ht="31.5" x14ac:dyDescent="0.2">
      <c r="A375" s="30" t="s">
        <v>29</v>
      </c>
      <c r="B375" s="26" t="s">
        <v>339</v>
      </c>
      <c r="C375" s="19" t="s">
        <v>340</v>
      </c>
      <c r="D375" s="37">
        <f>+'LOCAL SF'!D375+'LOCAL D'!D375</f>
        <v>738.8</v>
      </c>
      <c r="E375" s="37">
        <f>+'LOCAL SF'!E375+'LOCAL D'!E375</f>
        <v>674.29</v>
      </c>
      <c r="F375" s="37">
        <f>+'LOCAL SF'!F375+'LOCAL D'!F375</f>
        <v>798.88</v>
      </c>
      <c r="G375" s="37">
        <f>+'LOCAL SF'!G375+'LOCAL D'!G375</f>
        <v>821.88</v>
      </c>
      <c r="H375" s="37">
        <f>+'LOCAL SF'!H375+'LOCAL D'!H375</f>
        <v>607.63</v>
      </c>
      <c r="I375" s="37">
        <f>+'LOCAL SF'!I375+'LOCAL D'!I375</f>
        <v>785.86</v>
      </c>
      <c r="J375" s="37">
        <f>+'LOCAL SF'!J375+'LOCAL D'!J375</f>
        <v>0</v>
      </c>
      <c r="K375" s="37">
        <f>+'LOCAL SF'!K375+'LOCAL D'!K375</f>
        <v>785.86</v>
      </c>
      <c r="L375" s="37">
        <f>+'LOCAL SF'!L375+'LOCAL D'!L375</f>
        <v>0</v>
      </c>
      <c r="M375" s="37">
        <f>+'LOCAL SF'!M375+'LOCAL D'!M375</f>
        <v>231.38000000000002</v>
      </c>
      <c r="N375" s="37">
        <f>+'LOCAL SF'!N375+'LOCAL D'!N375</f>
        <v>256.45</v>
      </c>
      <c r="O375" s="37">
        <f>+'LOCAL SF'!O375+'LOCAL D'!O375</f>
        <v>280.42</v>
      </c>
      <c r="P375" s="37">
        <f>+'LOCAL SF'!P375+'LOCAL D'!P375</f>
        <v>17.61</v>
      </c>
      <c r="Q375" s="37">
        <f>+'LOCAL SF'!Q375+'LOCAL D'!Q375</f>
        <v>20</v>
      </c>
      <c r="R375" s="37">
        <f>+'LOCAL SF'!R375+'LOCAL D'!R375</f>
        <v>360</v>
      </c>
      <c r="S375" s="37">
        <f>+'LOCAL SF'!S375+'LOCAL D'!S375</f>
        <v>310</v>
      </c>
      <c r="T375" s="37">
        <f>+'LOCAL SF'!T375+'LOCAL D'!T375</f>
        <v>260</v>
      </c>
      <c r="U375" s="482">
        <f t="shared" si="5"/>
        <v>0</v>
      </c>
    </row>
    <row r="376" spans="1:21" x14ac:dyDescent="0.2">
      <c r="A376" s="30" t="s">
        <v>30</v>
      </c>
      <c r="B376" s="13" t="s">
        <v>341</v>
      </c>
      <c r="C376" s="18" t="s">
        <v>342</v>
      </c>
      <c r="D376" s="37">
        <f>+'LOCAL SF'!D376+'LOCAL D'!D376</f>
        <v>150</v>
      </c>
      <c r="E376" s="37">
        <f>+'LOCAL SF'!E376+'LOCAL D'!E376</f>
        <v>128.77000000000001</v>
      </c>
      <c r="F376" s="37">
        <f>+'LOCAL SF'!F376+'LOCAL D'!F376</f>
        <v>198.88</v>
      </c>
      <c r="G376" s="37">
        <f>+'LOCAL SF'!G376+'LOCAL D'!G376</f>
        <v>198.88</v>
      </c>
      <c r="H376" s="37">
        <f>+'LOCAL SF'!H376+'LOCAL D'!H376</f>
        <v>158.23000000000002</v>
      </c>
      <c r="I376" s="37">
        <f>+'LOCAL SF'!I376+'LOCAL D'!I376</f>
        <v>142.86000000000001</v>
      </c>
      <c r="J376" s="37">
        <f>+'LOCAL SF'!J376+'LOCAL D'!J376</f>
        <v>0</v>
      </c>
      <c r="K376" s="37">
        <f>+'LOCAL SF'!K376+'LOCAL D'!K376</f>
        <v>142.86000000000001</v>
      </c>
      <c r="L376" s="37">
        <f>+'LOCAL SF'!L376+'LOCAL D'!L376</f>
        <v>0</v>
      </c>
      <c r="M376" s="37">
        <f>+'LOCAL SF'!M376+'LOCAL D'!M376</f>
        <v>49.48</v>
      </c>
      <c r="N376" s="37">
        <f>+'LOCAL SF'!N376+'LOCAL D'!N376</f>
        <v>53.35</v>
      </c>
      <c r="O376" s="37">
        <f>+'LOCAL SF'!O376+'LOCAL D'!O376</f>
        <v>22.42</v>
      </c>
      <c r="P376" s="37">
        <f>+'LOCAL SF'!P376+'LOCAL D'!P376</f>
        <v>17.61</v>
      </c>
      <c r="Q376" s="37">
        <f>+'LOCAL SF'!Q376+'LOCAL D'!Q376</f>
        <v>0</v>
      </c>
      <c r="R376" s="37">
        <f>+'LOCAL SF'!R376+'LOCAL D'!R376</f>
        <v>110</v>
      </c>
      <c r="S376" s="37">
        <f>+'LOCAL SF'!S376+'LOCAL D'!S376</f>
        <v>110</v>
      </c>
      <c r="T376" s="37">
        <f>+'LOCAL SF'!T376+'LOCAL D'!T376</f>
        <v>110</v>
      </c>
      <c r="U376" s="482">
        <f t="shared" si="5"/>
        <v>0</v>
      </c>
    </row>
    <row r="377" spans="1:21" x14ac:dyDescent="0.2">
      <c r="A377" s="30"/>
      <c r="B377" s="24" t="s">
        <v>692</v>
      </c>
      <c r="C377" s="15" t="s">
        <v>284</v>
      </c>
      <c r="D377" s="37">
        <f>+'LOCAL SF'!D377+'LOCAL D'!D377</f>
        <v>0</v>
      </c>
      <c r="E377" s="37">
        <f>+'LOCAL SF'!E377+'LOCAL D'!E377</f>
        <v>0</v>
      </c>
      <c r="F377" s="37">
        <f>+'LOCAL SF'!F377+'LOCAL D'!F377</f>
        <v>0</v>
      </c>
      <c r="G377" s="37">
        <f>+'LOCAL SF'!G377+'LOCAL D'!G377</f>
        <v>0</v>
      </c>
      <c r="H377" s="37">
        <f>+'LOCAL SF'!H377+'LOCAL D'!H377</f>
        <v>0</v>
      </c>
      <c r="I377" s="37">
        <f>+'LOCAL SF'!I377+'LOCAL D'!I377</f>
        <v>0</v>
      </c>
      <c r="J377" s="37">
        <f>+'LOCAL SF'!J377+'LOCAL D'!J377</f>
        <v>0</v>
      </c>
      <c r="K377" s="37">
        <f>+'LOCAL SF'!K377+'LOCAL D'!K377</f>
        <v>0</v>
      </c>
      <c r="L377" s="37">
        <f>+'LOCAL SF'!L377+'LOCAL D'!L377</f>
        <v>0</v>
      </c>
      <c r="M377" s="37">
        <f>+'LOCAL SF'!M377+'LOCAL D'!M377</f>
        <v>0</v>
      </c>
      <c r="N377" s="37">
        <f>+'LOCAL SF'!N377+'LOCAL D'!N377</f>
        <v>0</v>
      </c>
      <c r="O377" s="37">
        <f>+'LOCAL SF'!O377+'LOCAL D'!O377</f>
        <v>0</v>
      </c>
      <c r="P377" s="37">
        <f>+'LOCAL SF'!P377+'LOCAL D'!P377</f>
        <v>0</v>
      </c>
      <c r="Q377" s="37">
        <f>+'LOCAL SF'!Q377+'LOCAL D'!Q377</f>
        <v>0</v>
      </c>
      <c r="R377" s="37">
        <f>+'LOCAL SF'!R377+'LOCAL D'!R377</f>
        <v>0</v>
      </c>
      <c r="S377" s="37">
        <f>+'LOCAL SF'!S377+'LOCAL D'!S377</f>
        <v>0</v>
      </c>
      <c r="T377" s="37">
        <f>+'LOCAL SF'!T377+'LOCAL D'!T377</f>
        <v>0</v>
      </c>
      <c r="U377" s="482">
        <f t="shared" si="5"/>
        <v>0</v>
      </c>
    </row>
    <row r="378" spans="1:21" x14ac:dyDescent="0.2">
      <c r="A378" s="30"/>
      <c r="B378" s="24" t="s">
        <v>693</v>
      </c>
      <c r="C378" s="15" t="s">
        <v>285</v>
      </c>
      <c r="D378" s="37">
        <f>+'LOCAL SF'!D378+'LOCAL D'!D378</f>
        <v>150</v>
      </c>
      <c r="E378" s="37">
        <f>+'LOCAL SF'!E378+'LOCAL D'!E378</f>
        <v>128.77000000000001</v>
      </c>
      <c r="F378" s="37">
        <f>+'LOCAL SF'!F378+'LOCAL D'!F378</f>
        <v>130</v>
      </c>
      <c r="G378" s="37">
        <f>+'LOCAL SF'!G378+'LOCAL D'!G378</f>
        <v>130</v>
      </c>
      <c r="H378" s="37">
        <f>+'LOCAL SF'!H378+'LOCAL D'!H378</f>
        <v>106.37</v>
      </c>
      <c r="I378" s="37">
        <f>+'LOCAL SF'!I378+'LOCAL D'!I378</f>
        <v>140</v>
      </c>
      <c r="J378" s="37">
        <f>+'LOCAL SF'!J378+'LOCAL D'!J378</f>
        <v>0</v>
      </c>
      <c r="K378" s="37">
        <f>+'LOCAL SF'!K378+'LOCAL D'!K378</f>
        <v>140</v>
      </c>
      <c r="L378" s="37">
        <f>+'LOCAL SF'!L378+'LOCAL D'!L378</f>
        <v>0</v>
      </c>
      <c r="M378" s="37">
        <f>+'LOCAL SF'!M378+'LOCAL D'!M378</f>
        <v>46.62</v>
      </c>
      <c r="N378" s="37">
        <f>+'LOCAL SF'!N378+'LOCAL D'!N378</f>
        <v>53.35</v>
      </c>
      <c r="O378" s="37">
        <f>+'LOCAL SF'!O378+'LOCAL D'!O378</f>
        <v>22.42</v>
      </c>
      <c r="P378" s="37">
        <f>+'LOCAL SF'!P378+'LOCAL D'!P378</f>
        <v>17.61</v>
      </c>
      <c r="Q378" s="37">
        <f>+'LOCAL SF'!Q378+'LOCAL D'!Q378</f>
        <v>0</v>
      </c>
      <c r="R378" s="37">
        <f>+'LOCAL SF'!R378+'LOCAL D'!R378</f>
        <v>110</v>
      </c>
      <c r="S378" s="37">
        <f>+'LOCAL SF'!S378+'LOCAL D'!S378</f>
        <v>110</v>
      </c>
      <c r="T378" s="37">
        <f>+'LOCAL SF'!T378+'LOCAL D'!T378</f>
        <v>110</v>
      </c>
      <c r="U378" s="482">
        <f t="shared" si="5"/>
        <v>0</v>
      </c>
    </row>
    <row r="379" spans="1:21" x14ac:dyDescent="0.2">
      <c r="A379" s="30"/>
      <c r="B379" s="24" t="s">
        <v>695</v>
      </c>
      <c r="C379" s="15" t="s">
        <v>286</v>
      </c>
      <c r="D379" s="37">
        <f>+'LOCAL SF'!D379+'LOCAL D'!D379</f>
        <v>0</v>
      </c>
      <c r="E379" s="37">
        <f>+'LOCAL SF'!E379+'LOCAL D'!E379</f>
        <v>0</v>
      </c>
      <c r="F379" s="37">
        <f>+'LOCAL SF'!F379+'LOCAL D'!F379</f>
        <v>0</v>
      </c>
      <c r="G379" s="37">
        <f>+'LOCAL SF'!G379+'LOCAL D'!G379</f>
        <v>0</v>
      </c>
      <c r="H379" s="37">
        <f>+'LOCAL SF'!H379+'LOCAL D'!H379</f>
        <v>0</v>
      </c>
      <c r="I379" s="37">
        <f>+'LOCAL SF'!I379+'LOCAL D'!I379</f>
        <v>0</v>
      </c>
      <c r="J379" s="37">
        <f>+'LOCAL SF'!J379+'LOCAL D'!J379</f>
        <v>0</v>
      </c>
      <c r="K379" s="37">
        <f>+'LOCAL SF'!K379+'LOCAL D'!K379</f>
        <v>0</v>
      </c>
      <c r="L379" s="37">
        <f>+'LOCAL SF'!L379+'LOCAL D'!L379</f>
        <v>0</v>
      </c>
      <c r="M379" s="37">
        <f>+'LOCAL SF'!M379+'LOCAL D'!M379</f>
        <v>0</v>
      </c>
      <c r="N379" s="37">
        <f>+'LOCAL SF'!N379+'LOCAL D'!N379</f>
        <v>0</v>
      </c>
      <c r="O379" s="37">
        <f>+'LOCAL SF'!O379+'LOCAL D'!O379</f>
        <v>0</v>
      </c>
      <c r="P379" s="37">
        <f>+'LOCAL SF'!P379+'LOCAL D'!P379</f>
        <v>0</v>
      </c>
      <c r="Q379" s="37">
        <f>+'LOCAL SF'!Q379+'LOCAL D'!Q379</f>
        <v>0</v>
      </c>
      <c r="R379" s="37">
        <f>+'LOCAL SF'!R379+'LOCAL D'!R379</f>
        <v>0</v>
      </c>
      <c r="S379" s="37">
        <f>+'LOCAL SF'!S379+'LOCAL D'!S379</f>
        <v>0</v>
      </c>
      <c r="T379" s="37">
        <f>+'LOCAL SF'!T379+'LOCAL D'!T379</f>
        <v>0</v>
      </c>
      <c r="U379" s="482">
        <f t="shared" si="5"/>
        <v>0</v>
      </c>
    </row>
    <row r="380" spans="1:21" x14ac:dyDescent="0.2">
      <c r="A380" s="30"/>
      <c r="B380" s="24" t="s">
        <v>694</v>
      </c>
      <c r="C380" s="15" t="s">
        <v>696</v>
      </c>
      <c r="D380" s="37">
        <f>+'LOCAL SF'!D380+'LOCAL D'!D380</f>
        <v>0</v>
      </c>
      <c r="E380" s="37">
        <f>+'LOCAL SF'!E380+'LOCAL D'!E380</f>
        <v>0</v>
      </c>
      <c r="F380" s="37">
        <f>+'LOCAL SF'!F380+'LOCAL D'!F380</f>
        <v>0</v>
      </c>
      <c r="G380" s="37">
        <f>+'LOCAL SF'!G380+'LOCAL D'!G380</f>
        <v>0</v>
      </c>
      <c r="H380" s="37">
        <f>+'LOCAL SF'!H380+'LOCAL D'!H380</f>
        <v>0</v>
      </c>
      <c r="I380" s="37">
        <f>+'LOCAL SF'!I380+'LOCAL D'!I380</f>
        <v>0</v>
      </c>
      <c r="J380" s="37">
        <f>+'LOCAL SF'!J380+'LOCAL D'!J380</f>
        <v>0</v>
      </c>
      <c r="K380" s="37">
        <f>+'LOCAL SF'!K380+'LOCAL D'!K380</f>
        <v>0</v>
      </c>
      <c r="L380" s="37">
        <f>+'LOCAL SF'!L380+'LOCAL D'!L380</f>
        <v>0</v>
      </c>
      <c r="M380" s="37">
        <f>+'LOCAL SF'!M380+'LOCAL D'!M380</f>
        <v>0</v>
      </c>
      <c r="N380" s="37">
        <f>+'LOCAL SF'!N380+'LOCAL D'!N380</f>
        <v>0</v>
      </c>
      <c r="O380" s="37">
        <f>+'LOCAL SF'!O380+'LOCAL D'!O380</f>
        <v>0</v>
      </c>
      <c r="P380" s="37">
        <f>+'LOCAL SF'!P380+'LOCAL D'!P380</f>
        <v>0</v>
      </c>
      <c r="Q380" s="37">
        <f>+'LOCAL SF'!Q380+'LOCAL D'!Q380</f>
        <v>0</v>
      </c>
      <c r="R380" s="37">
        <f>+'LOCAL SF'!R380+'LOCAL D'!R380</f>
        <v>0</v>
      </c>
      <c r="S380" s="37">
        <f>+'LOCAL SF'!S380+'LOCAL D'!S380</f>
        <v>0</v>
      </c>
      <c r="T380" s="37">
        <f>+'LOCAL SF'!T380+'LOCAL D'!T380</f>
        <v>0</v>
      </c>
      <c r="U380" s="482">
        <f t="shared" si="5"/>
        <v>0</v>
      </c>
    </row>
    <row r="381" spans="1:21" x14ac:dyDescent="0.2">
      <c r="A381" s="30"/>
      <c r="B381" s="24" t="s">
        <v>697</v>
      </c>
      <c r="C381" s="15" t="s">
        <v>287</v>
      </c>
      <c r="D381" s="37">
        <f>+'LOCAL SF'!D381+'LOCAL D'!D381</f>
        <v>0</v>
      </c>
      <c r="E381" s="37">
        <f>+'LOCAL SF'!E381+'LOCAL D'!E381</f>
        <v>0</v>
      </c>
      <c r="F381" s="37">
        <f>+'LOCAL SF'!F381+'LOCAL D'!F381</f>
        <v>0</v>
      </c>
      <c r="G381" s="37">
        <f>+'LOCAL SF'!G381+'LOCAL D'!G381</f>
        <v>0</v>
      </c>
      <c r="H381" s="37">
        <f>+'LOCAL SF'!H381+'LOCAL D'!H381</f>
        <v>0</v>
      </c>
      <c r="I381" s="37">
        <f>+'LOCAL SF'!I381+'LOCAL D'!I381</f>
        <v>0</v>
      </c>
      <c r="J381" s="37">
        <f>+'LOCAL SF'!J381+'LOCAL D'!J381</f>
        <v>0</v>
      </c>
      <c r="K381" s="37">
        <f>+'LOCAL SF'!K381+'LOCAL D'!K381</f>
        <v>0</v>
      </c>
      <c r="L381" s="37">
        <f>+'LOCAL SF'!L381+'LOCAL D'!L381</f>
        <v>0</v>
      </c>
      <c r="M381" s="37">
        <f>+'LOCAL SF'!M381+'LOCAL D'!M381</f>
        <v>0</v>
      </c>
      <c r="N381" s="37">
        <f>+'LOCAL SF'!N381+'LOCAL D'!N381</f>
        <v>0</v>
      </c>
      <c r="O381" s="37">
        <f>+'LOCAL SF'!O381+'LOCAL D'!O381</f>
        <v>0</v>
      </c>
      <c r="P381" s="37">
        <f>+'LOCAL SF'!P381+'LOCAL D'!P381</f>
        <v>0</v>
      </c>
      <c r="Q381" s="37">
        <f>+'LOCAL SF'!Q381+'LOCAL D'!Q381</f>
        <v>0</v>
      </c>
      <c r="R381" s="37">
        <f>+'LOCAL SF'!R381+'LOCAL D'!R381</f>
        <v>0</v>
      </c>
      <c r="S381" s="37">
        <f>+'LOCAL SF'!S381+'LOCAL D'!S381</f>
        <v>0</v>
      </c>
      <c r="T381" s="37">
        <f>+'LOCAL SF'!T381+'LOCAL D'!T381</f>
        <v>0</v>
      </c>
      <c r="U381" s="482">
        <f t="shared" si="5"/>
        <v>0</v>
      </c>
    </row>
    <row r="382" spans="1:21" x14ac:dyDescent="0.2">
      <c r="A382" s="30"/>
      <c r="B382" s="24" t="s">
        <v>708</v>
      </c>
      <c r="C382" s="15" t="s">
        <v>288</v>
      </c>
      <c r="D382" s="37">
        <f>+'LOCAL SF'!D382+'LOCAL D'!D382</f>
        <v>0</v>
      </c>
      <c r="E382" s="37">
        <f>+'LOCAL SF'!E382+'LOCAL D'!E382</f>
        <v>0</v>
      </c>
      <c r="F382" s="37">
        <f>+'LOCAL SF'!F382+'LOCAL D'!F382</f>
        <v>0</v>
      </c>
      <c r="G382" s="37">
        <f>+'LOCAL SF'!G382+'LOCAL D'!G382</f>
        <v>0</v>
      </c>
      <c r="H382" s="37">
        <f>+'LOCAL SF'!H382+'LOCAL D'!H382</f>
        <v>0</v>
      </c>
      <c r="I382" s="37">
        <f>+'LOCAL SF'!I382+'LOCAL D'!I382</f>
        <v>0</v>
      </c>
      <c r="J382" s="37">
        <f>+'LOCAL SF'!J382+'LOCAL D'!J382</f>
        <v>0</v>
      </c>
      <c r="K382" s="37">
        <f>+'LOCAL SF'!K382+'LOCAL D'!K382</f>
        <v>0</v>
      </c>
      <c r="L382" s="37">
        <f>+'LOCAL SF'!L382+'LOCAL D'!L382</f>
        <v>0</v>
      </c>
      <c r="M382" s="37">
        <f>+'LOCAL SF'!M382+'LOCAL D'!M382</f>
        <v>0</v>
      </c>
      <c r="N382" s="37">
        <f>+'LOCAL SF'!N382+'LOCAL D'!N382</f>
        <v>0</v>
      </c>
      <c r="O382" s="37">
        <f>+'LOCAL SF'!O382+'LOCAL D'!O382</f>
        <v>0</v>
      </c>
      <c r="P382" s="37">
        <f>+'LOCAL SF'!P382+'LOCAL D'!P382</f>
        <v>0</v>
      </c>
      <c r="Q382" s="37">
        <f>+'LOCAL SF'!Q382+'LOCAL D'!Q382</f>
        <v>0</v>
      </c>
      <c r="R382" s="37">
        <f>+'LOCAL SF'!R382+'LOCAL D'!R382</f>
        <v>0</v>
      </c>
      <c r="S382" s="37">
        <f>+'LOCAL SF'!S382+'LOCAL D'!S382</f>
        <v>0</v>
      </c>
      <c r="T382" s="37">
        <f>+'LOCAL SF'!T382+'LOCAL D'!T382</f>
        <v>0</v>
      </c>
      <c r="U382" s="482">
        <f t="shared" si="5"/>
        <v>0</v>
      </c>
    </row>
    <row r="383" spans="1:21" x14ac:dyDescent="0.2">
      <c r="A383" s="30"/>
      <c r="B383" s="24" t="s">
        <v>698</v>
      </c>
      <c r="C383" s="15" t="s">
        <v>289</v>
      </c>
      <c r="D383" s="37">
        <f>+'LOCAL SF'!D383+'LOCAL D'!D383</f>
        <v>0</v>
      </c>
      <c r="E383" s="37">
        <f>+'LOCAL SF'!E383+'LOCAL D'!E383</f>
        <v>0</v>
      </c>
      <c r="F383" s="37">
        <f>+'LOCAL SF'!F383+'LOCAL D'!F383</f>
        <v>0</v>
      </c>
      <c r="G383" s="37">
        <f>+'LOCAL SF'!G383+'LOCAL D'!G383</f>
        <v>0</v>
      </c>
      <c r="H383" s="37">
        <f>+'LOCAL SF'!H383+'LOCAL D'!H383</f>
        <v>0</v>
      </c>
      <c r="I383" s="37">
        <f>+'LOCAL SF'!I383+'LOCAL D'!I383</f>
        <v>0</v>
      </c>
      <c r="J383" s="37">
        <f>+'LOCAL SF'!J383+'LOCAL D'!J383</f>
        <v>0</v>
      </c>
      <c r="K383" s="37">
        <f>+'LOCAL SF'!K383+'LOCAL D'!K383</f>
        <v>0</v>
      </c>
      <c r="L383" s="37">
        <f>+'LOCAL SF'!L383+'LOCAL D'!L383</f>
        <v>0</v>
      </c>
      <c r="M383" s="37">
        <f>+'LOCAL SF'!M383+'LOCAL D'!M383</f>
        <v>0</v>
      </c>
      <c r="N383" s="37">
        <f>+'LOCAL SF'!N383+'LOCAL D'!N383</f>
        <v>0</v>
      </c>
      <c r="O383" s="37">
        <f>+'LOCAL SF'!O383+'LOCAL D'!O383</f>
        <v>0</v>
      </c>
      <c r="P383" s="37">
        <f>+'LOCAL SF'!P383+'LOCAL D'!P383</f>
        <v>0</v>
      </c>
      <c r="Q383" s="37">
        <f>+'LOCAL SF'!Q383+'LOCAL D'!Q383</f>
        <v>0</v>
      </c>
      <c r="R383" s="37">
        <f>+'LOCAL SF'!R383+'LOCAL D'!R383</f>
        <v>0</v>
      </c>
      <c r="S383" s="37">
        <f>+'LOCAL SF'!S383+'LOCAL D'!S383</f>
        <v>0</v>
      </c>
      <c r="T383" s="37">
        <f>+'LOCAL SF'!T383+'LOCAL D'!T383</f>
        <v>0</v>
      </c>
      <c r="U383" s="482">
        <f t="shared" si="5"/>
        <v>0</v>
      </c>
    </row>
    <row r="384" spans="1:21" ht="31.5" x14ac:dyDescent="0.2">
      <c r="A384" s="30"/>
      <c r="B384" s="24" t="s">
        <v>703</v>
      </c>
      <c r="C384" s="15" t="s">
        <v>290</v>
      </c>
      <c r="D384" s="37">
        <f>+'LOCAL SF'!D384+'LOCAL D'!D384</f>
        <v>0</v>
      </c>
      <c r="E384" s="37">
        <f>+'LOCAL SF'!E384+'LOCAL D'!E384</f>
        <v>0</v>
      </c>
      <c r="F384" s="37">
        <f>+'LOCAL SF'!F384+'LOCAL D'!F384</f>
        <v>0</v>
      </c>
      <c r="G384" s="37">
        <f>+'LOCAL SF'!G384+'LOCAL D'!G384</f>
        <v>0</v>
      </c>
      <c r="H384" s="37">
        <f>+'LOCAL SF'!H384+'LOCAL D'!H384</f>
        <v>0</v>
      </c>
      <c r="I384" s="37">
        <f>+'LOCAL SF'!I384+'LOCAL D'!I384</f>
        <v>0</v>
      </c>
      <c r="J384" s="37">
        <f>+'LOCAL SF'!J384+'LOCAL D'!J384</f>
        <v>0</v>
      </c>
      <c r="K384" s="37">
        <f>+'LOCAL SF'!K384+'LOCAL D'!K384</f>
        <v>0</v>
      </c>
      <c r="L384" s="37">
        <f>+'LOCAL SF'!L384+'LOCAL D'!L384</f>
        <v>0</v>
      </c>
      <c r="M384" s="37">
        <f>+'LOCAL SF'!M384+'LOCAL D'!M384</f>
        <v>0</v>
      </c>
      <c r="N384" s="37">
        <f>+'LOCAL SF'!N384+'LOCAL D'!N384</f>
        <v>0</v>
      </c>
      <c r="O384" s="37">
        <f>+'LOCAL SF'!O384+'LOCAL D'!O384</f>
        <v>0</v>
      </c>
      <c r="P384" s="37">
        <f>+'LOCAL SF'!P384+'LOCAL D'!P384</f>
        <v>0</v>
      </c>
      <c r="Q384" s="37">
        <f>+'LOCAL SF'!Q384+'LOCAL D'!Q384</f>
        <v>0</v>
      </c>
      <c r="R384" s="37">
        <f>+'LOCAL SF'!R384+'LOCAL D'!R384</f>
        <v>0</v>
      </c>
      <c r="S384" s="37">
        <f>+'LOCAL SF'!S384+'LOCAL D'!S384</f>
        <v>0</v>
      </c>
      <c r="T384" s="37">
        <f>+'LOCAL SF'!T384+'LOCAL D'!T384</f>
        <v>0</v>
      </c>
      <c r="U384" s="482">
        <f t="shared" si="5"/>
        <v>0</v>
      </c>
    </row>
    <row r="385" spans="1:21" x14ac:dyDescent="0.2">
      <c r="A385" s="30"/>
      <c r="B385" s="24" t="s">
        <v>699</v>
      </c>
      <c r="C385" s="15" t="s">
        <v>291</v>
      </c>
      <c r="D385" s="37">
        <f>+'LOCAL SF'!D385+'LOCAL D'!D385</f>
        <v>0</v>
      </c>
      <c r="E385" s="37">
        <f>+'LOCAL SF'!E385+'LOCAL D'!E385</f>
        <v>0</v>
      </c>
      <c r="F385" s="37">
        <f>+'LOCAL SF'!F385+'LOCAL D'!F385</f>
        <v>0</v>
      </c>
      <c r="G385" s="37">
        <f>+'LOCAL SF'!G385+'LOCAL D'!G385</f>
        <v>0</v>
      </c>
      <c r="H385" s="37">
        <f>+'LOCAL SF'!H385+'LOCAL D'!H385</f>
        <v>0</v>
      </c>
      <c r="I385" s="37">
        <f>+'LOCAL SF'!I385+'LOCAL D'!I385</f>
        <v>0</v>
      </c>
      <c r="J385" s="37">
        <f>+'LOCAL SF'!J385+'LOCAL D'!J385</f>
        <v>0</v>
      </c>
      <c r="K385" s="37">
        <f>+'LOCAL SF'!K385+'LOCAL D'!K385</f>
        <v>0</v>
      </c>
      <c r="L385" s="37">
        <f>+'LOCAL SF'!L385+'LOCAL D'!L385</f>
        <v>0</v>
      </c>
      <c r="M385" s="37">
        <f>+'LOCAL SF'!M385+'LOCAL D'!M385</f>
        <v>0</v>
      </c>
      <c r="N385" s="37">
        <f>+'LOCAL SF'!N385+'LOCAL D'!N385</f>
        <v>0</v>
      </c>
      <c r="O385" s="37">
        <f>+'LOCAL SF'!O385+'LOCAL D'!O385</f>
        <v>0</v>
      </c>
      <c r="P385" s="37">
        <f>+'LOCAL SF'!P385+'LOCAL D'!P385</f>
        <v>0</v>
      </c>
      <c r="Q385" s="37">
        <f>+'LOCAL SF'!Q385+'LOCAL D'!Q385</f>
        <v>0</v>
      </c>
      <c r="R385" s="37">
        <f>+'LOCAL SF'!R385+'LOCAL D'!R385</f>
        <v>0</v>
      </c>
      <c r="S385" s="37">
        <f>+'LOCAL SF'!S385+'LOCAL D'!S385</f>
        <v>0</v>
      </c>
      <c r="T385" s="37">
        <f>+'LOCAL SF'!T385+'LOCAL D'!T385</f>
        <v>0</v>
      </c>
      <c r="U385" s="482">
        <f t="shared" si="5"/>
        <v>0</v>
      </c>
    </row>
    <row r="386" spans="1:21" ht="31.5" x14ac:dyDescent="0.2">
      <c r="A386" s="30"/>
      <c r="B386" s="182" t="s">
        <v>950</v>
      </c>
      <c r="C386" s="183" t="s">
        <v>949</v>
      </c>
      <c r="D386" s="37">
        <f>+'LOCAL SF'!D386+'LOCAL D'!D386</f>
        <v>0</v>
      </c>
      <c r="E386" s="37">
        <f>+'LOCAL SF'!E386+'LOCAL D'!E386</f>
        <v>0</v>
      </c>
      <c r="F386" s="37">
        <f>+'LOCAL SF'!F386+'LOCAL D'!F386</f>
        <v>0</v>
      </c>
      <c r="G386" s="37">
        <f>+'LOCAL SF'!G386+'LOCAL D'!G386</f>
        <v>0</v>
      </c>
      <c r="H386" s="37">
        <f>+'LOCAL SF'!H386+'LOCAL D'!H386</f>
        <v>0</v>
      </c>
      <c r="I386" s="37">
        <f>+'LOCAL SF'!I386+'LOCAL D'!I386</f>
        <v>0</v>
      </c>
      <c r="J386" s="37">
        <f>+'LOCAL SF'!J386+'LOCAL D'!J386</f>
        <v>0</v>
      </c>
      <c r="K386" s="37">
        <f>+'LOCAL SF'!K386+'LOCAL D'!K386</f>
        <v>0</v>
      </c>
      <c r="L386" s="37">
        <f>+'LOCAL SF'!L386+'LOCAL D'!L386</f>
        <v>0</v>
      </c>
      <c r="M386" s="37">
        <f>+'LOCAL SF'!M386+'LOCAL D'!M386</f>
        <v>0</v>
      </c>
      <c r="N386" s="37">
        <f>+'LOCAL SF'!N386+'LOCAL D'!N386</f>
        <v>0</v>
      </c>
      <c r="O386" s="37">
        <f>+'LOCAL SF'!O386+'LOCAL D'!O386</f>
        <v>0</v>
      </c>
      <c r="P386" s="37">
        <f>+'LOCAL SF'!P386+'LOCAL D'!P386</f>
        <v>0</v>
      </c>
      <c r="Q386" s="37">
        <f>+'LOCAL SF'!Q386+'LOCAL D'!Q386</f>
        <v>0</v>
      </c>
      <c r="R386" s="37">
        <f>+'LOCAL SF'!R386+'LOCAL D'!R386</f>
        <v>0</v>
      </c>
      <c r="S386" s="37">
        <f>+'LOCAL SF'!S386+'LOCAL D'!S386</f>
        <v>0</v>
      </c>
      <c r="T386" s="37">
        <f>+'LOCAL SF'!T386+'LOCAL D'!T386</f>
        <v>0</v>
      </c>
      <c r="U386" s="482">
        <f t="shared" si="5"/>
        <v>0</v>
      </c>
    </row>
    <row r="387" spans="1:21" x14ac:dyDescent="0.2">
      <c r="A387" s="30"/>
      <c r="B387" s="24" t="s">
        <v>700</v>
      </c>
      <c r="C387" s="15" t="s">
        <v>292</v>
      </c>
      <c r="D387" s="37">
        <f>+'LOCAL SF'!D387+'LOCAL D'!D387</f>
        <v>0</v>
      </c>
      <c r="E387" s="37">
        <f>+'LOCAL SF'!E387+'LOCAL D'!E387</f>
        <v>0</v>
      </c>
      <c r="F387" s="37">
        <f>+'LOCAL SF'!F387+'LOCAL D'!F387</f>
        <v>0</v>
      </c>
      <c r="G387" s="37">
        <f>+'LOCAL SF'!G387+'LOCAL D'!G387</f>
        <v>0</v>
      </c>
      <c r="H387" s="37">
        <f>+'LOCAL SF'!H387+'LOCAL D'!H387</f>
        <v>0</v>
      </c>
      <c r="I387" s="37">
        <f>+'LOCAL SF'!I387+'LOCAL D'!I387</f>
        <v>0</v>
      </c>
      <c r="J387" s="37">
        <f>+'LOCAL SF'!J387+'LOCAL D'!J387</f>
        <v>0</v>
      </c>
      <c r="K387" s="37">
        <f>+'LOCAL SF'!K387+'LOCAL D'!K387</f>
        <v>0</v>
      </c>
      <c r="L387" s="37">
        <f>+'LOCAL SF'!L387+'LOCAL D'!L387</f>
        <v>0</v>
      </c>
      <c r="M387" s="37">
        <f>+'LOCAL SF'!M387+'LOCAL D'!M387</f>
        <v>0</v>
      </c>
      <c r="N387" s="37">
        <f>+'LOCAL SF'!N387+'LOCAL D'!N387</f>
        <v>0</v>
      </c>
      <c r="O387" s="37">
        <f>+'LOCAL SF'!O387+'LOCAL D'!O387</f>
        <v>0</v>
      </c>
      <c r="P387" s="37">
        <f>+'LOCAL SF'!P387+'LOCAL D'!P387</f>
        <v>0</v>
      </c>
      <c r="Q387" s="37">
        <f>+'LOCAL SF'!Q387+'LOCAL D'!Q387</f>
        <v>0</v>
      </c>
      <c r="R387" s="37">
        <f>+'LOCAL SF'!R387+'LOCAL D'!R387</f>
        <v>0</v>
      </c>
      <c r="S387" s="37">
        <f>+'LOCAL SF'!S387+'LOCAL D'!S387</f>
        <v>0</v>
      </c>
      <c r="T387" s="37">
        <f>+'LOCAL SF'!T387+'LOCAL D'!T387</f>
        <v>0</v>
      </c>
      <c r="U387" s="482">
        <f t="shared" si="5"/>
        <v>0</v>
      </c>
    </row>
    <row r="388" spans="1:21" x14ac:dyDescent="0.2">
      <c r="A388" s="30"/>
      <c r="B388" s="24" t="s">
        <v>704</v>
      </c>
      <c r="C388" s="15" t="s">
        <v>293</v>
      </c>
      <c r="D388" s="37">
        <f>+'LOCAL SF'!D388+'LOCAL D'!D388</f>
        <v>0</v>
      </c>
      <c r="E388" s="37">
        <f>+'LOCAL SF'!E388+'LOCAL D'!E388</f>
        <v>0</v>
      </c>
      <c r="F388" s="37">
        <f>+'LOCAL SF'!F388+'LOCAL D'!F388</f>
        <v>68.88</v>
      </c>
      <c r="G388" s="37">
        <f>+'LOCAL SF'!G388+'LOCAL D'!G388</f>
        <v>68.88</v>
      </c>
      <c r="H388" s="37">
        <f>+'LOCAL SF'!H388+'LOCAL D'!H388</f>
        <v>51.86</v>
      </c>
      <c r="I388" s="37">
        <f>+'LOCAL SF'!I388+'LOCAL D'!I388</f>
        <v>2.86</v>
      </c>
      <c r="J388" s="37">
        <f>+'LOCAL SF'!J388+'LOCAL D'!J388</f>
        <v>0</v>
      </c>
      <c r="K388" s="37">
        <f>+'LOCAL SF'!K388+'LOCAL D'!K388</f>
        <v>2.86</v>
      </c>
      <c r="L388" s="37">
        <f>+'LOCAL SF'!L388+'LOCAL D'!L388</f>
        <v>0</v>
      </c>
      <c r="M388" s="37">
        <f>+'LOCAL SF'!M388+'LOCAL D'!M388</f>
        <v>2.86</v>
      </c>
      <c r="N388" s="37">
        <f>+'LOCAL SF'!N388+'LOCAL D'!N388</f>
        <v>0</v>
      </c>
      <c r="O388" s="37">
        <f>+'LOCAL SF'!O388+'LOCAL D'!O388</f>
        <v>0</v>
      </c>
      <c r="P388" s="37">
        <f>+'LOCAL SF'!P388+'LOCAL D'!P388</f>
        <v>0</v>
      </c>
      <c r="Q388" s="37">
        <f>+'LOCAL SF'!Q388+'LOCAL D'!Q388</f>
        <v>0</v>
      </c>
      <c r="R388" s="37">
        <f>+'LOCAL SF'!R388+'LOCAL D'!R388</f>
        <v>0</v>
      </c>
      <c r="S388" s="37">
        <f>+'LOCAL SF'!S388+'LOCAL D'!S388</f>
        <v>0</v>
      </c>
      <c r="T388" s="37">
        <f>+'LOCAL SF'!T388+'LOCAL D'!T388</f>
        <v>0</v>
      </c>
      <c r="U388" s="482">
        <f t="shared" si="5"/>
        <v>0</v>
      </c>
    </row>
    <row r="389" spans="1:21" x14ac:dyDescent="0.2">
      <c r="A389" s="30"/>
      <c r="B389" s="24" t="s">
        <v>705</v>
      </c>
      <c r="C389" s="15" t="s">
        <v>294</v>
      </c>
      <c r="D389" s="37">
        <f>+'LOCAL SF'!D389+'LOCAL D'!D389</f>
        <v>0</v>
      </c>
      <c r="E389" s="37">
        <f>+'LOCAL SF'!E389+'LOCAL D'!E389</f>
        <v>0</v>
      </c>
      <c r="F389" s="37">
        <f>+'LOCAL SF'!F389+'LOCAL D'!F389</f>
        <v>0</v>
      </c>
      <c r="G389" s="37">
        <f>+'LOCAL SF'!G389+'LOCAL D'!G389</f>
        <v>0</v>
      </c>
      <c r="H389" s="37">
        <f>+'LOCAL SF'!H389+'LOCAL D'!H389</f>
        <v>0</v>
      </c>
      <c r="I389" s="37">
        <f>+'LOCAL SF'!I389+'LOCAL D'!I389</f>
        <v>0</v>
      </c>
      <c r="J389" s="37">
        <f>+'LOCAL SF'!J389+'LOCAL D'!J389</f>
        <v>0</v>
      </c>
      <c r="K389" s="37">
        <f>+'LOCAL SF'!K389+'LOCAL D'!K389</f>
        <v>0</v>
      </c>
      <c r="L389" s="37">
        <f>+'LOCAL SF'!L389+'LOCAL D'!L389</f>
        <v>0</v>
      </c>
      <c r="M389" s="37">
        <f>+'LOCAL SF'!M389+'LOCAL D'!M389</f>
        <v>0</v>
      </c>
      <c r="N389" s="37">
        <f>+'LOCAL SF'!N389+'LOCAL D'!N389</f>
        <v>0</v>
      </c>
      <c r="O389" s="37">
        <f>+'LOCAL SF'!O389+'LOCAL D'!O389</f>
        <v>0</v>
      </c>
      <c r="P389" s="37">
        <f>+'LOCAL SF'!P389+'LOCAL D'!P389</f>
        <v>0</v>
      </c>
      <c r="Q389" s="37">
        <f>+'LOCAL SF'!Q389+'LOCAL D'!Q389</f>
        <v>0</v>
      </c>
      <c r="R389" s="37">
        <f>+'LOCAL SF'!R389+'LOCAL D'!R389</f>
        <v>0</v>
      </c>
      <c r="S389" s="37">
        <f>+'LOCAL SF'!S389+'LOCAL D'!S389</f>
        <v>0</v>
      </c>
      <c r="T389" s="37">
        <f>+'LOCAL SF'!T389+'LOCAL D'!T389</f>
        <v>0</v>
      </c>
      <c r="U389" s="482">
        <f t="shared" si="5"/>
        <v>0</v>
      </c>
    </row>
    <row r="390" spans="1:21" x14ac:dyDescent="0.2">
      <c r="A390" s="30"/>
      <c r="B390" s="24" t="s">
        <v>706</v>
      </c>
      <c r="C390" s="15" t="s">
        <v>550</v>
      </c>
      <c r="D390" s="37">
        <f>+'LOCAL SF'!D390+'LOCAL D'!D390</f>
        <v>0</v>
      </c>
      <c r="E390" s="37">
        <f>+'LOCAL SF'!E390+'LOCAL D'!E390</f>
        <v>0</v>
      </c>
      <c r="F390" s="37">
        <f>+'LOCAL SF'!F390+'LOCAL D'!F390</f>
        <v>0</v>
      </c>
      <c r="G390" s="37">
        <f>+'LOCAL SF'!G390+'LOCAL D'!G390</f>
        <v>0</v>
      </c>
      <c r="H390" s="37">
        <f>+'LOCAL SF'!H390+'LOCAL D'!H390</f>
        <v>0</v>
      </c>
      <c r="I390" s="37">
        <f>+'LOCAL SF'!I390+'LOCAL D'!I390</f>
        <v>0</v>
      </c>
      <c r="J390" s="37">
        <f>+'LOCAL SF'!J390+'LOCAL D'!J390</f>
        <v>0</v>
      </c>
      <c r="K390" s="37">
        <f>+'LOCAL SF'!K390+'LOCAL D'!K390</f>
        <v>0</v>
      </c>
      <c r="L390" s="37">
        <f>+'LOCAL SF'!L390+'LOCAL D'!L390</f>
        <v>0</v>
      </c>
      <c r="M390" s="37">
        <f>+'LOCAL SF'!M390+'LOCAL D'!M390</f>
        <v>0</v>
      </c>
      <c r="N390" s="37">
        <f>+'LOCAL SF'!N390+'LOCAL D'!N390</f>
        <v>0</v>
      </c>
      <c r="O390" s="37">
        <f>+'LOCAL SF'!O390+'LOCAL D'!O390</f>
        <v>0</v>
      </c>
      <c r="P390" s="37">
        <f>+'LOCAL SF'!P390+'LOCAL D'!P390</f>
        <v>0</v>
      </c>
      <c r="Q390" s="37">
        <f>+'LOCAL SF'!Q390+'LOCAL D'!Q390</f>
        <v>0</v>
      </c>
      <c r="R390" s="37">
        <f>+'LOCAL SF'!R390+'LOCAL D'!R390</f>
        <v>0</v>
      </c>
      <c r="S390" s="37">
        <f>+'LOCAL SF'!S390+'LOCAL D'!S390</f>
        <v>0</v>
      </c>
      <c r="T390" s="37">
        <f>+'LOCAL SF'!T390+'LOCAL D'!T390</f>
        <v>0</v>
      </c>
      <c r="U390" s="482">
        <f t="shared" si="5"/>
        <v>0</v>
      </c>
    </row>
    <row r="391" spans="1:21" x14ac:dyDescent="0.2">
      <c r="A391" s="30"/>
      <c r="B391" s="24" t="s">
        <v>701</v>
      </c>
      <c r="C391" s="15" t="s">
        <v>295</v>
      </c>
      <c r="D391" s="37">
        <f>+'LOCAL SF'!D391+'LOCAL D'!D391</f>
        <v>0</v>
      </c>
      <c r="E391" s="37">
        <f>+'LOCAL SF'!E391+'LOCAL D'!E391</f>
        <v>0</v>
      </c>
      <c r="F391" s="37">
        <f>+'LOCAL SF'!F391+'LOCAL D'!F391</f>
        <v>0</v>
      </c>
      <c r="G391" s="37">
        <f>+'LOCAL SF'!G391+'LOCAL D'!G391</f>
        <v>0</v>
      </c>
      <c r="H391" s="37">
        <f>+'LOCAL SF'!H391+'LOCAL D'!H391</f>
        <v>0</v>
      </c>
      <c r="I391" s="37">
        <f>+'LOCAL SF'!I391+'LOCAL D'!I391</f>
        <v>0</v>
      </c>
      <c r="J391" s="37">
        <f>+'LOCAL SF'!J391+'LOCAL D'!J391</f>
        <v>0</v>
      </c>
      <c r="K391" s="37">
        <f>+'LOCAL SF'!K391+'LOCAL D'!K391</f>
        <v>0</v>
      </c>
      <c r="L391" s="37">
        <f>+'LOCAL SF'!L391+'LOCAL D'!L391</f>
        <v>0</v>
      </c>
      <c r="M391" s="37">
        <f>+'LOCAL SF'!M391+'LOCAL D'!M391</f>
        <v>0</v>
      </c>
      <c r="N391" s="37">
        <f>+'LOCAL SF'!N391+'LOCAL D'!N391</f>
        <v>0</v>
      </c>
      <c r="O391" s="37">
        <f>+'LOCAL SF'!O391+'LOCAL D'!O391</f>
        <v>0</v>
      </c>
      <c r="P391" s="37">
        <f>+'LOCAL SF'!P391+'LOCAL D'!P391</f>
        <v>0</v>
      </c>
      <c r="Q391" s="37">
        <f>+'LOCAL SF'!Q391+'LOCAL D'!Q391</f>
        <v>0</v>
      </c>
      <c r="R391" s="37">
        <f>+'LOCAL SF'!R391+'LOCAL D'!R391</f>
        <v>0</v>
      </c>
      <c r="S391" s="37">
        <f>+'LOCAL SF'!S391+'LOCAL D'!S391</f>
        <v>0</v>
      </c>
      <c r="T391" s="37">
        <f>+'LOCAL SF'!T391+'LOCAL D'!T391</f>
        <v>0</v>
      </c>
      <c r="U391" s="482">
        <f t="shared" si="5"/>
        <v>0</v>
      </c>
    </row>
    <row r="392" spans="1:21" ht="31.5" x14ac:dyDescent="0.2">
      <c r="A392" s="30"/>
      <c r="B392" s="24" t="s">
        <v>702</v>
      </c>
      <c r="C392" s="15" t="s">
        <v>306</v>
      </c>
      <c r="D392" s="37">
        <f>+'LOCAL SF'!D392+'LOCAL D'!D392</f>
        <v>0</v>
      </c>
      <c r="E392" s="37">
        <f>+'LOCAL SF'!E392+'LOCAL D'!E392</f>
        <v>0</v>
      </c>
      <c r="F392" s="37">
        <f>+'LOCAL SF'!F392+'LOCAL D'!F392</f>
        <v>0</v>
      </c>
      <c r="G392" s="37">
        <f>+'LOCAL SF'!G392+'LOCAL D'!G392</f>
        <v>0</v>
      </c>
      <c r="H392" s="37">
        <f>+'LOCAL SF'!H392+'LOCAL D'!H392</f>
        <v>0</v>
      </c>
      <c r="I392" s="37">
        <f>+'LOCAL SF'!I392+'LOCAL D'!I392</f>
        <v>0</v>
      </c>
      <c r="J392" s="37">
        <f>+'LOCAL SF'!J392+'LOCAL D'!J392</f>
        <v>0</v>
      </c>
      <c r="K392" s="37">
        <f>+'LOCAL SF'!K392+'LOCAL D'!K392</f>
        <v>0</v>
      </c>
      <c r="L392" s="37">
        <f>+'LOCAL SF'!L392+'LOCAL D'!L392</f>
        <v>0</v>
      </c>
      <c r="M392" s="37">
        <f>+'LOCAL SF'!M392+'LOCAL D'!M392</f>
        <v>0</v>
      </c>
      <c r="N392" s="37">
        <f>+'LOCAL SF'!N392+'LOCAL D'!N392</f>
        <v>0</v>
      </c>
      <c r="O392" s="37">
        <f>+'LOCAL SF'!O392+'LOCAL D'!O392</f>
        <v>0</v>
      </c>
      <c r="P392" s="37">
        <f>+'LOCAL SF'!P392+'LOCAL D'!P392</f>
        <v>0</v>
      </c>
      <c r="Q392" s="37">
        <f>+'LOCAL SF'!Q392+'LOCAL D'!Q392</f>
        <v>0</v>
      </c>
      <c r="R392" s="37">
        <f>+'LOCAL SF'!R392+'LOCAL D'!R392</f>
        <v>0</v>
      </c>
      <c r="S392" s="37">
        <f>+'LOCAL SF'!S392+'LOCAL D'!S392</f>
        <v>0</v>
      </c>
      <c r="T392" s="37">
        <f>+'LOCAL SF'!T392+'LOCAL D'!T392</f>
        <v>0</v>
      </c>
      <c r="U392" s="482">
        <f t="shared" si="5"/>
        <v>0</v>
      </c>
    </row>
    <row r="393" spans="1:21" x14ac:dyDescent="0.2">
      <c r="A393" s="30" t="s">
        <v>31</v>
      </c>
      <c r="B393" s="13" t="s">
        <v>344</v>
      </c>
      <c r="C393" s="18" t="s">
        <v>345</v>
      </c>
      <c r="D393" s="37">
        <f>+'LOCAL SF'!D393+'LOCAL D'!D393</f>
        <v>150</v>
      </c>
      <c r="E393" s="37">
        <f>+'LOCAL SF'!E393+'LOCAL D'!E393</f>
        <v>128.77000000000001</v>
      </c>
      <c r="F393" s="37">
        <f>+'LOCAL SF'!F393+'LOCAL D'!F393</f>
        <v>198.88</v>
      </c>
      <c r="G393" s="37">
        <f>+'LOCAL SF'!G393+'LOCAL D'!G393</f>
        <v>198.88</v>
      </c>
      <c r="H393" s="37">
        <f>+'LOCAL SF'!H393+'LOCAL D'!H393</f>
        <v>158.23000000000002</v>
      </c>
      <c r="I393" s="37">
        <f>+'LOCAL SF'!I393+'LOCAL D'!I393</f>
        <v>142.86000000000001</v>
      </c>
      <c r="J393" s="37">
        <f>+'LOCAL SF'!J393+'LOCAL D'!J393</f>
        <v>0</v>
      </c>
      <c r="K393" s="37">
        <f>+'LOCAL SF'!K393+'LOCAL D'!K393</f>
        <v>142.86000000000001</v>
      </c>
      <c r="L393" s="37">
        <f>+'LOCAL SF'!L393+'LOCAL D'!L393</f>
        <v>0</v>
      </c>
      <c r="M393" s="37">
        <f>+'LOCAL SF'!M393+'LOCAL D'!M393</f>
        <v>49.48</v>
      </c>
      <c r="N393" s="37">
        <f>+'LOCAL SF'!N393+'LOCAL D'!N393</f>
        <v>53.35</v>
      </c>
      <c r="O393" s="37">
        <f>+'LOCAL SF'!O393+'LOCAL D'!O393</f>
        <v>22.42</v>
      </c>
      <c r="P393" s="37">
        <f>+'LOCAL SF'!P393+'LOCAL D'!P393</f>
        <v>17.61</v>
      </c>
      <c r="Q393" s="37">
        <f>+'LOCAL SF'!Q393+'LOCAL D'!Q393</f>
        <v>0</v>
      </c>
      <c r="R393" s="37">
        <f>+'LOCAL SF'!R393+'LOCAL D'!R393</f>
        <v>110</v>
      </c>
      <c r="S393" s="37">
        <f>+'LOCAL SF'!S393+'LOCAL D'!S393</f>
        <v>110</v>
      </c>
      <c r="T393" s="37">
        <f>+'LOCAL SF'!T393+'LOCAL D'!T393</f>
        <v>110</v>
      </c>
      <c r="U393" s="482">
        <f t="shared" si="5"/>
        <v>0</v>
      </c>
    </row>
    <row r="394" spans="1:21" x14ac:dyDescent="0.2">
      <c r="A394" s="30"/>
      <c r="B394" s="24" t="s">
        <v>692</v>
      </c>
      <c r="C394" s="15" t="s">
        <v>284</v>
      </c>
      <c r="D394" s="37">
        <f>+'LOCAL SF'!D394+'LOCAL D'!D394</f>
        <v>0</v>
      </c>
      <c r="E394" s="37">
        <f>+'LOCAL SF'!E394+'LOCAL D'!E394</f>
        <v>0</v>
      </c>
      <c r="F394" s="37">
        <f>+'LOCAL SF'!F394+'LOCAL D'!F394</f>
        <v>0</v>
      </c>
      <c r="G394" s="37">
        <f>+'LOCAL SF'!G394+'LOCAL D'!G394</f>
        <v>0</v>
      </c>
      <c r="H394" s="37">
        <f>+'LOCAL SF'!H394+'LOCAL D'!H394</f>
        <v>0</v>
      </c>
      <c r="I394" s="37">
        <f>+'LOCAL SF'!I394+'LOCAL D'!I394</f>
        <v>0</v>
      </c>
      <c r="J394" s="37">
        <f>+'LOCAL SF'!J394+'LOCAL D'!J394</f>
        <v>0</v>
      </c>
      <c r="K394" s="37">
        <f>+'LOCAL SF'!K394+'LOCAL D'!K394</f>
        <v>0</v>
      </c>
      <c r="L394" s="37">
        <f>+'LOCAL SF'!L394+'LOCAL D'!L394</f>
        <v>0</v>
      </c>
      <c r="M394" s="37">
        <f>+'LOCAL SF'!M394+'LOCAL D'!M394</f>
        <v>0</v>
      </c>
      <c r="N394" s="37">
        <f>+'LOCAL SF'!N394+'LOCAL D'!N394</f>
        <v>0</v>
      </c>
      <c r="O394" s="37">
        <f>+'LOCAL SF'!O394+'LOCAL D'!O394</f>
        <v>0</v>
      </c>
      <c r="P394" s="37">
        <f>+'LOCAL SF'!P394+'LOCAL D'!P394</f>
        <v>0</v>
      </c>
      <c r="Q394" s="37">
        <f>+'LOCAL SF'!Q394+'LOCAL D'!Q394</f>
        <v>0</v>
      </c>
      <c r="R394" s="37">
        <f>+'LOCAL SF'!R394+'LOCAL D'!R394</f>
        <v>0</v>
      </c>
      <c r="S394" s="37">
        <f>+'LOCAL SF'!S394+'LOCAL D'!S394</f>
        <v>0</v>
      </c>
      <c r="T394" s="37">
        <f>+'LOCAL SF'!T394+'LOCAL D'!T394</f>
        <v>0</v>
      </c>
      <c r="U394" s="482">
        <f t="shared" si="5"/>
        <v>0</v>
      </c>
    </row>
    <row r="395" spans="1:21" x14ac:dyDescent="0.2">
      <c r="A395" s="30"/>
      <c r="B395" s="24" t="s">
        <v>693</v>
      </c>
      <c r="C395" s="15" t="s">
        <v>285</v>
      </c>
      <c r="D395" s="37">
        <f>+'LOCAL SF'!D395+'LOCAL D'!D395</f>
        <v>150</v>
      </c>
      <c r="E395" s="37">
        <f>+'LOCAL SF'!E395+'LOCAL D'!E395</f>
        <v>128.77000000000001</v>
      </c>
      <c r="F395" s="37">
        <f>+'LOCAL SF'!F395+'LOCAL D'!F395</f>
        <v>130</v>
      </c>
      <c r="G395" s="37">
        <f>+'LOCAL SF'!G395+'LOCAL D'!G395</f>
        <v>130</v>
      </c>
      <c r="H395" s="37">
        <f>+'LOCAL SF'!H395+'LOCAL D'!H395</f>
        <v>106.37</v>
      </c>
      <c r="I395" s="37">
        <f>+'LOCAL SF'!I395+'LOCAL D'!I395</f>
        <v>140</v>
      </c>
      <c r="J395" s="37">
        <f>+'LOCAL SF'!J395+'LOCAL D'!J395</f>
        <v>0</v>
      </c>
      <c r="K395" s="37">
        <f>+'LOCAL SF'!K395+'LOCAL D'!K395</f>
        <v>140</v>
      </c>
      <c r="L395" s="37">
        <f>+'LOCAL SF'!L395+'LOCAL D'!L395</f>
        <v>0</v>
      </c>
      <c r="M395" s="37">
        <f>+'LOCAL SF'!M395+'LOCAL D'!M395</f>
        <v>46.62</v>
      </c>
      <c r="N395" s="37">
        <f>+'LOCAL SF'!N395+'LOCAL D'!N395</f>
        <v>53.35</v>
      </c>
      <c r="O395" s="37">
        <f>+'LOCAL SF'!O395+'LOCAL D'!O395</f>
        <v>22.42</v>
      </c>
      <c r="P395" s="37">
        <f>+'LOCAL SF'!P395+'LOCAL D'!P395</f>
        <v>17.61</v>
      </c>
      <c r="Q395" s="37">
        <f>+'LOCAL SF'!Q395+'LOCAL D'!Q395</f>
        <v>0</v>
      </c>
      <c r="R395" s="37">
        <f>+'LOCAL SF'!R395+'LOCAL D'!R395</f>
        <v>110</v>
      </c>
      <c r="S395" s="37">
        <f>+'LOCAL SF'!S395+'LOCAL D'!S395</f>
        <v>110</v>
      </c>
      <c r="T395" s="37">
        <f>+'LOCAL SF'!T395+'LOCAL D'!T395</f>
        <v>110</v>
      </c>
      <c r="U395" s="482">
        <f t="shared" ref="U395:U458" si="6">+K395-M395-N395-O395-P395</f>
        <v>0</v>
      </c>
    </row>
    <row r="396" spans="1:21" x14ac:dyDescent="0.2">
      <c r="A396" s="30"/>
      <c r="B396" s="24" t="s">
        <v>695</v>
      </c>
      <c r="C396" s="15" t="s">
        <v>286</v>
      </c>
      <c r="D396" s="37">
        <f>+'LOCAL SF'!D396+'LOCAL D'!D396</f>
        <v>0</v>
      </c>
      <c r="E396" s="37">
        <f>+'LOCAL SF'!E396+'LOCAL D'!E396</f>
        <v>0</v>
      </c>
      <c r="F396" s="37">
        <f>+'LOCAL SF'!F396+'LOCAL D'!F396</f>
        <v>0</v>
      </c>
      <c r="G396" s="37">
        <f>+'LOCAL SF'!G396+'LOCAL D'!G396</f>
        <v>0</v>
      </c>
      <c r="H396" s="37">
        <f>+'LOCAL SF'!H396+'LOCAL D'!H396</f>
        <v>0</v>
      </c>
      <c r="I396" s="37">
        <f>+'LOCAL SF'!I396+'LOCAL D'!I396</f>
        <v>0</v>
      </c>
      <c r="J396" s="37">
        <f>+'LOCAL SF'!J396+'LOCAL D'!J396</f>
        <v>0</v>
      </c>
      <c r="K396" s="37">
        <f>+'LOCAL SF'!K396+'LOCAL D'!K396</f>
        <v>0</v>
      </c>
      <c r="L396" s="37">
        <f>+'LOCAL SF'!L396+'LOCAL D'!L396</f>
        <v>0</v>
      </c>
      <c r="M396" s="37">
        <f>+'LOCAL SF'!M396+'LOCAL D'!M396</f>
        <v>0</v>
      </c>
      <c r="N396" s="37">
        <f>+'LOCAL SF'!N396+'LOCAL D'!N396</f>
        <v>0</v>
      </c>
      <c r="O396" s="37">
        <f>+'LOCAL SF'!O396+'LOCAL D'!O396</f>
        <v>0</v>
      </c>
      <c r="P396" s="37">
        <f>+'LOCAL SF'!P396+'LOCAL D'!P396</f>
        <v>0</v>
      </c>
      <c r="Q396" s="37">
        <f>+'LOCAL SF'!Q396+'LOCAL D'!Q396</f>
        <v>0</v>
      </c>
      <c r="R396" s="37">
        <f>+'LOCAL SF'!R396+'LOCAL D'!R396</f>
        <v>0</v>
      </c>
      <c r="S396" s="37">
        <f>+'LOCAL SF'!S396+'LOCAL D'!S396</f>
        <v>0</v>
      </c>
      <c r="T396" s="37">
        <f>+'LOCAL SF'!T396+'LOCAL D'!T396</f>
        <v>0</v>
      </c>
      <c r="U396" s="482">
        <f t="shared" si="6"/>
        <v>0</v>
      </c>
    </row>
    <row r="397" spans="1:21" x14ac:dyDescent="0.2">
      <c r="A397" s="30"/>
      <c r="B397" s="24" t="s">
        <v>694</v>
      </c>
      <c r="C397" s="15" t="s">
        <v>696</v>
      </c>
      <c r="D397" s="37">
        <f>+'LOCAL SF'!D397+'LOCAL D'!D397</f>
        <v>0</v>
      </c>
      <c r="E397" s="37">
        <f>+'LOCAL SF'!E397+'LOCAL D'!E397</f>
        <v>0</v>
      </c>
      <c r="F397" s="37">
        <f>+'LOCAL SF'!F397+'LOCAL D'!F397</f>
        <v>0</v>
      </c>
      <c r="G397" s="37">
        <f>+'LOCAL SF'!G397+'LOCAL D'!G397</f>
        <v>0</v>
      </c>
      <c r="H397" s="37">
        <f>+'LOCAL SF'!H397+'LOCAL D'!H397</f>
        <v>0</v>
      </c>
      <c r="I397" s="37">
        <f>+'LOCAL SF'!I397+'LOCAL D'!I397</f>
        <v>0</v>
      </c>
      <c r="J397" s="37">
        <f>+'LOCAL SF'!J397+'LOCAL D'!J397</f>
        <v>0</v>
      </c>
      <c r="K397" s="37">
        <f>+'LOCAL SF'!K397+'LOCAL D'!K397</f>
        <v>0</v>
      </c>
      <c r="L397" s="37">
        <f>+'LOCAL SF'!L397+'LOCAL D'!L397</f>
        <v>0</v>
      </c>
      <c r="M397" s="37">
        <f>+'LOCAL SF'!M397+'LOCAL D'!M397</f>
        <v>0</v>
      </c>
      <c r="N397" s="37">
        <f>+'LOCAL SF'!N397+'LOCAL D'!N397</f>
        <v>0</v>
      </c>
      <c r="O397" s="37">
        <f>+'LOCAL SF'!O397+'LOCAL D'!O397</f>
        <v>0</v>
      </c>
      <c r="P397" s="37">
        <f>+'LOCAL SF'!P397+'LOCAL D'!P397</f>
        <v>0</v>
      </c>
      <c r="Q397" s="37">
        <f>+'LOCAL SF'!Q397+'LOCAL D'!Q397</f>
        <v>0</v>
      </c>
      <c r="R397" s="37">
        <f>+'LOCAL SF'!R397+'LOCAL D'!R397</f>
        <v>0</v>
      </c>
      <c r="S397" s="37">
        <f>+'LOCAL SF'!S397+'LOCAL D'!S397</f>
        <v>0</v>
      </c>
      <c r="T397" s="37">
        <f>+'LOCAL SF'!T397+'LOCAL D'!T397</f>
        <v>0</v>
      </c>
      <c r="U397" s="482">
        <f t="shared" si="6"/>
        <v>0</v>
      </c>
    </row>
    <row r="398" spans="1:21" x14ac:dyDescent="0.2">
      <c r="A398" s="30"/>
      <c r="B398" s="24" t="s">
        <v>697</v>
      </c>
      <c r="C398" s="15" t="s">
        <v>287</v>
      </c>
      <c r="D398" s="37">
        <f>+'LOCAL SF'!D398+'LOCAL D'!D398</f>
        <v>0</v>
      </c>
      <c r="E398" s="37">
        <f>+'LOCAL SF'!E398+'LOCAL D'!E398</f>
        <v>0</v>
      </c>
      <c r="F398" s="37">
        <f>+'LOCAL SF'!F398+'LOCAL D'!F398</f>
        <v>0</v>
      </c>
      <c r="G398" s="37">
        <f>+'LOCAL SF'!G398+'LOCAL D'!G398</f>
        <v>0</v>
      </c>
      <c r="H398" s="37">
        <f>+'LOCAL SF'!H398+'LOCAL D'!H398</f>
        <v>0</v>
      </c>
      <c r="I398" s="37">
        <f>+'LOCAL SF'!I398+'LOCAL D'!I398</f>
        <v>0</v>
      </c>
      <c r="J398" s="37">
        <f>+'LOCAL SF'!J398+'LOCAL D'!J398</f>
        <v>0</v>
      </c>
      <c r="K398" s="37">
        <f>+'LOCAL SF'!K398+'LOCAL D'!K398</f>
        <v>0</v>
      </c>
      <c r="L398" s="37">
        <f>+'LOCAL SF'!L398+'LOCAL D'!L398</f>
        <v>0</v>
      </c>
      <c r="M398" s="37">
        <f>+'LOCAL SF'!M398+'LOCAL D'!M398</f>
        <v>0</v>
      </c>
      <c r="N398" s="37">
        <f>+'LOCAL SF'!N398+'LOCAL D'!N398</f>
        <v>0</v>
      </c>
      <c r="O398" s="37">
        <f>+'LOCAL SF'!O398+'LOCAL D'!O398</f>
        <v>0</v>
      </c>
      <c r="P398" s="37">
        <f>+'LOCAL SF'!P398+'LOCAL D'!P398</f>
        <v>0</v>
      </c>
      <c r="Q398" s="37">
        <f>+'LOCAL SF'!Q398+'LOCAL D'!Q398</f>
        <v>0</v>
      </c>
      <c r="R398" s="37">
        <f>+'LOCAL SF'!R398+'LOCAL D'!R398</f>
        <v>0</v>
      </c>
      <c r="S398" s="37">
        <f>+'LOCAL SF'!S398+'LOCAL D'!S398</f>
        <v>0</v>
      </c>
      <c r="T398" s="37">
        <f>+'LOCAL SF'!T398+'LOCAL D'!T398</f>
        <v>0</v>
      </c>
      <c r="U398" s="482">
        <f t="shared" si="6"/>
        <v>0</v>
      </c>
    </row>
    <row r="399" spans="1:21" x14ac:dyDescent="0.2">
      <c r="A399" s="30"/>
      <c r="B399" s="24" t="s">
        <v>708</v>
      </c>
      <c r="C399" s="15" t="s">
        <v>288</v>
      </c>
      <c r="D399" s="37">
        <f>+'LOCAL SF'!D399+'LOCAL D'!D399</f>
        <v>0</v>
      </c>
      <c r="E399" s="37">
        <f>+'LOCAL SF'!E399+'LOCAL D'!E399</f>
        <v>0</v>
      </c>
      <c r="F399" s="37">
        <f>+'LOCAL SF'!F399+'LOCAL D'!F399</f>
        <v>0</v>
      </c>
      <c r="G399" s="37">
        <f>+'LOCAL SF'!G399+'LOCAL D'!G399</f>
        <v>0</v>
      </c>
      <c r="H399" s="37">
        <f>+'LOCAL SF'!H399+'LOCAL D'!H399</f>
        <v>0</v>
      </c>
      <c r="I399" s="37">
        <f>+'LOCAL SF'!I399+'LOCAL D'!I399</f>
        <v>0</v>
      </c>
      <c r="J399" s="37">
        <f>+'LOCAL SF'!J399+'LOCAL D'!J399</f>
        <v>0</v>
      </c>
      <c r="K399" s="37">
        <f>+'LOCAL SF'!K399+'LOCAL D'!K399</f>
        <v>0</v>
      </c>
      <c r="L399" s="37">
        <f>+'LOCAL SF'!L399+'LOCAL D'!L399</f>
        <v>0</v>
      </c>
      <c r="M399" s="37">
        <f>+'LOCAL SF'!M399+'LOCAL D'!M399</f>
        <v>0</v>
      </c>
      <c r="N399" s="37">
        <f>+'LOCAL SF'!N399+'LOCAL D'!N399</f>
        <v>0</v>
      </c>
      <c r="O399" s="37">
        <f>+'LOCAL SF'!O399+'LOCAL D'!O399</f>
        <v>0</v>
      </c>
      <c r="P399" s="37">
        <f>+'LOCAL SF'!P399+'LOCAL D'!P399</f>
        <v>0</v>
      </c>
      <c r="Q399" s="37">
        <f>+'LOCAL SF'!Q399+'LOCAL D'!Q399</f>
        <v>0</v>
      </c>
      <c r="R399" s="37">
        <f>+'LOCAL SF'!R399+'LOCAL D'!R399</f>
        <v>0</v>
      </c>
      <c r="S399" s="37">
        <f>+'LOCAL SF'!S399+'LOCAL D'!S399</f>
        <v>0</v>
      </c>
      <c r="T399" s="37">
        <f>+'LOCAL SF'!T399+'LOCAL D'!T399</f>
        <v>0</v>
      </c>
      <c r="U399" s="482">
        <f t="shared" si="6"/>
        <v>0</v>
      </c>
    </row>
    <row r="400" spans="1:21" x14ac:dyDescent="0.2">
      <c r="A400" s="30"/>
      <c r="B400" s="24" t="s">
        <v>698</v>
      </c>
      <c r="C400" s="15" t="s">
        <v>289</v>
      </c>
      <c r="D400" s="37">
        <f>+'LOCAL SF'!D400+'LOCAL D'!D400</f>
        <v>0</v>
      </c>
      <c r="E400" s="37">
        <f>+'LOCAL SF'!E400+'LOCAL D'!E400</f>
        <v>0</v>
      </c>
      <c r="F400" s="37">
        <f>+'LOCAL SF'!F400+'LOCAL D'!F400</f>
        <v>0</v>
      </c>
      <c r="G400" s="37">
        <f>+'LOCAL SF'!G400+'LOCAL D'!G400</f>
        <v>0</v>
      </c>
      <c r="H400" s="37">
        <f>+'LOCAL SF'!H400+'LOCAL D'!H400</f>
        <v>0</v>
      </c>
      <c r="I400" s="37">
        <f>+'LOCAL SF'!I400+'LOCAL D'!I400</f>
        <v>0</v>
      </c>
      <c r="J400" s="37">
        <f>+'LOCAL SF'!J400+'LOCAL D'!J400</f>
        <v>0</v>
      </c>
      <c r="K400" s="37">
        <f>+'LOCAL SF'!K400+'LOCAL D'!K400</f>
        <v>0</v>
      </c>
      <c r="L400" s="37">
        <f>+'LOCAL SF'!L400+'LOCAL D'!L400</f>
        <v>0</v>
      </c>
      <c r="M400" s="37">
        <f>+'LOCAL SF'!M400+'LOCAL D'!M400</f>
        <v>0</v>
      </c>
      <c r="N400" s="37">
        <f>+'LOCAL SF'!N400+'LOCAL D'!N400</f>
        <v>0</v>
      </c>
      <c r="O400" s="37">
        <f>+'LOCAL SF'!O400+'LOCAL D'!O400</f>
        <v>0</v>
      </c>
      <c r="P400" s="37">
        <f>+'LOCAL SF'!P400+'LOCAL D'!P400</f>
        <v>0</v>
      </c>
      <c r="Q400" s="37">
        <f>+'LOCAL SF'!Q400+'LOCAL D'!Q400</f>
        <v>0</v>
      </c>
      <c r="R400" s="37">
        <f>+'LOCAL SF'!R400+'LOCAL D'!R400</f>
        <v>0</v>
      </c>
      <c r="S400" s="37">
        <f>+'LOCAL SF'!S400+'LOCAL D'!S400</f>
        <v>0</v>
      </c>
      <c r="T400" s="37">
        <f>+'LOCAL SF'!T400+'LOCAL D'!T400</f>
        <v>0</v>
      </c>
      <c r="U400" s="482">
        <f t="shared" si="6"/>
        <v>0</v>
      </c>
    </row>
    <row r="401" spans="1:21" ht="31.5" x14ac:dyDescent="0.2">
      <c r="A401" s="30"/>
      <c r="B401" s="24" t="s">
        <v>703</v>
      </c>
      <c r="C401" s="15" t="s">
        <v>290</v>
      </c>
      <c r="D401" s="37">
        <f>+'LOCAL SF'!D401+'LOCAL D'!D401</f>
        <v>0</v>
      </c>
      <c r="E401" s="37">
        <f>+'LOCAL SF'!E401+'LOCAL D'!E401</f>
        <v>0</v>
      </c>
      <c r="F401" s="37">
        <f>+'LOCAL SF'!F401+'LOCAL D'!F401</f>
        <v>0</v>
      </c>
      <c r="G401" s="37">
        <f>+'LOCAL SF'!G401+'LOCAL D'!G401</f>
        <v>0</v>
      </c>
      <c r="H401" s="37">
        <f>+'LOCAL SF'!H401+'LOCAL D'!H401</f>
        <v>0</v>
      </c>
      <c r="I401" s="37">
        <f>+'LOCAL SF'!I401+'LOCAL D'!I401</f>
        <v>0</v>
      </c>
      <c r="J401" s="37">
        <f>+'LOCAL SF'!J401+'LOCAL D'!J401</f>
        <v>0</v>
      </c>
      <c r="K401" s="37">
        <f>+'LOCAL SF'!K401+'LOCAL D'!K401</f>
        <v>0</v>
      </c>
      <c r="L401" s="37">
        <f>+'LOCAL SF'!L401+'LOCAL D'!L401</f>
        <v>0</v>
      </c>
      <c r="M401" s="37">
        <f>+'LOCAL SF'!M401+'LOCAL D'!M401</f>
        <v>0</v>
      </c>
      <c r="N401" s="37">
        <f>+'LOCAL SF'!N401+'LOCAL D'!N401</f>
        <v>0</v>
      </c>
      <c r="O401" s="37">
        <f>+'LOCAL SF'!O401+'LOCAL D'!O401</f>
        <v>0</v>
      </c>
      <c r="P401" s="37">
        <f>+'LOCAL SF'!P401+'LOCAL D'!P401</f>
        <v>0</v>
      </c>
      <c r="Q401" s="37">
        <f>+'LOCAL SF'!Q401+'LOCAL D'!Q401</f>
        <v>0</v>
      </c>
      <c r="R401" s="37">
        <f>+'LOCAL SF'!R401+'LOCAL D'!R401</f>
        <v>0</v>
      </c>
      <c r="S401" s="37">
        <f>+'LOCAL SF'!S401+'LOCAL D'!S401</f>
        <v>0</v>
      </c>
      <c r="T401" s="37">
        <f>+'LOCAL SF'!T401+'LOCAL D'!T401</f>
        <v>0</v>
      </c>
      <c r="U401" s="482">
        <f t="shared" si="6"/>
        <v>0</v>
      </c>
    </row>
    <row r="402" spans="1:21" x14ac:dyDescent="0.2">
      <c r="A402" s="30"/>
      <c r="B402" s="24" t="s">
        <v>699</v>
      </c>
      <c r="C402" s="15" t="s">
        <v>291</v>
      </c>
      <c r="D402" s="37">
        <f>+'LOCAL SF'!D402+'LOCAL D'!D402</f>
        <v>0</v>
      </c>
      <c r="E402" s="37">
        <f>+'LOCAL SF'!E402+'LOCAL D'!E402</f>
        <v>0</v>
      </c>
      <c r="F402" s="37">
        <f>+'LOCAL SF'!F402+'LOCAL D'!F402</f>
        <v>0</v>
      </c>
      <c r="G402" s="37">
        <f>+'LOCAL SF'!G402+'LOCAL D'!G402</f>
        <v>0</v>
      </c>
      <c r="H402" s="37">
        <f>+'LOCAL SF'!H402+'LOCAL D'!H402</f>
        <v>0</v>
      </c>
      <c r="I402" s="37">
        <f>+'LOCAL SF'!I402+'LOCAL D'!I402</f>
        <v>0</v>
      </c>
      <c r="J402" s="37">
        <f>+'LOCAL SF'!J402+'LOCAL D'!J402</f>
        <v>0</v>
      </c>
      <c r="K402" s="37">
        <f>+'LOCAL SF'!K402+'LOCAL D'!K402</f>
        <v>0</v>
      </c>
      <c r="L402" s="37">
        <f>+'LOCAL SF'!L402+'LOCAL D'!L402</f>
        <v>0</v>
      </c>
      <c r="M402" s="37">
        <f>+'LOCAL SF'!M402+'LOCAL D'!M402</f>
        <v>0</v>
      </c>
      <c r="N402" s="37">
        <f>+'LOCAL SF'!N402+'LOCAL D'!N402</f>
        <v>0</v>
      </c>
      <c r="O402" s="37">
        <f>+'LOCAL SF'!O402+'LOCAL D'!O402</f>
        <v>0</v>
      </c>
      <c r="P402" s="37">
        <f>+'LOCAL SF'!P402+'LOCAL D'!P402</f>
        <v>0</v>
      </c>
      <c r="Q402" s="37">
        <f>+'LOCAL SF'!Q402+'LOCAL D'!Q402</f>
        <v>0</v>
      </c>
      <c r="R402" s="37">
        <f>+'LOCAL SF'!R402+'LOCAL D'!R402</f>
        <v>0</v>
      </c>
      <c r="S402" s="37">
        <f>+'LOCAL SF'!S402+'LOCAL D'!S402</f>
        <v>0</v>
      </c>
      <c r="T402" s="37">
        <f>+'LOCAL SF'!T402+'LOCAL D'!T402</f>
        <v>0</v>
      </c>
      <c r="U402" s="482">
        <f t="shared" si="6"/>
        <v>0</v>
      </c>
    </row>
    <row r="403" spans="1:21" ht="31.5" x14ac:dyDescent="0.2">
      <c r="A403" s="30"/>
      <c r="B403" s="182" t="s">
        <v>950</v>
      </c>
      <c r="C403" s="183" t="s">
        <v>949</v>
      </c>
      <c r="D403" s="37">
        <f>+'LOCAL SF'!D403+'LOCAL D'!D403</f>
        <v>0</v>
      </c>
      <c r="E403" s="37">
        <f>+'LOCAL SF'!E403+'LOCAL D'!E403</f>
        <v>0</v>
      </c>
      <c r="F403" s="37">
        <f>+'LOCAL SF'!F403+'LOCAL D'!F403</f>
        <v>0</v>
      </c>
      <c r="G403" s="37">
        <f>+'LOCAL SF'!G403+'LOCAL D'!G403</f>
        <v>0</v>
      </c>
      <c r="H403" s="37">
        <f>+'LOCAL SF'!H403+'LOCAL D'!H403</f>
        <v>0</v>
      </c>
      <c r="I403" s="37">
        <f>+'LOCAL SF'!I403+'LOCAL D'!I403</f>
        <v>0</v>
      </c>
      <c r="J403" s="37">
        <f>+'LOCAL SF'!J403+'LOCAL D'!J403</f>
        <v>0</v>
      </c>
      <c r="K403" s="37">
        <f>+'LOCAL SF'!K403+'LOCAL D'!K403</f>
        <v>0</v>
      </c>
      <c r="L403" s="37">
        <f>+'LOCAL SF'!L403+'LOCAL D'!L403</f>
        <v>0</v>
      </c>
      <c r="M403" s="37">
        <f>+'LOCAL SF'!M403+'LOCAL D'!M403</f>
        <v>0</v>
      </c>
      <c r="N403" s="37">
        <f>+'LOCAL SF'!N403+'LOCAL D'!N403</f>
        <v>0</v>
      </c>
      <c r="O403" s="37">
        <f>+'LOCAL SF'!O403+'LOCAL D'!O403</f>
        <v>0</v>
      </c>
      <c r="P403" s="37">
        <f>+'LOCAL SF'!P403+'LOCAL D'!P403</f>
        <v>0</v>
      </c>
      <c r="Q403" s="37">
        <f>+'LOCAL SF'!Q403+'LOCAL D'!Q403</f>
        <v>0</v>
      </c>
      <c r="R403" s="37">
        <f>+'LOCAL SF'!R403+'LOCAL D'!R403</f>
        <v>0</v>
      </c>
      <c r="S403" s="37">
        <f>+'LOCAL SF'!S403+'LOCAL D'!S403</f>
        <v>0</v>
      </c>
      <c r="T403" s="37">
        <f>+'LOCAL SF'!T403+'LOCAL D'!T403</f>
        <v>0</v>
      </c>
      <c r="U403" s="482">
        <f t="shared" si="6"/>
        <v>0</v>
      </c>
    </row>
    <row r="404" spans="1:21" x14ac:dyDescent="0.2">
      <c r="A404" s="30"/>
      <c r="B404" s="24" t="s">
        <v>700</v>
      </c>
      <c r="C404" s="15" t="s">
        <v>292</v>
      </c>
      <c r="D404" s="37">
        <f>+'LOCAL SF'!D404+'LOCAL D'!D404</f>
        <v>0</v>
      </c>
      <c r="E404" s="37">
        <f>+'LOCAL SF'!E404+'LOCAL D'!E404</f>
        <v>0</v>
      </c>
      <c r="F404" s="37">
        <f>+'LOCAL SF'!F404+'LOCAL D'!F404</f>
        <v>0</v>
      </c>
      <c r="G404" s="37">
        <f>+'LOCAL SF'!G404+'LOCAL D'!G404</f>
        <v>0</v>
      </c>
      <c r="H404" s="37">
        <f>+'LOCAL SF'!H404+'LOCAL D'!H404</f>
        <v>0</v>
      </c>
      <c r="I404" s="37">
        <f>+'LOCAL SF'!I404+'LOCAL D'!I404</f>
        <v>0</v>
      </c>
      <c r="J404" s="37">
        <f>+'LOCAL SF'!J404+'LOCAL D'!J404</f>
        <v>0</v>
      </c>
      <c r="K404" s="37">
        <f>+'LOCAL SF'!K404+'LOCAL D'!K404</f>
        <v>0</v>
      </c>
      <c r="L404" s="37">
        <f>+'LOCAL SF'!L404+'LOCAL D'!L404</f>
        <v>0</v>
      </c>
      <c r="M404" s="37">
        <f>+'LOCAL SF'!M404+'LOCAL D'!M404</f>
        <v>0</v>
      </c>
      <c r="N404" s="37">
        <f>+'LOCAL SF'!N404+'LOCAL D'!N404</f>
        <v>0</v>
      </c>
      <c r="O404" s="37">
        <f>+'LOCAL SF'!O404+'LOCAL D'!O404</f>
        <v>0</v>
      </c>
      <c r="P404" s="37">
        <f>+'LOCAL SF'!P404+'LOCAL D'!P404</f>
        <v>0</v>
      </c>
      <c r="Q404" s="37">
        <f>+'LOCAL SF'!Q404+'LOCAL D'!Q404</f>
        <v>0</v>
      </c>
      <c r="R404" s="37">
        <f>+'LOCAL SF'!R404+'LOCAL D'!R404</f>
        <v>0</v>
      </c>
      <c r="S404" s="37">
        <f>+'LOCAL SF'!S404+'LOCAL D'!S404</f>
        <v>0</v>
      </c>
      <c r="T404" s="37">
        <f>+'LOCAL SF'!T404+'LOCAL D'!T404</f>
        <v>0</v>
      </c>
      <c r="U404" s="482">
        <f t="shared" si="6"/>
        <v>0</v>
      </c>
    </row>
    <row r="405" spans="1:21" x14ac:dyDescent="0.2">
      <c r="A405" s="30"/>
      <c r="B405" s="24" t="s">
        <v>704</v>
      </c>
      <c r="C405" s="15" t="s">
        <v>293</v>
      </c>
      <c r="D405" s="37">
        <f>+'LOCAL SF'!D405+'LOCAL D'!D405</f>
        <v>0</v>
      </c>
      <c r="E405" s="37">
        <f>+'LOCAL SF'!E405+'LOCAL D'!E405</f>
        <v>0</v>
      </c>
      <c r="F405" s="37">
        <f>+'LOCAL SF'!F405+'LOCAL D'!F405</f>
        <v>68.88</v>
      </c>
      <c r="G405" s="37">
        <f>+'LOCAL SF'!G405+'LOCAL D'!G405</f>
        <v>68.88</v>
      </c>
      <c r="H405" s="37">
        <f>+'LOCAL SF'!H405+'LOCAL D'!H405</f>
        <v>51.86</v>
      </c>
      <c r="I405" s="37">
        <f>+'LOCAL SF'!I405+'LOCAL D'!I405</f>
        <v>2.86</v>
      </c>
      <c r="J405" s="37">
        <f>+'LOCAL SF'!J405+'LOCAL D'!J405</f>
        <v>0</v>
      </c>
      <c r="K405" s="37">
        <f>+'LOCAL SF'!K405+'LOCAL D'!K405</f>
        <v>2.86</v>
      </c>
      <c r="L405" s="37">
        <f>+'LOCAL SF'!L405+'LOCAL D'!L405</f>
        <v>0</v>
      </c>
      <c r="M405" s="37">
        <f>+'LOCAL SF'!M405+'LOCAL D'!M405</f>
        <v>2.86</v>
      </c>
      <c r="N405" s="37">
        <f>+'LOCAL SF'!N405+'LOCAL D'!N405</f>
        <v>0</v>
      </c>
      <c r="O405" s="37">
        <f>+'LOCAL SF'!O405+'LOCAL D'!O405</f>
        <v>0</v>
      </c>
      <c r="P405" s="37">
        <f>+'LOCAL SF'!P405+'LOCAL D'!P405</f>
        <v>0</v>
      </c>
      <c r="Q405" s="37">
        <f>+'LOCAL SF'!Q405+'LOCAL D'!Q405</f>
        <v>0</v>
      </c>
      <c r="R405" s="37">
        <f>+'LOCAL SF'!R405+'LOCAL D'!R405</f>
        <v>0</v>
      </c>
      <c r="S405" s="37">
        <f>+'LOCAL SF'!S405+'LOCAL D'!S405</f>
        <v>0</v>
      </c>
      <c r="T405" s="37">
        <f>+'LOCAL SF'!T405+'LOCAL D'!T405</f>
        <v>0</v>
      </c>
      <c r="U405" s="482">
        <f t="shared" si="6"/>
        <v>0</v>
      </c>
    </row>
    <row r="406" spans="1:21" x14ac:dyDescent="0.2">
      <c r="A406" s="30"/>
      <c r="B406" s="24" t="s">
        <v>705</v>
      </c>
      <c r="C406" s="15" t="s">
        <v>294</v>
      </c>
      <c r="D406" s="37">
        <f>+'LOCAL SF'!D406+'LOCAL D'!D406</f>
        <v>0</v>
      </c>
      <c r="E406" s="37">
        <f>+'LOCAL SF'!E406+'LOCAL D'!E406</f>
        <v>0</v>
      </c>
      <c r="F406" s="37">
        <f>+'LOCAL SF'!F406+'LOCAL D'!F406</f>
        <v>0</v>
      </c>
      <c r="G406" s="37">
        <f>+'LOCAL SF'!G406+'LOCAL D'!G406</f>
        <v>0</v>
      </c>
      <c r="H406" s="37">
        <f>+'LOCAL SF'!H406+'LOCAL D'!H406</f>
        <v>0</v>
      </c>
      <c r="I406" s="37">
        <f>+'LOCAL SF'!I406+'LOCAL D'!I406</f>
        <v>0</v>
      </c>
      <c r="J406" s="37">
        <f>+'LOCAL SF'!J406+'LOCAL D'!J406</f>
        <v>0</v>
      </c>
      <c r="K406" s="37">
        <f>+'LOCAL SF'!K406+'LOCAL D'!K406</f>
        <v>0</v>
      </c>
      <c r="L406" s="37">
        <f>+'LOCAL SF'!L406+'LOCAL D'!L406</f>
        <v>0</v>
      </c>
      <c r="M406" s="37">
        <f>+'LOCAL SF'!M406+'LOCAL D'!M406</f>
        <v>0</v>
      </c>
      <c r="N406" s="37">
        <f>+'LOCAL SF'!N406+'LOCAL D'!N406</f>
        <v>0</v>
      </c>
      <c r="O406" s="37">
        <f>+'LOCAL SF'!O406+'LOCAL D'!O406</f>
        <v>0</v>
      </c>
      <c r="P406" s="37">
        <f>+'LOCAL SF'!P406+'LOCAL D'!P406</f>
        <v>0</v>
      </c>
      <c r="Q406" s="37">
        <f>+'LOCAL SF'!Q406+'LOCAL D'!Q406</f>
        <v>0</v>
      </c>
      <c r="R406" s="37">
        <f>+'LOCAL SF'!R406+'LOCAL D'!R406</f>
        <v>0</v>
      </c>
      <c r="S406" s="37">
        <f>+'LOCAL SF'!S406+'LOCAL D'!S406</f>
        <v>0</v>
      </c>
      <c r="T406" s="37">
        <f>+'LOCAL SF'!T406+'LOCAL D'!T406</f>
        <v>0</v>
      </c>
      <c r="U406" s="482">
        <f t="shared" si="6"/>
        <v>0</v>
      </c>
    </row>
    <row r="407" spans="1:21" x14ac:dyDescent="0.2">
      <c r="A407" s="30"/>
      <c r="B407" s="24" t="s">
        <v>706</v>
      </c>
      <c r="C407" s="15" t="s">
        <v>550</v>
      </c>
      <c r="D407" s="37">
        <f>+'LOCAL SF'!D407+'LOCAL D'!D407</f>
        <v>0</v>
      </c>
      <c r="E407" s="37">
        <f>+'LOCAL SF'!E407+'LOCAL D'!E407</f>
        <v>0</v>
      </c>
      <c r="F407" s="37">
        <f>+'LOCAL SF'!F407+'LOCAL D'!F407</f>
        <v>0</v>
      </c>
      <c r="G407" s="37">
        <f>+'LOCAL SF'!G407+'LOCAL D'!G407</f>
        <v>0</v>
      </c>
      <c r="H407" s="37">
        <f>+'LOCAL SF'!H407+'LOCAL D'!H407</f>
        <v>0</v>
      </c>
      <c r="I407" s="37">
        <f>+'LOCAL SF'!I407+'LOCAL D'!I407</f>
        <v>0</v>
      </c>
      <c r="J407" s="37">
        <f>+'LOCAL SF'!J407+'LOCAL D'!J407</f>
        <v>0</v>
      </c>
      <c r="K407" s="37">
        <f>+'LOCAL SF'!K407+'LOCAL D'!K407</f>
        <v>0</v>
      </c>
      <c r="L407" s="37">
        <f>+'LOCAL SF'!L407+'LOCAL D'!L407</f>
        <v>0</v>
      </c>
      <c r="M407" s="37">
        <f>+'LOCAL SF'!M407+'LOCAL D'!M407</f>
        <v>0</v>
      </c>
      <c r="N407" s="37">
        <f>+'LOCAL SF'!N407+'LOCAL D'!N407</f>
        <v>0</v>
      </c>
      <c r="O407" s="37">
        <f>+'LOCAL SF'!O407+'LOCAL D'!O407</f>
        <v>0</v>
      </c>
      <c r="P407" s="37">
        <f>+'LOCAL SF'!P407+'LOCAL D'!P407</f>
        <v>0</v>
      </c>
      <c r="Q407" s="37">
        <f>+'LOCAL SF'!Q407+'LOCAL D'!Q407</f>
        <v>0</v>
      </c>
      <c r="R407" s="37">
        <f>+'LOCAL SF'!R407+'LOCAL D'!R407</f>
        <v>0</v>
      </c>
      <c r="S407" s="37">
        <f>+'LOCAL SF'!S407+'LOCAL D'!S407</f>
        <v>0</v>
      </c>
      <c r="T407" s="37">
        <f>+'LOCAL SF'!T407+'LOCAL D'!T407</f>
        <v>0</v>
      </c>
      <c r="U407" s="482">
        <f t="shared" si="6"/>
        <v>0</v>
      </c>
    </row>
    <row r="408" spans="1:21" x14ac:dyDescent="0.2">
      <c r="A408" s="30"/>
      <c r="B408" s="24" t="s">
        <v>701</v>
      </c>
      <c r="C408" s="15" t="s">
        <v>295</v>
      </c>
      <c r="D408" s="37">
        <f>+'LOCAL SF'!D408+'LOCAL D'!D408</f>
        <v>0</v>
      </c>
      <c r="E408" s="37">
        <f>+'LOCAL SF'!E408+'LOCAL D'!E408</f>
        <v>0</v>
      </c>
      <c r="F408" s="37">
        <f>+'LOCAL SF'!F408+'LOCAL D'!F408</f>
        <v>0</v>
      </c>
      <c r="G408" s="37">
        <f>+'LOCAL SF'!G408+'LOCAL D'!G408</f>
        <v>0</v>
      </c>
      <c r="H408" s="37">
        <f>+'LOCAL SF'!H408+'LOCAL D'!H408</f>
        <v>0</v>
      </c>
      <c r="I408" s="37">
        <f>+'LOCAL SF'!I408+'LOCAL D'!I408</f>
        <v>0</v>
      </c>
      <c r="J408" s="37">
        <f>+'LOCAL SF'!J408+'LOCAL D'!J408</f>
        <v>0</v>
      </c>
      <c r="K408" s="37">
        <f>+'LOCAL SF'!K408+'LOCAL D'!K408</f>
        <v>0</v>
      </c>
      <c r="L408" s="37">
        <f>+'LOCAL SF'!L408+'LOCAL D'!L408</f>
        <v>0</v>
      </c>
      <c r="M408" s="37">
        <f>+'LOCAL SF'!M408+'LOCAL D'!M408</f>
        <v>0</v>
      </c>
      <c r="N408" s="37">
        <f>+'LOCAL SF'!N408+'LOCAL D'!N408</f>
        <v>0</v>
      </c>
      <c r="O408" s="37">
        <f>+'LOCAL SF'!O408+'LOCAL D'!O408</f>
        <v>0</v>
      </c>
      <c r="P408" s="37">
        <f>+'LOCAL SF'!P408+'LOCAL D'!P408</f>
        <v>0</v>
      </c>
      <c r="Q408" s="37">
        <f>+'LOCAL SF'!Q408+'LOCAL D'!Q408</f>
        <v>0</v>
      </c>
      <c r="R408" s="37">
        <f>+'LOCAL SF'!R408+'LOCAL D'!R408</f>
        <v>0</v>
      </c>
      <c r="S408" s="37">
        <f>+'LOCAL SF'!S408+'LOCAL D'!S408</f>
        <v>0</v>
      </c>
      <c r="T408" s="37">
        <f>+'LOCAL SF'!T408+'LOCAL D'!T408</f>
        <v>0</v>
      </c>
      <c r="U408" s="482">
        <f t="shared" si="6"/>
        <v>0</v>
      </c>
    </row>
    <row r="409" spans="1:21" ht="31.5" x14ac:dyDescent="0.2">
      <c r="A409" s="30"/>
      <c r="B409" s="24" t="s">
        <v>702</v>
      </c>
      <c r="C409" s="15" t="s">
        <v>306</v>
      </c>
      <c r="D409" s="37">
        <f>+'LOCAL SF'!D409+'LOCAL D'!D409</f>
        <v>0</v>
      </c>
      <c r="E409" s="37">
        <f>+'LOCAL SF'!E409+'LOCAL D'!E409</f>
        <v>0</v>
      </c>
      <c r="F409" s="37">
        <f>+'LOCAL SF'!F409+'LOCAL D'!F409</f>
        <v>0</v>
      </c>
      <c r="G409" s="37">
        <f>+'LOCAL SF'!G409+'LOCAL D'!G409</f>
        <v>0</v>
      </c>
      <c r="H409" s="37">
        <f>+'LOCAL SF'!H409+'LOCAL D'!H409</f>
        <v>0</v>
      </c>
      <c r="I409" s="37">
        <f>+'LOCAL SF'!I409+'LOCAL D'!I409</f>
        <v>0</v>
      </c>
      <c r="J409" s="37">
        <f>+'LOCAL SF'!J409+'LOCAL D'!J409</f>
        <v>0</v>
      </c>
      <c r="K409" s="37">
        <f>+'LOCAL SF'!K409+'LOCAL D'!K409</f>
        <v>0</v>
      </c>
      <c r="L409" s="37">
        <f>+'LOCAL SF'!L409+'LOCAL D'!L409</f>
        <v>0</v>
      </c>
      <c r="M409" s="37">
        <f>+'LOCAL SF'!M409+'LOCAL D'!M409</f>
        <v>0</v>
      </c>
      <c r="N409" s="37">
        <f>+'LOCAL SF'!N409+'LOCAL D'!N409</f>
        <v>0</v>
      </c>
      <c r="O409" s="37">
        <f>+'LOCAL SF'!O409+'LOCAL D'!O409</f>
        <v>0</v>
      </c>
      <c r="P409" s="37">
        <f>+'LOCAL SF'!P409+'LOCAL D'!P409</f>
        <v>0</v>
      </c>
      <c r="Q409" s="37">
        <f>+'LOCAL SF'!Q409+'LOCAL D'!Q409</f>
        <v>0</v>
      </c>
      <c r="R409" s="37">
        <f>+'LOCAL SF'!R409+'LOCAL D'!R409</f>
        <v>0</v>
      </c>
      <c r="S409" s="37">
        <f>+'LOCAL SF'!S409+'LOCAL D'!S409</f>
        <v>0</v>
      </c>
      <c r="T409" s="37">
        <f>+'LOCAL SF'!T409+'LOCAL D'!T409</f>
        <v>0</v>
      </c>
      <c r="U409" s="482">
        <f t="shared" si="6"/>
        <v>0</v>
      </c>
    </row>
    <row r="410" spans="1:21" x14ac:dyDescent="0.2">
      <c r="A410" s="30" t="s">
        <v>32</v>
      </c>
      <c r="B410" s="13" t="s">
        <v>346</v>
      </c>
      <c r="C410" s="18" t="s">
        <v>347</v>
      </c>
      <c r="D410" s="37">
        <f>+'LOCAL SF'!D410+'LOCAL D'!D410</f>
        <v>588.79999999999995</v>
      </c>
      <c r="E410" s="37">
        <f>+'LOCAL SF'!E410+'LOCAL D'!E410</f>
        <v>545.52</v>
      </c>
      <c r="F410" s="37">
        <f>+'LOCAL SF'!F410+'LOCAL D'!F410</f>
        <v>600</v>
      </c>
      <c r="G410" s="37">
        <f>+'LOCAL SF'!G410+'LOCAL D'!G410</f>
        <v>623</v>
      </c>
      <c r="H410" s="37">
        <f>+'LOCAL SF'!H410+'LOCAL D'!H410</f>
        <v>449.4</v>
      </c>
      <c r="I410" s="37">
        <f>+'LOCAL SF'!I410+'LOCAL D'!I410</f>
        <v>643</v>
      </c>
      <c r="J410" s="37">
        <f>+'LOCAL SF'!J410+'LOCAL D'!J410</f>
        <v>0</v>
      </c>
      <c r="K410" s="37">
        <f>+'LOCAL SF'!K410+'LOCAL D'!K410</f>
        <v>643</v>
      </c>
      <c r="L410" s="37">
        <f>+'LOCAL SF'!L410+'LOCAL D'!L410</f>
        <v>0</v>
      </c>
      <c r="M410" s="37">
        <f>+'LOCAL SF'!M410+'LOCAL D'!M410</f>
        <v>181.9</v>
      </c>
      <c r="N410" s="37">
        <f>+'LOCAL SF'!N410+'LOCAL D'!N410</f>
        <v>203.1</v>
      </c>
      <c r="O410" s="37">
        <f>+'LOCAL SF'!O410+'LOCAL D'!O410</f>
        <v>258</v>
      </c>
      <c r="P410" s="37">
        <f>+'LOCAL SF'!P410+'LOCAL D'!P410</f>
        <v>0</v>
      </c>
      <c r="Q410" s="37">
        <f>+'LOCAL SF'!Q410+'LOCAL D'!Q410</f>
        <v>20</v>
      </c>
      <c r="R410" s="37">
        <f>+'LOCAL SF'!R410+'LOCAL D'!R410</f>
        <v>250</v>
      </c>
      <c r="S410" s="37">
        <f>+'LOCAL SF'!S410+'LOCAL D'!S410</f>
        <v>200</v>
      </c>
      <c r="T410" s="37">
        <f>+'LOCAL SF'!T410+'LOCAL D'!T410</f>
        <v>150</v>
      </c>
      <c r="U410" s="482">
        <f t="shared" si="6"/>
        <v>0</v>
      </c>
    </row>
    <row r="411" spans="1:21" x14ac:dyDescent="0.2">
      <c r="A411" s="30"/>
      <c r="B411" s="24" t="s">
        <v>692</v>
      </c>
      <c r="C411" s="15" t="s">
        <v>284</v>
      </c>
      <c r="D411" s="37">
        <f>+'LOCAL SF'!D411+'LOCAL D'!D411</f>
        <v>0</v>
      </c>
      <c r="E411" s="37">
        <f>+'LOCAL SF'!E411+'LOCAL D'!E411</f>
        <v>0</v>
      </c>
      <c r="F411" s="37">
        <f>+'LOCAL SF'!F411+'LOCAL D'!F411</f>
        <v>0</v>
      </c>
      <c r="G411" s="37">
        <f>+'LOCAL SF'!G411+'LOCAL D'!G411</f>
        <v>0</v>
      </c>
      <c r="H411" s="37">
        <f>+'LOCAL SF'!H411+'LOCAL D'!H411</f>
        <v>0</v>
      </c>
      <c r="I411" s="37">
        <f>+'LOCAL SF'!I411+'LOCAL D'!I411</f>
        <v>0</v>
      </c>
      <c r="J411" s="37">
        <f>+'LOCAL SF'!J411+'LOCAL D'!J411</f>
        <v>0</v>
      </c>
      <c r="K411" s="37">
        <f>+'LOCAL SF'!K411+'LOCAL D'!K411</f>
        <v>0</v>
      </c>
      <c r="L411" s="37">
        <f>+'LOCAL SF'!L411+'LOCAL D'!L411</f>
        <v>0</v>
      </c>
      <c r="M411" s="37">
        <f>+'LOCAL SF'!M411+'LOCAL D'!M411</f>
        <v>0</v>
      </c>
      <c r="N411" s="37">
        <f>+'LOCAL SF'!N411+'LOCAL D'!N411</f>
        <v>0</v>
      </c>
      <c r="O411" s="37">
        <f>+'LOCAL SF'!O411+'LOCAL D'!O411</f>
        <v>0</v>
      </c>
      <c r="P411" s="37">
        <f>+'LOCAL SF'!P411+'LOCAL D'!P411</f>
        <v>0</v>
      </c>
      <c r="Q411" s="37">
        <f>+'LOCAL SF'!Q411+'LOCAL D'!Q411</f>
        <v>0</v>
      </c>
      <c r="R411" s="37">
        <f>+'LOCAL SF'!R411+'LOCAL D'!R411</f>
        <v>0</v>
      </c>
      <c r="S411" s="37">
        <f>+'LOCAL SF'!S411+'LOCAL D'!S411</f>
        <v>0</v>
      </c>
      <c r="T411" s="37">
        <f>+'LOCAL SF'!T411+'LOCAL D'!T411</f>
        <v>0</v>
      </c>
      <c r="U411" s="482">
        <f t="shared" si="6"/>
        <v>0</v>
      </c>
    </row>
    <row r="412" spans="1:21" x14ac:dyDescent="0.2">
      <c r="A412" s="30"/>
      <c r="B412" s="24" t="s">
        <v>693</v>
      </c>
      <c r="C412" s="15" t="s">
        <v>285</v>
      </c>
      <c r="D412" s="37">
        <f>+'LOCAL SF'!D412+'LOCAL D'!D412</f>
        <v>211.5</v>
      </c>
      <c r="E412" s="37">
        <f>+'LOCAL SF'!E412+'LOCAL D'!E412</f>
        <v>170.26</v>
      </c>
      <c r="F412" s="37">
        <f>+'LOCAL SF'!F412+'LOCAL D'!F412</f>
        <v>200</v>
      </c>
      <c r="G412" s="37">
        <f>+'LOCAL SF'!G412+'LOCAL D'!G412</f>
        <v>223</v>
      </c>
      <c r="H412" s="37">
        <f>+'LOCAL SF'!H412+'LOCAL D'!H412</f>
        <v>150.69</v>
      </c>
      <c r="I412" s="37">
        <f>+'LOCAL SF'!I412+'LOCAL D'!I412</f>
        <v>343</v>
      </c>
      <c r="J412" s="37">
        <f>+'LOCAL SF'!J412+'LOCAL D'!J412</f>
        <v>0</v>
      </c>
      <c r="K412" s="37">
        <f>+'LOCAL SF'!K412+'LOCAL D'!K412</f>
        <v>343</v>
      </c>
      <c r="L412" s="37">
        <f>+'LOCAL SF'!L412+'LOCAL D'!L412</f>
        <v>0</v>
      </c>
      <c r="M412" s="37">
        <f>+'LOCAL SF'!M412+'LOCAL D'!M412</f>
        <v>81.900000000000006</v>
      </c>
      <c r="N412" s="37">
        <f>+'LOCAL SF'!N412+'LOCAL D'!N412</f>
        <v>53.099999999999994</v>
      </c>
      <c r="O412" s="37">
        <f>+'LOCAL SF'!O412+'LOCAL D'!O412</f>
        <v>208</v>
      </c>
      <c r="P412" s="37">
        <f>+'LOCAL SF'!P412+'LOCAL D'!P412</f>
        <v>0</v>
      </c>
      <c r="Q412" s="37">
        <f>+'LOCAL SF'!Q412+'LOCAL D'!Q412</f>
        <v>20</v>
      </c>
      <c r="R412" s="37">
        <f>+'LOCAL SF'!R412+'LOCAL D'!R412</f>
        <v>150</v>
      </c>
      <c r="S412" s="37">
        <f>+'LOCAL SF'!S412+'LOCAL D'!S412</f>
        <v>150</v>
      </c>
      <c r="T412" s="37">
        <f>+'LOCAL SF'!T412+'LOCAL D'!T412</f>
        <v>100</v>
      </c>
      <c r="U412" s="482">
        <f t="shared" si="6"/>
        <v>2.8421709430404007E-14</v>
      </c>
    </row>
    <row r="413" spans="1:21" x14ac:dyDescent="0.2">
      <c r="A413" s="30"/>
      <c r="B413" s="24" t="s">
        <v>695</v>
      </c>
      <c r="C413" s="15" t="s">
        <v>286</v>
      </c>
      <c r="D413" s="37">
        <f>+'LOCAL SF'!D413+'LOCAL D'!D413</f>
        <v>0</v>
      </c>
      <c r="E413" s="37">
        <f>+'LOCAL SF'!E413+'LOCAL D'!E413</f>
        <v>0</v>
      </c>
      <c r="F413" s="37">
        <f>+'LOCAL SF'!F413+'LOCAL D'!F413</f>
        <v>0</v>
      </c>
      <c r="G413" s="37">
        <f>+'LOCAL SF'!G413+'LOCAL D'!G413</f>
        <v>0</v>
      </c>
      <c r="H413" s="37">
        <f>+'LOCAL SF'!H413+'LOCAL D'!H413</f>
        <v>0</v>
      </c>
      <c r="I413" s="37">
        <f>+'LOCAL SF'!I413+'LOCAL D'!I413</f>
        <v>0</v>
      </c>
      <c r="J413" s="37">
        <f>+'LOCAL SF'!J413+'LOCAL D'!J413</f>
        <v>0</v>
      </c>
      <c r="K413" s="37">
        <f>+'LOCAL SF'!K413+'LOCAL D'!K413</f>
        <v>0</v>
      </c>
      <c r="L413" s="37">
        <f>+'LOCAL SF'!L413+'LOCAL D'!L413</f>
        <v>0</v>
      </c>
      <c r="M413" s="37">
        <f>+'LOCAL SF'!M413+'LOCAL D'!M413</f>
        <v>0</v>
      </c>
      <c r="N413" s="37">
        <f>+'LOCAL SF'!N413+'LOCAL D'!N413</f>
        <v>0</v>
      </c>
      <c r="O413" s="37">
        <f>+'LOCAL SF'!O413+'LOCAL D'!O413</f>
        <v>0</v>
      </c>
      <c r="P413" s="37">
        <f>+'LOCAL SF'!P413+'LOCAL D'!P413</f>
        <v>0</v>
      </c>
      <c r="Q413" s="37">
        <f>+'LOCAL SF'!Q413+'LOCAL D'!Q413</f>
        <v>0</v>
      </c>
      <c r="R413" s="37">
        <f>+'LOCAL SF'!R413+'LOCAL D'!R413</f>
        <v>0</v>
      </c>
      <c r="S413" s="37">
        <f>+'LOCAL SF'!S413+'LOCAL D'!S413</f>
        <v>0</v>
      </c>
      <c r="T413" s="37">
        <f>+'LOCAL SF'!T413+'LOCAL D'!T413</f>
        <v>0</v>
      </c>
      <c r="U413" s="482">
        <f t="shared" si="6"/>
        <v>0</v>
      </c>
    </row>
    <row r="414" spans="1:21" x14ac:dyDescent="0.2">
      <c r="A414" s="30"/>
      <c r="B414" s="24" t="s">
        <v>694</v>
      </c>
      <c r="C414" s="15" t="s">
        <v>696</v>
      </c>
      <c r="D414" s="37">
        <f>+'LOCAL SF'!D414+'LOCAL D'!D414</f>
        <v>0</v>
      </c>
      <c r="E414" s="37">
        <f>+'LOCAL SF'!E414+'LOCAL D'!E414</f>
        <v>0</v>
      </c>
      <c r="F414" s="37">
        <f>+'LOCAL SF'!F414+'LOCAL D'!F414</f>
        <v>0</v>
      </c>
      <c r="G414" s="37">
        <f>+'LOCAL SF'!G414+'LOCAL D'!G414</f>
        <v>0</v>
      </c>
      <c r="H414" s="37">
        <f>+'LOCAL SF'!H414+'LOCAL D'!H414</f>
        <v>0</v>
      </c>
      <c r="I414" s="37">
        <f>+'LOCAL SF'!I414+'LOCAL D'!I414</f>
        <v>0</v>
      </c>
      <c r="J414" s="37">
        <f>+'LOCAL SF'!J414+'LOCAL D'!J414</f>
        <v>0</v>
      </c>
      <c r="K414" s="37">
        <f>+'LOCAL SF'!K414+'LOCAL D'!K414</f>
        <v>0</v>
      </c>
      <c r="L414" s="37">
        <f>+'LOCAL SF'!L414+'LOCAL D'!L414</f>
        <v>0</v>
      </c>
      <c r="M414" s="37">
        <f>+'LOCAL SF'!M414+'LOCAL D'!M414</f>
        <v>0</v>
      </c>
      <c r="N414" s="37">
        <f>+'LOCAL SF'!N414+'LOCAL D'!N414</f>
        <v>0</v>
      </c>
      <c r="O414" s="37">
        <f>+'LOCAL SF'!O414+'LOCAL D'!O414</f>
        <v>0</v>
      </c>
      <c r="P414" s="37">
        <f>+'LOCAL SF'!P414+'LOCAL D'!P414</f>
        <v>0</v>
      </c>
      <c r="Q414" s="37">
        <f>+'LOCAL SF'!Q414+'LOCAL D'!Q414</f>
        <v>0</v>
      </c>
      <c r="R414" s="37">
        <f>+'LOCAL SF'!R414+'LOCAL D'!R414</f>
        <v>0</v>
      </c>
      <c r="S414" s="37">
        <f>+'LOCAL SF'!S414+'LOCAL D'!S414</f>
        <v>0</v>
      </c>
      <c r="T414" s="37">
        <f>+'LOCAL SF'!T414+'LOCAL D'!T414</f>
        <v>0</v>
      </c>
      <c r="U414" s="482">
        <f t="shared" si="6"/>
        <v>0</v>
      </c>
    </row>
    <row r="415" spans="1:21" x14ac:dyDescent="0.2">
      <c r="A415" s="30"/>
      <c r="B415" s="24" t="s">
        <v>697</v>
      </c>
      <c r="C415" s="15" t="s">
        <v>287</v>
      </c>
      <c r="D415" s="37">
        <f>+'LOCAL SF'!D415+'LOCAL D'!D415</f>
        <v>0</v>
      </c>
      <c r="E415" s="37">
        <f>+'LOCAL SF'!E415+'LOCAL D'!E415</f>
        <v>0</v>
      </c>
      <c r="F415" s="37">
        <f>+'LOCAL SF'!F415+'LOCAL D'!F415</f>
        <v>0</v>
      </c>
      <c r="G415" s="37">
        <f>+'LOCAL SF'!G415+'LOCAL D'!G415</f>
        <v>0</v>
      </c>
      <c r="H415" s="37">
        <f>+'LOCAL SF'!H415+'LOCAL D'!H415</f>
        <v>0</v>
      </c>
      <c r="I415" s="37">
        <f>+'LOCAL SF'!I415+'LOCAL D'!I415</f>
        <v>0</v>
      </c>
      <c r="J415" s="37">
        <f>+'LOCAL SF'!J415+'LOCAL D'!J415</f>
        <v>0</v>
      </c>
      <c r="K415" s="37">
        <f>+'LOCAL SF'!K415+'LOCAL D'!K415</f>
        <v>0</v>
      </c>
      <c r="L415" s="37">
        <f>+'LOCAL SF'!L415+'LOCAL D'!L415</f>
        <v>0</v>
      </c>
      <c r="M415" s="37">
        <f>+'LOCAL SF'!M415+'LOCAL D'!M415</f>
        <v>0</v>
      </c>
      <c r="N415" s="37">
        <f>+'LOCAL SF'!N415+'LOCAL D'!N415</f>
        <v>0</v>
      </c>
      <c r="O415" s="37">
        <f>+'LOCAL SF'!O415+'LOCAL D'!O415</f>
        <v>0</v>
      </c>
      <c r="P415" s="37">
        <f>+'LOCAL SF'!P415+'LOCAL D'!P415</f>
        <v>0</v>
      </c>
      <c r="Q415" s="37">
        <f>+'LOCAL SF'!Q415+'LOCAL D'!Q415</f>
        <v>0</v>
      </c>
      <c r="R415" s="37">
        <f>+'LOCAL SF'!R415+'LOCAL D'!R415</f>
        <v>0</v>
      </c>
      <c r="S415" s="37">
        <f>+'LOCAL SF'!S415+'LOCAL D'!S415</f>
        <v>0</v>
      </c>
      <c r="T415" s="37">
        <f>+'LOCAL SF'!T415+'LOCAL D'!T415</f>
        <v>0</v>
      </c>
      <c r="U415" s="482">
        <f t="shared" si="6"/>
        <v>0</v>
      </c>
    </row>
    <row r="416" spans="1:21" x14ac:dyDescent="0.2">
      <c r="A416" s="30"/>
      <c r="B416" s="24" t="s">
        <v>708</v>
      </c>
      <c r="C416" s="15" t="s">
        <v>288</v>
      </c>
      <c r="D416" s="37">
        <f>+'LOCAL SF'!D416+'LOCAL D'!D416</f>
        <v>0</v>
      </c>
      <c r="E416" s="37">
        <f>+'LOCAL SF'!E416+'LOCAL D'!E416</f>
        <v>0</v>
      </c>
      <c r="F416" s="37">
        <f>+'LOCAL SF'!F416+'LOCAL D'!F416</f>
        <v>0</v>
      </c>
      <c r="G416" s="37">
        <f>+'LOCAL SF'!G416+'LOCAL D'!G416</f>
        <v>0</v>
      </c>
      <c r="H416" s="37">
        <f>+'LOCAL SF'!H416+'LOCAL D'!H416</f>
        <v>0</v>
      </c>
      <c r="I416" s="37">
        <f>+'LOCAL SF'!I416+'LOCAL D'!I416</f>
        <v>0</v>
      </c>
      <c r="J416" s="37">
        <f>+'LOCAL SF'!J416+'LOCAL D'!J416</f>
        <v>0</v>
      </c>
      <c r="K416" s="37">
        <f>+'LOCAL SF'!K416+'LOCAL D'!K416</f>
        <v>0</v>
      </c>
      <c r="L416" s="37">
        <f>+'LOCAL SF'!L416+'LOCAL D'!L416</f>
        <v>0</v>
      </c>
      <c r="M416" s="37">
        <f>+'LOCAL SF'!M416+'LOCAL D'!M416</f>
        <v>0</v>
      </c>
      <c r="N416" s="37">
        <f>+'LOCAL SF'!N416+'LOCAL D'!N416</f>
        <v>0</v>
      </c>
      <c r="O416" s="37">
        <f>+'LOCAL SF'!O416+'LOCAL D'!O416</f>
        <v>0</v>
      </c>
      <c r="P416" s="37">
        <f>+'LOCAL SF'!P416+'LOCAL D'!P416</f>
        <v>0</v>
      </c>
      <c r="Q416" s="37">
        <f>+'LOCAL SF'!Q416+'LOCAL D'!Q416</f>
        <v>0</v>
      </c>
      <c r="R416" s="37">
        <f>+'LOCAL SF'!R416+'LOCAL D'!R416</f>
        <v>0</v>
      </c>
      <c r="S416" s="37">
        <f>+'LOCAL SF'!S416+'LOCAL D'!S416</f>
        <v>0</v>
      </c>
      <c r="T416" s="37">
        <f>+'LOCAL SF'!T416+'LOCAL D'!T416</f>
        <v>0</v>
      </c>
      <c r="U416" s="482">
        <f t="shared" si="6"/>
        <v>0</v>
      </c>
    </row>
    <row r="417" spans="1:21" x14ac:dyDescent="0.2">
      <c r="A417" s="30"/>
      <c r="B417" s="24" t="s">
        <v>698</v>
      </c>
      <c r="C417" s="15" t="s">
        <v>289</v>
      </c>
      <c r="D417" s="37">
        <f>+'LOCAL SF'!D417+'LOCAL D'!D417</f>
        <v>0</v>
      </c>
      <c r="E417" s="37">
        <f>+'LOCAL SF'!E417+'LOCAL D'!E417</f>
        <v>0</v>
      </c>
      <c r="F417" s="37">
        <f>+'LOCAL SF'!F417+'LOCAL D'!F417</f>
        <v>0</v>
      </c>
      <c r="G417" s="37">
        <f>+'LOCAL SF'!G417+'LOCAL D'!G417</f>
        <v>0</v>
      </c>
      <c r="H417" s="37">
        <f>+'LOCAL SF'!H417+'LOCAL D'!H417</f>
        <v>0</v>
      </c>
      <c r="I417" s="37">
        <f>+'LOCAL SF'!I417+'LOCAL D'!I417</f>
        <v>0</v>
      </c>
      <c r="J417" s="37">
        <f>+'LOCAL SF'!J417+'LOCAL D'!J417</f>
        <v>0</v>
      </c>
      <c r="K417" s="37">
        <f>+'LOCAL SF'!K417+'LOCAL D'!K417</f>
        <v>0</v>
      </c>
      <c r="L417" s="37">
        <f>+'LOCAL SF'!L417+'LOCAL D'!L417</f>
        <v>0</v>
      </c>
      <c r="M417" s="37">
        <f>+'LOCAL SF'!M417+'LOCAL D'!M417</f>
        <v>0</v>
      </c>
      <c r="N417" s="37">
        <f>+'LOCAL SF'!N417+'LOCAL D'!N417</f>
        <v>0</v>
      </c>
      <c r="O417" s="37">
        <f>+'LOCAL SF'!O417+'LOCAL D'!O417</f>
        <v>0</v>
      </c>
      <c r="P417" s="37">
        <f>+'LOCAL SF'!P417+'LOCAL D'!P417</f>
        <v>0</v>
      </c>
      <c r="Q417" s="37">
        <f>+'LOCAL SF'!Q417+'LOCAL D'!Q417</f>
        <v>0</v>
      </c>
      <c r="R417" s="37">
        <f>+'LOCAL SF'!R417+'LOCAL D'!R417</f>
        <v>0</v>
      </c>
      <c r="S417" s="37">
        <f>+'LOCAL SF'!S417+'LOCAL D'!S417</f>
        <v>0</v>
      </c>
      <c r="T417" s="37">
        <f>+'LOCAL SF'!T417+'LOCAL D'!T417</f>
        <v>0</v>
      </c>
      <c r="U417" s="482">
        <f t="shared" si="6"/>
        <v>0</v>
      </c>
    </row>
    <row r="418" spans="1:21" ht="31.5" x14ac:dyDescent="0.2">
      <c r="A418" s="30"/>
      <c r="B418" s="24" t="s">
        <v>703</v>
      </c>
      <c r="C418" s="15" t="s">
        <v>290</v>
      </c>
      <c r="D418" s="37">
        <f>+'LOCAL SF'!D418+'LOCAL D'!D418</f>
        <v>0</v>
      </c>
      <c r="E418" s="37">
        <f>+'LOCAL SF'!E418+'LOCAL D'!E418</f>
        <v>0</v>
      </c>
      <c r="F418" s="37">
        <f>+'LOCAL SF'!F418+'LOCAL D'!F418</f>
        <v>0</v>
      </c>
      <c r="G418" s="37">
        <f>+'LOCAL SF'!G418+'LOCAL D'!G418</f>
        <v>0</v>
      </c>
      <c r="H418" s="37">
        <f>+'LOCAL SF'!H418+'LOCAL D'!H418</f>
        <v>0</v>
      </c>
      <c r="I418" s="37">
        <f>+'LOCAL SF'!I418+'LOCAL D'!I418</f>
        <v>0</v>
      </c>
      <c r="J418" s="37">
        <f>+'LOCAL SF'!J418+'LOCAL D'!J418</f>
        <v>0</v>
      </c>
      <c r="K418" s="37">
        <f>+'LOCAL SF'!K418+'LOCAL D'!K418</f>
        <v>0</v>
      </c>
      <c r="L418" s="37">
        <f>+'LOCAL SF'!L418+'LOCAL D'!L418</f>
        <v>0</v>
      </c>
      <c r="M418" s="37">
        <f>+'LOCAL SF'!M418+'LOCAL D'!M418</f>
        <v>0</v>
      </c>
      <c r="N418" s="37">
        <f>+'LOCAL SF'!N418+'LOCAL D'!N418</f>
        <v>0</v>
      </c>
      <c r="O418" s="37">
        <f>+'LOCAL SF'!O418+'LOCAL D'!O418</f>
        <v>0</v>
      </c>
      <c r="P418" s="37">
        <f>+'LOCAL SF'!P418+'LOCAL D'!P418</f>
        <v>0</v>
      </c>
      <c r="Q418" s="37">
        <f>+'LOCAL SF'!Q418+'LOCAL D'!Q418</f>
        <v>0</v>
      </c>
      <c r="R418" s="37">
        <f>+'LOCAL SF'!R418+'LOCAL D'!R418</f>
        <v>0</v>
      </c>
      <c r="S418" s="37">
        <f>+'LOCAL SF'!S418+'LOCAL D'!S418</f>
        <v>0</v>
      </c>
      <c r="T418" s="37">
        <f>+'LOCAL SF'!T418+'LOCAL D'!T418</f>
        <v>0</v>
      </c>
      <c r="U418" s="482">
        <f t="shared" si="6"/>
        <v>0</v>
      </c>
    </row>
    <row r="419" spans="1:21" x14ac:dyDescent="0.2">
      <c r="A419" s="30"/>
      <c r="B419" s="24" t="s">
        <v>699</v>
      </c>
      <c r="C419" s="15" t="s">
        <v>291</v>
      </c>
      <c r="D419" s="37">
        <f>+'LOCAL SF'!D419+'LOCAL D'!D419</f>
        <v>0</v>
      </c>
      <c r="E419" s="37">
        <f>+'LOCAL SF'!E419+'LOCAL D'!E419</f>
        <v>0</v>
      </c>
      <c r="F419" s="37">
        <f>+'LOCAL SF'!F419+'LOCAL D'!F419</f>
        <v>0</v>
      </c>
      <c r="G419" s="37">
        <f>+'LOCAL SF'!G419+'LOCAL D'!G419</f>
        <v>0</v>
      </c>
      <c r="H419" s="37">
        <f>+'LOCAL SF'!H419+'LOCAL D'!H419</f>
        <v>0</v>
      </c>
      <c r="I419" s="37">
        <f>+'LOCAL SF'!I419+'LOCAL D'!I419</f>
        <v>0</v>
      </c>
      <c r="J419" s="37">
        <f>+'LOCAL SF'!J419+'LOCAL D'!J419</f>
        <v>0</v>
      </c>
      <c r="K419" s="37">
        <f>+'LOCAL SF'!K419+'LOCAL D'!K419</f>
        <v>0</v>
      </c>
      <c r="L419" s="37">
        <f>+'LOCAL SF'!L419+'LOCAL D'!L419</f>
        <v>0</v>
      </c>
      <c r="M419" s="37">
        <f>+'LOCAL SF'!M419+'LOCAL D'!M419</f>
        <v>0</v>
      </c>
      <c r="N419" s="37">
        <f>+'LOCAL SF'!N419+'LOCAL D'!N419</f>
        <v>0</v>
      </c>
      <c r="O419" s="37">
        <f>+'LOCAL SF'!O419+'LOCAL D'!O419</f>
        <v>0</v>
      </c>
      <c r="P419" s="37">
        <f>+'LOCAL SF'!P419+'LOCAL D'!P419</f>
        <v>0</v>
      </c>
      <c r="Q419" s="37">
        <f>+'LOCAL SF'!Q419+'LOCAL D'!Q419</f>
        <v>0</v>
      </c>
      <c r="R419" s="37">
        <f>+'LOCAL SF'!R419+'LOCAL D'!R419</f>
        <v>0</v>
      </c>
      <c r="S419" s="37">
        <f>+'LOCAL SF'!S419+'LOCAL D'!S419</f>
        <v>0</v>
      </c>
      <c r="T419" s="37">
        <f>+'LOCAL SF'!T419+'LOCAL D'!T419</f>
        <v>0</v>
      </c>
      <c r="U419" s="482">
        <f t="shared" si="6"/>
        <v>0</v>
      </c>
    </row>
    <row r="420" spans="1:21" ht="31.5" x14ac:dyDescent="0.2">
      <c r="A420" s="30"/>
      <c r="B420" s="182" t="s">
        <v>950</v>
      </c>
      <c r="C420" s="183" t="s">
        <v>949</v>
      </c>
      <c r="D420" s="37">
        <f>+'LOCAL SF'!D420+'LOCAL D'!D420</f>
        <v>0</v>
      </c>
      <c r="E420" s="37">
        <f>+'LOCAL SF'!E420+'LOCAL D'!E420</f>
        <v>0</v>
      </c>
      <c r="F420" s="37">
        <f>+'LOCAL SF'!F420+'LOCAL D'!F420</f>
        <v>0</v>
      </c>
      <c r="G420" s="37">
        <f>+'LOCAL SF'!G420+'LOCAL D'!G420</f>
        <v>0</v>
      </c>
      <c r="H420" s="37">
        <f>+'LOCAL SF'!H420+'LOCAL D'!H420</f>
        <v>0</v>
      </c>
      <c r="I420" s="37">
        <f>+'LOCAL SF'!I420+'LOCAL D'!I420</f>
        <v>0</v>
      </c>
      <c r="J420" s="37">
        <f>+'LOCAL SF'!J420+'LOCAL D'!J420</f>
        <v>0</v>
      </c>
      <c r="K420" s="37">
        <f>+'LOCAL SF'!K420+'LOCAL D'!K420</f>
        <v>0</v>
      </c>
      <c r="L420" s="37">
        <f>+'LOCAL SF'!L420+'LOCAL D'!L420</f>
        <v>0</v>
      </c>
      <c r="M420" s="37">
        <f>+'LOCAL SF'!M420+'LOCAL D'!M420</f>
        <v>0</v>
      </c>
      <c r="N420" s="37">
        <f>+'LOCAL SF'!N420+'LOCAL D'!N420</f>
        <v>0</v>
      </c>
      <c r="O420" s="37">
        <f>+'LOCAL SF'!O420+'LOCAL D'!O420</f>
        <v>0</v>
      </c>
      <c r="P420" s="37">
        <f>+'LOCAL SF'!P420+'LOCAL D'!P420</f>
        <v>0</v>
      </c>
      <c r="Q420" s="37">
        <f>+'LOCAL SF'!Q420+'LOCAL D'!Q420</f>
        <v>0</v>
      </c>
      <c r="R420" s="37">
        <f>+'LOCAL SF'!R420+'LOCAL D'!R420</f>
        <v>0</v>
      </c>
      <c r="S420" s="37">
        <f>+'LOCAL SF'!S420+'LOCAL D'!S420</f>
        <v>0</v>
      </c>
      <c r="T420" s="37">
        <f>+'LOCAL SF'!T420+'LOCAL D'!T420</f>
        <v>0</v>
      </c>
      <c r="U420" s="482">
        <f t="shared" si="6"/>
        <v>0</v>
      </c>
    </row>
    <row r="421" spans="1:21" x14ac:dyDescent="0.2">
      <c r="A421" s="30"/>
      <c r="B421" s="24" t="s">
        <v>700</v>
      </c>
      <c r="C421" s="15" t="s">
        <v>292</v>
      </c>
      <c r="D421" s="37">
        <f>+'LOCAL SF'!D421+'LOCAL D'!D421</f>
        <v>200</v>
      </c>
      <c r="E421" s="37">
        <f>+'LOCAL SF'!E421+'LOCAL D'!E421</f>
        <v>198.12</v>
      </c>
      <c r="F421" s="37">
        <f>+'LOCAL SF'!F421+'LOCAL D'!F421</f>
        <v>300</v>
      </c>
      <c r="G421" s="37">
        <f>+'LOCAL SF'!G421+'LOCAL D'!G421</f>
        <v>300</v>
      </c>
      <c r="H421" s="37">
        <f>+'LOCAL SF'!H421+'LOCAL D'!H421</f>
        <v>298.70999999999998</v>
      </c>
      <c r="I421" s="37">
        <f>+'LOCAL SF'!I421+'LOCAL D'!I421</f>
        <v>300</v>
      </c>
      <c r="J421" s="37">
        <f>+'LOCAL SF'!J421+'LOCAL D'!J421</f>
        <v>0</v>
      </c>
      <c r="K421" s="37">
        <f>+'LOCAL SF'!K421+'LOCAL D'!K421</f>
        <v>300</v>
      </c>
      <c r="L421" s="37">
        <f>+'LOCAL SF'!L421+'LOCAL D'!L421</f>
        <v>0</v>
      </c>
      <c r="M421" s="37">
        <f>+'LOCAL SF'!M421+'LOCAL D'!M421</f>
        <v>100</v>
      </c>
      <c r="N421" s="37">
        <f>+'LOCAL SF'!N421+'LOCAL D'!N421</f>
        <v>150</v>
      </c>
      <c r="O421" s="37">
        <f>+'LOCAL SF'!O421+'LOCAL D'!O421</f>
        <v>50</v>
      </c>
      <c r="P421" s="37">
        <f>+'LOCAL SF'!P421+'LOCAL D'!P421</f>
        <v>0</v>
      </c>
      <c r="Q421" s="37">
        <f>+'LOCAL SF'!Q421+'LOCAL D'!Q421</f>
        <v>0</v>
      </c>
      <c r="R421" s="37">
        <f>+'LOCAL SF'!R421+'LOCAL D'!R421</f>
        <v>100</v>
      </c>
      <c r="S421" s="37">
        <f>+'LOCAL SF'!S421+'LOCAL D'!S421</f>
        <v>50</v>
      </c>
      <c r="T421" s="37">
        <f>+'LOCAL SF'!T421+'LOCAL D'!T421</f>
        <v>50</v>
      </c>
      <c r="U421" s="482">
        <f t="shared" si="6"/>
        <v>0</v>
      </c>
    </row>
    <row r="422" spans="1:21" x14ac:dyDescent="0.2">
      <c r="A422" s="30"/>
      <c r="B422" s="24" t="s">
        <v>704</v>
      </c>
      <c r="C422" s="15" t="s">
        <v>293</v>
      </c>
      <c r="D422" s="37">
        <f>+'LOCAL SF'!D422+'LOCAL D'!D422</f>
        <v>177.29999999999995</v>
      </c>
      <c r="E422" s="37">
        <f>+'LOCAL SF'!E422+'LOCAL D'!E422</f>
        <v>177.14</v>
      </c>
      <c r="F422" s="37">
        <f>+'LOCAL SF'!F422+'LOCAL D'!F422</f>
        <v>100</v>
      </c>
      <c r="G422" s="37">
        <f>+'LOCAL SF'!G422+'LOCAL D'!G422</f>
        <v>100</v>
      </c>
      <c r="H422" s="37">
        <f>+'LOCAL SF'!H422+'LOCAL D'!H422</f>
        <v>0</v>
      </c>
      <c r="I422" s="37">
        <f>+'LOCAL SF'!I422+'LOCAL D'!I422</f>
        <v>0</v>
      </c>
      <c r="J422" s="37">
        <f>+'LOCAL SF'!J422+'LOCAL D'!J422</f>
        <v>0</v>
      </c>
      <c r="K422" s="37">
        <f>+'LOCAL SF'!K422+'LOCAL D'!K422</f>
        <v>0</v>
      </c>
      <c r="L422" s="37">
        <f>+'LOCAL SF'!L422+'LOCAL D'!L422</f>
        <v>0</v>
      </c>
      <c r="M422" s="37">
        <f>+'LOCAL SF'!M422+'LOCAL D'!M422</f>
        <v>0</v>
      </c>
      <c r="N422" s="37">
        <f>+'LOCAL SF'!N422+'LOCAL D'!N422</f>
        <v>0</v>
      </c>
      <c r="O422" s="37">
        <f>+'LOCAL SF'!O422+'LOCAL D'!O422</f>
        <v>0</v>
      </c>
      <c r="P422" s="37">
        <f>+'LOCAL SF'!P422+'LOCAL D'!P422</f>
        <v>0</v>
      </c>
      <c r="Q422" s="37">
        <f>+'LOCAL SF'!Q422+'LOCAL D'!Q422</f>
        <v>0</v>
      </c>
      <c r="R422" s="37">
        <f>+'LOCAL SF'!R422+'LOCAL D'!R422</f>
        <v>0</v>
      </c>
      <c r="S422" s="37">
        <f>+'LOCAL SF'!S422+'LOCAL D'!S422</f>
        <v>0</v>
      </c>
      <c r="T422" s="37">
        <f>+'LOCAL SF'!T422+'LOCAL D'!T422</f>
        <v>0</v>
      </c>
      <c r="U422" s="482">
        <f t="shared" si="6"/>
        <v>0</v>
      </c>
    </row>
    <row r="423" spans="1:21" x14ac:dyDescent="0.2">
      <c r="A423" s="30"/>
      <c r="B423" s="24" t="s">
        <v>705</v>
      </c>
      <c r="C423" s="15" t="s">
        <v>294</v>
      </c>
      <c r="D423" s="37">
        <f>+'LOCAL SF'!D423+'LOCAL D'!D423</f>
        <v>0</v>
      </c>
      <c r="E423" s="37">
        <f>+'LOCAL SF'!E423+'LOCAL D'!E423</f>
        <v>0</v>
      </c>
      <c r="F423" s="37">
        <f>+'LOCAL SF'!F423+'LOCAL D'!F423</f>
        <v>0</v>
      </c>
      <c r="G423" s="37">
        <f>+'LOCAL SF'!G423+'LOCAL D'!G423</f>
        <v>0</v>
      </c>
      <c r="H423" s="37">
        <f>+'LOCAL SF'!H423+'LOCAL D'!H423</f>
        <v>0</v>
      </c>
      <c r="I423" s="37">
        <f>+'LOCAL SF'!I423+'LOCAL D'!I423</f>
        <v>0</v>
      </c>
      <c r="J423" s="37">
        <f>+'LOCAL SF'!J423+'LOCAL D'!J423</f>
        <v>0</v>
      </c>
      <c r="K423" s="37">
        <f>+'LOCAL SF'!K423+'LOCAL D'!K423</f>
        <v>0</v>
      </c>
      <c r="L423" s="37">
        <f>+'LOCAL SF'!L423+'LOCAL D'!L423</f>
        <v>0</v>
      </c>
      <c r="M423" s="37">
        <f>+'LOCAL SF'!M423+'LOCAL D'!M423</f>
        <v>0</v>
      </c>
      <c r="N423" s="37">
        <f>+'LOCAL SF'!N423+'LOCAL D'!N423</f>
        <v>0</v>
      </c>
      <c r="O423" s="37">
        <f>+'LOCAL SF'!O423+'LOCAL D'!O423</f>
        <v>0</v>
      </c>
      <c r="P423" s="37">
        <f>+'LOCAL SF'!P423+'LOCAL D'!P423</f>
        <v>0</v>
      </c>
      <c r="Q423" s="37">
        <f>+'LOCAL SF'!Q423+'LOCAL D'!Q423</f>
        <v>0</v>
      </c>
      <c r="R423" s="37">
        <f>+'LOCAL SF'!R423+'LOCAL D'!R423</f>
        <v>0</v>
      </c>
      <c r="S423" s="37">
        <f>+'LOCAL SF'!S423+'LOCAL D'!S423</f>
        <v>0</v>
      </c>
      <c r="T423" s="37">
        <f>+'LOCAL SF'!T423+'LOCAL D'!T423</f>
        <v>0</v>
      </c>
      <c r="U423" s="482">
        <f t="shared" si="6"/>
        <v>0</v>
      </c>
    </row>
    <row r="424" spans="1:21" x14ac:dyDescent="0.2">
      <c r="A424" s="30"/>
      <c r="B424" s="24" t="s">
        <v>706</v>
      </c>
      <c r="C424" s="15" t="s">
        <v>550</v>
      </c>
      <c r="D424" s="37">
        <f>+'LOCAL SF'!D424+'LOCAL D'!D424</f>
        <v>0</v>
      </c>
      <c r="E424" s="37">
        <f>+'LOCAL SF'!E424+'LOCAL D'!E424</f>
        <v>0</v>
      </c>
      <c r="F424" s="37">
        <f>+'LOCAL SF'!F424+'LOCAL D'!F424</f>
        <v>0</v>
      </c>
      <c r="G424" s="37">
        <f>+'LOCAL SF'!G424+'LOCAL D'!G424</f>
        <v>0</v>
      </c>
      <c r="H424" s="37">
        <f>+'LOCAL SF'!H424+'LOCAL D'!H424</f>
        <v>0</v>
      </c>
      <c r="I424" s="37">
        <f>+'LOCAL SF'!I424+'LOCAL D'!I424</f>
        <v>0</v>
      </c>
      <c r="J424" s="37">
        <f>+'LOCAL SF'!J424+'LOCAL D'!J424</f>
        <v>0</v>
      </c>
      <c r="K424" s="37">
        <f>+'LOCAL SF'!K424+'LOCAL D'!K424</f>
        <v>0</v>
      </c>
      <c r="L424" s="37">
        <f>+'LOCAL SF'!L424+'LOCAL D'!L424</f>
        <v>0</v>
      </c>
      <c r="M424" s="37">
        <f>+'LOCAL SF'!M424+'LOCAL D'!M424</f>
        <v>0</v>
      </c>
      <c r="N424" s="37">
        <f>+'LOCAL SF'!N424+'LOCAL D'!N424</f>
        <v>0</v>
      </c>
      <c r="O424" s="37">
        <f>+'LOCAL SF'!O424+'LOCAL D'!O424</f>
        <v>0</v>
      </c>
      <c r="P424" s="37">
        <f>+'LOCAL SF'!P424+'LOCAL D'!P424</f>
        <v>0</v>
      </c>
      <c r="Q424" s="37">
        <f>+'LOCAL SF'!Q424+'LOCAL D'!Q424</f>
        <v>0</v>
      </c>
      <c r="R424" s="37">
        <f>+'LOCAL SF'!R424+'LOCAL D'!R424</f>
        <v>0</v>
      </c>
      <c r="S424" s="37">
        <f>+'LOCAL SF'!S424+'LOCAL D'!S424</f>
        <v>0</v>
      </c>
      <c r="T424" s="37">
        <f>+'LOCAL SF'!T424+'LOCAL D'!T424</f>
        <v>0</v>
      </c>
      <c r="U424" s="482">
        <f t="shared" si="6"/>
        <v>0</v>
      </c>
    </row>
    <row r="425" spans="1:21" x14ac:dyDescent="0.2">
      <c r="A425" s="30"/>
      <c r="B425" s="24" t="s">
        <v>701</v>
      </c>
      <c r="C425" s="15" t="s">
        <v>295</v>
      </c>
      <c r="D425" s="37">
        <f>+'LOCAL SF'!D425+'LOCAL D'!D425</f>
        <v>0</v>
      </c>
      <c r="E425" s="37">
        <f>+'LOCAL SF'!E425+'LOCAL D'!E425</f>
        <v>0</v>
      </c>
      <c r="F425" s="37">
        <f>+'LOCAL SF'!F425+'LOCAL D'!F425</f>
        <v>0</v>
      </c>
      <c r="G425" s="37">
        <f>+'LOCAL SF'!G425+'LOCAL D'!G425</f>
        <v>0</v>
      </c>
      <c r="H425" s="37">
        <f>+'LOCAL SF'!H425+'LOCAL D'!H425</f>
        <v>0</v>
      </c>
      <c r="I425" s="37">
        <f>+'LOCAL SF'!I425+'LOCAL D'!I425</f>
        <v>0</v>
      </c>
      <c r="J425" s="37">
        <f>+'LOCAL SF'!J425+'LOCAL D'!J425</f>
        <v>0</v>
      </c>
      <c r="K425" s="37">
        <f>+'LOCAL SF'!K425+'LOCAL D'!K425</f>
        <v>0</v>
      </c>
      <c r="L425" s="37">
        <f>+'LOCAL SF'!L425+'LOCAL D'!L425</f>
        <v>0</v>
      </c>
      <c r="M425" s="37">
        <f>+'LOCAL SF'!M425+'LOCAL D'!M425</f>
        <v>0</v>
      </c>
      <c r="N425" s="37">
        <f>+'LOCAL SF'!N425+'LOCAL D'!N425</f>
        <v>0</v>
      </c>
      <c r="O425" s="37">
        <f>+'LOCAL SF'!O425+'LOCAL D'!O425</f>
        <v>0</v>
      </c>
      <c r="P425" s="37">
        <f>+'LOCAL SF'!P425+'LOCAL D'!P425</f>
        <v>0</v>
      </c>
      <c r="Q425" s="37">
        <f>+'LOCAL SF'!Q425+'LOCAL D'!Q425</f>
        <v>0</v>
      </c>
      <c r="R425" s="37">
        <f>+'LOCAL SF'!R425+'LOCAL D'!R425</f>
        <v>0</v>
      </c>
      <c r="S425" s="37">
        <f>+'LOCAL SF'!S425+'LOCAL D'!S425</f>
        <v>0</v>
      </c>
      <c r="T425" s="37">
        <f>+'LOCAL SF'!T425+'LOCAL D'!T425</f>
        <v>0</v>
      </c>
      <c r="U425" s="482">
        <f t="shared" si="6"/>
        <v>0</v>
      </c>
    </row>
    <row r="426" spans="1:21" ht="31.5" x14ac:dyDescent="0.2">
      <c r="A426" s="30"/>
      <c r="B426" s="24" t="s">
        <v>702</v>
      </c>
      <c r="C426" s="15" t="s">
        <v>306</v>
      </c>
      <c r="D426" s="37">
        <f>+'LOCAL SF'!D426+'LOCAL D'!D426</f>
        <v>0</v>
      </c>
      <c r="E426" s="37">
        <f>+'LOCAL SF'!E426+'LOCAL D'!E426</f>
        <v>0</v>
      </c>
      <c r="F426" s="37">
        <f>+'LOCAL SF'!F426+'LOCAL D'!F426</f>
        <v>0</v>
      </c>
      <c r="G426" s="37">
        <f>+'LOCAL SF'!G426+'LOCAL D'!G426</f>
        <v>0</v>
      </c>
      <c r="H426" s="37">
        <f>+'LOCAL SF'!H426+'LOCAL D'!H426</f>
        <v>0</v>
      </c>
      <c r="I426" s="37">
        <f>+'LOCAL SF'!I426+'LOCAL D'!I426</f>
        <v>0</v>
      </c>
      <c r="J426" s="37">
        <f>+'LOCAL SF'!J426+'LOCAL D'!J426</f>
        <v>0</v>
      </c>
      <c r="K426" s="37">
        <f>+'LOCAL SF'!K426+'LOCAL D'!K426</f>
        <v>0</v>
      </c>
      <c r="L426" s="37">
        <f>+'LOCAL SF'!L426+'LOCAL D'!L426</f>
        <v>0</v>
      </c>
      <c r="M426" s="37">
        <f>+'LOCAL SF'!M426+'LOCAL D'!M426</f>
        <v>0</v>
      </c>
      <c r="N426" s="37">
        <f>+'LOCAL SF'!N426+'LOCAL D'!N426</f>
        <v>0</v>
      </c>
      <c r="O426" s="37">
        <f>+'LOCAL SF'!O426+'LOCAL D'!O426</f>
        <v>0</v>
      </c>
      <c r="P426" s="37">
        <f>+'LOCAL SF'!P426+'LOCAL D'!P426</f>
        <v>0</v>
      </c>
      <c r="Q426" s="37">
        <f>+'LOCAL SF'!Q426+'LOCAL D'!Q426</f>
        <v>0</v>
      </c>
      <c r="R426" s="37">
        <f>+'LOCAL SF'!R426+'LOCAL D'!R426</f>
        <v>0</v>
      </c>
      <c r="S426" s="37">
        <f>+'LOCAL SF'!S426+'LOCAL D'!S426</f>
        <v>0</v>
      </c>
      <c r="T426" s="37">
        <f>+'LOCAL SF'!T426+'LOCAL D'!T426</f>
        <v>0</v>
      </c>
      <c r="U426" s="482">
        <f t="shared" si="6"/>
        <v>0</v>
      </c>
    </row>
    <row r="427" spans="1:21" ht="31.5" x14ac:dyDescent="0.2">
      <c r="A427" s="30" t="s">
        <v>23</v>
      </c>
      <c r="B427" s="13" t="s">
        <v>348</v>
      </c>
      <c r="C427" s="18" t="s">
        <v>349</v>
      </c>
      <c r="D427" s="37">
        <f>+'LOCAL SF'!D427+'LOCAL D'!D427</f>
        <v>388.79999999999995</v>
      </c>
      <c r="E427" s="37">
        <f>+'LOCAL SF'!E427+'LOCAL D'!E427</f>
        <v>347.4</v>
      </c>
      <c r="F427" s="37">
        <f>+'LOCAL SF'!F427+'LOCAL D'!F427</f>
        <v>300</v>
      </c>
      <c r="G427" s="37">
        <f>+'LOCAL SF'!G427+'LOCAL D'!G427</f>
        <v>323</v>
      </c>
      <c r="H427" s="37">
        <f>+'LOCAL SF'!H427+'LOCAL D'!H427</f>
        <v>150.69</v>
      </c>
      <c r="I427" s="37">
        <f>+'LOCAL SF'!I427+'LOCAL D'!I427</f>
        <v>343</v>
      </c>
      <c r="J427" s="37">
        <f>+'LOCAL SF'!J427+'LOCAL D'!J427</f>
        <v>0</v>
      </c>
      <c r="K427" s="37">
        <f>+'LOCAL SF'!K427+'LOCAL D'!K427</f>
        <v>343</v>
      </c>
      <c r="L427" s="37">
        <f>+'LOCAL SF'!L427+'LOCAL D'!L427</f>
        <v>0</v>
      </c>
      <c r="M427" s="37">
        <f>+'LOCAL SF'!M427+'LOCAL D'!M427</f>
        <v>81.900000000000006</v>
      </c>
      <c r="N427" s="37">
        <f>+'LOCAL SF'!N427+'LOCAL D'!N427</f>
        <v>53.099999999999994</v>
      </c>
      <c r="O427" s="37">
        <f>+'LOCAL SF'!O427+'LOCAL D'!O427</f>
        <v>208</v>
      </c>
      <c r="P427" s="37">
        <f>+'LOCAL SF'!P427+'LOCAL D'!P427</f>
        <v>0</v>
      </c>
      <c r="Q427" s="37">
        <f>+'LOCAL SF'!Q427+'LOCAL D'!Q427</f>
        <v>20</v>
      </c>
      <c r="R427" s="37">
        <f>+'LOCAL SF'!R427+'LOCAL D'!R427</f>
        <v>150</v>
      </c>
      <c r="S427" s="37">
        <f>+'LOCAL SF'!S427+'LOCAL D'!S427</f>
        <v>150</v>
      </c>
      <c r="T427" s="37">
        <f>+'LOCAL SF'!T427+'LOCAL D'!T427</f>
        <v>100</v>
      </c>
      <c r="U427" s="482">
        <f t="shared" si="6"/>
        <v>2.8421709430404007E-14</v>
      </c>
    </row>
    <row r="428" spans="1:21" x14ac:dyDescent="0.2">
      <c r="A428" s="30"/>
      <c r="B428" s="24" t="s">
        <v>692</v>
      </c>
      <c r="C428" s="15" t="s">
        <v>284</v>
      </c>
      <c r="D428" s="37">
        <f>+'LOCAL SF'!D428+'LOCAL D'!D428</f>
        <v>0</v>
      </c>
      <c r="E428" s="37">
        <f>+'LOCAL SF'!E428+'LOCAL D'!E428</f>
        <v>0</v>
      </c>
      <c r="F428" s="37">
        <f>+'LOCAL SF'!F428+'LOCAL D'!F428</f>
        <v>0</v>
      </c>
      <c r="G428" s="37">
        <f>+'LOCAL SF'!G428+'LOCAL D'!G428</f>
        <v>0</v>
      </c>
      <c r="H428" s="37">
        <f>+'LOCAL SF'!H428+'LOCAL D'!H428</f>
        <v>0</v>
      </c>
      <c r="I428" s="37">
        <f>+'LOCAL SF'!I428+'LOCAL D'!I428</f>
        <v>0</v>
      </c>
      <c r="J428" s="37">
        <f>+'LOCAL SF'!J428+'LOCAL D'!J428</f>
        <v>0</v>
      </c>
      <c r="K428" s="37">
        <f>+'LOCAL SF'!K428+'LOCAL D'!K428</f>
        <v>0</v>
      </c>
      <c r="L428" s="37">
        <f>+'LOCAL SF'!L428+'LOCAL D'!L428</f>
        <v>0</v>
      </c>
      <c r="M428" s="37">
        <f>+'LOCAL SF'!M428+'LOCAL D'!M428</f>
        <v>0</v>
      </c>
      <c r="N428" s="37">
        <f>+'LOCAL SF'!N428+'LOCAL D'!N428</f>
        <v>0</v>
      </c>
      <c r="O428" s="37">
        <f>+'LOCAL SF'!O428+'LOCAL D'!O428</f>
        <v>0</v>
      </c>
      <c r="P428" s="37">
        <f>+'LOCAL SF'!P428+'LOCAL D'!P428</f>
        <v>0</v>
      </c>
      <c r="Q428" s="37">
        <f>+'LOCAL SF'!Q428+'LOCAL D'!Q428</f>
        <v>0</v>
      </c>
      <c r="R428" s="37">
        <f>+'LOCAL SF'!R428+'LOCAL D'!R428</f>
        <v>0</v>
      </c>
      <c r="S428" s="37">
        <f>+'LOCAL SF'!S428+'LOCAL D'!S428</f>
        <v>0</v>
      </c>
      <c r="T428" s="37">
        <f>+'LOCAL SF'!T428+'LOCAL D'!T428</f>
        <v>0</v>
      </c>
      <c r="U428" s="482">
        <f t="shared" si="6"/>
        <v>0</v>
      </c>
    </row>
    <row r="429" spans="1:21" x14ac:dyDescent="0.2">
      <c r="A429" s="30"/>
      <c r="B429" s="24" t="s">
        <v>693</v>
      </c>
      <c r="C429" s="15" t="s">
        <v>285</v>
      </c>
      <c r="D429" s="37">
        <f>+'LOCAL SF'!D429+'LOCAL D'!D429</f>
        <v>211.5</v>
      </c>
      <c r="E429" s="37">
        <f>+'LOCAL SF'!E429+'LOCAL D'!E429</f>
        <v>170.26</v>
      </c>
      <c r="F429" s="37">
        <f>+'LOCAL SF'!F429+'LOCAL D'!F429</f>
        <v>200</v>
      </c>
      <c r="G429" s="37">
        <f>+'LOCAL SF'!G429+'LOCAL D'!G429</f>
        <v>223</v>
      </c>
      <c r="H429" s="37">
        <f>+'LOCAL SF'!H429+'LOCAL D'!H429</f>
        <v>150.69</v>
      </c>
      <c r="I429" s="37">
        <f>+'LOCAL SF'!I429+'LOCAL D'!I429</f>
        <v>343</v>
      </c>
      <c r="J429" s="37">
        <f>+'LOCAL SF'!J429+'LOCAL D'!J429</f>
        <v>0</v>
      </c>
      <c r="K429" s="37">
        <f>+'LOCAL SF'!K429+'LOCAL D'!K429</f>
        <v>343</v>
      </c>
      <c r="L429" s="37">
        <f>+'LOCAL SF'!L429+'LOCAL D'!L429</f>
        <v>0</v>
      </c>
      <c r="M429" s="37">
        <f>+'LOCAL SF'!M429+'LOCAL D'!M429</f>
        <v>81.900000000000006</v>
      </c>
      <c r="N429" s="37">
        <f>+'LOCAL SF'!N429+'LOCAL D'!N429</f>
        <v>53.099999999999994</v>
      </c>
      <c r="O429" s="37">
        <f>+'LOCAL SF'!O429+'LOCAL D'!O429</f>
        <v>208</v>
      </c>
      <c r="P429" s="37">
        <f>+'LOCAL SF'!P429+'LOCAL D'!P429</f>
        <v>0</v>
      </c>
      <c r="Q429" s="37">
        <f>+'LOCAL SF'!Q429+'LOCAL D'!Q429</f>
        <v>20</v>
      </c>
      <c r="R429" s="37">
        <f>+'LOCAL SF'!R429+'LOCAL D'!R429</f>
        <v>150</v>
      </c>
      <c r="S429" s="37">
        <f>+'LOCAL SF'!S429+'LOCAL D'!S429</f>
        <v>150</v>
      </c>
      <c r="T429" s="37">
        <f>+'LOCAL SF'!T429+'LOCAL D'!T429</f>
        <v>100</v>
      </c>
      <c r="U429" s="482">
        <f t="shared" si="6"/>
        <v>2.8421709430404007E-14</v>
      </c>
    </row>
    <row r="430" spans="1:21" x14ac:dyDescent="0.2">
      <c r="A430" s="30"/>
      <c r="B430" s="24" t="s">
        <v>695</v>
      </c>
      <c r="C430" s="15" t="s">
        <v>286</v>
      </c>
      <c r="D430" s="37">
        <f>+'LOCAL SF'!D430+'LOCAL D'!D430</f>
        <v>0</v>
      </c>
      <c r="E430" s="37">
        <f>+'LOCAL SF'!E430+'LOCAL D'!E430</f>
        <v>0</v>
      </c>
      <c r="F430" s="37">
        <f>+'LOCAL SF'!F430+'LOCAL D'!F430</f>
        <v>0</v>
      </c>
      <c r="G430" s="37">
        <f>+'LOCAL SF'!G430+'LOCAL D'!G430</f>
        <v>0</v>
      </c>
      <c r="H430" s="37">
        <f>+'LOCAL SF'!H430+'LOCAL D'!H430</f>
        <v>0</v>
      </c>
      <c r="I430" s="37">
        <f>+'LOCAL SF'!I430+'LOCAL D'!I430</f>
        <v>0</v>
      </c>
      <c r="J430" s="37">
        <f>+'LOCAL SF'!J430+'LOCAL D'!J430</f>
        <v>0</v>
      </c>
      <c r="K430" s="37">
        <f>+'LOCAL SF'!K430+'LOCAL D'!K430</f>
        <v>0</v>
      </c>
      <c r="L430" s="37">
        <f>+'LOCAL SF'!L430+'LOCAL D'!L430</f>
        <v>0</v>
      </c>
      <c r="M430" s="37">
        <f>+'LOCAL SF'!M430+'LOCAL D'!M430</f>
        <v>0</v>
      </c>
      <c r="N430" s="37">
        <f>+'LOCAL SF'!N430+'LOCAL D'!N430</f>
        <v>0</v>
      </c>
      <c r="O430" s="37">
        <f>+'LOCAL SF'!O430+'LOCAL D'!O430</f>
        <v>0</v>
      </c>
      <c r="P430" s="37">
        <f>+'LOCAL SF'!P430+'LOCAL D'!P430</f>
        <v>0</v>
      </c>
      <c r="Q430" s="37">
        <f>+'LOCAL SF'!Q430+'LOCAL D'!Q430</f>
        <v>0</v>
      </c>
      <c r="R430" s="37">
        <f>+'LOCAL SF'!R430+'LOCAL D'!R430</f>
        <v>0</v>
      </c>
      <c r="S430" s="37">
        <f>+'LOCAL SF'!S430+'LOCAL D'!S430</f>
        <v>0</v>
      </c>
      <c r="T430" s="37">
        <f>+'LOCAL SF'!T430+'LOCAL D'!T430</f>
        <v>0</v>
      </c>
      <c r="U430" s="482">
        <f t="shared" si="6"/>
        <v>0</v>
      </c>
    </row>
    <row r="431" spans="1:21" x14ac:dyDescent="0.2">
      <c r="A431" s="30"/>
      <c r="B431" s="24" t="s">
        <v>694</v>
      </c>
      <c r="C431" s="15" t="s">
        <v>696</v>
      </c>
      <c r="D431" s="37">
        <f>+'LOCAL SF'!D431+'LOCAL D'!D431</f>
        <v>0</v>
      </c>
      <c r="E431" s="37">
        <f>+'LOCAL SF'!E431+'LOCAL D'!E431</f>
        <v>0</v>
      </c>
      <c r="F431" s="37">
        <f>+'LOCAL SF'!F431+'LOCAL D'!F431</f>
        <v>0</v>
      </c>
      <c r="G431" s="37">
        <f>+'LOCAL SF'!G431+'LOCAL D'!G431</f>
        <v>0</v>
      </c>
      <c r="H431" s="37">
        <f>+'LOCAL SF'!H431+'LOCAL D'!H431</f>
        <v>0</v>
      </c>
      <c r="I431" s="37">
        <f>+'LOCAL SF'!I431+'LOCAL D'!I431</f>
        <v>0</v>
      </c>
      <c r="J431" s="37">
        <f>+'LOCAL SF'!J431+'LOCAL D'!J431</f>
        <v>0</v>
      </c>
      <c r="K431" s="37">
        <f>+'LOCAL SF'!K431+'LOCAL D'!K431</f>
        <v>0</v>
      </c>
      <c r="L431" s="37">
        <f>+'LOCAL SF'!L431+'LOCAL D'!L431</f>
        <v>0</v>
      </c>
      <c r="M431" s="37">
        <f>+'LOCAL SF'!M431+'LOCAL D'!M431</f>
        <v>0</v>
      </c>
      <c r="N431" s="37">
        <f>+'LOCAL SF'!N431+'LOCAL D'!N431</f>
        <v>0</v>
      </c>
      <c r="O431" s="37">
        <f>+'LOCAL SF'!O431+'LOCAL D'!O431</f>
        <v>0</v>
      </c>
      <c r="P431" s="37">
        <f>+'LOCAL SF'!P431+'LOCAL D'!P431</f>
        <v>0</v>
      </c>
      <c r="Q431" s="37">
        <f>+'LOCAL SF'!Q431+'LOCAL D'!Q431</f>
        <v>0</v>
      </c>
      <c r="R431" s="37">
        <f>+'LOCAL SF'!R431+'LOCAL D'!R431</f>
        <v>0</v>
      </c>
      <c r="S431" s="37">
        <f>+'LOCAL SF'!S431+'LOCAL D'!S431</f>
        <v>0</v>
      </c>
      <c r="T431" s="37">
        <f>+'LOCAL SF'!T431+'LOCAL D'!T431</f>
        <v>0</v>
      </c>
      <c r="U431" s="482">
        <f t="shared" si="6"/>
        <v>0</v>
      </c>
    </row>
    <row r="432" spans="1:21" x14ac:dyDescent="0.2">
      <c r="A432" s="30"/>
      <c r="B432" s="24" t="s">
        <v>697</v>
      </c>
      <c r="C432" s="15" t="s">
        <v>287</v>
      </c>
      <c r="D432" s="37">
        <f>+'LOCAL SF'!D432+'LOCAL D'!D432</f>
        <v>0</v>
      </c>
      <c r="E432" s="37">
        <f>+'LOCAL SF'!E432+'LOCAL D'!E432</f>
        <v>0</v>
      </c>
      <c r="F432" s="37">
        <f>+'LOCAL SF'!F432+'LOCAL D'!F432</f>
        <v>0</v>
      </c>
      <c r="G432" s="37">
        <f>+'LOCAL SF'!G432+'LOCAL D'!G432</f>
        <v>0</v>
      </c>
      <c r="H432" s="37">
        <f>+'LOCAL SF'!H432+'LOCAL D'!H432</f>
        <v>0</v>
      </c>
      <c r="I432" s="37">
        <f>+'LOCAL SF'!I432+'LOCAL D'!I432</f>
        <v>0</v>
      </c>
      <c r="J432" s="37">
        <f>+'LOCAL SF'!J432+'LOCAL D'!J432</f>
        <v>0</v>
      </c>
      <c r="K432" s="37">
        <f>+'LOCAL SF'!K432+'LOCAL D'!K432</f>
        <v>0</v>
      </c>
      <c r="L432" s="37">
        <f>+'LOCAL SF'!L432+'LOCAL D'!L432</f>
        <v>0</v>
      </c>
      <c r="M432" s="37">
        <f>+'LOCAL SF'!M432+'LOCAL D'!M432</f>
        <v>0</v>
      </c>
      <c r="N432" s="37">
        <f>+'LOCAL SF'!N432+'LOCAL D'!N432</f>
        <v>0</v>
      </c>
      <c r="O432" s="37">
        <f>+'LOCAL SF'!O432+'LOCAL D'!O432</f>
        <v>0</v>
      </c>
      <c r="P432" s="37">
        <f>+'LOCAL SF'!P432+'LOCAL D'!P432</f>
        <v>0</v>
      </c>
      <c r="Q432" s="37">
        <f>+'LOCAL SF'!Q432+'LOCAL D'!Q432</f>
        <v>0</v>
      </c>
      <c r="R432" s="37">
        <f>+'LOCAL SF'!R432+'LOCAL D'!R432</f>
        <v>0</v>
      </c>
      <c r="S432" s="37">
        <f>+'LOCAL SF'!S432+'LOCAL D'!S432</f>
        <v>0</v>
      </c>
      <c r="T432" s="37">
        <f>+'LOCAL SF'!T432+'LOCAL D'!T432</f>
        <v>0</v>
      </c>
      <c r="U432" s="482">
        <f t="shared" si="6"/>
        <v>0</v>
      </c>
    </row>
    <row r="433" spans="1:21" x14ac:dyDescent="0.2">
      <c r="A433" s="30"/>
      <c r="B433" s="24" t="s">
        <v>708</v>
      </c>
      <c r="C433" s="15" t="s">
        <v>288</v>
      </c>
      <c r="D433" s="37">
        <f>+'LOCAL SF'!D433+'LOCAL D'!D433</f>
        <v>0</v>
      </c>
      <c r="E433" s="37">
        <f>+'LOCAL SF'!E433+'LOCAL D'!E433</f>
        <v>0</v>
      </c>
      <c r="F433" s="37">
        <f>+'LOCAL SF'!F433+'LOCAL D'!F433</f>
        <v>0</v>
      </c>
      <c r="G433" s="37">
        <f>+'LOCAL SF'!G433+'LOCAL D'!G433</f>
        <v>0</v>
      </c>
      <c r="H433" s="37">
        <f>+'LOCAL SF'!H433+'LOCAL D'!H433</f>
        <v>0</v>
      </c>
      <c r="I433" s="37">
        <f>+'LOCAL SF'!I433+'LOCAL D'!I433</f>
        <v>0</v>
      </c>
      <c r="J433" s="37">
        <f>+'LOCAL SF'!J433+'LOCAL D'!J433</f>
        <v>0</v>
      </c>
      <c r="K433" s="37">
        <f>+'LOCAL SF'!K433+'LOCAL D'!K433</f>
        <v>0</v>
      </c>
      <c r="L433" s="37">
        <f>+'LOCAL SF'!L433+'LOCAL D'!L433</f>
        <v>0</v>
      </c>
      <c r="M433" s="37">
        <f>+'LOCAL SF'!M433+'LOCAL D'!M433</f>
        <v>0</v>
      </c>
      <c r="N433" s="37">
        <f>+'LOCAL SF'!N433+'LOCAL D'!N433</f>
        <v>0</v>
      </c>
      <c r="O433" s="37">
        <f>+'LOCAL SF'!O433+'LOCAL D'!O433</f>
        <v>0</v>
      </c>
      <c r="P433" s="37">
        <f>+'LOCAL SF'!P433+'LOCAL D'!P433</f>
        <v>0</v>
      </c>
      <c r="Q433" s="37">
        <f>+'LOCAL SF'!Q433+'LOCAL D'!Q433</f>
        <v>0</v>
      </c>
      <c r="R433" s="37">
        <f>+'LOCAL SF'!R433+'LOCAL D'!R433</f>
        <v>0</v>
      </c>
      <c r="S433" s="37">
        <f>+'LOCAL SF'!S433+'LOCAL D'!S433</f>
        <v>0</v>
      </c>
      <c r="T433" s="37">
        <f>+'LOCAL SF'!T433+'LOCAL D'!T433</f>
        <v>0</v>
      </c>
      <c r="U433" s="482">
        <f t="shared" si="6"/>
        <v>0</v>
      </c>
    </row>
    <row r="434" spans="1:21" x14ac:dyDescent="0.2">
      <c r="A434" s="30"/>
      <c r="B434" s="24" t="s">
        <v>698</v>
      </c>
      <c r="C434" s="15" t="s">
        <v>289</v>
      </c>
      <c r="D434" s="37">
        <f>+'LOCAL SF'!D434+'LOCAL D'!D434</f>
        <v>0</v>
      </c>
      <c r="E434" s="37">
        <f>+'LOCAL SF'!E434+'LOCAL D'!E434</f>
        <v>0</v>
      </c>
      <c r="F434" s="37">
        <f>+'LOCAL SF'!F434+'LOCAL D'!F434</f>
        <v>0</v>
      </c>
      <c r="G434" s="37">
        <f>+'LOCAL SF'!G434+'LOCAL D'!G434</f>
        <v>0</v>
      </c>
      <c r="H434" s="37">
        <f>+'LOCAL SF'!H434+'LOCAL D'!H434</f>
        <v>0</v>
      </c>
      <c r="I434" s="37">
        <f>+'LOCAL SF'!I434+'LOCAL D'!I434</f>
        <v>0</v>
      </c>
      <c r="J434" s="37">
        <f>+'LOCAL SF'!J434+'LOCAL D'!J434</f>
        <v>0</v>
      </c>
      <c r="K434" s="37">
        <f>+'LOCAL SF'!K434+'LOCAL D'!K434</f>
        <v>0</v>
      </c>
      <c r="L434" s="37">
        <f>+'LOCAL SF'!L434+'LOCAL D'!L434</f>
        <v>0</v>
      </c>
      <c r="M434" s="37">
        <f>+'LOCAL SF'!M434+'LOCAL D'!M434</f>
        <v>0</v>
      </c>
      <c r="N434" s="37">
        <f>+'LOCAL SF'!N434+'LOCAL D'!N434</f>
        <v>0</v>
      </c>
      <c r="O434" s="37">
        <f>+'LOCAL SF'!O434+'LOCAL D'!O434</f>
        <v>0</v>
      </c>
      <c r="P434" s="37">
        <f>+'LOCAL SF'!P434+'LOCAL D'!P434</f>
        <v>0</v>
      </c>
      <c r="Q434" s="37">
        <f>+'LOCAL SF'!Q434+'LOCAL D'!Q434</f>
        <v>0</v>
      </c>
      <c r="R434" s="37">
        <f>+'LOCAL SF'!R434+'LOCAL D'!R434</f>
        <v>0</v>
      </c>
      <c r="S434" s="37">
        <f>+'LOCAL SF'!S434+'LOCAL D'!S434</f>
        <v>0</v>
      </c>
      <c r="T434" s="37">
        <f>+'LOCAL SF'!T434+'LOCAL D'!T434</f>
        <v>0</v>
      </c>
      <c r="U434" s="482">
        <f t="shared" si="6"/>
        <v>0</v>
      </c>
    </row>
    <row r="435" spans="1:21" ht="31.5" x14ac:dyDescent="0.2">
      <c r="A435" s="30"/>
      <c r="B435" s="24" t="s">
        <v>703</v>
      </c>
      <c r="C435" s="15" t="s">
        <v>290</v>
      </c>
      <c r="D435" s="37">
        <f>+'LOCAL SF'!D435+'LOCAL D'!D435</f>
        <v>0</v>
      </c>
      <c r="E435" s="37">
        <f>+'LOCAL SF'!E435+'LOCAL D'!E435</f>
        <v>0</v>
      </c>
      <c r="F435" s="37">
        <f>+'LOCAL SF'!F435+'LOCAL D'!F435</f>
        <v>0</v>
      </c>
      <c r="G435" s="37">
        <f>+'LOCAL SF'!G435+'LOCAL D'!G435</f>
        <v>0</v>
      </c>
      <c r="H435" s="37">
        <f>+'LOCAL SF'!H435+'LOCAL D'!H435</f>
        <v>0</v>
      </c>
      <c r="I435" s="37">
        <f>+'LOCAL SF'!I435+'LOCAL D'!I435</f>
        <v>0</v>
      </c>
      <c r="J435" s="37">
        <f>+'LOCAL SF'!J435+'LOCAL D'!J435</f>
        <v>0</v>
      </c>
      <c r="K435" s="37">
        <f>+'LOCAL SF'!K435+'LOCAL D'!K435</f>
        <v>0</v>
      </c>
      <c r="L435" s="37">
        <f>+'LOCAL SF'!L435+'LOCAL D'!L435</f>
        <v>0</v>
      </c>
      <c r="M435" s="37">
        <f>+'LOCAL SF'!M435+'LOCAL D'!M435</f>
        <v>0</v>
      </c>
      <c r="N435" s="37">
        <f>+'LOCAL SF'!N435+'LOCAL D'!N435</f>
        <v>0</v>
      </c>
      <c r="O435" s="37">
        <f>+'LOCAL SF'!O435+'LOCAL D'!O435</f>
        <v>0</v>
      </c>
      <c r="P435" s="37">
        <f>+'LOCAL SF'!P435+'LOCAL D'!P435</f>
        <v>0</v>
      </c>
      <c r="Q435" s="37">
        <f>+'LOCAL SF'!Q435+'LOCAL D'!Q435</f>
        <v>0</v>
      </c>
      <c r="R435" s="37">
        <f>+'LOCAL SF'!R435+'LOCAL D'!R435</f>
        <v>0</v>
      </c>
      <c r="S435" s="37">
        <f>+'LOCAL SF'!S435+'LOCAL D'!S435</f>
        <v>0</v>
      </c>
      <c r="T435" s="37">
        <f>+'LOCAL SF'!T435+'LOCAL D'!T435</f>
        <v>0</v>
      </c>
      <c r="U435" s="482">
        <f t="shared" si="6"/>
        <v>0</v>
      </c>
    </row>
    <row r="436" spans="1:21" x14ac:dyDescent="0.2">
      <c r="A436" s="30"/>
      <c r="B436" s="24" t="s">
        <v>699</v>
      </c>
      <c r="C436" s="15" t="s">
        <v>291</v>
      </c>
      <c r="D436" s="37">
        <f>+'LOCAL SF'!D436+'LOCAL D'!D436</f>
        <v>0</v>
      </c>
      <c r="E436" s="37">
        <f>+'LOCAL SF'!E436+'LOCAL D'!E436</f>
        <v>0</v>
      </c>
      <c r="F436" s="37">
        <f>+'LOCAL SF'!F436+'LOCAL D'!F436</f>
        <v>0</v>
      </c>
      <c r="G436" s="37">
        <f>+'LOCAL SF'!G436+'LOCAL D'!G436</f>
        <v>0</v>
      </c>
      <c r="H436" s="37">
        <f>+'LOCAL SF'!H436+'LOCAL D'!H436</f>
        <v>0</v>
      </c>
      <c r="I436" s="37">
        <f>+'LOCAL SF'!I436+'LOCAL D'!I436</f>
        <v>0</v>
      </c>
      <c r="J436" s="37">
        <f>+'LOCAL SF'!J436+'LOCAL D'!J436</f>
        <v>0</v>
      </c>
      <c r="K436" s="37">
        <f>+'LOCAL SF'!K436+'LOCAL D'!K436</f>
        <v>0</v>
      </c>
      <c r="L436" s="37">
        <f>+'LOCAL SF'!L436+'LOCAL D'!L436</f>
        <v>0</v>
      </c>
      <c r="M436" s="37">
        <f>+'LOCAL SF'!M436+'LOCAL D'!M436</f>
        <v>0</v>
      </c>
      <c r="N436" s="37">
        <f>+'LOCAL SF'!N436+'LOCAL D'!N436</f>
        <v>0</v>
      </c>
      <c r="O436" s="37">
        <f>+'LOCAL SF'!O436+'LOCAL D'!O436</f>
        <v>0</v>
      </c>
      <c r="P436" s="37">
        <f>+'LOCAL SF'!P436+'LOCAL D'!P436</f>
        <v>0</v>
      </c>
      <c r="Q436" s="37">
        <f>+'LOCAL SF'!Q436+'LOCAL D'!Q436</f>
        <v>0</v>
      </c>
      <c r="R436" s="37">
        <f>+'LOCAL SF'!R436+'LOCAL D'!R436</f>
        <v>0</v>
      </c>
      <c r="S436" s="37">
        <f>+'LOCAL SF'!S436+'LOCAL D'!S436</f>
        <v>0</v>
      </c>
      <c r="T436" s="37">
        <f>+'LOCAL SF'!T436+'LOCAL D'!T436</f>
        <v>0</v>
      </c>
      <c r="U436" s="482">
        <f t="shared" si="6"/>
        <v>0</v>
      </c>
    </row>
    <row r="437" spans="1:21" ht="31.5" x14ac:dyDescent="0.2">
      <c r="A437" s="30"/>
      <c r="B437" s="182" t="s">
        <v>950</v>
      </c>
      <c r="C437" s="183" t="s">
        <v>949</v>
      </c>
      <c r="D437" s="37">
        <f>+'LOCAL SF'!D437+'LOCAL D'!D437</f>
        <v>0</v>
      </c>
      <c r="E437" s="37">
        <f>+'LOCAL SF'!E437+'LOCAL D'!E437</f>
        <v>0</v>
      </c>
      <c r="F437" s="37">
        <f>+'LOCAL SF'!F437+'LOCAL D'!F437</f>
        <v>0</v>
      </c>
      <c r="G437" s="37">
        <f>+'LOCAL SF'!G437+'LOCAL D'!G437</f>
        <v>0</v>
      </c>
      <c r="H437" s="37">
        <f>+'LOCAL SF'!H437+'LOCAL D'!H437</f>
        <v>0</v>
      </c>
      <c r="I437" s="37">
        <f>+'LOCAL SF'!I437+'LOCAL D'!I437</f>
        <v>0</v>
      </c>
      <c r="J437" s="37">
        <f>+'LOCAL SF'!J437+'LOCAL D'!J437</f>
        <v>0</v>
      </c>
      <c r="K437" s="37">
        <f>+'LOCAL SF'!K437+'LOCAL D'!K437</f>
        <v>0</v>
      </c>
      <c r="L437" s="37">
        <f>+'LOCAL SF'!L437+'LOCAL D'!L437</f>
        <v>0</v>
      </c>
      <c r="M437" s="37">
        <f>+'LOCAL SF'!M437+'LOCAL D'!M437</f>
        <v>0</v>
      </c>
      <c r="N437" s="37">
        <f>+'LOCAL SF'!N437+'LOCAL D'!N437</f>
        <v>0</v>
      </c>
      <c r="O437" s="37">
        <f>+'LOCAL SF'!O437+'LOCAL D'!O437</f>
        <v>0</v>
      </c>
      <c r="P437" s="37">
        <f>+'LOCAL SF'!P437+'LOCAL D'!P437</f>
        <v>0</v>
      </c>
      <c r="Q437" s="37">
        <f>+'LOCAL SF'!Q437+'LOCAL D'!Q437</f>
        <v>0</v>
      </c>
      <c r="R437" s="37">
        <f>+'LOCAL SF'!R437+'LOCAL D'!R437</f>
        <v>0</v>
      </c>
      <c r="S437" s="37">
        <f>+'LOCAL SF'!S437+'LOCAL D'!S437</f>
        <v>0</v>
      </c>
      <c r="T437" s="37">
        <f>+'LOCAL SF'!T437+'LOCAL D'!T437</f>
        <v>0</v>
      </c>
      <c r="U437" s="482">
        <f t="shared" si="6"/>
        <v>0</v>
      </c>
    </row>
    <row r="438" spans="1:21" x14ac:dyDescent="0.2">
      <c r="A438" s="30"/>
      <c r="B438" s="24" t="s">
        <v>700</v>
      </c>
      <c r="C438" s="15" t="s">
        <v>292</v>
      </c>
      <c r="D438" s="37">
        <f>+'LOCAL SF'!D438+'LOCAL D'!D438</f>
        <v>0</v>
      </c>
      <c r="E438" s="37">
        <f>+'LOCAL SF'!E438+'LOCAL D'!E438</f>
        <v>0</v>
      </c>
      <c r="F438" s="37">
        <f>+'LOCAL SF'!F438+'LOCAL D'!F438</f>
        <v>0</v>
      </c>
      <c r="G438" s="37">
        <f>+'LOCAL SF'!G438+'LOCAL D'!G438</f>
        <v>0</v>
      </c>
      <c r="H438" s="37">
        <f>+'LOCAL SF'!H438+'LOCAL D'!H438</f>
        <v>0</v>
      </c>
      <c r="I438" s="37">
        <f>+'LOCAL SF'!I438+'LOCAL D'!I438</f>
        <v>0</v>
      </c>
      <c r="J438" s="37">
        <f>+'LOCAL SF'!J438+'LOCAL D'!J438</f>
        <v>0</v>
      </c>
      <c r="K438" s="37">
        <f>+'LOCAL SF'!K438+'LOCAL D'!K438</f>
        <v>0</v>
      </c>
      <c r="L438" s="37">
        <f>+'LOCAL SF'!L438+'LOCAL D'!L438</f>
        <v>0</v>
      </c>
      <c r="M438" s="37">
        <f>+'LOCAL SF'!M438+'LOCAL D'!M438</f>
        <v>0</v>
      </c>
      <c r="N438" s="37">
        <f>+'LOCAL SF'!N438+'LOCAL D'!N438</f>
        <v>0</v>
      </c>
      <c r="O438" s="37">
        <f>+'LOCAL SF'!O438+'LOCAL D'!O438</f>
        <v>0</v>
      </c>
      <c r="P438" s="37">
        <f>+'LOCAL SF'!P438+'LOCAL D'!P438</f>
        <v>0</v>
      </c>
      <c r="Q438" s="37">
        <f>+'LOCAL SF'!Q438+'LOCAL D'!Q438</f>
        <v>0</v>
      </c>
      <c r="R438" s="37">
        <f>+'LOCAL SF'!R438+'LOCAL D'!R438</f>
        <v>0</v>
      </c>
      <c r="S438" s="37">
        <f>+'LOCAL SF'!S438+'LOCAL D'!S438</f>
        <v>0</v>
      </c>
      <c r="T438" s="37">
        <f>+'LOCAL SF'!T438+'LOCAL D'!T438</f>
        <v>0</v>
      </c>
      <c r="U438" s="482">
        <f t="shared" si="6"/>
        <v>0</v>
      </c>
    </row>
    <row r="439" spans="1:21" x14ac:dyDescent="0.2">
      <c r="A439" s="30"/>
      <c r="B439" s="24" t="s">
        <v>704</v>
      </c>
      <c r="C439" s="15" t="s">
        <v>293</v>
      </c>
      <c r="D439" s="37">
        <f>+'LOCAL SF'!D439+'LOCAL D'!D439</f>
        <v>177.29999999999995</v>
      </c>
      <c r="E439" s="37">
        <f>+'LOCAL SF'!E439+'LOCAL D'!E439</f>
        <v>177.14</v>
      </c>
      <c r="F439" s="37">
        <f>+'LOCAL SF'!F439+'LOCAL D'!F439</f>
        <v>100</v>
      </c>
      <c r="G439" s="37">
        <f>+'LOCAL SF'!G439+'LOCAL D'!G439</f>
        <v>100</v>
      </c>
      <c r="H439" s="37">
        <f>+'LOCAL SF'!H439+'LOCAL D'!H439</f>
        <v>0</v>
      </c>
      <c r="I439" s="37">
        <f>+'LOCAL SF'!I439+'LOCAL D'!I439</f>
        <v>0</v>
      </c>
      <c r="J439" s="37">
        <f>+'LOCAL SF'!J439+'LOCAL D'!J439</f>
        <v>0</v>
      </c>
      <c r="K439" s="37">
        <f>+'LOCAL SF'!K439+'LOCAL D'!K439</f>
        <v>0</v>
      </c>
      <c r="L439" s="37">
        <f>+'LOCAL SF'!L439+'LOCAL D'!L439</f>
        <v>0</v>
      </c>
      <c r="M439" s="37">
        <f>+'LOCAL SF'!M439+'LOCAL D'!M439</f>
        <v>0</v>
      </c>
      <c r="N439" s="37">
        <f>+'LOCAL SF'!N439+'LOCAL D'!N439</f>
        <v>0</v>
      </c>
      <c r="O439" s="37">
        <f>+'LOCAL SF'!O439+'LOCAL D'!O439</f>
        <v>0</v>
      </c>
      <c r="P439" s="37">
        <f>+'LOCAL SF'!P439+'LOCAL D'!P439</f>
        <v>0</v>
      </c>
      <c r="Q439" s="37">
        <f>+'LOCAL SF'!Q439+'LOCAL D'!Q439</f>
        <v>0</v>
      </c>
      <c r="R439" s="37">
        <f>+'LOCAL SF'!R439+'LOCAL D'!R439</f>
        <v>0</v>
      </c>
      <c r="S439" s="37">
        <f>+'LOCAL SF'!S439+'LOCAL D'!S439</f>
        <v>0</v>
      </c>
      <c r="T439" s="37">
        <f>+'LOCAL SF'!T439+'LOCAL D'!T439</f>
        <v>0</v>
      </c>
      <c r="U439" s="482">
        <f t="shared" si="6"/>
        <v>0</v>
      </c>
    </row>
    <row r="440" spans="1:21" x14ac:dyDescent="0.2">
      <c r="A440" s="30"/>
      <c r="B440" s="24" t="s">
        <v>705</v>
      </c>
      <c r="C440" s="15" t="s">
        <v>294</v>
      </c>
      <c r="D440" s="37">
        <f>+'LOCAL SF'!D440+'LOCAL D'!D440</f>
        <v>0</v>
      </c>
      <c r="E440" s="37">
        <f>+'LOCAL SF'!E440+'LOCAL D'!E440</f>
        <v>0</v>
      </c>
      <c r="F440" s="37">
        <f>+'LOCAL SF'!F440+'LOCAL D'!F440</f>
        <v>0</v>
      </c>
      <c r="G440" s="37">
        <f>+'LOCAL SF'!G440+'LOCAL D'!G440</f>
        <v>0</v>
      </c>
      <c r="H440" s="37">
        <f>+'LOCAL SF'!H440+'LOCAL D'!H440</f>
        <v>0</v>
      </c>
      <c r="I440" s="37">
        <f>+'LOCAL SF'!I440+'LOCAL D'!I440</f>
        <v>0</v>
      </c>
      <c r="J440" s="37">
        <f>+'LOCAL SF'!J440+'LOCAL D'!J440</f>
        <v>0</v>
      </c>
      <c r="K440" s="37">
        <f>+'LOCAL SF'!K440+'LOCAL D'!K440</f>
        <v>0</v>
      </c>
      <c r="L440" s="37">
        <f>+'LOCAL SF'!L440+'LOCAL D'!L440</f>
        <v>0</v>
      </c>
      <c r="M440" s="37">
        <f>+'LOCAL SF'!M440+'LOCAL D'!M440</f>
        <v>0</v>
      </c>
      <c r="N440" s="37">
        <f>+'LOCAL SF'!N440+'LOCAL D'!N440</f>
        <v>0</v>
      </c>
      <c r="O440" s="37">
        <f>+'LOCAL SF'!O440+'LOCAL D'!O440</f>
        <v>0</v>
      </c>
      <c r="P440" s="37">
        <f>+'LOCAL SF'!P440+'LOCAL D'!P440</f>
        <v>0</v>
      </c>
      <c r="Q440" s="37">
        <f>+'LOCAL SF'!Q440+'LOCAL D'!Q440</f>
        <v>0</v>
      </c>
      <c r="R440" s="37">
        <f>+'LOCAL SF'!R440+'LOCAL D'!R440</f>
        <v>0</v>
      </c>
      <c r="S440" s="37">
        <f>+'LOCAL SF'!S440+'LOCAL D'!S440</f>
        <v>0</v>
      </c>
      <c r="T440" s="37">
        <f>+'LOCAL SF'!T440+'LOCAL D'!T440</f>
        <v>0</v>
      </c>
      <c r="U440" s="482">
        <f t="shared" si="6"/>
        <v>0</v>
      </c>
    </row>
    <row r="441" spans="1:21" x14ac:dyDescent="0.2">
      <c r="A441" s="30"/>
      <c r="B441" s="24" t="s">
        <v>706</v>
      </c>
      <c r="C441" s="15" t="s">
        <v>550</v>
      </c>
      <c r="D441" s="37">
        <f>+'LOCAL SF'!D441+'LOCAL D'!D441</f>
        <v>0</v>
      </c>
      <c r="E441" s="37">
        <f>+'LOCAL SF'!E441+'LOCAL D'!E441</f>
        <v>0</v>
      </c>
      <c r="F441" s="37">
        <f>+'LOCAL SF'!F441+'LOCAL D'!F441</f>
        <v>0</v>
      </c>
      <c r="G441" s="37">
        <f>+'LOCAL SF'!G441+'LOCAL D'!G441</f>
        <v>0</v>
      </c>
      <c r="H441" s="37">
        <f>+'LOCAL SF'!H441+'LOCAL D'!H441</f>
        <v>0</v>
      </c>
      <c r="I441" s="37">
        <f>+'LOCAL SF'!I441+'LOCAL D'!I441</f>
        <v>0</v>
      </c>
      <c r="J441" s="37">
        <f>+'LOCAL SF'!J441+'LOCAL D'!J441</f>
        <v>0</v>
      </c>
      <c r="K441" s="37">
        <f>+'LOCAL SF'!K441+'LOCAL D'!K441</f>
        <v>0</v>
      </c>
      <c r="L441" s="37">
        <f>+'LOCAL SF'!L441+'LOCAL D'!L441</f>
        <v>0</v>
      </c>
      <c r="M441" s="37">
        <f>+'LOCAL SF'!M441+'LOCAL D'!M441</f>
        <v>0</v>
      </c>
      <c r="N441" s="37">
        <f>+'LOCAL SF'!N441+'LOCAL D'!N441</f>
        <v>0</v>
      </c>
      <c r="O441" s="37">
        <f>+'LOCAL SF'!O441+'LOCAL D'!O441</f>
        <v>0</v>
      </c>
      <c r="P441" s="37">
        <f>+'LOCAL SF'!P441+'LOCAL D'!P441</f>
        <v>0</v>
      </c>
      <c r="Q441" s="37">
        <f>+'LOCAL SF'!Q441+'LOCAL D'!Q441</f>
        <v>0</v>
      </c>
      <c r="R441" s="37">
        <f>+'LOCAL SF'!R441+'LOCAL D'!R441</f>
        <v>0</v>
      </c>
      <c r="S441" s="37">
        <f>+'LOCAL SF'!S441+'LOCAL D'!S441</f>
        <v>0</v>
      </c>
      <c r="T441" s="37">
        <f>+'LOCAL SF'!T441+'LOCAL D'!T441</f>
        <v>0</v>
      </c>
      <c r="U441" s="482">
        <f t="shared" si="6"/>
        <v>0</v>
      </c>
    </row>
    <row r="442" spans="1:21" x14ac:dyDescent="0.2">
      <c r="A442" s="30"/>
      <c r="B442" s="24" t="s">
        <v>701</v>
      </c>
      <c r="C442" s="15" t="s">
        <v>295</v>
      </c>
      <c r="D442" s="37">
        <f>+'LOCAL SF'!D442+'LOCAL D'!D442</f>
        <v>0</v>
      </c>
      <c r="E442" s="37">
        <f>+'LOCAL SF'!E442+'LOCAL D'!E442</f>
        <v>0</v>
      </c>
      <c r="F442" s="37">
        <f>+'LOCAL SF'!F442+'LOCAL D'!F442</f>
        <v>0</v>
      </c>
      <c r="G442" s="37">
        <f>+'LOCAL SF'!G442+'LOCAL D'!G442</f>
        <v>0</v>
      </c>
      <c r="H442" s="37">
        <f>+'LOCAL SF'!H442+'LOCAL D'!H442</f>
        <v>0</v>
      </c>
      <c r="I442" s="37">
        <f>+'LOCAL SF'!I442+'LOCAL D'!I442</f>
        <v>0</v>
      </c>
      <c r="J442" s="37">
        <f>+'LOCAL SF'!J442+'LOCAL D'!J442</f>
        <v>0</v>
      </c>
      <c r="K442" s="37">
        <f>+'LOCAL SF'!K442+'LOCAL D'!K442</f>
        <v>0</v>
      </c>
      <c r="L442" s="37">
        <f>+'LOCAL SF'!L442+'LOCAL D'!L442</f>
        <v>0</v>
      </c>
      <c r="M442" s="37">
        <f>+'LOCAL SF'!M442+'LOCAL D'!M442</f>
        <v>0</v>
      </c>
      <c r="N442" s="37">
        <f>+'LOCAL SF'!N442+'LOCAL D'!N442</f>
        <v>0</v>
      </c>
      <c r="O442" s="37">
        <f>+'LOCAL SF'!O442+'LOCAL D'!O442</f>
        <v>0</v>
      </c>
      <c r="P442" s="37">
        <f>+'LOCAL SF'!P442+'LOCAL D'!P442</f>
        <v>0</v>
      </c>
      <c r="Q442" s="37">
        <f>+'LOCAL SF'!Q442+'LOCAL D'!Q442</f>
        <v>0</v>
      </c>
      <c r="R442" s="37">
        <f>+'LOCAL SF'!R442+'LOCAL D'!R442</f>
        <v>0</v>
      </c>
      <c r="S442" s="37">
        <f>+'LOCAL SF'!S442+'LOCAL D'!S442</f>
        <v>0</v>
      </c>
      <c r="T442" s="37">
        <f>+'LOCAL SF'!T442+'LOCAL D'!T442</f>
        <v>0</v>
      </c>
      <c r="U442" s="482">
        <f t="shared" si="6"/>
        <v>0</v>
      </c>
    </row>
    <row r="443" spans="1:21" ht="31.5" x14ac:dyDescent="0.2">
      <c r="A443" s="30"/>
      <c r="B443" s="24" t="s">
        <v>702</v>
      </c>
      <c r="C443" s="15" t="s">
        <v>306</v>
      </c>
      <c r="D443" s="37">
        <f>+'LOCAL SF'!D443+'LOCAL D'!D443</f>
        <v>0</v>
      </c>
      <c r="E443" s="37">
        <f>+'LOCAL SF'!E443+'LOCAL D'!E443</f>
        <v>0</v>
      </c>
      <c r="F443" s="37">
        <f>+'LOCAL SF'!F443+'LOCAL D'!F443</f>
        <v>0</v>
      </c>
      <c r="G443" s="37">
        <f>+'LOCAL SF'!G443+'LOCAL D'!G443</f>
        <v>0</v>
      </c>
      <c r="H443" s="37">
        <f>+'LOCAL SF'!H443+'LOCAL D'!H443</f>
        <v>0</v>
      </c>
      <c r="I443" s="37">
        <f>+'LOCAL SF'!I443+'LOCAL D'!I443</f>
        <v>0</v>
      </c>
      <c r="J443" s="37">
        <f>+'LOCAL SF'!J443+'LOCAL D'!J443</f>
        <v>0</v>
      </c>
      <c r="K443" s="37">
        <f>+'LOCAL SF'!K443+'LOCAL D'!K443</f>
        <v>0</v>
      </c>
      <c r="L443" s="37">
        <f>+'LOCAL SF'!L443+'LOCAL D'!L443</f>
        <v>0</v>
      </c>
      <c r="M443" s="37">
        <f>+'LOCAL SF'!M443+'LOCAL D'!M443</f>
        <v>0</v>
      </c>
      <c r="N443" s="37">
        <f>+'LOCAL SF'!N443+'LOCAL D'!N443</f>
        <v>0</v>
      </c>
      <c r="O443" s="37">
        <f>+'LOCAL SF'!O443+'LOCAL D'!O443</f>
        <v>0</v>
      </c>
      <c r="P443" s="37">
        <f>+'LOCAL SF'!P443+'LOCAL D'!P443</f>
        <v>0</v>
      </c>
      <c r="Q443" s="37">
        <f>+'LOCAL SF'!Q443+'LOCAL D'!Q443</f>
        <v>0</v>
      </c>
      <c r="R443" s="37">
        <f>+'LOCAL SF'!R443+'LOCAL D'!R443</f>
        <v>0</v>
      </c>
      <c r="S443" s="37">
        <f>+'LOCAL SF'!S443+'LOCAL D'!S443</f>
        <v>0</v>
      </c>
      <c r="T443" s="37">
        <f>+'LOCAL SF'!T443+'LOCAL D'!T443</f>
        <v>0</v>
      </c>
      <c r="U443" s="482">
        <f t="shared" si="6"/>
        <v>0</v>
      </c>
    </row>
    <row r="444" spans="1:21" ht="31.5" x14ac:dyDescent="0.2">
      <c r="A444" s="30" t="s">
        <v>24</v>
      </c>
      <c r="B444" s="13" t="s">
        <v>149</v>
      </c>
      <c r="C444" s="18" t="s">
        <v>148</v>
      </c>
      <c r="D444" s="37">
        <f>+'LOCAL SF'!D444+'LOCAL D'!D444</f>
        <v>200</v>
      </c>
      <c r="E444" s="37">
        <f>+'LOCAL SF'!E444+'LOCAL D'!E444</f>
        <v>198.12</v>
      </c>
      <c r="F444" s="37">
        <f>+'LOCAL SF'!F444+'LOCAL D'!F444</f>
        <v>300</v>
      </c>
      <c r="G444" s="37">
        <f>+'LOCAL SF'!G444+'LOCAL D'!G444</f>
        <v>300</v>
      </c>
      <c r="H444" s="37">
        <f>+'LOCAL SF'!H444+'LOCAL D'!H444</f>
        <v>298.70999999999998</v>
      </c>
      <c r="I444" s="37">
        <f>+'LOCAL SF'!I444+'LOCAL D'!I444</f>
        <v>300</v>
      </c>
      <c r="J444" s="37">
        <f>+'LOCAL SF'!J444+'LOCAL D'!J444</f>
        <v>0</v>
      </c>
      <c r="K444" s="37">
        <f>+'LOCAL SF'!K444+'LOCAL D'!K444</f>
        <v>300</v>
      </c>
      <c r="L444" s="37">
        <f>+'LOCAL SF'!L444+'LOCAL D'!L444</f>
        <v>0</v>
      </c>
      <c r="M444" s="37">
        <f>+'LOCAL SF'!M444+'LOCAL D'!M444</f>
        <v>100</v>
      </c>
      <c r="N444" s="37">
        <f>+'LOCAL SF'!N444+'LOCAL D'!N444</f>
        <v>150</v>
      </c>
      <c r="O444" s="37">
        <f>+'LOCAL SF'!O444+'LOCAL D'!O444</f>
        <v>50</v>
      </c>
      <c r="P444" s="37">
        <f>+'LOCAL SF'!P444+'LOCAL D'!P444</f>
        <v>0</v>
      </c>
      <c r="Q444" s="37">
        <f>+'LOCAL SF'!Q444+'LOCAL D'!Q444</f>
        <v>0</v>
      </c>
      <c r="R444" s="37">
        <f>+'LOCAL SF'!R444+'LOCAL D'!R444</f>
        <v>100</v>
      </c>
      <c r="S444" s="37">
        <f>+'LOCAL SF'!S444+'LOCAL D'!S444</f>
        <v>50</v>
      </c>
      <c r="T444" s="37">
        <f>+'LOCAL SF'!T444+'LOCAL D'!T444</f>
        <v>50</v>
      </c>
      <c r="U444" s="482">
        <f t="shared" si="6"/>
        <v>0</v>
      </c>
    </row>
    <row r="445" spans="1:21" x14ac:dyDescent="0.2">
      <c r="A445" s="30"/>
      <c r="B445" s="24" t="s">
        <v>692</v>
      </c>
      <c r="C445" s="15" t="s">
        <v>284</v>
      </c>
      <c r="D445" s="37">
        <f>+'LOCAL SF'!D445+'LOCAL D'!D445</f>
        <v>0</v>
      </c>
      <c r="E445" s="37">
        <f>+'LOCAL SF'!E445+'LOCAL D'!E445</f>
        <v>0</v>
      </c>
      <c r="F445" s="37">
        <f>+'LOCAL SF'!F445+'LOCAL D'!F445</f>
        <v>0</v>
      </c>
      <c r="G445" s="37">
        <f>+'LOCAL SF'!G445+'LOCAL D'!G445</f>
        <v>0</v>
      </c>
      <c r="H445" s="37">
        <f>+'LOCAL SF'!H445+'LOCAL D'!H445</f>
        <v>0</v>
      </c>
      <c r="I445" s="37">
        <f>+'LOCAL SF'!I445+'LOCAL D'!I445</f>
        <v>0</v>
      </c>
      <c r="J445" s="37">
        <f>+'LOCAL SF'!J445+'LOCAL D'!J445</f>
        <v>0</v>
      </c>
      <c r="K445" s="37">
        <f>+'LOCAL SF'!K445+'LOCAL D'!K445</f>
        <v>0</v>
      </c>
      <c r="L445" s="37">
        <f>+'LOCAL SF'!L445+'LOCAL D'!L445</f>
        <v>0</v>
      </c>
      <c r="M445" s="37">
        <f>+'LOCAL SF'!M445+'LOCAL D'!M445</f>
        <v>0</v>
      </c>
      <c r="N445" s="37">
        <f>+'LOCAL SF'!N445+'LOCAL D'!N445</f>
        <v>0</v>
      </c>
      <c r="O445" s="37">
        <f>+'LOCAL SF'!O445+'LOCAL D'!O445</f>
        <v>0</v>
      </c>
      <c r="P445" s="37">
        <f>+'LOCAL SF'!P445+'LOCAL D'!P445</f>
        <v>0</v>
      </c>
      <c r="Q445" s="37">
        <f>+'LOCAL SF'!Q445+'LOCAL D'!Q445</f>
        <v>0</v>
      </c>
      <c r="R445" s="37">
        <f>+'LOCAL SF'!R445+'LOCAL D'!R445</f>
        <v>0</v>
      </c>
      <c r="S445" s="37">
        <f>+'LOCAL SF'!S445+'LOCAL D'!S445</f>
        <v>0</v>
      </c>
      <c r="T445" s="37">
        <f>+'LOCAL SF'!T445+'LOCAL D'!T445</f>
        <v>0</v>
      </c>
      <c r="U445" s="482">
        <f t="shared" si="6"/>
        <v>0</v>
      </c>
    </row>
    <row r="446" spans="1:21" x14ac:dyDescent="0.2">
      <c r="A446" s="30"/>
      <c r="B446" s="24" t="s">
        <v>693</v>
      </c>
      <c r="C446" s="15" t="s">
        <v>285</v>
      </c>
      <c r="D446" s="37">
        <f>+'LOCAL SF'!D446+'LOCAL D'!D446</f>
        <v>0</v>
      </c>
      <c r="E446" s="37">
        <f>+'LOCAL SF'!E446+'LOCAL D'!E446</f>
        <v>0</v>
      </c>
      <c r="F446" s="37">
        <f>+'LOCAL SF'!F446+'LOCAL D'!F446</f>
        <v>0</v>
      </c>
      <c r="G446" s="37">
        <f>+'LOCAL SF'!G446+'LOCAL D'!G446</f>
        <v>0</v>
      </c>
      <c r="H446" s="37">
        <f>+'LOCAL SF'!H446+'LOCAL D'!H446</f>
        <v>0</v>
      </c>
      <c r="I446" s="37">
        <f>+'LOCAL SF'!I446+'LOCAL D'!I446</f>
        <v>0</v>
      </c>
      <c r="J446" s="37">
        <f>+'LOCAL SF'!J446+'LOCAL D'!J446</f>
        <v>0</v>
      </c>
      <c r="K446" s="37">
        <f>+'LOCAL SF'!K446+'LOCAL D'!K446</f>
        <v>0</v>
      </c>
      <c r="L446" s="37">
        <f>+'LOCAL SF'!L446+'LOCAL D'!L446</f>
        <v>0</v>
      </c>
      <c r="M446" s="37">
        <f>+'LOCAL SF'!M446+'LOCAL D'!M446</f>
        <v>0</v>
      </c>
      <c r="N446" s="37">
        <f>+'LOCAL SF'!N446+'LOCAL D'!N446</f>
        <v>0</v>
      </c>
      <c r="O446" s="37">
        <f>+'LOCAL SF'!O446+'LOCAL D'!O446</f>
        <v>0</v>
      </c>
      <c r="P446" s="37">
        <f>+'LOCAL SF'!P446+'LOCAL D'!P446</f>
        <v>0</v>
      </c>
      <c r="Q446" s="37">
        <f>+'LOCAL SF'!Q446+'LOCAL D'!Q446</f>
        <v>0</v>
      </c>
      <c r="R446" s="37">
        <f>+'LOCAL SF'!R446+'LOCAL D'!R446</f>
        <v>0</v>
      </c>
      <c r="S446" s="37">
        <f>+'LOCAL SF'!S446+'LOCAL D'!S446</f>
        <v>0</v>
      </c>
      <c r="T446" s="37">
        <f>+'LOCAL SF'!T446+'LOCAL D'!T446</f>
        <v>0</v>
      </c>
      <c r="U446" s="482">
        <f t="shared" si="6"/>
        <v>0</v>
      </c>
    </row>
    <row r="447" spans="1:21" x14ac:dyDescent="0.2">
      <c r="A447" s="30"/>
      <c r="B447" s="24" t="s">
        <v>695</v>
      </c>
      <c r="C447" s="15" t="s">
        <v>286</v>
      </c>
      <c r="D447" s="37">
        <f>+'LOCAL SF'!D447+'LOCAL D'!D447</f>
        <v>0</v>
      </c>
      <c r="E447" s="37">
        <f>+'LOCAL SF'!E447+'LOCAL D'!E447</f>
        <v>0</v>
      </c>
      <c r="F447" s="37">
        <f>+'LOCAL SF'!F447+'LOCAL D'!F447</f>
        <v>0</v>
      </c>
      <c r="G447" s="37">
        <f>+'LOCAL SF'!G447+'LOCAL D'!G447</f>
        <v>0</v>
      </c>
      <c r="H447" s="37">
        <f>+'LOCAL SF'!H447+'LOCAL D'!H447</f>
        <v>0</v>
      </c>
      <c r="I447" s="37">
        <f>+'LOCAL SF'!I447+'LOCAL D'!I447</f>
        <v>0</v>
      </c>
      <c r="J447" s="37">
        <f>+'LOCAL SF'!J447+'LOCAL D'!J447</f>
        <v>0</v>
      </c>
      <c r="K447" s="37">
        <f>+'LOCAL SF'!K447+'LOCAL D'!K447</f>
        <v>0</v>
      </c>
      <c r="L447" s="37">
        <f>+'LOCAL SF'!L447+'LOCAL D'!L447</f>
        <v>0</v>
      </c>
      <c r="M447" s="37">
        <f>+'LOCAL SF'!M447+'LOCAL D'!M447</f>
        <v>0</v>
      </c>
      <c r="N447" s="37">
        <f>+'LOCAL SF'!N447+'LOCAL D'!N447</f>
        <v>0</v>
      </c>
      <c r="O447" s="37">
        <f>+'LOCAL SF'!O447+'LOCAL D'!O447</f>
        <v>0</v>
      </c>
      <c r="P447" s="37">
        <f>+'LOCAL SF'!P447+'LOCAL D'!P447</f>
        <v>0</v>
      </c>
      <c r="Q447" s="37">
        <f>+'LOCAL SF'!Q447+'LOCAL D'!Q447</f>
        <v>0</v>
      </c>
      <c r="R447" s="37">
        <f>+'LOCAL SF'!R447+'LOCAL D'!R447</f>
        <v>0</v>
      </c>
      <c r="S447" s="37">
        <f>+'LOCAL SF'!S447+'LOCAL D'!S447</f>
        <v>0</v>
      </c>
      <c r="T447" s="37">
        <f>+'LOCAL SF'!T447+'LOCAL D'!T447</f>
        <v>0</v>
      </c>
      <c r="U447" s="482">
        <f t="shared" si="6"/>
        <v>0</v>
      </c>
    </row>
    <row r="448" spans="1:21" x14ac:dyDescent="0.2">
      <c r="A448" s="30"/>
      <c r="B448" s="24" t="s">
        <v>694</v>
      </c>
      <c r="C448" s="15" t="s">
        <v>696</v>
      </c>
      <c r="D448" s="37">
        <f>+'LOCAL SF'!D448+'LOCAL D'!D448</f>
        <v>0</v>
      </c>
      <c r="E448" s="37">
        <f>+'LOCAL SF'!E448+'LOCAL D'!E448</f>
        <v>0</v>
      </c>
      <c r="F448" s="37">
        <f>+'LOCAL SF'!F448+'LOCAL D'!F448</f>
        <v>0</v>
      </c>
      <c r="G448" s="37">
        <f>+'LOCAL SF'!G448+'LOCAL D'!G448</f>
        <v>0</v>
      </c>
      <c r="H448" s="37">
        <f>+'LOCAL SF'!H448+'LOCAL D'!H448</f>
        <v>0</v>
      </c>
      <c r="I448" s="37">
        <f>+'LOCAL SF'!I448+'LOCAL D'!I448</f>
        <v>0</v>
      </c>
      <c r="J448" s="37">
        <f>+'LOCAL SF'!J448+'LOCAL D'!J448</f>
        <v>0</v>
      </c>
      <c r="K448" s="37">
        <f>+'LOCAL SF'!K448+'LOCAL D'!K448</f>
        <v>0</v>
      </c>
      <c r="L448" s="37">
        <f>+'LOCAL SF'!L448+'LOCAL D'!L448</f>
        <v>0</v>
      </c>
      <c r="M448" s="37">
        <f>+'LOCAL SF'!M448+'LOCAL D'!M448</f>
        <v>0</v>
      </c>
      <c r="N448" s="37">
        <f>+'LOCAL SF'!N448+'LOCAL D'!N448</f>
        <v>0</v>
      </c>
      <c r="O448" s="37">
        <f>+'LOCAL SF'!O448+'LOCAL D'!O448</f>
        <v>0</v>
      </c>
      <c r="P448" s="37">
        <f>+'LOCAL SF'!P448+'LOCAL D'!P448</f>
        <v>0</v>
      </c>
      <c r="Q448" s="37">
        <f>+'LOCAL SF'!Q448+'LOCAL D'!Q448</f>
        <v>0</v>
      </c>
      <c r="R448" s="37">
        <f>+'LOCAL SF'!R448+'LOCAL D'!R448</f>
        <v>0</v>
      </c>
      <c r="S448" s="37">
        <f>+'LOCAL SF'!S448+'LOCAL D'!S448</f>
        <v>0</v>
      </c>
      <c r="T448" s="37">
        <f>+'LOCAL SF'!T448+'LOCAL D'!T448</f>
        <v>0</v>
      </c>
      <c r="U448" s="482">
        <f t="shared" si="6"/>
        <v>0</v>
      </c>
    </row>
    <row r="449" spans="1:21" x14ac:dyDescent="0.2">
      <c r="A449" s="30"/>
      <c r="B449" s="24" t="s">
        <v>697</v>
      </c>
      <c r="C449" s="15" t="s">
        <v>287</v>
      </c>
      <c r="D449" s="37">
        <f>+'LOCAL SF'!D449+'LOCAL D'!D449</f>
        <v>0</v>
      </c>
      <c r="E449" s="37">
        <f>+'LOCAL SF'!E449+'LOCAL D'!E449</f>
        <v>0</v>
      </c>
      <c r="F449" s="37">
        <f>+'LOCAL SF'!F449+'LOCAL D'!F449</f>
        <v>0</v>
      </c>
      <c r="G449" s="37">
        <f>+'LOCAL SF'!G449+'LOCAL D'!G449</f>
        <v>0</v>
      </c>
      <c r="H449" s="37">
        <f>+'LOCAL SF'!H449+'LOCAL D'!H449</f>
        <v>0</v>
      </c>
      <c r="I449" s="37">
        <f>+'LOCAL SF'!I449+'LOCAL D'!I449</f>
        <v>0</v>
      </c>
      <c r="J449" s="37">
        <f>+'LOCAL SF'!J449+'LOCAL D'!J449</f>
        <v>0</v>
      </c>
      <c r="K449" s="37">
        <f>+'LOCAL SF'!K449+'LOCAL D'!K449</f>
        <v>0</v>
      </c>
      <c r="L449" s="37">
        <f>+'LOCAL SF'!L449+'LOCAL D'!L449</f>
        <v>0</v>
      </c>
      <c r="M449" s="37">
        <f>+'LOCAL SF'!M449+'LOCAL D'!M449</f>
        <v>0</v>
      </c>
      <c r="N449" s="37">
        <f>+'LOCAL SF'!N449+'LOCAL D'!N449</f>
        <v>0</v>
      </c>
      <c r="O449" s="37">
        <f>+'LOCAL SF'!O449+'LOCAL D'!O449</f>
        <v>0</v>
      </c>
      <c r="P449" s="37">
        <f>+'LOCAL SF'!P449+'LOCAL D'!P449</f>
        <v>0</v>
      </c>
      <c r="Q449" s="37">
        <f>+'LOCAL SF'!Q449+'LOCAL D'!Q449</f>
        <v>0</v>
      </c>
      <c r="R449" s="37">
        <f>+'LOCAL SF'!R449+'LOCAL D'!R449</f>
        <v>0</v>
      </c>
      <c r="S449" s="37">
        <f>+'LOCAL SF'!S449+'LOCAL D'!S449</f>
        <v>0</v>
      </c>
      <c r="T449" s="37">
        <f>+'LOCAL SF'!T449+'LOCAL D'!T449</f>
        <v>0</v>
      </c>
      <c r="U449" s="482">
        <f t="shared" si="6"/>
        <v>0</v>
      </c>
    </row>
    <row r="450" spans="1:21" x14ac:dyDescent="0.2">
      <c r="A450" s="30"/>
      <c r="B450" s="24" t="s">
        <v>708</v>
      </c>
      <c r="C450" s="15" t="s">
        <v>288</v>
      </c>
      <c r="D450" s="37">
        <f>+'LOCAL SF'!D450+'LOCAL D'!D450</f>
        <v>0</v>
      </c>
      <c r="E450" s="37">
        <f>+'LOCAL SF'!E450+'LOCAL D'!E450</f>
        <v>0</v>
      </c>
      <c r="F450" s="37">
        <f>+'LOCAL SF'!F450+'LOCAL D'!F450</f>
        <v>0</v>
      </c>
      <c r="G450" s="37">
        <f>+'LOCAL SF'!G450+'LOCAL D'!G450</f>
        <v>0</v>
      </c>
      <c r="H450" s="37">
        <f>+'LOCAL SF'!H450+'LOCAL D'!H450</f>
        <v>0</v>
      </c>
      <c r="I450" s="37">
        <f>+'LOCAL SF'!I450+'LOCAL D'!I450</f>
        <v>0</v>
      </c>
      <c r="J450" s="37">
        <f>+'LOCAL SF'!J450+'LOCAL D'!J450</f>
        <v>0</v>
      </c>
      <c r="K450" s="37">
        <f>+'LOCAL SF'!K450+'LOCAL D'!K450</f>
        <v>0</v>
      </c>
      <c r="L450" s="37">
        <f>+'LOCAL SF'!L450+'LOCAL D'!L450</f>
        <v>0</v>
      </c>
      <c r="M450" s="37">
        <f>+'LOCAL SF'!M450+'LOCAL D'!M450</f>
        <v>0</v>
      </c>
      <c r="N450" s="37">
        <f>+'LOCAL SF'!N450+'LOCAL D'!N450</f>
        <v>0</v>
      </c>
      <c r="O450" s="37">
        <f>+'LOCAL SF'!O450+'LOCAL D'!O450</f>
        <v>0</v>
      </c>
      <c r="P450" s="37">
        <f>+'LOCAL SF'!P450+'LOCAL D'!P450</f>
        <v>0</v>
      </c>
      <c r="Q450" s="37">
        <f>+'LOCAL SF'!Q450+'LOCAL D'!Q450</f>
        <v>0</v>
      </c>
      <c r="R450" s="37">
        <f>+'LOCAL SF'!R450+'LOCAL D'!R450</f>
        <v>0</v>
      </c>
      <c r="S450" s="37">
        <f>+'LOCAL SF'!S450+'LOCAL D'!S450</f>
        <v>0</v>
      </c>
      <c r="T450" s="37">
        <f>+'LOCAL SF'!T450+'LOCAL D'!T450</f>
        <v>0</v>
      </c>
      <c r="U450" s="482">
        <f t="shared" si="6"/>
        <v>0</v>
      </c>
    </row>
    <row r="451" spans="1:21" x14ac:dyDescent="0.2">
      <c r="A451" s="30"/>
      <c r="B451" s="24" t="s">
        <v>698</v>
      </c>
      <c r="C451" s="15" t="s">
        <v>289</v>
      </c>
      <c r="D451" s="37">
        <f>+'LOCAL SF'!D451+'LOCAL D'!D451</f>
        <v>0</v>
      </c>
      <c r="E451" s="37">
        <f>+'LOCAL SF'!E451+'LOCAL D'!E451</f>
        <v>0</v>
      </c>
      <c r="F451" s="37">
        <f>+'LOCAL SF'!F451+'LOCAL D'!F451</f>
        <v>0</v>
      </c>
      <c r="G451" s="37">
        <f>+'LOCAL SF'!G451+'LOCAL D'!G451</f>
        <v>0</v>
      </c>
      <c r="H451" s="37">
        <f>+'LOCAL SF'!H451+'LOCAL D'!H451</f>
        <v>0</v>
      </c>
      <c r="I451" s="37">
        <f>+'LOCAL SF'!I451+'LOCAL D'!I451</f>
        <v>0</v>
      </c>
      <c r="J451" s="37">
        <f>+'LOCAL SF'!J451+'LOCAL D'!J451</f>
        <v>0</v>
      </c>
      <c r="K451" s="37">
        <f>+'LOCAL SF'!K451+'LOCAL D'!K451</f>
        <v>0</v>
      </c>
      <c r="L451" s="37">
        <f>+'LOCAL SF'!L451+'LOCAL D'!L451</f>
        <v>0</v>
      </c>
      <c r="M451" s="37">
        <f>+'LOCAL SF'!M451+'LOCAL D'!M451</f>
        <v>0</v>
      </c>
      <c r="N451" s="37">
        <f>+'LOCAL SF'!N451+'LOCAL D'!N451</f>
        <v>0</v>
      </c>
      <c r="O451" s="37">
        <f>+'LOCAL SF'!O451+'LOCAL D'!O451</f>
        <v>0</v>
      </c>
      <c r="P451" s="37">
        <f>+'LOCAL SF'!P451+'LOCAL D'!P451</f>
        <v>0</v>
      </c>
      <c r="Q451" s="37">
        <f>+'LOCAL SF'!Q451+'LOCAL D'!Q451</f>
        <v>0</v>
      </c>
      <c r="R451" s="37">
        <f>+'LOCAL SF'!R451+'LOCAL D'!R451</f>
        <v>0</v>
      </c>
      <c r="S451" s="37">
        <f>+'LOCAL SF'!S451+'LOCAL D'!S451</f>
        <v>0</v>
      </c>
      <c r="T451" s="37">
        <f>+'LOCAL SF'!T451+'LOCAL D'!T451</f>
        <v>0</v>
      </c>
      <c r="U451" s="482">
        <f t="shared" si="6"/>
        <v>0</v>
      </c>
    </row>
    <row r="452" spans="1:21" ht="31.5" x14ac:dyDescent="0.2">
      <c r="A452" s="30"/>
      <c r="B452" s="24" t="s">
        <v>703</v>
      </c>
      <c r="C452" s="15" t="s">
        <v>290</v>
      </c>
      <c r="D452" s="37">
        <f>+'LOCAL SF'!D452+'LOCAL D'!D452</f>
        <v>0</v>
      </c>
      <c r="E452" s="37">
        <f>+'LOCAL SF'!E452+'LOCAL D'!E452</f>
        <v>0</v>
      </c>
      <c r="F452" s="37">
        <f>+'LOCAL SF'!F452+'LOCAL D'!F452</f>
        <v>0</v>
      </c>
      <c r="G452" s="37">
        <f>+'LOCAL SF'!G452+'LOCAL D'!G452</f>
        <v>0</v>
      </c>
      <c r="H452" s="37">
        <f>+'LOCAL SF'!H452+'LOCAL D'!H452</f>
        <v>0</v>
      </c>
      <c r="I452" s="37">
        <f>+'LOCAL SF'!I452+'LOCAL D'!I452</f>
        <v>0</v>
      </c>
      <c r="J452" s="37">
        <f>+'LOCAL SF'!J452+'LOCAL D'!J452</f>
        <v>0</v>
      </c>
      <c r="K452" s="37">
        <f>+'LOCAL SF'!K452+'LOCAL D'!K452</f>
        <v>0</v>
      </c>
      <c r="L452" s="37">
        <f>+'LOCAL SF'!L452+'LOCAL D'!L452</f>
        <v>0</v>
      </c>
      <c r="M452" s="37">
        <f>+'LOCAL SF'!M452+'LOCAL D'!M452</f>
        <v>0</v>
      </c>
      <c r="N452" s="37">
        <f>+'LOCAL SF'!N452+'LOCAL D'!N452</f>
        <v>0</v>
      </c>
      <c r="O452" s="37">
        <f>+'LOCAL SF'!O452+'LOCAL D'!O452</f>
        <v>0</v>
      </c>
      <c r="P452" s="37">
        <f>+'LOCAL SF'!P452+'LOCAL D'!P452</f>
        <v>0</v>
      </c>
      <c r="Q452" s="37">
        <f>+'LOCAL SF'!Q452+'LOCAL D'!Q452</f>
        <v>0</v>
      </c>
      <c r="R452" s="37">
        <f>+'LOCAL SF'!R452+'LOCAL D'!R452</f>
        <v>0</v>
      </c>
      <c r="S452" s="37">
        <f>+'LOCAL SF'!S452+'LOCAL D'!S452</f>
        <v>0</v>
      </c>
      <c r="T452" s="37">
        <f>+'LOCAL SF'!T452+'LOCAL D'!T452</f>
        <v>0</v>
      </c>
      <c r="U452" s="482">
        <f t="shared" si="6"/>
        <v>0</v>
      </c>
    </row>
    <row r="453" spans="1:21" x14ac:dyDescent="0.2">
      <c r="A453" s="30"/>
      <c r="B453" s="24" t="s">
        <v>699</v>
      </c>
      <c r="C453" s="15" t="s">
        <v>291</v>
      </c>
      <c r="D453" s="37">
        <f>+'LOCAL SF'!D453+'LOCAL D'!D453</f>
        <v>0</v>
      </c>
      <c r="E453" s="37">
        <f>+'LOCAL SF'!E453+'LOCAL D'!E453</f>
        <v>0</v>
      </c>
      <c r="F453" s="37">
        <f>+'LOCAL SF'!F453+'LOCAL D'!F453</f>
        <v>0</v>
      </c>
      <c r="G453" s="37">
        <f>+'LOCAL SF'!G453+'LOCAL D'!G453</f>
        <v>0</v>
      </c>
      <c r="H453" s="37">
        <f>+'LOCAL SF'!H453+'LOCAL D'!H453</f>
        <v>0</v>
      </c>
      <c r="I453" s="37">
        <f>+'LOCAL SF'!I453+'LOCAL D'!I453</f>
        <v>0</v>
      </c>
      <c r="J453" s="37">
        <f>+'LOCAL SF'!J453+'LOCAL D'!J453</f>
        <v>0</v>
      </c>
      <c r="K453" s="37">
        <f>+'LOCAL SF'!K453+'LOCAL D'!K453</f>
        <v>0</v>
      </c>
      <c r="L453" s="37">
        <f>+'LOCAL SF'!L453+'LOCAL D'!L453</f>
        <v>0</v>
      </c>
      <c r="M453" s="37">
        <f>+'LOCAL SF'!M453+'LOCAL D'!M453</f>
        <v>0</v>
      </c>
      <c r="N453" s="37">
        <f>+'LOCAL SF'!N453+'LOCAL D'!N453</f>
        <v>0</v>
      </c>
      <c r="O453" s="37">
        <f>+'LOCAL SF'!O453+'LOCAL D'!O453</f>
        <v>0</v>
      </c>
      <c r="P453" s="37">
        <f>+'LOCAL SF'!P453+'LOCAL D'!P453</f>
        <v>0</v>
      </c>
      <c r="Q453" s="37">
        <f>+'LOCAL SF'!Q453+'LOCAL D'!Q453</f>
        <v>0</v>
      </c>
      <c r="R453" s="37">
        <f>+'LOCAL SF'!R453+'LOCAL D'!R453</f>
        <v>0</v>
      </c>
      <c r="S453" s="37">
        <f>+'LOCAL SF'!S453+'LOCAL D'!S453</f>
        <v>0</v>
      </c>
      <c r="T453" s="37">
        <f>+'LOCAL SF'!T453+'LOCAL D'!T453</f>
        <v>0</v>
      </c>
      <c r="U453" s="482">
        <f t="shared" si="6"/>
        <v>0</v>
      </c>
    </row>
    <row r="454" spans="1:21" ht="31.5" x14ac:dyDescent="0.2">
      <c r="A454" s="30"/>
      <c r="B454" s="182" t="s">
        <v>950</v>
      </c>
      <c r="C454" s="183" t="s">
        <v>949</v>
      </c>
      <c r="D454" s="37">
        <f>+'LOCAL SF'!D454+'LOCAL D'!D454</f>
        <v>0</v>
      </c>
      <c r="E454" s="37">
        <f>+'LOCAL SF'!E454+'LOCAL D'!E454</f>
        <v>0</v>
      </c>
      <c r="F454" s="37">
        <f>+'LOCAL SF'!F454+'LOCAL D'!F454</f>
        <v>0</v>
      </c>
      <c r="G454" s="37">
        <f>+'LOCAL SF'!G454+'LOCAL D'!G454</f>
        <v>0</v>
      </c>
      <c r="H454" s="37">
        <f>+'LOCAL SF'!H454+'LOCAL D'!H454</f>
        <v>0</v>
      </c>
      <c r="I454" s="37">
        <f>+'LOCAL SF'!I454+'LOCAL D'!I454</f>
        <v>0</v>
      </c>
      <c r="J454" s="37">
        <f>+'LOCAL SF'!J454+'LOCAL D'!J454</f>
        <v>0</v>
      </c>
      <c r="K454" s="37">
        <f>+'LOCAL SF'!K454+'LOCAL D'!K454</f>
        <v>0</v>
      </c>
      <c r="L454" s="37">
        <f>+'LOCAL SF'!L454+'LOCAL D'!L454</f>
        <v>0</v>
      </c>
      <c r="M454" s="37">
        <f>+'LOCAL SF'!M454+'LOCAL D'!M454</f>
        <v>0</v>
      </c>
      <c r="N454" s="37">
        <f>+'LOCAL SF'!N454+'LOCAL D'!N454</f>
        <v>0</v>
      </c>
      <c r="O454" s="37">
        <f>+'LOCAL SF'!O454+'LOCAL D'!O454</f>
        <v>0</v>
      </c>
      <c r="P454" s="37">
        <f>+'LOCAL SF'!P454+'LOCAL D'!P454</f>
        <v>0</v>
      </c>
      <c r="Q454" s="37">
        <f>+'LOCAL SF'!Q454+'LOCAL D'!Q454</f>
        <v>0</v>
      </c>
      <c r="R454" s="37">
        <f>+'LOCAL SF'!R454+'LOCAL D'!R454</f>
        <v>0</v>
      </c>
      <c r="S454" s="37">
        <f>+'LOCAL SF'!S454+'LOCAL D'!S454</f>
        <v>0</v>
      </c>
      <c r="T454" s="37">
        <f>+'LOCAL SF'!T454+'LOCAL D'!T454</f>
        <v>0</v>
      </c>
      <c r="U454" s="482">
        <f t="shared" si="6"/>
        <v>0</v>
      </c>
    </row>
    <row r="455" spans="1:21" x14ac:dyDescent="0.2">
      <c r="A455" s="30"/>
      <c r="B455" s="24" t="s">
        <v>700</v>
      </c>
      <c r="C455" s="15" t="s">
        <v>292</v>
      </c>
      <c r="D455" s="37">
        <f>+'LOCAL SF'!D455+'LOCAL D'!D455</f>
        <v>200</v>
      </c>
      <c r="E455" s="37">
        <f>+'LOCAL SF'!E455+'LOCAL D'!E455</f>
        <v>198.12</v>
      </c>
      <c r="F455" s="37">
        <f>+'LOCAL SF'!F455+'LOCAL D'!F455</f>
        <v>300</v>
      </c>
      <c r="G455" s="37">
        <f>+'LOCAL SF'!G455+'LOCAL D'!G455</f>
        <v>300</v>
      </c>
      <c r="H455" s="37">
        <f>+'LOCAL SF'!H455+'LOCAL D'!H455</f>
        <v>298.70999999999998</v>
      </c>
      <c r="I455" s="37">
        <f>+'LOCAL SF'!I455+'LOCAL D'!I455</f>
        <v>300</v>
      </c>
      <c r="J455" s="37">
        <f>+'LOCAL SF'!J455+'LOCAL D'!J455</f>
        <v>0</v>
      </c>
      <c r="K455" s="37">
        <f>+'LOCAL SF'!K455+'LOCAL D'!K455</f>
        <v>300</v>
      </c>
      <c r="L455" s="37">
        <f>+'LOCAL SF'!L455+'LOCAL D'!L455</f>
        <v>0</v>
      </c>
      <c r="M455" s="37">
        <f>+'LOCAL SF'!M455+'LOCAL D'!M455</f>
        <v>100</v>
      </c>
      <c r="N455" s="37">
        <f>+'LOCAL SF'!N455+'LOCAL D'!N455</f>
        <v>150</v>
      </c>
      <c r="O455" s="37">
        <f>+'LOCAL SF'!O455+'LOCAL D'!O455</f>
        <v>50</v>
      </c>
      <c r="P455" s="37">
        <f>+'LOCAL SF'!P455+'LOCAL D'!P455</f>
        <v>0</v>
      </c>
      <c r="Q455" s="37">
        <f>+'LOCAL SF'!Q455+'LOCAL D'!Q455</f>
        <v>0</v>
      </c>
      <c r="R455" s="37">
        <f>+'LOCAL SF'!R455+'LOCAL D'!R455</f>
        <v>100</v>
      </c>
      <c r="S455" s="37">
        <f>+'LOCAL SF'!S455+'LOCAL D'!S455</f>
        <v>50</v>
      </c>
      <c r="T455" s="37">
        <f>+'LOCAL SF'!T455+'LOCAL D'!T455</f>
        <v>50</v>
      </c>
      <c r="U455" s="482">
        <f t="shared" si="6"/>
        <v>0</v>
      </c>
    </row>
    <row r="456" spans="1:21" x14ac:dyDescent="0.2">
      <c r="A456" s="30"/>
      <c r="B456" s="24" t="s">
        <v>704</v>
      </c>
      <c r="C456" s="15" t="s">
        <v>293</v>
      </c>
      <c r="D456" s="37">
        <f>+'LOCAL SF'!D456+'LOCAL D'!D456</f>
        <v>0</v>
      </c>
      <c r="E456" s="37">
        <f>+'LOCAL SF'!E456+'LOCAL D'!E456</f>
        <v>0</v>
      </c>
      <c r="F456" s="37">
        <f>+'LOCAL SF'!F456+'LOCAL D'!F456</f>
        <v>0</v>
      </c>
      <c r="G456" s="37">
        <f>+'LOCAL SF'!G456+'LOCAL D'!G456</f>
        <v>0</v>
      </c>
      <c r="H456" s="37">
        <f>+'LOCAL SF'!H456+'LOCAL D'!H456</f>
        <v>0</v>
      </c>
      <c r="I456" s="37">
        <f>+'LOCAL SF'!I456+'LOCAL D'!I456</f>
        <v>0</v>
      </c>
      <c r="J456" s="37">
        <f>+'LOCAL SF'!J456+'LOCAL D'!J456</f>
        <v>0</v>
      </c>
      <c r="K456" s="37">
        <f>+'LOCAL SF'!K456+'LOCAL D'!K456</f>
        <v>0</v>
      </c>
      <c r="L456" s="37">
        <f>+'LOCAL SF'!L456+'LOCAL D'!L456</f>
        <v>0</v>
      </c>
      <c r="M456" s="37">
        <f>+'LOCAL SF'!M456+'LOCAL D'!M456</f>
        <v>0</v>
      </c>
      <c r="N456" s="37">
        <f>+'LOCAL SF'!N456+'LOCAL D'!N456</f>
        <v>0</v>
      </c>
      <c r="O456" s="37">
        <f>+'LOCAL SF'!O456+'LOCAL D'!O456</f>
        <v>0</v>
      </c>
      <c r="P456" s="37">
        <f>+'LOCAL SF'!P456+'LOCAL D'!P456</f>
        <v>0</v>
      </c>
      <c r="Q456" s="37">
        <f>+'LOCAL SF'!Q456+'LOCAL D'!Q456</f>
        <v>0</v>
      </c>
      <c r="R456" s="37">
        <f>+'LOCAL SF'!R456+'LOCAL D'!R456</f>
        <v>0</v>
      </c>
      <c r="S456" s="37">
        <f>+'LOCAL SF'!S456+'LOCAL D'!S456</f>
        <v>0</v>
      </c>
      <c r="T456" s="37">
        <f>+'LOCAL SF'!T456+'LOCAL D'!T456</f>
        <v>0</v>
      </c>
      <c r="U456" s="482">
        <f t="shared" si="6"/>
        <v>0</v>
      </c>
    </row>
    <row r="457" spans="1:21" x14ac:dyDescent="0.2">
      <c r="A457" s="30"/>
      <c r="B457" s="24" t="s">
        <v>705</v>
      </c>
      <c r="C457" s="15" t="s">
        <v>294</v>
      </c>
      <c r="D457" s="37">
        <f>+'LOCAL SF'!D457+'LOCAL D'!D457</f>
        <v>0</v>
      </c>
      <c r="E457" s="37">
        <f>+'LOCAL SF'!E457+'LOCAL D'!E457</f>
        <v>0</v>
      </c>
      <c r="F457" s="37">
        <f>+'LOCAL SF'!F457+'LOCAL D'!F457</f>
        <v>0</v>
      </c>
      <c r="G457" s="37">
        <f>+'LOCAL SF'!G457+'LOCAL D'!G457</f>
        <v>0</v>
      </c>
      <c r="H457" s="37">
        <f>+'LOCAL SF'!H457+'LOCAL D'!H457</f>
        <v>0</v>
      </c>
      <c r="I457" s="37">
        <f>+'LOCAL SF'!I457+'LOCAL D'!I457</f>
        <v>0</v>
      </c>
      <c r="J457" s="37">
        <f>+'LOCAL SF'!J457+'LOCAL D'!J457</f>
        <v>0</v>
      </c>
      <c r="K457" s="37">
        <f>+'LOCAL SF'!K457+'LOCAL D'!K457</f>
        <v>0</v>
      </c>
      <c r="L457" s="37">
        <f>+'LOCAL SF'!L457+'LOCAL D'!L457</f>
        <v>0</v>
      </c>
      <c r="M457" s="37">
        <f>+'LOCAL SF'!M457+'LOCAL D'!M457</f>
        <v>0</v>
      </c>
      <c r="N457" s="37">
        <f>+'LOCAL SF'!N457+'LOCAL D'!N457</f>
        <v>0</v>
      </c>
      <c r="O457" s="37">
        <f>+'LOCAL SF'!O457+'LOCAL D'!O457</f>
        <v>0</v>
      </c>
      <c r="P457" s="37">
        <f>+'LOCAL SF'!P457+'LOCAL D'!P457</f>
        <v>0</v>
      </c>
      <c r="Q457" s="37">
        <f>+'LOCAL SF'!Q457+'LOCAL D'!Q457</f>
        <v>0</v>
      </c>
      <c r="R457" s="37">
        <f>+'LOCAL SF'!R457+'LOCAL D'!R457</f>
        <v>0</v>
      </c>
      <c r="S457" s="37">
        <f>+'LOCAL SF'!S457+'LOCAL D'!S457</f>
        <v>0</v>
      </c>
      <c r="T457" s="37">
        <f>+'LOCAL SF'!T457+'LOCAL D'!T457</f>
        <v>0</v>
      </c>
      <c r="U457" s="482">
        <f t="shared" si="6"/>
        <v>0</v>
      </c>
    </row>
    <row r="458" spans="1:21" x14ac:dyDescent="0.2">
      <c r="A458" s="30"/>
      <c r="B458" s="24" t="s">
        <v>706</v>
      </c>
      <c r="C458" s="15" t="s">
        <v>550</v>
      </c>
      <c r="D458" s="37">
        <f>+'LOCAL SF'!D458+'LOCAL D'!D458</f>
        <v>0</v>
      </c>
      <c r="E458" s="37">
        <f>+'LOCAL SF'!E458+'LOCAL D'!E458</f>
        <v>0</v>
      </c>
      <c r="F458" s="37">
        <f>+'LOCAL SF'!F458+'LOCAL D'!F458</f>
        <v>0</v>
      </c>
      <c r="G458" s="37">
        <f>+'LOCAL SF'!G458+'LOCAL D'!G458</f>
        <v>0</v>
      </c>
      <c r="H458" s="37">
        <f>+'LOCAL SF'!H458+'LOCAL D'!H458</f>
        <v>0</v>
      </c>
      <c r="I458" s="37">
        <f>+'LOCAL SF'!I458+'LOCAL D'!I458</f>
        <v>0</v>
      </c>
      <c r="J458" s="37">
        <f>+'LOCAL SF'!J458+'LOCAL D'!J458</f>
        <v>0</v>
      </c>
      <c r="K458" s="37">
        <f>+'LOCAL SF'!K458+'LOCAL D'!K458</f>
        <v>0</v>
      </c>
      <c r="L458" s="37">
        <f>+'LOCAL SF'!L458+'LOCAL D'!L458</f>
        <v>0</v>
      </c>
      <c r="M458" s="37">
        <f>+'LOCAL SF'!M458+'LOCAL D'!M458</f>
        <v>0</v>
      </c>
      <c r="N458" s="37">
        <f>+'LOCAL SF'!N458+'LOCAL D'!N458</f>
        <v>0</v>
      </c>
      <c r="O458" s="37">
        <f>+'LOCAL SF'!O458+'LOCAL D'!O458</f>
        <v>0</v>
      </c>
      <c r="P458" s="37">
        <f>+'LOCAL SF'!P458+'LOCAL D'!P458</f>
        <v>0</v>
      </c>
      <c r="Q458" s="37">
        <f>+'LOCAL SF'!Q458+'LOCAL D'!Q458</f>
        <v>0</v>
      </c>
      <c r="R458" s="37">
        <f>+'LOCAL SF'!R458+'LOCAL D'!R458</f>
        <v>0</v>
      </c>
      <c r="S458" s="37">
        <f>+'LOCAL SF'!S458+'LOCAL D'!S458</f>
        <v>0</v>
      </c>
      <c r="T458" s="37">
        <f>+'LOCAL SF'!T458+'LOCAL D'!T458</f>
        <v>0</v>
      </c>
      <c r="U458" s="482">
        <f t="shared" si="6"/>
        <v>0</v>
      </c>
    </row>
    <row r="459" spans="1:21" x14ac:dyDescent="0.2">
      <c r="A459" s="30"/>
      <c r="B459" s="24" t="s">
        <v>701</v>
      </c>
      <c r="C459" s="15" t="s">
        <v>295</v>
      </c>
      <c r="D459" s="37">
        <f>+'LOCAL SF'!D459+'LOCAL D'!D459</f>
        <v>0</v>
      </c>
      <c r="E459" s="37">
        <f>+'LOCAL SF'!E459+'LOCAL D'!E459</f>
        <v>0</v>
      </c>
      <c r="F459" s="37">
        <f>+'LOCAL SF'!F459+'LOCAL D'!F459</f>
        <v>0</v>
      </c>
      <c r="G459" s="37">
        <f>+'LOCAL SF'!G459+'LOCAL D'!G459</f>
        <v>0</v>
      </c>
      <c r="H459" s="37">
        <f>+'LOCAL SF'!H459+'LOCAL D'!H459</f>
        <v>0</v>
      </c>
      <c r="I459" s="37">
        <f>+'LOCAL SF'!I459+'LOCAL D'!I459</f>
        <v>0</v>
      </c>
      <c r="J459" s="37">
        <f>+'LOCAL SF'!J459+'LOCAL D'!J459</f>
        <v>0</v>
      </c>
      <c r="K459" s="37">
        <f>+'LOCAL SF'!K459+'LOCAL D'!K459</f>
        <v>0</v>
      </c>
      <c r="L459" s="37">
        <f>+'LOCAL SF'!L459+'LOCAL D'!L459</f>
        <v>0</v>
      </c>
      <c r="M459" s="37">
        <f>+'LOCAL SF'!M459+'LOCAL D'!M459</f>
        <v>0</v>
      </c>
      <c r="N459" s="37">
        <f>+'LOCAL SF'!N459+'LOCAL D'!N459</f>
        <v>0</v>
      </c>
      <c r="O459" s="37">
        <f>+'LOCAL SF'!O459+'LOCAL D'!O459</f>
        <v>0</v>
      </c>
      <c r="P459" s="37">
        <f>+'LOCAL SF'!P459+'LOCAL D'!P459</f>
        <v>0</v>
      </c>
      <c r="Q459" s="37">
        <f>+'LOCAL SF'!Q459+'LOCAL D'!Q459</f>
        <v>0</v>
      </c>
      <c r="R459" s="37">
        <f>+'LOCAL SF'!R459+'LOCAL D'!R459</f>
        <v>0</v>
      </c>
      <c r="S459" s="37">
        <f>+'LOCAL SF'!S459+'LOCAL D'!S459</f>
        <v>0</v>
      </c>
      <c r="T459" s="37">
        <f>+'LOCAL SF'!T459+'LOCAL D'!T459</f>
        <v>0</v>
      </c>
      <c r="U459" s="482">
        <f t="shared" ref="U459:U522" si="7">+K459-M459-N459-O459-P459</f>
        <v>0</v>
      </c>
    </row>
    <row r="460" spans="1:21" ht="31.5" x14ac:dyDescent="0.2">
      <c r="A460" s="30"/>
      <c r="B460" s="24" t="s">
        <v>702</v>
      </c>
      <c r="C460" s="15" t="s">
        <v>306</v>
      </c>
      <c r="D460" s="37">
        <f>+'LOCAL SF'!D460+'LOCAL D'!D460</f>
        <v>0</v>
      </c>
      <c r="E460" s="37">
        <f>+'LOCAL SF'!E460+'LOCAL D'!E460</f>
        <v>0</v>
      </c>
      <c r="F460" s="37">
        <f>+'LOCAL SF'!F460+'LOCAL D'!F460</f>
        <v>0</v>
      </c>
      <c r="G460" s="37">
        <f>+'LOCAL SF'!G460+'LOCAL D'!G460</f>
        <v>0</v>
      </c>
      <c r="H460" s="37">
        <f>+'LOCAL SF'!H460+'LOCAL D'!H460</f>
        <v>0</v>
      </c>
      <c r="I460" s="37">
        <f>+'LOCAL SF'!I460+'LOCAL D'!I460</f>
        <v>0</v>
      </c>
      <c r="J460" s="37">
        <f>+'LOCAL SF'!J460+'LOCAL D'!J460</f>
        <v>0</v>
      </c>
      <c r="K460" s="37">
        <f>+'LOCAL SF'!K460+'LOCAL D'!K460</f>
        <v>0</v>
      </c>
      <c r="L460" s="37">
        <f>+'LOCAL SF'!L460+'LOCAL D'!L460</f>
        <v>0</v>
      </c>
      <c r="M460" s="37">
        <f>+'LOCAL SF'!M460+'LOCAL D'!M460</f>
        <v>0</v>
      </c>
      <c r="N460" s="37">
        <f>+'LOCAL SF'!N460+'LOCAL D'!N460</f>
        <v>0</v>
      </c>
      <c r="O460" s="37">
        <f>+'LOCAL SF'!O460+'LOCAL D'!O460</f>
        <v>0</v>
      </c>
      <c r="P460" s="37">
        <f>+'LOCAL SF'!P460+'LOCAL D'!P460</f>
        <v>0</v>
      </c>
      <c r="Q460" s="37">
        <f>+'LOCAL SF'!Q460+'LOCAL D'!Q460</f>
        <v>0</v>
      </c>
      <c r="R460" s="37">
        <f>+'LOCAL SF'!R460+'LOCAL D'!R460</f>
        <v>0</v>
      </c>
      <c r="S460" s="37">
        <f>+'LOCAL SF'!S460+'LOCAL D'!S460</f>
        <v>0</v>
      </c>
      <c r="T460" s="37">
        <f>+'LOCAL SF'!T460+'LOCAL D'!T460</f>
        <v>0</v>
      </c>
      <c r="U460" s="482">
        <f t="shared" si="7"/>
        <v>0</v>
      </c>
    </row>
    <row r="461" spans="1:21" x14ac:dyDescent="0.2">
      <c r="A461" s="30" t="s">
        <v>351</v>
      </c>
      <c r="B461" s="26" t="s">
        <v>352</v>
      </c>
      <c r="C461" s="19" t="s">
        <v>353</v>
      </c>
      <c r="D461" s="37">
        <f>+'LOCAL SF'!D461+'LOCAL D'!D461</f>
        <v>111341.32999999999</v>
      </c>
      <c r="E461" s="37">
        <f>+'LOCAL SF'!E461+'LOCAL D'!E461</f>
        <v>103306.21999999999</v>
      </c>
      <c r="F461" s="37">
        <f>+'LOCAL SF'!F461+'LOCAL D'!F461</f>
        <v>115384.78</v>
      </c>
      <c r="G461" s="37">
        <f>+'LOCAL SF'!G461+'LOCAL D'!G461</f>
        <v>127211.81000000001</v>
      </c>
      <c r="H461" s="37">
        <f>+'LOCAL SF'!H461+'LOCAL D'!H461</f>
        <v>122590.50000000001</v>
      </c>
      <c r="I461" s="37">
        <f>+'LOCAL SF'!I461+'LOCAL D'!I461</f>
        <v>125397.69</v>
      </c>
      <c r="J461" s="37">
        <f>+'LOCAL SF'!J461+'LOCAL D'!J461</f>
        <v>-2386.3000000000002</v>
      </c>
      <c r="K461" s="37">
        <f>+'LOCAL SF'!K461+'LOCAL D'!K461</f>
        <v>123011.39</v>
      </c>
      <c r="L461" s="37">
        <f>+'LOCAL SF'!L461+'LOCAL D'!L461</f>
        <v>0</v>
      </c>
      <c r="M461" s="37">
        <f>+'LOCAL SF'!M461+'LOCAL D'!M461</f>
        <v>31619.89</v>
      </c>
      <c r="N461" s="37">
        <f>+'LOCAL SF'!N461+'LOCAL D'!N461</f>
        <v>37119.599999999999</v>
      </c>
      <c r="O461" s="37">
        <f>+'LOCAL SF'!O461+'LOCAL D'!O461</f>
        <v>37817.69</v>
      </c>
      <c r="P461" s="37">
        <f>+'LOCAL SF'!P461+'LOCAL D'!P461</f>
        <v>16454.210000000003</v>
      </c>
      <c r="Q461" s="37">
        <f>+'LOCAL SF'!Q461+'LOCAL D'!Q461</f>
        <v>29412.309999999998</v>
      </c>
      <c r="R461" s="37">
        <f>+'LOCAL SF'!R461+'LOCAL D'!R461</f>
        <v>70831</v>
      </c>
      <c r="S461" s="37">
        <f>+'LOCAL SF'!S461+'LOCAL D'!S461</f>
        <v>68636</v>
      </c>
      <c r="T461" s="37">
        <f>+'LOCAL SF'!T461+'LOCAL D'!T461</f>
        <v>63623</v>
      </c>
      <c r="U461" s="482">
        <f t="shared" si="7"/>
        <v>0</v>
      </c>
    </row>
    <row r="462" spans="1:21" x14ac:dyDescent="0.2">
      <c r="A462" s="30" t="s">
        <v>30</v>
      </c>
      <c r="B462" s="13" t="s">
        <v>355</v>
      </c>
      <c r="C462" s="18" t="s">
        <v>356</v>
      </c>
      <c r="D462" s="37">
        <f>+'LOCAL SF'!D462+'LOCAL D'!D462</f>
        <v>18297.43</v>
      </c>
      <c r="E462" s="37">
        <f>+'LOCAL SF'!E462+'LOCAL D'!E462</f>
        <v>13861.269999999999</v>
      </c>
      <c r="F462" s="37">
        <f>+'LOCAL SF'!F462+'LOCAL D'!F462</f>
        <v>17936.190000000002</v>
      </c>
      <c r="G462" s="37">
        <f>+'LOCAL SF'!G462+'LOCAL D'!G462</f>
        <v>16699.140000000003</v>
      </c>
      <c r="H462" s="37">
        <f>+'LOCAL SF'!H462+'LOCAL D'!H462</f>
        <v>15748.550000000001</v>
      </c>
      <c r="I462" s="37">
        <f>+'LOCAL SF'!I462+'LOCAL D'!I462</f>
        <v>10305.6</v>
      </c>
      <c r="J462" s="37">
        <f>+'LOCAL SF'!J462+'LOCAL D'!J462</f>
        <v>50</v>
      </c>
      <c r="K462" s="37">
        <f>+'LOCAL SF'!K462+'LOCAL D'!K462</f>
        <v>10355.6</v>
      </c>
      <c r="L462" s="37">
        <f>+'LOCAL SF'!L462+'LOCAL D'!L462</f>
        <v>0</v>
      </c>
      <c r="M462" s="37">
        <f>+'LOCAL SF'!M462+'LOCAL D'!M462</f>
        <v>1624.38</v>
      </c>
      <c r="N462" s="37">
        <f>+'LOCAL SF'!N462+'LOCAL D'!N462</f>
        <v>2256.35</v>
      </c>
      <c r="O462" s="37">
        <f>+'LOCAL SF'!O462+'LOCAL D'!O462</f>
        <v>4540.0199999999995</v>
      </c>
      <c r="P462" s="37">
        <f>+'LOCAL SF'!P462+'LOCAL D'!P462</f>
        <v>1934.85</v>
      </c>
      <c r="Q462" s="37">
        <f>+'LOCAL SF'!Q462+'LOCAL D'!Q462</f>
        <v>436.6</v>
      </c>
      <c r="R462" s="37">
        <f>+'LOCAL SF'!R462+'LOCAL D'!R462</f>
        <v>8337</v>
      </c>
      <c r="S462" s="37">
        <f>+'LOCAL SF'!S462+'LOCAL D'!S462</f>
        <v>8336</v>
      </c>
      <c r="T462" s="37">
        <f>+'LOCAL SF'!T462+'LOCAL D'!T462</f>
        <v>8368</v>
      </c>
      <c r="U462" s="482">
        <f t="shared" si="7"/>
        <v>0</v>
      </c>
    </row>
    <row r="463" spans="1:21" x14ac:dyDescent="0.2">
      <c r="A463" s="30"/>
      <c r="B463" s="24" t="s">
        <v>692</v>
      </c>
      <c r="C463" s="15" t="s">
        <v>284</v>
      </c>
      <c r="D463" s="37">
        <f>+'LOCAL SF'!D463+'LOCAL D'!D463</f>
        <v>7884</v>
      </c>
      <c r="E463" s="37">
        <f>+'LOCAL SF'!E463+'LOCAL D'!E463</f>
        <v>7882.93</v>
      </c>
      <c r="F463" s="37">
        <f>+'LOCAL SF'!F463+'LOCAL D'!F463</f>
        <v>9281</v>
      </c>
      <c r="G463" s="37">
        <f>+'LOCAL SF'!G463+'LOCAL D'!G463</f>
        <v>9580</v>
      </c>
      <c r="H463" s="37">
        <f>+'LOCAL SF'!H463+'LOCAL D'!H463</f>
        <v>9419.7999999999993</v>
      </c>
      <c r="I463" s="37">
        <f>+'LOCAL SF'!I463+'LOCAL D'!I463</f>
        <v>0</v>
      </c>
      <c r="J463" s="37">
        <f>+'LOCAL SF'!J463+'LOCAL D'!J463</f>
        <v>0</v>
      </c>
      <c r="K463" s="37">
        <f>+'LOCAL SF'!K463+'LOCAL D'!K463</f>
        <v>0</v>
      </c>
      <c r="L463" s="37">
        <f>+'LOCAL SF'!L463+'LOCAL D'!L463</f>
        <v>0</v>
      </c>
      <c r="M463" s="37">
        <f>+'LOCAL SF'!M463+'LOCAL D'!M463</f>
        <v>0</v>
      </c>
      <c r="N463" s="37">
        <f>+'LOCAL SF'!N463+'LOCAL D'!N463</f>
        <v>0</v>
      </c>
      <c r="O463" s="37">
        <f>+'LOCAL SF'!O463+'LOCAL D'!O463</f>
        <v>0</v>
      </c>
      <c r="P463" s="37">
        <f>+'LOCAL SF'!P463+'LOCAL D'!P463</f>
        <v>0</v>
      </c>
      <c r="Q463" s="37">
        <f>+'LOCAL SF'!Q463+'LOCAL D'!Q463</f>
        <v>0</v>
      </c>
      <c r="R463" s="37">
        <f>+'LOCAL SF'!R463+'LOCAL D'!R463</f>
        <v>0</v>
      </c>
      <c r="S463" s="37">
        <f>+'LOCAL SF'!S463+'LOCAL D'!S463</f>
        <v>0</v>
      </c>
      <c r="T463" s="37">
        <f>+'LOCAL SF'!T463+'LOCAL D'!T463</f>
        <v>0</v>
      </c>
      <c r="U463" s="482">
        <f t="shared" si="7"/>
        <v>0</v>
      </c>
    </row>
    <row r="464" spans="1:21" x14ac:dyDescent="0.2">
      <c r="A464" s="30"/>
      <c r="B464" s="24" t="s">
        <v>693</v>
      </c>
      <c r="C464" s="15" t="s">
        <v>285</v>
      </c>
      <c r="D464" s="37">
        <f>+'LOCAL SF'!D464+'LOCAL D'!D464</f>
        <v>601.92999999999995</v>
      </c>
      <c r="E464" s="37">
        <f>+'LOCAL SF'!E464+'LOCAL D'!E464</f>
        <v>519</v>
      </c>
      <c r="F464" s="37">
        <f>+'LOCAL SF'!F464+'LOCAL D'!F464</f>
        <v>863.7</v>
      </c>
      <c r="G464" s="37">
        <f>+'LOCAL SF'!G464+'LOCAL D'!G464</f>
        <v>807.65000000000009</v>
      </c>
      <c r="H464" s="37">
        <f>+'LOCAL SF'!H464+'LOCAL D'!H464</f>
        <v>698.18</v>
      </c>
      <c r="I464" s="37">
        <f>+'LOCAL SF'!I464+'LOCAL D'!I464</f>
        <v>1569.6</v>
      </c>
      <c r="J464" s="37">
        <f>+'LOCAL SF'!J464+'LOCAL D'!J464</f>
        <v>0</v>
      </c>
      <c r="K464" s="37">
        <f>+'LOCAL SF'!K464+'LOCAL D'!K464</f>
        <v>1569.6</v>
      </c>
      <c r="L464" s="37">
        <f>+'LOCAL SF'!L464+'LOCAL D'!L464</f>
        <v>0</v>
      </c>
      <c r="M464" s="37">
        <f>+'LOCAL SF'!M464+'LOCAL D'!M464</f>
        <v>445.43</v>
      </c>
      <c r="N464" s="37">
        <f>+'LOCAL SF'!N464+'LOCAL D'!N464</f>
        <v>494.3</v>
      </c>
      <c r="O464" s="37">
        <f>+'LOCAL SF'!O464+'LOCAL D'!O464</f>
        <v>244.01999999999998</v>
      </c>
      <c r="P464" s="37">
        <f>+'LOCAL SF'!P464+'LOCAL D'!P464</f>
        <v>385.85</v>
      </c>
      <c r="Q464" s="37">
        <f>+'LOCAL SF'!Q464+'LOCAL D'!Q464</f>
        <v>0</v>
      </c>
      <c r="R464" s="37">
        <f>+'LOCAL SF'!R464+'LOCAL D'!R464</f>
        <v>1513</v>
      </c>
      <c r="S464" s="37">
        <f>+'LOCAL SF'!S464+'LOCAL D'!S464</f>
        <v>1528</v>
      </c>
      <c r="T464" s="37">
        <f>+'LOCAL SF'!T464+'LOCAL D'!T464</f>
        <v>1542</v>
      </c>
      <c r="U464" s="482">
        <f t="shared" si="7"/>
        <v>0</v>
      </c>
    </row>
    <row r="465" spans="1:21" x14ac:dyDescent="0.2">
      <c r="A465" s="30"/>
      <c r="B465" s="24" t="s">
        <v>695</v>
      </c>
      <c r="C465" s="15" t="s">
        <v>286</v>
      </c>
      <c r="D465" s="37">
        <f>+'LOCAL SF'!D465+'LOCAL D'!D465</f>
        <v>0</v>
      </c>
      <c r="E465" s="37">
        <f>+'LOCAL SF'!E465+'LOCAL D'!E465</f>
        <v>0</v>
      </c>
      <c r="F465" s="37">
        <f>+'LOCAL SF'!F465+'LOCAL D'!F465</f>
        <v>0</v>
      </c>
      <c r="G465" s="37">
        <f>+'LOCAL SF'!G465+'LOCAL D'!G465</f>
        <v>0</v>
      </c>
      <c r="H465" s="37">
        <f>+'LOCAL SF'!H465+'LOCAL D'!H465</f>
        <v>0</v>
      </c>
      <c r="I465" s="37">
        <f>+'LOCAL SF'!I465+'LOCAL D'!I465</f>
        <v>0</v>
      </c>
      <c r="J465" s="37">
        <f>+'LOCAL SF'!J465+'LOCAL D'!J465</f>
        <v>0</v>
      </c>
      <c r="K465" s="37">
        <f>+'LOCAL SF'!K465+'LOCAL D'!K465</f>
        <v>0</v>
      </c>
      <c r="L465" s="37">
        <f>+'LOCAL SF'!L465+'LOCAL D'!L465</f>
        <v>0</v>
      </c>
      <c r="M465" s="37">
        <f>+'LOCAL SF'!M465+'LOCAL D'!M465</f>
        <v>0</v>
      </c>
      <c r="N465" s="37">
        <f>+'LOCAL SF'!N465+'LOCAL D'!N465</f>
        <v>0</v>
      </c>
      <c r="O465" s="37">
        <f>+'LOCAL SF'!O465+'LOCAL D'!O465</f>
        <v>0</v>
      </c>
      <c r="P465" s="37">
        <f>+'LOCAL SF'!P465+'LOCAL D'!P465</f>
        <v>0</v>
      </c>
      <c r="Q465" s="37">
        <f>+'LOCAL SF'!Q465+'LOCAL D'!Q465</f>
        <v>0</v>
      </c>
      <c r="R465" s="37">
        <f>+'LOCAL SF'!R465+'LOCAL D'!R465</f>
        <v>0</v>
      </c>
      <c r="S465" s="37">
        <f>+'LOCAL SF'!S465+'LOCAL D'!S465</f>
        <v>0</v>
      </c>
      <c r="T465" s="37">
        <f>+'LOCAL SF'!T465+'LOCAL D'!T465</f>
        <v>0</v>
      </c>
      <c r="U465" s="482">
        <f t="shared" si="7"/>
        <v>0</v>
      </c>
    </row>
    <row r="466" spans="1:21" x14ac:dyDescent="0.2">
      <c r="A466" s="30"/>
      <c r="B466" s="24" t="s">
        <v>694</v>
      </c>
      <c r="C466" s="15" t="s">
        <v>696</v>
      </c>
      <c r="D466" s="37">
        <f>+'LOCAL SF'!D466+'LOCAL D'!D466</f>
        <v>0</v>
      </c>
      <c r="E466" s="37">
        <f>+'LOCAL SF'!E466+'LOCAL D'!E466</f>
        <v>0</v>
      </c>
      <c r="F466" s="37">
        <f>+'LOCAL SF'!F466+'LOCAL D'!F466</f>
        <v>0</v>
      </c>
      <c r="G466" s="37">
        <f>+'LOCAL SF'!G466+'LOCAL D'!G466</f>
        <v>0</v>
      </c>
      <c r="H466" s="37">
        <f>+'LOCAL SF'!H466+'LOCAL D'!H466</f>
        <v>0</v>
      </c>
      <c r="I466" s="37">
        <f>+'LOCAL SF'!I466+'LOCAL D'!I466</f>
        <v>0</v>
      </c>
      <c r="J466" s="37">
        <f>+'LOCAL SF'!J466+'LOCAL D'!J466</f>
        <v>0</v>
      </c>
      <c r="K466" s="37">
        <f>+'LOCAL SF'!K466+'LOCAL D'!K466</f>
        <v>0</v>
      </c>
      <c r="L466" s="37">
        <f>+'LOCAL SF'!L466+'LOCAL D'!L466</f>
        <v>0</v>
      </c>
      <c r="M466" s="37">
        <f>+'LOCAL SF'!M466+'LOCAL D'!M466</f>
        <v>0</v>
      </c>
      <c r="N466" s="37">
        <f>+'LOCAL SF'!N466+'LOCAL D'!N466</f>
        <v>0</v>
      </c>
      <c r="O466" s="37">
        <f>+'LOCAL SF'!O466+'LOCAL D'!O466</f>
        <v>0</v>
      </c>
      <c r="P466" s="37">
        <f>+'LOCAL SF'!P466+'LOCAL D'!P466</f>
        <v>0</v>
      </c>
      <c r="Q466" s="37">
        <f>+'LOCAL SF'!Q466+'LOCAL D'!Q466</f>
        <v>0</v>
      </c>
      <c r="R466" s="37">
        <f>+'LOCAL SF'!R466+'LOCAL D'!R466</f>
        <v>0</v>
      </c>
      <c r="S466" s="37">
        <f>+'LOCAL SF'!S466+'LOCAL D'!S466</f>
        <v>0</v>
      </c>
      <c r="T466" s="37">
        <f>+'LOCAL SF'!T466+'LOCAL D'!T466</f>
        <v>0</v>
      </c>
      <c r="U466" s="482">
        <f t="shared" si="7"/>
        <v>0</v>
      </c>
    </row>
    <row r="467" spans="1:21" x14ac:dyDescent="0.2">
      <c r="A467" s="30"/>
      <c r="B467" s="24" t="s">
        <v>697</v>
      </c>
      <c r="C467" s="15" t="s">
        <v>287</v>
      </c>
      <c r="D467" s="37">
        <f>+'LOCAL SF'!D467+'LOCAL D'!D467</f>
        <v>0</v>
      </c>
      <c r="E467" s="37">
        <f>+'LOCAL SF'!E467+'LOCAL D'!E467</f>
        <v>0</v>
      </c>
      <c r="F467" s="37">
        <f>+'LOCAL SF'!F467+'LOCAL D'!F467</f>
        <v>0</v>
      </c>
      <c r="G467" s="37">
        <f>+'LOCAL SF'!G467+'LOCAL D'!G467</f>
        <v>0</v>
      </c>
      <c r="H467" s="37">
        <f>+'LOCAL SF'!H467+'LOCAL D'!H467</f>
        <v>0</v>
      </c>
      <c r="I467" s="37">
        <f>+'LOCAL SF'!I467+'LOCAL D'!I467</f>
        <v>0</v>
      </c>
      <c r="J467" s="37">
        <f>+'LOCAL SF'!J467+'LOCAL D'!J467</f>
        <v>0</v>
      </c>
      <c r="K467" s="37">
        <f>+'LOCAL SF'!K467+'LOCAL D'!K467</f>
        <v>0</v>
      </c>
      <c r="L467" s="37">
        <f>+'LOCAL SF'!L467+'LOCAL D'!L467</f>
        <v>0</v>
      </c>
      <c r="M467" s="37">
        <f>+'LOCAL SF'!M467+'LOCAL D'!M467</f>
        <v>0</v>
      </c>
      <c r="N467" s="37">
        <f>+'LOCAL SF'!N467+'LOCAL D'!N467</f>
        <v>0</v>
      </c>
      <c r="O467" s="37">
        <f>+'LOCAL SF'!O467+'LOCAL D'!O467</f>
        <v>0</v>
      </c>
      <c r="P467" s="37">
        <f>+'LOCAL SF'!P467+'LOCAL D'!P467</f>
        <v>0</v>
      </c>
      <c r="Q467" s="37">
        <f>+'LOCAL SF'!Q467+'LOCAL D'!Q467</f>
        <v>0</v>
      </c>
      <c r="R467" s="37">
        <f>+'LOCAL SF'!R467+'LOCAL D'!R467</f>
        <v>0</v>
      </c>
      <c r="S467" s="37">
        <f>+'LOCAL SF'!S467+'LOCAL D'!S467</f>
        <v>0</v>
      </c>
      <c r="T467" s="37">
        <f>+'LOCAL SF'!T467+'LOCAL D'!T467</f>
        <v>0</v>
      </c>
      <c r="U467" s="482">
        <f t="shared" si="7"/>
        <v>0</v>
      </c>
    </row>
    <row r="468" spans="1:21" x14ac:dyDescent="0.2">
      <c r="A468" s="30"/>
      <c r="B468" s="24" t="s">
        <v>708</v>
      </c>
      <c r="C468" s="15" t="s">
        <v>288</v>
      </c>
      <c r="D468" s="37">
        <f>+'LOCAL SF'!D468+'LOCAL D'!D468</f>
        <v>1512</v>
      </c>
      <c r="E468" s="37">
        <f>+'LOCAL SF'!E468+'LOCAL D'!E468</f>
        <v>1405.45</v>
      </c>
      <c r="F468" s="37">
        <f>+'LOCAL SF'!F468+'LOCAL D'!F468</f>
        <v>72</v>
      </c>
      <c r="G468" s="37">
        <f>+'LOCAL SF'!G468+'LOCAL D'!G468</f>
        <v>72</v>
      </c>
      <c r="H468" s="37">
        <f>+'LOCAL SF'!H468+'LOCAL D'!H468</f>
        <v>71.680000000000007</v>
      </c>
      <c r="I468" s="37">
        <f>+'LOCAL SF'!I468+'LOCAL D'!I468</f>
        <v>261.64999999999998</v>
      </c>
      <c r="J468" s="37">
        <f>+'LOCAL SF'!J468+'LOCAL D'!J468</f>
        <v>50</v>
      </c>
      <c r="K468" s="37">
        <f>+'LOCAL SF'!K468+'LOCAL D'!K468</f>
        <v>311.64999999999998</v>
      </c>
      <c r="L468" s="37">
        <f>+'LOCAL SF'!L468+'LOCAL D'!L468</f>
        <v>0</v>
      </c>
      <c r="M468" s="37">
        <f>+'LOCAL SF'!M468+'LOCAL D'!M468</f>
        <v>0</v>
      </c>
      <c r="N468" s="37">
        <f>+'LOCAL SF'!N468+'LOCAL D'!N468</f>
        <v>40</v>
      </c>
      <c r="O468" s="37">
        <f>+'LOCAL SF'!O468+'LOCAL D'!O468</f>
        <v>221.65</v>
      </c>
      <c r="P468" s="37">
        <f>+'LOCAL SF'!P468+'LOCAL D'!P468</f>
        <v>50</v>
      </c>
      <c r="Q468" s="37">
        <f>+'LOCAL SF'!Q468+'LOCAL D'!Q468</f>
        <v>0</v>
      </c>
      <c r="R468" s="37">
        <f>+'LOCAL SF'!R468+'LOCAL D'!R468</f>
        <v>50</v>
      </c>
      <c r="S468" s="37">
        <f>+'LOCAL SF'!S468+'LOCAL D'!S468</f>
        <v>50</v>
      </c>
      <c r="T468" s="37">
        <f>+'LOCAL SF'!T468+'LOCAL D'!T468</f>
        <v>50</v>
      </c>
      <c r="U468" s="482">
        <f t="shared" si="7"/>
        <v>0</v>
      </c>
    </row>
    <row r="469" spans="1:21" x14ac:dyDescent="0.2">
      <c r="A469" s="30"/>
      <c r="B469" s="24" t="s">
        <v>698</v>
      </c>
      <c r="C469" s="15" t="s">
        <v>289</v>
      </c>
      <c r="D469" s="37">
        <f>+'LOCAL SF'!D469+'LOCAL D'!D469</f>
        <v>0</v>
      </c>
      <c r="E469" s="37">
        <f>+'LOCAL SF'!E469+'LOCAL D'!E469</f>
        <v>0</v>
      </c>
      <c r="F469" s="37">
        <f>+'LOCAL SF'!F469+'LOCAL D'!F469</f>
        <v>0</v>
      </c>
      <c r="G469" s="37">
        <f>+'LOCAL SF'!G469+'LOCAL D'!G469</f>
        <v>0</v>
      </c>
      <c r="H469" s="37">
        <f>+'LOCAL SF'!H469+'LOCAL D'!H469</f>
        <v>0</v>
      </c>
      <c r="I469" s="37">
        <f>+'LOCAL SF'!I469+'LOCAL D'!I469</f>
        <v>0</v>
      </c>
      <c r="J469" s="37">
        <f>+'LOCAL SF'!J469+'LOCAL D'!J469</f>
        <v>0</v>
      </c>
      <c r="K469" s="37">
        <f>+'LOCAL SF'!K469+'LOCAL D'!K469</f>
        <v>0</v>
      </c>
      <c r="L469" s="37">
        <f>+'LOCAL SF'!L469+'LOCAL D'!L469</f>
        <v>0</v>
      </c>
      <c r="M469" s="37">
        <f>+'LOCAL SF'!M469+'LOCAL D'!M469</f>
        <v>0</v>
      </c>
      <c r="N469" s="37">
        <f>+'LOCAL SF'!N469+'LOCAL D'!N469</f>
        <v>0</v>
      </c>
      <c r="O469" s="37">
        <f>+'LOCAL SF'!O469+'LOCAL D'!O469</f>
        <v>0</v>
      </c>
      <c r="P469" s="37">
        <f>+'LOCAL SF'!P469+'LOCAL D'!P469</f>
        <v>0</v>
      </c>
      <c r="Q469" s="37">
        <f>+'LOCAL SF'!Q469+'LOCAL D'!Q469</f>
        <v>0</v>
      </c>
      <c r="R469" s="37">
        <f>+'LOCAL SF'!R469+'LOCAL D'!R469</f>
        <v>0</v>
      </c>
      <c r="S469" s="37">
        <f>+'LOCAL SF'!S469+'LOCAL D'!S469</f>
        <v>0</v>
      </c>
      <c r="T469" s="37">
        <f>+'LOCAL SF'!T469+'LOCAL D'!T469</f>
        <v>0</v>
      </c>
      <c r="U469" s="482">
        <f t="shared" si="7"/>
        <v>0</v>
      </c>
    </row>
    <row r="470" spans="1:21" ht="31.5" x14ac:dyDescent="0.2">
      <c r="A470" s="30"/>
      <c r="B470" s="24" t="s">
        <v>703</v>
      </c>
      <c r="C470" s="15" t="s">
        <v>290</v>
      </c>
      <c r="D470" s="37">
        <f>+'LOCAL SF'!D470+'LOCAL D'!D470</f>
        <v>0</v>
      </c>
      <c r="E470" s="37">
        <f>+'LOCAL SF'!E470+'LOCAL D'!E470</f>
        <v>0</v>
      </c>
      <c r="F470" s="37">
        <f>+'LOCAL SF'!F470+'LOCAL D'!F470</f>
        <v>0</v>
      </c>
      <c r="G470" s="37">
        <f>+'LOCAL SF'!G470+'LOCAL D'!G470</f>
        <v>0</v>
      </c>
      <c r="H470" s="37">
        <f>+'LOCAL SF'!H470+'LOCAL D'!H470</f>
        <v>0</v>
      </c>
      <c r="I470" s="37">
        <f>+'LOCAL SF'!I470+'LOCAL D'!I470</f>
        <v>0</v>
      </c>
      <c r="J470" s="37">
        <f>+'LOCAL SF'!J470+'LOCAL D'!J470</f>
        <v>0</v>
      </c>
      <c r="K470" s="37">
        <f>+'LOCAL SF'!K470+'LOCAL D'!K470</f>
        <v>0</v>
      </c>
      <c r="L470" s="37">
        <f>+'LOCAL SF'!L470+'LOCAL D'!L470</f>
        <v>0</v>
      </c>
      <c r="M470" s="37">
        <f>+'LOCAL SF'!M470+'LOCAL D'!M470</f>
        <v>0</v>
      </c>
      <c r="N470" s="37">
        <f>+'LOCAL SF'!N470+'LOCAL D'!N470</f>
        <v>0</v>
      </c>
      <c r="O470" s="37">
        <f>+'LOCAL SF'!O470+'LOCAL D'!O470</f>
        <v>0</v>
      </c>
      <c r="P470" s="37">
        <f>+'LOCAL SF'!P470+'LOCAL D'!P470</f>
        <v>0</v>
      </c>
      <c r="Q470" s="37">
        <f>+'LOCAL SF'!Q470+'LOCAL D'!Q470</f>
        <v>0</v>
      </c>
      <c r="R470" s="37">
        <f>+'LOCAL SF'!R470+'LOCAL D'!R470</f>
        <v>0</v>
      </c>
      <c r="S470" s="37">
        <f>+'LOCAL SF'!S470+'LOCAL D'!S470</f>
        <v>0</v>
      </c>
      <c r="T470" s="37">
        <f>+'LOCAL SF'!T470+'LOCAL D'!T470</f>
        <v>0</v>
      </c>
      <c r="U470" s="482">
        <f t="shared" si="7"/>
        <v>0</v>
      </c>
    </row>
    <row r="471" spans="1:21" x14ac:dyDescent="0.2">
      <c r="A471" s="30"/>
      <c r="B471" s="24" t="s">
        <v>699</v>
      </c>
      <c r="C471" s="15" t="s">
        <v>291</v>
      </c>
      <c r="D471" s="37">
        <f>+'LOCAL SF'!D471+'LOCAL D'!D471</f>
        <v>8271</v>
      </c>
      <c r="E471" s="37">
        <f>+'LOCAL SF'!E471+'LOCAL D'!E471</f>
        <v>4020.3900000000003</v>
      </c>
      <c r="F471" s="37">
        <f>+'LOCAL SF'!F471+'LOCAL D'!F471</f>
        <v>7664</v>
      </c>
      <c r="G471" s="37">
        <f>+'LOCAL SF'!G471+'LOCAL D'!G471</f>
        <v>6139</v>
      </c>
      <c r="H471" s="37">
        <f>+'LOCAL SF'!H471+'LOCAL D'!H471</f>
        <v>5458.46</v>
      </c>
      <c r="I471" s="37">
        <f>+'LOCAL SF'!I471+'LOCAL D'!I471</f>
        <v>8417.35</v>
      </c>
      <c r="J471" s="37">
        <f>+'LOCAL SF'!J471+'LOCAL D'!J471</f>
        <v>0</v>
      </c>
      <c r="K471" s="37">
        <f>+'LOCAL SF'!K471+'LOCAL D'!K471</f>
        <v>8417.35</v>
      </c>
      <c r="L471" s="37">
        <f>+'LOCAL SF'!L471+'LOCAL D'!L471</f>
        <v>0</v>
      </c>
      <c r="M471" s="37">
        <f>+'LOCAL SF'!M471+'LOCAL D'!M471</f>
        <v>1156.95</v>
      </c>
      <c r="N471" s="37">
        <f>+'LOCAL SF'!N471+'LOCAL D'!N471</f>
        <v>1705.05</v>
      </c>
      <c r="O471" s="37">
        <f>+'LOCAL SF'!O471+'LOCAL D'!O471</f>
        <v>4056.35</v>
      </c>
      <c r="P471" s="37">
        <f>+'LOCAL SF'!P471+'LOCAL D'!P471</f>
        <v>1499</v>
      </c>
      <c r="Q471" s="37">
        <f>+'LOCAL SF'!Q471+'LOCAL D'!Q471</f>
        <v>0</v>
      </c>
      <c r="R471" s="37">
        <f>+'LOCAL SF'!R471+'LOCAL D'!R471</f>
        <v>6774</v>
      </c>
      <c r="S471" s="37">
        <f>+'LOCAL SF'!S471+'LOCAL D'!S471</f>
        <v>6758</v>
      </c>
      <c r="T471" s="37">
        <f>+'LOCAL SF'!T471+'LOCAL D'!T471</f>
        <v>6776</v>
      </c>
      <c r="U471" s="482">
        <f t="shared" si="7"/>
        <v>0</v>
      </c>
    </row>
    <row r="472" spans="1:21" ht="31.5" x14ac:dyDescent="0.2">
      <c r="A472" s="30"/>
      <c r="B472" s="182" t="s">
        <v>950</v>
      </c>
      <c r="C472" s="183" t="s">
        <v>949</v>
      </c>
      <c r="D472" s="37">
        <f>+'LOCAL SF'!D472+'LOCAL D'!D472</f>
        <v>0</v>
      </c>
      <c r="E472" s="37">
        <f>+'LOCAL SF'!E472+'LOCAL D'!E472</f>
        <v>0</v>
      </c>
      <c r="F472" s="37">
        <f>+'LOCAL SF'!F472+'LOCAL D'!F472</f>
        <v>0</v>
      </c>
      <c r="G472" s="37">
        <f>+'LOCAL SF'!G472+'LOCAL D'!G472</f>
        <v>0</v>
      </c>
      <c r="H472" s="37">
        <f>+'LOCAL SF'!H472+'LOCAL D'!H472</f>
        <v>0</v>
      </c>
      <c r="I472" s="37">
        <f>+'LOCAL SF'!I472+'LOCAL D'!I472</f>
        <v>0</v>
      </c>
      <c r="J472" s="37">
        <f>+'LOCAL SF'!J472+'LOCAL D'!J472</f>
        <v>0</v>
      </c>
      <c r="K472" s="37">
        <f>+'LOCAL SF'!K472+'LOCAL D'!K472</f>
        <v>0</v>
      </c>
      <c r="L472" s="37">
        <f>+'LOCAL SF'!L472+'LOCAL D'!L472</f>
        <v>0</v>
      </c>
      <c r="M472" s="37">
        <f>+'LOCAL SF'!M472+'LOCAL D'!M472</f>
        <v>0</v>
      </c>
      <c r="N472" s="37">
        <f>+'LOCAL SF'!N472+'LOCAL D'!N472</f>
        <v>0</v>
      </c>
      <c r="O472" s="37">
        <f>+'LOCAL SF'!O472+'LOCAL D'!O472</f>
        <v>0</v>
      </c>
      <c r="P472" s="37">
        <f>+'LOCAL SF'!P472+'LOCAL D'!P472</f>
        <v>0</v>
      </c>
      <c r="Q472" s="37">
        <f>+'LOCAL SF'!Q472+'LOCAL D'!Q472</f>
        <v>0</v>
      </c>
      <c r="R472" s="37">
        <f>+'LOCAL SF'!R472+'LOCAL D'!R472</f>
        <v>0</v>
      </c>
      <c r="S472" s="37">
        <f>+'LOCAL SF'!S472+'LOCAL D'!S472</f>
        <v>0</v>
      </c>
      <c r="T472" s="37">
        <f>+'LOCAL SF'!T472+'LOCAL D'!T472</f>
        <v>0</v>
      </c>
      <c r="U472" s="482">
        <f t="shared" si="7"/>
        <v>0</v>
      </c>
    </row>
    <row r="473" spans="1:21" x14ac:dyDescent="0.2">
      <c r="A473" s="30"/>
      <c r="B473" s="24" t="s">
        <v>700</v>
      </c>
      <c r="C473" s="15" t="s">
        <v>292</v>
      </c>
      <c r="D473" s="37">
        <f>+'LOCAL SF'!D473+'LOCAL D'!D473</f>
        <v>0</v>
      </c>
      <c r="E473" s="37">
        <f>+'LOCAL SF'!E473+'LOCAL D'!E473</f>
        <v>0</v>
      </c>
      <c r="F473" s="37">
        <f>+'LOCAL SF'!F473+'LOCAL D'!F473</f>
        <v>0</v>
      </c>
      <c r="G473" s="37">
        <f>+'LOCAL SF'!G473+'LOCAL D'!G473</f>
        <v>0</v>
      </c>
      <c r="H473" s="37">
        <f>+'LOCAL SF'!H473+'LOCAL D'!H473</f>
        <v>0</v>
      </c>
      <c r="I473" s="37">
        <f>+'LOCAL SF'!I473+'LOCAL D'!I473</f>
        <v>45</v>
      </c>
      <c r="J473" s="37">
        <f>+'LOCAL SF'!J473+'LOCAL D'!J473</f>
        <v>0</v>
      </c>
      <c r="K473" s="37">
        <f>+'LOCAL SF'!K473+'LOCAL D'!K473</f>
        <v>45</v>
      </c>
      <c r="L473" s="37">
        <f>+'LOCAL SF'!L473+'LOCAL D'!L473</f>
        <v>0</v>
      </c>
      <c r="M473" s="37">
        <f>+'LOCAL SF'!M473+'LOCAL D'!M473</f>
        <v>15</v>
      </c>
      <c r="N473" s="37">
        <f>+'LOCAL SF'!N473+'LOCAL D'!N473</f>
        <v>17</v>
      </c>
      <c r="O473" s="37">
        <f>+'LOCAL SF'!O473+'LOCAL D'!O473</f>
        <v>13</v>
      </c>
      <c r="P473" s="37">
        <f>+'LOCAL SF'!P473+'LOCAL D'!P473</f>
        <v>0</v>
      </c>
      <c r="Q473" s="37">
        <f>+'LOCAL SF'!Q473+'LOCAL D'!Q473</f>
        <v>0</v>
      </c>
      <c r="R473" s="37">
        <f>+'LOCAL SF'!R473+'LOCAL D'!R473</f>
        <v>0</v>
      </c>
      <c r="S473" s="37">
        <f>+'LOCAL SF'!S473+'LOCAL D'!S473</f>
        <v>0</v>
      </c>
      <c r="T473" s="37">
        <f>+'LOCAL SF'!T473+'LOCAL D'!T473</f>
        <v>0</v>
      </c>
      <c r="U473" s="482">
        <f t="shared" si="7"/>
        <v>0</v>
      </c>
    </row>
    <row r="474" spans="1:21" x14ac:dyDescent="0.2">
      <c r="A474" s="30"/>
      <c r="B474" s="24" t="s">
        <v>704</v>
      </c>
      <c r="C474" s="15" t="s">
        <v>293</v>
      </c>
      <c r="D474" s="37">
        <f>+'LOCAL SF'!D474+'LOCAL D'!D474</f>
        <v>28.5</v>
      </c>
      <c r="E474" s="37">
        <f>+'LOCAL SF'!E474+'LOCAL D'!E474</f>
        <v>33.5</v>
      </c>
      <c r="F474" s="37">
        <f>+'LOCAL SF'!F474+'LOCAL D'!F474</f>
        <v>55.49</v>
      </c>
      <c r="G474" s="37">
        <f>+'LOCAL SF'!G474+'LOCAL D'!G474</f>
        <v>100.49000000000001</v>
      </c>
      <c r="H474" s="37">
        <f>+'LOCAL SF'!H474+'LOCAL D'!H474</f>
        <v>100.43</v>
      </c>
      <c r="I474" s="37">
        <f>+'LOCAL SF'!I474+'LOCAL D'!I474</f>
        <v>12</v>
      </c>
      <c r="J474" s="37">
        <f>+'LOCAL SF'!J474+'LOCAL D'!J474</f>
        <v>0</v>
      </c>
      <c r="K474" s="37">
        <f>+'LOCAL SF'!K474+'LOCAL D'!K474</f>
        <v>12</v>
      </c>
      <c r="L474" s="37">
        <f>+'LOCAL SF'!L474+'LOCAL D'!L474</f>
        <v>0</v>
      </c>
      <c r="M474" s="37">
        <f>+'LOCAL SF'!M474+'LOCAL D'!M474</f>
        <v>7</v>
      </c>
      <c r="N474" s="37">
        <f>+'LOCAL SF'!N474+'LOCAL D'!N474</f>
        <v>0</v>
      </c>
      <c r="O474" s="37">
        <f>+'LOCAL SF'!O474+'LOCAL D'!O474</f>
        <v>5</v>
      </c>
      <c r="P474" s="37">
        <f>+'LOCAL SF'!P474+'LOCAL D'!P474</f>
        <v>0</v>
      </c>
      <c r="Q474" s="37">
        <f>+'LOCAL SF'!Q474+'LOCAL D'!Q474</f>
        <v>436.6</v>
      </c>
      <c r="R474" s="37">
        <f>+'LOCAL SF'!R474+'LOCAL D'!R474</f>
        <v>0</v>
      </c>
      <c r="S474" s="37">
        <f>+'LOCAL SF'!S474+'LOCAL D'!S474</f>
        <v>0</v>
      </c>
      <c r="T474" s="37">
        <f>+'LOCAL SF'!T474+'LOCAL D'!T474</f>
        <v>0</v>
      </c>
      <c r="U474" s="482">
        <f t="shared" si="7"/>
        <v>0</v>
      </c>
    </row>
    <row r="475" spans="1:21" x14ac:dyDescent="0.2">
      <c r="A475" s="30"/>
      <c r="B475" s="24" t="s">
        <v>705</v>
      </c>
      <c r="C475" s="15" t="s">
        <v>294</v>
      </c>
      <c r="D475" s="37">
        <f>+'LOCAL SF'!D475+'LOCAL D'!D475</f>
        <v>0</v>
      </c>
      <c r="E475" s="37">
        <f>+'LOCAL SF'!E475+'LOCAL D'!E475</f>
        <v>0</v>
      </c>
      <c r="F475" s="37">
        <f>+'LOCAL SF'!F475+'LOCAL D'!F475</f>
        <v>0</v>
      </c>
      <c r="G475" s="37">
        <f>+'LOCAL SF'!G475+'LOCAL D'!G475</f>
        <v>0</v>
      </c>
      <c r="H475" s="37">
        <f>+'LOCAL SF'!H475+'LOCAL D'!H475</f>
        <v>0</v>
      </c>
      <c r="I475" s="37">
        <f>+'LOCAL SF'!I475+'LOCAL D'!I475</f>
        <v>0</v>
      </c>
      <c r="J475" s="37">
        <f>+'LOCAL SF'!J475+'LOCAL D'!J475</f>
        <v>0</v>
      </c>
      <c r="K475" s="37">
        <f>+'LOCAL SF'!K475+'LOCAL D'!K475</f>
        <v>0</v>
      </c>
      <c r="L475" s="37">
        <f>+'LOCAL SF'!L475+'LOCAL D'!L475</f>
        <v>0</v>
      </c>
      <c r="M475" s="37">
        <f>+'LOCAL SF'!M475+'LOCAL D'!M475</f>
        <v>0</v>
      </c>
      <c r="N475" s="37">
        <f>+'LOCAL SF'!N475+'LOCAL D'!N475</f>
        <v>0</v>
      </c>
      <c r="O475" s="37">
        <f>+'LOCAL SF'!O475+'LOCAL D'!O475</f>
        <v>0</v>
      </c>
      <c r="P475" s="37">
        <f>+'LOCAL SF'!P475+'LOCAL D'!P475</f>
        <v>0</v>
      </c>
      <c r="Q475" s="37">
        <f>+'LOCAL SF'!Q475+'LOCAL D'!Q475</f>
        <v>0</v>
      </c>
      <c r="R475" s="37">
        <f>+'LOCAL SF'!R475+'LOCAL D'!R475</f>
        <v>0</v>
      </c>
      <c r="S475" s="37">
        <f>+'LOCAL SF'!S475+'LOCAL D'!S475</f>
        <v>0</v>
      </c>
      <c r="T475" s="37">
        <f>+'LOCAL SF'!T475+'LOCAL D'!T475</f>
        <v>0</v>
      </c>
      <c r="U475" s="482">
        <f t="shared" si="7"/>
        <v>0</v>
      </c>
    </row>
    <row r="476" spans="1:21" x14ac:dyDescent="0.2">
      <c r="A476" s="30"/>
      <c r="B476" s="24" t="s">
        <v>706</v>
      </c>
      <c r="C476" s="15" t="s">
        <v>550</v>
      </c>
      <c r="D476" s="37">
        <f>+'LOCAL SF'!D476+'LOCAL D'!D476</f>
        <v>0</v>
      </c>
      <c r="E476" s="37">
        <f>+'LOCAL SF'!E476+'LOCAL D'!E476</f>
        <v>0</v>
      </c>
      <c r="F476" s="37">
        <f>+'LOCAL SF'!F476+'LOCAL D'!F476</f>
        <v>0</v>
      </c>
      <c r="G476" s="37">
        <f>+'LOCAL SF'!G476+'LOCAL D'!G476</f>
        <v>0</v>
      </c>
      <c r="H476" s="37">
        <f>+'LOCAL SF'!H476+'LOCAL D'!H476</f>
        <v>0</v>
      </c>
      <c r="I476" s="37">
        <f>+'LOCAL SF'!I476+'LOCAL D'!I476</f>
        <v>0</v>
      </c>
      <c r="J476" s="37">
        <f>+'LOCAL SF'!J476+'LOCAL D'!J476</f>
        <v>0</v>
      </c>
      <c r="K476" s="37">
        <f>+'LOCAL SF'!K476+'LOCAL D'!K476</f>
        <v>0</v>
      </c>
      <c r="L476" s="37">
        <f>+'LOCAL SF'!L476+'LOCAL D'!L476</f>
        <v>0</v>
      </c>
      <c r="M476" s="37">
        <f>+'LOCAL SF'!M476+'LOCAL D'!M476</f>
        <v>0</v>
      </c>
      <c r="N476" s="37">
        <f>+'LOCAL SF'!N476+'LOCAL D'!N476</f>
        <v>0</v>
      </c>
      <c r="O476" s="37">
        <f>+'LOCAL SF'!O476+'LOCAL D'!O476</f>
        <v>0</v>
      </c>
      <c r="P476" s="37">
        <f>+'LOCAL SF'!P476+'LOCAL D'!P476</f>
        <v>0</v>
      </c>
      <c r="Q476" s="37">
        <f>+'LOCAL SF'!Q476+'LOCAL D'!Q476</f>
        <v>0</v>
      </c>
      <c r="R476" s="37">
        <f>+'LOCAL SF'!R476+'LOCAL D'!R476</f>
        <v>0</v>
      </c>
      <c r="S476" s="37">
        <f>+'LOCAL SF'!S476+'LOCAL D'!S476</f>
        <v>0</v>
      </c>
      <c r="T476" s="37">
        <f>+'LOCAL SF'!T476+'LOCAL D'!T476</f>
        <v>0</v>
      </c>
      <c r="U476" s="482">
        <f t="shared" si="7"/>
        <v>0</v>
      </c>
    </row>
    <row r="477" spans="1:21" x14ac:dyDescent="0.2">
      <c r="A477" s="30"/>
      <c r="B477" s="24" t="s">
        <v>701</v>
      </c>
      <c r="C477" s="15" t="s">
        <v>295</v>
      </c>
      <c r="D477" s="37">
        <f>+'LOCAL SF'!D477+'LOCAL D'!D477</f>
        <v>0</v>
      </c>
      <c r="E477" s="37">
        <f>+'LOCAL SF'!E477+'LOCAL D'!E477</f>
        <v>0</v>
      </c>
      <c r="F477" s="37">
        <f>+'LOCAL SF'!F477+'LOCAL D'!F477</f>
        <v>0</v>
      </c>
      <c r="G477" s="37">
        <f>+'LOCAL SF'!G477+'LOCAL D'!G477</f>
        <v>0</v>
      </c>
      <c r="H477" s="37">
        <f>+'LOCAL SF'!H477+'LOCAL D'!H477</f>
        <v>0</v>
      </c>
      <c r="I477" s="37">
        <f>+'LOCAL SF'!I477+'LOCAL D'!I477</f>
        <v>0</v>
      </c>
      <c r="J477" s="37">
        <f>+'LOCAL SF'!J477+'LOCAL D'!J477</f>
        <v>0</v>
      </c>
      <c r="K477" s="37">
        <f>+'LOCAL SF'!K477+'LOCAL D'!K477</f>
        <v>0</v>
      </c>
      <c r="L477" s="37">
        <f>+'LOCAL SF'!L477+'LOCAL D'!L477</f>
        <v>0</v>
      </c>
      <c r="M477" s="37">
        <f>+'LOCAL SF'!M477+'LOCAL D'!M477</f>
        <v>0</v>
      </c>
      <c r="N477" s="37">
        <f>+'LOCAL SF'!N477+'LOCAL D'!N477</f>
        <v>0</v>
      </c>
      <c r="O477" s="37">
        <f>+'LOCAL SF'!O477+'LOCAL D'!O477</f>
        <v>0</v>
      </c>
      <c r="P477" s="37">
        <f>+'LOCAL SF'!P477+'LOCAL D'!P477</f>
        <v>0</v>
      </c>
      <c r="Q477" s="37">
        <f>+'LOCAL SF'!Q477+'LOCAL D'!Q477</f>
        <v>0</v>
      </c>
      <c r="R477" s="37">
        <f>+'LOCAL SF'!R477+'LOCAL D'!R477</f>
        <v>0</v>
      </c>
      <c r="S477" s="37">
        <f>+'LOCAL SF'!S477+'LOCAL D'!S477</f>
        <v>0</v>
      </c>
      <c r="T477" s="37">
        <f>+'LOCAL SF'!T477+'LOCAL D'!T477</f>
        <v>0</v>
      </c>
      <c r="U477" s="482">
        <f t="shared" si="7"/>
        <v>0</v>
      </c>
    </row>
    <row r="478" spans="1:21" ht="31.5" x14ac:dyDescent="0.2">
      <c r="A478" s="30"/>
      <c r="B478" s="24" t="s">
        <v>702</v>
      </c>
      <c r="C478" s="15" t="s">
        <v>306</v>
      </c>
      <c r="D478" s="37">
        <f>+'LOCAL SF'!D478+'LOCAL D'!D478</f>
        <v>0</v>
      </c>
      <c r="E478" s="37">
        <f>+'LOCAL SF'!E478+'LOCAL D'!E478</f>
        <v>0</v>
      </c>
      <c r="F478" s="37">
        <f>+'LOCAL SF'!F478+'LOCAL D'!F478</f>
        <v>0</v>
      </c>
      <c r="G478" s="37">
        <f>+'LOCAL SF'!G478+'LOCAL D'!G478</f>
        <v>0</v>
      </c>
      <c r="H478" s="37">
        <f>+'LOCAL SF'!H478+'LOCAL D'!H478</f>
        <v>0</v>
      </c>
      <c r="I478" s="37">
        <f>+'LOCAL SF'!I478+'LOCAL D'!I478</f>
        <v>0</v>
      </c>
      <c r="J478" s="37">
        <f>+'LOCAL SF'!J478+'LOCAL D'!J478</f>
        <v>0</v>
      </c>
      <c r="K478" s="37">
        <f>+'LOCAL SF'!K478+'LOCAL D'!K478</f>
        <v>0</v>
      </c>
      <c r="L478" s="37">
        <f>+'LOCAL SF'!L478+'LOCAL D'!L478</f>
        <v>0</v>
      </c>
      <c r="M478" s="37">
        <f>+'LOCAL SF'!M478+'LOCAL D'!M478</f>
        <v>0</v>
      </c>
      <c r="N478" s="37">
        <f>+'LOCAL SF'!N478+'LOCAL D'!N478</f>
        <v>0</v>
      </c>
      <c r="O478" s="37">
        <f>+'LOCAL SF'!O478+'LOCAL D'!O478</f>
        <v>0</v>
      </c>
      <c r="P478" s="37">
        <f>+'LOCAL SF'!P478+'LOCAL D'!P478</f>
        <v>0</v>
      </c>
      <c r="Q478" s="37">
        <f>+'LOCAL SF'!Q478+'LOCAL D'!Q478</f>
        <v>0</v>
      </c>
      <c r="R478" s="37">
        <f>+'LOCAL SF'!R478+'LOCAL D'!R478</f>
        <v>0</v>
      </c>
      <c r="S478" s="37">
        <f>+'LOCAL SF'!S478+'LOCAL D'!S478</f>
        <v>0</v>
      </c>
      <c r="T478" s="37">
        <f>+'LOCAL SF'!T478+'LOCAL D'!T478</f>
        <v>0</v>
      </c>
      <c r="U478" s="482">
        <f t="shared" si="7"/>
        <v>0</v>
      </c>
    </row>
    <row r="479" spans="1:21" x14ac:dyDescent="0.2">
      <c r="A479" s="30" t="s">
        <v>21</v>
      </c>
      <c r="B479" s="13" t="s">
        <v>357</v>
      </c>
      <c r="C479" s="18" t="s">
        <v>358</v>
      </c>
      <c r="D479" s="37">
        <f>+'LOCAL SF'!D479+'LOCAL D'!D479</f>
        <v>8271</v>
      </c>
      <c r="E479" s="37">
        <f>+'LOCAL SF'!E479+'LOCAL D'!E479</f>
        <v>4020.3900000000003</v>
      </c>
      <c r="F479" s="37">
        <f>+'LOCAL SF'!F479+'LOCAL D'!F479</f>
        <v>7763</v>
      </c>
      <c r="G479" s="37">
        <f>+'LOCAL SF'!G479+'LOCAL D'!G479</f>
        <v>6238</v>
      </c>
      <c r="H479" s="37">
        <f>+'LOCAL SF'!H479+'LOCAL D'!H479</f>
        <v>5469.29</v>
      </c>
      <c r="I479" s="37">
        <f>+'LOCAL SF'!I479+'LOCAL D'!I479</f>
        <v>9129</v>
      </c>
      <c r="J479" s="37">
        <f>+'LOCAL SF'!J479+'LOCAL D'!J479</f>
        <v>0</v>
      </c>
      <c r="K479" s="37">
        <f>+'LOCAL SF'!K479+'LOCAL D'!K479</f>
        <v>9129</v>
      </c>
      <c r="L479" s="37">
        <f>+'LOCAL SF'!L479+'LOCAL D'!L479</f>
        <v>0</v>
      </c>
      <c r="M479" s="37">
        <f>+'LOCAL SF'!M479+'LOCAL D'!M479</f>
        <v>1394</v>
      </c>
      <c r="N479" s="37">
        <f>+'LOCAL SF'!N479+'LOCAL D'!N479</f>
        <v>1959</v>
      </c>
      <c r="O479" s="37">
        <f>+'LOCAL SF'!O479+'LOCAL D'!O479</f>
        <v>4018</v>
      </c>
      <c r="P479" s="37">
        <f>+'LOCAL SF'!P479+'LOCAL D'!P479</f>
        <v>1758</v>
      </c>
      <c r="Q479" s="37">
        <f>+'LOCAL SF'!Q479+'LOCAL D'!Q479</f>
        <v>0</v>
      </c>
      <c r="R479" s="37">
        <f>+'LOCAL SF'!R479+'LOCAL D'!R479</f>
        <v>7547</v>
      </c>
      <c r="S479" s="37">
        <f>+'LOCAL SF'!S479+'LOCAL D'!S479</f>
        <v>7531</v>
      </c>
      <c r="T479" s="37">
        <f>+'LOCAL SF'!T479+'LOCAL D'!T479</f>
        <v>7549</v>
      </c>
      <c r="U479" s="482">
        <f t="shared" si="7"/>
        <v>0</v>
      </c>
    </row>
    <row r="480" spans="1:21" x14ac:dyDescent="0.2">
      <c r="A480" s="30"/>
      <c r="B480" s="24" t="s">
        <v>692</v>
      </c>
      <c r="C480" s="15" t="s">
        <v>284</v>
      </c>
      <c r="D480" s="37">
        <f>+'LOCAL SF'!D480+'LOCAL D'!D480</f>
        <v>0</v>
      </c>
      <c r="E480" s="37">
        <f>+'LOCAL SF'!E480+'LOCAL D'!E480</f>
        <v>0</v>
      </c>
      <c r="F480" s="37">
        <f>+'LOCAL SF'!F480+'LOCAL D'!F480</f>
        <v>0</v>
      </c>
      <c r="G480" s="37">
        <f>+'LOCAL SF'!G480+'LOCAL D'!G480</f>
        <v>0</v>
      </c>
      <c r="H480" s="37">
        <f>+'LOCAL SF'!H480+'LOCAL D'!H480</f>
        <v>0</v>
      </c>
      <c r="I480" s="37">
        <f>+'LOCAL SF'!I480+'LOCAL D'!I480</f>
        <v>0</v>
      </c>
      <c r="J480" s="37">
        <f>+'LOCAL SF'!J480+'LOCAL D'!J480</f>
        <v>0</v>
      </c>
      <c r="K480" s="37">
        <f>+'LOCAL SF'!K480+'LOCAL D'!K480</f>
        <v>0</v>
      </c>
      <c r="L480" s="37">
        <f>+'LOCAL SF'!L480+'LOCAL D'!L480</f>
        <v>0</v>
      </c>
      <c r="M480" s="37">
        <f>+'LOCAL SF'!M480+'LOCAL D'!M480</f>
        <v>0</v>
      </c>
      <c r="N480" s="37">
        <f>+'LOCAL SF'!N480+'LOCAL D'!N480</f>
        <v>0</v>
      </c>
      <c r="O480" s="37">
        <f>+'LOCAL SF'!O480+'LOCAL D'!O480</f>
        <v>0</v>
      </c>
      <c r="P480" s="37">
        <f>+'LOCAL SF'!P480+'LOCAL D'!P480</f>
        <v>0</v>
      </c>
      <c r="Q480" s="37">
        <f>+'LOCAL SF'!Q480+'LOCAL D'!Q480</f>
        <v>0</v>
      </c>
      <c r="R480" s="37">
        <f>+'LOCAL SF'!R480+'LOCAL D'!R480</f>
        <v>0</v>
      </c>
      <c r="S480" s="37">
        <f>+'LOCAL SF'!S480+'LOCAL D'!S480</f>
        <v>0</v>
      </c>
      <c r="T480" s="37">
        <f>+'LOCAL SF'!T480+'LOCAL D'!T480</f>
        <v>0</v>
      </c>
      <c r="U480" s="482">
        <f t="shared" si="7"/>
        <v>0</v>
      </c>
    </row>
    <row r="481" spans="1:21" x14ac:dyDescent="0.2">
      <c r="A481" s="30"/>
      <c r="B481" s="24" t="s">
        <v>693</v>
      </c>
      <c r="C481" s="15" t="s">
        <v>285</v>
      </c>
      <c r="D481" s="37">
        <f>+'LOCAL SF'!D481+'LOCAL D'!D481</f>
        <v>0</v>
      </c>
      <c r="E481" s="37">
        <f>+'LOCAL SF'!E481+'LOCAL D'!E481</f>
        <v>0</v>
      </c>
      <c r="F481" s="37">
        <f>+'LOCAL SF'!F481+'LOCAL D'!F481</f>
        <v>99</v>
      </c>
      <c r="G481" s="37">
        <f>+'LOCAL SF'!G481+'LOCAL D'!G481</f>
        <v>99</v>
      </c>
      <c r="H481" s="37">
        <f>+'LOCAL SF'!H481+'LOCAL D'!H481</f>
        <v>10.83</v>
      </c>
      <c r="I481" s="37">
        <f>+'LOCAL SF'!I481+'LOCAL D'!I481</f>
        <v>777</v>
      </c>
      <c r="J481" s="37">
        <f>+'LOCAL SF'!J481+'LOCAL D'!J481</f>
        <v>0</v>
      </c>
      <c r="K481" s="37">
        <f>+'LOCAL SF'!K481+'LOCAL D'!K481</f>
        <v>777</v>
      </c>
      <c r="L481" s="37">
        <f>+'LOCAL SF'!L481+'LOCAL D'!L481</f>
        <v>0</v>
      </c>
      <c r="M481" s="37">
        <f>+'LOCAL SF'!M481+'LOCAL D'!M481</f>
        <v>259</v>
      </c>
      <c r="N481" s="37">
        <f>+'LOCAL SF'!N481+'LOCAL D'!N481</f>
        <v>259</v>
      </c>
      <c r="O481" s="37">
        <f>+'LOCAL SF'!O481+'LOCAL D'!O481</f>
        <v>0</v>
      </c>
      <c r="P481" s="37">
        <f>+'LOCAL SF'!P481+'LOCAL D'!P481</f>
        <v>259</v>
      </c>
      <c r="Q481" s="37">
        <f>+'LOCAL SF'!Q481+'LOCAL D'!Q481</f>
        <v>0</v>
      </c>
      <c r="R481" s="37">
        <f>+'LOCAL SF'!R481+'LOCAL D'!R481</f>
        <v>800</v>
      </c>
      <c r="S481" s="37">
        <f>+'LOCAL SF'!S481+'LOCAL D'!S481</f>
        <v>800</v>
      </c>
      <c r="T481" s="37">
        <f>+'LOCAL SF'!T481+'LOCAL D'!T481</f>
        <v>800</v>
      </c>
      <c r="U481" s="482">
        <f t="shared" si="7"/>
        <v>0</v>
      </c>
    </row>
    <row r="482" spans="1:21" x14ac:dyDescent="0.2">
      <c r="A482" s="30"/>
      <c r="B482" s="24" t="s">
        <v>695</v>
      </c>
      <c r="C482" s="15" t="s">
        <v>286</v>
      </c>
      <c r="D482" s="37">
        <f>+'LOCAL SF'!D482+'LOCAL D'!D482</f>
        <v>0</v>
      </c>
      <c r="E482" s="37">
        <f>+'LOCAL SF'!E482+'LOCAL D'!E482</f>
        <v>0</v>
      </c>
      <c r="F482" s="37">
        <f>+'LOCAL SF'!F482+'LOCAL D'!F482</f>
        <v>0</v>
      </c>
      <c r="G482" s="37">
        <f>+'LOCAL SF'!G482+'LOCAL D'!G482</f>
        <v>0</v>
      </c>
      <c r="H482" s="37">
        <f>+'LOCAL SF'!H482+'LOCAL D'!H482</f>
        <v>0</v>
      </c>
      <c r="I482" s="37">
        <f>+'LOCAL SF'!I482+'LOCAL D'!I482</f>
        <v>0</v>
      </c>
      <c r="J482" s="37">
        <f>+'LOCAL SF'!J482+'LOCAL D'!J482</f>
        <v>0</v>
      </c>
      <c r="K482" s="37">
        <f>+'LOCAL SF'!K482+'LOCAL D'!K482</f>
        <v>0</v>
      </c>
      <c r="L482" s="37">
        <f>+'LOCAL SF'!L482+'LOCAL D'!L482</f>
        <v>0</v>
      </c>
      <c r="M482" s="37">
        <f>+'LOCAL SF'!M482+'LOCAL D'!M482</f>
        <v>0</v>
      </c>
      <c r="N482" s="37">
        <f>+'LOCAL SF'!N482+'LOCAL D'!N482</f>
        <v>0</v>
      </c>
      <c r="O482" s="37">
        <f>+'LOCAL SF'!O482+'LOCAL D'!O482</f>
        <v>0</v>
      </c>
      <c r="P482" s="37">
        <f>+'LOCAL SF'!P482+'LOCAL D'!P482</f>
        <v>0</v>
      </c>
      <c r="Q482" s="37">
        <f>+'LOCAL SF'!Q482+'LOCAL D'!Q482</f>
        <v>0</v>
      </c>
      <c r="R482" s="37">
        <f>+'LOCAL SF'!R482+'LOCAL D'!R482</f>
        <v>0</v>
      </c>
      <c r="S482" s="37">
        <f>+'LOCAL SF'!S482+'LOCAL D'!S482</f>
        <v>0</v>
      </c>
      <c r="T482" s="37">
        <f>+'LOCAL SF'!T482+'LOCAL D'!T482</f>
        <v>0</v>
      </c>
      <c r="U482" s="482">
        <f t="shared" si="7"/>
        <v>0</v>
      </c>
    </row>
    <row r="483" spans="1:21" x14ac:dyDescent="0.2">
      <c r="A483" s="30"/>
      <c r="B483" s="24" t="s">
        <v>694</v>
      </c>
      <c r="C483" s="15" t="s">
        <v>696</v>
      </c>
      <c r="D483" s="37">
        <f>+'LOCAL SF'!D483+'LOCAL D'!D483</f>
        <v>0</v>
      </c>
      <c r="E483" s="37">
        <f>+'LOCAL SF'!E483+'LOCAL D'!E483</f>
        <v>0</v>
      </c>
      <c r="F483" s="37">
        <f>+'LOCAL SF'!F483+'LOCAL D'!F483</f>
        <v>0</v>
      </c>
      <c r="G483" s="37">
        <f>+'LOCAL SF'!G483+'LOCAL D'!G483</f>
        <v>0</v>
      </c>
      <c r="H483" s="37">
        <f>+'LOCAL SF'!H483+'LOCAL D'!H483</f>
        <v>0</v>
      </c>
      <c r="I483" s="37">
        <f>+'LOCAL SF'!I483+'LOCAL D'!I483</f>
        <v>0</v>
      </c>
      <c r="J483" s="37">
        <f>+'LOCAL SF'!J483+'LOCAL D'!J483</f>
        <v>0</v>
      </c>
      <c r="K483" s="37">
        <f>+'LOCAL SF'!K483+'LOCAL D'!K483</f>
        <v>0</v>
      </c>
      <c r="L483" s="37">
        <f>+'LOCAL SF'!L483+'LOCAL D'!L483</f>
        <v>0</v>
      </c>
      <c r="M483" s="37">
        <f>+'LOCAL SF'!M483+'LOCAL D'!M483</f>
        <v>0</v>
      </c>
      <c r="N483" s="37">
        <f>+'LOCAL SF'!N483+'LOCAL D'!N483</f>
        <v>0</v>
      </c>
      <c r="O483" s="37">
        <f>+'LOCAL SF'!O483+'LOCAL D'!O483</f>
        <v>0</v>
      </c>
      <c r="P483" s="37">
        <f>+'LOCAL SF'!P483+'LOCAL D'!P483</f>
        <v>0</v>
      </c>
      <c r="Q483" s="37">
        <f>+'LOCAL SF'!Q483+'LOCAL D'!Q483</f>
        <v>0</v>
      </c>
      <c r="R483" s="37">
        <f>+'LOCAL SF'!R483+'LOCAL D'!R483</f>
        <v>0</v>
      </c>
      <c r="S483" s="37">
        <f>+'LOCAL SF'!S483+'LOCAL D'!S483</f>
        <v>0</v>
      </c>
      <c r="T483" s="37">
        <f>+'LOCAL SF'!T483+'LOCAL D'!T483</f>
        <v>0</v>
      </c>
      <c r="U483" s="482">
        <f t="shared" si="7"/>
        <v>0</v>
      </c>
    </row>
    <row r="484" spans="1:21" x14ac:dyDescent="0.2">
      <c r="A484" s="30"/>
      <c r="B484" s="24" t="s">
        <v>697</v>
      </c>
      <c r="C484" s="15" t="s">
        <v>287</v>
      </c>
      <c r="D484" s="37">
        <f>+'LOCAL SF'!D484+'LOCAL D'!D484</f>
        <v>0</v>
      </c>
      <c r="E484" s="37">
        <f>+'LOCAL SF'!E484+'LOCAL D'!E484</f>
        <v>0</v>
      </c>
      <c r="F484" s="37">
        <f>+'LOCAL SF'!F484+'LOCAL D'!F484</f>
        <v>0</v>
      </c>
      <c r="G484" s="37">
        <f>+'LOCAL SF'!G484+'LOCAL D'!G484</f>
        <v>0</v>
      </c>
      <c r="H484" s="37">
        <f>+'LOCAL SF'!H484+'LOCAL D'!H484</f>
        <v>0</v>
      </c>
      <c r="I484" s="37">
        <f>+'LOCAL SF'!I484+'LOCAL D'!I484</f>
        <v>0</v>
      </c>
      <c r="J484" s="37">
        <f>+'LOCAL SF'!J484+'LOCAL D'!J484</f>
        <v>0</v>
      </c>
      <c r="K484" s="37">
        <f>+'LOCAL SF'!K484+'LOCAL D'!K484</f>
        <v>0</v>
      </c>
      <c r="L484" s="37">
        <f>+'LOCAL SF'!L484+'LOCAL D'!L484</f>
        <v>0</v>
      </c>
      <c r="M484" s="37">
        <f>+'LOCAL SF'!M484+'LOCAL D'!M484</f>
        <v>0</v>
      </c>
      <c r="N484" s="37">
        <f>+'LOCAL SF'!N484+'LOCAL D'!N484</f>
        <v>0</v>
      </c>
      <c r="O484" s="37">
        <f>+'LOCAL SF'!O484+'LOCAL D'!O484</f>
        <v>0</v>
      </c>
      <c r="P484" s="37">
        <f>+'LOCAL SF'!P484+'LOCAL D'!P484</f>
        <v>0</v>
      </c>
      <c r="Q484" s="37">
        <f>+'LOCAL SF'!Q484+'LOCAL D'!Q484</f>
        <v>0</v>
      </c>
      <c r="R484" s="37">
        <f>+'LOCAL SF'!R484+'LOCAL D'!R484</f>
        <v>0</v>
      </c>
      <c r="S484" s="37">
        <f>+'LOCAL SF'!S484+'LOCAL D'!S484</f>
        <v>0</v>
      </c>
      <c r="T484" s="37">
        <f>+'LOCAL SF'!T484+'LOCAL D'!T484</f>
        <v>0</v>
      </c>
      <c r="U484" s="482">
        <f t="shared" si="7"/>
        <v>0</v>
      </c>
    </row>
    <row r="485" spans="1:21" x14ac:dyDescent="0.2">
      <c r="A485" s="30"/>
      <c r="B485" s="24" t="s">
        <v>708</v>
      </c>
      <c r="C485" s="15" t="s">
        <v>288</v>
      </c>
      <c r="D485" s="37">
        <f>+'LOCAL SF'!D485+'LOCAL D'!D485</f>
        <v>0</v>
      </c>
      <c r="E485" s="37">
        <f>+'LOCAL SF'!E485+'LOCAL D'!E485</f>
        <v>0</v>
      </c>
      <c r="F485" s="37">
        <f>+'LOCAL SF'!F485+'LOCAL D'!F485</f>
        <v>0</v>
      </c>
      <c r="G485" s="37">
        <f>+'LOCAL SF'!G485+'LOCAL D'!G485</f>
        <v>0</v>
      </c>
      <c r="H485" s="37">
        <f>+'LOCAL SF'!H485+'LOCAL D'!H485</f>
        <v>0</v>
      </c>
      <c r="I485" s="37">
        <f>+'LOCAL SF'!I485+'LOCAL D'!I485</f>
        <v>0</v>
      </c>
      <c r="J485" s="37">
        <f>+'LOCAL SF'!J485+'LOCAL D'!J485</f>
        <v>0</v>
      </c>
      <c r="K485" s="37">
        <f>+'LOCAL SF'!K485+'LOCAL D'!K485</f>
        <v>0</v>
      </c>
      <c r="L485" s="37">
        <f>+'LOCAL SF'!L485+'LOCAL D'!L485</f>
        <v>0</v>
      </c>
      <c r="M485" s="37">
        <f>+'LOCAL SF'!M485+'LOCAL D'!M485</f>
        <v>0</v>
      </c>
      <c r="N485" s="37">
        <f>+'LOCAL SF'!N485+'LOCAL D'!N485</f>
        <v>0</v>
      </c>
      <c r="O485" s="37">
        <f>+'LOCAL SF'!O485+'LOCAL D'!O485</f>
        <v>0</v>
      </c>
      <c r="P485" s="37">
        <f>+'LOCAL SF'!P485+'LOCAL D'!P485</f>
        <v>0</v>
      </c>
      <c r="Q485" s="37">
        <f>+'LOCAL SF'!Q485+'LOCAL D'!Q485</f>
        <v>0</v>
      </c>
      <c r="R485" s="37">
        <f>+'LOCAL SF'!R485+'LOCAL D'!R485</f>
        <v>0</v>
      </c>
      <c r="S485" s="37">
        <f>+'LOCAL SF'!S485+'LOCAL D'!S485</f>
        <v>0</v>
      </c>
      <c r="T485" s="37">
        <f>+'LOCAL SF'!T485+'LOCAL D'!T485</f>
        <v>0</v>
      </c>
      <c r="U485" s="482">
        <f t="shared" si="7"/>
        <v>0</v>
      </c>
    </row>
    <row r="486" spans="1:21" x14ac:dyDescent="0.2">
      <c r="A486" s="30"/>
      <c r="B486" s="24" t="s">
        <v>698</v>
      </c>
      <c r="C486" s="15" t="s">
        <v>289</v>
      </c>
      <c r="D486" s="37">
        <f>+'LOCAL SF'!D486+'LOCAL D'!D486</f>
        <v>0</v>
      </c>
      <c r="E486" s="37">
        <f>+'LOCAL SF'!E486+'LOCAL D'!E486</f>
        <v>0</v>
      </c>
      <c r="F486" s="37">
        <f>+'LOCAL SF'!F486+'LOCAL D'!F486</f>
        <v>0</v>
      </c>
      <c r="G486" s="37">
        <f>+'LOCAL SF'!G486+'LOCAL D'!G486</f>
        <v>0</v>
      </c>
      <c r="H486" s="37">
        <f>+'LOCAL SF'!H486+'LOCAL D'!H486</f>
        <v>0</v>
      </c>
      <c r="I486" s="37">
        <f>+'LOCAL SF'!I486+'LOCAL D'!I486</f>
        <v>0</v>
      </c>
      <c r="J486" s="37">
        <f>+'LOCAL SF'!J486+'LOCAL D'!J486</f>
        <v>0</v>
      </c>
      <c r="K486" s="37">
        <f>+'LOCAL SF'!K486+'LOCAL D'!K486</f>
        <v>0</v>
      </c>
      <c r="L486" s="37">
        <f>+'LOCAL SF'!L486+'LOCAL D'!L486</f>
        <v>0</v>
      </c>
      <c r="M486" s="37">
        <f>+'LOCAL SF'!M486+'LOCAL D'!M486</f>
        <v>0</v>
      </c>
      <c r="N486" s="37">
        <f>+'LOCAL SF'!N486+'LOCAL D'!N486</f>
        <v>0</v>
      </c>
      <c r="O486" s="37">
        <f>+'LOCAL SF'!O486+'LOCAL D'!O486</f>
        <v>0</v>
      </c>
      <c r="P486" s="37">
        <f>+'LOCAL SF'!P486+'LOCAL D'!P486</f>
        <v>0</v>
      </c>
      <c r="Q486" s="37">
        <f>+'LOCAL SF'!Q486+'LOCAL D'!Q486</f>
        <v>0</v>
      </c>
      <c r="R486" s="37">
        <f>+'LOCAL SF'!R486+'LOCAL D'!R486</f>
        <v>0</v>
      </c>
      <c r="S486" s="37">
        <f>+'LOCAL SF'!S486+'LOCAL D'!S486</f>
        <v>0</v>
      </c>
      <c r="T486" s="37">
        <f>+'LOCAL SF'!T486+'LOCAL D'!T486</f>
        <v>0</v>
      </c>
      <c r="U486" s="482">
        <f t="shared" si="7"/>
        <v>0</v>
      </c>
    </row>
    <row r="487" spans="1:21" ht="31.5" x14ac:dyDescent="0.2">
      <c r="A487" s="30"/>
      <c r="B487" s="24" t="s">
        <v>703</v>
      </c>
      <c r="C487" s="15" t="s">
        <v>290</v>
      </c>
      <c r="D487" s="37">
        <f>+'LOCAL SF'!D487+'LOCAL D'!D487</f>
        <v>0</v>
      </c>
      <c r="E487" s="37">
        <f>+'LOCAL SF'!E487+'LOCAL D'!E487</f>
        <v>0</v>
      </c>
      <c r="F487" s="37">
        <f>+'LOCAL SF'!F487+'LOCAL D'!F487</f>
        <v>0</v>
      </c>
      <c r="G487" s="37">
        <f>+'LOCAL SF'!G487+'LOCAL D'!G487</f>
        <v>0</v>
      </c>
      <c r="H487" s="37">
        <f>+'LOCAL SF'!H487+'LOCAL D'!H487</f>
        <v>0</v>
      </c>
      <c r="I487" s="37">
        <f>+'LOCAL SF'!I487+'LOCAL D'!I487</f>
        <v>0</v>
      </c>
      <c r="J487" s="37">
        <f>+'LOCAL SF'!J487+'LOCAL D'!J487</f>
        <v>0</v>
      </c>
      <c r="K487" s="37">
        <f>+'LOCAL SF'!K487+'LOCAL D'!K487</f>
        <v>0</v>
      </c>
      <c r="L487" s="37">
        <f>+'LOCAL SF'!L487+'LOCAL D'!L487</f>
        <v>0</v>
      </c>
      <c r="M487" s="37">
        <f>+'LOCAL SF'!M487+'LOCAL D'!M487</f>
        <v>0</v>
      </c>
      <c r="N487" s="37">
        <f>+'LOCAL SF'!N487+'LOCAL D'!N487</f>
        <v>0</v>
      </c>
      <c r="O487" s="37">
        <f>+'LOCAL SF'!O487+'LOCAL D'!O487</f>
        <v>0</v>
      </c>
      <c r="P487" s="37">
        <f>+'LOCAL SF'!P487+'LOCAL D'!P487</f>
        <v>0</v>
      </c>
      <c r="Q487" s="37">
        <f>+'LOCAL SF'!Q487+'LOCAL D'!Q487</f>
        <v>0</v>
      </c>
      <c r="R487" s="37">
        <f>+'LOCAL SF'!R487+'LOCAL D'!R487</f>
        <v>0</v>
      </c>
      <c r="S487" s="37">
        <f>+'LOCAL SF'!S487+'LOCAL D'!S487</f>
        <v>0</v>
      </c>
      <c r="T487" s="37">
        <f>+'LOCAL SF'!T487+'LOCAL D'!T487</f>
        <v>0</v>
      </c>
      <c r="U487" s="482">
        <f t="shared" si="7"/>
        <v>0</v>
      </c>
    </row>
    <row r="488" spans="1:21" x14ac:dyDescent="0.2">
      <c r="A488" s="30"/>
      <c r="B488" s="24" t="s">
        <v>699</v>
      </c>
      <c r="C488" s="15" t="s">
        <v>291</v>
      </c>
      <c r="D488" s="37">
        <f>+'LOCAL SF'!D488+'LOCAL D'!D488</f>
        <v>8271</v>
      </c>
      <c r="E488" s="37">
        <f>+'LOCAL SF'!E488+'LOCAL D'!E488</f>
        <v>4020.3900000000003</v>
      </c>
      <c r="F488" s="37">
        <f>+'LOCAL SF'!F488+'LOCAL D'!F488</f>
        <v>7664</v>
      </c>
      <c r="G488" s="37">
        <f>+'LOCAL SF'!G488+'LOCAL D'!G488</f>
        <v>6139</v>
      </c>
      <c r="H488" s="37">
        <f>+'LOCAL SF'!H488+'LOCAL D'!H488</f>
        <v>5458.46</v>
      </c>
      <c r="I488" s="37">
        <f>+'LOCAL SF'!I488+'LOCAL D'!I488</f>
        <v>8352</v>
      </c>
      <c r="J488" s="37">
        <f>+'LOCAL SF'!J488+'LOCAL D'!J488</f>
        <v>0</v>
      </c>
      <c r="K488" s="37">
        <f>+'LOCAL SF'!K488+'LOCAL D'!K488</f>
        <v>8352</v>
      </c>
      <c r="L488" s="37">
        <f>+'LOCAL SF'!L488+'LOCAL D'!L488</f>
        <v>0</v>
      </c>
      <c r="M488" s="37">
        <f>+'LOCAL SF'!M488+'LOCAL D'!M488</f>
        <v>1135</v>
      </c>
      <c r="N488" s="37">
        <f>+'LOCAL SF'!N488+'LOCAL D'!N488</f>
        <v>1700</v>
      </c>
      <c r="O488" s="37">
        <f>+'LOCAL SF'!O488+'LOCAL D'!O488</f>
        <v>4018</v>
      </c>
      <c r="P488" s="37">
        <f>+'LOCAL SF'!P488+'LOCAL D'!P488</f>
        <v>1499</v>
      </c>
      <c r="Q488" s="37">
        <f>+'LOCAL SF'!Q488+'LOCAL D'!Q488</f>
        <v>0</v>
      </c>
      <c r="R488" s="37">
        <f>+'LOCAL SF'!R488+'LOCAL D'!R488</f>
        <v>6747</v>
      </c>
      <c r="S488" s="37">
        <f>+'LOCAL SF'!S488+'LOCAL D'!S488</f>
        <v>6731</v>
      </c>
      <c r="T488" s="37">
        <f>+'LOCAL SF'!T488+'LOCAL D'!T488</f>
        <v>6749</v>
      </c>
      <c r="U488" s="482">
        <f t="shared" si="7"/>
        <v>0</v>
      </c>
    </row>
    <row r="489" spans="1:21" ht="31.5" x14ac:dyDescent="0.2">
      <c r="A489" s="30"/>
      <c r="B489" s="182" t="s">
        <v>950</v>
      </c>
      <c r="C489" s="183" t="s">
        <v>949</v>
      </c>
      <c r="D489" s="37">
        <f>+'LOCAL SF'!D489+'LOCAL D'!D489</f>
        <v>0</v>
      </c>
      <c r="E489" s="37">
        <f>+'LOCAL SF'!E489+'LOCAL D'!E489</f>
        <v>0</v>
      </c>
      <c r="F489" s="37">
        <f>+'LOCAL SF'!F489+'LOCAL D'!F489</f>
        <v>0</v>
      </c>
      <c r="G489" s="37">
        <f>+'LOCAL SF'!G489+'LOCAL D'!G489</f>
        <v>0</v>
      </c>
      <c r="H489" s="37">
        <f>+'LOCAL SF'!H489+'LOCAL D'!H489</f>
        <v>0</v>
      </c>
      <c r="I489" s="37">
        <f>+'LOCAL SF'!I489+'LOCAL D'!I489</f>
        <v>0</v>
      </c>
      <c r="J489" s="37">
        <f>+'LOCAL SF'!J489+'LOCAL D'!J489</f>
        <v>0</v>
      </c>
      <c r="K489" s="37">
        <f>+'LOCAL SF'!K489+'LOCAL D'!K489</f>
        <v>0</v>
      </c>
      <c r="L489" s="37">
        <f>+'LOCAL SF'!L489+'LOCAL D'!L489</f>
        <v>0</v>
      </c>
      <c r="M489" s="37">
        <f>+'LOCAL SF'!M489+'LOCAL D'!M489</f>
        <v>0</v>
      </c>
      <c r="N489" s="37">
        <f>+'LOCAL SF'!N489+'LOCAL D'!N489</f>
        <v>0</v>
      </c>
      <c r="O489" s="37">
        <f>+'LOCAL SF'!O489+'LOCAL D'!O489</f>
        <v>0</v>
      </c>
      <c r="P489" s="37">
        <f>+'LOCAL SF'!P489+'LOCAL D'!P489</f>
        <v>0</v>
      </c>
      <c r="Q489" s="37">
        <f>+'LOCAL SF'!Q489+'LOCAL D'!Q489</f>
        <v>0</v>
      </c>
      <c r="R489" s="37">
        <f>+'LOCAL SF'!R489+'LOCAL D'!R489</f>
        <v>0</v>
      </c>
      <c r="S489" s="37">
        <f>+'LOCAL SF'!S489+'LOCAL D'!S489</f>
        <v>0</v>
      </c>
      <c r="T489" s="37">
        <f>+'LOCAL SF'!T489+'LOCAL D'!T489</f>
        <v>0</v>
      </c>
      <c r="U489" s="482">
        <f t="shared" si="7"/>
        <v>0</v>
      </c>
    </row>
    <row r="490" spans="1:21" x14ac:dyDescent="0.2">
      <c r="A490" s="30"/>
      <c r="B490" s="24" t="s">
        <v>700</v>
      </c>
      <c r="C490" s="15" t="s">
        <v>292</v>
      </c>
      <c r="D490" s="37">
        <f>+'LOCAL SF'!D490+'LOCAL D'!D490</f>
        <v>0</v>
      </c>
      <c r="E490" s="37">
        <f>+'LOCAL SF'!E490+'LOCAL D'!E490</f>
        <v>0</v>
      </c>
      <c r="F490" s="37">
        <f>+'LOCAL SF'!F490+'LOCAL D'!F490</f>
        <v>0</v>
      </c>
      <c r="G490" s="37">
        <f>+'LOCAL SF'!G490+'LOCAL D'!G490</f>
        <v>0</v>
      </c>
      <c r="H490" s="37">
        <f>+'LOCAL SF'!H490+'LOCAL D'!H490</f>
        <v>0</v>
      </c>
      <c r="I490" s="37">
        <f>+'LOCAL SF'!I490+'LOCAL D'!I490</f>
        <v>0</v>
      </c>
      <c r="J490" s="37">
        <f>+'LOCAL SF'!J490+'LOCAL D'!J490</f>
        <v>0</v>
      </c>
      <c r="K490" s="37">
        <f>+'LOCAL SF'!K490+'LOCAL D'!K490</f>
        <v>0</v>
      </c>
      <c r="L490" s="37">
        <f>+'LOCAL SF'!L490+'LOCAL D'!L490</f>
        <v>0</v>
      </c>
      <c r="M490" s="37">
        <f>+'LOCAL SF'!M490+'LOCAL D'!M490</f>
        <v>0</v>
      </c>
      <c r="N490" s="37">
        <f>+'LOCAL SF'!N490+'LOCAL D'!N490</f>
        <v>0</v>
      </c>
      <c r="O490" s="37">
        <f>+'LOCAL SF'!O490+'LOCAL D'!O490</f>
        <v>0</v>
      </c>
      <c r="P490" s="37">
        <f>+'LOCAL SF'!P490+'LOCAL D'!P490</f>
        <v>0</v>
      </c>
      <c r="Q490" s="37">
        <f>+'LOCAL SF'!Q490+'LOCAL D'!Q490</f>
        <v>0</v>
      </c>
      <c r="R490" s="37">
        <f>+'LOCAL SF'!R490+'LOCAL D'!R490</f>
        <v>0</v>
      </c>
      <c r="S490" s="37">
        <f>+'LOCAL SF'!S490+'LOCAL D'!S490</f>
        <v>0</v>
      </c>
      <c r="T490" s="37">
        <f>+'LOCAL SF'!T490+'LOCAL D'!T490</f>
        <v>0</v>
      </c>
      <c r="U490" s="482">
        <f t="shared" si="7"/>
        <v>0</v>
      </c>
    </row>
    <row r="491" spans="1:21" x14ac:dyDescent="0.2">
      <c r="A491" s="30"/>
      <c r="B491" s="24" t="s">
        <v>704</v>
      </c>
      <c r="C491" s="15" t="s">
        <v>293</v>
      </c>
      <c r="D491" s="37">
        <f>+'LOCAL SF'!D491+'LOCAL D'!D491</f>
        <v>0</v>
      </c>
      <c r="E491" s="37">
        <f>+'LOCAL SF'!E491+'LOCAL D'!E491</f>
        <v>0</v>
      </c>
      <c r="F491" s="37">
        <f>+'LOCAL SF'!F491+'LOCAL D'!F491</f>
        <v>0</v>
      </c>
      <c r="G491" s="37">
        <f>+'LOCAL SF'!G491+'LOCAL D'!G491</f>
        <v>0</v>
      </c>
      <c r="H491" s="37">
        <f>+'LOCAL SF'!H491+'LOCAL D'!H491</f>
        <v>0</v>
      </c>
      <c r="I491" s="37">
        <f>+'LOCAL SF'!I491+'LOCAL D'!I491</f>
        <v>0</v>
      </c>
      <c r="J491" s="37">
        <f>+'LOCAL SF'!J491+'LOCAL D'!J491</f>
        <v>0</v>
      </c>
      <c r="K491" s="37">
        <f>+'LOCAL SF'!K491+'LOCAL D'!K491</f>
        <v>0</v>
      </c>
      <c r="L491" s="37">
        <f>+'LOCAL SF'!L491+'LOCAL D'!L491</f>
        <v>0</v>
      </c>
      <c r="M491" s="37">
        <f>+'LOCAL SF'!M491+'LOCAL D'!M491</f>
        <v>0</v>
      </c>
      <c r="N491" s="37">
        <f>+'LOCAL SF'!N491+'LOCAL D'!N491</f>
        <v>0</v>
      </c>
      <c r="O491" s="37">
        <f>+'LOCAL SF'!O491+'LOCAL D'!O491</f>
        <v>0</v>
      </c>
      <c r="P491" s="37">
        <f>+'LOCAL SF'!P491+'LOCAL D'!P491</f>
        <v>0</v>
      </c>
      <c r="Q491" s="37">
        <f>+'LOCAL SF'!Q491+'LOCAL D'!Q491</f>
        <v>0</v>
      </c>
      <c r="R491" s="37">
        <f>+'LOCAL SF'!R491+'LOCAL D'!R491</f>
        <v>0</v>
      </c>
      <c r="S491" s="37">
        <f>+'LOCAL SF'!S491+'LOCAL D'!S491</f>
        <v>0</v>
      </c>
      <c r="T491" s="37">
        <f>+'LOCAL SF'!T491+'LOCAL D'!T491</f>
        <v>0</v>
      </c>
      <c r="U491" s="482">
        <f t="shared" si="7"/>
        <v>0</v>
      </c>
    </row>
    <row r="492" spans="1:21" x14ac:dyDescent="0.2">
      <c r="A492" s="30"/>
      <c r="B492" s="24" t="s">
        <v>705</v>
      </c>
      <c r="C492" s="15" t="s">
        <v>294</v>
      </c>
      <c r="D492" s="37">
        <f>+'LOCAL SF'!D492+'LOCAL D'!D492</f>
        <v>0</v>
      </c>
      <c r="E492" s="37">
        <f>+'LOCAL SF'!E492+'LOCAL D'!E492</f>
        <v>0</v>
      </c>
      <c r="F492" s="37">
        <f>+'LOCAL SF'!F492+'LOCAL D'!F492</f>
        <v>0</v>
      </c>
      <c r="G492" s="37">
        <f>+'LOCAL SF'!G492+'LOCAL D'!G492</f>
        <v>0</v>
      </c>
      <c r="H492" s="37">
        <f>+'LOCAL SF'!H492+'LOCAL D'!H492</f>
        <v>0</v>
      </c>
      <c r="I492" s="37">
        <f>+'LOCAL SF'!I492+'LOCAL D'!I492</f>
        <v>0</v>
      </c>
      <c r="J492" s="37">
        <f>+'LOCAL SF'!J492+'LOCAL D'!J492</f>
        <v>0</v>
      </c>
      <c r="K492" s="37">
        <f>+'LOCAL SF'!K492+'LOCAL D'!K492</f>
        <v>0</v>
      </c>
      <c r="L492" s="37">
        <f>+'LOCAL SF'!L492+'LOCAL D'!L492</f>
        <v>0</v>
      </c>
      <c r="M492" s="37">
        <f>+'LOCAL SF'!M492+'LOCAL D'!M492</f>
        <v>0</v>
      </c>
      <c r="N492" s="37">
        <f>+'LOCAL SF'!N492+'LOCAL D'!N492</f>
        <v>0</v>
      </c>
      <c r="O492" s="37">
        <f>+'LOCAL SF'!O492+'LOCAL D'!O492</f>
        <v>0</v>
      </c>
      <c r="P492" s="37">
        <f>+'LOCAL SF'!P492+'LOCAL D'!P492</f>
        <v>0</v>
      </c>
      <c r="Q492" s="37">
        <f>+'LOCAL SF'!Q492+'LOCAL D'!Q492</f>
        <v>0</v>
      </c>
      <c r="R492" s="37">
        <f>+'LOCAL SF'!R492+'LOCAL D'!R492</f>
        <v>0</v>
      </c>
      <c r="S492" s="37">
        <f>+'LOCAL SF'!S492+'LOCAL D'!S492</f>
        <v>0</v>
      </c>
      <c r="T492" s="37">
        <f>+'LOCAL SF'!T492+'LOCAL D'!T492</f>
        <v>0</v>
      </c>
      <c r="U492" s="482">
        <f t="shared" si="7"/>
        <v>0</v>
      </c>
    </row>
    <row r="493" spans="1:21" x14ac:dyDescent="0.2">
      <c r="A493" s="30"/>
      <c r="B493" s="24" t="s">
        <v>706</v>
      </c>
      <c r="C493" s="15" t="s">
        <v>550</v>
      </c>
      <c r="D493" s="37">
        <f>+'LOCAL SF'!D493+'LOCAL D'!D493</f>
        <v>0</v>
      </c>
      <c r="E493" s="37">
        <f>+'LOCAL SF'!E493+'LOCAL D'!E493</f>
        <v>0</v>
      </c>
      <c r="F493" s="37">
        <f>+'LOCAL SF'!F493+'LOCAL D'!F493</f>
        <v>0</v>
      </c>
      <c r="G493" s="37">
        <f>+'LOCAL SF'!G493+'LOCAL D'!G493</f>
        <v>0</v>
      </c>
      <c r="H493" s="37">
        <f>+'LOCAL SF'!H493+'LOCAL D'!H493</f>
        <v>0</v>
      </c>
      <c r="I493" s="37">
        <f>+'LOCAL SF'!I493+'LOCAL D'!I493</f>
        <v>0</v>
      </c>
      <c r="J493" s="37">
        <f>+'LOCAL SF'!J493+'LOCAL D'!J493</f>
        <v>0</v>
      </c>
      <c r="K493" s="37">
        <f>+'LOCAL SF'!K493+'LOCAL D'!K493</f>
        <v>0</v>
      </c>
      <c r="L493" s="37">
        <f>+'LOCAL SF'!L493+'LOCAL D'!L493</f>
        <v>0</v>
      </c>
      <c r="M493" s="37">
        <f>+'LOCAL SF'!M493+'LOCAL D'!M493</f>
        <v>0</v>
      </c>
      <c r="N493" s="37">
        <f>+'LOCAL SF'!N493+'LOCAL D'!N493</f>
        <v>0</v>
      </c>
      <c r="O493" s="37">
        <f>+'LOCAL SF'!O493+'LOCAL D'!O493</f>
        <v>0</v>
      </c>
      <c r="P493" s="37">
        <f>+'LOCAL SF'!P493+'LOCAL D'!P493</f>
        <v>0</v>
      </c>
      <c r="Q493" s="37">
        <f>+'LOCAL SF'!Q493+'LOCAL D'!Q493</f>
        <v>0</v>
      </c>
      <c r="R493" s="37">
        <f>+'LOCAL SF'!R493+'LOCAL D'!R493</f>
        <v>0</v>
      </c>
      <c r="S493" s="37">
        <f>+'LOCAL SF'!S493+'LOCAL D'!S493</f>
        <v>0</v>
      </c>
      <c r="T493" s="37">
        <f>+'LOCAL SF'!T493+'LOCAL D'!T493</f>
        <v>0</v>
      </c>
      <c r="U493" s="482">
        <f t="shared" si="7"/>
        <v>0</v>
      </c>
    </row>
    <row r="494" spans="1:21" x14ac:dyDescent="0.2">
      <c r="A494" s="30"/>
      <c r="B494" s="24" t="s">
        <v>701</v>
      </c>
      <c r="C494" s="15" t="s">
        <v>295</v>
      </c>
      <c r="D494" s="37">
        <f>+'LOCAL SF'!D494+'LOCAL D'!D494</f>
        <v>0</v>
      </c>
      <c r="E494" s="37">
        <f>+'LOCAL SF'!E494+'LOCAL D'!E494</f>
        <v>0</v>
      </c>
      <c r="F494" s="37">
        <f>+'LOCAL SF'!F494+'LOCAL D'!F494</f>
        <v>0</v>
      </c>
      <c r="G494" s="37">
        <f>+'LOCAL SF'!G494+'LOCAL D'!G494</f>
        <v>0</v>
      </c>
      <c r="H494" s="37">
        <f>+'LOCAL SF'!H494+'LOCAL D'!H494</f>
        <v>0</v>
      </c>
      <c r="I494" s="37">
        <f>+'LOCAL SF'!I494+'LOCAL D'!I494</f>
        <v>0</v>
      </c>
      <c r="J494" s="37">
        <f>+'LOCAL SF'!J494+'LOCAL D'!J494</f>
        <v>0</v>
      </c>
      <c r="K494" s="37">
        <f>+'LOCAL SF'!K494+'LOCAL D'!K494</f>
        <v>0</v>
      </c>
      <c r="L494" s="37">
        <f>+'LOCAL SF'!L494+'LOCAL D'!L494</f>
        <v>0</v>
      </c>
      <c r="M494" s="37">
        <f>+'LOCAL SF'!M494+'LOCAL D'!M494</f>
        <v>0</v>
      </c>
      <c r="N494" s="37">
        <f>+'LOCAL SF'!N494+'LOCAL D'!N494</f>
        <v>0</v>
      </c>
      <c r="O494" s="37">
        <f>+'LOCAL SF'!O494+'LOCAL D'!O494</f>
        <v>0</v>
      </c>
      <c r="P494" s="37">
        <f>+'LOCAL SF'!P494+'LOCAL D'!P494</f>
        <v>0</v>
      </c>
      <c r="Q494" s="37">
        <f>+'LOCAL SF'!Q494+'LOCAL D'!Q494</f>
        <v>0</v>
      </c>
      <c r="R494" s="37">
        <f>+'LOCAL SF'!R494+'LOCAL D'!R494</f>
        <v>0</v>
      </c>
      <c r="S494" s="37">
        <f>+'LOCAL SF'!S494+'LOCAL D'!S494</f>
        <v>0</v>
      </c>
      <c r="T494" s="37">
        <f>+'LOCAL SF'!T494+'LOCAL D'!T494</f>
        <v>0</v>
      </c>
      <c r="U494" s="482">
        <f t="shared" si="7"/>
        <v>0</v>
      </c>
    </row>
    <row r="495" spans="1:21" ht="31.5" x14ac:dyDescent="0.2">
      <c r="A495" s="30"/>
      <c r="B495" s="24" t="s">
        <v>702</v>
      </c>
      <c r="C495" s="15" t="s">
        <v>306</v>
      </c>
      <c r="D495" s="37">
        <f>+'LOCAL SF'!D495+'LOCAL D'!D495</f>
        <v>0</v>
      </c>
      <c r="E495" s="37">
        <f>+'LOCAL SF'!E495+'LOCAL D'!E495</f>
        <v>0</v>
      </c>
      <c r="F495" s="37">
        <f>+'LOCAL SF'!F495+'LOCAL D'!F495</f>
        <v>0</v>
      </c>
      <c r="G495" s="37">
        <f>+'LOCAL SF'!G495+'LOCAL D'!G495</f>
        <v>0</v>
      </c>
      <c r="H495" s="37">
        <f>+'LOCAL SF'!H495+'LOCAL D'!H495</f>
        <v>0</v>
      </c>
      <c r="I495" s="37">
        <f>+'LOCAL SF'!I495+'LOCAL D'!I495</f>
        <v>0</v>
      </c>
      <c r="J495" s="37">
        <f>+'LOCAL SF'!J495+'LOCAL D'!J495</f>
        <v>0</v>
      </c>
      <c r="K495" s="37">
        <f>+'LOCAL SF'!K495+'LOCAL D'!K495</f>
        <v>0</v>
      </c>
      <c r="L495" s="37">
        <f>+'LOCAL SF'!L495+'LOCAL D'!L495</f>
        <v>0</v>
      </c>
      <c r="M495" s="37">
        <f>+'LOCAL SF'!M495+'LOCAL D'!M495</f>
        <v>0</v>
      </c>
      <c r="N495" s="37">
        <f>+'LOCAL SF'!N495+'LOCAL D'!N495</f>
        <v>0</v>
      </c>
      <c r="O495" s="37">
        <f>+'LOCAL SF'!O495+'LOCAL D'!O495</f>
        <v>0</v>
      </c>
      <c r="P495" s="37">
        <f>+'LOCAL SF'!P495+'LOCAL D'!P495</f>
        <v>0</v>
      </c>
      <c r="Q495" s="37">
        <f>+'LOCAL SF'!Q495+'LOCAL D'!Q495</f>
        <v>0</v>
      </c>
      <c r="R495" s="37">
        <f>+'LOCAL SF'!R495+'LOCAL D'!R495</f>
        <v>0</v>
      </c>
      <c r="S495" s="37">
        <f>+'LOCAL SF'!S495+'LOCAL D'!S495</f>
        <v>0</v>
      </c>
      <c r="T495" s="37">
        <f>+'LOCAL SF'!T495+'LOCAL D'!T495</f>
        <v>0</v>
      </c>
      <c r="U495" s="482">
        <f t="shared" si="7"/>
        <v>0</v>
      </c>
    </row>
    <row r="496" spans="1:21" ht="18" customHeight="1" x14ac:dyDescent="0.2">
      <c r="A496" s="30" t="s">
        <v>55</v>
      </c>
      <c r="B496" s="13" t="s">
        <v>359</v>
      </c>
      <c r="C496" s="18" t="s">
        <v>360</v>
      </c>
      <c r="D496" s="37">
        <f>+'LOCAL SF'!D496+'LOCAL D'!D496</f>
        <v>1389</v>
      </c>
      <c r="E496" s="37">
        <f>+'LOCAL SF'!E496+'LOCAL D'!E496</f>
        <v>624.07000000000005</v>
      </c>
      <c r="F496" s="37">
        <f>+'LOCAL SF'!F496+'LOCAL D'!F496</f>
        <v>2500</v>
      </c>
      <c r="G496" s="37">
        <f>+'LOCAL SF'!G496+'LOCAL D'!G496</f>
        <v>976</v>
      </c>
      <c r="H496" s="37">
        <f>+'LOCAL SF'!H496+'LOCAL D'!H496</f>
        <v>854.75</v>
      </c>
      <c r="I496" s="37">
        <f>+'LOCAL SF'!I496+'LOCAL D'!I496</f>
        <v>1445</v>
      </c>
      <c r="J496" s="37">
        <f>+'LOCAL SF'!J496+'LOCAL D'!J496</f>
        <v>0</v>
      </c>
      <c r="K496" s="37">
        <f>+'LOCAL SF'!K496+'LOCAL D'!K496</f>
        <v>1445</v>
      </c>
      <c r="L496" s="37">
        <f>+'LOCAL SF'!L496+'LOCAL D'!L496</f>
        <v>0</v>
      </c>
      <c r="M496" s="37">
        <f>+'LOCAL SF'!M496+'LOCAL D'!M496</f>
        <v>190</v>
      </c>
      <c r="N496" s="37">
        <f>+'LOCAL SF'!N496+'LOCAL D'!N496</f>
        <v>285</v>
      </c>
      <c r="O496" s="37">
        <f>+'LOCAL SF'!O496+'LOCAL D'!O496</f>
        <v>720</v>
      </c>
      <c r="P496" s="37">
        <f>+'LOCAL SF'!P496+'LOCAL D'!P496</f>
        <v>250</v>
      </c>
      <c r="Q496" s="37">
        <f>+'LOCAL SF'!Q496+'LOCAL D'!Q496</f>
        <v>0</v>
      </c>
      <c r="R496" s="37">
        <f>+'LOCAL SF'!R496+'LOCAL D'!R496</f>
        <v>1075</v>
      </c>
      <c r="S496" s="37">
        <f>+'LOCAL SF'!S496+'LOCAL D'!S496</f>
        <v>1076</v>
      </c>
      <c r="T496" s="37">
        <f>+'LOCAL SF'!T496+'LOCAL D'!T496</f>
        <v>1077</v>
      </c>
      <c r="U496" s="482">
        <f t="shared" si="7"/>
        <v>0</v>
      </c>
    </row>
    <row r="497" spans="1:21" x14ac:dyDescent="0.2">
      <c r="A497" s="30"/>
      <c r="B497" s="24" t="s">
        <v>692</v>
      </c>
      <c r="C497" s="15" t="s">
        <v>284</v>
      </c>
      <c r="D497" s="37">
        <f>+'LOCAL SF'!D497+'LOCAL D'!D497</f>
        <v>0</v>
      </c>
      <c r="E497" s="37">
        <f>+'LOCAL SF'!E497+'LOCAL D'!E497</f>
        <v>0</v>
      </c>
      <c r="F497" s="37">
        <f>+'LOCAL SF'!F497+'LOCAL D'!F497</f>
        <v>0</v>
      </c>
      <c r="G497" s="37">
        <f>+'LOCAL SF'!G497+'LOCAL D'!G497</f>
        <v>0</v>
      </c>
      <c r="H497" s="37">
        <f>+'LOCAL SF'!H497+'LOCAL D'!H497</f>
        <v>0</v>
      </c>
      <c r="I497" s="37">
        <f>+'LOCAL SF'!I497+'LOCAL D'!I497</f>
        <v>0</v>
      </c>
      <c r="J497" s="37">
        <f>+'LOCAL SF'!J497+'LOCAL D'!J497</f>
        <v>0</v>
      </c>
      <c r="K497" s="37">
        <f>+'LOCAL SF'!K497+'LOCAL D'!K497</f>
        <v>0</v>
      </c>
      <c r="L497" s="37">
        <f>+'LOCAL SF'!L497+'LOCAL D'!L497</f>
        <v>0</v>
      </c>
      <c r="M497" s="37">
        <f>+'LOCAL SF'!M497+'LOCAL D'!M497</f>
        <v>0</v>
      </c>
      <c r="N497" s="37">
        <f>+'LOCAL SF'!N497+'LOCAL D'!N497</f>
        <v>0</v>
      </c>
      <c r="O497" s="37">
        <f>+'LOCAL SF'!O497+'LOCAL D'!O497</f>
        <v>0</v>
      </c>
      <c r="P497" s="37">
        <f>+'LOCAL SF'!P497+'LOCAL D'!P497</f>
        <v>0</v>
      </c>
      <c r="Q497" s="37">
        <f>+'LOCAL SF'!Q497+'LOCAL D'!Q497</f>
        <v>0</v>
      </c>
      <c r="R497" s="37">
        <f>+'LOCAL SF'!R497+'LOCAL D'!R497</f>
        <v>0</v>
      </c>
      <c r="S497" s="37">
        <f>+'LOCAL SF'!S497+'LOCAL D'!S497</f>
        <v>0</v>
      </c>
      <c r="T497" s="37">
        <f>+'LOCAL SF'!T497+'LOCAL D'!T497</f>
        <v>0</v>
      </c>
      <c r="U497" s="482">
        <f t="shared" si="7"/>
        <v>0</v>
      </c>
    </row>
    <row r="498" spans="1:21" x14ac:dyDescent="0.2">
      <c r="A498" s="30"/>
      <c r="B498" s="24" t="s">
        <v>693</v>
      </c>
      <c r="C498" s="15" t="s">
        <v>285</v>
      </c>
      <c r="D498" s="37">
        <f>+'LOCAL SF'!D498+'LOCAL D'!D498</f>
        <v>0</v>
      </c>
      <c r="E498" s="37">
        <f>+'LOCAL SF'!E498+'LOCAL D'!E498</f>
        <v>0</v>
      </c>
      <c r="F498" s="37">
        <f>+'LOCAL SF'!F498+'LOCAL D'!F498</f>
        <v>0</v>
      </c>
      <c r="G498" s="37">
        <f>+'LOCAL SF'!G498+'LOCAL D'!G498</f>
        <v>0</v>
      </c>
      <c r="H498" s="37">
        <f>+'LOCAL SF'!H498+'LOCAL D'!H498</f>
        <v>0</v>
      </c>
      <c r="I498" s="37">
        <f>+'LOCAL SF'!I498+'LOCAL D'!I498</f>
        <v>0</v>
      </c>
      <c r="J498" s="37">
        <f>+'LOCAL SF'!J498+'LOCAL D'!J498</f>
        <v>0</v>
      </c>
      <c r="K498" s="37">
        <f>+'LOCAL SF'!K498+'LOCAL D'!K498</f>
        <v>0</v>
      </c>
      <c r="L498" s="37">
        <f>+'LOCAL SF'!L498+'LOCAL D'!L498</f>
        <v>0</v>
      </c>
      <c r="M498" s="37">
        <f>+'LOCAL SF'!M498+'LOCAL D'!M498</f>
        <v>0</v>
      </c>
      <c r="N498" s="37">
        <f>+'LOCAL SF'!N498+'LOCAL D'!N498</f>
        <v>0</v>
      </c>
      <c r="O498" s="37">
        <f>+'LOCAL SF'!O498+'LOCAL D'!O498</f>
        <v>0</v>
      </c>
      <c r="P498" s="37">
        <f>+'LOCAL SF'!P498+'LOCAL D'!P498</f>
        <v>0</v>
      </c>
      <c r="Q498" s="37">
        <f>+'LOCAL SF'!Q498+'LOCAL D'!Q498</f>
        <v>0</v>
      </c>
      <c r="R498" s="37">
        <f>+'LOCAL SF'!R498+'LOCAL D'!R498</f>
        <v>0</v>
      </c>
      <c r="S498" s="37">
        <f>+'LOCAL SF'!S498+'LOCAL D'!S498</f>
        <v>0</v>
      </c>
      <c r="T498" s="37">
        <f>+'LOCAL SF'!T498+'LOCAL D'!T498</f>
        <v>0</v>
      </c>
      <c r="U498" s="482">
        <f t="shared" si="7"/>
        <v>0</v>
      </c>
    </row>
    <row r="499" spans="1:21" x14ac:dyDescent="0.2">
      <c r="A499" s="30"/>
      <c r="B499" s="24" t="s">
        <v>695</v>
      </c>
      <c r="C499" s="15" t="s">
        <v>286</v>
      </c>
      <c r="D499" s="37">
        <f>+'LOCAL SF'!D499+'LOCAL D'!D499</f>
        <v>0</v>
      </c>
      <c r="E499" s="37">
        <f>+'LOCAL SF'!E499+'LOCAL D'!E499</f>
        <v>0</v>
      </c>
      <c r="F499" s="37">
        <f>+'LOCAL SF'!F499+'LOCAL D'!F499</f>
        <v>0</v>
      </c>
      <c r="G499" s="37">
        <f>+'LOCAL SF'!G499+'LOCAL D'!G499</f>
        <v>0</v>
      </c>
      <c r="H499" s="37">
        <f>+'LOCAL SF'!H499+'LOCAL D'!H499</f>
        <v>0</v>
      </c>
      <c r="I499" s="37">
        <f>+'LOCAL SF'!I499+'LOCAL D'!I499</f>
        <v>0</v>
      </c>
      <c r="J499" s="37">
        <f>+'LOCAL SF'!J499+'LOCAL D'!J499</f>
        <v>0</v>
      </c>
      <c r="K499" s="37">
        <f>+'LOCAL SF'!K499+'LOCAL D'!K499</f>
        <v>0</v>
      </c>
      <c r="L499" s="37">
        <f>+'LOCAL SF'!L499+'LOCAL D'!L499</f>
        <v>0</v>
      </c>
      <c r="M499" s="37">
        <f>+'LOCAL SF'!M499+'LOCAL D'!M499</f>
        <v>0</v>
      </c>
      <c r="N499" s="37">
        <f>+'LOCAL SF'!N499+'LOCAL D'!N499</f>
        <v>0</v>
      </c>
      <c r="O499" s="37">
        <f>+'LOCAL SF'!O499+'LOCAL D'!O499</f>
        <v>0</v>
      </c>
      <c r="P499" s="37">
        <f>+'LOCAL SF'!P499+'LOCAL D'!P499</f>
        <v>0</v>
      </c>
      <c r="Q499" s="37">
        <f>+'LOCAL SF'!Q499+'LOCAL D'!Q499</f>
        <v>0</v>
      </c>
      <c r="R499" s="37">
        <f>+'LOCAL SF'!R499+'LOCAL D'!R499</f>
        <v>0</v>
      </c>
      <c r="S499" s="37">
        <f>+'LOCAL SF'!S499+'LOCAL D'!S499</f>
        <v>0</v>
      </c>
      <c r="T499" s="37">
        <f>+'LOCAL SF'!T499+'LOCAL D'!T499</f>
        <v>0</v>
      </c>
      <c r="U499" s="482">
        <f t="shared" si="7"/>
        <v>0</v>
      </c>
    </row>
    <row r="500" spans="1:21" x14ac:dyDescent="0.2">
      <c r="A500" s="30"/>
      <c r="B500" s="24" t="s">
        <v>694</v>
      </c>
      <c r="C500" s="15" t="s">
        <v>696</v>
      </c>
      <c r="D500" s="37">
        <f>+'LOCAL SF'!D500+'LOCAL D'!D500</f>
        <v>0</v>
      </c>
      <c r="E500" s="37">
        <f>+'LOCAL SF'!E500+'LOCAL D'!E500</f>
        <v>0</v>
      </c>
      <c r="F500" s="37">
        <f>+'LOCAL SF'!F500+'LOCAL D'!F500</f>
        <v>0</v>
      </c>
      <c r="G500" s="37">
        <f>+'LOCAL SF'!G500+'LOCAL D'!G500</f>
        <v>0</v>
      </c>
      <c r="H500" s="37">
        <f>+'LOCAL SF'!H500+'LOCAL D'!H500</f>
        <v>0</v>
      </c>
      <c r="I500" s="37">
        <f>+'LOCAL SF'!I500+'LOCAL D'!I500</f>
        <v>0</v>
      </c>
      <c r="J500" s="37">
        <f>+'LOCAL SF'!J500+'LOCAL D'!J500</f>
        <v>0</v>
      </c>
      <c r="K500" s="37">
        <f>+'LOCAL SF'!K500+'LOCAL D'!K500</f>
        <v>0</v>
      </c>
      <c r="L500" s="37">
        <f>+'LOCAL SF'!L500+'LOCAL D'!L500</f>
        <v>0</v>
      </c>
      <c r="M500" s="37">
        <f>+'LOCAL SF'!M500+'LOCAL D'!M500</f>
        <v>0</v>
      </c>
      <c r="N500" s="37">
        <f>+'LOCAL SF'!N500+'LOCAL D'!N500</f>
        <v>0</v>
      </c>
      <c r="O500" s="37">
        <f>+'LOCAL SF'!O500+'LOCAL D'!O500</f>
        <v>0</v>
      </c>
      <c r="P500" s="37">
        <f>+'LOCAL SF'!P500+'LOCAL D'!P500</f>
        <v>0</v>
      </c>
      <c r="Q500" s="37">
        <f>+'LOCAL SF'!Q500+'LOCAL D'!Q500</f>
        <v>0</v>
      </c>
      <c r="R500" s="37">
        <f>+'LOCAL SF'!R500+'LOCAL D'!R500</f>
        <v>0</v>
      </c>
      <c r="S500" s="37">
        <f>+'LOCAL SF'!S500+'LOCAL D'!S500</f>
        <v>0</v>
      </c>
      <c r="T500" s="37">
        <f>+'LOCAL SF'!T500+'LOCAL D'!T500</f>
        <v>0</v>
      </c>
      <c r="U500" s="482">
        <f t="shared" si="7"/>
        <v>0</v>
      </c>
    </row>
    <row r="501" spans="1:21" x14ac:dyDescent="0.2">
      <c r="A501" s="30"/>
      <c r="B501" s="24" t="s">
        <v>697</v>
      </c>
      <c r="C501" s="15" t="s">
        <v>287</v>
      </c>
      <c r="D501" s="37">
        <f>+'LOCAL SF'!D501+'LOCAL D'!D501</f>
        <v>0</v>
      </c>
      <c r="E501" s="37">
        <f>+'LOCAL SF'!E501+'LOCAL D'!E501</f>
        <v>0</v>
      </c>
      <c r="F501" s="37">
        <f>+'LOCAL SF'!F501+'LOCAL D'!F501</f>
        <v>0</v>
      </c>
      <c r="G501" s="37">
        <f>+'LOCAL SF'!G501+'LOCAL D'!G501</f>
        <v>0</v>
      </c>
      <c r="H501" s="37">
        <f>+'LOCAL SF'!H501+'LOCAL D'!H501</f>
        <v>0</v>
      </c>
      <c r="I501" s="37">
        <f>+'LOCAL SF'!I501+'LOCAL D'!I501</f>
        <v>0</v>
      </c>
      <c r="J501" s="37">
        <f>+'LOCAL SF'!J501+'LOCAL D'!J501</f>
        <v>0</v>
      </c>
      <c r="K501" s="37">
        <f>+'LOCAL SF'!K501+'LOCAL D'!K501</f>
        <v>0</v>
      </c>
      <c r="L501" s="37">
        <f>+'LOCAL SF'!L501+'LOCAL D'!L501</f>
        <v>0</v>
      </c>
      <c r="M501" s="37">
        <f>+'LOCAL SF'!M501+'LOCAL D'!M501</f>
        <v>0</v>
      </c>
      <c r="N501" s="37">
        <f>+'LOCAL SF'!N501+'LOCAL D'!N501</f>
        <v>0</v>
      </c>
      <c r="O501" s="37">
        <f>+'LOCAL SF'!O501+'LOCAL D'!O501</f>
        <v>0</v>
      </c>
      <c r="P501" s="37">
        <f>+'LOCAL SF'!P501+'LOCAL D'!P501</f>
        <v>0</v>
      </c>
      <c r="Q501" s="37">
        <f>+'LOCAL SF'!Q501+'LOCAL D'!Q501</f>
        <v>0</v>
      </c>
      <c r="R501" s="37">
        <f>+'LOCAL SF'!R501+'LOCAL D'!R501</f>
        <v>0</v>
      </c>
      <c r="S501" s="37">
        <f>+'LOCAL SF'!S501+'LOCAL D'!S501</f>
        <v>0</v>
      </c>
      <c r="T501" s="37">
        <f>+'LOCAL SF'!T501+'LOCAL D'!T501</f>
        <v>0</v>
      </c>
      <c r="U501" s="482">
        <f t="shared" si="7"/>
        <v>0</v>
      </c>
    </row>
    <row r="502" spans="1:21" x14ac:dyDescent="0.2">
      <c r="A502" s="30"/>
      <c r="B502" s="24" t="s">
        <v>708</v>
      </c>
      <c r="C502" s="15" t="s">
        <v>288</v>
      </c>
      <c r="D502" s="37">
        <f>+'LOCAL SF'!D502+'LOCAL D'!D502</f>
        <v>0</v>
      </c>
      <c r="E502" s="37">
        <f>+'LOCAL SF'!E502+'LOCAL D'!E502</f>
        <v>0</v>
      </c>
      <c r="F502" s="37">
        <f>+'LOCAL SF'!F502+'LOCAL D'!F502</f>
        <v>0</v>
      </c>
      <c r="G502" s="37">
        <f>+'LOCAL SF'!G502+'LOCAL D'!G502</f>
        <v>0</v>
      </c>
      <c r="H502" s="37">
        <f>+'LOCAL SF'!H502+'LOCAL D'!H502</f>
        <v>0</v>
      </c>
      <c r="I502" s="37">
        <f>+'LOCAL SF'!I502+'LOCAL D'!I502</f>
        <v>0</v>
      </c>
      <c r="J502" s="37">
        <f>+'LOCAL SF'!J502+'LOCAL D'!J502</f>
        <v>0</v>
      </c>
      <c r="K502" s="37">
        <f>+'LOCAL SF'!K502+'LOCAL D'!K502</f>
        <v>0</v>
      </c>
      <c r="L502" s="37">
        <f>+'LOCAL SF'!L502+'LOCAL D'!L502</f>
        <v>0</v>
      </c>
      <c r="M502" s="37">
        <f>+'LOCAL SF'!M502+'LOCAL D'!M502</f>
        <v>0</v>
      </c>
      <c r="N502" s="37">
        <f>+'LOCAL SF'!N502+'LOCAL D'!N502</f>
        <v>0</v>
      </c>
      <c r="O502" s="37">
        <f>+'LOCAL SF'!O502+'LOCAL D'!O502</f>
        <v>0</v>
      </c>
      <c r="P502" s="37">
        <f>+'LOCAL SF'!P502+'LOCAL D'!P502</f>
        <v>0</v>
      </c>
      <c r="Q502" s="37">
        <f>+'LOCAL SF'!Q502+'LOCAL D'!Q502</f>
        <v>0</v>
      </c>
      <c r="R502" s="37">
        <f>+'LOCAL SF'!R502+'LOCAL D'!R502</f>
        <v>0</v>
      </c>
      <c r="S502" s="37">
        <f>+'LOCAL SF'!S502+'LOCAL D'!S502</f>
        <v>0</v>
      </c>
      <c r="T502" s="37">
        <f>+'LOCAL SF'!T502+'LOCAL D'!T502</f>
        <v>0</v>
      </c>
      <c r="U502" s="482">
        <f t="shared" si="7"/>
        <v>0</v>
      </c>
    </row>
    <row r="503" spans="1:21" x14ac:dyDescent="0.2">
      <c r="A503" s="30"/>
      <c r="B503" s="24" t="s">
        <v>698</v>
      </c>
      <c r="C503" s="15" t="s">
        <v>289</v>
      </c>
      <c r="D503" s="37">
        <f>+'LOCAL SF'!D503+'LOCAL D'!D503</f>
        <v>0</v>
      </c>
      <c r="E503" s="37">
        <f>+'LOCAL SF'!E503+'LOCAL D'!E503</f>
        <v>0</v>
      </c>
      <c r="F503" s="37">
        <f>+'LOCAL SF'!F503+'LOCAL D'!F503</f>
        <v>0</v>
      </c>
      <c r="G503" s="37">
        <f>+'LOCAL SF'!G503+'LOCAL D'!G503</f>
        <v>0</v>
      </c>
      <c r="H503" s="37">
        <f>+'LOCAL SF'!H503+'LOCAL D'!H503</f>
        <v>0</v>
      </c>
      <c r="I503" s="37">
        <f>+'LOCAL SF'!I503+'LOCAL D'!I503</f>
        <v>0</v>
      </c>
      <c r="J503" s="37">
        <f>+'LOCAL SF'!J503+'LOCAL D'!J503</f>
        <v>0</v>
      </c>
      <c r="K503" s="37">
        <f>+'LOCAL SF'!K503+'LOCAL D'!K503</f>
        <v>0</v>
      </c>
      <c r="L503" s="37">
        <f>+'LOCAL SF'!L503+'LOCAL D'!L503</f>
        <v>0</v>
      </c>
      <c r="M503" s="37">
        <f>+'LOCAL SF'!M503+'LOCAL D'!M503</f>
        <v>0</v>
      </c>
      <c r="N503" s="37">
        <f>+'LOCAL SF'!N503+'LOCAL D'!N503</f>
        <v>0</v>
      </c>
      <c r="O503" s="37">
        <f>+'LOCAL SF'!O503+'LOCAL D'!O503</f>
        <v>0</v>
      </c>
      <c r="P503" s="37">
        <f>+'LOCAL SF'!P503+'LOCAL D'!P503</f>
        <v>0</v>
      </c>
      <c r="Q503" s="37">
        <f>+'LOCAL SF'!Q503+'LOCAL D'!Q503</f>
        <v>0</v>
      </c>
      <c r="R503" s="37">
        <f>+'LOCAL SF'!R503+'LOCAL D'!R503</f>
        <v>0</v>
      </c>
      <c r="S503" s="37">
        <f>+'LOCAL SF'!S503+'LOCAL D'!S503</f>
        <v>0</v>
      </c>
      <c r="T503" s="37">
        <f>+'LOCAL SF'!T503+'LOCAL D'!T503</f>
        <v>0</v>
      </c>
      <c r="U503" s="482">
        <f t="shared" si="7"/>
        <v>0</v>
      </c>
    </row>
    <row r="504" spans="1:21" ht="31.5" x14ac:dyDescent="0.2">
      <c r="A504" s="30"/>
      <c r="B504" s="24" t="s">
        <v>703</v>
      </c>
      <c r="C504" s="15" t="s">
        <v>290</v>
      </c>
      <c r="D504" s="37">
        <f>+'LOCAL SF'!D504+'LOCAL D'!D504</f>
        <v>0</v>
      </c>
      <c r="E504" s="37">
        <f>+'LOCAL SF'!E504+'LOCAL D'!E504</f>
        <v>0</v>
      </c>
      <c r="F504" s="37">
        <f>+'LOCAL SF'!F504+'LOCAL D'!F504</f>
        <v>0</v>
      </c>
      <c r="G504" s="37">
        <f>+'LOCAL SF'!G504+'LOCAL D'!G504</f>
        <v>0</v>
      </c>
      <c r="H504" s="37">
        <f>+'LOCAL SF'!H504+'LOCAL D'!H504</f>
        <v>0</v>
      </c>
      <c r="I504" s="37">
        <f>+'LOCAL SF'!I504+'LOCAL D'!I504</f>
        <v>0</v>
      </c>
      <c r="J504" s="37">
        <f>+'LOCAL SF'!J504+'LOCAL D'!J504</f>
        <v>0</v>
      </c>
      <c r="K504" s="37">
        <f>+'LOCAL SF'!K504+'LOCAL D'!K504</f>
        <v>0</v>
      </c>
      <c r="L504" s="37">
        <f>+'LOCAL SF'!L504+'LOCAL D'!L504</f>
        <v>0</v>
      </c>
      <c r="M504" s="37">
        <f>+'LOCAL SF'!M504+'LOCAL D'!M504</f>
        <v>0</v>
      </c>
      <c r="N504" s="37">
        <f>+'LOCAL SF'!N504+'LOCAL D'!N504</f>
        <v>0</v>
      </c>
      <c r="O504" s="37">
        <f>+'LOCAL SF'!O504+'LOCAL D'!O504</f>
        <v>0</v>
      </c>
      <c r="P504" s="37">
        <f>+'LOCAL SF'!P504+'LOCAL D'!P504</f>
        <v>0</v>
      </c>
      <c r="Q504" s="37">
        <f>+'LOCAL SF'!Q504+'LOCAL D'!Q504</f>
        <v>0</v>
      </c>
      <c r="R504" s="37">
        <f>+'LOCAL SF'!R504+'LOCAL D'!R504</f>
        <v>0</v>
      </c>
      <c r="S504" s="37">
        <f>+'LOCAL SF'!S504+'LOCAL D'!S504</f>
        <v>0</v>
      </c>
      <c r="T504" s="37">
        <f>+'LOCAL SF'!T504+'LOCAL D'!T504</f>
        <v>0</v>
      </c>
      <c r="U504" s="482">
        <f t="shared" si="7"/>
        <v>0</v>
      </c>
    </row>
    <row r="505" spans="1:21" x14ac:dyDescent="0.2">
      <c r="A505" s="30"/>
      <c r="B505" s="24" t="s">
        <v>699</v>
      </c>
      <c r="C505" s="15" t="s">
        <v>291</v>
      </c>
      <c r="D505" s="37">
        <f>+'LOCAL SF'!D505+'LOCAL D'!D505</f>
        <v>1389</v>
      </c>
      <c r="E505" s="37">
        <f>+'LOCAL SF'!E505+'LOCAL D'!E505</f>
        <v>624.07000000000005</v>
      </c>
      <c r="F505" s="37">
        <f>+'LOCAL SF'!F505+'LOCAL D'!F505</f>
        <v>2500</v>
      </c>
      <c r="G505" s="37">
        <f>+'LOCAL SF'!G505+'LOCAL D'!G505</f>
        <v>976</v>
      </c>
      <c r="H505" s="37">
        <f>+'LOCAL SF'!H505+'LOCAL D'!H505</f>
        <v>854.75</v>
      </c>
      <c r="I505" s="37">
        <f>+'LOCAL SF'!I505+'LOCAL D'!I505</f>
        <v>1445</v>
      </c>
      <c r="J505" s="37">
        <f>+'LOCAL SF'!J505+'LOCAL D'!J505</f>
        <v>0</v>
      </c>
      <c r="K505" s="37">
        <f>+'LOCAL SF'!K505+'LOCAL D'!K505</f>
        <v>1445</v>
      </c>
      <c r="L505" s="37">
        <f>+'LOCAL SF'!L505+'LOCAL D'!L505</f>
        <v>0</v>
      </c>
      <c r="M505" s="37">
        <f>+'LOCAL SF'!M505+'LOCAL D'!M505</f>
        <v>190</v>
      </c>
      <c r="N505" s="37">
        <f>+'LOCAL SF'!N505+'LOCAL D'!N505</f>
        <v>285</v>
      </c>
      <c r="O505" s="37">
        <f>+'LOCAL SF'!O505+'LOCAL D'!O505</f>
        <v>720</v>
      </c>
      <c r="P505" s="37">
        <f>+'LOCAL SF'!P505+'LOCAL D'!P505</f>
        <v>250</v>
      </c>
      <c r="Q505" s="37">
        <f>+'LOCAL SF'!Q505+'LOCAL D'!Q505</f>
        <v>0</v>
      </c>
      <c r="R505" s="37">
        <f>+'LOCAL SF'!R505+'LOCAL D'!R505</f>
        <v>1075</v>
      </c>
      <c r="S505" s="37">
        <f>+'LOCAL SF'!S505+'LOCAL D'!S505</f>
        <v>1076</v>
      </c>
      <c r="T505" s="37">
        <f>+'LOCAL SF'!T505+'LOCAL D'!T505</f>
        <v>1077</v>
      </c>
      <c r="U505" s="482">
        <f t="shared" si="7"/>
        <v>0</v>
      </c>
    </row>
    <row r="506" spans="1:21" ht="31.5" x14ac:dyDescent="0.2">
      <c r="A506" s="30"/>
      <c r="B506" s="182" t="s">
        <v>950</v>
      </c>
      <c r="C506" s="183" t="s">
        <v>949</v>
      </c>
      <c r="D506" s="37">
        <f>+'LOCAL SF'!D506+'LOCAL D'!D506</f>
        <v>0</v>
      </c>
      <c r="E506" s="37">
        <f>+'LOCAL SF'!E506+'LOCAL D'!E506</f>
        <v>0</v>
      </c>
      <c r="F506" s="37">
        <f>+'LOCAL SF'!F506+'LOCAL D'!F506</f>
        <v>0</v>
      </c>
      <c r="G506" s="37">
        <f>+'LOCAL SF'!G506+'LOCAL D'!G506</f>
        <v>0</v>
      </c>
      <c r="H506" s="37">
        <f>+'LOCAL SF'!H506+'LOCAL D'!H506</f>
        <v>0</v>
      </c>
      <c r="I506" s="37">
        <f>+'LOCAL SF'!I506+'LOCAL D'!I506</f>
        <v>0</v>
      </c>
      <c r="J506" s="37">
        <f>+'LOCAL SF'!J506+'LOCAL D'!J506</f>
        <v>0</v>
      </c>
      <c r="K506" s="37">
        <f>+'LOCAL SF'!K506+'LOCAL D'!K506</f>
        <v>0</v>
      </c>
      <c r="L506" s="37">
        <f>+'LOCAL SF'!L506+'LOCAL D'!L506</f>
        <v>0</v>
      </c>
      <c r="M506" s="37">
        <f>+'LOCAL SF'!M506+'LOCAL D'!M506</f>
        <v>0</v>
      </c>
      <c r="N506" s="37">
        <f>+'LOCAL SF'!N506+'LOCAL D'!N506</f>
        <v>0</v>
      </c>
      <c r="O506" s="37">
        <f>+'LOCAL SF'!O506+'LOCAL D'!O506</f>
        <v>0</v>
      </c>
      <c r="P506" s="37">
        <f>+'LOCAL SF'!P506+'LOCAL D'!P506</f>
        <v>0</v>
      </c>
      <c r="Q506" s="37">
        <f>+'LOCAL SF'!Q506+'LOCAL D'!Q506</f>
        <v>0</v>
      </c>
      <c r="R506" s="37">
        <f>+'LOCAL SF'!R506+'LOCAL D'!R506</f>
        <v>0</v>
      </c>
      <c r="S506" s="37">
        <f>+'LOCAL SF'!S506+'LOCAL D'!S506</f>
        <v>0</v>
      </c>
      <c r="T506" s="37">
        <f>+'LOCAL SF'!T506+'LOCAL D'!T506</f>
        <v>0</v>
      </c>
      <c r="U506" s="482">
        <f t="shared" si="7"/>
        <v>0</v>
      </c>
    </row>
    <row r="507" spans="1:21" x14ac:dyDescent="0.2">
      <c r="A507" s="30"/>
      <c r="B507" s="24" t="s">
        <v>700</v>
      </c>
      <c r="C507" s="15" t="s">
        <v>292</v>
      </c>
      <c r="D507" s="37">
        <f>+'LOCAL SF'!D507+'LOCAL D'!D507</f>
        <v>0</v>
      </c>
      <c r="E507" s="37">
        <f>+'LOCAL SF'!E507+'LOCAL D'!E507</f>
        <v>0</v>
      </c>
      <c r="F507" s="37">
        <f>+'LOCAL SF'!F507+'LOCAL D'!F507</f>
        <v>0</v>
      </c>
      <c r="G507" s="37">
        <f>+'LOCAL SF'!G507+'LOCAL D'!G507</f>
        <v>0</v>
      </c>
      <c r="H507" s="37">
        <f>+'LOCAL SF'!H507+'LOCAL D'!H507</f>
        <v>0</v>
      </c>
      <c r="I507" s="37">
        <f>+'LOCAL SF'!I507+'LOCAL D'!I507</f>
        <v>0</v>
      </c>
      <c r="J507" s="37">
        <f>+'LOCAL SF'!J507+'LOCAL D'!J507</f>
        <v>0</v>
      </c>
      <c r="K507" s="37">
        <f>+'LOCAL SF'!K507+'LOCAL D'!K507</f>
        <v>0</v>
      </c>
      <c r="L507" s="37">
        <f>+'LOCAL SF'!L507+'LOCAL D'!L507</f>
        <v>0</v>
      </c>
      <c r="M507" s="37">
        <f>+'LOCAL SF'!M507+'LOCAL D'!M507</f>
        <v>0</v>
      </c>
      <c r="N507" s="37">
        <f>+'LOCAL SF'!N507+'LOCAL D'!N507</f>
        <v>0</v>
      </c>
      <c r="O507" s="37">
        <f>+'LOCAL SF'!O507+'LOCAL D'!O507</f>
        <v>0</v>
      </c>
      <c r="P507" s="37">
        <f>+'LOCAL SF'!P507+'LOCAL D'!P507</f>
        <v>0</v>
      </c>
      <c r="Q507" s="37">
        <f>+'LOCAL SF'!Q507+'LOCAL D'!Q507</f>
        <v>0</v>
      </c>
      <c r="R507" s="37">
        <f>+'LOCAL SF'!R507+'LOCAL D'!R507</f>
        <v>0</v>
      </c>
      <c r="S507" s="37">
        <f>+'LOCAL SF'!S507+'LOCAL D'!S507</f>
        <v>0</v>
      </c>
      <c r="T507" s="37">
        <f>+'LOCAL SF'!T507+'LOCAL D'!T507</f>
        <v>0</v>
      </c>
      <c r="U507" s="482">
        <f t="shared" si="7"/>
        <v>0</v>
      </c>
    </row>
    <row r="508" spans="1:21" x14ac:dyDescent="0.2">
      <c r="A508" s="30"/>
      <c r="B508" s="24" t="s">
        <v>704</v>
      </c>
      <c r="C508" s="15" t="s">
        <v>293</v>
      </c>
      <c r="D508" s="37">
        <f>+'LOCAL SF'!D508+'LOCAL D'!D508</f>
        <v>0</v>
      </c>
      <c r="E508" s="37">
        <f>+'LOCAL SF'!E508+'LOCAL D'!E508</f>
        <v>0</v>
      </c>
      <c r="F508" s="37">
        <f>+'LOCAL SF'!F508+'LOCAL D'!F508</f>
        <v>0</v>
      </c>
      <c r="G508" s="37">
        <f>+'LOCAL SF'!G508+'LOCAL D'!G508</f>
        <v>0</v>
      </c>
      <c r="H508" s="37">
        <f>+'LOCAL SF'!H508+'LOCAL D'!H508</f>
        <v>0</v>
      </c>
      <c r="I508" s="37">
        <f>+'LOCAL SF'!I508+'LOCAL D'!I508</f>
        <v>0</v>
      </c>
      <c r="J508" s="37">
        <f>+'LOCAL SF'!J508+'LOCAL D'!J508</f>
        <v>0</v>
      </c>
      <c r="K508" s="37">
        <f>+'LOCAL SF'!K508+'LOCAL D'!K508</f>
        <v>0</v>
      </c>
      <c r="L508" s="37">
        <f>+'LOCAL SF'!L508+'LOCAL D'!L508</f>
        <v>0</v>
      </c>
      <c r="M508" s="37">
        <f>+'LOCAL SF'!M508+'LOCAL D'!M508</f>
        <v>0</v>
      </c>
      <c r="N508" s="37">
        <f>+'LOCAL SF'!N508+'LOCAL D'!N508</f>
        <v>0</v>
      </c>
      <c r="O508" s="37">
        <f>+'LOCAL SF'!O508+'LOCAL D'!O508</f>
        <v>0</v>
      </c>
      <c r="P508" s="37">
        <f>+'LOCAL SF'!P508+'LOCAL D'!P508</f>
        <v>0</v>
      </c>
      <c r="Q508" s="37">
        <f>+'LOCAL SF'!Q508+'LOCAL D'!Q508</f>
        <v>0</v>
      </c>
      <c r="R508" s="37">
        <f>+'LOCAL SF'!R508+'LOCAL D'!R508</f>
        <v>0</v>
      </c>
      <c r="S508" s="37">
        <f>+'LOCAL SF'!S508+'LOCAL D'!S508</f>
        <v>0</v>
      </c>
      <c r="T508" s="37">
        <f>+'LOCAL SF'!T508+'LOCAL D'!T508</f>
        <v>0</v>
      </c>
      <c r="U508" s="482">
        <f t="shared" si="7"/>
        <v>0</v>
      </c>
    </row>
    <row r="509" spans="1:21" x14ac:dyDescent="0.2">
      <c r="A509" s="30"/>
      <c r="B509" s="24" t="s">
        <v>705</v>
      </c>
      <c r="C509" s="15" t="s">
        <v>294</v>
      </c>
      <c r="D509" s="37">
        <f>+'LOCAL SF'!D509+'LOCAL D'!D509</f>
        <v>0</v>
      </c>
      <c r="E509" s="37">
        <f>+'LOCAL SF'!E509+'LOCAL D'!E509</f>
        <v>0</v>
      </c>
      <c r="F509" s="37">
        <f>+'LOCAL SF'!F509+'LOCAL D'!F509</f>
        <v>0</v>
      </c>
      <c r="G509" s="37">
        <f>+'LOCAL SF'!G509+'LOCAL D'!G509</f>
        <v>0</v>
      </c>
      <c r="H509" s="37">
        <f>+'LOCAL SF'!H509+'LOCAL D'!H509</f>
        <v>0</v>
      </c>
      <c r="I509" s="37">
        <f>+'LOCAL SF'!I509+'LOCAL D'!I509</f>
        <v>0</v>
      </c>
      <c r="J509" s="37">
        <f>+'LOCAL SF'!J509+'LOCAL D'!J509</f>
        <v>0</v>
      </c>
      <c r="K509" s="37">
        <f>+'LOCAL SF'!K509+'LOCAL D'!K509</f>
        <v>0</v>
      </c>
      <c r="L509" s="37">
        <f>+'LOCAL SF'!L509+'LOCAL D'!L509</f>
        <v>0</v>
      </c>
      <c r="M509" s="37">
        <f>+'LOCAL SF'!M509+'LOCAL D'!M509</f>
        <v>0</v>
      </c>
      <c r="N509" s="37">
        <f>+'LOCAL SF'!N509+'LOCAL D'!N509</f>
        <v>0</v>
      </c>
      <c r="O509" s="37">
        <f>+'LOCAL SF'!O509+'LOCAL D'!O509</f>
        <v>0</v>
      </c>
      <c r="P509" s="37">
        <f>+'LOCAL SF'!P509+'LOCAL D'!P509</f>
        <v>0</v>
      </c>
      <c r="Q509" s="37">
        <f>+'LOCAL SF'!Q509+'LOCAL D'!Q509</f>
        <v>0</v>
      </c>
      <c r="R509" s="37">
        <f>+'LOCAL SF'!R509+'LOCAL D'!R509</f>
        <v>0</v>
      </c>
      <c r="S509" s="37">
        <f>+'LOCAL SF'!S509+'LOCAL D'!S509</f>
        <v>0</v>
      </c>
      <c r="T509" s="37">
        <f>+'LOCAL SF'!T509+'LOCAL D'!T509</f>
        <v>0</v>
      </c>
      <c r="U509" s="482">
        <f t="shared" si="7"/>
        <v>0</v>
      </c>
    </row>
    <row r="510" spans="1:21" x14ac:dyDescent="0.2">
      <c r="A510" s="30"/>
      <c r="B510" s="24" t="s">
        <v>706</v>
      </c>
      <c r="C510" s="15" t="s">
        <v>550</v>
      </c>
      <c r="D510" s="37">
        <f>+'LOCAL SF'!D510+'LOCAL D'!D510</f>
        <v>0</v>
      </c>
      <c r="E510" s="37">
        <f>+'LOCAL SF'!E510+'LOCAL D'!E510</f>
        <v>0</v>
      </c>
      <c r="F510" s="37">
        <f>+'LOCAL SF'!F510+'LOCAL D'!F510</f>
        <v>0</v>
      </c>
      <c r="G510" s="37">
        <f>+'LOCAL SF'!G510+'LOCAL D'!G510</f>
        <v>0</v>
      </c>
      <c r="H510" s="37">
        <f>+'LOCAL SF'!H510+'LOCAL D'!H510</f>
        <v>0</v>
      </c>
      <c r="I510" s="37">
        <f>+'LOCAL SF'!I510+'LOCAL D'!I510</f>
        <v>0</v>
      </c>
      <c r="J510" s="37">
        <f>+'LOCAL SF'!J510+'LOCAL D'!J510</f>
        <v>0</v>
      </c>
      <c r="K510" s="37">
        <f>+'LOCAL SF'!K510+'LOCAL D'!K510</f>
        <v>0</v>
      </c>
      <c r="L510" s="37">
        <f>+'LOCAL SF'!L510+'LOCAL D'!L510</f>
        <v>0</v>
      </c>
      <c r="M510" s="37">
        <f>+'LOCAL SF'!M510+'LOCAL D'!M510</f>
        <v>0</v>
      </c>
      <c r="N510" s="37">
        <f>+'LOCAL SF'!N510+'LOCAL D'!N510</f>
        <v>0</v>
      </c>
      <c r="O510" s="37">
        <f>+'LOCAL SF'!O510+'LOCAL D'!O510</f>
        <v>0</v>
      </c>
      <c r="P510" s="37">
        <f>+'LOCAL SF'!P510+'LOCAL D'!P510</f>
        <v>0</v>
      </c>
      <c r="Q510" s="37">
        <f>+'LOCAL SF'!Q510+'LOCAL D'!Q510</f>
        <v>0</v>
      </c>
      <c r="R510" s="37">
        <f>+'LOCAL SF'!R510+'LOCAL D'!R510</f>
        <v>0</v>
      </c>
      <c r="S510" s="37">
        <f>+'LOCAL SF'!S510+'LOCAL D'!S510</f>
        <v>0</v>
      </c>
      <c r="T510" s="37">
        <f>+'LOCAL SF'!T510+'LOCAL D'!T510</f>
        <v>0</v>
      </c>
      <c r="U510" s="482">
        <f t="shared" si="7"/>
        <v>0</v>
      </c>
    </row>
    <row r="511" spans="1:21" x14ac:dyDescent="0.2">
      <c r="A511" s="30"/>
      <c r="B511" s="24" t="s">
        <v>701</v>
      </c>
      <c r="C511" s="15" t="s">
        <v>295</v>
      </c>
      <c r="D511" s="37">
        <f>+'LOCAL SF'!D511+'LOCAL D'!D511</f>
        <v>0</v>
      </c>
      <c r="E511" s="37">
        <f>+'LOCAL SF'!E511+'LOCAL D'!E511</f>
        <v>0</v>
      </c>
      <c r="F511" s="37">
        <f>+'LOCAL SF'!F511+'LOCAL D'!F511</f>
        <v>0</v>
      </c>
      <c r="G511" s="37">
        <f>+'LOCAL SF'!G511+'LOCAL D'!G511</f>
        <v>0</v>
      </c>
      <c r="H511" s="37">
        <f>+'LOCAL SF'!H511+'LOCAL D'!H511</f>
        <v>0</v>
      </c>
      <c r="I511" s="37">
        <f>+'LOCAL SF'!I511+'LOCAL D'!I511</f>
        <v>0</v>
      </c>
      <c r="J511" s="37">
        <f>+'LOCAL SF'!J511+'LOCAL D'!J511</f>
        <v>0</v>
      </c>
      <c r="K511" s="37">
        <f>+'LOCAL SF'!K511+'LOCAL D'!K511</f>
        <v>0</v>
      </c>
      <c r="L511" s="37">
        <f>+'LOCAL SF'!L511+'LOCAL D'!L511</f>
        <v>0</v>
      </c>
      <c r="M511" s="37">
        <f>+'LOCAL SF'!M511+'LOCAL D'!M511</f>
        <v>0</v>
      </c>
      <c r="N511" s="37">
        <f>+'LOCAL SF'!N511+'LOCAL D'!N511</f>
        <v>0</v>
      </c>
      <c r="O511" s="37">
        <f>+'LOCAL SF'!O511+'LOCAL D'!O511</f>
        <v>0</v>
      </c>
      <c r="P511" s="37">
        <f>+'LOCAL SF'!P511+'LOCAL D'!P511</f>
        <v>0</v>
      </c>
      <c r="Q511" s="37">
        <f>+'LOCAL SF'!Q511+'LOCAL D'!Q511</f>
        <v>0</v>
      </c>
      <c r="R511" s="37">
        <f>+'LOCAL SF'!R511+'LOCAL D'!R511</f>
        <v>0</v>
      </c>
      <c r="S511" s="37">
        <f>+'LOCAL SF'!S511+'LOCAL D'!S511</f>
        <v>0</v>
      </c>
      <c r="T511" s="37">
        <f>+'LOCAL SF'!T511+'LOCAL D'!T511</f>
        <v>0</v>
      </c>
      <c r="U511" s="482">
        <f t="shared" si="7"/>
        <v>0</v>
      </c>
    </row>
    <row r="512" spans="1:21" ht="31.5" x14ac:dyDescent="0.2">
      <c r="A512" s="30"/>
      <c r="B512" s="24" t="s">
        <v>702</v>
      </c>
      <c r="C512" s="15" t="s">
        <v>306</v>
      </c>
      <c r="D512" s="37">
        <f>+'LOCAL SF'!D512+'LOCAL D'!D512</f>
        <v>0</v>
      </c>
      <c r="E512" s="37">
        <f>+'LOCAL SF'!E512+'LOCAL D'!E512</f>
        <v>0</v>
      </c>
      <c r="F512" s="37">
        <f>+'LOCAL SF'!F512+'LOCAL D'!F512</f>
        <v>0</v>
      </c>
      <c r="G512" s="37">
        <f>+'LOCAL SF'!G512+'LOCAL D'!G512</f>
        <v>0</v>
      </c>
      <c r="H512" s="37">
        <f>+'LOCAL SF'!H512+'LOCAL D'!H512</f>
        <v>0</v>
      </c>
      <c r="I512" s="37">
        <f>+'LOCAL SF'!I512+'LOCAL D'!I512</f>
        <v>0</v>
      </c>
      <c r="J512" s="37">
        <f>+'LOCAL SF'!J512+'LOCAL D'!J512</f>
        <v>0</v>
      </c>
      <c r="K512" s="37">
        <f>+'LOCAL SF'!K512+'LOCAL D'!K512</f>
        <v>0</v>
      </c>
      <c r="L512" s="37">
        <f>+'LOCAL SF'!L512+'LOCAL D'!L512</f>
        <v>0</v>
      </c>
      <c r="M512" s="37">
        <f>+'LOCAL SF'!M512+'LOCAL D'!M512</f>
        <v>0</v>
      </c>
      <c r="N512" s="37">
        <f>+'LOCAL SF'!N512+'LOCAL D'!N512</f>
        <v>0</v>
      </c>
      <c r="O512" s="37">
        <f>+'LOCAL SF'!O512+'LOCAL D'!O512</f>
        <v>0</v>
      </c>
      <c r="P512" s="37">
        <f>+'LOCAL SF'!P512+'LOCAL D'!P512</f>
        <v>0</v>
      </c>
      <c r="Q512" s="37">
        <f>+'LOCAL SF'!Q512+'LOCAL D'!Q512</f>
        <v>0</v>
      </c>
      <c r="R512" s="37">
        <f>+'LOCAL SF'!R512+'LOCAL D'!R512</f>
        <v>0</v>
      </c>
      <c r="S512" s="37">
        <f>+'LOCAL SF'!S512+'LOCAL D'!S512</f>
        <v>0</v>
      </c>
      <c r="T512" s="37">
        <f>+'LOCAL SF'!T512+'LOCAL D'!T512</f>
        <v>0</v>
      </c>
      <c r="U512" s="482">
        <f t="shared" si="7"/>
        <v>0</v>
      </c>
    </row>
    <row r="513" spans="1:21" ht="18" customHeight="1" x14ac:dyDescent="0.2">
      <c r="A513" s="30" t="s">
        <v>56</v>
      </c>
      <c r="B513" s="13" t="s">
        <v>361</v>
      </c>
      <c r="C513" s="18" t="s">
        <v>362</v>
      </c>
      <c r="D513" s="37">
        <f>+'LOCAL SF'!D513+'LOCAL D'!D513</f>
        <v>6882</v>
      </c>
      <c r="E513" s="37">
        <f>+'LOCAL SF'!E513+'LOCAL D'!E513</f>
        <v>3396.32</v>
      </c>
      <c r="F513" s="37">
        <f>+'LOCAL SF'!F513+'LOCAL D'!F513</f>
        <v>5263</v>
      </c>
      <c r="G513" s="37">
        <f>+'LOCAL SF'!G513+'LOCAL D'!G513</f>
        <v>5262</v>
      </c>
      <c r="H513" s="37">
        <f>+'LOCAL SF'!H513+'LOCAL D'!H513</f>
        <v>4614.54</v>
      </c>
      <c r="I513" s="37">
        <f>+'LOCAL SF'!I513+'LOCAL D'!I513</f>
        <v>7684</v>
      </c>
      <c r="J513" s="37">
        <f>+'LOCAL SF'!J513+'LOCAL D'!J513</f>
        <v>0</v>
      </c>
      <c r="K513" s="37">
        <f>+'LOCAL SF'!K513+'LOCAL D'!K513</f>
        <v>7684</v>
      </c>
      <c r="L513" s="37">
        <f>+'LOCAL SF'!L513+'LOCAL D'!L513</f>
        <v>0</v>
      </c>
      <c r="M513" s="37">
        <f>+'LOCAL SF'!M513+'LOCAL D'!M513</f>
        <v>1204</v>
      </c>
      <c r="N513" s="37">
        <f>+'LOCAL SF'!N513+'LOCAL D'!N513</f>
        <v>1674</v>
      </c>
      <c r="O513" s="37">
        <f>+'LOCAL SF'!O513+'LOCAL D'!O513</f>
        <v>3298</v>
      </c>
      <c r="P513" s="37">
        <f>+'LOCAL SF'!P513+'LOCAL D'!P513</f>
        <v>1508</v>
      </c>
      <c r="Q513" s="37">
        <f>+'LOCAL SF'!Q513+'LOCAL D'!Q513</f>
        <v>0</v>
      </c>
      <c r="R513" s="37">
        <f>+'LOCAL SF'!R513+'LOCAL D'!R513</f>
        <v>6472</v>
      </c>
      <c r="S513" s="37">
        <f>+'LOCAL SF'!S513+'LOCAL D'!S513</f>
        <v>6455</v>
      </c>
      <c r="T513" s="37">
        <f>+'LOCAL SF'!T513+'LOCAL D'!T513</f>
        <v>6472</v>
      </c>
      <c r="U513" s="482">
        <f t="shared" si="7"/>
        <v>0</v>
      </c>
    </row>
    <row r="514" spans="1:21" x14ac:dyDescent="0.2">
      <c r="A514" s="30"/>
      <c r="B514" s="24" t="s">
        <v>692</v>
      </c>
      <c r="C514" s="15" t="s">
        <v>284</v>
      </c>
      <c r="D514" s="37">
        <f>+'LOCAL SF'!D514+'LOCAL D'!D514</f>
        <v>0</v>
      </c>
      <c r="E514" s="37">
        <f>+'LOCAL SF'!E514+'LOCAL D'!E514</f>
        <v>0</v>
      </c>
      <c r="F514" s="37">
        <f>+'LOCAL SF'!F514+'LOCAL D'!F514</f>
        <v>0</v>
      </c>
      <c r="G514" s="37">
        <f>+'LOCAL SF'!G514+'LOCAL D'!G514</f>
        <v>0</v>
      </c>
      <c r="H514" s="37">
        <f>+'LOCAL SF'!H514+'LOCAL D'!H514</f>
        <v>0</v>
      </c>
      <c r="I514" s="37">
        <f>+'LOCAL SF'!I514+'LOCAL D'!I514</f>
        <v>0</v>
      </c>
      <c r="J514" s="37">
        <f>+'LOCAL SF'!J514+'LOCAL D'!J514</f>
        <v>0</v>
      </c>
      <c r="K514" s="37">
        <f>+'LOCAL SF'!K514+'LOCAL D'!K514</f>
        <v>0</v>
      </c>
      <c r="L514" s="37">
        <f>+'LOCAL SF'!L514+'LOCAL D'!L514</f>
        <v>0</v>
      </c>
      <c r="M514" s="37">
        <f>+'LOCAL SF'!M514+'LOCAL D'!M514</f>
        <v>0</v>
      </c>
      <c r="N514" s="37">
        <f>+'LOCAL SF'!N514+'LOCAL D'!N514</f>
        <v>0</v>
      </c>
      <c r="O514" s="37">
        <f>+'LOCAL SF'!O514+'LOCAL D'!O514</f>
        <v>0</v>
      </c>
      <c r="P514" s="37">
        <f>+'LOCAL SF'!P514+'LOCAL D'!P514</f>
        <v>0</v>
      </c>
      <c r="Q514" s="37">
        <f>+'LOCAL SF'!Q514+'LOCAL D'!Q514</f>
        <v>0</v>
      </c>
      <c r="R514" s="37">
        <f>+'LOCAL SF'!R514+'LOCAL D'!R514</f>
        <v>0</v>
      </c>
      <c r="S514" s="37">
        <f>+'LOCAL SF'!S514+'LOCAL D'!S514</f>
        <v>0</v>
      </c>
      <c r="T514" s="37">
        <f>+'LOCAL SF'!T514+'LOCAL D'!T514</f>
        <v>0</v>
      </c>
      <c r="U514" s="482">
        <f t="shared" si="7"/>
        <v>0</v>
      </c>
    </row>
    <row r="515" spans="1:21" x14ac:dyDescent="0.2">
      <c r="A515" s="30"/>
      <c r="B515" s="24" t="s">
        <v>693</v>
      </c>
      <c r="C515" s="15" t="s">
        <v>285</v>
      </c>
      <c r="D515" s="37">
        <f>+'LOCAL SF'!D515+'LOCAL D'!D515</f>
        <v>0</v>
      </c>
      <c r="E515" s="37">
        <f>+'LOCAL SF'!E515+'LOCAL D'!E515</f>
        <v>0</v>
      </c>
      <c r="F515" s="37">
        <f>+'LOCAL SF'!F515+'LOCAL D'!F515</f>
        <v>99</v>
      </c>
      <c r="G515" s="37">
        <f>+'LOCAL SF'!G515+'LOCAL D'!G515</f>
        <v>99</v>
      </c>
      <c r="H515" s="37">
        <f>+'LOCAL SF'!H515+'LOCAL D'!H515</f>
        <v>10.83</v>
      </c>
      <c r="I515" s="37">
        <f>+'LOCAL SF'!I515+'LOCAL D'!I515</f>
        <v>777</v>
      </c>
      <c r="J515" s="37">
        <f>+'LOCAL SF'!J515+'LOCAL D'!J515</f>
        <v>0</v>
      </c>
      <c r="K515" s="37">
        <f>+'LOCAL SF'!K515+'LOCAL D'!K515</f>
        <v>777</v>
      </c>
      <c r="L515" s="37">
        <f>+'LOCAL SF'!L515+'LOCAL D'!L515</f>
        <v>0</v>
      </c>
      <c r="M515" s="37">
        <f>+'LOCAL SF'!M515+'LOCAL D'!M515</f>
        <v>259</v>
      </c>
      <c r="N515" s="37">
        <f>+'LOCAL SF'!N515+'LOCAL D'!N515</f>
        <v>259</v>
      </c>
      <c r="O515" s="37">
        <f>+'LOCAL SF'!O515+'LOCAL D'!O515</f>
        <v>0</v>
      </c>
      <c r="P515" s="37">
        <f>+'LOCAL SF'!P515+'LOCAL D'!P515</f>
        <v>259</v>
      </c>
      <c r="Q515" s="37">
        <f>+'LOCAL SF'!Q515+'LOCAL D'!Q515</f>
        <v>0</v>
      </c>
      <c r="R515" s="37">
        <f>+'LOCAL SF'!R515+'LOCAL D'!R515</f>
        <v>800</v>
      </c>
      <c r="S515" s="37">
        <f>+'LOCAL SF'!S515+'LOCAL D'!S515</f>
        <v>800</v>
      </c>
      <c r="T515" s="37">
        <f>+'LOCAL SF'!T515+'LOCAL D'!T515</f>
        <v>800</v>
      </c>
      <c r="U515" s="482">
        <f t="shared" si="7"/>
        <v>0</v>
      </c>
    </row>
    <row r="516" spans="1:21" x14ac:dyDescent="0.2">
      <c r="A516" s="30"/>
      <c r="B516" s="24" t="s">
        <v>695</v>
      </c>
      <c r="C516" s="15" t="s">
        <v>286</v>
      </c>
      <c r="D516" s="37">
        <f>+'LOCAL SF'!D516+'LOCAL D'!D516</f>
        <v>0</v>
      </c>
      <c r="E516" s="37">
        <f>+'LOCAL SF'!E516+'LOCAL D'!E516</f>
        <v>0</v>
      </c>
      <c r="F516" s="37">
        <f>+'LOCAL SF'!F516+'LOCAL D'!F516</f>
        <v>0</v>
      </c>
      <c r="G516" s="37">
        <f>+'LOCAL SF'!G516+'LOCAL D'!G516</f>
        <v>0</v>
      </c>
      <c r="H516" s="37">
        <f>+'LOCAL SF'!H516+'LOCAL D'!H516</f>
        <v>0</v>
      </c>
      <c r="I516" s="37">
        <f>+'LOCAL SF'!I516+'LOCAL D'!I516</f>
        <v>0</v>
      </c>
      <c r="J516" s="37">
        <f>+'LOCAL SF'!J516+'LOCAL D'!J516</f>
        <v>0</v>
      </c>
      <c r="K516" s="37">
        <f>+'LOCAL SF'!K516+'LOCAL D'!K516</f>
        <v>0</v>
      </c>
      <c r="L516" s="37">
        <f>+'LOCAL SF'!L516+'LOCAL D'!L516</f>
        <v>0</v>
      </c>
      <c r="M516" s="37">
        <f>+'LOCAL SF'!M516+'LOCAL D'!M516</f>
        <v>0</v>
      </c>
      <c r="N516" s="37">
        <f>+'LOCAL SF'!N516+'LOCAL D'!N516</f>
        <v>0</v>
      </c>
      <c r="O516" s="37">
        <f>+'LOCAL SF'!O516+'LOCAL D'!O516</f>
        <v>0</v>
      </c>
      <c r="P516" s="37">
        <f>+'LOCAL SF'!P516+'LOCAL D'!P516</f>
        <v>0</v>
      </c>
      <c r="Q516" s="37">
        <f>+'LOCAL SF'!Q516+'LOCAL D'!Q516</f>
        <v>0</v>
      </c>
      <c r="R516" s="37">
        <f>+'LOCAL SF'!R516+'LOCAL D'!R516</f>
        <v>0</v>
      </c>
      <c r="S516" s="37">
        <f>+'LOCAL SF'!S516+'LOCAL D'!S516</f>
        <v>0</v>
      </c>
      <c r="T516" s="37">
        <f>+'LOCAL SF'!T516+'LOCAL D'!T516</f>
        <v>0</v>
      </c>
      <c r="U516" s="482">
        <f t="shared" si="7"/>
        <v>0</v>
      </c>
    </row>
    <row r="517" spans="1:21" x14ac:dyDescent="0.2">
      <c r="A517" s="30"/>
      <c r="B517" s="24" t="s">
        <v>694</v>
      </c>
      <c r="C517" s="15" t="s">
        <v>696</v>
      </c>
      <c r="D517" s="37">
        <f>+'LOCAL SF'!D517+'LOCAL D'!D517</f>
        <v>0</v>
      </c>
      <c r="E517" s="37">
        <f>+'LOCAL SF'!E517+'LOCAL D'!E517</f>
        <v>0</v>
      </c>
      <c r="F517" s="37">
        <f>+'LOCAL SF'!F517+'LOCAL D'!F517</f>
        <v>0</v>
      </c>
      <c r="G517" s="37">
        <f>+'LOCAL SF'!G517+'LOCAL D'!G517</f>
        <v>0</v>
      </c>
      <c r="H517" s="37">
        <f>+'LOCAL SF'!H517+'LOCAL D'!H517</f>
        <v>0</v>
      </c>
      <c r="I517" s="37">
        <f>+'LOCAL SF'!I517+'LOCAL D'!I517</f>
        <v>0</v>
      </c>
      <c r="J517" s="37">
        <f>+'LOCAL SF'!J517+'LOCAL D'!J517</f>
        <v>0</v>
      </c>
      <c r="K517" s="37">
        <f>+'LOCAL SF'!K517+'LOCAL D'!K517</f>
        <v>0</v>
      </c>
      <c r="L517" s="37">
        <f>+'LOCAL SF'!L517+'LOCAL D'!L517</f>
        <v>0</v>
      </c>
      <c r="M517" s="37">
        <f>+'LOCAL SF'!M517+'LOCAL D'!M517</f>
        <v>0</v>
      </c>
      <c r="N517" s="37">
        <f>+'LOCAL SF'!N517+'LOCAL D'!N517</f>
        <v>0</v>
      </c>
      <c r="O517" s="37">
        <f>+'LOCAL SF'!O517+'LOCAL D'!O517</f>
        <v>0</v>
      </c>
      <c r="P517" s="37">
        <f>+'LOCAL SF'!P517+'LOCAL D'!P517</f>
        <v>0</v>
      </c>
      <c r="Q517" s="37">
        <f>+'LOCAL SF'!Q517+'LOCAL D'!Q517</f>
        <v>0</v>
      </c>
      <c r="R517" s="37">
        <f>+'LOCAL SF'!R517+'LOCAL D'!R517</f>
        <v>0</v>
      </c>
      <c r="S517" s="37">
        <f>+'LOCAL SF'!S517+'LOCAL D'!S517</f>
        <v>0</v>
      </c>
      <c r="T517" s="37">
        <f>+'LOCAL SF'!T517+'LOCAL D'!T517</f>
        <v>0</v>
      </c>
      <c r="U517" s="482">
        <f t="shared" si="7"/>
        <v>0</v>
      </c>
    </row>
    <row r="518" spans="1:21" x14ac:dyDescent="0.2">
      <c r="A518" s="30"/>
      <c r="B518" s="24" t="s">
        <v>697</v>
      </c>
      <c r="C518" s="15" t="s">
        <v>287</v>
      </c>
      <c r="D518" s="37">
        <f>+'LOCAL SF'!D518+'LOCAL D'!D518</f>
        <v>0</v>
      </c>
      <c r="E518" s="37">
        <f>+'LOCAL SF'!E518+'LOCAL D'!E518</f>
        <v>0</v>
      </c>
      <c r="F518" s="37">
        <f>+'LOCAL SF'!F518+'LOCAL D'!F518</f>
        <v>0</v>
      </c>
      <c r="G518" s="37">
        <f>+'LOCAL SF'!G518+'LOCAL D'!G518</f>
        <v>0</v>
      </c>
      <c r="H518" s="37">
        <f>+'LOCAL SF'!H518+'LOCAL D'!H518</f>
        <v>0</v>
      </c>
      <c r="I518" s="37">
        <f>+'LOCAL SF'!I518+'LOCAL D'!I518</f>
        <v>0</v>
      </c>
      <c r="J518" s="37">
        <f>+'LOCAL SF'!J518+'LOCAL D'!J518</f>
        <v>0</v>
      </c>
      <c r="K518" s="37">
        <f>+'LOCAL SF'!K518+'LOCAL D'!K518</f>
        <v>0</v>
      </c>
      <c r="L518" s="37">
        <f>+'LOCAL SF'!L518+'LOCAL D'!L518</f>
        <v>0</v>
      </c>
      <c r="M518" s="37">
        <f>+'LOCAL SF'!M518+'LOCAL D'!M518</f>
        <v>0</v>
      </c>
      <c r="N518" s="37">
        <f>+'LOCAL SF'!N518+'LOCAL D'!N518</f>
        <v>0</v>
      </c>
      <c r="O518" s="37">
        <f>+'LOCAL SF'!O518+'LOCAL D'!O518</f>
        <v>0</v>
      </c>
      <c r="P518" s="37">
        <f>+'LOCAL SF'!P518+'LOCAL D'!P518</f>
        <v>0</v>
      </c>
      <c r="Q518" s="37">
        <f>+'LOCAL SF'!Q518+'LOCAL D'!Q518</f>
        <v>0</v>
      </c>
      <c r="R518" s="37">
        <f>+'LOCAL SF'!R518+'LOCAL D'!R518</f>
        <v>0</v>
      </c>
      <c r="S518" s="37">
        <f>+'LOCAL SF'!S518+'LOCAL D'!S518</f>
        <v>0</v>
      </c>
      <c r="T518" s="37">
        <f>+'LOCAL SF'!T518+'LOCAL D'!T518</f>
        <v>0</v>
      </c>
      <c r="U518" s="482">
        <f t="shared" si="7"/>
        <v>0</v>
      </c>
    </row>
    <row r="519" spans="1:21" x14ac:dyDescent="0.2">
      <c r="A519" s="30"/>
      <c r="B519" s="24" t="s">
        <v>708</v>
      </c>
      <c r="C519" s="15" t="s">
        <v>288</v>
      </c>
      <c r="D519" s="37">
        <f>+'LOCAL SF'!D519+'LOCAL D'!D519</f>
        <v>0</v>
      </c>
      <c r="E519" s="37">
        <f>+'LOCAL SF'!E519+'LOCAL D'!E519</f>
        <v>0</v>
      </c>
      <c r="F519" s="37">
        <f>+'LOCAL SF'!F519+'LOCAL D'!F519</f>
        <v>0</v>
      </c>
      <c r="G519" s="37">
        <f>+'LOCAL SF'!G519+'LOCAL D'!G519</f>
        <v>0</v>
      </c>
      <c r="H519" s="37">
        <f>+'LOCAL SF'!H519+'LOCAL D'!H519</f>
        <v>0</v>
      </c>
      <c r="I519" s="37">
        <f>+'LOCAL SF'!I519+'LOCAL D'!I519</f>
        <v>0</v>
      </c>
      <c r="J519" s="37">
        <f>+'LOCAL SF'!J519+'LOCAL D'!J519</f>
        <v>0</v>
      </c>
      <c r="K519" s="37">
        <f>+'LOCAL SF'!K519+'LOCAL D'!K519</f>
        <v>0</v>
      </c>
      <c r="L519" s="37">
        <f>+'LOCAL SF'!L519+'LOCAL D'!L519</f>
        <v>0</v>
      </c>
      <c r="M519" s="37">
        <f>+'LOCAL SF'!M519+'LOCAL D'!M519</f>
        <v>0</v>
      </c>
      <c r="N519" s="37">
        <f>+'LOCAL SF'!N519+'LOCAL D'!N519</f>
        <v>0</v>
      </c>
      <c r="O519" s="37">
        <f>+'LOCAL SF'!O519+'LOCAL D'!O519</f>
        <v>0</v>
      </c>
      <c r="P519" s="37">
        <f>+'LOCAL SF'!P519+'LOCAL D'!P519</f>
        <v>0</v>
      </c>
      <c r="Q519" s="37">
        <f>+'LOCAL SF'!Q519+'LOCAL D'!Q519</f>
        <v>0</v>
      </c>
      <c r="R519" s="37">
        <f>+'LOCAL SF'!R519+'LOCAL D'!R519</f>
        <v>0</v>
      </c>
      <c r="S519" s="37">
        <f>+'LOCAL SF'!S519+'LOCAL D'!S519</f>
        <v>0</v>
      </c>
      <c r="T519" s="37">
        <f>+'LOCAL SF'!T519+'LOCAL D'!T519</f>
        <v>0</v>
      </c>
      <c r="U519" s="482">
        <f t="shared" si="7"/>
        <v>0</v>
      </c>
    </row>
    <row r="520" spans="1:21" x14ac:dyDescent="0.2">
      <c r="A520" s="30"/>
      <c r="B520" s="24" t="s">
        <v>698</v>
      </c>
      <c r="C520" s="15" t="s">
        <v>289</v>
      </c>
      <c r="D520" s="37">
        <f>+'LOCAL SF'!D520+'LOCAL D'!D520</f>
        <v>0</v>
      </c>
      <c r="E520" s="37">
        <f>+'LOCAL SF'!E520+'LOCAL D'!E520</f>
        <v>0</v>
      </c>
      <c r="F520" s="37">
        <f>+'LOCAL SF'!F520+'LOCAL D'!F520</f>
        <v>0</v>
      </c>
      <c r="G520" s="37">
        <f>+'LOCAL SF'!G520+'LOCAL D'!G520</f>
        <v>0</v>
      </c>
      <c r="H520" s="37">
        <f>+'LOCAL SF'!H520+'LOCAL D'!H520</f>
        <v>0</v>
      </c>
      <c r="I520" s="37">
        <f>+'LOCAL SF'!I520+'LOCAL D'!I520</f>
        <v>0</v>
      </c>
      <c r="J520" s="37">
        <f>+'LOCAL SF'!J520+'LOCAL D'!J520</f>
        <v>0</v>
      </c>
      <c r="K520" s="37">
        <f>+'LOCAL SF'!K520+'LOCAL D'!K520</f>
        <v>0</v>
      </c>
      <c r="L520" s="37">
        <f>+'LOCAL SF'!L520+'LOCAL D'!L520</f>
        <v>0</v>
      </c>
      <c r="M520" s="37">
        <f>+'LOCAL SF'!M520+'LOCAL D'!M520</f>
        <v>0</v>
      </c>
      <c r="N520" s="37">
        <f>+'LOCAL SF'!N520+'LOCAL D'!N520</f>
        <v>0</v>
      </c>
      <c r="O520" s="37">
        <f>+'LOCAL SF'!O520+'LOCAL D'!O520</f>
        <v>0</v>
      </c>
      <c r="P520" s="37">
        <f>+'LOCAL SF'!P520+'LOCAL D'!P520</f>
        <v>0</v>
      </c>
      <c r="Q520" s="37">
        <f>+'LOCAL SF'!Q520+'LOCAL D'!Q520</f>
        <v>0</v>
      </c>
      <c r="R520" s="37">
        <f>+'LOCAL SF'!R520+'LOCAL D'!R520</f>
        <v>0</v>
      </c>
      <c r="S520" s="37">
        <f>+'LOCAL SF'!S520+'LOCAL D'!S520</f>
        <v>0</v>
      </c>
      <c r="T520" s="37">
        <f>+'LOCAL SF'!T520+'LOCAL D'!T520</f>
        <v>0</v>
      </c>
      <c r="U520" s="482">
        <f t="shared" si="7"/>
        <v>0</v>
      </c>
    </row>
    <row r="521" spans="1:21" ht="31.5" x14ac:dyDescent="0.2">
      <c r="A521" s="30"/>
      <c r="B521" s="24" t="s">
        <v>703</v>
      </c>
      <c r="C521" s="15" t="s">
        <v>290</v>
      </c>
      <c r="D521" s="37">
        <f>+'LOCAL SF'!D521+'LOCAL D'!D521</f>
        <v>0</v>
      </c>
      <c r="E521" s="37">
        <f>+'LOCAL SF'!E521+'LOCAL D'!E521</f>
        <v>0</v>
      </c>
      <c r="F521" s="37">
        <f>+'LOCAL SF'!F521+'LOCAL D'!F521</f>
        <v>0</v>
      </c>
      <c r="G521" s="37">
        <f>+'LOCAL SF'!G521+'LOCAL D'!G521</f>
        <v>0</v>
      </c>
      <c r="H521" s="37">
        <f>+'LOCAL SF'!H521+'LOCAL D'!H521</f>
        <v>0</v>
      </c>
      <c r="I521" s="37">
        <f>+'LOCAL SF'!I521+'LOCAL D'!I521</f>
        <v>0</v>
      </c>
      <c r="J521" s="37">
        <f>+'LOCAL SF'!J521+'LOCAL D'!J521</f>
        <v>0</v>
      </c>
      <c r="K521" s="37">
        <f>+'LOCAL SF'!K521+'LOCAL D'!K521</f>
        <v>0</v>
      </c>
      <c r="L521" s="37">
        <f>+'LOCAL SF'!L521+'LOCAL D'!L521</f>
        <v>0</v>
      </c>
      <c r="M521" s="37">
        <f>+'LOCAL SF'!M521+'LOCAL D'!M521</f>
        <v>0</v>
      </c>
      <c r="N521" s="37">
        <f>+'LOCAL SF'!N521+'LOCAL D'!N521</f>
        <v>0</v>
      </c>
      <c r="O521" s="37">
        <f>+'LOCAL SF'!O521+'LOCAL D'!O521</f>
        <v>0</v>
      </c>
      <c r="P521" s="37">
        <f>+'LOCAL SF'!P521+'LOCAL D'!P521</f>
        <v>0</v>
      </c>
      <c r="Q521" s="37">
        <f>+'LOCAL SF'!Q521+'LOCAL D'!Q521</f>
        <v>0</v>
      </c>
      <c r="R521" s="37">
        <f>+'LOCAL SF'!R521+'LOCAL D'!R521</f>
        <v>0</v>
      </c>
      <c r="S521" s="37">
        <f>+'LOCAL SF'!S521+'LOCAL D'!S521</f>
        <v>0</v>
      </c>
      <c r="T521" s="37">
        <f>+'LOCAL SF'!T521+'LOCAL D'!T521</f>
        <v>0</v>
      </c>
      <c r="U521" s="482">
        <f t="shared" si="7"/>
        <v>0</v>
      </c>
    </row>
    <row r="522" spans="1:21" x14ac:dyDescent="0.2">
      <c r="A522" s="30"/>
      <c r="B522" s="24" t="s">
        <v>699</v>
      </c>
      <c r="C522" s="15" t="s">
        <v>291</v>
      </c>
      <c r="D522" s="37">
        <f>+'LOCAL SF'!D522+'LOCAL D'!D522</f>
        <v>6882</v>
      </c>
      <c r="E522" s="37">
        <f>+'LOCAL SF'!E522+'LOCAL D'!E522</f>
        <v>3396.32</v>
      </c>
      <c r="F522" s="37">
        <f>+'LOCAL SF'!F522+'LOCAL D'!F522</f>
        <v>5164</v>
      </c>
      <c r="G522" s="37">
        <f>+'LOCAL SF'!G522+'LOCAL D'!G522</f>
        <v>5163</v>
      </c>
      <c r="H522" s="37">
        <f>+'LOCAL SF'!H522+'LOCAL D'!H522</f>
        <v>4603.71</v>
      </c>
      <c r="I522" s="37">
        <f>+'LOCAL SF'!I522+'LOCAL D'!I522</f>
        <v>6907</v>
      </c>
      <c r="J522" s="37">
        <f>+'LOCAL SF'!J522+'LOCAL D'!J522</f>
        <v>0</v>
      </c>
      <c r="K522" s="37">
        <f>+'LOCAL SF'!K522+'LOCAL D'!K522</f>
        <v>6907</v>
      </c>
      <c r="L522" s="37">
        <f>+'LOCAL SF'!L522+'LOCAL D'!L522</f>
        <v>0</v>
      </c>
      <c r="M522" s="37">
        <f>+'LOCAL SF'!M522+'LOCAL D'!M522</f>
        <v>945</v>
      </c>
      <c r="N522" s="37">
        <f>+'LOCAL SF'!N522+'LOCAL D'!N522</f>
        <v>1415</v>
      </c>
      <c r="O522" s="37">
        <f>+'LOCAL SF'!O522+'LOCAL D'!O522</f>
        <v>3298</v>
      </c>
      <c r="P522" s="37">
        <f>+'LOCAL SF'!P522+'LOCAL D'!P522</f>
        <v>1249</v>
      </c>
      <c r="Q522" s="37">
        <f>+'LOCAL SF'!Q522+'LOCAL D'!Q522</f>
        <v>0</v>
      </c>
      <c r="R522" s="37">
        <f>+'LOCAL SF'!R522+'LOCAL D'!R522</f>
        <v>5672</v>
      </c>
      <c r="S522" s="37">
        <f>+'LOCAL SF'!S522+'LOCAL D'!S522</f>
        <v>5655</v>
      </c>
      <c r="T522" s="37">
        <f>+'LOCAL SF'!T522+'LOCAL D'!T522</f>
        <v>5672</v>
      </c>
      <c r="U522" s="482">
        <f t="shared" si="7"/>
        <v>0</v>
      </c>
    </row>
    <row r="523" spans="1:21" ht="31.5" x14ac:dyDescent="0.2">
      <c r="A523" s="30"/>
      <c r="B523" s="182" t="s">
        <v>950</v>
      </c>
      <c r="C523" s="183" t="s">
        <v>949</v>
      </c>
      <c r="D523" s="37">
        <f>+'LOCAL SF'!D523+'LOCAL D'!D523</f>
        <v>0</v>
      </c>
      <c r="E523" s="37">
        <f>+'LOCAL SF'!E523+'LOCAL D'!E523</f>
        <v>0</v>
      </c>
      <c r="F523" s="37">
        <f>+'LOCAL SF'!F523+'LOCAL D'!F523</f>
        <v>0</v>
      </c>
      <c r="G523" s="37">
        <f>+'LOCAL SF'!G523+'LOCAL D'!G523</f>
        <v>0</v>
      </c>
      <c r="H523" s="37">
        <f>+'LOCAL SF'!H523+'LOCAL D'!H523</f>
        <v>0</v>
      </c>
      <c r="I523" s="37">
        <f>+'LOCAL SF'!I523+'LOCAL D'!I523</f>
        <v>0</v>
      </c>
      <c r="J523" s="37">
        <f>+'LOCAL SF'!J523+'LOCAL D'!J523</f>
        <v>0</v>
      </c>
      <c r="K523" s="37">
        <f>+'LOCAL SF'!K523+'LOCAL D'!K523</f>
        <v>0</v>
      </c>
      <c r="L523" s="37">
        <f>+'LOCAL SF'!L523+'LOCAL D'!L523</f>
        <v>0</v>
      </c>
      <c r="M523" s="37">
        <f>+'LOCAL SF'!M523+'LOCAL D'!M523</f>
        <v>0</v>
      </c>
      <c r="N523" s="37">
        <f>+'LOCAL SF'!N523+'LOCAL D'!N523</f>
        <v>0</v>
      </c>
      <c r="O523" s="37">
        <f>+'LOCAL SF'!O523+'LOCAL D'!O523</f>
        <v>0</v>
      </c>
      <c r="P523" s="37">
        <f>+'LOCAL SF'!P523+'LOCAL D'!P523</f>
        <v>0</v>
      </c>
      <c r="Q523" s="37">
        <f>+'LOCAL SF'!Q523+'LOCAL D'!Q523</f>
        <v>0</v>
      </c>
      <c r="R523" s="37">
        <f>+'LOCAL SF'!R523+'LOCAL D'!R523</f>
        <v>0</v>
      </c>
      <c r="S523" s="37">
        <f>+'LOCAL SF'!S523+'LOCAL D'!S523</f>
        <v>0</v>
      </c>
      <c r="T523" s="37">
        <f>+'LOCAL SF'!T523+'LOCAL D'!T523</f>
        <v>0</v>
      </c>
      <c r="U523" s="482">
        <f t="shared" ref="U523:U586" si="8">+K523-M523-N523-O523-P523</f>
        <v>0</v>
      </c>
    </row>
    <row r="524" spans="1:21" x14ac:dyDescent="0.2">
      <c r="A524" s="30"/>
      <c r="B524" s="24" t="s">
        <v>700</v>
      </c>
      <c r="C524" s="15" t="s">
        <v>292</v>
      </c>
      <c r="D524" s="37">
        <f>+'LOCAL SF'!D524+'LOCAL D'!D524</f>
        <v>0</v>
      </c>
      <c r="E524" s="37">
        <f>+'LOCAL SF'!E524+'LOCAL D'!E524</f>
        <v>0</v>
      </c>
      <c r="F524" s="37">
        <f>+'LOCAL SF'!F524+'LOCAL D'!F524</f>
        <v>0</v>
      </c>
      <c r="G524" s="37">
        <f>+'LOCAL SF'!G524+'LOCAL D'!G524</f>
        <v>0</v>
      </c>
      <c r="H524" s="37">
        <f>+'LOCAL SF'!H524+'LOCAL D'!H524</f>
        <v>0</v>
      </c>
      <c r="I524" s="37">
        <f>+'LOCAL SF'!I524+'LOCAL D'!I524</f>
        <v>0</v>
      </c>
      <c r="J524" s="37">
        <f>+'LOCAL SF'!J524+'LOCAL D'!J524</f>
        <v>0</v>
      </c>
      <c r="K524" s="37">
        <f>+'LOCAL SF'!K524+'LOCAL D'!K524</f>
        <v>0</v>
      </c>
      <c r="L524" s="37">
        <f>+'LOCAL SF'!L524+'LOCAL D'!L524</f>
        <v>0</v>
      </c>
      <c r="M524" s="37">
        <f>+'LOCAL SF'!M524+'LOCAL D'!M524</f>
        <v>0</v>
      </c>
      <c r="N524" s="37">
        <f>+'LOCAL SF'!N524+'LOCAL D'!N524</f>
        <v>0</v>
      </c>
      <c r="O524" s="37">
        <f>+'LOCAL SF'!O524+'LOCAL D'!O524</f>
        <v>0</v>
      </c>
      <c r="P524" s="37">
        <f>+'LOCAL SF'!P524+'LOCAL D'!P524</f>
        <v>0</v>
      </c>
      <c r="Q524" s="37">
        <f>+'LOCAL SF'!Q524+'LOCAL D'!Q524</f>
        <v>0</v>
      </c>
      <c r="R524" s="37">
        <f>+'LOCAL SF'!R524+'LOCAL D'!R524</f>
        <v>0</v>
      </c>
      <c r="S524" s="37">
        <f>+'LOCAL SF'!S524+'LOCAL D'!S524</f>
        <v>0</v>
      </c>
      <c r="T524" s="37">
        <f>+'LOCAL SF'!T524+'LOCAL D'!T524</f>
        <v>0</v>
      </c>
      <c r="U524" s="482">
        <f t="shared" si="8"/>
        <v>0</v>
      </c>
    </row>
    <row r="525" spans="1:21" x14ac:dyDescent="0.2">
      <c r="A525" s="30"/>
      <c r="B525" s="24" t="s">
        <v>704</v>
      </c>
      <c r="C525" s="15" t="s">
        <v>293</v>
      </c>
      <c r="D525" s="37">
        <f>+'LOCAL SF'!D525+'LOCAL D'!D525</f>
        <v>0</v>
      </c>
      <c r="E525" s="37">
        <f>+'LOCAL SF'!E525+'LOCAL D'!E525</f>
        <v>0</v>
      </c>
      <c r="F525" s="37">
        <f>+'LOCAL SF'!F525+'LOCAL D'!F525</f>
        <v>0</v>
      </c>
      <c r="G525" s="37">
        <f>+'LOCAL SF'!G525+'LOCAL D'!G525</f>
        <v>0</v>
      </c>
      <c r="H525" s="37">
        <f>+'LOCAL SF'!H525+'LOCAL D'!H525</f>
        <v>0</v>
      </c>
      <c r="I525" s="37">
        <f>+'LOCAL SF'!I525+'LOCAL D'!I525</f>
        <v>0</v>
      </c>
      <c r="J525" s="37">
        <f>+'LOCAL SF'!J525+'LOCAL D'!J525</f>
        <v>0</v>
      </c>
      <c r="K525" s="37">
        <f>+'LOCAL SF'!K525+'LOCAL D'!K525</f>
        <v>0</v>
      </c>
      <c r="L525" s="37">
        <f>+'LOCAL SF'!L525+'LOCAL D'!L525</f>
        <v>0</v>
      </c>
      <c r="M525" s="37">
        <f>+'LOCAL SF'!M525+'LOCAL D'!M525</f>
        <v>0</v>
      </c>
      <c r="N525" s="37">
        <f>+'LOCAL SF'!N525+'LOCAL D'!N525</f>
        <v>0</v>
      </c>
      <c r="O525" s="37">
        <f>+'LOCAL SF'!O525+'LOCAL D'!O525</f>
        <v>0</v>
      </c>
      <c r="P525" s="37">
        <f>+'LOCAL SF'!P525+'LOCAL D'!P525</f>
        <v>0</v>
      </c>
      <c r="Q525" s="37">
        <f>+'LOCAL SF'!Q525+'LOCAL D'!Q525</f>
        <v>0</v>
      </c>
      <c r="R525" s="37">
        <f>+'LOCAL SF'!R525+'LOCAL D'!R525</f>
        <v>0</v>
      </c>
      <c r="S525" s="37">
        <f>+'LOCAL SF'!S525+'LOCAL D'!S525</f>
        <v>0</v>
      </c>
      <c r="T525" s="37">
        <f>+'LOCAL SF'!T525+'LOCAL D'!T525</f>
        <v>0</v>
      </c>
      <c r="U525" s="482">
        <f t="shared" si="8"/>
        <v>0</v>
      </c>
    </row>
    <row r="526" spans="1:21" x14ac:dyDescent="0.2">
      <c r="A526" s="30"/>
      <c r="B526" s="24" t="s">
        <v>705</v>
      </c>
      <c r="C526" s="15" t="s">
        <v>294</v>
      </c>
      <c r="D526" s="37">
        <f>+'LOCAL SF'!D526+'LOCAL D'!D526</f>
        <v>0</v>
      </c>
      <c r="E526" s="37">
        <f>+'LOCAL SF'!E526+'LOCAL D'!E526</f>
        <v>0</v>
      </c>
      <c r="F526" s="37">
        <f>+'LOCAL SF'!F526+'LOCAL D'!F526</f>
        <v>0</v>
      </c>
      <c r="G526" s="37">
        <f>+'LOCAL SF'!G526+'LOCAL D'!G526</f>
        <v>0</v>
      </c>
      <c r="H526" s="37">
        <f>+'LOCAL SF'!H526+'LOCAL D'!H526</f>
        <v>0</v>
      </c>
      <c r="I526" s="37">
        <f>+'LOCAL SF'!I526+'LOCAL D'!I526</f>
        <v>0</v>
      </c>
      <c r="J526" s="37">
        <f>+'LOCAL SF'!J526+'LOCAL D'!J526</f>
        <v>0</v>
      </c>
      <c r="K526" s="37">
        <f>+'LOCAL SF'!K526+'LOCAL D'!K526</f>
        <v>0</v>
      </c>
      <c r="L526" s="37">
        <f>+'LOCAL SF'!L526+'LOCAL D'!L526</f>
        <v>0</v>
      </c>
      <c r="M526" s="37">
        <f>+'LOCAL SF'!M526+'LOCAL D'!M526</f>
        <v>0</v>
      </c>
      <c r="N526" s="37">
        <f>+'LOCAL SF'!N526+'LOCAL D'!N526</f>
        <v>0</v>
      </c>
      <c r="O526" s="37">
        <f>+'LOCAL SF'!O526+'LOCAL D'!O526</f>
        <v>0</v>
      </c>
      <c r="P526" s="37">
        <f>+'LOCAL SF'!P526+'LOCAL D'!P526</f>
        <v>0</v>
      </c>
      <c r="Q526" s="37">
        <f>+'LOCAL SF'!Q526+'LOCAL D'!Q526</f>
        <v>0</v>
      </c>
      <c r="R526" s="37">
        <f>+'LOCAL SF'!R526+'LOCAL D'!R526</f>
        <v>0</v>
      </c>
      <c r="S526" s="37">
        <f>+'LOCAL SF'!S526+'LOCAL D'!S526</f>
        <v>0</v>
      </c>
      <c r="T526" s="37">
        <f>+'LOCAL SF'!T526+'LOCAL D'!T526</f>
        <v>0</v>
      </c>
      <c r="U526" s="482">
        <f t="shared" si="8"/>
        <v>0</v>
      </c>
    </row>
    <row r="527" spans="1:21" x14ac:dyDescent="0.2">
      <c r="A527" s="30"/>
      <c r="B527" s="24" t="s">
        <v>706</v>
      </c>
      <c r="C527" s="15" t="s">
        <v>550</v>
      </c>
      <c r="D527" s="37">
        <f>+'LOCAL SF'!D527+'LOCAL D'!D527</f>
        <v>0</v>
      </c>
      <c r="E527" s="37">
        <f>+'LOCAL SF'!E527+'LOCAL D'!E527</f>
        <v>0</v>
      </c>
      <c r="F527" s="37">
        <f>+'LOCAL SF'!F527+'LOCAL D'!F527</f>
        <v>0</v>
      </c>
      <c r="G527" s="37">
        <f>+'LOCAL SF'!G527+'LOCAL D'!G527</f>
        <v>0</v>
      </c>
      <c r="H527" s="37">
        <f>+'LOCAL SF'!H527+'LOCAL D'!H527</f>
        <v>0</v>
      </c>
      <c r="I527" s="37">
        <f>+'LOCAL SF'!I527+'LOCAL D'!I527</f>
        <v>0</v>
      </c>
      <c r="J527" s="37">
        <f>+'LOCAL SF'!J527+'LOCAL D'!J527</f>
        <v>0</v>
      </c>
      <c r="K527" s="37">
        <f>+'LOCAL SF'!K527+'LOCAL D'!K527</f>
        <v>0</v>
      </c>
      <c r="L527" s="37">
        <f>+'LOCAL SF'!L527+'LOCAL D'!L527</f>
        <v>0</v>
      </c>
      <c r="M527" s="37">
        <f>+'LOCAL SF'!M527+'LOCAL D'!M527</f>
        <v>0</v>
      </c>
      <c r="N527" s="37">
        <f>+'LOCAL SF'!N527+'LOCAL D'!N527</f>
        <v>0</v>
      </c>
      <c r="O527" s="37">
        <f>+'LOCAL SF'!O527+'LOCAL D'!O527</f>
        <v>0</v>
      </c>
      <c r="P527" s="37">
        <f>+'LOCAL SF'!P527+'LOCAL D'!P527</f>
        <v>0</v>
      </c>
      <c r="Q527" s="37">
        <f>+'LOCAL SF'!Q527+'LOCAL D'!Q527</f>
        <v>0</v>
      </c>
      <c r="R527" s="37">
        <f>+'LOCAL SF'!R527+'LOCAL D'!R527</f>
        <v>0</v>
      </c>
      <c r="S527" s="37">
        <f>+'LOCAL SF'!S527+'LOCAL D'!S527</f>
        <v>0</v>
      </c>
      <c r="T527" s="37">
        <f>+'LOCAL SF'!T527+'LOCAL D'!T527</f>
        <v>0</v>
      </c>
      <c r="U527" s="482">
        <f t="shared" si="8"/>
        <v>0</v>
      </c>
    </row>
    <row r="528" spans="1:21" x14ac:dyDescent="0.2">
      <c r="A528" s="30"/>
      <c r="B528" s="24" t="s">
        <v>701</v>
      </c>
      <c r="C528" s="15" t="s">
        <v>295</v>
      </c>
      <c r="D528" s="37">
        <f>+'LOCAL SF'!D528+'LOCAL D'!D528</f>
        <v>0</v>
      </c>
      <c r="E528" s="37">
        <f>+'LOCAL SF'!E528+'LOCAL D'!E528</f>
        <v>0</v>
      </c>
      <c r="F528" s="37">
        <f>+'LOCAL SF'!F528+'LOCAL D'!F528</f>
        <v>0</v>
      </c>
      <c r="G528" s="37">
        <f>+'LOCAL SF'!G528+'LOCAL D'!G528</f>
        <v>0</v>
      </c>
      <c r="H528" s="37">
        <f>+'LOCAL SF'!H528+'LOCAL D'!H528</f>
        <v>0</v>
      </c>
      <c r="I528" s="37">
        <f>+'LOCAL SF'!I528+'LOCAL D'!I528</f>
        <v>0</v>
      </c>
      <c r="J528" s="37">
        <f>+'LOCAL SF'!J528+'LOCAL D'!J528</f>
        <v>0</v>
      </c>
      <c r="K528" s="37">
        <f>+'LOCAL SF'!K528+'LOCAL D'!K528</f>
        <v>0</v>
      </c>
      <c r="L528" s="37">
        <f>+'LOCAL SF'!L528+'LOCAL D'!L528</f>
        <v>0</v>
      </c>
      <c r="M528" s="37">
        <f>+'LOCAL SF'!M528+'LOCAL D'!M528</f>
        <v>0</v>
      </c>
      <c r="N528" s="37">
        <f>+'LOCAL SF'!N528+'LOCAL D'!N528</f>
        <v>0</v>
      </c>
      <c r="O528" s="37">
        <f>+'LOCAL SF'!O528+'LOCAL D'!O528</f>
        <v>0</v>
      </c>
      <c r="P528" s="37">
        <f>+'LOCAL SF'!P528+'LOCAL D'!P528</f>
        <v>0</v>
      </c>
      <c r="Q528" s="37">
        <f>+'LOCAL SF'!Q528+'LOCAL D'!Q528</f>
        <v>0</v>
      </c>
      <c r="R528" s="37">
        <f>+'LOCAL SF'!R528+'LOCAL D'!R528</f>
        <v>0</v>
      </c>
      <c r="S528" s="37">
        <f>+'LOCAL SF'!S528+'LOCAL D'!S528</f>
        <v>0</v>
      </c>
      <c r="T528" s="37">
        <f>+'LOCAL SF'!T528+'LOCAL D'!T528</f>
        <v>0</v>
      </c>
      <c r="U528" s="482">
        <f t="shared" si="8"/>
        <v>0</v>
      </c>
    </row>
    <row r="529" spans="1:21" ht="31.5" x14ac:dyDescent="0.2">
      <c r="A529" s="30"/>
      <c r="B529" s="24" t="s">
        <v>702</v>
      </c>
      <c r="C529" s="15" t="s">
        <v>306</v>
      </c>
      <c r="D529" s="37">
        <f>+'LOCAL SF'!D529+'LOCAL D'!D529</f>
        <v>0</v>
      </c>
      <c r="E529" s="37">
        <f>+'LOCAL SF'!E529+'LOCAL D'!E529</f>
        <v>0</v>
      </c>
      <c r="F529" s="37">
        <f>+'LOCAL SF'!F529+'LOCAL D'!F529</f>
        <v>0</v>
      </c>
      <c r="G529" s="37">
        <f>+'LOCAL SF'!G529+'LOCAL D'!G529</f>
        <v>0</v>
      </c>
      <c r="H529" s="37">
        <f>+'LOCAL SF'!H529+'LOCAL D'!H529</f>
        <v>0</v>
      </c>
      <c r="I529" s="37">
        <f>+'LOCAL SF'!I529+'LOCAL D'!I529</f>
        <v>0</v>
      </c>
      <c r="J529" s="37">
        <f>+'LOCAL SF'!J529+'LOCAL D'!J529</f>
        <v>0</v>
      </c>
      <c r="K529" s="37">
        <f>+'LOCAL SF'!K529+'LOCAL D'!K529</f>
        <v>0</v>
      </c>
      <c r="L529" s="37">
        <f>+'LOCAL SF'!L529+'LOCAL D'!L529</f>
        <v>0</v>
      </c>
      <c r="M529" s="37">
        <f>+'LOCAL SF'!M529+'LOCAL D'!M529</f>
        <v>0</v>
      </c>
      <c r="N529" s="37">
        <f>+'LOCAL SF'!N529+'LOCAL D'!N529</f>
        <v>0</v>
      </c>
      <c r="O529" s="37">
        <f>+'LOCAL SF'!O529+'LOCAL D'!O529</f>
        <v>0</v>
      </c>
      <c r="P529" s="37">
        <f>+'LOCAL SF'!P529+'LOCAL D'!P529</f>
        <v>0</v>
      </c>
      <c r="Q529" s="37">
        <f>+'LOCAL SF'!Q529+'LOCAL D'!Q529</f>
        <v>0</v>
      </c>
      <c r="R529" s="37">
        <f>+'LOCAL SF'!R529+'LOCAL D'!R529</f>
        <v>0</v>
      </c>
      <c r="S529" s="37">
        <f>+'LOCAL SF'!S529+'LOCAL D'!S529</f>
        <v>0</v>
      </c>
      <c r="T529" s="37">
        <f>+'LOCAL SF'!T529+'LOCAL D'!T529</f>
        <v>0</v>
      </c>
      <c r="U529" s="482">
        <f t="shared" si="8"/>
        <v>0</v>
      </c>
    </row>
    <row r="530" spans="1:21" x14ac:dyDescent="0.2">
      <c r="A530" s="30" t="s">
        <v>53</v>
      </c>
      <c r="B530" s="13" t="s">
        <v>363</v>
      </c>
      <c r="C530" s="18" t="s">
        <v>364</v>
      </c>
      <c r="D530" s="37">
        <f>+'LOCAL SF'!D530+'LOCAL D'!D530</f>
        <v>8508.5</v>
      </c>
      <c r="E530" s="37">
        <f>+'LOCAL SF'!E530+'LOCAL D'!E530</f>
        <v>8430.32</v>
      </c>
      <c r="F530" s="37">
        <f>+'LOCAL SF'!F530+'LOCAL D'!F530</f>
        <v>10088.19</v>
      </c>
      <c r="G530" s="37">
        <f>+'LOCAL SF'!G530+'LOCAL D'!G530</f>
        <v>10376.140000000001</v>
      </c>
      <c r="H530" s="37">
        <f>+'LOCAL SF'!H530+'LOCAL D'!H530</f>
        <v>10201.43</v>
      </c>
      <c r="I530" s="37">
        <f>+'LOCAL SF'!I530+'LOCAL D'!I530</f>
        <v>904.94999999999993</v>
      </c>
      <c r="J530" s="37">
        <f>+'LOCAL SF'!J530+'LOCAL D'!J530</f>
        <v>0</v>
      </c>
      <c r="K530" s="37">
        <f>+'LOCAL SF'!K530+'LOCAL D'!K530</f>
        <v>904.94999999999993</v>
      </c>
      <c r="L530" s="37">
        <f>+'LOCAL SF'!L530+'LOCAL D'!L530</f>
        <v>0</v>
      </c>
      <c r="M530" s="37">
        <f>+'LOCAL SF'!M530+'LOCAL D'!M530</f>
        <v>230.38</v>
      </c>
      <c r="N530" s="37">
        <f>+'LOCAL SF'!N530+'LOCAL D'!N530</f>
        <v>247.35</v>
      </c>
      <c r="O530" s="37">
        <f>+'LOCAL SF'!O530+'LOCAL D'!O530</f>
        <v>300.37</v>
      </c>
      <c r="P530" s="37">
        <f>+'LOCAL SF'!P530+'LOCAL D'!P530</f>
        <v>126.85</v>
      </c>
      <c r="Q530" s="37">
        <f>+'LOCAL SF'!Q530+'LOCAL D'!Q530</f>
        <v>436.6</v>
      </c>
      <c r="R530" s="37">
        <f>+'LOCAL SF'!R530+'LOCAL D'!R530</f>
        <v>725</v>
      </c>
      <c r="S530" s="37">
        <f>+'LOCAL SF'!S530+'LOCAL D'!S530</f>
        <v>740</v>
      </c>
      <c r="T530" s="37">
        <f>+'LOCAL SF'!T530+'LOCAL D'!T530</f>
        <v>754</v>
      </c>
      <c r="U530" s="482">
        <f t="shared" si="8"/>
        <v>0</v>
      </c>
    </row>
    <row r="531" spans="1:21" x14ac:dyDescent="0.2">
      <c r="A531" s="30"/>
      <c r="B531" s="24" t="s">
        <v>692</v>
      </c>
      <c r="C531" s="15" t="s">
        <v>284</v>
      </c>
      <c r="D531" s="37">
        <f>+'LOCAL SF'!D531+'LOCAL D'!D531</f>
        <v>7884</v>
      </c>
      <c r="E531" s="37">
        <f>+'LOCAL SF'!E531+'LOCAL D'!E531</f>
        <v>7882.93</v>
      </c>
      <c r="F531" s="37">
        <f>+'LOCAL SF'!F531+'LOCAL D'!F531</f>
        <v>9281</v>
      </c>
      <c r="G531" s="37">
        <f>+'LOCAL SF'!G531+'LOCAL D'!G531</f>
        <v>9580</v>
      </c>
      <c r="H531" s="37">
        <f>+'LOCAL SF'!H531+'LOCAL D'!H531</f>
        <v>9419.7999999999993</v>
      </c>
      <c r="I531" s="37">
        <f>+'LOCAL SF'!I531+'LOCAL D'!I531</f>
        <v>0</v>
      </c>
      <c r="J531" s="37">
        <f>+'LOCAL SF'!J531+'LOCAL D'!J531</f>
        <v>0</v>
      </c>
      <c r="K531" s="37">
        <f>+'LOCAL SF'!K531+'LOCAL D'!K531</f>
        <v>0</v>
      </c>
      <c r="L531" s="37">
        <f>+'LOCAL SF'!L531+'LOCAL D'!L531</f>
        <v>0</v>
      </c>
      <c r="M531" s="37">
        <f>+'LOCAL SF'!M531+'LOCAL D'!M531</f>
        <v>0</v>
      </c>
      <c r="N531" s="37">
        <f>+'LOCAL SF'!N531+'LOCAL D'!N531</f>
        <v>0</v>
      </c>
      <c r="O531" s="37">
        <f>+'LOCAL SF'!O531+'LOCAL D'!O531</f>
        <v>0</v>
      </c>
      <c r="P531" s="37">
        <f>+'LOCAL SF'!P531+'LOCAL D'!P531</f>
        <v>0</v>
      </c>
      <c r="Q531" s="37">
        <f>+'LOCAL SF'!Q531+'LOCAL D'!Q531</f>
        <v>0</v>
      </c>
      <c r="R531" s="37">
        <f>+'LOCAL SF'!R531+'LOCAL D'!R531</f>
        <v>0</v>
      </c>
      <c r="S531" s="37">
        <f>+'LOCAL SF'!S531+'LOCAL D'!S531</f>
        <v>0</v>
      </c>
      <c r="T531" s="37">
        <f>+'LOCAL SF'!T531+'LOCAL D'!T531</f>
        <v>0</v>
      </c>
      <c r="U531" s="482">
        <f t="shared" si="8"/>
        <v>0</v>
      </c>
    </row>
    <row r="532" spans="1:21" x14ac:dyDescent="0.2">
      <c r="A532" s="30"/>
      <c r="B532" s="24" t="s">
        <v>693</v>
      </c>
      <c r="C532" s="15" t="s">
        <v>285</v>
      </c>
      <c r="D532" s="37">
        <f>+'LOCAL SF'!D532+'LOCAL D'!D532</f>
        <v>596</v>
      </c>
      <c r="E532" s="37">
        <f>+'LOCAL SF'!E532+'LOCAL D'!E532</f>
        <v>513.89</v>
      </c>
      <c r="F532" s="37">
        <f>+'LOCAL SF'!F532+'LOCAL D'!F532</f>
        <v>751.7</v>
      </c>
      <c r="G532" s="37">
        <f>+'LOCAL SF'!G532+'LOCAL D'!G532</f>
        <v>695.65000000000009</v>
      </c>
      <c r="H532" s="37">
        <f>+'LOCAL SF'!H532+'LOCAL D'!H532</f>
        <v>681.19999999999993</v>
      </c>
      <c r="I532" s="37">
        <f>+'LOCAL SF'!I532+'LOCAL D'!I532</f>
        <v>782.6</v>
      </c>
      <c r="J532" s="37">
        <f>+'LOCAL SF'!J532+'LOCAL D'!J532</f>
        <v>0</v>
      </c>
      <c r="K532" s="37">
        <f>+'LOCAL SF'!K532+'LOCAL D'!K532</f>
        <v>782.6</v>
      </c>
      <c r="L532" s="37">
        <f>+'LOCAL SF'!L532+'LOCAL D'!L532</f>
        <v>0</v>
      </c>
      <c r="M532" s="37">
        <f>+'LOCAL SF'!M532+'LOCAL D'!M532</f>
        <v>186.43</v>
      </c>
      <c r="N532" s="37">
        <f>+'LOCAL SF'!N532+'LOCAL D'!N532</f>
        <v>225.3</v>
      </c>
      <c r="O532" s="37">
        <f>+'LOCAL SF'!O532+'LOCAL D'!O532</f>
        <v>244.01999999999998</v>
      </c>
      <c r="P532" s="37">
        <f>+'LOCAL SF'!P532+'LOCAL D'!P532</f>
        <v>126.85</v>
      </c>
      <c r="Q532" s="37">
        <f>+'LOCAL SF'!Q532+'LOCAL D'!Q532</f>
        <v>0</v>
      </c>
      <c r="R532" s="37">
        <f>+'LOCAL SF'!R532+'LOCAL D'!R532</f>
        <v>698</v>
      </c>
      <c r="S532" s="37">
        <f>+'LOCAL SF'!S532+'LOCAL D'!S532</f>
        <v>713</v>
      </c>
      <c r="T532" s="37">
        <f>+'LOCAL SF'!T532+'LOCAL D'!T532</f>
        <v>727</v>
      </c>
      <c r="U532" s="482">
        <f t="shared" si="8"/>
        <v>0</v>
      </c>
    </row>
    <row r="533" spans="1:21" x14ac:dyDescent="0.2">
      <c r="A533" s="30"/>
      <c r="B533" s="24" t="s">
        <v>695</v>
      </c>
      <c r="C533" s="15" t="s">
        <v>286</v>
      </c>
      <c r="D533" s="37">
        <f>+'LOCAL SF'!D533+'LOCAL D'!D533</f>
        <v>0</v>
      </c>
      <c r="E533" s="37">
        <f>+'LOCAL SF'!E533+'LOCAL D'!E533</f>
        <v>0</v>
      </c>
      <c r="F533" s="37">
        <f>+'LOCAL SF'!F533+'LOCAL D'!F533</f>
        <v>0</v>
      </c>
      <c r="G533" s="37">
        <f>+'LOCAL SF'!G533+'LOCAL D'!G533</f>
        <v>0</v>
      </c>
      <c r="H533" s="37">
        <f>+'LOCAL SF'!H533+'LOCAL D'!H533</f>
        <v>0</v>
      </c>
      <c r="I533" s="37">
        <f>+'LOCAL SF'!I533+'LOCAL D'!I533</f>
        <v>0</v>
      </c>
      <c r="J533" s="37">
        <f>+'LOCAL SF'!J533+'LOCAL D'!J533</f>
        <v>0</v>
      </c>
      <c r="K533" s="37">
        <f>+'LOCAL SF'!K533+'LOCAL D'!K533</f>
        <v>0</v>
      </c>
      <c r="L533" s="37">
        <f>+'LOCAL SF'!L533+'LOCAL D'!L533</f>
        <v>0</v>
      </c>
      <c r="M533" s="37">
        <f>+'LOCAL SF'!M533+'LOCAL D'!M533</f>
        <v>0</v>
      </c>
      <c r="N533" s="37">
        <f>+'LOCAL SF'!N533+'LOCAL D'!N533</f>
        <v>0</v>
      </c>
      <c r="O533" s="37">
        <f>+'LOCAL SF'!O533+'LOCAL D'!O533</f>
        <v>0</v>
      </c>
      <c r="P533" s="37">
        <f>+'LOCAL SF'!P533+'LOCAL D'!P533</f>
        <v>0</v>
      </c>
      <c r="Q533" s="37">
        <f>+'LOCAL SF'!Q533+'LOCAL D'!Q533</f>
        <v>0</v>
      </c>
      <c r="R533" s="37">
        <f>+'LOCAL SF'!R533+'LOCAL D'!R533</f>
        <v>0</v>
      </c>
      <c r="S533" s="37">
        <f>+'LOCAL SF'!S533+'LOCAL D'!S533</f>
        <v>0</v>
      </c>
      <c r="T533" s="37">
        <f>+'LOCAL SF'!T533+'LOCAL D'!T533</f>
        <v>0</v>
      </c>
      <c r="U533" s="482">
        <f t="shared" si="8"/>
        <v>0</v>
      </c>
    </row>
    <row r="534" spans="1:21" x14ac:dyDescent="0.2">
      <c r="A534" s="30"/>
      <c r="B534" s="24" t="s">
        <v>694</v>
      </c>
      <c r="C534" s="15" t="s">
        <v>696</v>
      </c>
      <c r="D534" s="37">
        <f>+'LOCAL SF'!D534+'LOCAL D'!D534</f>
        <v>0</v>
      </c>
      <c r="E534" s="37">
        <f>+'LOCAL SF'!E534+'LOCAL D'!E534</f>
        <v>0</v>
      </c>
      <c r="F534" s="37">
        <f>+'LOCAL SF'!F534+'LOCAL D'!F534</f>
        <v>0</v>
      </c>
      <c r="G534" s="37">
        <f>+'LOCAL SF'!G534+'LOCAL D'!G534</f>
        <v>0</v>
      </c>
      <c r="H534" s="37">
        <f>+'LOCAL SF'!H534+'LOCAL D'!H534</f>
        <v>0</v>
      </c>
      <c r="I534" s="37">
        <f>+'LOCAL SF'!I534+'LOCAL D'!I534</f>
        <v>0</v>
      </c>
      <c r="J534" s="37">
        <f>+'LOCAL SF'!J534+'LOCAL D'!J534</f>
        <v>0</v>
      </c>
      <c r="K534" s="37">
        <f>+'LOCAL SF'!K534+'LOCAL D'!K534</f>
        <v>0</v>
      </c>
      <c r="L534" s="37">
        <f>+'LOCAL SF'!L534+'LOCAL D'!L534</f>
        <v>0</v>
      </c>
      <c r="M534" s="37">
        <f>+'LOCAL SF'!M534+'LOCAL D'!M534</f>
        <v>0</v>
      </c>
      <c r="N534" s="37">
        <f>+'LOCAL SF'!N534+'LOCAL D'!N534</f>
        <v>0</v>
      </c>
      <c r="O534" s="37">
        <f>+'LOCAL SF'!O534+'LOCAL D'!O534</f>
        <v>0</v>
      </c>
      <c r="P534" s="37">
        <f>+'LOCAL SF'!P534+'LOCAL D'!P534</f>
        <v>0</v>
      </c>
      <c r="Q534" s="37">
        <f>+'LOCAL SF'!Q534+'LOCAL D'!Q534</f>
        <v>0</v>
      </c>
      <c r="R534" s="37">
        <f>+'LOCAL SF'!R534+'LOCAL D'!R534</f>
        <v>0</v>
      </c>
      <c r="S534" s="37">
        <f>+'LOCAL SF'!S534+'LOCAL D'!S534</f>
        <v>0</v>
      </c>
      <c r="T534" s="37">
        <f>+'LOCAL SF'!T534+'LOCAL D'!T534</f>
        <v>0</v>
      </c>
      <c r="U534" s="482">
        <f t="shared" si="8"/>
        <v>0</v>
      </c>
    </row>
    <row r="535" spans="1:21" x14ac:dyDescent="0.2">
      <c r="A535" s="30"/>
      <c r="B535" s="24" t="s">
        <v>697</v>
      </c>
      <c r="C535" s="15" t="s">
        <v>287</v>
      </c>
      <c r="D535" s="37">
        <f>+'LOCAL SF'!D535+'LOCAL D'!D535</f>
        <v>0</v>
      </c>
      <c r="E535" s="37">
        <f>+'LOCAL SF'!E535+'LOCAL D'!E535</f>
        <v>0</v>
      </c>
      <c r="F535" s="37">
        <f>+'LOCAL SF'!F535+'LOCAL D'!F535</f>
        <v>0</v>
      </c>
      <c r="G535" s="37">
        <f>+'LOCAL SF'!G535+'LOCAL D'!G535</f>
        <v>0</v>
      </c>
      <c r="H535" s="37">
        <f>+'LOCAL SF'!H535+'LOCAL D'!H535</f>
        <v>0</v>
      </c>
      <c r="I535" s="37">
        <f>+'LOCAL SF'!I535+'LOCAL D'!I535</f>
        <v>0</v>
      </c>
      <c r="J535" s="37">
        <f>+'LOCAL SF'!J535+'LOCAL D'!J535</f>
        <v>0</v>
      </c>
      <c r="K535" s="37">
        <f>+'LOCAL SF'!K535+'LOCAL D'!K535</f>
        <v>0</v>
      </c>
      <c r="L535" s="37">
        <f>+'LOCAL SF'!L535+'LOCAL D'!L535</f>
        <v>0</v>
      </c>
      <c r="M535" s="37">
        <f>+'LOCAL SF'!M535+'LOCAL D'!M535</f>
        <v>0</v>
      </c>
      <c r="N535" s="37">
        <f>+'LOCAL SF'!N535+'LOCAL D'!N535</f>
        <v>0</v>
      </c>
      <c r="O535" s="37">
        <f>+'LOCAL SF'!O535+'LOCAL D'!O535</f>
        <v>0</v>
      </c>
      <c r="P535" s="37">
        <f>+'LOCAL SF'!P535+'LOCAL D'!P535</f>
        <v>0</v>
      </c>
      <c r="Q535" s="37">
        <f>+'LOCAL SF'!Q535+'LOCAL D'!Q535</f>
        <v>0</v>
      </c>
      <c r="R535" s="37">
        <f>+'LOCAL SF'!R535+'LOCAL D'!R535</f>
        <v>0</v>
      </c>
      <c r="S535" s="37">
        <f>+'LOCAL SF'!S535+'LOCAL D'!S535</f>
        <v>0</v>
      </c>
      <c r="T535" s="37">
        <f>+'LOCAL SF'!T535+'LOCAL D'!T535</f>
        <v>0</v>
      </c>
      <c r="U535" s="482">
        <f t="shared" si="8"/>
        <v>0</v>
      </c>
    </row>
    <row r="536" spans="1:21" x14ac:dyDescent="0.2">
      <c r="A536" s="30"/>
      <c r="B536" s="24" t="s">
        <v>708</v>
      </c>
      <c r="C536" s="15" t="s">
        <v>288</v>
      </c>
      <c r="D536" s="37">
        <f>+'LOCAL SF'!D536+'LOCAL D'!D536</f>
        <v>0</v>
      </c>
      <c r="E536" s="37">
        <f>+'LOCAL SF'!E536+'LOCAL D'!E536</f>
        <v>0</v>
      </c>
      <c r="F536" s="37">
        <f>+'LOCAL SF'!F536+'LOCAL D'!F536</f>
        <v>0</v>
      </c>
      <c r="G536" s="37">
        <f>+'LOCAL SF'!G536+'LOCAL D'!G536</f>
        <v>0</v>
      </c>
      <c r="H536" s="37">
        <f>+'LOCAL SF'!H536+'LOCAL D'!H536</f>
        <v>0</v>
      </c>
      <c r="I536" s="37">
        <f>+'LOCAL SF'!I536+'LOCAL D'!I536</f>
        <v>0</v>
      </c>
      <c r="J536" s="37">
        <f>+'LOCAL SF'!J536+'LOCAL D'!J536</f>
        <v>0</v>
      </c>
      <c r="K536" s="37">
        <f>+'LOCAL SF'!K536+'LOCAL D'!K536</f>
        <v>0</v>
      </c>
      <c r="L536" s="37">
        <f>+'LOCAL SF'!L536+'LOCAL D'!L536</f>
        <v>0</v>
      </c>
      <c r="M536" s="37">
        <f>+'LOCAL SF'!M536+'LOCAL D'!M536</f>
        <v>0</v>
      </c>
      <c r="N536" s="37">
        <f>+'LOCAL SF'!N536+'LOCAL D'!N536</f>
        <v>0</v>
      </c>
      <c r="O536" s="37">
        <f>+'LOCAL SF'!O536+'LOCAL D'!O536</f>
        <v>0</v>
      </c>
      <c r="P536" s="37">
        <f>+'LOCAL SF'!P536+'LOCAL D'!P536</f>
        <v>0</v>
      </c>
      <c r="Q536" s="37">
        <f>+'LOCAL SF'!Q536+'LOCAL D'!Q536</f>
        <v>0</v>
      </c>
      <c r="R536" s="37">
        <f>+'LOCAL SF'!R536+'LOCAL D'!R536</f>
        <v>0</v>
      </c>
      <c r="S536" s="37">
        <f>+'LOCAL SF'!S536+'LOCAL D'!S536</f>
        <v>0</v>
      </c>
      <c r="T536" s="37">
        <f>+'LOCAL SF'!T536+'LOCAL D'!T536</f>
        <v>0</v>
      </c>
      <c r="U536" s="482">
        <f t="shared" si="8"/>
        <v>0</v>
      </c>
    </row>
    <row r="537" spans="1:21" x14ac:dyDescent="0.2">
      <c r="A537" s="30"/>
      <c r="B537" s="24" t="s">
        <v>698</v>
      </c>
      <c r="C537" s="15" t="s">
        <v>289</v>
      </c>
      <c r="D537" s="37">
        <f>+'LOCAL SF'!D537+'LOCAL D'!D537</f>
        <v>0</v>
      </c>
      <c r="E537" s="37">
        <f>+'LOCAL SF'!E537+'LOCAL D'!E537</f>
        <v>0</v>
      </c>
      <c r="F537" s="37">
        <f>+'LOCAL SF'!F537+'LOCAL D'!F537</f>
        <v>0</v>
      </c>
      <c r="G537" s="37">
        <f>+'LOCAL SF'!G537+'LOCAL D'!G537</f>
        <v>0</v>
      </c>
      <c r="H537" s="37">
        <f>+'LOCAL SF'!H537+'LOCAL D'!H537</f>
        <v>0</v>
      </c>
      <c r="I537" s="37">
        <f>+'LOCAL SF'!I537+'LOCAL D'!I537</f>
        <v>0</v>
      </c>
      <c r="J537" s="37">
        <f>+'LOCAL SF'!J537+'LOCAL D'!J537</f>
        <v>0</v>
      </c>
      <c r="K537" s="37">
        <f>+'LOCAL SF'!K537+'LOCAL D'!K537</f>
        <v>0</v>
      </c>
      <c r="L537" s="37">
        <f>+'LOCAL SF'!L537+'LOCAL D'!L537</f>
        <v>0</v>
      </c>
      <c r="M537" s="37">
        <f>+'LOCAL SF'!M537+'LOCAL D'!M537</f>
        <v>0</v>
      </c>
      <c r="N537" s="37">
        <f>+'LOCAL SF'!N537+'LOCAL D'!N537</f>
        <v>0</v>
      </c>
      <c r="O537" s="37">
        <f>+'LOCAL SF'!O537+'LOCAL D'!O537</f>
        <v>0</v>
      </c>
      <c r="P537" s="37">
        <f>+'LOCAL SF'!P537+'LOCAL D'!P537</f>
        <v>0</v>
      </c>
      <c r="Q537" s="37">
        <f>+'LOCAL SF'!Q537+'LOCAL D'!Q537</f>
        <v>0</v>
      </c>
      <c r="R537" s="37">
        <f>+'LOCAL SF'!R537+'LOCAL D'!R537</f>
        <v>0</v>
      </c>
      <c r="S537" s="37">
        <f>+'LOCAL SF'!S537+'LOCAL D'!S537</f>
        <v>0</v>
      </c>
      <c r="T537" s="37">
        <f>+'LOCAL SF'!T537+'LOCAL D'!T537</f>
        <v>0</v>
      </c>
      <c r="U537" s="482">
        <f t="shared" si="8"/>
        <v>0</v>
      </c>
    </row>
    <row r="538" spans="1:21" ht="31.5" x14ac:dyDescent="0.2">
      <c r="A538" s="30"/>
      <c r="B538" s="24" t="s">
        <v>703</v>
      </c>
      <c r="C538" s="15" t="s">
        <v>290</v>
      </c>
      <c r="D538" s="37">
        <f>+'LOCAL SF'!D538+'LOCAL D'!D538</f>
        <v>0</v>
      </c>
      <c r="E538" s="37">
        <f>+'LOCAL SF'!E538+'LOCAL D'!E538</f>
        <v>0</v>
      </c>
      <c r="F538" s="37">
        <f>+'LOCAL SF'!F538+'LOCAL D'!F538</f>
        <v>0</v>
      </c>
      <c r="G538" s="37">
        <f>+'LOCAL SF'!G538+'LOCAL D'!G538</f>
        <v>0</v>
      </c>
      <c r="H538" s="37">
        <f>+'LOCAL SF'!H538+'LOCAL D'!H538</f>
        <v>0</v>
      </c>
      <c r="I538" s="37">
        <f>+'LOCAL SF'!I538+'LOCAL D'!I538</f>
        <v>0</v>
      </c>
      <c r="J538" s="37">
        <f>+'LOCAL SF'!J538+'LOCAL D'!J538</f>
        <v>0</v>
      </c>
      <c r="K538" s="37">
        <f>+'LOCAL SF'!K538+'LOCAL D'!K538</f>
        <v>0</v>
      </c>
      <c r="L538" s="37">
        <f>+'LOCAL SF'!L538+'LOCAL D'!L538</f>
        <v>0</v>
      </c>
      <c r="M538" s="37">
        <f>+'LOCAL SF'!M538+'LOCAL D'!M538</f>
        <v>0</v>
      </c>
      <c r="N538" s="37">
        <f>+'LOCAL SF'!N538+'LOCAL D'!N538</f>
        <v>0</v>
      </c>
      <c r="O538" s="37">
        <f>+'LOCAL SF'!O538+'LOCAL D'!O538</f>
        <v>0</v>
      </c>
      <c r="P538" s="37">
        <f>+'LOCAL SF'!P538+'LOCAL D'!P538</f>
        <v>0</v>
      </c>
      <c r="Q538" s="37">
        <f>+'LOCAL SF'!Q538+'LOCAL D'!Q538</f>
        <v>0</v>
      </c>
      <c r="R538" s="37">
        <f>+'LOCAL SF'!R538+'LOCAL D'!R538</f>
        <v>0</v>
      </c>
      <c r="S538" s="37">
        <f>+'LOCAL SF'!S538+'LOCAL D'!S538</f>
        <v>0</v>
      </c>
      <c r="T538" s="37">
        <f>+'LOCAL SF'!T538+'LOCAL D'!T538</f>
        <v>0</v>
      </c>
      <c r="U538" s="482">
        <f t="shared" si="8"/>
        <v>0</v>
      </c>
    </row>
    <row r="539" spans="1:21" x14ac:dyDescent="0.2">
      <c r="A539" s="30"/>
      <c r="B539" s="24" t="s">
        <v>699</v>
      </c>
      <c r="C539" s="15" t="s">
        <v>291</v>
      </c>
      <c r="D539" s="37">
        <f>+'LOCAL SF'!D539+'LOCAL D'!D539</f>
        <v>0</v>
      </c>
      <c r="E539" s="37">
        <f>+'LOCAL SF'!E539+'LOCAL D'!E539</f>
        <v>0</v>
      </c>
      <c r="F539" s="37">
        <f>+'LOCAL SF'!F539+'LOCAL D'!F539</f>
        <v>0</v>
      </c>
      <c r="G539" s="37">
        <f>+'LOCAL SF'!G539+'LOCAL D'!G539</f>
        <v>0</v>
      </c>
      <c r="H539" s="37">
        <f>+'LOCAL SF'!H539+'LOCAL D'!H539</f>
        <v>0</v>
      </c>
      <c r="I539" s="37">
        <f>+'LOCAL SF'!I539+'LOCAL D'!I539</f>
        <v>65.349999999999994</v>
      </c>
      <c r="J539" s="37">
        <f>+'LOCAL SF'!J539+'LOCAL D'!J539</f>
        <v>0</v>
      </c>
      <c r="K539" s="37">
        <f>+'LOCAL SF'!K539+'LOCAL D'!K539</f>
        <v>65.349999999999994</v>
      </c>
      <c r="L539" s="37">
        <f>+'LOCAL SF'!L539+'LOCAL D'!L539</f>
        <v>0</v>
      </c>
      <c r="M539" s="37">
        <f>+'LOCAL SF'!M539+'LOCAL D'!M539</f>
        <v>21.95</v>
      </c>
      <c r="N539" s="37">
        <f>+'LOCAL SF'!N539+'LOCAL D'!N539</f>
        <v>5.05</v>
      </c>
      <c r="O539" s="37">
        <f>+'LOCAL SF'!O539+'LOCAL D'!O539</f>
        <v>38.35</v>
      </c>
      <c r="P539" s="37">
        <f>+'LOCAL SF'!P539+'LOCAL D'!P539</f>
        <v>0</v>
      </c>
      <c r="Q539" s="37">
        <f>+'LOCAL SF'!Q539+'LOCAL D'!Q539</f>
        <v>0</v>
      </c>
      <c r="R539" s="37">
        <f>+'LOCAL SF'!R539+'LOCAL D'!R539</f>
        <v>27</v>
      </c>
      <c r="S539" s="37">
        <f>+'LOCAL SF'!S539+'LOCAL D'!S539</f>
        <v>27</v>
      </c>
      <c r="T539" s="37">
        <f>+'LOCAL SF'!T539+'LOCAL D'!T539</f>
        <v>27</v>
      </c>
      <c r="U539" s="482">
        <f t="shared" si="8"/>
        <v>-7.1054273576010019E-15</v>
      </c>
    </row>
    <row r="540" spans="1:21" ht="31.5" x14ac:dyDescent="0.2">
      <c r="A540" s="30"/>
      <c r="B540" s="182" t="s">
        <v>950</v>
      </c>
      <c r="C540" s="183" t="s">
        <v>949</v>
      </c>
      <c r="D540" s="37">
        <f>+'LOCAL SF'!D540+'LOCAL D'!D540</f>
        <v>0</v>
      </c>
      <c r="E540" s="37">
        <f>+'LOCAL SF'!E540+'LOCAL D'!E540</f>
        <v>0</v>
      </c>
      <c r="F540" s="37">
        <f>+'LOCAL SF'!F540+'LOCAL D'!F540</f>
        <v>0</v>
      </c>
      <c r="G540" s="37">
        <f>+'LOCAL SF'!G540+'LOCAL D'!G540</f>
        <v>0</v>
      </c>
      <c r="H540" s="37">
        <f>+'LOCAL SF'!H540+'LOCAL D'!H540</f>
        <v>0</v>
      </c>
      <c r="I540" s="37">
        <f>+'LOCAL SF'!I540+'LOCAL D'!I540</f>
        <v>0</v>
      </c>
      <c r="J540" s="37">
        <f>+'LOCAL SF'!J540+'LOCAL D'!J540</f>
        <v>0</v>
      </c>
      <c r="K540" s="37">
        <f>+'LOCAL SF'!K540+'LOCAL D'!K540</f>
        <v>0</v>
      </c>
      <c r="L540" s="37">
        <f>+'LOCAL SF'!L540+'LOCAL D'!L540</f>
        <v>0</v>
      </c>
      <c r="M540" s="37">
        <f>+'LOCAL SF'!M540+'LOCAL D'!M540</f>
        <v>0</v>
      </c>
      <c r="N540" s="37">
        <f>+'LOCAL SF'!N540+'LOCAL D'!N540</f>
        <v>0</v>
      </c>
      <c r="O540" s="37">
        <f>+'LOCAL SF'!O540+'LOCAL D'!O540</f>
        <v>0</v>
      </c>
      <c r="P540" s="37">
        <f>+'LOCAL SF'!P540+'LOCAL D'!P540</f>
        <v>0</v>
      </c>
      <c r="Q540" s="37">
        <f>+'LOCAL SF'!Q540+'LOCAL D'!Q540</f>
        <v>0</v>
      </c>
      <c r="R540" s="37">
        <f>+'LOCAL SF'!R540+'LOCAL D'!R540</f>
        <v>0</v>
      </c>
      <c r="S540" s="37">
        <f>+'LOCAL SF'!S540+'LOCAL D'!S540</f>
        <v>0</v>
      </c>
      <c r="T540" s="37">
        <f>+'LOCAL SF'!T540+'LOCAL D'!T540</f>
        <v>0</v>
      </c>
      <c r="U540" s="482">
        <f t="shared" si="8"/>
        <v>0</v>
      </c>
    </row>
    <row r="541" spans="1:21" x14ac:dyDescent="0.2">
      <c r="A541" s="30"/>
      <c r="B541" s="24" t="s">
        <v>700</v>
      </c>
      <c r="C541" s="15" t="s">
        <v>292</v>
      </c>
      <c r="D541" s="37">
        <f>+'LOCAL SF'!D541+'LOCAL D'!D541</f>
        <v>0</v>
      </c>
      <c r="E541" s="37">
        <f>+'LOCAL SF'!E541+'LOCAL D'!E541</f>
        <v>0</v>
      </c>
      <c r="F541" s="37">
        <f>+'LOCAL SF'!F541+'LOCAL D'!F541</f>
        <v>0</v>
      </c>
      <c r="G541" s="37">
        <f>+'LOCAL SF'!G541+'LOCAL D'!G541</f>
        <v>0</v>
      </c>
      <c r="H541" s="37">
        <f>+'LOCAL SF'!H541+'LOCAL D'!H541</f>
        <v>0</v>
      </c>
      <c r="I541" s="37">
        <f>+'LOCAL SF'!I541+'LOCAL D'!I541</f>
        <v>45</v>
      </c>
      <c r="J541" s="37">
        <f>+'LOCAL SF'!J541+'LOCAL D'!J541</f>
        <v>0</v>
      </c>
      <c r="K541" s="37">
        <f>+'LOCAL SF'!K541+'LOCAL D'!K541</f>
        <v>45</v>
      </c>
      <c r="L541" s="37">
        <f>+'LOCAL SF'!L541+'LOCAL D'!L541</f>
        <v>0</v>
      </c>
      <c r="M541" s="37">
        <f>+'LOCAL SF'!M541+'LOCAL D'!M541</f>
        <v>15</v>
      </c>
      <c r="N541" s="37">
        <f>+'LOCAL SF'!N541+'LOCAL D'!N541</f>
        <v>17</v>
      </c>
      <c r="O541" s="37">
        <f>+'LOCAL SF'!O541+'LOCAL D'!O541</f>
        <v>13</v>
      </c>
      <c r="P541" s="37">
        <f>+'LOCAL SF'!P541+'LOCAL D'!P541</f>
        <v>0</v>
      </c>
      <c r="Q541" s="37">
        <f>+'LOCAL SF'!Q541+'LOCAL D'!Q541</f>
        <v>0</v>
      </c>
      <c r="R541" s="37">
        <f>+'LOCAL SF'!R541+'LOCAL D'!R541</f>
        <v>0</v>
      </c>
      <c r="S541" s="37">
        <f>+'LOCAL SF'!S541+'LOCAL D'!S541</f>
        <v>0</v>
      </c>
      <c r="T541" s="37">
        <f>+'LOCAL SF'!T541+'LOCAL D'!T541</f>
        <v>0</v>
      </c>
      <c r="U541" s="482">
        <f t="shared" si="8"/>
        <v>0</v>
      </c>
    </row>
    <row r="542" spans="1:21" x14ac:dyDescent="0.2">
      <c r="A542" s="30"/>
      <c r="B542" s="24" t="s">
        <v>704</v>
      </c>
      <c r="C542" s="15" t="s">
        <v>293</v>
      </c>
      <c r="D542" s="37">
        <f>+'LOCAL SF'!D542+'LOCAL D'!D542</f>
        <v>28.5</v>
      </c>
      <c r="E542" s="37">
        <f>+'LOCAL SF'!E542+'LOCAL D'!E542</f>
        <v>33.5</v>
      </c>
      <c r="F542" s="37">
        <f>+'LOCAL SF'!F542+'LOCAL D'!F542</f>
        <v>55.49</v>
      </c>
      <c r="G542" s="37">
        <f>+'LOCAL SF'!G542+'LOCAL D'!G542</f>
        <v>100.49000000000001</v>
      </c>
      <c r="H542" s="37">
        <f>+'LOCAL SF'!H542+'LOCAL D'!H542</f>
        <v>100.43</v>
      </c>
      <c r="I542" s="37">
        <f>+'LOCAL SF'!I542+'LOCAL D'!I542</f>
        <v>12</v>
      </c>
      <c r="J542" s="37">
        <f>+'LOCAL SF'!J542+'LOCAL D'!J542</f>
        <v>0</v>
      </c>
      <c r="K542" s="37">
        <f>+'LOCAL SF'!K542+'LOCAL D'!K542</f>
        <v>12</v>
      </c>
      <c r="L542" s="37">
        <f>+'LOCAL SF'!L542+'LOCAL D'!L542</f>
        <v>0</v>
      </c>
      <c r="M542" s="37">
        <f>+'LOCAL SF'!M542+'LOCAL D'!M542</f>
        <v>7</v>
      </c>
      <c r="N542" s="37">
        <f>+'LOCAL SF'!N542+'LOCAL D'!N542</f>
        <v>0</v>
      </c>
      <c r="O542" s="37">
        <f>+'LOCAL SF'!O542+'LOCAL D'!O542</f>
        <v>5</v>
      </c>
      <c r="P542" s="37">
        <f>+'LOCAL SF'!P542+'LOCAL D'!P542</f>
        <v>0</v>
      </c>
      <c r="Q542" s="37">
        <f>+'LOCAL SF'!Q542+'LOCAL D'!Q542</f>
        <v>436.6</v>
      </c>
      <c r="R542" s="37">
        <f>+'LOCAL SF'!R542+'LOCAL D'!R542</f>
        <v>0</v>
      </c>
      <c r="S542" s="37">
        <f>+'LOCAL SF'!S542+'LOCAL D'!S542</f>
        <v>0</v>
      </c>
      <c r="T542" s="37">
        <f>+'LOCAL SF'!T542+'LOCAL D'!T542</f>
        <v>0</v>
      </c>
      <c r="U542" s="482">
        <f t="shared" si="8"/>
        <v>0</v>
      </c>
    </row>
    <row r="543" spans="1:21" x14ac:dyDescent="0.2">
      <c r="A543" s="30"/>
      <c r="B543" s="24" t="s">
        <v>705</v>
      </c>
      <c r="C543" s="15" t="s">
        <v>294</v>
      </c>
      <c r="D543" s="37">
        <f>+'LOCAL SF'!D543+'LOCAL D'!D543</f>
        <v>0</v>
      </c>
      <c r="E543" s="37">
        <f>+'LOCAL SF'!E543+'LOCAL D'!E543</f>
        <v>0</v>
      </c>
      <c r="F543" s="37">
        <f>+'LOCAL SF'!F543+'LOCAL D'!F543</f>
        <v>0</v>
      </c>
      <c r="G543" s="37">
        <f>+'LOCAL SF'!G543+'LOCAL D'!G543</f>
        <v>0</v>
      </c>
      <c r="H543" s="37">
        <f>+'LOCAL SF'!H543+'LOCAL D'!H543</f>
        <v>0</v>
      </c>
      <c r="I543" s="37">
        <f>+'LOCAL SF'!I543+'LOCAL D'!I543</f>
        <v>0</v>
      </c>
      <c r="J543" s="37">
        <f>+'LOCAL SF'!J543+'LOCAL D'!J543</f>
        <v>0</v>
      </c>
      <c r="K543" s="37">
        <f>+'LOCAL SF'!K543+'LOCAL D'!K543</f>
        <v>0</v>
      </c>
      <c r="L543" s="37">
        <f>+'LOCAL SF'!L543+'LOCAL D'!L543</f>
        <v>0</v>
      </c>
      <c r="M543" s="37">
        <f>+'LOCAL SF'!M543+'LOCAL D'!M543</f>
        <v>0</v>
      </c>
      <c r="N543" s="37">
        <f>+'LOCAL SF'!N543+'LOCAL D'!N543</f>
        <v>0</v>
      </c>
      <c r="O543" s="37">
        <f>+'LOCAL SF'!O543+'LOCAL D'!O543</f>
        <v>0</v>
      </c>
      <c r="P543" s="37">
        <f>+'LOCAL SF'!P543+'LOCAL D'!P543</f>
        <v>0</v>
      </c>
      <c r="Q543" s="37">
        <f>+'LOCAL SF'!Q543+'LOCAL D'!Q543</f>
        <v>0</v>
      </c>
      <c r="R543" s="37">
        <f>+'LOCAL SF'!R543+'LOCAL D'!R543</f>
        <v>0</v>
      </c>
      <c r="S543" s="37">
        <f>+'LOCAL SF'!S543+'LOCAL D'!S543</f>
        <v>0</v>
      </c>
      <c r="T543" s="37">
        <f>+'LOCAL SF'!T543+'LOCAL D'!T543</f>
        <v>0</v>
      </c>
      <c r="U543" s="482">
        <f t="shared" si="8"/>
        <v>0</v>
      </c>
    </row>
    <row r="544" spans="1:21" x14ac:dyDescent="0.2">
      <c r="A544" s="30"/>
      <c r="B544" s="24" t="s">
        <v>706</v>
      </c>
      <c r="C544" s="15" t="s">
        <v>550</v>
      </c>
      <c r="D544" s="37">
        <f>+'LOCAL SF'!D544+'LOCAL D'!D544</f>
        <v>0</v>
      </c>
      <c r="E544" s="37">
        <f>+'LOCAL SF'!E544+'LOCAL D'!E544</f>
        <v>0</v>
      </c>
      <c r="F544" s="37">
        <f>+'LOCAL SF'!F544+'LOCAL D'!F544</f>
        <v>0</v>
      </c>
      <c r="G544" s="37">
        <f>+'LOCAL SF'!G544+'LOCAL D'!G544</f>
        <v>0</v>
      </c>
      <c r="H544" s="37">
        <f>+'LOCAL SF'!H544+'LOCAL D'!H544</f>
        <v>0</v>
      </c>
      <c r="I544" s="37">
        <f>+'LOCAL SF'!I544+'LOCAL D'!I544</f>
        <v>0</v>
      </c>
      <c r="J544" s="37">
        <f>+'LOCAL SF'!J544+'LOCAL D'!J544</f>
        <v>0</v>
      </c>
      <c r="K544" s="37">
        <f>+'LOCAL SF'!K544+'LOCAL D'!K544</f>
        <v>0</v>
      </c>
      <c r="L544" s="37">
        <f>+'LOCAL SF'!L544+'LOCAL D'!L544</f>
        <v>0</v>
      </c>
      <c r="M544" s="37">
        <f>+'LOCAL SF'!M544+'LOCAL D'!M544</f>
        <v>0</v>
      </c>
      <c r="N544" s="37">
        <f>+'LOCAL SF'!N544+'LOCAL D'!N544</f>
        <v>0</v>
      </c>
      <c r="O544" s="37">
        <f>+'LOCAL SF'!O544+'LOCAL D'!O544</f>
        <v>0</v>
      </c>
      <c r="P544" s="37">
        <f>+'LOCAL SF'!P544+'LOCAL D'!P544</f>
        <v>0</v>
      </c>
      <c r="Q544" s="37">
        <f>+'LOCAL SF'!Q544+'LOCAL D'!Q544</f>
        <v>0</v>
      </c>
      <c r="R544" s="37">
        <f>+'LOCAL SF'!R544+'LOCAL D'!R544</f>
        <v>0</v>
      </c>
      <c r="S544" s="37">
        <f>+'LOCAL SF'!S544+'LOCAL D'!S544</f>
        <v>0</v>
      </c>
      <c r="T544" s="37">
        <f>+'LOCAL SF'!T544+'LOCAL D'!T544</f>
        <v>0</v>
      </c>
      <c r="U544" s="482">
        <f t="shared" si="8"/>
        <v>0</v>
      </c>
    </row>
    <row r="545" spans="1:21" x14ac:dyDescent="0.2">
      <c r="A545" s="30"/>
      <c r="B545" s="24" t="s">
        <v>701</v>
      </c>
      <c r="C545" s="15" t="s">
        <v>295</v>
      </c>
      <c r="D545" s="37">
        <f>+'LOCAL SF'!D545+'LOCAL D'!D545</f>
        <v>0</v>
      </c>
      <c r="E545" s="37">
        <f>+'LOCAL SF'!E545+'LOCAL D'!E545</f>
        <v>0</v>
      </c>
      <c r="F545" s="37">
        <f>+'LOCAL SF'!F545+'LOCAL D'!F545</f>
        <v>0</v>
      </c>
      <c r="G545" s="37">
        <f>+'LOCAL SF'!G545+'LOCAL D'!G545</f>
        <v>0</v>
      </c>
      <c r="H545" s="37">
        <f>+'LOCAL SF'!H545+'LOCAL D'!H545</f>
        <v>0</v>
      </c>
      <c r="I545" s="37">
        <f>+'LOCAL SF'!I545+'LOCAL D'!I545</f>
        <v>0</v>
      </c>
      <c r="J545" s="37">
        <f>+'LOCAL SF'!J545+'LOCAL D'!J545</f>
        <v>0</v>
      </c>
      <c r="K545" s="37">
        <f>+'LOCAL SF'!K545+'LOCAL D'!K545</f>
        <v>0</v>
      </c>
      <c r="L545" s="37">
        <f>+'LOCAL SF'!L545+'LOCAL D'!L545</f>
        <v>0</v>
      </c>
      <c r="M545" s="37">
        <f>+'LOCAL SF'!M545+'LOCAL D'!M545</f>
        <v>0</v>
      </c>
      <c r="N545" s="37">
        <f>+'LOCAL SF'!N545+'LOCAL D'!N545</f>
        <v>0</v>
      </c>
      <c r="O545" s="37">
        <f>+'LOCAL SF'!O545+'LOCAL D'!O545</f>
        <v>0</v>
      </c>
      <c r="P545" s="37">
        <f>+'LOCAL SF'!P545+'LOCAL D'!P545</f>
        <v>0</v>
      </c>
      <c r="Q545" s="37">
        <f>+'LOCAL SF'!Q545+'LOCAL D'!Q545</f>
        <v>0</v>
      </c>
      <c r="R545" s="37">
        <f>+'LOCAL SF'!R545+'LOCAL D'!R545</f>
        <v>0</v>
      </c>
      <c r="S545" s="37">
        <f>+'LOCAL SF'!S545+'LOCAL D'!S545</f>
        <v>0</v>
      </c>
      <c r="T545" s="37">
        <f>+'LOCAL SF'!T545+'LOCAL D'!T545</f>
        <v>0</v>
      </c>
      <c r="U545" s="482">
        <f t="shared" si="8"/>
        <v>0</v>
      </c>
    </row>
    <row r="546" spans="1:21" ht="31.5" x14ac:dyDescent="0.2">
      <c r="A546" s="30"/>
      <c r="B546" s="24" t="s">
        <v>702</v>
      </c>
      <c r="C546" s="15" t="s">
        <v>306</v>
      </c>
      <c r="D546" s="37">
        <f>+'LOCAL SF'!D546+'LOCAL D'!D546</f>
        <v>0</v>
      </c>
      <c r="E546" s="37">
        <f>+'LOCAL SF'!E546+'LOCAL D'!E546</f>
        <v>0</v>
      </c>
      <c r="F546" s="37">
        <f>+'LOCAL SF'!F546+'LOCAL D'!F546</f>
        <v>0</v>
      </c>
      <c r="G546" s="37">
        <f>+'LOCAL SF'!G546+'LOCAL D'!G546</f>
        <v>0</v>
      </c>
      <c r="H546" s="37">
        <f>+'LOCAL SF'!H546+'LOCAL D'!H546</f>
        <v>0</v>
      </c>
      <c r="I546" s="37">
        <f>+'LOCAL SF'!I546+'LOCAL D'!I546</f>
        <v>0</v>
      </c>
      <c r="J546" s="37">
        <f>+'LOCAL SF'!J546+'LOCAL D'!J546</f>
        <v>0</v>
      </c>
      <c r="K546" s="37">
        <f>+'LOCAL SF'!K546+'LOCAL D'!K546</f>
        <v>0</v>
      </c>
      <c r="L546" s="37">
        <f>+'LOCAL SF'!L546+'LOCAL D'!L546</f>
        <v>0</v>
      </c>
      <c r="M546" s="37">
        <f>+'LOCAL SF'!M546+'LOCAL D'!M546</f>
        <v>0</v>
      </c>
      <c r="N546" s="37">
        <f>+'LOCAL SF'!N546+'LOCAL D'!N546</f>
        <v>0</v>
      </c>
      <c r="O546" s="37">
        <f>+'LOCAL SF'!O546+'LOCAL D'!O546</f>
        <v>0</v>
      </c>
      <c r="P546" s="37">
        <f>+'LOCAL SF'!P546+'LOCAL D'!P546</f>
        <v>0</v>
      </c>
      <c r="Q546" s="37">
        <f>+'LOCAL SF'!Q546+'LOCAL D'!Q546</f>
        <v>0</v>
      </c>
      <c r="R546" s="37">
        <f>+'LOCAL SF'!R546+'LOCAL D'!R546</f>
        <v>0</v>
      </c>
      <c r="S546" s="37">
        <f>+'LOCAL SF'!S546+'LOCAL D'!S546</f>
        <v>0</v>
      </c>
      <c r="T546" s="37">
        <f>+'LOCAL SF'!T546+'LOCAL D'!T546</f>
        <v>0</v>
      </c>
      <c r="U546" s="482">
        <f t="shared" si="8"/>
        <v>0</v>
      </c>
    </row>
    <row r="547" spans="1:21" ht="31.5" x14ac:dyDescent="0.2">
      <c r="A547" s="30" t="s">
        <v>57</v>
      </c>
      <c r="B547" s="13" t="s">
        <v>365</v>
      </c>
      <c r="C547" s="18" t="s">
        <v>366</v>
      </c>
      <c r="D547" s="37">
        <f>+'LOCAL SF'!D547+'LOCAL D'!D547</f>
        <v>8508.5</v>
      </c>
      <c r="E547" s="37">
        <f>+'LOCAL SF'!E547+'LOCAL D'!E547</f>
        <v>8430.32</v>
      </c>
      <c r="F547" s="37">
        <f>+'LOCAL SF'!F547+'LOCAL D'!F547</f>
        <v>10088.19</v>
      </c>
      <c r="G547" s="37">
        <f>+'LOCAL SF'!G547+'LOCAL D'!G547</f>
        <v>10376.140000000001</v>
      </c>
      <c r="H547" s="37">
        <f>+'LOCAL SF'!H547+'LOCAL D'!H547</f>
        <v>10201.43</v>
      </c>
      <c r="I547" s="37">
        <f>+'LOCAL SF'!I547+'LOCAL D'!I547</f>
        <v>904.94999999999993</v>
      </c>
      <c r="J547" s="37">
        <f>+'LOCAL SF'!J547+'LOCAL D'!J547</f>
        <v>0</v>
      </c>
      <c r="K547" s="37">
        <f>+'LOCAL SF'!K547+'LOCAL D'!K547</f>
        <v>904.94999999999993</v>
      </c>
      <c r="L547" s="37">
        <f>+'LOCAL SF'!L547+'LOCAL D'!L547</f>
        <v>0</v>
      </c>
      <c r="M547" s="37">
        <f>+'LOCAL SF'!M547+'LOCAL D'!M547</f>
        <v>230.38</v>
      </c>
      <c r="N547" s="37">
        <f>+'LOCAL SF'!N547+'LOCAL D'!N547</f>
        <v>247.35</v>
      </c>
      <c r="O547" s="37">
        <f>+'LOCAL SF'!O547+'LOCAL D'!O547</f>
        <v>300.37</v>
      </c>
      <c r="P547" s="37">
        <f>+'LOCAL SF'!P547+'LOCAL D'!P547</f>
        <v>126.85</v>
      </c>
      <c r="Q547" s="37">
        <f>+'LOCAL SF'!Q547+'LOCAL D'!Q547</f>
        <v>436.6</v>
      </c>
      <c r="R547" s="37">
        <f>+'LOCAL SF'!R547+'LOCAL D'!R547</f>
        <v>725</v>
      </c>
      <c r="S547" s="37">
        <f>+'LOCAL SF'!S547+'LOCAL D'!S547</f>
        <v>740</v>
      </c>
      <c r="T547" s="37">
        <f>+'LOCAL SF'!T547+'LOCAL D'!T547</f>
        <v>754</v>
      </c>
      <c r="U547" s="482">
        <f t="shared" si="8"/>
        <v>0</v>
      </c>
    </row>
    <row r="548" spans="1:21" x14ac:dyDescent="0.2">
      <c r="A548" s="30"/>
      <c r="B548" s="24" t="s">
        <v>692</v>
      </c>
      <c r="C548" s="15" t="s">
        <v>284</v>
      </c>
      <c r="D548" s="37">
        <f>+'LOCAL SF'!D548+'LOCAL D'!D548</f>
        <v>7884</v>
      </c>
      <c r="E548" s="37">
        <f>+'LOCAL SF'!E548+'LOCAL D'!E548</f>
        <v>7882.93</v>
      </c>
      <c r="F548" s="37">
        <f>+'LOCAL SF'!F548+'LOCAL D'!F548</f>
        <v>9281</v>
      </c>
      <c r="G548" s="37">
        <f>+'LOCAL SF'!G548+'LOCAL D'!G548</f>
        <v>9580</v>
      </c>
      <c r="H548" s="37">
        <f>+'LOCAL SF'!H548+'LOCAL D'!H548</f>
        <v>9419.7999999999993</v>
      </c>
      <c r="I548" s="37">
        <f>+'LOCAL SF'!I548+'LOCAL D'!I548</f>
        <v>0</v>
      </c>
      <c r="J548" s="37">
        <f>+'LOCAL SF'!J548+'LOCAL D'!J548</f>
        <v>0</v>
      </c>
      <c r="K548" s="37">
        <f>+'LOCAL SF'!K548+'LOCAL D'!K548</f>
        <v>0</v>
      </c>
      <c r="L548" s="37">
        <f>+'LOCAL SF'!L548+'LOCAL D'!L548</f>
        <v>0</v>
      </c>
      <c r="M548" s="37">
        <f>+'LOCAL SF'!M548+'LOCAL D'!M548</f>
        <v>0</v>
      </c>
      <c r="N548" s="37">
        <f>+'LOCAL SF'!N548+'LOCAL D'!N548</f>
        <v>0</v>
      </c>
      <c r="O548" s="37">
        <f>+'LOCAL SF'!O548+'LOCAL D'!O548</f>
        <v>0</v>
      </c>
      <c r="P548" s="37">
        <f>+'LOCAL SF'!P548+'LOCAL D'!P548</f>
        <v>0</v>
      </c>
      <c r="Q548" s="37">
        <f>+'LOCAL SF'!Q548+'LOCAL D'!Q548</f>
        <v>0</v>
      </c>
      <c r="R548" s="37">
        <f>+'LOCAL SF'!R548+'LOCAL D'!R548</f>
        <v>0</v>
      </c>
      <c r="S548" s="37">
        <f>+'LOCAL SF'!S548+'LOCAL D'!S548</f>
        <v>0</v>
      </c>
      <c r="T548" s="37">
        <f>+'LOCAL SF'!T548+'LOCAL D'!T548</f>
        <v>0</v>
      </c>
      <c r="U548" s="482">
        <f t="shared" si="8"/>
        <v>0</v>
      </c>
    </row>
    <row r="549" spans="1:21" x14ac:dyDescent="0.2">
      <c r="A549" s="30"/>
      <c r="B549" s="24" t="s">
        <v>693</v>
      </c>
      <c r="C549" s="15" t="s">
        <v>285</v>
      </c>
      <c r="D549" s="37">
        <f>+'LOCAL SF'!D549+'LOCAL D'!D549</f>
        <v>596</v>
      </c>
      <c r="E549" s="37">
        <f>+'LOCAL SF'!E549+'LOCAL D'!E549</f>
        <v>513.89</v>
      </c>
      <c r="F549" s="37">
        <f>+'LOCAL SF'!F549+'LOCAL D'!F549</f>
        <v>751.7</v>
      </c>
      <c r="G549" s="37">
        <f>+'LOCAL SF'!G549+'LOCAL D'!G549</f>
        <v>695.65000000000009</v>
      </c>
      <c r="H549" s="37">
        <f>+'LOCAL SF'!H549+'LOCAL D'!H549</f>
        <v>681.19999999999993</v>
      </c>
      <c r="I549" s="37">
        <f>+'LOCAL SF'!I549+'LOCAL D'!I549</f>
        <v>782.6</v>
      </c>
      <c r="J549" s="37">
        <f>+'LOCAL SF'!J549+'LOCAL D'!J549</f>
        <v>0</v>
      </c>
      <c r="K549" s="37">
        <f>+'LOCAL SF'!K549+'LOCAL D'!K549</f>
        <v>782.6</v>
      </c>
      <c r="L549" s="37">
        <f>+'LOCAL SF'!L549+'LOCAL D'!L549</f>
        <v>0</v>
      </c>
      <c r="M549" s="37">
        <f>+'LOCAL SF'!M549+'LOCAL D'!M549</f>
        <v>186.43</v>
      </c>
      <c r="N549" s="37">
        <f>+'LOCAL SF'!N549+'LOCAL D'!N549</f>
        <v>225.3</v>
      </c>
      <c r="O549" s="37">
        <f>+'LOCAL SF'!O549+'LOCAL D'!O549</f>
        <v>244.01999999999998</v>
      </c>
      <c r="P549" s="37">
        <f>+'LOCAL SF'!P549+'LOCAL D'!P549</f>
        <v>126.85</v>
      </c>
      <c r="Q549" s="37">
        <f>+'LOCAL SF'!Q549+'LOCAL D'!Q549</f>
        <v>0</v>
      </c>
      <c r="R549" s="37">
        <f>+'LOCAL SF'!R549+'LOCAL D'!R549</f>
        <v>698</v>
      </c>
      <c r="S549" s="37">
        <f>+'LOCAL SF'!S549+'LOCAL D'!S549</f>
        <v>713</v>
      </c>
      <c r="T549" s="37">
        <f>+'LOCAL SF'!T549+'LOCAL D'!T549</f>
        <v>727</v>
      </c>
      <c r="U549" s="482">
        <f t="shared" si="8"/>
        <v>0</v>
      </c>
    </row>
    <row r="550" spans="1:21" x14ac:dyDescent="0.2">
      <c r="A550" s="30"/>
      <c r="B550" s="24" t="s">
        <v>695</v>
      </c>
      <c r="C550" s="15" t="s">
        <v>286</v>
      </c>
      <c r="D550" s="37">
        <f>+'LOCAL SF'!D550+'LOCAL D'!D550</f>
        <v>0</v>
      </c>
      <c r="E550" s="37">
        <f>+'LOCAL SF'!E550+'LOCAL D'!E550</f>
        <v>0</v>
      </c>
      <c r="F550" s="37">
        <f>+'LOCAL SF'!F550+'LOCAL D'!F550</f>
        <v>0</v>
      </c>
      <c r="G550" s="37">
        <f>+'LOCAL SF'!G550+'LOCAL D'!G550</f>
        <v>0</v>
      </c>
      <c r="H550" s="37">
        <f>+'LOCAL SF'!H550+'LOCAL D'!H550</f>
        <v>0</v>
      </c>
      <c r="I550" s="37">
        <f>+'LOCAL SF'!I550+'LOCAL D'!I550</f>
        <v>0</v>
      </c>
      <c r="J550" s="37">
        <f>+'LOCAL SF'!J550+'LOCAL D'!J550</f>
        <v>0</v>
      </c>
      <c r="K550" s="37">
        <f>+'LOCAL SF'!K550+'LOCAL D'!K550</f>
        <v>0</v>
      </c>
      <c r="L550" s="37">
        <f>+'LOCAL SF'!L550+'LOCAL D'!L550</f>
        <v>0</v>
      </c>
      <c r="M550" s="37">
        <f>+'LOCAL SF'!M550+'LOCAL D'!M550</f>
        <v>0</v>
      </c>
      <c r="N550" s="37">
        <f>+'LOCAL SF'!N550+'LOCAL D'!N550</f>
        <v>0</v>
      </c>
      <c r="O550" s="37">
        <f>+'LOCAL SF'!O550+'LOCAL D'!O550</f>
        <v>0</v>
      </c>
      <c r="P550" s="37">
        <f>+'LOCAL SF'!P550+'LOCAL D'!P550</f>
        <v>0</v>
      </c>
      <c r="Q550" s="37">
        <f>+'LOCAL SF'!Q550+'LOCAL D'!Q550</f>
        <v>0</v>
      </c>
      <c r="R550" s="37">
        <f>+'LOCAL SF'!R550+'LOCAL D'!R550</f>
        <v>0</v>
      </c>
      <c r="S550" s="37">
        <f>+'LOCAL SF'!S550+'LOCAL D'!S550</f>
        <v>0</v>
      </c>
      <c r="T550" s="37">
        <f>+'LOCAL SF'!T550+'LOCAL D'!T550</f>
        <v>0</v>
      </c>
      <c r="U550" s="482">
        <f t="shared" si="8"/>
        <v>0</v>
      </c>
    </row>
    <row r="551" spans="1:21" x14ac:dyDescent="0.2">
      <c r="A551" s="30"/>
      <c r="B551" s="24" t="s">
        <v>694</v>
      </c>
      <c r="C551" s="15" t="s">
        <v>696</v>
      </c>
      <c r="D551" s="37">
        <f>+'LOCAL SF'!D551+'LOCAL D'!D551</f>
        <v>0</v>
      </c>
      <c r="E551" s="37">
        <f>+'LOCAL SF'!E551+'LOCAL D'!E551</f>
        <v>0</v>
      </c>
      <c r="F551" s="37">
        <f>+'LOCAL SF'!F551+'LOCAL D'!F551</f>
        <v>0</v>
      </c>
      <c r="G551" s="37">
        <f>+'LOCAL SF'!G551+'LOCAL D'!G551</f>
        <v>0</v>
      </c>
      <c r="H551" s="37">
        <f>+'LOCAL SF'!H551+'LOCAL D'!H551</f>
        <v>0</v>
      </c>
      <c r="I551" s="37">
        <f>+'LOCAL SF'!I551+'LOCAL D'!I551</f>
        <v>0</v>
      </c>
      <c r="J551" s="37">
        <f>+'LOCAL SF'!J551+'LOCAL D'!J551</f>
        <v>0</v>
      </c>
      <c r="K551" s="37">
        <f>+'LOCAL SF'!K551+'LOCAL D'!K551</f>
        <v>0</v>
      </c>
      <c r="L551" s="37">
        <f>+'LOCAL SF'!L551+'LOCAL D'!L551</f>
        <v>0</v>
      </c>
      <c r="M551" s="37">
        <f>+'LOCAL SF'!M551+'LOCAL D'!M551</f>
        <v>0</v>
      </c>
      <c r="N551" s="37">
        <f>+'LOCAL SF'!N551+'LOCAL D'!N551</f>
        <v>0</v>
      </c>
      <c r="O551" s="37">
        <f>+'LOCAL SF'!O551+'LOCAL D'!O551</f>
        <v>0</v>
      </c>
      <c r="P551" s="37">
        <f>+'LOCAL SF'!P551+'LOCAL D'!P551</f>
        <v>0</v>
      </c>
      <c r="Q551" s="37">
        <f>+'LOCAL SF'!Q551+'LOCAL D'!Q551</f>
        <v>0</v>
      </c>
      <c r="R551" s="37">
        <f>+'LOCAL SF'!R551+'LOCAL D'!R551</f>
        <v>0</v>
      </c>
      <c r="S551" s="37">
        <f>+'LOCAL SF'!S551+'LOCAL D'!S551</f>
        <v>0</v>
      </c>
      <c r="T551" s="37">
        <f>+'LOCAL SF'!T551+'LOCAL D'!T551</f>
        <v>0</v>
      </c>
      <c r="U551" s="482">
        <f t="shared" si="8"/>
        <v>0</v>
      </c>
    </row>
    <row r="552" spans="1:21" x14ac:dyDescent="0.2">
      <c r="A552" s="30"/>
      <c r="B552" s="24" t="s">
        <v>697</v>
      </c>
      <c r="C552" s="15" t="s">
        <v>287</v>
      </c>
      <c r="D552" s="37">
        <f>+'LOCAL SF'!D552+'LOCAL D'!D552</f>
        <v>0</v>
      </c>
      <c r="E552" s="37">
        <f>+'LOCAL SF'!E552+'LOCAL D'!E552</f>
        <v>0</v>
      </c>
      <c r="F552" s="37">
        <f>+'LOCAL SF'!F552+'LOCAL D'!F552</f>
        <v>0</v>
      </c>
      <c r="G552" s="37">
        <f>+'LOCAL SF'!G552+'LOCAL D'!G552</f>
        <v>0</v>
      </c>
      <c r="H552" s="37">
        <f>+'LOCAL SF'!H552+'LOCAL D'!H552</f>
        <v>0</v>
      </c>
      <c r="I552" s="37">
        <f>+'LOCAL SF'!I552+'LOCAL D'!I552</f>
        <v>0</v>
      </c>
      <c r="J552" s="37">
        <f>+'LOCAL SF'!J552+'LOCAL D'!J552</f>
        <v>0</v>
      </c>
      <c r="K552" s="37">
        <f>+'LOCAL SF'!K552+'LOCAL D'!K552</f>
        <v>0</v>
      </c>
      <c r="L552" s="37">
        <f>+'LOCAL SF'!L552+'LOCAL D'!L552</f>
        <v>0</v>
      </c>
      <c r="M552" s="37">
        <f>+'LOCAL SF'!M552+'LOCAL D'!M552</f>
        <v>0</v>
      </c>
      <c r="N552" s="37">
        <f>+'LOCAL SF'!N552+'LOCAL D'!N552</f>
        <v>0</v>
      </c>
      <c r="O552" s="37">
        <f>+'LOCAL SF'!O552+'LOCAL D'!O552</f>
        <v>0</v>
      </c>
      <c r="P552" s="37">
        <f>+'LOCAL SF'!P552+'LOCAL D'!P552</f>
        <v>0</v>
      </c>
      <c r="Q552" s="37">
        <f>+'LOCAL SF'!Q552+'LOCAL D'!Q552</f>
        <v>0</v>
      </c>
      <c r="R552" s="37">
        <f>+'LOCAL SF'!R552+'LOCAL D'!R552</f>
        <v>0</v>
      </c>
      <c r="S552" s="37">
        <f>+'LOCAL SF'!S552+'LOCAL D'!S552</f>
        <v>0</v>
      </c>
      <c r="T552" s="37">
        <f>+'LOCAL SF'!T552+'LOCAL D'!T552</f>
        <v>0</v>
      </c>
      <c r="U552" s="482">
        <f t="shared" si="8"/>
        <v>0</v>
      </c>
    </row>
    <row r="553" spans="1:21" x14ac:dyDescent="0.2">
      <c r="A553" s="30"/>
      <c r="B553" s="24" t="s">
        <v>708</v>
      </c>
      <c r="C553" s="15" t="s">
        <v>288</v>
      </c>
      <c r="D553" s="37">
        <f>+'LOCAL SF'!D553+'LOCAL D'!D553</f>
        <v>0</v>
      </c>
      <c r="E553" s="37">
        <f>+'LOCAL SF'!E553+'LOCAL D'!E553</f>
        <v>0</v>
      </c>
      <c r="F553" s="37">
        <f>+'LOCAL SF'!F553+'LOCAL D'!F553</f>
        <v>0</v>
      </c>
      <c r="G553" s="37">
        <f>+'LOCAL SF'!G553+'LOCAL D'!G553</f>
        <v>0</v>
      </c>
      <c r="H553" s="37">
        <f>+'LOCAL SF'!H553+'LOCAL D'!H553</f>
        <v>0</v>
      </c>
      <c r="I553" s="37">
        <f>+'LOCAL SF'!I553+'LOCAL D'!I553</f>
        <v>0</v>
      </c>
      <c r="J553" s="37">
        <f>+'LOCAL SF'!J553+'LOCAL D'!J553</f>
        <v>0</v>
      </c>
      <c r="K553" s="37">
        <f>+'LOCAL SF'!K553+'LOCAL D'!K553</f>
        <v>0</v>
      </c>
      <c r="L553" s="37">
        <f>+'LOCAL SF'!L553+'LOCAL D'!L553</f>
        <v>0</v>
      </c>
      <c r="M553" s="37">
        <f>+'LOCAL SF'!M553+'LOCAL D'!M553</f>
        <v>0</v>
      </c>
      <c r="N553" s="37">
        <f>+'LOCAL SF'!N553+'LOCAL D'!N553</f>
        <v>0</v>
      </c>
      <c r="O553" s="37">
        <f>+'LOCAL SF'!O553+'LOCAL D'!O553</f>
        <v>0</v>
      </c>
      <c r="P553" s="37">
        <f>+'LOCAL SF'!P553+'LOCAL D'!P553</f>
        <v>0</v>
      </c>
      <c r="Q553" s="37">
        <f>+'LOCAL SF'!Q553+'LOCAL D'!Q553</f>
        <v>0</v>
      </c>
      <c r="R553" s="37">
        <f>+'LOCAL SF'!R553+'LOCAL D'!R553</f>
        <v>0</v>
      </c>
      <c r="S553" s="37">
        <f>+'LOCAL SF'!S553+'LOCAL D'!S553</f>
        <v>0</v>
      </c>
      <c r="T553" s="37">
        <f>+'LOCAL SF'!T553+'LOCAL D'!T553</f>
        <v>0</v>
      </c>
      <c r="U553" s="482">
        <f t="shared" si="8"/>
        <v>0</v>
      </c>
    </row>
    <row r="554" spans="1:21" x14ac:dyDescent="0.2">
      <c r="A554" s="30"/>
      <c r="B554" s="24" t="s">
        <v>698</v>
      </c>
      <c r="C554" s="15" t="s">
        <v>289</v>
      </c>
      <c r="D554" s="37">
        <f>+'LOCAL SF'!D554+'LOCAL D'!D554</f>
        <v>0</v>
      </c>
      <c r="E554" s="37">
        <f>+'LOCAL SF'!E554+'LOCAL D'!E554</f>
        <v>0</v>
      </c>
      <c r="F554" s="37">
        <f>+'LOCAL SF'!F554+'LOCAL D'!F554</f>
        <v>0</v>
      </c>
      <c r="G554" s="37">
        <f>+'LOCAL SF'!G554+'LOCAL D'!G554</f>
        <v>0</v>
      </c>
      <c r="H554" s="37">
        <f>+'LOCAL SF'!H554+'LOCAL D'!H554</f>
        <v>0</v>
      </c>
      <c r="I554" s="37">
        <f>+'LOCAL SF'!I554+'LOCAL D'!I554</f>
        <v>0</v>
      </c>
      <c r="J554" s="37">
        <f>+'LOCAL SF'!J554+'LOCAL D'!J554</f>
        <v>0</v>
      </c>
      <c r="K554" s="37">
        <f>+'LOCAL SF'!K554+'LOCAL D'!K554</f>
        <v>0</v>
      </c>
      <c r="L554" s="37">
        <f>+'LOCAL SF'!L554+'LOCAL D'!L554</f>
        <v>0</v>
      </c>
      <c r="M554" s="37">
        <f>+'LOCAL SF'!M554+'LOCAL D'!M554</f>
        <v>0</v>
      </c>
      <c r="N554" s="37">
        <f>+'LOCAL SF'!N554+'LOCAL D'!N554</f>
        <v>0</v>
      </c>
      <c r="O554" s="37">
        <f>+'LOCAL SF'!O554+'LOCAL D'!O554</f>
        <v>0</v>
      </c>
      <c r="P554" s="37">
        <f>+'LOCAL SF'!P554+'LOCAL D'!P554</f>
        <v>0</v>
      </c>
      <c r="Q554" s="37">
        <f>+'LOCAL SF'!Q554+'LOCAL D'!Q554</f>
        <v>0</v>
      </c>
      <c r="R554" s="37">
        <f>+'LOCAL SF'!R554+'LOCAL D'!R554</f>
        <v>0</v>
      </c>
      <c r="S554" s="37">
        <f>+'LOCAL SF'!S554+'LOCAL D'!S554</f>
        <v>0</v>
      </c>
      <c r="T554" s="37">
        <f>+'LOCAL SF'!T554+'LOCAL D'!T554</f>
        <v>0</v>
      </c>
      <c r="U554" s="482">
        <f t="shared" si="8"/>
        <v>0</v>
      </c>
    </row>
    <row r="555" spans="1:21" ht="31.5" x14ac:dyDescent="0.2">
      <c r="A555" s="30"/>
      <c r="B555" s="24" t="s">
        <v>703</v>
      </c>
      <c r="C555" s="15" t="s">
        <v>290</v>
      </c>
      <c r="D555" s="37">
        <f>+'LOCAL SF'!D555+'LOCAL D'!D555</f>
        <v>0</v>
      </c>
      <c r="E555" s="37">
        <f>+'LOCAL SF'!E555+'LOCAL D'!E555</f>
        <v>0</v>
      </c>
      <c r="F555" s="37">
        <f>+'LOCAL SF'!F555+'LOCAL D'!F555</f>
        <v>0</v>
      </c>
      <c r="G555" s="37">
        <f>+'LOCAL SF'!G555+'LOCAL D'!G555</f>
        <v>0</v>
      </c>
      <c r="H555" s="37">
        <f>+'LOCAL SF'!H555+'LOCAL D'!H555</f>
        <v>0</v>
      </c>
      <c r="I555" s="37">
        <f>+'LOCAL SF'!I555+'LOCAL D'!I555</f>
        <v>0</v>
      </c>
      <c r="J555" s="37">
        <f>+'LOCAL SF'!J555+'LOCAL D'!J555</f>
        <v>0</v>
      </c>
      <c r="K555" s="37">
        <f>+'LOCAL SF'!K555+'LOCAL D'!K555</f>
        <v>0</v>
      </c>
      <c r="L555" s="37">
        <f>+'LOCAL SF'!L555+'LOCAL D'!L555</f>
        <v>0</v>
      </c>
      <c r="M555" s="37">
        <f>+'LOCAL SF'!M555+'LOCAL D'!M555</f>
        <v>0</v>
      </c>
      <c r="N555" s="37">
        <f>+'LOCAL SF'!N555+'LOCAL D'!N555</f>
        <v>0</v>
      </c>
      <c r="O555" s="37">
        <f>+'LOCAL SF'!O555+'LOCAL D'!O555</f>
        <v>0</v>
      </c>
      <c r="P555" s="37">
        <f>+'LOCAL SF'!P555+'LOCAL D'!P555</f>
        <v>0</v>
      </c>
      <c r="Q555" s="37">
        <f>+'LOCAL SF'!Q555+'LOCAL D'!Q555</f>
        <v>0</v>
      </c>
      <c r="R555" s="37">
        <f>+'LOCAL SF'!R555+'LOCAL D'!R555</f>
        <v>0</v>
      </c>
      <c r="S555" s="37">
        <f>+'LOCAL SF'!S555+'LOCAL D'!S555</f>
        <v>0</v>
      </c>
      <c r="T555" s="37">
        <f>+'LOCAL SF'!T555+'LOCAL D'!T555</f>
        <v>0</v>
      </c>
      <c r="U555" s="482">
        <f t="shared" si="8"/>
        <v>0</v>
      </c>
    </row>
    <row r="556" spans="1:21" x14ac:dyDescent="0.2">
      <c r="A556" s="30"/>
      <c r="B556" s="24" t="s">
        <v>699</v>
      </c>
      <c r="C556" s="15" t="s">
        <v>291</v>
      </c>
      <c r="D556" s="37">
        <f>+'LOCAL SF'!D556+'LOCAL D'!D556</f>
        <v>0</v>
      </c>
      <c r="E556" s="37">
        <f>+'LOCAL SF'!E556+'LOCAL D'!E556</f>
        <v>0</v>
      </c>
      <c r="F556" s="37">
        <f>+'LOCAL SF'!F556+'LOCAL D'!F556</f>
        <v>0</v>
      </c>
      <c r="G556" s="37">
        <f>+'LOCAL SF'!G556+'LOCAL D'!G556</f>
        <v>0</v>
      </c>
      <c r="H556" s="37">
        <f>+'LOCAL SF'!H556+'LOCAL D'!H556</f>
        <v>0</v>
      </c>
      <c r="I556" s="37">
        <f>+'LOCAL SF'!I556+'LOCAL D'!I556</f>
        <v>65.349999999999994</v>
      </c>
      <c r="J556" s="37">
        <f>+'LOCAL SF'!J556+'LOCAL D'!J556</f>
        <v>0</v>
      </c>
      <c r="K556" s="37">
        <f>+'LOCAL SF'!K556+'LOCAL D'!K556</f>
        <v>65.349999999999994</v>
      </c>
      <c r="L556" s="37">
        <f>+'LOCAL SF'!L556+'LOCAL D'!L556</f>
        <v>0</v>
      </c>
      <c r="M556" s="37">
        <f>+'LOCAL SF'!M556+'LOCAL D'!M556</f>
        <v>21.95</v>
      </c>
      <c r="N556" s="37">
        <f>+'LOCAL SF'!N556+'LOCAL D'!N556</f>
        <v>5.05</v>
      </c>
      <c r="O556" s="37">
        <f>+'LOCAL SF'!O556+'LOCAL D'!O556</f>
        <v>38.35</v>
      </c>
      <c r="P556" s="37">
        <f>+'LOCAL SF'!P556+'LOCAL D'!P556</f>
        <v>0</v>
      </c>
      <c r="Q556" s="37">
        <f>+'LOCAL SF'!Q556+'LOCAL D'!Q556</f>
        <v>0</v>
      </c>
      <c r="R556" s="37">
        <f>+'LOCAL SF'!R556+'LOCAL D'!R556</f>
        <v>27</v>
      </c>
      <c r="S556" s="37">
        <f>+'LOCAL SF'!S556+'LOCAL D'!S556</f>
        <v>27</v>
      </c>
      <c r="T556" s="37">
        <f>+'LOCAL SF'!T556+'LOCAL D'!T556</f>
        <v>27</v>
      </c>
      <c r="U556" s="482">
        <f t="shared" si="8"/>
        <v>-7.1054273576010019E-15</v>
      </c>
    </row>
    <row r="557" spans="1:21" ht="31.5" x14ac:dyDescent="0.2">
      <c r="A557" s="30"/>
      <c r="B557" s="182" t="s">
        <v>950</v>
      </c>
      <c r="C557" s="183" t="s">
        <v>949</v>
      </c>
      <c r="D557" s="37">
        <f>+'LOCAL SF'!D557+'LOCAL D'!D557</f>
        <v>0</v>
      </c>
      <c r="E557" s="37">
        <f>+'LOCAL SF'!E557+'LOCAL D'!E557</f>
        <v>0</v>
      </c>
      <c r="F557" s="37">
        <f>+'LOCAL SF'!F557+'LOCAL D'!F557</f>
        <v>0</v>
      </c>
      <c r="G557" s="37">
        <f>+'LOCAL SF'!G557+'LOCAL D'!G557</f>
        <v>0</v>
      </c>
      <c r="H557" s="37">
        <f>+'LOCAL SF'!H557+'LOCAL D'!H557</f>
        <v>0</v>
      </c>
      <c r="I557" s="37">
        <f>+'LOCAL SF'!I557+'LOCAL D'!I557</f>
        <v>0</v>
      </c>
      <c r="J557" s="37">
        <f>+'LOCAL SF'!J557+'LOCAL D'!J557</f>
        <v>0</v>
      </c>
      <c r="K557" s="37">
        <f>+'LOCAL SF'!K557+'LOCAL D'!K557</f>
        <v>0</v>
      </c>
      <c r="L557" s="37">
        <f>+'LOCAL SF'!L557+'LOCAL D'!L557</f>
        <v>0</v>
      </c>
      <c r="M557" s="37">
        <f>+'LOCAL SF'!M557+'LOCAL D'!M557</f>
        <v>0</v>
      </c>
      <c r="N557" s="37">
        <f>+'LOCAL SF'!N557+'LOCAL D'!N557</f>
        <v>0</v>
      </c>
      <c r="O557" s="37">
        <f>+'LOCAL SF'!O557+'LOCAL D'!O557</f>
        <v>0</v>
      </c>
      <c r="P557" s="37">
        <f>+'LOCAL SF'!P557+'LOCAL D'!P557</f>
        <v>0</v>
      </c>
      <c r="Q557" s="37">
        <f>+'LOCAL SF'!Q557+'LOCAL D'!Q557</f>
        <v>0</v>
      </c>
      <c r="R557" s="37">
        <f>+'LOCAL SF'!R557+'LOCAL D'!R557</f>
        <v>0</v>
      </c>
      <c r="S557" s="37">
        <f>+'LOCAL SF'!S557+'LOCAL D'!S557</f>
        <v>0</v>
      </c>
      <c r="T557" s="37">
        <f>+'LOCAL SF'!T557+'LOCAL D'!T557</f>
        <v>0</v>
      </c>
      <c r="U557" s="482">
        <f t="shared" si="8"/>
        <v>0</v>
      </c>
    </row>
    <row r="558" spans="1:21" x14ac:dyDescent="0.2">
      <c r="A558" s="30"/>
      <c r="B558" s="24" t="s">
        <v>700</v>
      </c>
      <c r="C558" s="15" t="s">
        <v>292</v>
      </c>
      <c r="D558" s="37">
        <f>+'LOCAL SF'!D558+'LOCAL D'!D558</f>
        <v>0</v>
      </c>
      <c r="E558" s="37">
        <f>+'LOCAL SF'!E558+'LOCAL D'!E558</f>
        <v>0</v>
      </c>
      <c r="F558" s="37">
        <f>+'LOCAL SF'!F558+'LOCAL D'!F558</f>
        <v>0</v>
      </c>
      <c r="G558" s="37">
        <f>+'LOCAL SF'!G558+'LOCAL D'!G558</f>
        <v>0</v>
      </c>
      <c r="H558" s="37">
        <f>+'LOCAL SF'!H558+'LOCAL D'!H558</f>
        <v>0</v>
      </c>
      <c r="I558" s="37">
        <f>+'LOCAL SF'!I558+'LOCAL D'!I558</f>
        <v>45</v>
      </c>
      <c r="J558" s="37">
        <f>+'LOCAL SF'!J558+'LOCAL D'!J558</f>
        <v>0</v>
      </c>
      <c r="K558" s="37">
        <f>+'LOCAL SF'!K558+'LOCAL D'!K558</f>
        <v>45</v>
      </c>
      <c r="L558" s="37">
        <f>+'LOCAL SF'!L558+'LOCAL D'!L558</f>
        <v>0</v>
      </c>
      <c r="M558" s="37">
        <f>+'LOCAL SF'!M558+'LOCAL D'!M558</f>
        <v>15</v>
      </c>
      <c r="N558" s="37">
        <f>+'LOCAL SF'!N558+'LOCAL D'!N558</f>
        <v>17</v>
      </c>
      <c r="O558" s="37">
        <f>+'LOCAL SF'!O558+'LOCAL D'!O558</f>
        <v>13</v>
      </c>
      <c r="P558" s="37">
        <f>+'LOCAL SF'!P558+'LOCAL D'!P558</f>
        <v>0</v>
      </c>
      <c r="Q558" s="37">
        <f>+'LOCAL SF'!Q558+'LOCAL D'!Q558</f>
        <v>0</v>
      </c>
      <c r="R558" s="37">
        <f>+'LOCAL SF'!R558+'LOCAL D'!R558</f>
        <v>0</v>
      </c>
      <c r="S558" s="37">
        <f>+'LOCAL SF'!S558+'LOCAL D'!S558</f>
        <v>0</v>
      </c>
      <c r="T558" s="37">
        <f>+'LOCAL SF'!T558+'LOCAL D'!T558</f>
        <v>0</v>
      </c>
      <c r="U558" s="482">
        <f t="shared" si="8"/>
        <v>0</v>
      </c>
    </row>
    <row r="559" spans="1:21" x14ac:dyDescent="0.2">
      <c r="A559" s="30"/>
      <c r="B559" s="24" t="s">
        <v>704</v>
      </c>
      <c r="C559" s="15" t="s">
        <v>293</v>
      </c>
      <c r="D559" s="37">
        <f>+'LOCAL SF'!D559+'LOCAL D'!D559</f>
        <v>28.5</v>
      </c>
      <c r="E559" s="37">
        <f>+'LOCAL SF'!E559+'LOCAL D'!E559</f>
        <v>33.5</v>
      </c>
      <c r="F559" s="37">
        <f>+'LOCAL SF'!F559+'LOCAL D'!F559</f>
        <v>55.49</v>
      </c>
      <c r="G559" s="37">
        <f>+'LOCAL SF'!G559+'LOCAL D'!G559</f>
        <v>100.49000000000001</v>
      </c>
      <c r="H559" s="37">
        <f>+'LOCAL SF'!H559+'LOCAL D'!H559</f>
        <v>100.43</v>
      </c>
      <c r="I559" s="37">
        <f>+'LOCAL SF'!I559+'LOCAL D'!I559</f>
        <v>12</v>
      </c>
      <c r="J559" s="37">
        <f>+'LOCAL SF'!J559+'LOCAL D'!J559</f>
        <v>0</v>
      </c>
      <c r="K559" s="37">
        <f>+'LOCAL SF'!K559+'LOCAL D'!K559</f>
        <v>12</v>
      </c>
      <c r="L559" s="37">
        <f>+'LOCAL SF'!L559+'LOCAL D'!L559</f>
        <v>0</v>
      </c>
      <c r="M559" s="37">
        <f>+'LOCAL SF'!M559+'LOCAL D'!M559</f>
        <v>7</v>
      </c>
      <c r="N559" s="37">
        <f>+'LOCAL SF'!N559+'LOCAL D'!N559</f>
        <v>0</v>
      </c>
      <c r="O559" s="37">
        <f>+'LOCAL SF'!O559+'LOCAL D'!O559</f>
        <v>5</v>
      </c>
      <c r="P559" s="37">
        <f>+'LOCAL SF'!P559+'LOCAL D'!P559</f>
        <v>0</v>
      </c>
      <c r="Q559" s="37">
        <f>+'LOCAL SF'!Q559+'LOCAL D'!Q559</f>
        <v>436.6</v>
      </c>
      <c r="R559" s="37">
        <f>+'LOCAL SF'!R559+'LOCAL D'!R559</f>
        <v>0</v>
      </c>
      <c r="S559" s="37">
        <f>+'LOCAL SF'!S559+'LOCAL D'!S559</f>
        <v>0</v>
      </c>
      <c r="T559" s="37">
        <f>+'LOCAL SF'!T559+'LOCAL D'!T559</f>
        <v>0</v>
      </c>
      <c r="U559" s="482">
        <f t="shared" si="8"/>
        <v>0</v>
      </c>
    </row>
    <row r="560" spans="1:21" x14ac:dyDescent="0.2">
      <c r="A560" s="30"/>
      <c r="B560" s="24" t="s">
        <v>705</v>
      </c>
      <c r="C560" s="15" t="s">
        <v>294</v>
      </c>
      <c r="D560" s="37">
        <f>+'LOCAL SF'!D560+'LOCAL D'!D560</f>
        <v>0</v>
      </c>
      <c r="E560" s="37">
        <f>+'LOCAL SF'!E560+'LOCAL D'!E560</f>
        <v>0</v>
      </c>
      <c r="F560" s="37">
        <f>+'LOCAL SF'!F560+'LOCAL D'!F560</f>
        <v>0</v>
      </c>
      <c r="G560" s="37">
        <f>+'LOCAL SF'!G560+'LOCAL D'!G560</f>
        <v>0</v>
      </c>
      <c r="H560" s="37">
        <f>+'LOCAL SF'!H560+'LOCAL D'!H560</f>
        <v>0</v>
      </c>
      <c r="I560" s="37">
        <f>+'LOCAL SF'!I560+'LOCAL D'!I560</f>
        <v>0</v>
      </c>
      <c r="J560" s="37">
        <f>+'LOCAL SF'!J560+'LOCAL D'!J560</f>
        <v>0</v>
      </c>
      <c r="K560" s="37">
        <f>+'LOCAL SF'!K560+'LOCAL D'!K560</f>
        <v>0</v>
      </c>
      <c r="L560" s="37">
        <f>+'LOCAL SF'!L560+'LOCAL D'!L560</f>
        <v>0</v>
      </c>
      <c r="M560" s="37">
        <f>+'LOCAL SF'!M560+'LOCAL D'!M560</f>
        <v>0</v>
      </c>
      <c r="N560" s="37">
        <f>+'LOCAL SF'!N560+'LOCAL D'!N560</f>
        <v>0</v>
      </c>
      <c r="O560" s="37">
        <f>+'LOCAL SF'!O560+'LOCAL D'!O560</f>
        <v>0</v>
      </c>
      <c r="P560" s="37">
        <f>+'LOCAL SF'!P560+'LOCAL D'!P560</f>
        <v>0</v>
      </c>
      <c r="Q560" s="37">
        <f>+'LOCAL SF'!Q560+'LOCAL D'!Q560</f>
        <v>0</v>
      </c>
      <c r="R560" s="37">
        <f>+'LOCAL SF'!R560+'LOCAL D'!R560</f>
        <v>0</v>
      </c>
      <c r="S560" s="37">
        <f>+'LOCAL SF'!S560+'LOCAL D'!S560</f>
        <v>0</v>
      </c>
      <c r="T560" s="37">
        <f>+'LOCAL SF'!T560+'LOCAL D'!T560</f>
        <v>0</v>
      </c>
      <c r="U560" s="482">
        <f t="shared" si="8"/>
        <v>0</v>
      </c>
    </row>
    <row r="561" spans="1:22" x14ac:dyDescent="0.2">
      <c r="A561" s="30"/>
      <c r="B561" s="24" t="s">
        <v>706</v>
      </c>
      <c r="C561" s="15" t="s">
        <v>550</v>
      </c>
      <c r="D561" s="37">
        <f>+'LOCAL SF'!D561+'LOCAL D'!D561</f>
        <v>0</v>
      </c>
      <c r="E561" s="37">
        <f>+'LOCAL SF'!E561+'LOCAL D'!E561</f>
        <v>0</v>
      </c>
      <c r="F561" s="37">
        <f>+'LOCAL SF'!F561+'LOCAL D'!F561</f>
        <v>0</v>
      </c>
      <c r="G561" s="37">
        <f>+'LOCAL SF'!G561+'LOCAL D'!G561</f>
        <v>0</v>
      </c>
      <c r="H561" s="37">
        <f>+'LOCAL SF'!H561+'LOCAL D'!H561</f>
        <v>0</v>
      </c>
      <c r="I561" s="37">
        <f>+'LOCAL SF'!I561+'LOCAL D'!I561</f>
        <v>0</v>
      </c>
      <c r="J561" s="37">
        <f>+'LOCAL SF'!J561+'LOCAL D'!J561</f>
        <v>0</v>
      </c>
      <c r="K561" s="37">
        <f>+'LOCAL SF'!K561+'LOCAL D'!K561</f>
        <v>0</v>
      </c>
      <c r="L561" s="37">
        <f>+'LOCAL SF'!L561+'LOCAL D'!L561</f>
        <v>0</v>
      </c>
      <c r="M561" s="37">
        <f>+'LOCAL SF'!M561+'LOCAL D'!M561</f>
        <v>0</v>
      </c>
      <c r="N561" s="37">
        <f>+'LOCAL SF'!N561+'LOCAL D'!N561</f>
        <v>0</v>
      </c>
      <c r="O561" s="37">
        <f>+'LOCAL SF'!O561+'LOCAL D'!O561</f>
        <v>0</v>
      </c>
      <c r="P561" s="37">
        <f>+'LOCAL SF'!P561+'LOCAL D'!P561</f>
        <v>0</v>
      </c>
      <c r="Q561" s="37">
        <f>+'LOCAL SF'!Q561+'LOCAL D'!Q561</f>
        <v>0</v>
      </c>
      <c r="R561" s="37">
        <f>+'LOCAL SF'!R561+'LOCAL D'!R561</f>
        <v>0</v>
      </c>
      <c r="S561" s="37">
        <f>+'LOCAL SF'!S561+'LOCAL D'!S561</f>
        <v>0</v>
      </c>
      <c r="T561" s="37">
        <f>+'LOCAL SF'!T561+'LOCAL D'!T561</f>
        <v>0</v>
      </c>
      <c r="U561" s="482">
        <f t="shared" si="8"/>
        <v>0</v>
      </c>
    </row>
    <row r="562" spans="1:22" x14ac:dyDescent="0.2">
      <c r="A562" s="30"/>
      <c r="B562" s="24" t="s">
        <v>701</v>
      </c>
      <c r="C562" s="15" t="s">
        <v>295</v>
      </c>
      <c r="D562" s="37">
        <f>+'LOCAL SF'!D562+'LOCAL D'!D562</f>
        <v>0</v>
      </c>
      <c r="E562" s="37">
        <f>+'LOCAL SF'!E562+'LOCAL D'!E562</f>
        <v>0</v>
      </c>
      <c r="F562" s="37">
        <f>+'LOCAL SF'!F562+'LOCAL D'!F562</f>
        <v>0</v>
      </c>
      <c r="G562" s="37">
        <f>+'LOCAL SF'!G562+'LOCAL D'!G562</f>
        <v>0</v>
      </c>
      <c r="H562" s="37">
        <f>+'LOCAL SF'!H562+'LOCAL D'!H562</f>
        <v>0</v>
      </c>
      <c r="I562" s="37">
        <f>+'LOCAL SF'!I562+'LOCAL D'!I562</f>
        <v>0</v>
      </c>
      <c r="J562" s="37">
        <f>+'LOCAL SF'!J562+'LOCAL D'!J562</f>
        <v>0</v>
      </c>
      <c r="K562" s="37">
        <f>+'LOCAL SF'!K562+'LOCAL D'!K562</f>
        <v>0</v>
      </c>
      <c r="L562" s="37">
        <f>+'LOCAL SF'!L562+'LOCAL D'!L562</f>
        <v>0</v>
      </c>
      <c r="M562" s="37">
        <f>+'LOCAL SF'!M562+'LOCAL D'!M562</f>
        <v>0</v>
      </c>
      <c r="N562" s="37">
        <f>+'LOCAL SF'!N562+'LOCAL D'!N562</f>
        <v>0</v>
      </c>
      <c r="O562" s="37">
        <f>+'LOCAL SF'!O562+'LOCAL D'!O562</f>
        <v>0</v>
      </c>
      <c r="P562" s="37">
        <f>+'LOCAL SF'!P562+'LOCAL D'!P562</f>
        <v>0</v>
      </c>
      <c r="Q562" s="37">
        <f>+'LOCAL SF'!Q562+'LOCAL D'!Q562</f>
        <v>0</v>
      </c>
      <c r="R562" s="37">
        <f>+'LOCAL SF'!R562+'LOCAL D'!R562</f>
        <v>0</v>
      </c>
      <c r="S562" s="37">
        <f>+'LOCAL SF'!S562+'LOCAL D'!S562</f>
        <v>0</v>
      </c>
      <c r="T562" s="37">
        <f>+'LOCAL SF'!T562+'LOCAL D'!T562</f>
        <v>0</v>
      </c>
      <c r="U562" s="482">
        <f t="shared" si="8"/>
        <v>0</v>
      </c>
    </row>
    <row r="563" spans="1:22" ht="31.5" x14ac:dyDescent="0.2">
      <c r="A563" s="30"/>
      <c r="B563" s="24" t="s">
        <v>702</v>
      </c>
      <c r="C563" s="15" t="s">
        <v>306</v>
      </c>
      <c r="D563" s="37">
        <f>+'LOCAL SF'!D563+'LOCAL D'!D563</f>
        <v>0</v>
      </c>
      <c r="E563" s="37">
        <f>+'LOCAL SF'!E563+'LOCAL D'!E563</f>
        <v>0</v>
      </c>
      <c r="F563" s="37">
        <f>+'LOCAL SF'!F563+'LOCAL D'!F563</f>
        <v>0</v>
      </c>
      <c r="G563" s="37">
        <f>+'LOCAL SF'!G563+'LOCAL D'!G563</f>
        <v>0</v>
      </c>
      <c r="H563" s="37">
        <f>+'LOCAL SF'!H563+'LOCAL D'!H563</f>
        <v>0</v>
      </c>
      <c r="I563" s="37">
        <f>+'LOCAL SF'!I563+'LOCAL D'!I563</f>
        <v>0</v>
      </c>
      <c r="J563" s="37">
        <f>+'LOCAL SF'!J563+'LOCAL D'!J563</f>
        <v>0</v>
      </c>
      <c r="K563" s="37">
        <f>+'LOCAL SF'!K563+'LOCAL D'!K563</f>
        <v>0</v>
      </c>
      <c r="L563" s="37">
        <f>+'LOCAL SF'!L563+'LOCAL D'!L563</f>
        <v>0</v>
      </c>
      <c r="M563" s="37">
        <f>+'LOCAL SF'!M563+'LOCAL D'!M563</f>
        <v>0</v>
      </c>
      <c r="N563" s="37">
        <f>+'LOCAL SF'!N563+'LOCAL D'!N563</f>
        <v>0</v>
      </c>
      <c r="O563" s="37">
        <f>+'LOCAL SF'!O563+'LOCAL D'!O563</f>
        <v>0</v>
      </c>
      <c r="P563" s="37">
        <f>+'LOCAL SF'!P563+'LOCAL D'!P563</f>
        <v>0</v>
      </c>
      <c r="Q563" s="37">
        <f>+'LOCAL SF'!Q563+'LOCAL D'!Q563</f>
        <v>0</v>
      </c>
      <c r="R563" s="37">
        <f>+'LOCAL SF'!R563+'LOCAL D'!R563</f>
        <v>0</v>
      </c>
      <c r="S563" s="37">
        <f>+'LOCAL SF'!S563+'LOCAL D'!S563</f>
        <v>0</v>
      </c>
      <c r="T563" s="37">
        <f>+'LOCAL SF'!T563+'LOCAL D'!T563</f>
        <v>0</v>
      </c>
      <c r="U563" s="482">
        <f t="shared" si="8"/>
        <v>0</v>
      </c>
    </row>
    <row r="564" spans="1:22" s="137" customFormat="1" ht="19.5" customHeight="1" x14ac:dyDescent="0.2">
      <c r="A564" s="30" t="s">
        <v>58</v>
      </c>
      <c r="B564" s="13" t="s">
        <v>869</v>
      </c>
      <c r="C564" s="18" t="s">
        <v>366</v>
      </c>
      <c r="D564" s="37">
        <f>+'LOCAL SF'!D564+'LOCAL D'!D564</f>
        <v>20</v>
      </c>
      <c r="E564" s="37">
        <f>+'LOCAL SF'!E564+'LOCAL D'!E564</f>
        <v>0</v>
      </c>
      <c r="F564" s="37">
        <f>+'LOCAL SF'!F564+'LOCAL D'!F564</f>
        <v>0</v>
      </c>
      <c r="G564" s="37">
        <f>+'LOCAL SF'!G564+'LOCAL D'!G564</f>
        <v>0</v>
      </c>
      <c r="H564" s="37">
        <f>+'LOCAL SF'!H564+'LOCAL D'!H564</f>
        <v>0</v>
      </c>
      <c r="I564" s="37">
        <f>+'LOCAL SF'!I564+'LOCAL D'!I564</f>
        <v>7</v>
      </c>
      <c r="J564" s="37">
        <f>+'LOCAL SF'!J564+'LOCAL D'!J564</f>
        <v>0</v>
      </c>
      <c r="K564" s="37">
        <f>+'LOCAL SF'!K564+'LOCAL D'!K564</f>
        <v>7</v>
      </c>
      <c r="L564" s="37">
        <f>+'LOCAL SF'!L564+'LOCAL D'!L564</f>
        <v>0</v>
      </c>
      <c r="M564" s="37">
        <f>+'LOCAL SF'!M564+'LOCAL D'!M564</f>
        <v>7</v>
      </c>
      <c r="N564" s="37">
        <f>+'LOCAL SF'!N564+'LOCAL D'!N564</f>
        <v>0</v>
      </c>
      <c r="O564" s="37">
        <f>+'LOCAL SF'!O564+'LOCAL D'!O564</f>
        <v>0</v>
      </c>
      <c r="P564" s="37">
        <f>+'LOCAL SF'!P564+'LOCAL D'!P564</f>
        <v>0</v>
      </c>
      <c r="Q564" s="37">
        <f>+'LOCAL SF'!Q564+'LOCAL D'!Q564</f>
        <v>400</v>
      </c>
      <c r="R564" s="37">
        <f>+'LOCAL SF'!R564+'LOCAL D'!R564</f>
        <v>0</v>
      </c>
      <c r="S564" s="37">
        <f>+'LOCAL SF'!S564+'LOCAL D'!S564</f>
        <v>0</v>
      </c>
      <c r="T564" s="37">
        <f>+'LOCAL SF'!T564+'LOCAL D'!T564</f>
        <v>0</v>
      </c>
      <c r="U564" s="482">
        <f t="shared" si="8"/>
        <v>0</v>
      </c>
      <c r="V564" s="260"/>
    </row>
    <row r="565" spans="1:22" x14ac:dyDescent="0.2">
      <c r="A565" s="30"/>
      <c r="B565" s="24" t="s">
        <v>692</v>
      </c>
      <c r="C565" s="15" t="s">
        <v>284</v>
      </c>
      <c r="D565" s="37">
        <f>+'LOCAL SF'!D565+'LOCAL D'!D565</f>
        <v>0</v>
      </c>
      <c r="E565" s="37">
        <f>+'LOCAL SF'!E565+'LOCAL D'!E565</f>
        <v>0</v>
      </c>
      <c r="F565" s="37">
        <f>+'LOCAL SF'!F565+'LOCAL D'!F565</f>
        <v>0</v>
      </c>
      <c r="G565" s="37">
        <f>+'LOCAL SF'!G565+'LOCAL D'!G565</f>
        <v>0</v>
      </c>
      <c r="H565" s="37">
        <f>+'LOCAL SF'!H565+'LOCAL D'!H565</f>
        <v>0</v>
      </c>
      <c r="I565" s="37">
        <f>+'LOCAL SF'!I565+'LOCAL D'!I565</f>
        <v>0</v>
      </c>
      <c r="J565" s="37">
        <f>+'LOCAL SF'!J565+'LOCAL D'!J565</f>
        <v>0</v>
      </c>
      <c r="K565" s="37">
        <f>+'LOCAL SF'!K565+'LOCAL D'!K565</f>
        <v>0</v>
      </c>
      <c r="L565" s="37">
        <f>+'LOCAL SF'!L565+'LOCAL D'!L565</f>
        <v>0</v>
      </c>
      <c r="M565" s="37">
        <f>+'LOCAL SF'!M565+'LOCAL D'!M565</f>
        <v>0</v>
      </c>
      <c r="N565" s="37">
        <f>+'LOCAL SF'!N565+'LOCAL D'!N565</f>
        <v>0</v>
      </c>
      <c r="O565" s="37">
        <f>+'LOCAL SF'!O565+'LOCAL D'!O565</f>
        <v>0</v>
      </c>
      <c r="P565" s="37">
        <f>+'LOCAL SF'!P565+'LOCAL D'!P565</f>
        <v>0</v>
      </c>
      <c r="Q565" s="37">
        <f>+'LOCAL SF'!Q565+'LOCAL D'!Q565</f>
        <v>0</v>
      </c>
      <c r="R565" s="37">
        <f>+'LOCAL SF'!R565+'LOCAL D'!R565</f>
        <v>0</v>
      </c>
      <c r="S565" s="37">
        <f>+'LOCAL SF'!S565+'LOCAL D'!S565</f>
        <v>0</v>
      </c>
      <c r="T565" s="37">
        <f>+'LOCAL SF'!T565+'LOCAL D'!T565</f>
        <v>0</v>
      </c>
      <c r="U565" s="482">
        <f t="shared" si="8"/>
        <v>0</v>
      </c>
    </row>
    <row r="566" spans="1:22" x14ac:dyDescent="0.2">
      <c r="A566" s="30"/>
      <c r="B566" s="24" t="s">
        <v>693</v>
      </c>
      <c r="C566" s="15" t="s">
        <v>285</v>
      </c>
      <c r="D566" s="37">
        <f>+'LOCAL SF'!D566+'LOCAL D'!D566</f>
        <v>0</v>
      </c>
      <c r="E566" s="37">
        <f>+'LOCAL SF'!E566+'LOCAL D'!E566</f>
        <v>0</v>
      </c>
      <c r="F566" s="37">
        <f>+'LOCAL SF'!F566+'LOCAL D'!F566</f>
        <v>0</v>
      </c>
      <c r="G566" s="37">
        <f>+'LOCAL SF'!G566+'LOCAL D'!G566</f>
        <v>0</v>
      </c>
      <c r="H566" s="37">
        <f>+'LOCAL SF'!H566+'LOCAL D'!H566</f>
        <v>0</v>
      </c>
      <c r="I566" s="37">
        <f>+'LOCAL SF'!I566+'LOCAL D'!I566</f>
        <v>0</v>
      </c>
      <c r="J566" s="37">
        <f>+'LOCAL SF'!J566+'LOCAL D'!J566</f>
        <v>0</v>
      </c>
      <c r="K566" s="37">
        <f>+'LOCAL SF'!K566+'LOCAL D'!K566</f>
        <v>0</v>
      </c>
      <c r="L566" s="37">
        <f>+'LOCAL SF'!L566+'LOCAL D'!L566</f>
        <v>0</v>
      </c>
      <c r="M566" s="37">
        <f>+'LOCAL SF'!M566+'LOCAL D'!M566</f>
        <v>0</v>
      </c>
      <c r="N566" s="37">
        <f>+'LOCAL SF'!N566+'LOCAL D'!N566</f>
        <v>0</v>
      </c>
      <c r="O566" s="37">
        <f>+'LOCAL SF'!O566+'LOCAL D'!O566</f>
        <v>0</v>
      </c>
      <c r="P566" s="37">
        <f>+'LOCAL SF'!P566+'LOCAL D'!P566</f>
        <v>0</v>
      </c>
      <c r="Q566" s="37">
        <f>+'LOCAL SF'!Q566+'LOCAL D'!Q566</f>
        <v>0</v>
      </c>
      <c r="R566" s="37">
        <f>+'LOCAL SF'!R566+'LOCAL D'!R566</f>
        <v>0</v>
      </c>
      <c r="S566" s="37">
        <f>+'LOCAL SF'!S566+'LOCAL D'!S566</f>
        <v>0</v>
      </c>
      <c r="T566" s="37">
        <f>+'LOCAL SF'!T566+'LOCAL D'!T566</f>
        <v>0</v>
      </c>
      <c r="U566" s="482">
        <f t="shared" si="8"/>
        <v>0</v>
      </c>
    </row>
    <row r="567" spans="1:22" x14ac:dyDescent="0.2">
      <c r="A567" s="30"/>
      <c r="B567" s="24" t="s">
        <v>695</v>
      </c>
      <c r="C567" s="15" t="s">
        <v>286</v>
      </c>
      <c r="D567" s="37">
        <f>+'LOCAL SF'!D567+'LOCAL D'!D567</f>
        <v>0</v>
      </c>
      <c r="E567" s="37">
        <f>+'LOCAL SF'!E567+'LOCAL D'!E567</f>
        <v>0</v>
      </c>
      <c r="F567" s="37">
        <f>+'LOCAL SF'!F567+'LOCAL D'!F567</f>
        <v>0</v>
      </c>
      <c r="G567" s="37">
        <f>+'LOCAL SF'!G567+'LOCAL D'!G567</f>
        <v>0</v>
      </c>
      <c r="H567" s="37">
        <f>+'LOCAL SF'!H567+'LOCAL D'!H567</f>
        <v>0</v>
      </c>
      <c r="I567" s="37">
        <f>+'LOCAL SF'!I567+'LOCAL D'!I567</f>
        <v>0</v>
      </c>
      <c r="J567" s="37">
        <f>+'LOCAL SF'!J567+'LOCAL D'!J567</f>
        <v>0</v>
      </c>
      <c r="K567" s="37">
        <f>+'LOCAL SF'!K567+'LOCAL D'!K567</f>
        <v>0</v>
      </c>
      <c r="L567" s="37">
        <f>+'LOCAL SF'!L567+'LOCAL D'!L567</f>
        <v>0</v>
      </c>
      <c r="M567" s="37">
        <f>+'LOCAL SF'!M567+'LOCAL D'!M567</f>
        <v>0</v>
      </c>
      <c r="N567" s="37">
        <f>+'LOCAL SF'!N567+'LOCAL D'!N567</f>
        <v>0</v>
      </c>
      <c r="O567" s="37">
        <f>+'LOCAL SF'!O567+'LOCAL D'!O567</f>
        <v>0</v>
      </c>
      <c r="P567" s="37">
        <f>+'LOCAL SF'!P567+'LOCAL D'!P567</f>
        <v>0</v>
      </c>
      <c r="Q567" s="37">
        <f>+'LOCAL SF'!Q567+'LOCAL D'!Q567</f>
        <v>0</v>
      </c>
      <c r="R567" s="37">
        <f>+'LOCAL SF'!R567+'LOCAL D'!R567</f>
        <v>0</v>
      </c>
      <c r="S567" s="37">
        <f>+'LOCAL SF'!S567+'LOCAL D'!S567</f>
        <v>0</v>
      </c>
      <c r="T567" s="37">
        <f>+'LOCAL SF'!T567+'LOCAL D'!T567</f>
        <v>0</v>
      </c>
      <c r="U567" s="482">
        <f t="shared" si="8"/>
        <v>0</v>
      </c>
    </row>
    <row r="568" spans="1:22" x14ac:dyDescent="0.2">
      <c r="A568" s="30"/>
      <c r="B568" s="24" t="s">
        <v>694</v>
      </c>
      <c r="C568" s="15" t="s">
        <v>696</v>
      </c>
      <c r="D568" s="37">
        <f>+'LOCAL SF'!D568+'LOCAL D'!D568</f>
        <v>0</v>
      </c>
      <c r="E568" s="37">
        <f>+'LOCAL SF'!E568+'LOCAL D'!E568</f>
        <v>0</v>
      </c>
      <c r="F568" s="37">
        <f>+'LOCAL SF'!F568+'LOCAL D'!F568</f>
        <v>0</v>
      </c>
      <c r="G568" s="37">
        <f>+'LOCAL SF'!G568+'LOCAL D'!G568</f>
        <v>0</v>
      </c>
      <c r="H568" s="37">
        <f>+'LOCAL SF'!H568+'LOCAL D'!H568</f>
        <v>0</v>
      </c>
      <c r="I568" s="37">
        <f>+'LOCAL SF'!I568+'LOCAL D'!I568</f>
        <v>0</v>
      </c>
      <c r="J568" s="37">
        <f>+'LOCAL SF'!J568+'LOCAL D'!J568</f>
        <v>0</v>
      </c>
      <c r="K568" s="37">
        <f>+'LOCAL SF'!K568+'LOCAL D'!K568</f>
        <v>0</v>
      </c>
      <c r="L568" s="37">
        <f>+'LOCAL SF'!L568+'LOCAL D'!L568</f>
        <v>0</v>
      </c>
      <c r="M568" s="37">
        <f>+'LOCAL SF'!M568+'LOCAL D'!M568</f>
        <v>0</v>
      </c>
      <c r="N568" s="37">
        <f>+'LOCAL SF'!N568+'LOCAL D'!N568</f>
        <v>0</v>
      </c>
      <c r="O568" s="37">
        <f>+'LOCAL SF'!O568+'LOCAL D'!O568</f>
        <v>0</v>
      </c>
      <c r="P568" s="37">
        <f>+'LOCAL SF'!P568+'LOCAL D'!P568</f>
        <v>0</v>
      </c>
      <c r="Q568" s="37">
        <f>+'LOCAL SF'!Q568+'LOCAL D'!Q568</f>
        <v>0</v>
      </c>
      <c r="R568" s="37">
        <f>+'LOCAL SF'!R568+'LOCAL D'!R568</f>
        <v>0</v>
      </c>
      <c r="S568" s="37">
        <f>+'LOCAL SF'!S568+'LOCAL D'!S568</f>
        <v>0</v>
      </c>
      <c r="T568" s="37">
        <f>+'LOCAL SF'!T568+'LOCAL D'!T568</f>
        <v>0</v>
      </c>
      <c r="U568" s="482">
        <f t="shared" si="8"/>
        <v>0</v>
      </c>
    </row>
    <row r="569" spans="1:22" x14ac:dyDescent="0.2">
      <c r="A569" s="30"/>
      <c r="B569" s="24" t="s">
        <v>697</v>
      </c>
      <c r="C569" s="15" t="s">
        <v>287</v>
      </c>
      <c r="D569" s="37">
        <f>+'LOCAL SF'!D569+'LOCAL D'!D569</f>
        <v>0</v>
      </c>
      <c r="E569" s="37">
        <f>+'LOCAL SF'!E569+'LOCAL D'!E569</f>
        <v>0</v>
      </c>
      <c r="F569" s="37">
        <f>+'LOCAL SF'!F569+'LOCAL D'!F569</f>
        <v>0</v>
      </c>
      <c r="G569" s="37">
        <f>+'LOCAL SF'!G569+'LOCAL D'!G569</f>
        <v>0</v>
      </c>
      <c r="H569" s="37">
        <f>+'LOCAL SF'!H569+'LOCAL D'!H569</f>
        <v>0</v>
      </c>
      <c r="I569" s="37">
        <f>+'LOCAL SF'!I569+'LOCAL D'!I569</f>
        <v>0</v>
      </c>
      <c r="J569" s="37">
        <f>+'LOCAL SF'!J569+'LOCAL D'!J569</f>
        <v>0</v>
      </c>
      <c r="K569" s="37">
        <f>+'LOCAL SF'!K569+'LOCAL D'!K569</f>
        <v>0</v>
      </c>
      <c r="L569" s="37">
        <f>+'LOCAL SF'!L569+'LOCAL D'!L569</f>
        <v>0</v>
      </c>
      <c r="M569" s="37">
        <f>+'LOCAL SF'!M569+'LOCAL D'!M569</f>
        <v>0</v>
      </c>
      <c r="N569" s="37">
        <f>+'LOCAL SF'!N569+'LOCAL D'!N569</f>
        <v>0</v>
      </c>
      <c r="O569" s="37">
        <f>+'LOCAL SF'!O569+'LOCAL D'!O569</f>
        <v>0</v>
      </c>
      <c r="P569" s="37">
        <f>+'LOCAL SF'!P569+'LOCAL D'!P569</f>
        <v>0</v>
      </c>
      <c r="Q569" s="37">
        <f>+'LOCAL SF'!Q569+'LOCAL D'!Q569</f>
        <v>0</v>
      </c>
      <c r="R569" s="37">
        <f>+'LOCAL SF'!R569+'LOCAL D'!R569</f>
        <v>0</v>
      </c>
      <c r="S569" s="37">
        <f>+'LOCAL SF'!S569+'LOCAL D'!S569</f>
        <v>0</v>
      </c>
      <c r="T569" s="37">
        <f>+'LOCAL SF'!T569+'LOCAL D'!T569</f>
        <v>0</v>
      </c>
      <c r="U569" s="482">
        <f t="shared" si="8"/>
        <v>0</v>
      </c>
    </row>
    <row r="570" spans="1:22" x14ac:dyDescent="0.2">
      <c r="A570" s="30"/>
      <c r="B570" s="24" t="s">
        <v>708</v>
      </c>
      <c r="C570" s="15" t="s">
        <v>288</v>
      </c>
      <c r="D570" s="37">
        <f>+'LOCAL SF'!D570+'LOCAL D'!D570</f>
        <v>0</v>
      </c>
      <c r="E570" s="37">
        <f>+'LOCAL SF'!E570+'LOCAL D'!E570</f>
        <v>0</v>
      </c>
      <c r="F570" s="37">
        <f>+'LOCAL SF'!F570+'LOCAL D'!F570</f>
        <v>0</v>
      </c>
      <c r="G570" s="37">
        <f>+'LOCAL SF'!G570+'LOCAL D'!G570</f>
        <v>0</v>
      </c>
      <c r="H570" s="37">
        <f>+'LOCAL SF'!H570+'LOCAL D'!H570</f>
        <v>0</v>
      </c>
      <c r="I570" s="37">
        <f>+'LOCAL SF'!I570+'LOCAL D'!I570</f>
        <v>0</v>
      </c>
      <c r="J570" s="37">
        <f>+'LOCAL SF'!J570+'LOCAL D'!J570</f>
        <v>0</v>
      </c>
      <c r="K570" s="37">
        <f>+'LOCAL SF'!K570+'LOCAL D'!K570</f>
        <v>0</v>
      </c>
      <c r="L570" s="37">
        <f>+'LOCAL SF'!L570+'LOCAL D'!L570</f>
        <v>0</v>
      </c>
      <c r="M570" s="37">
        <f>+'LOCAL SF'!M570+'LOCAL D'!M570</f>
        <v>0</v>
      </c>
      <c r="N570" s="37">
        <f>+'LOCAL SF'!N570+'LOCAL D'!N570</f>
        <v>0</v>
      </c>
      <c r="O570" s="37">
        <f>+'LOCAL SF'!O570+'LOCAL D'!O570</f>
        <v>0</v>
      </c>
      <c r="P570" s="37">
        <f>+'LOCAL SF'!P570+'LOCAL D'!P570</f>
        <v>0</v>
      </c>
      <c r="Q570" s="37">
        <f>+'LOCAL SF'!Q570+'LOCAL D'!Q570</f>
        <v>0</v>
      </c>
      <c r="R570" s="37">
        <f>+'LOCAL SF'!R570+'LOCAL D'!R570</f>
        <v>0</v>
      </c>
      <c r="S570" s="37">
        <f>+'LOCAL SF'!S570+'LOCAL D'!S570</f>
        <v>0</v>
      </c>
      <c r="T570" s="37">
        <f>+'LOCAL SF'!T570+'LOCAL D'!T570</f>
        <v>0</v>
      </c>
      <c r="U570" s="482">
        <f t="shared" si="8"/>
        <v>0</v>
      </c>
    </row>
    <row r="571" spans="1:22" x14ac:dyDescent="0.2">
      <c r="A571" s="30"/>
      <c r="B571" s="24" t="s">
        <v>698</v>
      </c>
      <c r="C571" s="15" t="s">
        <v>289</v>
      </c>
      <c r="D571" s="37">
        <f>+'LOCAL SF'!D571+'LOCAL D'!D571</f>
        <v>0</v>
      </c>
      <c r="E571" s="37">
        <f>+'LOCAL SF'!E571+'LOCAL D'!E571</f>
        <v>0</v>
      </c>
      <c r="F571" s="37">
        <f>+'LOCAL SF'!F571+'LOCAL D'!F571</f>
        <v>0</v>
      </c>
      <c r="G571" s="37">
        <f>+'LOCAL SF'!G571+'LOCAL D'!G571</f>
        <v>0</v>
      </c>
      <c r="H571" s="37">
        <f>+'LOCAL SF'!H571+'LOCAL D'!H571</f>
        <v>0</v>
      </c>
      <c r="I571" s="37">
        <f>+'LOCAL SF'!I571+'LOCAL D'!I571</f>
        <v>0</v>
      </c>
      <c r="J571" s="37">
        <f>+'LOCAL SF'!J571+'LOCAL D'!J571</f>
        <v>0</v>
      </c>
      <c r="K571" s="37">
        <f>+'LOCAL SF'!K571+'LOCAL D'!K571</f>
        <v>0</v>
      </c>
      <c r="L571" s="37">
        <f>+'LOCAL SF'!L571+'LOCAL D'!L571</f>
        <v>0</v>
      </c>
      <c r="M571" s="37">
        <f>+'LOCAL SF'!M571+'LOCAL D'!M571</f>
        <v>0</v>
      </c>
      <c r="N571" s="37">
        <f>+'LOCAL SF'!N571+'LOCAL D'!N571</f>
        <v>0</v>
      </c>
      <c r="O571" s="37">
        <f>+'LOCAL SF'!O571+'LOCAL D'!O571</f>
        <v>0</v>
      </c>
      <c r="P571" s="37">
        <f>+'LOCAL SF'!P571+'LOCAL D'!P571</f>
        <v>0</v>
      </c>
      <c r="Q571" s="37">
        <f>+'LOCAL SF'!Q571+'LOCAL D'!Q571</f>
        <v>0</v>
      </c>
      <c r="R571" s="37">
        <f>+'LOCAL SF'!R571+'LOCAL D'!R571</f>
        <v>0</v>
      </c>
      <c r="S571" s="37">
        <f>+'LOCAL SF'!S571+'LOCAL D'!S571</f>
        <v>0</v>
      </c>
      <c r="T571" s="37">
        <f>+'LOCAL SF'!T571+'LOCAL D'!T571</f>
        <v>0</v>
      </c>
      <c r="U571" s="482">
        <f t="shared" si="8"/>
        <v>0</v>
      </c>
    </row>
    <row r="572" spans="1:22" ht="31.5" x14ac:dyDescent="0.2">
      <c r="A572" s="30"/>
      <c r="B572" s="24" t="s">
        <v>703</v>
      </c>
      <c r="C572" s="15" t="s">
        <v>290</v>
      </c>
      <c r="D572" s="37">
        <f>+'LOCAL SF'!D572+'LOCAL D'!D572</f>
        <v>0</v>
      </c>
      <c r="E572" s="37">
        <f>+'LOCAL SF'!E572+'LOCAL D'!E572</f>
        <v>0</v>
      </c>
      <c r="F572" s="37">
        <f>+'LOCAL SF'!F572+'LOCAL D'!F572</f>
        <v>0</v>
      </c>
      <c r="G572" s="37">
        <f>+'LOCAL SF'!G572+'LOCAL D'!G572</f>
        <v>0</v>
      </c>
      <c r="H572" s="37">
        <f>+'LOCAL SF'!H572+'LOCAL D'!H572</f>
        <v>0</v>
      </c>
      <c r="I572" s="37">
        <f>+'LOCAL SF'!I572+'LOCAL D'!I572</f>
        <v>0</v>
      </c>
      <c r="J572" s="37">
        <f>+'LOCAL SF'!J572+'LOCAL D'!J572</f>
        <v>0</v>
      </c>
      <c r="K572" s="37">
        <f>+'LOCAL SF'!K572+'LOCAL D'!K572</f>
        <v>0</v>
      </c>
      <c r="L572" s="37">
        <f>+'LOCAL SF'!L572+'LOCAL D'!L572</f>
        <v>0</v>
      </c>
      <c r="M572" s="37">
        <f>+'LOCAL SF'!M572+'LOCAL D'!M572</f>
        <v>0</v>
      </c>
      <c r="N572" s="37">
        <f>+'LOCAL SF'!N572+'LOCAL D'!N572</f>
        <v>0</v>
      </c>
      <c r="O572" s="37">
        <f>+'LOCAL SF'!O572+'LOCAL D'!O572</f>
        <v>0</v>
      </c>
      <c r="P572" s="37">
        <f>+'LOCAL SF'!P572+'LOCAL D'!P572</f>
        <v>0</v>
      </c>
      <c r="Q572" s="37">
        <f>+'LOCAL SF'!Q572+'LOCAL D'!Q572</f>
        <v>0</v>
      </c>
      <c r="R572" s="37">
        <f>+'LOCAL SF'!R572+'LOCAL D'!R572</f>
        <v>0</v>
      </c>
      <c r="S572" s="37">
        <f>+'LOCAL SF'!S572+'LOCAL D'!S572</f>
        <v>0</v>
      </c>
      <c r="T572" s="37">
        <f>+'LOCAL SF'!T572+'LOCAL D'!T572</f>
        <v>0</v>
      </c>
      <c r="U572" s="482">
        <f t="shared" si="8"/>
        <v>0</v>
      </c>
    </row>
    <row r="573" spans="1:22" x14ac:dyDescent="0.2">
      <c r="A573" s="30"/>
      <c r="B573" s="24" t="s">
        <v>699</v>
      </c>
      <c r="C573" s="15" t="s">
        <v>291</v>
      </c>
      <c r="D573" s="37">
        <f>+'LOCAL SF'!D573+'LOCAL D'!D573</f>
        <v>0</v>
      </c>
      <c r="E573" s="37">
        <f>+'LOCAL SF'!E573+'LOCAL D'!E573</f>
        <v>0</v>
      </c>
      <c r="F573" s="37">
        <f>+'LOCAL SF'!F573+'LOCAL D'!F573</f>
        <v>0</v>
      </c>
      <c r="G573" s="37">
        <f>+'LOCAL SF'!G573+'LOCAL D'!G573</f>
        <v>0</v>
      </c>
      <c r="H573" s="37">
        <f>+'LOCAL SF'!H573+'LOCAL D'!H573</f>
        <v>0</v>
      </c>
      <c r="I573" s="37">
        <f>+'LOCAL SF'!I573+'LOCAL D'!I573</f>
        <v>0</v>
      </c>
      <c r="J573" s="37">
        <f>+'LOCAL SF'!J573+'LOCAL D'!J573</f>
        <v>0</v>
      </c>
      <c r="K573" s="37">
        <f>+'LOCAL SF'!K573+'LOCAL D'!K573</f>
        <v>0</v>
      </c>
      <c r="L573" s="37">
        <f>+'LOCAL SF'!L573+'LOCAL D'!L573</f>
        <v>0</v>
      </c>
      <c r="M573" s="37">
        <f>+'LOCAL SF'!M573+'LOCAL D'!M573</f>
        <v>0</v>
      </c>
      <c r="N573" s="37">
        <f>+'LOCAL SF'!N573+'LOCAL D'!N573</f>
        <v>0</v>
      </c>
      <c r="O573" s="37">
        <f>+'LOCAL SF'!O573+'LOCAL D'!O573</f>
        <v>0</v>
      </c>
      <c r="P573" s="37">
        <f>+'LOCAL SF'!P573+'LOCAL D'!P573</f>
        <v>0</v>
      </c>
      <c r="Q573" s="37">
        <f>+'LOCAL SF'!Q573+'LOCAL D'!Q573</f>
        <v>0</v>
      </c>
      <c r="R573" s="37">
        <f>+'LOCAL SF'!R573+'LOCAL D'!R573</f>
        <v>0</v>
      </c>
      <c r="S573" s="37">
        <f>+'LOCAL SF'!S573+'LOCAL D'!S573</f>
        <v>0</v>
      </c>
      <c r="T573" s="37">
        <f>+'LOCAL SF'!T573+'LOCAL D'!T573</f>
        <v>0</v>
      </c>
      <c r="U573" s="482">
        <f t="shared" si="8"/>
        <v>0</v>
      </c>
    </row>
    <row r="574" spans="1:22" ht="31.5" x14ac:dyDescent="0.2">
      <c r="A574" s="30"/>
      <c r="B574" s="182" t="s">
        <v>950</v>
      </c>
      <c r="C574" s="183" t="s">
        <v>949</v>
      </c>
      <c r="D574" s="37">
        <f>+'LOCAL SF'!D574+'LOCAL D'!D574</f>
        <v>0</v>
      </c>
      <c r="E574" s="37">
        <f>+'LOCAL SF'!E574+'LOCAL D'!E574</f>
        <v>0</v>
      </c>
      <c r="F574" s="37">
        <f>+'LOCAL SF'!F574+'LOCAL D'!F574</f>
        <v>0</v>
      </c>
      <c r="G574" s="37">
        <f>+'LOCAL SF'!G574+'LOCAL D'!G574</f>
        <v>0</v>
      </c>
      <c r="H574" s="37">
        <f>+'LOCAL SF'!H574+'LOCAL D'!H574</f>
        <v>0</v>
      </c>
      <c r="I574" s="37">
        <f>+'LOCAL SF'!I574+'LOCAL D'!I574</f>
        <v>0</v>
      </c>
      <c r="J574" s="37">
        <f>+'LOCAL SF'!J574+'LOCAL D'!J574</f>
        <v>0</v>
      </c>
      <c r="K574" s="37">
        <f>+'LOCAL SF'!K574+'LOCAL D'!K574</f>
        <v>0</v>
      </c>
      <c r="L574" s="37">
        <f>+'LOCAL SF'!L574+'LOCAL D'!L574</f>
        <v>0</v>
      </c>
      <c r="M574" s="37">
        <f>+'LOCAL SF'!M574+'LOCAL D'!M574</f>
        <v>0</v>
      </c>
      <c r="N574" s="37">
        <f>+'LOCAL SF'!N574+'LOCAL D'!N574</f>
        <v>0</v>
      </c>
      <c r="O574" s="37">
        <f>+'LOCAL SF'!O574+'LOCAL D'!O574</f>
        <v>0</v>
      </c>
      <c r="P574" s="37">
        <f>+'LOCAL SF'!P574+'LOCAL D'!P574</f>
        <v>0</v>
      </c>
      <c r="Q574" s="37">
        <f>+'LOCAL SF'!Q574+'LOCAL D'!Q574</f>
        <v>0</v>
      </c>
      <c r="R574" s="37">
        <f>+'LOCAL SF'!R574+'LOCAL D'!R574</f>
        <v>0</v>
      </c>
      <c r="S574" s="37">
        <f>+'LOCAL SF'!S574+'LOCAL D'!S574</f>
        <v>0</v>
      </c>
      <c r="T574" s="37">
        <f>+'LOCAL SF'!T574+'LOCAL D'!T574</f>
        <v>0</v>
      </c>
      <c r="U574" s="482">
        <f t="shared" si="8"/>
        <v>0</v>
      </c>
    </row>
    <row r="575" spans="1:22" x14ac:dyDescent="0.2">
      <c r="A575" s="30"/>
      <c r="B575" s="24" t="s">
        <v>700</v>
      </c>
      <c r="C575" s="15" t="s">
        <v>292</v>
      </c>
      <c r="D575" s="37">
        <f>+'LOCAL SF'!D575+'LOCAL D'!D575</f>
        <v>0</v>
      </c>
      <c r="E575" s="37">
        <f>+'LOCAL SF'!E575+'LOCAL D'!E575</f>
        <v>0</v>
      </c>
      <c r="F575" s="37">
        <f>+'LOCAL SF'!F575+'LOCAL D'!F575</f>
        <v>0</v>
      </c>
      <c r="G575" s="37">
        <f>+'LOCAL SF'!G575+'LOCAL D'!G575</f>
        <v>0</v>
      </c>
      <c r="H575" s="37">
        <f>+'LOCAL SF'!H575+'LOCAL D'!H575</f>
        <v>0</v>
      </c>
      <c r="I575" s="37">
        <f>+'LOCAL SF'!I575+'LOCAL D'!I575</f>
        <v>0</v>
      </c>
      <c r="J575" s="37">
        <f>+'LOCAL SF'!J575+'LOCAL D'!J575</f>
        <v>0</v>
      </c>
      <c r="K575" s="37">
        <f>+'LOCAL SF'!K575+'LOCAL D'!K575</f>
        <v>0</v>
      </c>
      <c r="L575" s="37">
        <f>+'LOCAL SF'!L575+'LOCAL D'!L575</f>
        <v>0</v>
      </c>
      <c r="M575" s="37">
        <f>+'LOCAL SF'!M575+'LOCAL D'!M575</f>
        <v>0</v>
      </c>
      <c r="N575" s="37">
        <f>+'LOCAL SF'!N575+'LOCAL D'!N575</f>
        <v>0</v>
      </c>
      <c r="O575" s="37">
        <f>+'LOCAL SF'!O575+'LOCAL D'!O575</f>
        <v>0</v>
      </c>
      <c r="P575" s="37">
        <f>+'LOCAL SF'!P575+'LOCAL D'!P575</f>
        <v>0</v>
      </c>
      <c r="Q575" s="37">
        <f>+'LOCAL SF'!Q575+'LOCAL D'!Q575</f>
        <v>0</v>
      </c>
      <c r="R575" s="37">
        <f>+'LOCAL SF'!R575+'LOCAL D'!R575</f>
        <v>0</v>
      </c>
      <c r="S575" s="37">
        <f>+'LOCAL SF'!S575+'LOCAL D'!S575</f>
        <v>0</v>
      </c>
      <c r="T575" s="37">
        <f>+'LOCAL SF'!T575+'LOCAL D'!T575</f>
        <v>0</v>
      </c>
      <c r="U575" s="482">
        <f t="shared" si="8"/>
        <v>0</v>
      </c>
    </row>
    <row r="576" spans="1:22" x14ac:dyDescent="0.2">
      <c r="A576" s="30"/>
      <c r="B576" s="24" t="s">
        <v>704</v>
      </c>
      <c r="C576" s="15" t="s">
        <v>293</v>
      </c>
      <c r="D576" s="37">
        <f>+'LOCAL SF'!D576+'LOCAL D'!D576</f>
        <v>20</v>
      </c>
      <c r="E576" s="37">
        <f>+'LOCAL SF'!E576+'LOCAL D'!E576</f>
        <v>0</v>
      </c>
      <c r="F576" s="37">
        <f>+'LOCAL SF'!F576+'LOCAL D'!F576</f>
        <v>0</v>
      </c>
      <c r="G576" s="37">
        <f>+'LOCAL SF'!G576+'LOCAL D'!G576</f>
        <v>0</v>
      </c>
      <c r="H576" s="37">
        <f>+'LOCAL SF'!H576+'LOCAL D'!H576</f>
        <v>0</v>
      </c>
      <c r="I576" s="37">
        <f>+'LOCAL SF'!I576+'LOCAL D'!I576</f>
        <v>7</v>
      </c>
      <c r="J576" s="37">
        <f>+'LOCAL SF'!J576+'LOCAL D'!J576</f>
        <v>0</v>
      </c>
      <c r="K576" s="37">
        <f>+'LOCAL SF'!K576+'LOCAL D'!K576</f>
        <v>7</v>
      </c>
      <c r="L576" s="37">
        <f>+'LOCAL SF'!L576+'LOCAL D'!L576</f>
        <v>0</v>
      </c>
      <c r="M576" s="37">
        <f>+'LOCAL SF'!M576+'LOCAL D'!M576</f>
        <v>7</v>
      </c>
      <c r="N576" s="37">
        <f>+'LOCAL SF'!N576+'LOCAL D'!N576</f>
        <v>0</v>
      </c>
      <c r="O576" s="37">
        <f>+'LOCAL SF'!O576+'LOCAL D'!O576</f>
        <v>0</v>
      </c>
      <c r="P576" s="37">
        <f>+'LOCAL SF'!P576+'LOCAL D'!P576</f>
        <v>0</v>
      </c>
      <c r="Q576" s="37">
        <f>+'LOCAL SF'!Q576+'LOCAL D'!Q576</f>
        <v>400</v>
      </c>
      <c r="R576" s="37">
        <f>+'LOCAL SF'!R576+'LOCAL D'!R576</f>
        <v>0</v>
      </c>
      <c r="S576" s="37">
        <f>+'LOCAL SF'!S576+'LOCAL D'!S576</f>
        <v>0</v>
      </c>
      <c r="T576" s="37">
        <f>+'LOCAL SF'!T576+'LOCAL D'!T576</f>
        <v>0</v>
      </c>
      <c r="U576" s="482">
        <f t="shared" si="8"/>
        <v>0</v>
      </c>
    </row>
    <row r="577" spans="1:21" x14ac:dyDescent="0.2">
      <c r="A577" s="30"/>
      <c r="B577" s="24" t="s">
        <v>705</v>
      </c>
      <c r="C577" s="15" t="s">
        <v>294</v>
      </c>
      <c r="D577" s="37">
        <f>+'LOCAL SF'!D577+'LOCAL D'!D577</f>
        <v>0</v>
      </c>
      <c r="E577" s="37">
        <f>+'LOCAL SF'!E577+'LOCAL D'!E577</f>
        <v>0</v>
      </c>
      <c r="F577" s="37">
        <f>+'LOCAL SF'!F577+'LOCAL D'!F577</f>
        <v>0</v>
      </c>
      <c r="G577" s="37">
        <f>+'LOCAL SF'!G577+'LOCAL D'!G577</f>
        <v>0</v>
      </c>
      <c r="H577" s="37">
        <f>+'LOCAL SF'!H577+'LOCAL D'!H577</f>
        <v>0</v>
      </c>
      <c r="I577" s="37">
        <f>+'LOCAL SF'!I577+'LOCAL D'!I577</f>
        <v>0</v>
      </c>
      <c r="J577" s="37">
        <f>+'LOCAL SF'!J577+'LOCAL D'!J577</f>
        <v>0</v>
      </c>
      <c r="K577" s="37">
        <f>+'LOCAL SF'!K577+'LOCAL D'!K577</f>
        <v>0</v>
      </c>
      <c r="L577" s="37">
        <f>+'LOCAL SF'!L577+'LOCAL D'!L577</f>
        <v>0</v>
      </c>
      <c r="M577" s="37">
        <f>+'LOCAL SF'!M577+'LOCAL D'!M577</f>
        <v>0</v>
      </c>
      <c r="N577" s="37">
        <f>+'LOCAL SF'!N577+'LOCAL D'!N577</f>
        <v>0</v>
      </c>
      <c r="O577" s="37">
        <f>+'LOCAL SF'!O577+'LOCAL D'!O577</f>
        <v>0</v>
      </c>
      <c r="P577" s="37">
        <f>+'LOCAL SF'!P577+'LOCAL D'!P577</f>
        <v>0</v>
      </c>
      <c r="Q577" s="37">
        <f>+'LOCAL SF'!Q577+'LOCAL D'!Q577</f>
        <v>0</v>
      </c>
      <c r="R577" s="37">
        <f>+'LOCAL SF'!R577+'LOCAL D'!R577</f>
        <v>0</v>
      </c>
      <c r="S577" s="37">
        <f>+'LOCAL SF'!S577+'LOCAL D'!S577</f>
        <v>0</v>
      </c>
      <c r="T577" s="37">
        <f>+'LOCAL SF'!T577+'LOCAL D'!T577</f>
        <v>0</v>
      </c>
      <c r="U577" s="482">
        <f t="shared" si="8"/>
        <v>0</v>
      </c>
    </row>
    <row r="578" spans="1:21" x14ac:dyDescent="0.2">
      <c r="A578" s="30"/>
      <c r="B578" s="24" t="s">
        <v>706</v>
      </c>
      <c r="C578" s="15" t="s">
        <v>550</v>
      </c>
      <c r="D578" s="37">
        <f>+'LOCAL SF'!D578+'LOCAL D'!D578</f>
        <v>0</v>
      </c>
      <c r="E578" s="37">
        <f>+'LOCAL SF'!E578+'LOCAL D'!E578</f>
        <v>0</v>
      </c>
      <c r="F578" s="37">
        <f>+'LOCAL SF'!F578+'LOCAL D'!F578</f>
        <v>0</v>
      </c>
      <c r="G578" s="37">
        <f>+'LOCAL SF'!G578+'LOCAL D'!G578</f>
        <v>0</v>
      </c>
      <c r="H578" s="37">
        <f>+'LOCAL SF'!H578+'LOCAL D'!H578</f>
        <v>0</v>
      </c>
      <c r="I578" s="37">
        <f>+'LOCAL SF'!I578+'LOCAL D'!I578</f>
        <v>0</v>
      </c>
      <c r="J578" s="37">
        <f>+'LOCAL SF'!J578+'LOCAL D'!J578</f>
        <v>0</v>
      </c>
      <c r="K578" s="37">
        <f>+'LOCAL SF'!K578+'LOCAL D'!K578</f>
        <v>0</v>
      </c>
      <c r="L578" s="37">
        <f>+'LOCAL SF'!L578+'LOCAL D'!L578</f>
        <v>0</v>
      </c>
      <c r="M578" s="37">
        <f>+'LOCAL SF'!M578+'LOCAL D'!M578</f>
        <v>0</v>
      </c>
      <c r="N578" s="37">
        <f>+'LOCAL SF'!N578+'LOCAL D'!N578</f>
        <v>0</v>
      </c>
      <c r="O578" s="37">
        <f>+'LOCAL SF'!O578+'LOCAL D'!O578</f>
        <v>0</v>
      </c>
      <c r="P578" s="37">
        <f>+'LOCAL SF'!P578+'LOCAL D'!P578</f>
        <v>0</v>
      </c>
      <c r="Q578" s="37">
        <f>+'LOCAL SF'!Q578+'LOCAL D'!Q578</f>
        <v>0</v>
      </c>
      <c r="R578" s="37">
        <f>+'LOCAL SF'!R578+'LOCAL D'!R578</f>
        <v>0</v>
      </c>
      <c r="S578" s="37">
        <f>+'LOCAL SF'!S578+'LOCAL D'!S578</f>
        <v>0</v>
      </c>
      <c r="T578" s="37">
        <f>+'LOCAL SF'!T578+'LOCAL D'!T578</f>
        <v>0</v>
      </c>
      <c r="U578" s="482">
        <f t="shared" si="8"/>
        <v>0</v>
      </c>
    </row>
    <row r="579" spans="1:21" x14ac:dyDescent="0.2">
      <c r="A579" s="30"/>
      <c r="B579" s="24" t="s">
        <v>701</v>
      </c>
      <c r="C579" s="15" t="s">
        <v>295</v>
      </c>
      <c r="D579" s="37">
        <f>+'LOCAL SF'!D579+'LOCAL D'!D579</f>
        <v>0</v>
      </c>
      <c r="E579" s="37">
        <f>+'LOCAL SF'!E579+'LOCAL D'!E579</f>
        <v>0</v>
      </c>
      <c r="F579" s="37">
        <f>+'LOCAL SF'!F579+'LOCAL D'!F579</f>
        <v>0</v>
      </c>
      <c r="G579" s="37">
        <f>+'LOCAL SF'!G579+'LOCAL D'!G579</f>
        <v>0</v>
      </c>
      <c r="H579" s="37">
        <f>+'LOCAL SF'!H579+'LOCAL D'!H579</f>
        <v>0</v>
      </c>
      <c r="I579" s="37">
        <f>+'LOCAL SF'!I579+'LOCAL D'!I579</f>
        <v>0</v>
      </c>
      <c r="J579" s="37">
        <f>+'LOCAL SF'!J579+'LOCAL D'!J579</f>
        <v>0</v>
      </c>
      <c r="K579" s="37">
        <f>+'LOCAL SF'!K579+'LOCAL D'!K579</f>
        <v>0</v>
      </c>
      <c r="L579" s="37">
        <f>+'LOCAL SF'!L579+'LOCAL D'!L579</f>
        <v>0</v>
      </c>
      <c r="M579" s="37">
        <f>+'LOCAL SF'!M579+'LOCAL D'!M579</f>
        <v>0</v>
      </c>
      <c r="N579" s="37">
        <f>+'LOCAL SF'!N579+'LOCAL D'!N579</f>
        <v>0</v>
      </c>
      <c r="O579" s="37">
        <f>+'LOCAL SF'!O579+'LOCAL D'!O579</f>
        <v>0</v>
      </c>
      <c r="P579" s="37">
        <f>+'LOCAL SF'!P579+'LOCAL D'!P579</f>
        <v>0</v>
      </c>
      <c r="Q579" s="37">
        <f>+'LOCAL SF'!Q579+'LOCAL D'!Q579</f>
        <v>0</v>
      </c>
      <c r="R579" s="37">
        <f>+'LOCAL SF'!R579+'LOCAL D'!R579</f>
        <v>0</v>
      </c>
      <c r="S579" s="37">
        <f>+'LOCAL SF'!S579+'LOCAL D'!S579</f>
        <v>0</v>
      </c>
      <c r="T579" s="37">
        <f>+'LOCAL SF'!T579+'LOCAL D'!T579</f>
        <v>0</v>
      </c>
      <c r="U579" s="482">
        <f t="shared" si="8"/>
        <v>0</v>
      </c>
    </row>
    <row r="580" spans="1:21" ht="31.5" x14ac:dyDescent="0.2">
      <c r="A580" s="30"/>
      <c r="B580" s="24" t="s">
        <v>702</v>
      </c>
      <c r="C580" s="15" t="s">
        <v>306</v>
      </c>
      <c r="D580" s="37">
        <f>+'LOCAL SF'!D580+'LOCAL D'!D580</f>
        <v>0</v>
      </c>
      <c r="E580" s="37">
        <f>+'LOCAL SF'!E580+'LOCAL D'!E580</f>
        <v>0</v>
      </c>
      <c r="F580" s="37">
        <f>+'LOCAL SF'!F580+'LOCAL D'!F580</f>
        <v>0</v>
      </c>
      <c r="G580" s="37">
        <f>+'LOCAL SF'!G580+'LOCAL D'!G580</f>
        <v>0</v>
      </c>
      <c r="H580" s="37">
        <f>+'LOCAL SF'!H580+'LOCAL D'!H580</f>
        <v>0</v>
      </c>
      <c r="I580" s="37">
        <f>+'LOCAL SF'!I580+'LOCAL D'!I580</f>
        <v>0</v>
      </c>
      <c r="J580" s="37">
        <f>+'LOCAL SF'!J580+'LOCAL D'!J580</f>
        <v>0</v>
      </c>
      <c r="K580" s="37">
        <f>+'LOCAL SF'!K580+'LOCAL D'!K580</f>
        <v>0</v>
      </c>
      <c r="L580" s="37">
        <f>+'LOCAL SF'!L580+'LOCAL D'!L580</f>
        <v>0</v>
      </c>
      <c r="M580" s="37">
        <f>+'LOCAL SF'!M580+'LOCAL D'!M580</f>
        <v>0</v>
      </c>
      <c r="N580" s="37">
        <f>+'LOCAL SF'!N580+'LOCAL D'!N580</f>
        <v>0</v>
      </c>
      <c r="O580" s="37">
        <f>+'LOCAL SF'!O580+'LOCAL D'!O580</f>
        <v>0</v>
      </c>
      <c r="P580" s="37">
        <f>+'LOCAL SF'!P580+'LOCAL D'!P580</f>
        <v>0</v>
      </c>
      <c r="Q580" s="37">
        <f>+'LOCAL SF'!Q580+'LOCAL D'!Q580</f>
        <v>0</v>
      </c>
      <c r="R580" s="37">
        <f>+'LOCAL SF'!R580+'LOCAL D'!R580</f>
        <v>0</v>
      </c>
      <c r="S580" s="37">
        <f>+'LOCAL SF'!S580+'LOCAL D'!S580</f>
        <v>0</v>
      </c>
      <c r="T580" s="37">
        <f>+'LOCAL SF'!T580+'LOCAL D'!T580</f>
        <v>0</v>
      </c>
      <c r="U580" s="482">
        <f t="shared" si="8"/>
        <v>0</v>
      </c>
    </row>
    <row r="581" spans="1:21" ht="21.75" customHeight="1" x14ac:dyDescent="0.2">
      <c r="A581" s="30" t="s">
        <v>59</v>
      </c>
      <c r="B581" s="13" t="s">
        <v>921</v>
      </c>
      <c r="C581" s="18" t="s">
        <v>366</v>
      </c>
      <c r="D581" s="37">
        <f>+'LOCAL SF'!D581+'LOCAL D'!D581</f>
        <v>2019.6000000000001</v>
      </c>
      <c r="E581" s="37">
        <f>+'LOCAL SF'!E581+'LOCAL D'!E581</f>
        <v>2044.52</v>
      </c>
      <c r="F581" s="37">
        <f>+'LOCAL SF'!F581+'LOCAL D'!F581</f>
        <v>2428.4899999999998</v>
      </c>
      <c r="G581" s="37">
        <f>+'LOCAL SF'!G581+'LOCAL D'!G581</f>
        <v>2573.1899999999996</v>
      </c>
      <c r="H581" s="37">
        <f>+'LOCAL SF'!H581+'LOCAL D'!H581</f>
        <v>2569.52</v>
      </c>
      <c r="I581" s="37">
        <f>+'LOCAL SF'!I581+'LOCAL D'!I581</f>
        <v>193.6</v>
      </c>
      <c r="J581" s="37">
        <f>+'LOCAL SF'!J581+'LOCAL D'!J581</f>
        <v>0</v>
      </c>
      <c r="K581" s="37">
        <f>+'LOCAL SF'!K581+'LOCAL D'!K581</f>
        <v>193.6</v>
      </c>
      <c r="L581" s="37">
        <f>+'LOCAL SF'!L581+'LOCAL D'!L581</f>
        <v>0</v>
      </c>
      <c r="M581" s="37">
        <f>+'LOCAL SF'!M581+'LOCAL D'!M581</f>
        <v>21.63</v>
      </c>
      <c r="N581" s="37">
        <f>+'LOCAL SF'!N581+'LOCAL D'!N581</f>
        <v>53</v>
      </c>
      <c r="O581" s="37">
        <f>+'LOCAL SF'!O581+'LOCAL D'!O581</f>
        <v>87.22</v>
      </c>
      <c r="P581" s="37">
        <f>+'LOCAL SF'!P581+'LOCAL D'!P581</f>
        <v>31.75</v>
      </c>
      <c r="Q581" s="37">
        <f>+'LOCAL SF'!Q581+'LOCAL D'!Q581</f>
        <v>36.6</v>
      </c>
      <c r="R581" s="37">
        <f>+'LOCAL SF'!R581+'LOCAL D'!R581</f>
        <v>156</v>
      </c>
      <c r="S581" s="37">
        <f>+'LOCAL SF'!S581+'LOCAL D'!S581</f>
        <v>159</v>
      </c>
      <c r="T581" s="37">
        <f>+'LOCAL SF'!T581+'LOCAL D'!T581</f>
        <v>162</v>
      </c>
      <c r="U581" s="482">
        <f t="shared" si="8"/>
        <v>0</v>
      </c>
    </row>
    <row r="582" spans="1:21" x14ac:dyDescent="0.2">
      <c r="A582" s="30"/>
      <c r="B582" s="24" t="s">
        <v>692</v>
      </c>
      <c r="C582" s="15" t="s">
        <v>284</v>
      </c>
      <c r="D582" s="37">
        <f>+'LOCAL SF'!D582+'LOCAL D'!D582</f>
        <v>1937.6000000000001</v>
      </c>
      <c r="E582" s="37">
        <f>+'LOCAL SF'!E582+'LOCAL D'!E582</f>
        <v>1937.56</v>
      </c>
      <c r="F582" s="37">
        <f>+'LOCAL SF'!F582+'LOCAL D'!F582</f>
        <v>2250</v>
      </c>
      <c r="G582" s="37">
        <f>+'LOCAL SF'!G582+'LOCAL D'!G582</f>
        <v>2394.6999999999998</v>
      </c>
      <c r="H582" s="37">
        <f>+'LOCAL SF'!H582+'LOCAL D'!H582</f>
        <v>2391.15</v>
      </c>
      <c r="I582" s="37">
        <f>+'LOCAL SF'!I582+'LOCAL D'!I582</f>
        <v>0</v>
      </c>
      <c r="J582" s="37">
        <f>+'LOCAL SF'!J582+'LOCAL D'!J582</f>
        <v>0</v>
      </c>
      <c r="K582" s="37">
        <f>+'LOCAL SF'!K582+'LOCAL D'!K582</f>
        <v>0</v>
      </c>
      <c r="L582" s="37">
        <f>+'LOCAL SF'!L582+'LOCAL D'!L582</f>
        <v>0</v>
      </c>
      <c r="M582" s="37">
        <f>+'LOCAL SF'!M582+'LOCAL D'!M582</f>
        <v>0</v>
      </c>
      <c r="N582" s="37">
        <f>+'LOCAL SF'!N582+'LOCAL D'!N582</f>
        <v>0</v>
      </c>
      <c r="O582" s="37">
        <f>+'LOCAL SF'!O582+'LOCAL D'!O582</f>
        <v>0</v>
      </c>
      <c r="P582" s="37">
        <f>+'LOCAL SF'!P582+'LOCAL D'!P582</f>
        <v>0</v>
      </c>
      <c r="Q582" s="37">
        <f>+'LOCAL SF'!Q582+'LOCAL D'!Q582</f>
        <v>0</v>
      </c>
      <c r="R582" s="37">
        <f>+'LOCAL SF'!R582+'LOCAL D'!R582</f>
        <v>0</v>
      </c>
      <c r="S582" s="37">
        <f>+'LOCAL SF'!S582+'LOCAL D'!S582</f>
        <v>0</v>
      </c>
      <c r="T582" s="37">
        <f>+'LOCAL SF'!T582+'LOCAL D'!T582</f>
        <v>0</v>
      </c>
      <c r="U582" s="482">
        <f t="shared" si="8"/>
        <v>0</v>
      </c>
    </row>
    <row r="583" spans="1:21" x14ac:dyDescent="0.2">
      <c r="A583" s="30"/>
      <c r="B583" s="24" t="s">
        <v>693</v>
      </c>
      <c r="C583" s="15" t="s">
        <v>285</v>
      </c>
      <c r="D583" s="37">
        <f>+'LOCAL SF'!D583+'LOCAL D'!D583</f>
        <v>82</v>
      </c>
      <c r="E583" s="37">
        <f>+'LOCAL SF'!E583+'LOCAL D'!E583</f>
        <v>81.96</v>
      </c>
      <c r="F583" s="37">
        <f>+'LOCAL SF'!F583+'LOCAL D'!F583</f>
        <v>142</v>
      </c>
      <c r="G583" s="37">
        <f>+'LOCAL SF'!G583+'LOCAL D'!G583</f>
        <v>142</v>
      </c>
      <c r="H583" s="37">
        <f>+'LOCAL SF'!H583+'LOCAL D'!H583</f>
        <v>141.94</v>
      </c>
      <c r="I583" s="37">
        <f>+'LOCAL SF'!I583+'LOCAL D'!I583</f>
        <v>188.6</v>
      </c>
      <c r="J583" s="37">
        <f>+'LOCAL SF'!J583+'LOCAL D'!J583</f>
        <v>0</v>
      </c>
      <c r="K583" s="37">
        <f>+'LOCAL SF'!K583+'LOCAL D'!K583</f>
        <v>188.6</v>
      </c>
      <c r="L583" s="37">
        <f>+'LOCAL SF'!L583+'LOCAL D'!L583</f>
        <v>0</v>
      </c>
      <c r="M583" s="37">
        <f>+'LOCAL SF'!M583+'LOCAL D'!M583</f>
        <v>21.63</v>
      </c>
      <c r="N583" s="37">
        <f>+'LOCAL SF'!N583+'LOCAL D'!N583</f>
        <v>53</v>
      </c>
      <c r="O583" s="37">
        <f>+'LOCAL SF'!O583+'LOCAL D'!O583</f>
        <v>82.22</v>
      </c>
      <c r="P583" s="37">
        <f>+'LOCAL SF'!P583+'LOCAL D'!P583</f>
        <v>31.75</v>
      </c>
      <c r="Q583" s="37">
        <f>+'LOCAL SF'!Q583+'LOCAL D'!Q583</f>
        <v>0</v>
      </c>
      <c r="R583" s="37">
        <f>+'LOCAL SF'!R583+'LOCAL D'!R583</f>
        <v>156</v>
      </c>
      <c r="S583" s="37">
        <f>+'LOCAL SF'!S583+'LOCAL D'!S583</f>
        <v>159</v>
      </c>
      <c r="T583" s="37">
        <f>+'LOCAL SF'!T583+'LOCAL D'!T583</f>
        <v>162</v>
      </c>
      <c r="U583" s="482">
        <f t="shared" si="8"/>
        <v>0</v>
      </c>
    </row>
    <row r="584" spans="1:21" x14ac:dyDescent="0.2">
      <c r="A584" s="30"/>
      <c r="B584" s="24" t="s">
        <v>695</v>
      </c>
      <c r="C584" s="15" t="s">
        <v>286</v>
      </c>
      <c r="D584" s="37">
        <f>+'LOCAL SF'!D584+'LOCAL D'!D584</f>
        <v>0</v>
      </c>
      <c r="E584" s="37">
        <f>+'LOCAL SF'!E584+'LOCAL D'!E584</f>
        <v>0</v>
      </c>
      <c r="F584" s="37">
        <f>+'LOCAL SF'!F584+'LOCAL D'!F584</f>
        <v>0</v>
      </c>
      <c r="G584" s="37">
        <f>+'LOCAL SF'!G584+'LOCAL D'!G584</f>
        <v>0</v>
      </c>
      <c r="H584" s="37">
        <f>+'LOCAL SF'!H584+'LOCAL D'!H584</f>
        <v>0</v>
      </c>
      <c r="I584" s="37">
        <f>+'LOCAL SF'!I584+'LOCAL D'!I584</f>
        <v>0</v>
      </c>
      <c r="J584" s="37">
        <f>+'LOCAL SF'!J584+'LOCAL D'!J584</f>
        <v>0</v>
      </c>
      <c r="K584" s="37">
        <f>+'LOCAL SF'!K584+'LOCAL D'!K584</f>
        <v>0</v>
      </c>
      <c r="L584" s="37">
        <f>+'LOCAL SF'!L584+'LOCAL D'!L584</f>
        <v>0</v>
      </c>
      <c r="M584" s="37">
        <f>+'LOCAL SF'!M584+'LOCAL D'!M584</f>
        <v>0</v>
      </c>
      <c r="N584" s="37">
        <f>+'LOCAL SF'!N584+'LOCAL D'!N584</f>
        <v>0</v>
      </c>
      <c r="O584" s="37">
        <f>+'LOCAL SF'!O584+'LOCAL D'!O584</f>
        <v>0</v>
      </c>
      <c r="P584" s="37">
        <f>+'LOCAL SF'!P584+'LOCAL D'!P584</f>
        <v>0</v>
      </c>
      <c r="Q584" s="37">
        <f>+'LOCAL SF'!Q584+'LOCAL D'!Q584</f>
        <v>0</v>
      </c>
      <c r="R584" s="37">
        <f>+'LOCAL SF'!R584+'LOCAL D'!R584</f>
        <v>0</v>
      </c>
      <c r="S584" s="37">
        <f>+'LOCAL SF'!S584+'LOCAL D'!S584</f>
        <v>0</v>
      </c>
      <c r="T584" s="37">
        <f>+'LOCAL SF'!T584+'LOCAL D'!T584</f>
        <v>0</v>
      </c>
      <c r="U584" s="482">
        <f t="shared" si="8"/>
        <v>0</v>
      </c>
    </row>
    <row r="585" spans="1:21" x14ac:dyDescent="0.2">
      <c r="A585" s="30"/>
      <c r="B585" s="24" t="s">
        <v>694</v>
      </c>
      <c r="C585" s="15" t="s">
        <v>696</v>
      </c>
      <c r="D585" s="37">
        <f>+'LOCAL SF'!D585+'LOCAL D'!D585</f>
        <v>0</v>
      </c>
      <c r="E585" s="37">
        <f>+'LOCAL SF'!E585+'LOCAL D'!E585</f>
        <v>0</v>
      </c>
      <c r="F585" s="37">
        <f>+'LOCAL SF'!F585+'LOCAL D'!F585</f>
        <v>0</v>
      </c>
      <c r="G585" s="37">
        <f>+'LOCAL SF'!G585+'LOCAL D'!G585</f>
        <v>0</v>
      </c>
      <c r="H585" s="37">
        <f>+'LOCAL SF'!H585+'LOCAL D'!H585</f>
        <v>0</v>
      </c>
      <c r="I585" s="37">
        <f>+'LOCAL SF'!I585+'LOCAL D'!I585</f>
        <v>0</v>
      </c>
      <c r="J585" s="37">
        <f>+'LOCAL SF'!J585+'LOCAL D'!J585</f>
        <v>0</v>
      </c>
      <c r="K585" s="37">
        <f>+'LOCAL SF'!K585+'LOCAL D'!K585</f>
        <v>0</v>
      </c>
      <c r="L585" s="37">
        <f>+'LOCAL SF'!L585+'LOCAL D'!L585</f>
        <v>0</v>
      </c>
      <c r="M585" s="37">
        <f>+'LOCAL SF'!M585+'LOCAL D'!M585</f>
        <v>0</v>
      </c>
      <c r="N585" s="37">
        <f>+'LOCAL SF'!N585+'LOCAL D'!N585</f>
        <v>0</v>
      </c>
      <c r="O585" s="37">
        <f>+'LOCAL SF'!O585+'LOCAL D'!O585</f>
        <v>0</v>
      </c>
      <c r="P585" s="37">
        <f>+'LOCAL SF'!P585+'LOCAL D'!P585</f>
        <v>0</v>
      </c>
      <c r="Q585" s="37">
        <f>+'LOCAL SF'!Q585+'LOCAL D'!Q585</f>
        <v>0</v>
      </c>
      <c r="R585" s="37">
        <f>+'LOCAL SF'!R585+'LOCAL D'!R585</f>
        <v>0</v>
      </c>
      <c r="S585" s="37">
        <f>+'LOCAL SF'!S585+'LOCAL D'!S585</f>
        <v>0</v>
      </c>
      <c r="T585" s="37">
        <f>+'LOCAL SF'!T585+'LOCAL D'!T585</f>
        <v>0</v>
      </c>
      <c r="U585" s="482">
        <f t="shared" si="8"/>
        <v>0</v>
      </c>
    </row>
    <row r="586" spans="1:21" x14ac:dyDescent="0.2">
      <c r="A586" s="30"/>
      <c r="B586" s="24" t="s">
        <v>697</v>
      </c>
      <c r="C586" s="15" t="s">
        <v>287</v>
      </c>
      <c r="D586" s="37">
        <f>+'LOCAL SF'!D586+'LOCAL D'!D586</f>
        <v>0</v>
      </c>
      <c r="E586" s="37">
        <f>+'LOCAL SF'!E586+'LOCAL D'!E586</f>
        <v>0</v>
      </c>
      <c r="F586" s="37">
        <f>+'LOCAL SF'!F586+'LOCAL D'!F586</f>
        <v>0</v>
      </c>
      <c r="G586" s="37">
        <f>+'LOCAL SF'!G586+'LOCAL D'!G586</f>
        <v>0</v>
      </c>
      <c r="H586" s="37">
        <f>+'LOCAL SF'!H586+'LOCAL D'!H586</f>
        <v>0</v>
      </c>
      <c r="I586" s="37">
        <f>+'LOCAL SF'!I586+'LOCAL D'!I586</f>
        <v>0</v>
      </c>
      <c r="J586" s="37">
        <f>+'LOCAL SF'!J586+'LOCAL D'!J586</f>
        <v>0</v>
      </c>
      <c r="K586" s="37">
        <f>+'LOCAL SF'!K586+'LOCAL D'!K586</f>
        <v>0</v>
      </c>
      <c r="L586" s="37">
        <f>+'LOCAL SF'!L586+'LOCAL D'!L586</f>
        <v>0</v>
      </c>
      <c r="M586" s="37">
        <f>+'LOCAL SF'!M586+'LOCAL D'!M586</f>
        <v>0</v>
      </c>
      <c r="N586" s="37">
        <f>+'LOCAL SF'!N586+'LOCAL D'!N586</f>
        <v>0</v>
      </c>
      <c r="O586" s="37">
        <f>+'LOCAL SF'!O586+'LOCAL D'!O586</f>
        <v>0</v>
      </c>
      <c r="P586" s="37">
        <f>+'LOCAL SF'!P586+'LOCAL D'!P586</f>
        <v>0</v>
      </c>
      <c r="Q586" s="37">
        <f>+'LOCAL SF'!Q586+'LOCAL D'!Q586</f>
        <v>0</v>
      </c>
      <c r="R586" s="37">
        <f>+'LOCAL SF'!R586+'LOCAL D'!R586</f>
        <v>0</v>
      </c>
      <c r="S586" s="37">
        <f>+'LOCAL SF'!S586+'LOCAL D'!S586</f>
        <v>0</v>
      </c>
      <c r="T586" s="37">
        <f>+'LOCAL SF'!T586+'LOCAL D'!T586</f>
        <v>0</v>
      </c>
      <c r="U586" s="482">
        <f t="shared" si="8"/>
        <v>0</v>
      </c>
    </row>
    <row r="587" spans="1:21" x14ac:dyDescent="0.2">
      <c r="A587" s="30"/>
      <c r="B587" s="24" t="s">
        <v>708</v>
      </c>
      <c r="C587" s="15" t="s">
        <v>288</v>
      </c>
      <c r="D587" s="37">
        <f>+'LOCAL SF'!D587+'LOCAL D'!D587</f>
        <v>0</v>
      </c>
      <c r="E587" s="37">
        <f>+'LOCAL SF'!E587+'LOCAL D'!E587</f>
        <v>0</v>
      </c>
      <c r="F587" s="37">
        <f>+'LOCAL SF'!F587+'LOCAL D'!F587</f>
        <v>0</v>
      </c>
      <c r="G587" s="37">
        <f>+'LOCAL SF'!G587+'LOCAL D'!G587</f>
        <v>0</v>
      </c>
      <c r="H587" s="37">
        <f>+'LOCAL SF'!H587+'LOCAL D'!H587</f>
        <v>0</v>
      </c>
      <c r="I587" s="37">
        <f>+'LOCAL SF'!I587+'LOCAL D'!I587</f>
        <v>0</v>
      </c>
      <c r="J587" s="37">
        <f>+'LOCAL SF'!J587+'LOCAL D'!J587</f>
        <v>0</v>
      </c>
      <c r="K587" s="37">
        <f>+'LOCAL SF'!K587+'LOCAL D'!K587</f>
        <v>0</v>
      </c>
      <c r="L587" s="37">
        <f>+'LOCAL SF'!L587+'LOCAL D'!L587</f>
        <v>0</v>
      </c>
      <c r="M587" s="37">
        <f>+'LOCAL SF'!M587+'LOCAL D'!M587</f>
        <v>0</v>
      </c>
      <c r="N587" s="37">
        <f>+'LOCAL SF'!N587+'LOCAL D'!N587</f>
        <v>0</v>
      </c>
      <c r="O587" s="37">
        <f>+'LOCAL SF'!O587+'LOCAL D'!O587</f>
        <v>0</v>
      </c>
      <c r="P587" s="37">
        <f>+'LOCAL SF'!P587+'LOCAL D'!P587</f>
        <v>0</v>
      </c>
      <c r="Q587" s="37">
        <f>+'LOCAL SF'!Q587+'LOCAL D'!Q587</f>
        <v>0</v>
      </c>
      <c r="R587" s="37">
        <f>+'LOCAL SF'!R587+'LOCAL D'!R587</f>
        <v>0</v>
      </c>
      <c r="S587" s="37">
        <f>+'LOCAL SF'!S587+'LOCAL D'!S587</f>
        <v>0</v>
      </c>
      <c r="T587" s="37">
        <f>+'LOCAL SF'!T587+'LOCAL D'!T587</f>
        <v>0</v>
      </c>
      <c r="U587" s="482">
        <f t="shared" ref="U587:U650" si="9">+K587-M587-N587-O587-P587</f>
        <v>0</v>
      </c>
    </row>
    <row r="588" spans="1:21" x14ac:dyDescent="0.2">
      <c r="A588" s="30"/>
      <c r="B588" s="24" t="s">
        <v>698</v>
      </c>
      <c r="C588" s="15" t="s">
        <v>289</v>
      </c>
      <c r="D588" s="37">
        <f>+'LOCAL SF'!D588+'LOCAL D'!D588</f>
        <v>0</v>
      </c>
      <c r="E588" s="37">
        <f>+'LOCAL SF'!E588+'LOCAL D'!E588</f>
        <v>0</v>
      </c>
      <c r="F588" s="37">
        <f>+'LOCAL SF'!F588+'LOCAL D'!F588</f>
        <v>0</v>
      </c>
      <c r="G588" s="37">
        <f>+'LOCAL SF'!G588+'LOCAL D'!G588</f>
        <v>0</v>
      </c>
      <c r="H588" s="37">
        <f>+'LOCAL SF'!H588+'LOCAL D'!H588</f>
        <v>0</v>
      </c>
      <c r="I588" s="37">
        <f>+'LOCAL SF'!I588+'LOCAL D'!I588</f>
        <v>0</v>
      </c>
      <c r="J588" s="37">
        <f>+'LOCAL SF'!J588+'LOCAL D'!J588</f>
        <v>0</v>
      </c>
      <c r="K588" s="37">
        <f>+'LOCAL SF'!K588+'LOCAL D'!K588</f>
        <v>0</v>
      </c>
      <c r="L588" s="37">
        <f>+'LOCAL SF'!L588+'LOCAL D'!L588</f>
        <v>0</v>
      </c>
      <c r="M588" s="37">
        <f>+'LOCAL SF'!M588+'LOCAL D'!M588</f>
        <v>0</v>
      </c>
      <c r="N588" s="37">
        <f>+'LOCAL SF'!N588+'LOCAL D'!N588</f>
        <v>0</v>
      </c>
      <c r="O588" s="37">
        <f>+'LOCAL SF'!O588+'LOCAL D'!O588</f>
        <v>0</v>
      </c>
      <c r="P588" s="37">
        <f>+'LOCAL SF'!P588+'LOCAL D'!P588</f>
        <v>0</v>
      </c>
      <c r="Q588" s="37">
        <f>+'LOCAL SF'!Q588+'LOCAL D'!Q588</f>
        <v>0</v>
      </c>
      <c r="R588" s="37">
        <f>+'LOCAL SF'!R588+'LOCAL D'!R588</f>
        <v>0</v>
      </c>
      <c r="S588" s="37">
        <f>+'LOCAL SF'!S588+'LOCAL D'!S588</f>
        <v>0</v>
      </c>
      <c r="T588" s="37">
        <f>+'LOCAL SF'!T588+'LOCAL D'!T588</f>
        <v>0</v>
      </c>
      <c r="U588" s="482">
        <f t="shared" si="9"/>
        <v>0</v>
      </c>
    </row>
    <row r="589" spans="1:21" ht="31.5" x14ac:dyDescent="0.2">
      <c r="A589" s="30"/>
      <c r="B589" s="24" t="s">
        <v>703</v>
      </c>
      <c r="C589" s="15" t="s">
        <v>290</v>
      </c>
      <c r="D589" s="37">
        <f>+'LOCAL SF'!D589+'LOCAL D'!D589</f>
        <v>0</v>
      </c>
      <c r="E589" s="37">
        <f>+'LOCAL SF'!E589+'LOCAL D'!E589</f>
        <v>0</v>
      </c>
      <c r="F589" s="37">
        <f>+'LOCAL SF'!F589+'LOCAL D'!F589</f>
        <v>0</v>
      </c>
      <c r="G589" s="37">
        <f>+'LOCAL SF'!G589+'LOCAL D'!G589</f>
        <v>0</v>
      </c>
      <c r="H589" s="37">
        <f>+'LOCAL SF'!H589+'LOCAL D'!H589</f>
        <v>0</v>
      </c>
      <c r="I589" s="37">
        <f>+'LOCAL SF'!I589+'LOCAL D'!I589</f>
        <v>0</v>
      </c>
      <c r="J589" s="37">
        <f>+'LOCAL SF'!J589+'LOCAL D'!J589</f>
        <v>0</v>
      </c>
      <c r="K589" s="37">
        <f>+'LOCAL SF'!K589+'LOCAL D'!K589</f>
        <v>0</v>
      </c>
      <c r="L589" s="37">
        <f>+'LOCAL SF'!L589+'LOCAL D'!L589</f>
        <v>0</v>
      </c>
      <c r="M589" s="37">
        <f>+'LOCAL SF'!M589+'LOCAL D'!M589</f>
        <v>0</v>
      </c>
      <c r="N589" s="37">
        <f>+'LOCAL SF'!N589+'LOCAL D'!N589</f>
        <v>0</v>
      </c>
      <c r="O589" s="37">
        <f>+'LOCAL SF'!O589+'LOCAL D'!O589</f>
        <v>0</v>
      </c>
      <c r="P589" s="37">
        <f>+'LOCAL SF'!P589+'LOCAL D'!P589</f>
        <v>0</v>
      </c>
      <c r="Q589" s="37">
        <f>+'LOCAL SF'!Q589+'LOCAL D'!Q589</f>
        <v>0</v>
      </c>
      <c r="R589" s="37">
        <f>+'LOCAL SF'!R589+'LOCAL D'!R589</f>
        <v>0</v>
      </c>
      <c r="S589" s="37">
        <f>+'LOCAL SF'!S589+'LOCAL D'!S589</f>
        <v>0</v>
      </c>
      <c r="T589" s="37">
        <f>+'LOCAL SF'!T589+'LOCAL D'!T589</f>
        <v>0</v>
      </c>
      <c r="U589" s="482">
        <f t="shared" si="9"/>
        <v>0</v>
      </c>
    </row>
    <row r="590" spans="1:21" x14ac:dyDescent="0.2">
      <c r="A590" s="30"/>
      <c r="B590" s="24" t="s">
        <v>699</v>
      </c>
      <c r="C590" s="15" t="s">
        <v>291</v>
      </c>
      <c r="D590" s="37">
        <f>+'LOCAL SF'!D590+'LOCAL D'!D590</f>
        <v>0</v>
      </c>
      <c r="E590" s="37">
        <f>+'LOCAL SF'!E590+'LOCAL D'!E590</f>
        <v>0</v>
      </c>
      <c r="F590" s="37">
        <f>+'LOCAL SF'!F590+'LOCAL D'!F590</f>
        <v>0</v>
      </c>
      <c r="G590" s="37">
        <f>+'LOCAL SF'!G590+'LOCAL D'!G590</f>
        <v>0</v>
      </c>
      <c r="H590" s="37">
        <f>+'LOCAL SF'!H590+'LOCAL D'!H590</f>
        <v>0</v>
      </c>
      <c r="I590" s="37">
        <f>+'LOCAL SF'!I590+'LOCAL D'!I590</f>
        <v>0</v>
      </c>
      <c r="J590" s="37">
        <f>+'LOCAL SF'!J590+'LOCAL D'!J590</f>
        <v>0</v>
      </c>
      <c r="K590" s="37">
        <f>+'LOCAL SF'!K590+'LOCAL D'!K590</f>
        <v>0</v>
      </c>
      <c r="L590" s="37">
        <f>+'LOCAL SF'!L590+'LOCAL D'!L590</f>
        <v>0</v>
      </c>
      <c r="M590" s="37">
        <f>+'LOCAL SF'!M590+'LOCAL D'!M590</f>
        <v>0</v>
      </c>
      <c r="N590" s="37">
        <f>+'LOCAL SF'!N590+'LOCAL D'!N590</f>
        <v>0</v>
      </c>
      <c r="O590" s="37">
        <f>+'LOCAL SF'!O590+'LOCAL D'!O590</f>
        <v>0</v>
      </c>
      <c r="P590" s="37">
        <f>+'LOCAL SF'!P590+'LOCAL D'!P590</f>
        <v>0</v>
      </c>
      <c r="Q590" s="37">
        <f>+'LOCAL SF'!Q590+'LOCAL D'!Q590</f>
        <v>0</v>
      </c>
      <c r="R590" s="37">
        <f>+'LOCAL SF'!R590+'LOCAL D'!R590</f>
        <v>0</v>
      </c>
      <c r="S590" s="37">
        <f>+'LOCAL SF'!S590+'LOCAL D'!S590</f>
        <v>0</v>
      </c>
      <c r="T590" s="37">
        <f>+'LOCAL SF'!T590+'LOCAL D'!T590</f>
        <v>0</v>
      </c>
      <c r="U590" s="482">
        <f t="shared" si="9"/>
        <v>0</v>
      </c>
    </row>
    <row r="591" spans="1:21" ht="31.5" x14ac:dyDescent="0.2">
      <c r="A591" s="30"/>
      <c r="B591" s="182" t="s">
        <v>950</v>
      </c>
      <c r="C591" s="183" t="s">
        <v>949</v>
      </c>
      <c r="D591" s="37">
        <f>+'LOCAL SF'!D591+'LOCAL D'!D591</f>
        <v>0</v>
      </c>
      <c r="E591" s="37">
        <f>+'LOCAL SF'!E591+'LOCAL D'!E591</f>
        <v>0</v>
      </c>
      <c r="F591" s="37">
        <f>+'LOCAL SF'!F591+'LOCAL D'!F591</f>
        <v>0</v>
      </c>
      <c r="G591" s="37">
        <f>+'LOCAL SF'!G591+'LOCAL D'!G591</f>
        <v>0</v>
      </c>
      <c r="H591" s="37">
        <f>+'LOCAL SF'!H591+'LOCAL D'!H591</f>
        <v>0</v>
      </c>
      <c r="I591" s="37">
        <f>+'LOCAL SF'!I591+'LOCAL D'!I591</f>
        <v>0</v>
      </c>
      <c r="J591" s="37">
        <f>+'LOCAL SF'!J591+'LOCAL D'!J591</f>
        <v>0</v>
      </c>
      <c r="K591" s="37">
        <f>+'LOCAL SF'!K591+'LOCAL D'!K591</f>
        <v>0</v>
      </c>
      <c r="L591" s="37">
        <f>+'LOCAL SF'!L591+'LOCAL D'!L591</f>
        <v>0</v>
      </c>
      <c r="M591" s="37">
        <f>+'LOCAL SF'!M591+'LOCAL D'!M591</f>
        <v>0</v>
      </c>
      <c r="N591" s="37">
        <f>+'LOCAL SF'!N591+'LOCAL D'!N591</f>
        <v>0</v>
      </c>
      <c r="O591" s="37">
        <f>+'LOCAL SF'!O591+'LOCAL D'!O591</f>
        <v>0</v>
      </c>
      <c r="P591" s="37">
        <f>+'LOCAL SF'!P591+'LOCAL D'!P591</f>
        <v>0</v>
      </c>
      <c r="Q591" s="37">
        <f>+'LOCAL SF'!Q591+'LOCAL D'!Q591</f>
        <v>0</v>
      </c>
      <c r="R591" s="37">
        <f>+'LOCAL SF'!R591+'LOCAL D'!R591</f>
        <v>0</v>
      </c>
      <c r="S591" s="37">
        <f>+'LOCAL SF'!S591+'LOCAL D'!S591</f>
        <v>0</v>
      </c>
      <c r="T591" s="37">
        <f>+'LOCAL SF'!T591+'LOCAL D'!T591</f>
        <v>0</v>
      </c>
      <c r="U591" s="482">
        <f t="shared" si="9"/>
        <v>0</v>
      </c>
    </row>
    <row r="592" spans="1:21" x14ac:dyDescent="0.2">
      <c r="A592" s="30"/>
      <c r="B592" s="24" t="s">
        <v>700</v>
      </c>
      <c r="C592" s="15" t="s">
        <v>292</v>
      </c>
      <c r="D592" s="37">
        <f>+'LOCAL SF'!D592+'LOCAL D'!D592</f>
        <v>0</v>
      </c>
      <c r="E592" s="37">
        <f>+'LOCAL SF'!E592+'LOCAL D'!E592</f>
        <v>0</v>
      </c>
      <c r="F592" s="37">
        <f>+'LOCAL SF'!F592+'LOCAL D'!F592</f>
        <v>0</v>
      </c>
      <c r="G592" s="37">
        <f>+'LOCAL SF'!G592+'LOCAL D'!G592</f>
        <v>0</v>
      </c>
      <c r="H592" s="37">
        <f>+'LOCAL SF'!H592+'LOCAL D'!H592</f>
        <v>0</v>
      </c>
      <c r="I592" s="37">
        <f>+'LOCAL SF'!I592+'LOCAL D'!I592</f>
        <v>0</v>
      </c>
      <c r="J592" s="37">
        <f>+'LOCAL SF'!J592+'LOCAL D'!J592</f>
        <v>0</v>
      </c>
      <c r="K592" s="37">
        <f>+'LOCAL SF'!K592+'LOCAL D'!K592</f>
        <v>0</v>
      </c>
      <c r="L592" s="37">
        <f>+'LOCAL SF'!L592+'LOCAL D'!L592</f>
        <v>0</v>
      </c>
      <c r="M592" s="37">
        <f>+'LOCAL SF'!M592+'LOCAL D'!M592</f>
        <v>0</v>
      </c>
      <c r="N592" s="37">
        <f>+'LOCAL SF'!N592+'LOCAL D'!N592</f>
        <v>0</v>
      </c>
      <c r="O592" s="37">
        <f>+'LOCAL SF'!O592+'LOCAL D'!O592</f>
        <v>0</v>
      </c>
      <c r="P592" s="37">
        <f>+'LOCAL SF'!P592+'LOCAL D'!P592</f>
        <v>0</v>
      </c>
      <c r="Q592" s="37">
        <f>+'LOCAL SF'!Q592+'LOCAL D'!Q592</f>
        <v>0</v>
      </c>
      <c r="R592" s="37">
        <f>+'LOCAL SF'!R592+'LOCAL D'!R592</f>
        <v>0</v>
      </c>
      <c r="S592" s="37">
        <f>+'LOCAL SF'!S592+'LOCAL D'!S592</f>
        <v>0</v>
      </c>
      <c r="T592" s="37">
        <f>+'LOCAL SF'!T592+'LOCAL D'!T592</f>
        <v>0</v>
      </c>
      <c r="U592" s="482">
        <f t="shared" si="9"/>
        <v>0</v>
      </c>
    </row>
    <row r="593" spans="1:21" x14ac:dyDescent="0.2">
      <c r="A593" s="30"/>
      <c r="B593" s="24" t="s">
        <v>704</v>
      </c>
      <c r="C593" s="15" t="s">
        <v>293</v>
      </c>
      <c r="D593" s="37">
        <f>+'LOCAL SF'!D593+'LOCAL D'!D593</f>
        <v>0</v>
      </c>
      <c r="E593" s="37">
        <f>+'LOCAL SF'!E593+'LOCAL D'!E593</f>
        <v>25</v>
      </c>
      <c r="F593" s="37">
        <f>+'LOCAL SF'!F593+'LOCAL D'!F593</f>
        <v>36.49</v>
      </c>
      <c r="G593" s="37">
        <f>+'LOCAL SF'!G593+'LOCAL D'!G593</f>
        <v>36.49</v>
      </c>
      <c r="H593" s="37">
        <f>+'LOCAL SF'!H593+'LOCAL D'!H593</f>
        <v>36.43</v>
      </c>
      <c r="I593" s="37">
        <f>+'LOCAL SF'!I593+'LOCAL D'!I593</f>
        <v>5</v>
      </c>
      <c r="J593" s="37">
        <f>+'LOCAL SF'!J593+'LOCAL D'!J593</f>
        <v>0</v>
      </c>
      <c r="K593" s="37">
        <f>+'LOCAL SF'!K593+'LOCAL D'!K593</f>
        <v>5</v>
      </c>
      <c r="L593" s="37">
        <f>+'LOCAL SF'!L593+'LOCAL D'!L593</f>
        <v>0</v>
      </c>
      <c r="M593" s="37">
        <f>+'LOCAL SF'!M593+'LOCAL D'!M593</f>
        <v>0</v>
      </c>
      <c r="N593" s="37">
        <f>+'LOCAL SF'!N593+'LOCAL D'!N593</f>
        <v>0</v>
      </c>
      <c r="O593" s="37">
        <f>+'LOCAL SF'!O593+'LOCAL D'!O593</f>
        <v>5</v>
      </c>
      <c r="P593" s="37">
        <f>+'LOCAL SF'!P593+'LOCAL D'!P593</f>
        <v>0</v>
      </c>
      <c r="Q593" s="37">
        <f>+'LOCAL SF'!Q593+'LOCAL D'!Q593</f>
        <v>36.6</v>
      </c>
      <c r="R593" s="37">
        <f>+'LOCAL SF'!R593+'LOCAL D'!R593</f>
        <v>0</v>
      </c>
      <c r="S593" s="37">
        <f>+'LOCAL SF'!S593+'LOCAL D'!S593</f>
        <v>0</v>
      </c>
      <c r="T593" s="37">
        <f>+'LOCAL SF'!T593+'LOCAL D'!T593</f>
        <v>0</v>
      </c>
      <c r="U593" s="482">
        <f t="shared" si="9"/>
        <v>0</v>
      </c>
    </row>
    <row r="594" spans="1:21" x14ac:dyDescent="0.2">
      <c r="A594" s="30"/>
      <c r="B594" s="24" t="s">
        <v>705</v>
      </c>
      <c r="C594" s="15" t="s">
        <v>294</v>
      </c>
      <c r="D594" s="37">
        <f>+'LOCAL SF'!D594+'LOCAL D'!D594</f>
        <v>0</v>
      </c>
      <c r="E594" s="37">
        <f>+'LOCAL SF'!E594+'LOCAL D'!E594</f>
        <v>0</v>
      </c>
      <c r="F594" s="37">
        <f>+'LOCAL SF'!F594+'LOCAL D'!F594</f>
        <v>0</v>
      </c>
      <c r="G594" s="37">
        <f>+'LOCAL SF'!G594+'LOCAL D'!G594</f>
        <v>0</v>
      </c>
      <c r="H594" s="37">
        <f>+'LOCAL SF'!H594+'LOCAL D'!H594</f>
        <v>0</v>
      </c>
      <c r="I594" s="37">
        <f>+'LOCAL SF'!I594+'LOCAL D'!I594</f>
        <v>0</v>
      </c>
      <c r="J594" s="37">
        <f>+'LOCAL SF'!J594+'LOCAL D'!J594</f>
        <v>0</v>
      </c>
      <c r="K594" s="37">
        <f>+'LOCAL SF'!K594+'LOCAL D'!K594</f>
        <v>0</v>
      </c>
      <c r="L594" s="37">
        <f>+'LOCAL SF'!L594+'LOCAL D'!L594</f>
        <v>0</v>
      </c>
      <c r="M594" s="37">
        <f>+'LOCAL SF'!M594+'LOCAL D'!M594</f>
        <v>0</v>
      </c>
      <c r="N594" s="37">
        <f>+'LOCAL SF'!N594+'LOCAL D'!N594</f>
        <v>0</v>
      </c>
      <c r="O594" s="37">
        <f>+'LOCAL SF'!O594+'LOCAL D'!O594</f>
        <v>0</v>
      </c>
      <c r="P594" s="37">
        <f>+'LOCAL SF'!P594+'LOCAL D'!P594</f>
        <v>0</v>
      </c>
      <c r="Q594" s="37">
        <f>+'LOCAL SF'!Q594+'LOCAL D'!Q594</f>
        <v>0</v>
      </c>
      <c r="R594" s="37">
        <f>+'LOCAL SF'!R594+'LOCAL D'!R594</f>
        <v>0</v>
      </c>
      <c r="S594" s="37">
        <f>+'LOCAL SF'!S594+'LOCAL D'!S594</f>
        <v>0</v>
      </c>
      <c r="T594" s="37">
        <f>+'LOCAL SF'!T594+'LOCAL D'!T594</f>
        <v>0</v>
      </c>
      <c r="U594" s="482">
        <f t="shared" si="9"/>
        <v>0</v>
      </c>
    </row>
    <row r="595" spans="1:21" x14ac:dyDescent="0.2">
      <c r="A595" s="30"/>
      <c r="B595" s="24" t="s">
        <v>706</v>
      </c>
      <c r="C595" s="15" t="s">
        <v>550</v>
      </c>
      <c r="D595" s="37">
        <f>+'LOCAL SF'!D595+'LOCAL D'!D595</f>
        <v>0</v>
      </c>
      <c r="E595" s="37">
        <f>+'LOCAL SF'!E595+'LOCAL D'!E595</f>
        <v>0</v>
      </c>
      <c r="F595" s="37">
        <f>+'LOCAL SF'!F595+'LOCAL D'!F595</f>
        <v>0</v>
      </c>
      <c r="G595" s="37">
        <f>+'LOCAL SF'!G595+'LOCAL D'!G595</f>
        <v>0</v>
      </c>
      <c r="H595" s="37">
        <f>+'LOCAL SF'!H595+'LOCAL D'!H595</f>
        <v>0</v>
      </c>
      <c r="I595" s="37">
        <f>+'LOCAL SF'!I595+'LOCAL D'!I595</f>
        <v>0</v>
      </c>
      <c r="J595" s="37">
        <f>+'LOCAL SF'!J595+'LOCAL D'!J595</f>
        <v>0</v>
      </c>
      <c r="K595" s="37">
        <f>+'LOCAL SF'!K595+'LOCAL D'!K595</f>
        <v>0</v>
      </c>
      <c r="L595" s="37">
        <f>+'LOCAL SF'!L595+'LOCAL D'!L595</f>
        <v>0</v>
      </c>
      <c r="M595" s="37">
        <f>+'LOCAL SF'!M595+'LOCAL D'!M595</f>
        <v>0</v>
      </c>
      <c r="N595" s="37">
        <f>+'LOCAL SF'!N595+'LOCAL D'!N595</f>
        <v>0</v>
      </c>
      <c r="O595" s="37">
        <f>+'LOCAL SF'!O595+'LOCAL D'!O595</f>
        <v>0</v>
      </c>
      <c r="P595" s="37">
        <f>+'LOCAL SF'!P595+'LOCAL D'!P595</f>
        <v>0</v>
      </c>
      <c r="Q595" s="37">
        <f>+'LOCAL SF'!Q595+'LOCAL D'!Q595</f>
        <v>0</v>
      </c>
      <c r="R595" s="37">
        <f>+'LOCAL SF'!R595+'LOCAL D'!R595</f>
        <v>0</v>
      </c>
      <c r="S595" s="37">
        <f>+'LOCAL SF'!S595+'LOCAL D'!S595</f>
        <v>0</v>
      </c>
      <c r="T595" s="37">
        <f>+'LOCAL SF'!T595+'LOCAL D'!T595</f>
        <v>0</v>
      </c>
      <c r="U595" s="482">
        <f t="shared" si="9"/>
        <v>0</v>
      </c>
    </row>
    <row r="596" spans="1:21" x14ac:dyDescent="0.2">
      <c r="A596" s="30"/>
      <c r="B596" s="24" t="s">
        <v>701</v>
      </c>
      <c r="C596" s="15" t="s">
        <v>295</v>
      </c>
      <c r="D596" s="37">
        <f>+'LOCAL SF'!D596+'LOCAL D'!D596</f>
        <v>0</v>
      </c>
      <c r="E596" s="37">
        <f>+'LOCAL SF'!E596+'LOCAL D'!E596</f>
        <v>0</v>
      </c>
      <c r="F596" s="37">
        <f>+'LOCAL SF'!F596+'LOCAL D'!F596</f>
        <v>0</v>
      </c>
      <c r="G596" s="37">
        <f>+'LOCAL SF'!G596+'LOCAL D'!G596</f>
        <v>0</v>
      </c>
      <c r="H596" s="37">
        <f>+'LOCAL SF'!H596+'LOCAL D'!H596</f>
        <v>0</v>
      </c>
      <c r="I596" s="37">
        <f>+'LOCAL SF'!I596+'LOCAL D'!I596</f>
        <v>0</v>
      </c>
      <c r="J596" s="37">
        <f>+'LOCAL SF'!J596+'LOCAL D'!J596</f>
        <v>0</v>
      </c>
      <c r="K596" s="37">
        <f>+'LOCAL SF'!K596+'LOCAL D'!K596</f>
        <v>0</v>
      </c>
      <c r="L596" s="37">
        <f>+'LOCAL SF'!L596+'LOCAL D'!L596</f>
        <v>0</v>
      </c>
      <c r="M596" s="37">
        <f>+'LOCAL SF'!M596+'LOCAL D'!M596</f>
        <v>0</v>
      </c>
      <c r="N596" s="37">
        <f>+'LOCAL SF'!N596+'LOCAL D'!N596</f>
        <v>0</v>
      </c>
      <c r="O596" s="37">
        <f>+'LOCAL SF'!O596+'LOCAL D'!O596</f>
        <v>0</v>
      </c>
      <c r="P596" s="37">
        <f>+'LOCAL SF'!P596+'LOCAL D'!P596</f>
        <v>0</v>
      </c>
      <c r="Q596" s="37">
        <f>+'LOCAL SF'!Q596+'LOCAL D'!Q596</f>
        <v>0</v>
      </c>
      <c r="R596" s="37">
        <f>+'LOCAL SF'!R596+'LOCAL D'!R596</f>
        <v>0</v>
      </c>
      <c r="S596" s="37">
        <f>+'LOCAL SF'!S596+'LOCAL D'!S596</f>
        <v>0</v>
      </c>
      <c r="T596" s="37">
        <f>+'LOCAL SF'!T596+'LOCAL D'!T596</f>
        <v>0</v>
      </c>
      <c r="U596" s="482">
        <f t="shared" si="9"/>
        <v>0</v>
      </c>
    </row>
    <row r="597" spans="1:21" ht="31.5" x14ac:dyDescent="0.2">
      <c r="A597" s="30"/>
      <c r="B597" s="24" t="s">
        <v>702</v>
      </c>
      <c r="C597" s="15" t="s">
        <v>306</v>
      </c>
      <c r="D597" s="37">
        <f>+'LOCAL SF'!D597+'LOCAL D'!D597</f>
        <v>0</v>
      </c>
      <c r="E597" s="37">
        <f>+'LOCAL SF'!E597+'LOCAL D'!E597</f>
        <v>0</v>
      </c>
      <c r="F597" s="37">
        <f>+'LOCAL SF'!F597+'LOCAL D'!F597</f>
        <v>0</v>
      </c>
      <c r="G597" s="37">
        <f>+'LOCAL SF'!G597+'LOCAL D'!G597</f>
        <v>0</v>
      </c>
      <c r="H597" s="37">
        <f>+'LOCAL SF'!H597+'LOCAL D'!H597</f>
        <v>0</v>
      </c>
      <c r="I597" s="37">
        <f>+'LOCAL SF'!I597+'LOCAL D'!I597</f>
        <v>0</v>
      </c>
      <c r="J597" s="37">
        <f>+'LOCAL SF'!J597+'LOCAL D'!J597</f>
        <v>0</v>
      </c>
      <c r="K597" s="37">
        <f>+'LOCAL SF'!K597+'LOCAL D'!K597</f>
        <v>0</v>
      </c>
      <c r="L597" s="37">
        <f>+'LOCAL SF'!L597+'LOCAL D'!L597</f>
        <v>0</v>
      </c>
      <c r="M597" s="37">
        <f>+'LOCAL SF'!M597+'LOCAL D'!M597</f>
        <v>0</v>
      </c>
      <c r="N597" s="37">
        <f>+'LOCAL SF'!N597+'LOCAL D'!N597</f>
        <v>0</v>
      </c>
      <c r="O597" s="37">
        <f>+'LOCAL SF'!O597+'LOCAL D'!O597</f>
        <v>0</v>
      </c>
      <c r="P597" s="37">
        <f>+'LOCAL SF'!P597+'LOCAL D'!P597</f>
        <v>0</v>
      </c>
      <c r="Q597" s="37">
        <f>+'LOCAL SF'!Q597+'LOCAL D'!Q597</f>
        <v>0</v>
      </c>
      <c r="R597" s="37">
        <f>+'LOCAL SF'!R597+'LOCAL D'!R597</f>
        <v>0</v>
      </c>
      <c r="S597" s="37">
        <f>+'LOCAL SF'!S597+'LOCAL D'!S597</f>
        <v>0</v>
      </c>
      <c r="T597" s="37">
        <f>+'LOCAL SF'!T597+'LOCAL D'!T597</f>
        <v>0</v>
      </c>
      <c r="U597" s="482">
        <f t="shared" si="9"/>
        <v>0</v>
      </c>
    </row>
    <row r="598" spans="1:21" ht="21" customHeight="1" x14ac:dyDescent="0.2">
      <c r="A598" s="30" t="s">
        <v>60</v>
      </c>
      <c r="B598" s="13" t="s">
        <v>920</v>
      </c>
      <c r="C598" s="18" t="s">
        <v>366</v>
      </c>
      <c r="D598" s="37">
        <f>+'LOCAL SF'!D598+'LOCAL D'!D598</f>
        <v>1520.2</v>
      </c>
      <c r="E598" s="37">
        <f>+'LOCAL SF'!E598+'LOCAL D'!E598</f>
        <v>1520.2</v>
      </c>
      <c r="F598" s="37">
        <f>+'LOCAL SF'!F598+'LOCAL D'!F598</f>
        <v>1724</v>
      </c>
      <c r="G598" s="37">
        <f>+'LOCAL SF'!G598+'LOCAL D'!G598</f>
        <v>1816.25</v>
      </c>
      <c r="H598" s="37">
        <f>+'LOCAL SF'!H598+'LOCAL D'!H598</f>
        <v>1807</v>
      </c>
      <c r="I598" s="37">
        <f>+'LOCAL SF'!I598+'LOCAL D'!I598</f>
        <v>179.4</v>
      </c>
      <c r="J598" s="37">
        <f>+'LOCAL SF'!J598+'LOCAL D'!J598</f>
        <v>0</v>
      </c>
      <c r="K598" s="37">
        <f>+'LOCAL SF'!K598+'LOCAL D'!K598</f>
        <v>179.4</v>
      </c>
      <c r="L598" s="37">
        <f>+'LOCAL SF'!L598+'LOCAL D'!L598</f>
        <v>0</v>
      </c>
      <c r="M598" s="37">
        <f>+'LOCAL SF'!M598+'LOCAL D'!M598</f>
        <v>71.8</v>
      </c>
      <c r="N598" s="37">
        <f>+'LOCAL SF'!N598+'LOCAL D'!N598</f>
        <v>59.849999999999994</v>
      </c>
      <c r="O598" s="37">
        <f>+'LOCAL SF'!O598+'LOCAL D'!O598</f>
        <v>41.15</v>
      </c>
      <c r="P598" s="37">
        <f>+'LOCAL SF'!P598+'LOCAL D'!P598</f>
        <v>6.6</v>
      </c>
      <c r="Q598" s="37">
        <f>+'LOCAL SF'!Q598+'LOCAL D'!Q598</f>
        <v>0</v>
      </c>
      <c r="R598" s="37">
        <f>+'LOCAL SF'!R598+'LOCAL D'!R598</f>
        <v>166.05</v>
      </c>
      <c r="S598" s="37">
        <f>+'LOCAL SF'!S598+'LOCAL D'!S598</f>
        <v>169.05</v>
      </c>
      <c r="T598" s="37">
        <f>+'LOCAL SF'!T598+'LOCAL D'!T598</f>
        <v>172.05</v>
      </c>
      <c r="U598" s="482">
        <f t="shared" si="9"/>
        <v>1.5987211554602254E-14</v>
      </c>
    </row>
    <row r="599" spans="1:21" x14ac:dyDescent="0.2">
      <c r="A599" s="30"/>
      <c r="B599" s="24" t="s">
        <v>692</v>
      </c>
      <c r="C599" s="15" t="s">
        <v>284</v>
      </c>
      <c r="D599" s="37">
        <f>+'LOCAL SF'!D599+'LOCAL D'!D599</f>
        <v>1403.2</v>
      </c>
      <c r="E599" s="37">
        <f>+'LOCAL SF'!E599+'LOCAL D'!E599</f>
        <v>1403.2</v>
      </c>
      <c r="F599" s="37">
        <f>+'LOCAL SF'!F599+'LOCAL D'!F599</f>
        <v>1561</v>
      </c>
      <c r="G599" s="37">
        <f>+'LOCAL SF'!G599+'LOCAL D'!G599</f>
        <v>1653.25</v>
      </c>
      <c r="H599" s="37">
        <f>+'LOCAL SF'!H599+'LOCAL D'!H599</f>
        <v>1644.01</v>
      </c>
      <c r="I599" s="37">
        <f>+'LOCAL SF'!I599+'LOCAL D'!I599</f>
        <v>0</v>
      </c>
      <c r="J599" s="37">
        <f>+'LOCAL SF'!J599+'LOCAL D'!J599</f>
        <v>0</v>
      </c>
      <c r="K599" s="37">
        <f>+'LOCAL SF'!K599+'LOCAL D'!K599</f>
        <v>0</v>
      </c>
      <c r="L599" s="37">
        <f>+'LOCAL SF'!L599+'LOCAL D'!L599</f>
        <v>0</v>
      </c>
      <c r="M599" s="37">
        <f>+'LOCAL SF'!M599+'LOCAL D'!M599</f>
        <v>0</v>
      </c>
      <c r="N599" s="37">
        <f>+'LOCAL SF'!N599+'LOCAL D'!N599</f>
        <v>0</v>
      </c>
      <c r="O599" s="37">
        <f>+'LOCAL SF'!O599+'LOCAL D'!O599</f>
        <v>0</v>
      </c>
      <c r="P599" s="37">
        <f>+'LOCAL SF'!P599+'LOCAL D'!P599</f>
        <v>0</v>
      </c>
      <c r="Q599" s="37">
        <f>+'LOCAL SF'!Q599+'LOCAL D'!Q599</f>
        <v>0</v>
      </c>
      <c r="R599" s="37">
        <f>+'LOCAL SF'!R599+'LOCAL D'!R599</f>
        <v>0</v>
      </c>
      <c r="S599" s="37">
        <f>+'LOCAL SF'!S599+'LOCAL D'!S599</f>
        <v>0</v>
      </c>
      <c r="T599" s="37">
        <f>+'LOCAL SF'!T599+'LOCAL D'!T599</f>
        <v>0</v>
      </c>
      <c r="U599" s="482">
        <f t="shared" si="9"/>
        <v>0</v>
      </c>
    </row>
    <row r="600" spans="1:21" x14ac:dyDescent="0.2">
      <c r="A600" s="30"/>
      <c r="B600" s="24" t="s">
        <v>693</v>
      </c>
      <c r="C600" s="15" t="s">
        <v>285</v>
      </c>
      <c r="D600" s="37">
        <f>+'LOCAL SF'!D600+'LOCAL D'!D600</f>
        <v>117</v>
      </c>
      <c r="E600" s="37">
        <f>+'LOCAL SF'!E600+'LOCAL D'!E600</f>
        <v>117</v>
      </c>
      <c r="F600" s="37">
        <f>+'LOCAL SF'!F600+'LOCAL D'!F600</f>
        <v>144</v>
      </c>
      <c r="G600" s="37">
        <f>+'LOCAL SF'!G600+'LOCAL D'!G600</f>
        <v>144</v>
      </c>
      <c r="H600" s="37">
        <f>+'LOCAL SF'!H600+'LOCAL D'!H600</f>
        <v>143.99</v>
      </c>
      <c r="I600" s="37">
        <f>+'LOCAL SF'!I600+'LOCAL D'!I600</f>
        <v>166</v>
      </c>
      <c r="J600" s="37">
        <f>+'LOCAL SF'!J600+'LOCAL D'!J600</f>
        <v>0</v>
      </c>
      <c r="K600" s="37">
        <f>+'LOCAL SF'!K600+'LOCAL D'!K600</f>
        <v>166</v>
      </c>
      <c r="L600" s="37">
        <f>+'LOCAL SF'!L600+'LOCAL D'!L600</f>
        <v>0</v>
      </c>
      <c r="M600" s="37">
        <f>+'LOCAL SF'!M600+'LOCAL D'!M600</f>
        <v>66.8</v>
      </c>
      <c r="N600" s="37">
        <f>+'LOCAL SF'!N600+'LOCAL D'!N600</f>
        <v>54.8</v>
      </c>
      <c r="O600" s="37">
        <f>+'LOCAL SF'!O600+'LOCAL D'!O600</f>
        <v>37.799999999999997</v>
      </c>
      <c r="P600" s="37">
        <f>+'LOCAL SF'!P600+'LOCAL D'!P600</f>
        <v>6.6</v>
      </c>
      <c r="Q600" s="37">
        <f>+'LOCAL SF'!Q600+'LOCAL D'!Q600</f>
        <v>0</v>
      </c>
      <c r="R600" s="37">
        <f>+'LOCAL SF'!R600+'LOCAL D'!R600</f>
        <v>156</v>
      </c>
      <c r="S600" s="37">
        <f>+'LOCAL SF'!S600+'LOCAL D'!S600</f>
        <v>159</v>
      </c>
      <c r="T600" s="37">
        <f>+'LOCAL SF'!T600+'LOCAL D'!T600</f>
        <v>162</v>
      </c>
      <c r="U600" s="482">
        <f t="shared" si="9"/>
        <v>8.8817841970012523E-15</v>
      </c>
    </row>
    <row r="601" spans="1:21" x14ac:dyDescent="0.2">
      <c r="A601" s="30"/>
      <c r="B601" s="24" t="s">
        <v>695</v>
      </c>
      <c r="C601" s="15" t="s">
        <v>286</v>
      </c>
      <c r="D601" s="37">
        <f>+'LOCAL SF'!D601+'LOCAL D'!D601</f>
        <v>0</v>
      </c>
      <c r="E601" s="37">
        <f>+'LOCAL SF'!E601+'LOCAL D'!E601</f>
        <v>0</v>
      </c>
      <c r="F601" s="37">
        <f>+'LOCAL SF'!F601+'LOCAL D'!F601</f>
        <v>0</v>
      </c>
      <c r="G601" s="37">
        <f>+'LOCAL SF'!G601+'LOCAL D'!G601</f>
        <v>0</v>
      </c>
      <c r="H601" s="37">
        <f>+'LOCAL SF'!H601+'LOCAL D'!H601</f>
        <v>0</v>
      </c>
      <c r="I601" s="37">
        <f>+'LOCAL SF'!I601+'LOCAL D'!I601</f>
        <v>0</v>
      </c>
      <c r="J601" s="37">
        <f>+'LOCAL SF'!J601+'LOCAL D'!J601</f>
        <v>0</v>
      </c>
      <c r="K601" s="37">
        <f>+'LOCAL SF'!K601+'LOCAL D'!K601</f>
        <v>0</v>
      </c>
      <c r="L601" s="37">
        <f>+'LOCAL SF'!L601+'LOCAL D'!L601</f>
        <v>0</v>
      </c>
      <c r="M601" s="37">
        <f>+'LOCAL SF'!M601+'LOCAL D'!M601</f>
        <v>0</v>
      </c>
      <c r="N601" s="37">
        <f>+'LOCAL SF'!N601+'LOCAL D'!N601</f>
        <v>0</v>
      </c>
      <c r="O601" s="37">
        <f>+'LOCAL SF'!O601+'LOCAL D'!O601</f>
        <v>0</v>
      </c>
      <c r="P601" s="37">
        <f>+'LOCAL SF'!P601+'LOCAL D'!P601</f>
        <v>0</v>
      </c>
      <c r="Q601" s="37">
        <f>+'LOCAL SF'!Q601+'LOCAL D'!Q601</f>
        <v>0</v>
      </c>
      <c r="R601" s="37">
        <f>+'LOCAL SF'!R601+'LOCAL D'!R601</f>
        <v>0</v>
      </c>
      <c r="S601" s="37">
        <f>+'LOCAL SF'!S601+'LOCAL D'!S601</f>
        <v>0</v>
      </c>
      <c r="T601" s="37">
        <f>+'LOCAL SF'!T601+'LOCAL D'!T601</f>
        <v>0</v>
      </c>
      <c r="U601" s="482">
        <f t="shared" si="9"/>
        <v>0</v>
      </c>
    </row>
    <row r="602" spans="1:21" x14ac:dyDescent="0.2">
      <c r="A602" s="30"/>
      <c r="B602" s="24" t="s">
        <v>694</v>
      </c>
      <c r="C602" s="15" t="s">
        <v>696</v>
      </c>
      <c r="D602" s="37">
        <f>+'LOCAL SF'!D602+'LOCAL D'!D602</f>
        <v>0</v>
      </c>
      <c r="E602" s="37">
        <f>+'LOCAL SF'!E602+'LOCAL D'!E602</f>
        <v>0</v>
      </c>
      <c r="F602" s="37">
        <f>+'LOCAL SF'!F602+'LOCAL D'!F602</f>
        <v>0</v>
      </c>
      <c r="G602" s="37">
        <f>+'LOCAL SF'!G602+'LOCAL D'!G602</f>
        <v>0</v>
      </c>
      <c r="H602" s="37">
        <f>+'LOCAL SF'!H602+'LOCAL D'!H602</f>
        <v>0</v>
      </c>
      <c r="I602" s="37">
        <f>+'LOCAL SF'!I602+'LOCAL D'!I602</f>
        <v>0</v>
      </c>
      <c r="J602" s="37">
        <f>+'LOCAL SF'!J602+'LOCAL D'!J602</f>
        <v>0</v>
      </c>
      <c r="K602" s="37">
        <f>+'LOCAL SF'!K602+'LOCAL D'!K602</f>
        <v>0</v>
      </c>
      <c r="L602" s="37">
        <f>+'LOCAL SF'!L602+'LOCAL D'!L602</f>
        <v>0</v>
      </c>
      <c r="M602" s="37">
        <f>+'LOCAL SF'!M602+'LOCAL D'!M602</f>
        <v>0</v>
      </c>
      <c r="N602" s="37">
        <f>+'LOCAL SF'!N602+'LOCAL D'!N602</f>
        <v>0</v>
      </c>
      <c r="O602" s="37">
        <f>+'LOCAL SF'!O602+'LOCAL D'!O602</f>
        <v>0</v>
      </c>
      <c r="P602" s="37">
        <f>+'LOCAL SF'!P602+'LOCAL D'!P602</f>
        <v>0</v>
      </c>
      <c r="Q602" s="37">
        <f>+'LOCAL SF'!Q602+'LOCAL D'!Q602</f>
        <v>0</v>
      </c>
      <c r="R602" s="37">
        <f>+'LOCAL SF'!R602+'LOCAL D'!R602</f>
        <v>0</v>
      </c>
      <c r="S602" s="37">
        <f>+'LOCAL SF'!S602+'LOCAL D'!S602</f>
        <v>0</v>
      </c>
      <c r="T602" s="37">
        <f>+'LOCAL SF'!T602+'LOCAL D'!T602</f>
        <v>0</v>
      </c>
      <c r="U602" s="482">
        <f t="shared" si="9"/>
        <v>0</v>
      </c>
    </row>
    <row r="603" spans="1:21" x14ac:dyDescent="0.2">
      <c r="A603" s="30"/>
      <c r="B603" s="24" t="s">
        <v>697</v>
      </c>
      <c r="C603" s="15" t="s">
        <v>287</v>
      </c>
      <c r="D603" s="37">
        <f>+'LOCAL SF'!D603+'LOCAL D'!D603</f>
        <v>0</v>
      </c>
      <c r="E603" s="37">
        <f>+'LOCAL SF'!E603+'LOCAL D'!E603</f>
        <v>0</v>
      </c>
      <c r="F603" s="37">
        <f>+'LOCAL SF'!F603+'LOCAL D'!F603</f>
        <v>0</v>
      </c>
      <c r="G603" s="37">
        <f>+'LOCAL SF'!G603+'LOCAL D'!G603</f>
        <v>0</v>
      </c>
      <c r="H603" s="37">
        <f>+'LOCAL SF'!H603+'LOCAL D'!H603</f>
        <v>0</v>
      </c>
      <c r="I603" s="37">
        <f>+'LOCAL SF'!I603+'LOCAL D'!I603</f>
        <v>0</v>
      </c>
      <c r="J603" s="37">
        <f>+'LOCAL SF'!J603+'LOCAL D'!J603</f>
        <v>0</v>
      </c>
      <c r="K603" s="37">
        <f>+'LOCAL SF'!K603+'LOCAL D'!K603</f>
        <v>0</v>
      </c>
      <c r="L603" s="37">
        <f>+'LOCAL SF'!L603+'LOCAL D'!L603</f>
        <v>0</v>
      </c>
      <c r="M603" s="37">
        <f>+'LOCAL SF'!M603+'LOCAL D'!M603</f>
        <v>0</v>
      </c>
      <c r="N603" s="37">
        <f>+'LOCAL SF'!N603+'LOCAL D'!N603</f>
        <v>0</v>
      </c>
      <c r="O603" s="37">
        <f>+'LOCAL SF'!O603+'LOCAL D'!O603</f>
        <v>0</v>
      </c>
      <c r="P603" s="37">
        <f>+'LOCAL SF'!P603+'LOCAL D'!P603</f>
        <v>0</v>
      </c>
      <c r="Q603" s="37">
        <f>+'LOCAL SF'!Q603+'LOCAL D'!Q603</f>
        <v>0</v>
      </c>
      <c r="R603" s="37">
        <f>+'LOCAL SF'!R603+'LOCAL D'!R603</f>
        <v>0</v>
      </c>
      <c r="S603" s="37">
        <f>+'LOCAL SF'!S603+'LOCAL D'!S603</f>
        <v>0</v>
      </c>
      <c r="T603" s="37">
        <f>+'LOCAL SF'!T603+'LOCAL D'!T603</f>
        <v>0</v>
      </c>
      <c r="U603" s="482">
        <f t="shared" si="9"/>
        <v>0</v>
      </c>
    </row>
    <row r="604" spans="1:21" x14ac:dyDescent="0.2">
      <c r="A604" s="30"/>
      <c r="B604" s="24" t="s">
        <v>708</v>
      </c>
      <c r="C604" s="15" t="s">
        <v>288</v>
      </c>
      <c r="D604" s="37">
        <f>+'LOCAL SF'!D604+'LOCAL D'!D604</f>
        <v>0</v>
      </c>
      <c r="E604" s="37">
        <f>+'LOCAL SF'!E604+'LOCAL D'!E604</f>
        <v>0</v>
      </c>
      <c r="F604" s="37">
        <f>+'LOCAL SF'!F604+'LOCAL D'!F604</f>
        <v>0</v>
      </c>
      <c r="G604" s="37">
        <f>+'LOCAL SF'!G604+'LOCAL D'!G604</f>
        <v>0</v>
      </c>
      <c r="H604" s="37">
        <f>+'LOCAL SF'!H604+'LOCAL D'!H604</f>
        <v>0</v>
      </c>
      <c r="I604" s="37">
        <f>+'LOCAL SF'!I604+'LOCAL D'!I604</f>
        <v>0</v>
      </c>
      <c r="J604" s="37">
        <f>+'LOCAL SF'!J604+'LOCAL D'!J604</f>
        <v>0</v>
      </c>
      <c r="K604" s="37">
        <f>+'LOCAL SF'!K604+'LOCAL D'!K604</f>
        <v>0</v>
      </c>
      <c r="L604" s="37">
        <f>+'LOCAL SF'!L604+'LOCAL D'!L604</f>
        <v>0</v>
      </c>
      <c r="M604" s="37">
        <f>+'LOCAL SF'!M604+'LOCAL D'!M604</f>
        <v>0</v>
      </c>
      <c r="N604" s="37">
        <f>+'LOCAL SF'!N604+'LOCAL D'!N604</f>
        <v>0</v>
      </c>
      <c r="O604" s="37">
        <f>+'LOCAL SF'!O604+'LOCAL D'!O604</f>
        <v>0</v>
      </c>
      <c r="P604" s="37">
        <f>+'LOCAL SF'!P604+'LOCAL D'!P604</f>
        <v>0</v>
      </c>
      <c r="Q604" s="37">
        <f>+'LOCAL SF'!Q604+'LOCAL D'!Q604</f>
        <v>0</v>
      </c>
      <c r="R604" s="37">
        <f>+'LOCAL SF'!R604+'LOCAL D'!R604</f>
        <v>0</v>
      </c>
      <c r="S604" s="37">
        <f>+'LOCAL SF'!S604+'LOCAL D'!S604</f>
        <v>0</v>
      </c>
      <c r="T604" s="37">
        <f>+'LOCAL SF'!T604+'LOCAL D'!T604</f>
        <v>0</v>
      </c>
      <c r="U604" s="482">
        <f t="shared" si="9"/>
        <v>0</v>
      </c>
    </row>
    <row r="605" spans="1:21" x14ac:dyDescent="0.2">
      <c r="A605" s="30"/>
      <c r="B605" s="24" t="s">
        <v>698</v>
      </c>
      <c r="C605" s="15" t="s">
        <v>289</v>
      </c>
      <c r="D605" s="37">
        <f>+'LOCAL SF'!D605+'LOCAL D'!D605</f>
        <v>0</v>
      </c>
      <c r="E605" s="37">
        <f>+'LOCAL SF'!E605+'LOCAL D'!E605</f>
        <v>0</v>
      </c>
      <c r="F605" s="37">
        <f>+'LOCAL SF'!F605+'LOCAL D'!F605</f>
        <v>0</v>
      </c>
      <c r="G605" s="37">
        <f>+'LOCAL SF'!G605+'LOCAL D'!G605</f>
        <v>0</v>
      </c>
      <c r="H605" s="37">
        <f>+'LOCAL SF'!H605+'LOCAL D'!H605</f>
        <v>0</v>
      </c>
      <c r="I605" s="37">
        <f>+'LOCAL SF'!I605+'LOCAL D'!I605</f>
        <v>0</v>
      </c>
      <c r="J605" s="37">
        <f>+'LOCAL SF'!J605+'LOCAL D'!J605</f>
        <v>0</v>
      </c>
      <c r="K605" s="37">
        <f>+'LOCAL SF'!K605+'LOCAL D'!K605</f>
        <v>0</v>
      </c>
      <c r="L605" s="37">
        <f>+'LOCAL SF'!L605+'LOCAL D'!L605</f>
        <v>0</v>
      </c>
      <c r="M605" s="37">
        <f>+'LOCAL SF'!M605+'LOCAL D'!M605</f>
        <v>0</v>
      </c>
      <c r="N605" s="37">
        <f>+'LOCAL SF'!N605+'LOCAL D'!N605</f>
        <v>0</v>
      </c>
      <c r="O605" s="37">
        <f>+'LOCAL SF'!O605+'LOCAL D'!O605</f>
        <v>0</v>
      </c>
      <c r="P605" s="37">
        <f>+'LOCAL SF'!P605+'LOCAL D'!P605</f>
        <v>0</v>
      </c>
      <c r="Q605" s="37">
        <f>+'LOCAL SF'!Q605+'LOCAL D'!Q605</f>
        <v>0</v>
      </c>
      <c r="R605" s="37">
        <f>+'LOCAL SF'!R605+'LOCAL D'!R605</f>
        <v>0</v>
      </c>
      <c r="S605" s="37">
        <f>+'LOCAL SF'!S605+'LOCAL D'!S605</f>
        <v>0</v>
      </c>
      <c r="T605" s="37">
        <f>+'LOCAL SF'!T605+'LOCAL D'!T605</f>
        <v>0</v>
      </c>
      <c r="U605" s="482">
        <f t="shared" si="9"/>
        <v>0</v>
      </c>
    </row>
    <row r="606" spans="1:21" ht="31.5" x14ac:dyDescent="0.2">
      <c r="A606" s="30"/>
      <c r="B606" s="24" t="s">
        <v>703</v>
      </c>
      <c r="C606" s="15" t="s">
        <v>290</v>
      </c>
      <c r="D606" s="37">
        <f>+'LOCAL SF'!D606+'LOCAL D'!D606</f>
        <v>0</v>
      </c>
      <c r="E606" s="37">
        <f>+'LOCAL SF'!E606+'LOCAL D'!E606</f>
        <v>0</v>
      </c>
      <c r="F606" s="37">
        <f>+'LOCAL SF'!F606+'LOCAL D'!F606</f>
        <v>0</v>
      </c>
      <c r="G606" s="37">
        <f>+'LOCAL SF'!G606+'LOCAL D'!G606</f>
        <v>0</v>
      </c>
      <c r="H606" s="37">
        <f>+'LOCAL SF'!H606+'LOCAL D'!H606</f>
        <v>0</v>
      </c>
      <c r="I606" s="37">
        <f>+'LOCAL SF'!I606+'LOCAL D'!I606</f>
        <v>0</v>
      </c>
      <c r="J606" s="37">
        <f>+'LOCAL SF'!J606+'LOCAL D'!J606</f>
        <v>0</v>
      </c>
      <c r="K606" s="37">
        <f>+'LOCAL SF'!K606+'LOCAL D'!K606</f>
        <v>0</v>
      </c>
      <c r="L606" s="37">
        <f>+'LOCAL SF'!L606+'LOCAL D'!L606</f>
        <v>0</v>
      </c>
      <c r="M606" s="37">
        <f>+'LOCAL SF'!M606+'LOCAL D'!M606</f>
        <v>0</v>
      </c>
      <c r="N606" s="37">
        <f>+'LOCAL SF'!N606+'LOCAL D'!N606</f>
        <v>0</v>
      </c>
      <c r="O606" s="37">
        <f>+'LOCAL SF'!O606+'LOCAL D'!O606</f>
        <v>0</v>
      </c>
      <c r="P606" s="37">
        <f>+'LOCAL SF'!P606+'LOCAL D'!P606</f>
        <v>0</v>
      </c>
      <c r="Q606" s="37">
        <f>+'LOCAL SF'!Q606+'LOCAL D'!Q606</f>
        <v>0</v>
      </c>
      <c r="R606" s="37">
        <f>+'LOCAL SF'!R606+'LOCAL D'!R606</f>
        <v>0</v>
      </c>
      <c r="S606" s="37">
        <f>+'LOCAL SF'!S606+'LOCAL D'!S606</f>
        <v>0</v>
      </c>
      <c r="T606" s="37">
        <f>+'LOCAL SF'!T606+'LOCAL D'!T606</f>
        <v>0</v>
      </c>
      <c r="U606" s="482">
        <f t="shared" si="9"/>
        <v>0</v>
      </c>
    </row>
    <row r="607" spans="1:21" x14ac:dyDescent="0.2">
      <c r="A607" s="30"/>
      <c r="B607" s="24" t="s">
        <v>699</v>
      </c>
      <c r="C607" s="15" t="s">
        <v>291</v>
      </c>
      <c r="D607" s="37">
        <f>+'LOCAL SF'!D607+'LOCAL D'!D607</f>
        <v>0</v>
      </c>
      <c r="E607" s="37">
        <f>+'LOCAL SF'!E607+'LOCAL D'!E607</f>
        <v>0</v>
      </c>
      <c r="F607" s="37">
        <f>+'LOCAL SF'!F607+'LOCAL D'!F607</f>
        <v>0</v>
      </c>
      <c r="G607" s="37">
        <f>+'LOCAL SF'!G607+'LOCAL D'!G607</f>
        <v>0</v>
      </c>
      <c r="H607" s="37">
        <f>+'LOCAL SF'!H607+'LOCAL D'!H607</f>
        <v>0</v>
      </c>
      <c r="I607" s="37">
        <f>+'LOCAL SF'!I607+'LOCAL D'!I607</f>
        <v>13.4</v>
      </c>
      <c r="J607" s="37">
        <f>+'LOCAL SF'!J607+'LOCAL D'!J607</f>
        <v>0</v>
      </c>
      <c r="K607" s="37">
        <f>+'LOCAL SF'!K607+'LOCAL D'!K607</f>
        <v>13.4</v>
      </c>
      <c r="L607" s="37">
        <f>+'LOCAL SF'!L607+'LOCAL D'!L607</f>
        <v>0</v>
      </c>
      <c r="M607" s="37">
        <f>+'LOCAL SF'!M607+'LOCAL D'!M607</f>
        <v>5</v>
      </c>
      <c r="N607" s="37">
        <f>+'LOCAL SF'!N607+'LOCAL D'!N607</f>
        <v>5.05</v>
      </c>
      <c r="O607" s="37">
        <f>+'LOCAL SF'!O607+'LOCAL D'!O607</f>
        <v>3.35</v>
      </c>
      <c r="P607" s="37">
        <f>+'LOCAL SF'!P607+'LOCAL D'!P607</f>
        <v>0</v>
      </c>
      <c r="Q607" s="37">
        <f>+'LOCAL SF'!Q607+'LOCAL D'!Q607</f>
        <v>0</v>
      </c>
      <c r="R607" s="37">
        <f>+'LOCAL SF'!R607+'LOCAL D'!R607</f>
        <v>10.050000000000001</v>
      </c>
      <c r="S607" s="37">
        <f>+'LOCAL SF'!S607+'LOCAL D'!S607</f>
        <v>10.050000000000001</v>
      </c>
      <c r="T607" s="37">
        <f>+'LOCAL SF'!T607+'LOCAL D'!T607</f>
        <v>10.050000000000001</v>
      </c>
      <c r="U607" s="482">
        <f t="shared" si="9"/>
        <v>4.4408920985006262E-16</v>
      </c>
    </row>
    <row r="608" spans="1:21" ht="31.5" x14ac:dyDescent="0.2">
      <c r="A608" s="30"/>
      <c r="B608" s="182" t="s">
        <v>950</v>
      </c>
      <c r="C608" s="183" t="s">
        <v>949</v>
      </c>
      <c r="D608" s="37">
        <f>+'LOCAL SF'!D608+'LOCAL D'!D608</f>
        <v>0</v>
      </c>
      <c r="E608" s="37">
        <f>+'LOCAL SF'!E608+'LOCAL D'!E608</f>
        <v>0</v>
      </c>
      <c r="F608" s="37">
        <f>+'LOCAL SF'!F608+'LOCAL D'!F608</f>
        <v>0</v>
      </c>
      <c r="G608" s="37">
        <f>+'LOCAL SF'!G608+'LOCAL D'!G608</f>
        <v>0</v>
      </c>
      <c r="H608" s="37">
        <f>+'LOCAL SF'!H608+'LOCAL D'!H608</f>
        <v>0</v>
      </c>
      <c r="I608" s="37">
        <f>+'LOCAL SF'!I608+'LOCAL D'!I608</f>
        <v>0</v>
      </c>
      <c r="J608" s="37">
        <f>+'LOCAL SF'!J608+'LOCAL D'!J608</f>
        <v>0</v>
      </c>
      <c r="K608" s="37">
        <f>+'LOCAL SF'!K608+'LOCAL D'!K608</f>
        <v>0</v>
      </c>
      <c r="L608" s="37">
        <f>+'LOCAL SF'!L608+'LOCAL D'!L608</f>
        <v>0</v>
      </c>
      <c r="M608" s="37">
        <f>+'LOCAL SF'!M608+'LOCAL D'!M608</f>
        <v>0</v>
      </c>
      <c r="N608" s="37">
        <f>+'LOCAL SF'!N608+'LOCAL D'!N608</f>
        <v>0</v>
      </c>
      <c r="O608" s="37">
        <f>+'LOCAL SF'!O608+'LOCAL D'!O608</f>
        <v>0</v>
      </c>
      <c r="P608" s="37">
        <f>+'LOCAL SF'!P608+'LOCAL D'!P608</f>
        <v>0</v>
      </c>
      <c r="Q608" s="37">
        <f>+'LOCAL SF'!Q608+'LOCAL D'!Q608</f>
        <v>0</v>
      </c>
      <c r="R608" s="37">
        <f>+'LOCAL SF'!R608+'LOCAL D'!R608</f>
        <v>0</v>
      </c>
      <c r="S608" s="37">
        <f>+'LOCAL SF'!S608+'LOCAL D'!S608</f>
        <v>0</v>
      </c>
      <c r="T608" s="37">
        <f>+'LOCAL SF'!T608+'LOCAL D'!T608</f>
        <v>0</v>
      </c>
      <c r="U608" s="482">
        <f t="shared" si="9"/>
        <v>0</v>
      </c>
    </row>
    <row r="609" spans="1:21" x14ac:dyDescent="0.2">
      <c r="A609" s="30"/>
      <c r="B609" s="24" t="s">
        <v>700</v>
      </c>
      <c r="C609" s="15" t="s">
        <v>292</v>
      </c>
      <c r="D609" s="37">
        <f>+'LOCAL SF'!D609+'LOCAL D'!D609</f>
        <v>0</v>
      </c>
      <c r="E609" s="37">
        <f>+'LOCAL SF'!E609+'LOCAL D'!E609</f>
        <v>0</v>
      </c>
      <c r="F609" s="37">
        <f>+'LOCAL SF'!F609+'LOCAL D'!F609</f>
        <v>0</v>
      </c>
      <c r="G609" s="37">
        <f>+'LOCAL SF'!G609+'LOCAL D'!G609</f>
        <v>0</v>
      </c>
      <c r="H609" s="37">
        <f>+'LOCAL SF'!H609+'LOCAL D'!H609</f>
        <v>0</v>
      </c>
      <c r="I609" s="37">
        <f>+'LOCAL SF'!I609+'LOCAL D'!I609</f>
        <v>0</v>
      </c>
      <c r="J609" s="37">
        <f>+'LOCAL SF'!J609+'LOCAL D'!J609</f>
        <v>0</v>
      </c>
      <c r="K609" s="37">
        <f>+'LOCAL SF'!K609+'LOCAL D'!K609</f>
        <v>0</v>
      </c>
      <c r="L609" s="37">
        <f>+'LOCAL SF'!L609+'LOCAL D'!L609</f>
        <v>0</v>
      </c>
      <c r="M609" s="37">
        <f>+'LOCAL SF'!M609+'LOCAL D'!M609</f>
        <v>0</v>
      </c>
      <c r="N609" s="37">
        <f>+'LOCAL SF'!N609+'LOCAL D'!N609</f>
        <v>0</v>
      </c>
      <c r="O609" s="37">
        <f>+'LOCAL SF'!O609+'LOCAL D'!O609</f>
        <v>0</v>
      </c>
      <c r="P609" s="37">
        <f>+'LOCAL SF'!P609+'LOCAL D'!P609</f>
        <v>0</v>
      </c>
      <c r="Q609" s="37">
        <f>+'LOCAL SF'!Q609+'LOCAL D'!Q609</f>
        <v>0</v>
      </c>
      <c r="R609" s="37">
        <f>+'LOCAL SF'!R609+'LOCAL D'!R609</f>
        <v>0</v>
      </c>
      <c r="S609" s="37">
        <f>+'LOCAL SF'!S609+'LOCAL D'!S609</f>
        <v>0</v>
      </c>
      <c r="T609" s="37">
        <f>+'LOCAL SF'!T609+'LOCAL D'!T609</f>
        <v>0</v>
      </c>
      <c r="U609" s="482">
        <f t="shared" si="9"/>
        <v>0</v>
      </c>
    </row>
    <row r="610" spans="1:21" x14ac:dyDescent="0.2">
      <c r="A610" s="30"/>
      <c r="B610" s="24" t="s">
        <v>704</v>
      </c>
      <c r="C610" s="15" t="s">
        <v>293</v>
      </c>
      <c r="D610" s="37">
        <f>+'LOCAL SF'!D610+'LOCAL D'!D610</f>
        <v>0</v>
      </c>
      <c r="E610" s="37">
        <f>+'LOCAL SF'!E610+'LOCAL D'!E610</f>
        <v>0</v>
      </c>
      <c r="F610" s="37">
        <f>+'LOCAL SF'!F610+'LOCAL D'!F610</f>
        <v>19</v>
      </c>
      <c r="G610" s="37">
        <f>+'LOCAL SF'!G610+'LOCAL D'!G610</f>
        <v>19</v>
      </c>
      <c r="H610" s="37">
        <f>+'LOCAL SF'!H610+'LOCAL D'!H610</f>
        <v>19</v>
      </c>
      <c r="I610" s="37">
        <f>+'LOCAL SF'!I610+'LOCAL D'!I610</f>
        <v>0</v>
      </c>
      <c r="J610" s="37">
        <f>+'LOCAL SF'!J610+'LOCAL D'!J610</f>
        <v>0</v>
      </c>
      <c r="K610" s="37">
        <f>+'LOCAL SF'!K610+'LOCAL D'!K610</f>
        <v>0</v>
      </c>
      <c r="L610" s="37">
        <f>+'LOCAL SF'!L610+'LOCAL D'!L610</f>
        <v>0</v>
      </c>
      <c r="M610" s="37">
        <f>+'LOCAL SF'!M610+'LOCAL D'!M610</f>
        <v>0</v>
      </c>
      <c r="N610" s="37">
        <f>+'LOCAL SF'!N610+'LOCAL D'!N610</f>
        <v>0</v>
      </c>
      <c r="O610" s="37">
        <f>+'LOCAL SF'!O610+'LOCAL D'!O610</f>
        <v>0</v>
      </c>
      <c r="P610" s="37">
        <f>+'LOCAL SF'!P610+'LOCAL D'!P610</f>
        <v>0</v>
      </c>
      <c r="Q610" s="37">
        <f>+'LOCAL SF'!Q610+'LOCAL D'!Q610</f>
        <v>0</v>
      </c>
      <c r="R610" s="37">
        <f>+'LOCAL SF'!R610+'LOCAL D'!R610</f>
        <v>0</v>
      </c>
      <c r="S610" s="37">
        <f>+'LOCAL SF'!S610+'LOCAL D'!S610</f>
        <v>0</v>
      </c>
      <c r="T610" s="37">
        <f>+'LOCAL SF'!T610+'LOCAL D'!T610</f>
        <v>0</v>
      </c>
      <c r="U610" s="482">
        <f t="shared" si="9"/>
        <v>0</v>
      </c>
    </row>
    <row r="611" spans="1:21" x14ac:dyDescent="0.2">
      <c r="A611" s="30"/>
      <c r="B611" s="24" t="s">
        <v>705</v>
      </c>
      <c r="C611" s="15" t="s">
        <v>294</v>
      </c>
      <c r="D611" s="37">
        <f>+'LOCAL SF'!D611+'LOCAL D'!D611</f>
        <v>0</v>
      </c>
      <c r="E611" s="37">
        <f>+'LOCAL SF'!E611+'LOCAL D'!E611</f>
        <v>0</v>
      </c>
      <c r="F611" s="37">
        <f>+'LOCAL SF'!F611+'LOCAL D'!F611</f>
        <v>0</v>
      </c>
      <c r="G611" s="37">
        <f>+'LOCAL SF'!G611+'LOCAL D'!G611</f>
        <v>0</v>
      </c>
      <c r="H611" s="37">
        <f>+'LOCAL SF'!H611+'LOCAL D'!H611</f>
        <v>0</v>
      </c>
      <c r="I611" s="37">
        <f>+'LOCAL SF'!I611+'LOCAL D'!I611</f>
        <v>0</v>
      </c>
      <c r="J611" s="37">
        <f>+'LOCAL SF'!J611+'LOCAL D'!J611</f>
        <v>0</v>
      </c>
      <c r="K611" s="37">
        <f>+'LOCAL SF'!K611+'LOCAL D'!K611</f>
        <v>0</v>
      </c>
      <c r="L611" s="37">
        <f>+'LOCAL SF'!L611+'LOCAL D'!L611</f>
        <v>0</v>
      </c>
      <c r="M611" s="37">
        <f>+'LOCAL SF'!M611+'LOCAL D'!M611</f>
        <v>0</v>
      </c>
      <c r="N611" s="37">
        <f>+'LOCAL SF'!N611+'LOCAL D'!N611</f>
        <v>0</v>
      </c>
      <c r="O611" s="37">
        <f>+'LOCAL SF'!O611+'LOCAL D'!O611</f>
        <v>0</v>
      </c>
      <c r="P611" s="37">
        <f>+'LOCAL SF'!P611+'LOCAL D'!P611</f>
        <v>0</v>
      </c>
      <c r="Q611" s="37">
        <f>+'LOCAL SF'!Q611+'LOCAL D'!Q611</f>
        <v>0</v>
      </c>
      <c r="R611" s="37">
        <f>+'LOCAL SF'!R611+'LOCAL D'!R611</f>
        <v>0</v>
      </c>
      <c r="S611" s="37">
        <f>+'LOCAL SF'!S611+'LOCAL D'!S611</f>
        <v>0</v>
      </c>
      <c r="T611" s="37">
        <f>+'LOCAL SF'!T611+'LOCAL D'!T611</f>
        <v>0</v>
      </c>
      <c r="U611" s="482">
        <f t="shared" si="9"/>
        <v>0</v>
      </c>
    </row>
    <row r="612" spans="1:21" x14ac:dyDescent="0.2">
      <c r="A612" s="30"/>
      <c r="B612" s="24" t="s">
        <v>706</v>
      </c>
      <c r="C612" s="15" t="s">
        <v>550</v>
      </c>
      <c r="D612" s="37">
        <f>+'LOCAL SF'!D612+'LOCAL D'!D612</f>
        <v>0</v>
      </c>
      <c r="E612" s="37">
        <f>+'LOCAL SF'!E612+'LOCAL D'!E612</f>
        <v>0</v>
      </c>
      <c r="F612" s="37">
        <f>+'LOCAL SF'!F612+'LOCAL D'!F612</f>
        <v>0</v>
      </c>
      <c r="G612" s="37">
        <f>+'LOCAL SF'!G612+'LOCAL D'!G612</f>
        <v>0</v>
      </c>
      <c r="H612" s="37">
        <f>+'LOCAL SF'!H612+'LOCAL D'!H612</f>
        <v>0</v>
      </c>
      <c r="I612" s="37">
        <f>+'LOCAL SF'!I612+'LOCAL D'!I612</f>
        <v>0</v>
      </c>
      <c r="J612" s="37">
        <f>+'LOCAL SF'!J612+'LOCAL D'!J612</f>
        <v>0</v>
      </c>
      <c r="K612" s="37">
        <f>+'LOCAL SF'!K612+'LOCAL D'!K612</f>
        <v>0</v>
      </c>
      <c r="L612" s="37">
        <f>+'LOCAL SF'!L612+'LOCAL D'!L612</f>
        <v>0</v>
      </c>
      <c r="M612" s="37">
        <f>+'LOCAL SF'!M612+'LOCAL D'!M612</f>
        <v>0</v>
      </c>
      <c r="N612" s="37">
        <f>+'LOCAL SF'!N612+'LOCAL D'!N612</f>
        <v>0</v>
      </c>
      <c r="O612" s="37">
        <f>+'LOCAL SF'!O612+'LOCAL D'!O612</f>
        <v>0</v>
      </c>
      <c r="P612" s="37">
        <f>+'LOCAL SF'!P612+'LOCAL D'!P612</f>
        <v>0</v>
      </c>
      <c r="Q612" s="37">
        <f>+'LOCAL SF'!Q612+'LOCAL D'!Q612</f>
        <v>0</v>
      </c>
      <c r="R612" s="37">
        <f>+'LOCAL SF'!R612+'LOCAL D'!R612</f>
        <v>0</v>
      </c>
      <c r="S612" s="37">
        <f>+'LOCAL SF'!S612+'LOCAL D'!S612</f>
        <v>0</v>
      </c>
      <c r="T612" s="37">
        <f>+'LOCAL SF'!T612+'LOCAL D'!T612</f>
        <v>0</v>
      </c>
      <c r="U612" s="482">
        <f t="shared" si="9"/>
        <v>0</v>
      </c>
    </row>
    <row r="613" spans="1:21" x14ac:dyDescent="0.2">
      <c r="A613" s="30"/>
      <c r="B613" s="24" t="s">
        <v>701</v>
      </c>
      <c r="C613" s="15" t="s">
        <v>295</v>
      </c>
      <c r="D613" s="37">
        <f>+'LOCAL SF'!D613+'LOCAL D'!D613</f>
        <v>0</v>
      </c>
      <c r="E613" s="37">
        <f>+'LOCAL SF'!E613+'LOCAL D'!E613</f>
        <v>0</v>
      </c>
      <c r="F613" s="37">
        <f>+'LOCAL SF'!F613+'LOCAL D'!F613</f>
        <v>0</v>
      </c>
      <c r="G613" s="37">
        <f>+'LOCAL SF'!G613+'LOCAL D'!G613</f>
        <v>0</v>
      </c>
      <c r="H613" s="37">
        <f>+'LOCAL SF'!H613+'LOCAL D'!H613</f>
        <v>0</v>
      </c>
      <c r="I613" s="37">
        <f>+'LOCAL SF'!I613+'LOCAL D'!I613</f>
        <v>0</v>
      </c>
      <c r="J613" s="37">
        <f>+'LOCAL SF'!J613+'LOCAL D'!J613</f>
        <v>0</v>
      </c>
      <c r="K613" s="37">
        <f>+'LOCAL SF'!K613+'LOCAL D'!K613</f>
        <v>0</v>
      </c>
      <c r="L613" s="37">
        <f>+'LOCAL SF'!L613+'LOCAL D'!L613</f>
        <v>0</v>
      </c>
      <c r="M613" s="37">
        <f>+'LOCAL SF'!M613+'LOCAL D'!M613</f>
        <v>0</v>
      </c>
      <c r="N613" s="37">
        <f>+'LOCAL SF'!N613+'LOCAL D'!N613</f>
        <v>0</v>
      </c>
      <c r="O613" s="37">
        <f>+'LOCAL SF'!O613+'LOCAL D'!O613</f>
        <v>0</v>
      </c>
      <c r="P613" s="37">
        <f>+'LOCAL SF'!P613+'LOCAL D'!P613</f>
        <v>0</v>
      </c>
      <c r="Q613" s="37">
        <f>+'LOCAL SF'!Q613+'LOCAL D'!Q613</f>
        <v>0</v>
      </c>
      <c r="R613" s="37">
        <f>+'LOCAL SF'!R613+'LOCAL D'!R613</f>
        <v>0</v>
      </c>
      <c r="S613" s="37">
        <f>+'LOCAL SF'!S613+'LOCAL D'!S613</f>
        <v>0</v>
      </c>
      <c r="T613" s="37">
        <f>+'LOCAL SF'!T613+'LOCAL D'!T613</f>
        <v>0</v>
      </c>
      <c r="U613" s="482">
        <f t="shared" si="9"/>
        <v>0</v>
      </c>
    </row>
    <row r="614" spans="1:21" ht="31.5" x14ac:dyDescent="0.2">
      <c r="A614" s="30"/>
      <c r="B614" s="24" t="s">
        <v>702</v>
      </c>
      <c r="C614" s="15" t="s">
        <v>306</v>
      </c>
      <c r="D614" s="37">
        <f>+'LOCAL SF'!D614+'LOCAL D'!D614</f>
        <v>0</v>
      </c>
      <c r="E614" s="37">
        <f>+'LOCAL SF'!E614+'LOCAL D'!E614</f>
        <v>0</v>
      </c>
      <c r="F614" s="37">
        <f>+'LOCAL SF'!F614+'LOCAL D'!F614</f>
        <v>0</v>
      </c>
      <c r="G614" s="37">
        <f>+'LOCAL SF'!G614+'LOCAL D'!G614</f>
        <v>0</v>
      </c>
      <c r="H614" s="37">
        <f>+'LOCAL SF'!H614+'LOCAL D'!H614</f>
        <v>0</v>
      </c>
      <c r="I614" s="37">
        <f>+'LOCAL SF'!I614+'LOCAL D'!I614</f>
        <v>0</v>
      </c>
      <c r="J614" s="37">
        <f>+'LOCAL SF'!J614+'LOCAL D'!J614</f>
        <v>0</v>
      </c>
      <c r="K614" s="37">
        <f>+'LOCAL SF'!K614+'LOCAL D'!K614</f>
        <v>0</v>
      </c>
      <c r="L614" s="37">
        <f>+'LOCAL SF'!L614+'LOCAL D'!L614</f>
        <v>0</v>
      </c>
      <c r="M614" s="37">
        <f>+'LOCAL SF'!M614+'LOCAL D'!M614</f>
        <v>0</v>
      </c>
      <c r="N614" s="37">
        <f>+'LOCAL SF'!N614+'LOCAL D'!N614</f>
        <v>0</v>
      </c>
      <c r="O614" s="37">
        <f>+'LOCAL SF'!O614+'LOCAL D'!O614</f>
        <v>0</v>
      </c>
      <c r="P614" s="37">
        <f>+'LOCAL SF'!P614+'LOCAL D'!P614</f>
        <v>0</v>
      </c>
      <c r="Q614" s="37">
        <f>+'LOCAL SF'!Q614+'LOCAL D'!Q614</f>
        <v>0</v>
      </c>
      <c r="R614" s="37">
        <f>+'LOCAL SF'!R614+'LOCAL D'!R614</f>
        <v>0</v>
      </c>
      <c r="S614" s="37">
        <f>+'LOCAL SF'!S614+'LOCAL D'!S614</f>
        <v>0</v>
      </c>
      <c r="T614" s="37">
        <f>+'LOCAL SF'!T614+'LOCAL D'!T614</f>
        <v>0</v>
      </c>
      <c r="U614" s="482">
        <f t="shared" si="9"/>
        <v>0</v>
      </c>
    </row>
    <row r="615" spans="1:21" ht="22.5" customHeight="1" x14ac:dyDescent="0.2">
      <c r="A615" s="30" t="s">
        <v>61</v>
      </c>
      <c r="B615" s="13" t="s">
        <v>947</v>
      </c>
      <c r="C615" s="18" t="s">
        <v>366</v>
      </c>
      <c r="D615" s="37">
        <f>+'LOCAL SF'!D615+'LOCAL D'!D615</f>
        <v>1178.33</v>
      </c>
      <c r="E615" s="37">
        <f>+'LOCAL SF'!E615+'LOCAL D'!E615</f>
        <v>1127.6600000000001</v>
      </c>
      <c r="F615" s="37">
        <f>+'LOCAL SF'!F615+'LOCAL D'!F615</f>
        <v>1477</v>
      </c>
      <c r="G615" s="37">
        <f>+'LOCAL SF'!G615+'LOCAL D'!G615</f>
        <v>1446.7199999999998</v>
      </c>
      <c r="H615" s="37">
        <f>+'LOCAL SF'!H615+'LOCAL D'!H615</f>
        <v>1291.75</v>
      </c>
      <c r="I615" s="37">
        <f>+'LOCAL SF'!I615+'LOCAL D'!I615</f>
        <v>209.95</v>
      </c>
      <c r="J615" s="37">
        <f>+'LOCAL SF'!J615+'LOCAL D'!J615</f>
        <v>0</v>
      </c>
      <c r="K615" s="37">
        <f>+'LOCAL SF'!K615+'LOCAL D'!K615</f>
        <v>209.95</v>
      </c>
      <c r="L615" s="37">
        <f>+'LOCAL SF'!L615+'LOCAL D'!L615</f>
        <v>0</v>
      </c>
      <c r="M615" s="37">
        <f>+'LOCAL SF'!M615+'LOCAL D'!M615</f>
        <v>57.95</v>
      </c>
      <c r="N615" s="37">
        <f>+'LOCAL SF'!N615+'LOCAL D'!N615</f>
        <v>37.5</v>
      </c>
      <c r="O615" s="37">
        <f>+'LOCAL SF'!O615+'LOCAL D'!O615</f>
        <v>82</v>
      </c>
      <c r="P615" s="37">
        <f>+'LOCAL SF'!P615+'LOCAL D'!P615</f>
        <v>32.5</v>
      </c>
      <c r="Q615" s="37">
        <f>+'LOCAL SF'!Q615+'LOCAL D'!Q615</f>
        <v>0</v>
      </c>
      <c r="R615" s="37">
        <f>+'LOCAL SF'!R615+'LOCAL D'!R615</f>
        <v>162.94999999999999</v>
      </c>
      <c r="S615" s="37">
        <f>+'LOCAL SF'!S615+'LOCAL D'!S615</f>
        <v>166.95</v>
      </c>
      <c r="T615" s="37">
        <f>+'LOCAL SF'!T615+'LOCAL D'!T615</f>
        <v>169.95</v>
      </c>
      <c r="U615" s="482">
        <f t="shared" si="9"/>
        <v>0</v>
      </c>
    </row>
    <row r="616" spans="1:21" x14ac:dyDescent="0.2">
      <c r="A616" s="30"/>
      <c r="B616" s="24" t="s">
        <v>692</v>
      </c>
      <c r="C616" s="15" t="s">
        <v>284</v>
      </c>
      <c r="D616" s="37">
        <f>+'LOCAL SF'!D616+'LOCAL D'!D616</f>
        <v>973.32999999999993</v>
      </c>
      <c r="E616" s="37">
        <f>+'LOCAL SF'!E616+'LOCAL D'!E616</f>
        <v>973.25</v>
      </c>
      <c r="F616" s="37">
        <f>+'LOCAL SF'!F616+'LOCAL D'!F616</f>
        <v>1336</v>
      </c>
      <c r="G616" s="37">
        <f>+'LOCAL SF'!G616+'LOCAL D'!G616</f>
        <v>1245.7199999999998</v>
      </c>
      <c r="H616" s="37">
        <f>+'LOCAL SF'!H616+'LOCAL D'!H616</f>
        <v>1099.77</v>
      </c>
      <c r="I616" s="37">
        <f>+'LOCAL SF'!I616+'LOCAL D'!I616</f>
        <v>0</v>
      </c>
      <c r="J616" s="37">
        <f>+'LOCAL SF'!J616+'LOCAL D'!J616</f>
        <v>0</v>
      </c>
      <c r="K616" s="37">
        <f>+'LOCAL SF'!K616+'LOCAL D'!K616</f>
        <v>0</v>
      </c>
      <c r="L616" s="37">
        <f>+'LOCAL SF'!L616+'LOCAL D'!L616</f>
        <v>0</v>
      </c>
      <c r="M616" s="37">
        <f>+'LOCAL SF'!M616+'LOCAL D'!M616</f>
        <v>0</v>
      </c>
      <c r="N616" s="37">
        <f>+'LOCAL SF'!N616+'LOCAL D'!N616</f>
        <v>0</v>
      </c>
      <c r="O616" s="37">
        <f>+'LOCAL SF'!O616+'LOCAL D'!O616</f>
        <v>0</v>
      </c>
      <c r="P616" s="37">
        <f>+'LOCAL SF'!P616+'LOCAL D'!P616</f>
        <v>0</v>
      </c>
      <c r="Q616" s="37">
        <f>+'LOCAL SF'!Q616+'LOCAL D'!Q616</f>
        <v>0</v>
      </c>
      <c r="R616" s="37">
        <f>+'LOCAL SF'!R616+'LOCAL D'!R616</f>
        <v>0</v>
      </c>
      <c r="S616" s="37">
        <f>+'LOCAL SF'!S616+'LOCAL D'!S616</f>
        <v>0</v>
      </c>
      <c r="T616" s="37">
        <f>+'LOCAL SF'!T616+'LOCAL D'!T616</f>
        <v>0</v>
      </c>
      <c r="U616" s="482">
        <f t="shared" si="9"/>
        <v>0</v>
      </c>
    </row>
    <row r="617" spans="1:21" x14ac:dyDescent="0.2">
      <c r="A617" s="30"/>
      <c r="B617" s="24" t="s">
        <v>693</v>
      </c>
      <c r="C617" s="15" t="s">
        <v>285</v>
      </c>
      <c r="D617" s="37">
        <f>+'LOCAL SF'!D617+'LOCAL D'!D617</f>
        <v>205</v>
      </c>
      <c r="E617" s="37">
        <f>+'LOCAL SF'!E617+'LOCAL D'!E617</f>
        <v>154.41</v>
      </c>
      <c r="F617" s="37">
        <f>+'LOCAL SF'!F617+'LOCAL D'!F617</f>
        <v>141</v>
      </c>
      <c r="G617" s="37">
        <f>+'LOCAL SF'!G617+'LOCAL D'!G617</f>
        <v>156</v>
      </c>
      <c r="H617" s="37">
        <f>+'LOCAL SF'!H617+'LOCAL D'!H617</f>
        <v>146.97999999999999</v>
      </c>
      <c r="I617" s="37">
        <f>+'LOCAL SF'!I617+'LOCAL D'!I617</f>
        <v>158</v>
      </c>
      <c r="J617" s="37">
        <f>+'LOCAL SF'!J617+'LOCAL D'!J617</f>
        <v>0</v>
      </c>
      <c r="K617" s="37">
        <f>+'LOCAL SF'!K617+'LOCAL D'!K617</f>
        <v>158</v>
      </c>
      <c r="L617" s="37">
        <f>+'LOCAL SF'!L617+'LOCAL D'!L617</f>
        <v>0</v>
      </c>
      <c r="M617" s="37">
        <f>+'LOCAL SF'!M617+'LOCAL D'!M617</f>
        <v>41</v>
      </c>
      <c r="N617" s="37">
        <f>+'LOCAL SF'!N617+'LOCAL D'!N617</f>
        <v>37.5</v>
      </c>
      <c r="O617" s="37">
        <f>+'LOCAL SF'!O617+'LOCAL D'!O617</f>
        <v>47</v>
      </c>
      <c r="P617" s="37">
        <f>+'LOCAL SF'!P617+'LOCAL D'!P617</f>
        <v>32.5</v>
      </c>
      <c r="Q617" s="37">
        <f>+'LOCAL SF'!Q617+'LOCAL D'!Q617</f>
        <v>0</v>
      </c>
      <c r="R617" s="37">
        <f>+'LOCAL SF'!R617+'LOCAL D'!R617</f>
        <v>146</v>
      </c>
      <c r="S617" s="37">
        <f>+'LOCAL SF'!S617+'LOCAL D'!S617</f>
        <v>150</v>
      </c>
      <c r="T617" s="37">
        <f>+'LOCAL SF'!T617+'LOCAL D'!T617</f>
        <v>153</v>
      </c>
      <c r="U617" s="482">
        <f t="shared" si="9"/>
        <v>0</v>
      </c>
    </row>
    <row r="618" spans="1:21" x14ac:dyDescent="0.2">
      <c r="A618" s="30"/>
      <c r="B618" s="24" t="s">
        <v>695</v>
      </c>
      <c r="C618" s="15" t="s">
        <v>286</v>
      </c>
      <c r="D618" s="37">
        <f>+'LOCAL SF'!D618+'LOCAL D'!D618</f>
        <v>0</v>
      </c>
      <c r="E618" s="37">
        <f>+'LOCAL SF'!E618+'LOCAL D'!E618</f>
        <v>0</v>
      </c>
      <c r="F618" s="37">
        <f>+'LOCAL SF'!F618+'LOCAL D'!F618</f>
        <v>0</v>
      </c>
      <c r="G618" s="37">
        <f>+'LOCAL SF'!G618+'LOCAL D'!G618</f>
        <v>0</v>
      </c>
      <c r="H618" s="37">
        <f>+'LOCAL SF'!H618+'LOCAL D'!H618</f>
        <v>0</v>
      </c>
      <c r="I618" s="37">
        <f>+'LOCAL SF'!I618+'LOCAL D'!I618</f>
        <v>0</v>
      </c>
      <c r="J618" s="37">
        <f>+'LOCAL SF'!J618+'LOCAL D'!J618</f>
        <v>0</v>
      </c>
      <c r="K618" s="37">
        <f>+'LOCAL SF'!K618+'LOCAL D'!K618</f>
        <v>0</v>
      </c>
      <c r="L618" s="37">
        <f>+'LOCAL SF'!L618+'LOCAL D'!L618</f>
        <v>0</v>
      </c>
      <c r="M618" s="37">
        <f>+'LOCAL SF'!M618+'LOCAL D'!M618</f>
        <v>0</v>
      </c>
      <c r="N618" s="37">
        <f>+'LOCAL SF'!N618+'LOCAL D'!N618</f>
        <v>0</v>
      </c>
      <c r="O618" s="37">
        <f>+'LOCAL SF'!O618+'LOCAL D'!O618</f>
        <v>0</v>
      </c>
      <c r="P618" s="37">
        <f>+'LOCAL SF'!P618+'LOCAL D'!P618</f>
        <v>0</v>
      </c>
      <c r="Q618" s="37">
        <f>+'LOCAL SF'!Q618+'LOCAL D'!Q618</f>
        <v>0</v>
      </c>
      <c r="R618" s="37">
        <f>+'LOCAL SF'!R618+'LOCAL D'!R618</f>
        <v>0</v>
      </c>
      <c r="S618" s="37">
        <f>+'LOCAL SF'!S618+'LOCAL D'!S618</f>
        <v>0</v>
      </c>
      <c r="T618" s="37">
        <f>+'LOCAL SF'!T618+'LOCAL D'!T618</f>
        <v>0</v>
      </c>
      <c r="U618" s="482">
        <f t="shared" si="9"/>
        <v>0</v>
      </c>
    </row>
    <row r="619" spans="1:21" x14ac:dyDescent="0.2">
      <c r="A619" s="30"/>
      <c r="B619" s="24" t="s">
        <v>694</v>
      </c>
      <c r="C619" s="15" t="s">
        <v>696</v>
      </c>
      <c r="D619" s="37">
        <f>+'LOCAL SF'!D619+'LOCAL D'!D619</f>
        <v>0</v>
      </c>
      <c r="E619" s="37">
        <f>+'LOCAL SF'!E619+'LOCAL D'!E619</f>
        <v>0</v>
      </c>
      <c r="F619" s="37">
        <f>+'LOCAL SF'!F619+'LOCAL D'!F619</f>
        <v>0</v>
      </c>
      <c r="G619" s="37">
        <f>+'LOCAL SF'!G619+'LOCAL D'!G619</f>
        <v>0</v>
      </c>
      <c r="H619" s="37">
        <f>+'LOCAL SF'!H619+'LOCAL D'!H619</f>
        <v>0</v>
      </c>
      <c r="I619" s="37">
        <f>+'LOCAL SF'!I619+'LOCAL D'!I619</f>
        <v>0</v>
      </c>
      <c r="J619" s="37">
        <f>+'LOCAL SF'!J619+'LOCAL D'!J619</f>
        <v>0</v>
      </c>
      <c r="K619" s="37">
        <f>+'LOCAL SF'!K619+'LOCAL D'!K619</f>
        <v>0</v>
      </c>
      <c r="L619" s="37">
        <f>+'LOCAL SF'!L619+'LOCAL D'!L619</f>
        <v>0</v>
      </c>
      <c r="M619" s="37">
        <f>+'LOCAL SF'!M619+'LOCAL D'!M619</f>
        <v>0</v>
      </c>
      <c r="N619" s="37">
        <f>+'LOCAL SF'!N619+'LOCAL D'!N619</f>
        <v>0</v>
      </c>
      <c r="O619" s="37">
        <f>+'LOCAL SF'!O619+'LOCAL D'!O619</f>
        <v>0</v>
      </c>
      <c r="P619" s="37">
        <f>+'LOCAL SF'!P619+'LOCAL D'!P619</f>
        <v>0</v>
      </c>
      <c r="Q619" s="37">
        <f>+'LOCAL SF'!Q619+'LOCAL D'!Q619</f>
        <v>0</v>
      </c>
      <c r="R619" s="37">
        <f>+'LOCAL SF'!R619+'LOCAL D'!R619</f>
        <v>0</v>
      </c>
      <c r="S619" s="37">
        <f>+'LOCAL SF'!S619+'LOCAL D'!S619</f>
        <v>0</v>
      </c>
      <c r="T619" s="37">
        <f>+'LOCAL SF'!T619+'LOCAL D'!T619</f>
        <v>0</v>
      </c>
      <c r="U619" s="482">
        <f t="shared" si="9"/>
        <v>0</v>
      </c>
    </row>
    <row r="620" spans="1:21" x14ac:dyDescent="0.2">
      <c r="A620" s="30"/>
      <c r="B620" s="24" t="s">
        <v>697</v>
      </c>
      <c r="C620" s="15" t="s">
        <v>287</v>
      </c>
      <c r="D620" s="37">
        <f>+'LOCAL SF'!D620+'LOCAL D'!D620</f>
        <v>0</v>
      </c>
      <c r="E620" s="37">
        <f>+'LOCAL SF'!E620+'LOCAL D'!E620</f>
        <v>0</v>
      </c>
      <c r="F620" s="37">
        <f>+'LOCAL SF'!F620+'LOCAL D'!F620</f>
        <v>0</v>
      </c>
      <c r="G620" s="37">
        <f>+'LOCAL SF'!G620+'LOCAL D'!G620</f>
        <v>0</v>
      </c>
      <c r="H620" s="37">
        <f>+'LOCAL SF'!H620+'LOCAL D'!H620</f>
        <v>0</v>
      </c>
      <c r="I620" s="37">
        <f>+'LOCAL SF'!I620+'LOCAL D'!I620</f>
        <v>0</v>
      </c>
      <c r="J620" s="37">
        <f>+'LOCAL SF'!J620+'LOCAL D'!J620</f>
        <v>0</v>
      </c>
      <c r="K620" s="37">
        <f>+'LOCAL SF'!K620+'LOCAL D'!K620</f>
        <v>0</v>
      </c>
      <c r="L620" s="37">
        <f>+'LOCAL SF'!L620+'LOCAL D'!L620</f>
        <v>0</v>
      </c>
      <c r="M620" s="37">
        <f>+'LOCAL SF'!M620+'LOCAL D'!M620</f>
        <v>0</v>
      </c>
      <c r="N620" s="37">
        <f>+'LOCAL SF'!N620+'LOCAL D'!N620</f>
        <v>0</v>
      </c>
      <c r="O620" s="37">
        <f>+'LOCAL SF'!O620+'LOCAL D'!O620</f>
        <v>0</v>
      </c>
      <c r="P620" s="37">
        <f>+'LOCAL SF'!P620+'LOCAL D'!P620</f>
        <v>0</v>
      </c>
      <c r="Q620" s="37">
        <f>+'LOCAL SF'!Q620+'LOCAL D'!Q620</f>
        <v>0</v>
      </c>
      <c r="R620" s="37">
        <f>+'LOCAL SF'!R620+'LOCAL D'!R620</f>
        <v>0</v>
      </c>
      <c r="S620" s="37">
        <f>+'LOCAL SF'!S620+'LOCAL D'!S620</f>
        <v>0</v>
      </c>
      <c r="T620" s="37">
        <f>+'LOCAL SF'!T620+'LOCAL D'!T620</f>
        <v>0</v>
      </c>
      <c r="U620" s="482">
        <f t="shared" si="9"/>
        <v>0</v>
      </c>
    </row>
    <row r="621" spans="1:21" x14ac:dyDescent="0.2">
      <c r="A621" s="30"/>
      <c r="B621" s="24" t="s">
        <v>708</v>
      </c>
      <c r="C621" s="15" t="s">
        <v>288</v>
      </c>
      <c r="D621" s="37">
        <f>+'LOCAL SF'!D621+'LOCAL D'!D621</f>
        <v>0</v>
      </c>
      <c r="E621" s="37">
        <f>+'LOCAL SF'!E621+'LOCAL D'!E621</f>
        <v>0</v>
      </c>
      <c r="F621" s="37">
        <f>+'LOCAL SF'!F621+'LOCAL D'!F621</f>
        <v>0</v>
      </c>
      <c r="G621" s="37">
        <f>+'LOCAL SF'!G621+'LOCAL D'!G621</f>
        <v>0</v>
      </c>
      <c r="H621" s="37">
        <f>+'LOCAL SF'!H621+'LOCAL D'!H621</f>
        <v>0</v>
      </c>
      <c r="I621" s="37">
        <f>+'LOCAL SF'!I621+'LOCAL D'!I621</f>
        <v>0</v>
      </c>
      <c r="J621" s="37">
        <f>+'LOCAL SF'!J621+'LOCAL D'!J621</f>
        <v>0</v>
      </c>
      <c r="K621" s="37">
        <f>+'LOCAL SF'!K621+'LOCAL D'!K621</f>
        <v>0</v>
      </c>
      <c r="L621" s="37">
        <f>+'LOCAL SF'!L621+'LOCAL D'!L621</f>
        <v>0</v>
      </c>
      <c r="M621" s="37">
        <f>+'LOCAL SF'!M621+'LOCAL D'!M621</f>
        <v>0</v>
      </c>
      <c r="N621" s="37">
        <f>+'LOCAL SF'!N621+'LOCAL D'!N621</f>
        <v>0</v>
      </c>
      <c r="O621" s="37">
        <f>+'LOCAL SF'!O621+'LOCAL D'!O621</f>
        <v>0</v>
      </c>
      <c r="P621" s="37">
        <f>+'LOCAL SF'!P621+'LOCAL D'!P621</f>
        <v>0</v>
      </c>
      <c r="Q621" s="37">
        <f>+'LOCAL SF'!Q621+'LOCAL D'!Q621</f>
        <v>0</v>
      </c>
      <c r="R621" s="37">
        <f>+'LOCAL SF'!R621+'LOCAL D'!R621</f>
        <v>0</v>
      </c>
      <c r="S621" s="37">
        <f>+'LOCAL SF'!S621+'LOCAL D'!S621</f>
        <v>0</v>
      </c>
      <c r="T621" s="37">
        <f>+'LOCAL SF'!T621+'LOCAL D'!T621</f>
        <v>0</v>
      </c>
      <c r="U621" s="482">
        <f t="shared" si="9"/>
        <v>0</v>
      </c>
    </row>
    <row r="622" spans="1:21" x14ac:dyDescent="0.2">
      <c r="A622" s="30"/>
      <c r="B622" s="24" t="s">
        <v>698</v>
      </c>
      <c r="C622" s="15" t="s">
        <v>289</v>
      </c>
      <c r="D622" s="37">
        <f>+'LOCAL SF'!D622+'LOCAL D'!D622</f>
        <v>0</v>
      </c>
      <c r="E622" s="37">
        <f>+'LOCAL SF'!E622+'LOCAL D'!E622</f>
        <v>0</v>
      </c>
      <c r="F622" s="37">
        <f>+'LOCAL SF'!F622+'LOCAL D'!F622</f>
        <v>0</v>
      </c>
      <c r="G622" s="37">
        <f>+'LOCAL SF'!G622+'LOCAL D'!G622</f>
        <v>0</v>
      </c>
      <c r="H622" s="37">
        <f>+'LOCAL SF'!H622+'LOCAL D'!H622</f>
        <v>0</v>
      </c>
      <c r="I622" s="37">
        <f>+'LOCAL SF'!I622+'LOCAL D'!I622</f>
        <v>0</v>
      </c>
      <c r="J622" s="37">
        <f>+'LOCAL SF'!J622+'LOCAL D'!J622</f>
        <v>0</v>
      </c>
      <c r="K622" s="37">
        <f>+'LOCAL SF'!K622+'LOCAL D'!K622</f>
        <v>0</v>
      </c>
      <c r="L622" s="37">
        <f>+'LOCAL SF'!L622+'LOCAL D'!L622</f>
        <v>0</v>
      </c>
      <c r="M622" s="37">
        <f>+'LOCAL SF'!M622+'LOCAL D'!M622</f>
        <v>0</v>
      </c>
      <c r="N622" s="37">
        <f>+'LOCAL SF'!N622+'LOCAL D'!N622</f>
        <v>0</v>
      </c>
      <c r="O622" s="37">
        <f>+'LOCAL SF'!O622+'LOCAL D'!O622</f>
        <v>0</v>
      </c>
      <c r="P622" s="37">
        <f>+'LOCAL SF'!P622+'LOCAL D'!P622</f>
        <v>0</v>
      </c>
      <c r="Q622" s="37">
        <f>+'LOCAL SF'!Q622+'LOCAL D'!Q622</f>
        <v>0</v>
      </c>
      <c r="R622" s="37">
        <f>+'LOCAL SF'!R622+'LOCAL D'!R622</f>
        <v>0</v>
      </c>
      <c r="S622" s="37">
        <f>+'LOCAL SF'!S622+'LOCAL D'!S622</f>
        <v>0</v>
      </c>
      <c r="T622" s="37">
        <f>+'LOCAL SF'!T622+'LOCAL D'!T622</f>
        <v>0</v>
      </c>
      <c r="U622" s="482">
        <f t="shared" si="9"/>
        <v>0</v>
      </c>
    </row>
    <row r="623" spans="1:21" ht="31.5" x14ac:dyDescent="0.2">
      <c r="A623" s="30"/>
      <c r="B623" s="24" t="s">
        <v>703</v>
      </c>
      <c r="C623" s="15" t="s">
        <v>290</v>
      </c>
      <c r="D623" s="37">
        <f>+'LOCAL SF'!D623+'LOCAL D'!D623</f>
        <v>0</v>
      </c>
      <c r="E623" s="37">
        <f>+'LOCAL SF'!E623+'LOCAL D'!E623</f>
        <v>0</v>
      </c>
      <c r="F623" s="37">
        <f>+'LOCAL SF'!F623+'LOCAL D'!F623</f>
        <v>0</v>
      </c>
      <c r="G623" s="37">
        <f>+'LOCAL SF'!G623+'LOCAL D'!G623</f>
        <v>0</v>
      </c>
      <c r="H623" s="37">
        <f>+'LOCAL SF'!H623+'LOCAL D'!H623</f>
        <v>0</v>
      </c>
      <c r="I623" s="37">
        <f>+'LOCAL SF'!I623+'LOCAL D'!I623</f>
        <v>0</v>
      </c>
      <c r="J623" s="37">
        <f>+'LOCAL SF'!J623+'LOCAL D'!J623</f>
        <v>0</v>
      </c>
      <c r="K623" s="37">
        <f>+'LOCAL SF'!K623+'LOCAL D'!K623</f>
        <v>0</v>
      </c>
      <c r="L623" s="37">
        <f>+'LOCAL SF'!L623+'LOCAL D'!L623</f>
        <v>0</v>
      </c>
      <c r="M623" s="37">
        <f>+'LOCAL SF'!M623+'LOCAL D'!M623</f>
        <v>0</v>
      </c>
      <c r="N623" s="37">
        <f>+'LOCAL SF'!N623+'LOCAL D'!N623</f>
        <v>0</v>
      </c>
      <c r="O623" s="37">
        <f>+'LOCAL SF'!O623+'LOCAL D'!O623</f>
        <v>0</v>
      </c>
      <c r="P623" s="37">
        <f>+'LOCAL SF'!P623+'LOCAL D'!P623</f>
        <v>0</v>
      </c>
      <c r="Q623" s="37">
        <f>+'LOCAL SF'!Q623+'LOCAL D'!Q623</f>
        <v>0</v>
      </c>
      <c r="R623" s="37">
        <f>+'LOCAL SF'!R623+'LOCAL D'!R623</f>
        <v>0</v>
      </c>
      <c r="S623" s="37">
        <f>+'LOCAL SF'!S623+'LOCAL D'!S623</f>
        <v>0</v>
      </c>
      <c r="T623" s="37">
        <f>+'LOCAL SF'!T623+'LOCAL D'!T623</f>
        <v>0</v>
      </c>
      <c r="U623" s="482">
        <f t="shared" si="9"/>
        <v>0</v>
      </c>
    </row>
    <row r="624" spans="1:21" x14ac:dyDescent="0.2">
      <c r="A624" s="30"/>
      <c r="B624" s="24" t="s">
        <v>699</v>
      </c>
      <c r="C624" s="15" t="s">
        <v>291</v>
      </c>
      <c r="D624" s="37">
        <f>+'LOCAL SF'!D624+'LOCAL D'!D624</f>
        <v>0</v>
      </c>
      <c r="E624" s="37">
        <f>+'LOCAL SF'!E624+'LOCAL D'!E624</f>
        <v>0</v>
      </c>
      <c r="F624" s="37">
        <f>+'LOCAL SF'!F624+'LOCAL D'!F624</f>
        <v>0</v>
      </c>
      <c r="G624" s="37">
        <f>+'LOCAL SF'!G624+'LOCAL D'!G624</f>
        <v>0</v>
      </c>
      <c r="H624" s="37">
        <f>+'LOCAL SF'!H624+'LOCAL D'!H624</f>
        <v>0</v>
      </c>
      <c r="I624" s="37">
        <f>+'LOCAL SF'!I624+'LOCAL D'!I624</f>
        <v>51.95</v>
      </c>
      <c r="J624" s="37">
        <f>+'LOCAL SF'!J624+'LOCAL D'!J624</f>
        <v>0</v>
      </c>
      <c r="K624" s="37">
        <f>+'LOCAL SF'!K624+'LOCAL D'!K624</f>
        <v>51.95</v>
      </c>
      <c r="L624" s="37">
        <f>+'LOCAL SF'!L624+'LOCAL D'!L624</f>
        <v>0</v>
      </c>
      <c r="M624" s="37">
        <f>+'LOCAL SF'!M624+'LOCAL D'!M624</f>
        <v>16.95</v>
      </c>
      <c r="N624" s="37">
        <f>+'LOCAL SF'!N624+'LOCAL D'!N624</f>
        <v>0</v>
      </c>
      <c r="O624" s="37">
        <f>+'LOCAL SF'!O624+'LOCAL D'!O624</f>
        <v>35</v>
      </c>
      <c r="P624" s="37">
        <f>+'LOCAL SF'!P624+'LOCAL D'!P624</f>
        <v>0</v>
      </c>
      <c r="Q624" s="37">
        <f>+'LOCAL SF'!Q624+'LOCAL D'!Q624</f>
        <v>0</v>
      </c>
      <c r="R624" s="37">
        <f>+'LOCAL SF'!R624+'LOCAL D'!R624</f>
        <v>16.95</v>
      </c>
      <c r="S624" s="37">
        <f>+'LOCAL SF'!S624+'LOCAL D'!S624</f>
        <v>16.95</v>
      </c>
      <c r="T624" s="37">
        <f>+'LOCAL SF'!T624+'LOCAL D'!T624</f>
        <v>16.95</v>
      </c>
      <c r="U624" s="482">
        <f t="shared" si="9"/>
        <v>0</v>
      </c>
    </row>
    <row r="625" spans="1:21" ht="31.5" x14ac:dyDescent="0.2">
      <c r="A625" s="30"/>
      <c r="B625" s="182" t="s">
        <v>950</v>
      </c>
      <c r="C625" s="183" t="s">
        <v>949</v>
      </c>
      <c r="D625" s="37">
        <f>+'LOCAL SF'!D625+'LOCAL D'!D625</f>
        <v>0</v>
      </c>
      <c r="E625" s="37">
        <f>+'LOCAL SF'!E625+'LOCAL D'!E625</f>
        <v>0</v>
      </c>
      <c r="F625" s="37">
        <f>+'LOCAL SF'!F625+'LOCAL D'!F625</f>
        <v>0</v>
      </c>
      <c r="G625" s="37">
        <f>+'LOCAL SF'!G625+'LOCAL D'!G625</f>
        <v>0</v>
      </c>
      <c r="H625" s="37">
        <f>+'LOCAL SF'!H625+'LOCAL D'!H625</f>
        <v>0</v>
      </c>
      <c r="I625" s="37">
        <f>+'LOCAL SF'!I625+'LOCAL D'!I625</f>
        <v>0</v>
      </c>
      <c r="J625" s="37">
        <f>+'LOCAL SF'!J625+'LOCAL D'!J625</f>
        <v>0</v>
      </c>
      <c r="K625" s="37">
        <f>+'LOCAL SF'!K625+'LOCAL D'!K625</f>
        <v>0</v>
      </c>
      <c r="L625" s="37">
        <f>+'LOCAL SF'!L625+'LOCAL D'!L625</f>
        <v>0</v>
      </c>
      <c r="M625" s="37">
        <f>+'LOCAL SF'!M625+'LOCAL D'!M625</f>
        <v>0</v>
      </c>
      <c r="N625" s="37">
        <f>+'LOCAL SF'!N625+'LOCAL D'!N625</f>
        <v>0</v>
      </c>
      <c r="O625" s="37">
        <f>+'LOCAL SF'!O625+'LOCAL D'!O625</f>
        <v>0</v>
      </c>
      <c r="P625" s="37">
        <f>+'LOCAL SF'!P625+'LOCAL D'!P625</f>
        <v>0</v>
      </c>
      <c r="Q625" s="37">
        <f>+'LOCAL SF'!Q625+'LOCAL D'!Q625</f>
        <v>0</v>
      </c>
      <c r="R625" s="37">
        <f>+'LOCAL SF'!R625+'LOCAL D'!R625</f>
        <v>0</v>
      </c>
      <c r="S625" s="37">
        <f>+'LOCAL SF'!S625+'LOCAL D'!S625</f>
        <v>0</v>
      </c>
      <c r="T625" s="37">
        <f>+'LOCAL SF'!T625+'LOCAL D'!T625</f>
        <v>0</v>
      </c>
      <c r="U625" s="482">
        <f t="shared" si="9"/>
        <v>0</v>
      </c>
    </row>
    <row r="626" spans="1:21" x14ac:dyDescent="0.2">
      <c r="A626" s="30"/>
      <c r="B626" s="24" t="s">
        <v>700</v>
      </c>
      <c r="C626" s="15" t="s">
        <v>292</v>
      </c>
      <c r="D626" s="37">
        <f>+'LOCAL SF'!D626+'LOCAL D'!D626</f>
        <v>0</v>
      </c>
      <c r="E626" s="37">
        <f>+'LOCAL SF'!E626+'LOCAL D'!E626</f>
        <v>0</v>
      </c>
      <c r="F626" s="37">
        <f>+'LOCAL SF'!F626+'LOCAL D'!F626</f>
        <v>0</v>
      </c>
      <c r="G626" s="37">
        <f>+'LOCAL SF'!G626+'LOCAL D'!G626</f>
        <v>0</v>
      </c>
      <c r="H626" s="37">
        <f>+'LOCAL SF'!H626+'LOCAL D'!H626</f>
        <v>0</v>
      </c>
      <c r="I626" s="37">
        <f>+'LOCAL SF'!I626+'LOCAL D'!I626</f>
        <v>0</v>
      </c>
      <c r="J626" s="37">
        <f>+'LOCAL SF'!J626+'LOCAL D'!J626</f>
        <v>0</v>
      </c>
      <c r="K626" s="37">
        <f>+'LOCAL SF'!K626+'LOCAL D'!K626</f>
        <v>0</v>
      </c>
      <c r="L626" s="37">
        <f>+'LOCAL SF'!L626+'LOCAL D'!L626</f>
        <v>0</v>
      </c>
      <c r="M626" s="37">
        <f>+'LOCAL SF'!M626+'LOCAL D'!M626</f>
        <v>0</v>
      </c>
      <c r="N626" s="37">
        <f>+'LOCAL SF'!N626+'LOCAL D'!N626</f>
        <v>0</v>
      </c>
      <c r="O626" s="37">
        <f>+'LOCAL SF'!O626+'LOCAL D'!O626</f>
        <v>0</v>
      </c>
      <c r="P626" s="37">
        <f>+'LOCAL SF'!P626+'LOCAL D'!P626</f>
        <v>0</v>
      </c>
      <c r="Q626" s="37">
        <f>+'LOCAL SF'!Q626+'LOCAL D'!Q626</f>
        <v>0</v>
      </c>
      <c r="R626" s="37">
        <f>+'LOCAL SF'!R626+'LOCAL D'!R626</f>
        <v>0</v>
      </c>
      <c r="S626" s="37">
        <f>+'LOCAL SF'!S626+'LOCAL D'!S626</f>
        <v>0</v>
      </c>
      <c r="T626" s="37">
        <f>+'LOCAL SF'!T626+'LOCAL D'!T626</f>
        <v>0</v>
      </c>
      <c r="U626" s="482">
        <f t="shared" si="9"/>
        <v>0</v>
      </c>
    </row>
    <row r="627" spans="1:21" x14ac:dyDescent="0.2">
      <c r="A627" s="30"/>
      <c r="B627" s="24" t="s">
        <v>704</v>
      </c>
      <c r="C627" s="15" t="s">
        <v>293</v>
      </c>
      <c r="D627" s="37">
        <f>+'LOCAL SF'!D627+'LOCAL D'!D627</f>
        <v>0</v>
      </c>
      <c r="E627" s="37">
        <f>+'LOCAL SF'!E627+'LOCAL D'!E627</f>
        <v>0</v>
      </c>
      <c r="F627" s="37">
        <f>+'LOCAL SF'!F627+'LOCAL D'!F627</f>
        <v>0</v>
      </c>
      <c r="G627" s="37">
        <f>+'LOCAL SF'!G627+'LOCAL D'!G627</f>
        <v>45</v>
      </c>
      <c r="H627" s="37">
        <f>+'LOCAL SF'!H627+'LOCAL D'!H627</f>
        <v>45</v>
      </c>
      <c r="I627" s="37">
        <f>+'LOCAL SF'!I627+'LOCAL D'!I627</f>
        <v>0</v>
      </c>
      <c r="J627" s="37">
        <f>+'LOCAL SF'!J627+'LOCAL D'!J627</f>
        <v>0</v>
      </c>
      <c r="K627" s="37">
        <f>+'LOCAL SF'!K627+'LOCAL D'!K627</f>
        <v>0</v>
      </c>
      <c r="L627" s="37">
        <f>+'LOCAL SF'!L627+'LOCAL D'!L627</f>
        <v>0</v>
      </c>
      <c r="M627" s="37">
        <f>+'LOCAL SF'!M627+'LOCAL D'!M627</f>
        <v>0</v>
      </c>
      <c r="N627" s="37">
        <f>+'LOCAL SF'!N627+'LOCAL D'!N627</f>
        <v>0</v>
      </c>
      <c r="O627" s="37">
        <f>+'LOCAL SF'!O627+'LOCAL D'!O627</f>
        <v>0</v>
      </c>
      <c r="P627" s="37">
        <f>+'LOCAL SF'!P627+'LOCAL D'!P627</f>
        <v>0</v>
      </c>
      <c r="Q627" s="37">
        <f>+'LOCAL SF'!Q627+'LOCAL D'!Q627</f>
        <v>0</v>
      </c>
      <c r="R627" s="37">
        <f>+'LOCAL SF'!R627+'LOCAL D'!R627</f>
        <v>0</v>
      </c>
      <c r="S627" s="37">
        <f>+'LOCAL SF'!S627+'LOCAL D'!S627</f>
        <v>0</v>
      </c>
      <c r="T627" s="37">
        <f>+'LOCAL SF'!T627+'LOCAL D'!T627</f>
        <v>0</v>
      </c>
      <c r="U627" s="482">
        <f t="shared" si="9"/>
        <v>0</v>
      </c>
    </row>
    <row r="628" spans="1:21" x14ac:dyDescent="0.2">
      <c r="A628" s="30"/>
      <c r="B628" s="24" t="s">
        <v>705</v>
      </c>
      <c r="C628" s="15" t="s">
        <v>294</v>
      </c>
      <c r="D628" s="37">
        <f>+'LOCAL SF'!D628+'LOCAL D'!D628</f>
        <v>0</v>
      </c>
      <c r="E628" s="37">
        <f>+'LOCAL SF'!E628+'LOCAL D'!E628</f>
        <v>0</v>
      </c>
      <c r="F628" s="37">
        <f>+'LOCAL SF'!F628+'LOCAL D'!F628</f>
        <v>0</v>
      </c>
      <c r="G628" s="37">
        <f>+'LOCAL SF'!G628+'LOCAL D'!G628</f>
        <v>0</v>
      </c>
      <c r="H628" s="37">
        <f>+'LOCAL SF'!H628+'LOCAL D'!H628</f>
        <v>0</v>
      </c>
      <c r="I628" s="37">
        <f>+'LOCAL SF'!I628+'LOCAL D'!I628</f>
        <v>0</v>
      </c>
      <c r="J628" s="37">
        <f>+'LOCAL SF'!J628+'LOCAL D'!J628</f>
        <v>0</v>
      </c>
      <c r="K628" s="37">
        <f>+'LOCAL SF'!K628+'LOCAL D'!K628</f>
        <v>0</v>
      </c>
      <c r="L628" s="37">
        <f>+'LOCAL SF'!L628+'LOCAL D'!L628</f>
        <v>0</v>
      </c>
      <c r="M628" s="37">
        <f>+'LOCAL SF'!M628+'LOCAL D'!M628</f>
        <v>0</v>
      </c>
      <c r="N628" s="37">
        <f>+'LOCAL SF'!N628+'LOCAL D'!N628</f>
        <v>0</v>
      </c>
      <c r="O628" s="37">
        <f>+'LOCAL SF'!O628+'LOCAL D'!O628</f>
        <v>0</v>
      </c>
      <c r="P628" s="37">
        <f>+'LOCAL SF'!P628+'LOCAL D'!P628</f>
        <v>0</v>
      </c>
      <c r="Q628" s="37">
        <f>+'LOCAL SF'!Q628+'LOCAL D'!Q628</f>
        <v>0</v>
      </c>
      <c r="R628" s="37">
        <f>+'LOCAL SF'!R628+'LOCAL D'!R628</f>
        <v>0</v>
      </c>
      <c r="S628" s="37">
        <f>+'LOCAL SF'!S628+'LOCAL D'!S628</f>
        <v>0</v>
      </c>
      <c r="T628" s="37">
        <f>+'LOCAL SF'!T628+'LOCAL D'!T628</f>
        <v>0</v>
      </c>
      <c r="U628" s="482">
        <f t="shared" si="9"/>
        <v>0</v>
      </c>
    </row>
    <row r="629" spans="1:21" x14ac:dyDescent="0.2">
      <c r="A629" s="30"/>
      <c r="B629" s="24" t="s">
        <v>706</v>
      </c>
      <c r="C629" s="15" t="s">
        <v>550</v>
      </c>
      <c r="D629" s="37">
        <f>+'LOCAL SF'!D629+'LOCAL D'!D629</f>
        <v>0</v>
      </c>
      <c r="E629" s="37">
        <f>+'LOCAL SF'!E629+'LOCAL D'!E629</f>
        <v>0</v>
      </c>
      <c r="F629" s="37">
        <f>+'LOCAL SF'!F629+'LOCAL D'!F629</f>
        <v>0</v>
      </c>
      <c r="G629" s="37">
        <f>+'LOCAL SF'!G629+'LOCAL D'!G629</f>
        <v>0</v>
      </c>
      <c r="H629" s="37">
        <f>+'LOCAL SF'!H629+'LOCAL D'!H629</f>
        <v>0</v>
      </c>
      <c r="I629" s="37">
        <f>+'LOCAL SF'!I629+'LOCAL D'!I629</f>
        <v>0</v>
      </c>
      <c r="J629" s="37">
        <f>+'LOCAL SF'!J629+'LOCAL D'!J629</f>
        <v>0</v>
      </c>
      <c r="K629" s="37">
        <f>+'LOCAL SF'!K629+'LOCAL D'!K629</f>
        <v>0</v>
      </c>
      <c r="L629" s="37">
        <f>+'LOCAL SF'!L629+'LOCAL D'!L629</f>
        <v>0</v>
      </c>
      <c r="M629" s="37">
        <f>+'LOCAL SF'!M629+'LOCAL D'!M629</f>
        <v>0</v>
      </c>
      <c r="N629" s="37">
        <f>+'LOCAL SF'!N629+'LOCAL D'!N629</f>
        <v>0</v>
      </c>
      <c r="O629" s="37">
        <f>+'LOCAL SF'!O629+'LOCAL D'!O629</f>
        <v>0</v>
      </c>
      <c r="P629" s="37">
        <f>+'LOCAL SF'!P629+'LOCAL D'!P629</f>
        <v>0</v>
      </c>
      <c r="Q629" s="37">
        <f>+'LOCAL SF'!Q629+'LOCAL D'!Q629</f>
        <v>0</v>
      </c>
      <c r="R629" s="37">
        <f>+'LOCAL SF'!R629+'LOCAL D'!R629</f>
        <v>0</v>
      </c>
      <c r="S629" s="37">
        <f>+'LOCAL SF'!S629+'LOCAL D'!S629</f>
        <v>0</v>
      </c>
      <c r="T629" s="37">
        <f>+'LOCAL SF'!T629+'LOCAL D'!T629</f>
        <v>0</v>
      </c>
      <c r="U629" s="482">
        <f t="shared" si="9"/>
        <v>0</v>
      </c>
    </row>
    <row r="630" spans="1:21" x14ac:dyDescent="0.2">
      <c r="A630" s="30"/>
      <c r="B630" s="24" t="s">
        <v>701</v>
      </c>
      <c r="C630" s="15" t="s">
        <v>295</v>
      </c>
      <c r="D630" s="37">
        <f>+'LOCAL SF'!D630+'LOCAL D'!D630</f>
        <v>0</v>
      </c>
      <c r="E630" s="37">
        <f>+'LOCAL SF'!E630+'LOCAL D'!E630</f>
        <v>0</v>
      </c>
      <c r="F630" s="37">
        <f>+'LOCAL SF'!F630+'LOCAL D'!F630</f>
        <v>0</v>
      </c>
      <c r="G630" s="37">
        <f>+'LOCAL SF'!G630+'LOCAL D'!G630</f>
        <v>0</v>
      </c>
      <c r="H630" s="37">
        <f>+'LOCAL SF'!H630+'LOCAL D'!H630</f>
        <v>0</v>
      </c>
      <c r="I630" s="37">
        <f>+'LOCAL SF'!I630+'LOCAL D'!I630</f>
        <v>0</v>
      </c>
      <c r="J630" s="37">
        <f>+'LOCAL SF'!J630+'LOCAL D'!J630</f>
        <v>0</v>
      </c>
      <c r="K630" s="37">
        <f>+'LOCAL SF'!K630+'LOCAL D'!K630</f>
        <v>0</v>
      </c>
      <c r="L630" s="37">
        <f>+'LOCAL SF'!L630+'LOCAL D'!L630</f>
        <v>0</v>
      </c>
      <c r="M630" s="37">
        <f>+'LOCAL SF'!M630+'LOCAL D'!M630</f>
        <v>0</v>
      </c>
      <c r="N630" s="37">
        <f>+'LOCAL SF'!N630+'LOCAL D'!N630</f>
        <v>0</v>
      </c>
      <c r="O630" s="37">
        <f>+'LOCAL SF'!O630+'LOCAL D'!O630</f>
        <v>0</v>
      </c>
      <c r="P630" s="37">
        <f>+'LOCAL SF'!P630+'LOCAL D'!P630</f>
        <v>0</v>
      </c>
      <c r="Q630" s="37">
        <f>+'LOCAL SF'!Q630+'LOCAL D'!Q630</f>
        <v>0</v>
      </c>
      <c r="R630" s="37">
        <f>+'LOCAL SF'!R630+'LOCAL D'!R630</f>
        <v>0</v>
      </c>
      <c r="S630" s="37">
        <f>+'LOCAL SF'!S630+'LOCAL D'!S630</f>
        <v>0</v>
      </c>
      <c r="T630" s="37">
        <f>+'LOCAL SF'!T630+'LOCAL D'!T630</f>
        <v>0</v>
      </c>
      <c r="U630" s="482">
        <f t="shared" si="9"/>
        <v>0</v>
      </c>
    </row>
    <row r="631" spans="1:21" ht="31.5" x14ac:dyDescent="0.2">
      <c r="A631" s="30"/>
      <c r="B631" s="24" t="s">
        <v>702</v>
      </c>
      <c r="C631" s="15" t="s">
        <v>306</v>
      </c>
      <c r="D631" s="37">
        <f>+'LOCAL SF'!D631+'LOCAL D'!D631</f>
        <v>0</v>
      </c>
      <c r="E631" s="37">
        <f>+'LOCAL SF'!E631+'LOCAL D'!E631</f>
        <v>0</v>
      </c>
      <c r="F631" s="37">
        <f>+'LOCAL SF'!F631+'LOCAL D'!F631</f>
        <v>0</v>
      </c>
      <c r="G631" s="37">
        <f>+'LOCAL SF'!G631+'LOCAL D'!G631</f>
        <v>0</v>
      </c>
      <c r="H631" s="37">
        <f>+'LOCAL SF'!H631+'LOCAL D'!H631</f>
        <v>0</v>
      </c>
      <c r="I631" s="37">
        <f>+'LOCAL SF'!I631+'LOCAL D'!I631</f>
        <v>0</v>
      </c>
      <c r="J631" s="37">
        <f>+'LOCAL SF'!J631+'LOCAL D'!J631</f>
        <v>0</v>
      </c>
      <c r="K631" s="37">
        <f>+'LOCAL SF'!K631+'LOCAL D'!K631</f>
        <v>0</v>
      </c>
      <c r="L631" s="37">
        <f>+'LOCAL SF'!L631+'LOCAL D'!L631</f>
        <v>0</v>
      </c>
      <c r="M631" s="37">
        <f>+'LOCAL SF'!M631+'LOCAL D'!M631</f>
        <v>0</v>
      </c>
      <c r="N631" s="37">
        <f>+'LOCAL SF'!N631+'LOCAL D'!N631</f>
        <v>0</v>
      </c>
      <c r="O631" s="37">
        <f>+'LOCAL SF'!O631+'LOCAL D'!O631</f>
        <v>0</v>
      </c>
      <c r="P631" s="37">
        <f>+'LOCAL SF'!P631+'LOCAL D'!P631</f>
        <v>0</v>
      </c>
      <c r="Q631" s="37">
        <f>+'LOCAL SF'!Q631+'LOCAL D'!Q631</f>
        <v>0</v>
      </c>
      <c r="R631" s="37">
        <f>+'LOCAL SF'!R631+'LOCAL D'!R631</f>
        <v>0</v>
      </c>
      <c r="S631" s="37">
        <f>+'LOCAL SF'!S631+'LOCAL D'!S631</f>
        <v>0</v>
      </c>
      <c r="T631" s="37">
        <f>+'LOCAL SF'!T631+'LOCAL D'!T631</f>
        <v>0</v>
      </c>
      <c r="U631" s="482">
        <f t="shared" si="9"/>
        <v>0</v>
      </c>
    </row>
    <row r="632" spans="1:21" ht="31.5" x14ac:dyDescent="0.2">
      <c r="A632" s="30" t="s">
        <v>62</v>
      </c>
      <c r="B632" s="13" t="s">
        <v>861</v>
      </c>
      <c r="C632" s="18" t="s">
        <v>366</v>
      </c>
      <c r="D632" s="37">
        <f>+'LOCAL SF'!D632+'LOCAL D'!D632</f>
        <v>3770.37</v>
      </c>
      <c r="E632" s="37">
        <f>+'LOCAL SF'!E632+'LOCAL D'!E632</f>
        <v>3737.94</v>
      </c>
      <c r="F632" s="37">
        <f>+'LOCAL SF'!F632+'LOCAL D'!F632</f>
        <v>4458.7</v>
      </c>
      <c r="G632" s="37">
        <f>+'LOCAL SF'!G632+'LOCAL D'!G632</f>
        <v>4539.9800000000005</v>
      </c>
      <c r="H632" s="37">
        <f>+'LOCAL SF'!H632+'LOCAL D'!H632</f>
        <v>4533.16</v>
      </c>
      <c r="I632" s="37">
        <f>+'LOCAL SF'!I632+'LOCAL D'!I632</f>
        <v>315</v>
      </c>
      <c r="J632" s="37">
        <f>+'LOCAL SF'!J632+'LOCAL D'!J632</f>
        <v>0</v>
      </c>
      <c r="K632" s="37">
        <f>+'LOCAL SF'!K632+'LOCAL D'!K632</f>
        <v>315</v>
      </c>
      <c r="L632" s="37">
        <f>+'LOCAL SF'!L632+'LOCAL D'!L632</f>
        <v>0</v>
      </c>
      <c r="M632" s="37">
        <f>+'LOCAL SF'!M632+'LOCAL D'!M632</f>
        <v>72</v>
      </c>
      <c r="N632" s="37">
        <f>+'LOCAL SF'!N632+'LOCAL D'!N632</f>
        <v>97</v>
      </c>
      <c r="O632" s="37">
        <f>+'LOCAL SF'!O632+'LOCAL D'!O632</f>
        <v>90</v>
      </c>
      <c r="P632" s="37">
        <f>+'LOCAL SF'!P632+'LOCAL D'!P632</f>
        <v>56</v>
      </c>
      <c r="Q632" s="37">
        <f>+'LOCAL SF'!Q632+'LOCAL D'!Q632</f>
        <v>0</v>
      </c>
      <c r="R632" s="37">
        <f>+'LOCAL SF'!R632+'LOCAL D'!R632</f>
        <v>240</v>
      </c>
      <c r="S632" s="37">
        <f>+'LOCAL SF'!S632+'LOCAL D'!S632</f>
        <v>245</v>
      </c>
      <c r="T632" s="37">
        <f>+'LOCAL SF'!T632+'LOCAL D'!T632</f>
        <v>250</v>
      </c>
      <c r="U632" s="482">
        <f t="shared" si="9"/>
        <v>0</v>
      </c>
    </row>
    <row r="633" spans="1:21" x14ac:dyDescent="0.2">
      <c r="A633" s="30"/>
      <c r="B633" s="24" t="s">
        <v>692</v>
      </c>
      <c r="C633" s="15" t="s">
        <v>284</v>
      </c>
      <c r="D633" s="37">
        <f>+'LOCAL SF'!D633+'LOCAL D'!D633</f>
        <v>3569.87</v>
      </c>
      <c r="E633" s="37">
        <f>+'LOCAL SF'!E633+'LOCAL D'!E633</f>
        <v>3568.92</v>
      </c>
      <c r="F633" s="37">
        <f>+'LOCAL SF'!F633+'LOCAL D'!F633</f>
        <v>4134</v>
      </c>
      <c r="G633" s="37">
        <f>+'LOCAL SF'!G633+'LOCAL D'!G633</f>
        <v>4286.33</v>
      </c>
      <c r="H633" s="37">
        <f>+'LOCAL SF'!H633+'LOCAL D'!H633</f>
        <v>4284.87</v>
      </c>
      <c r="I633" s="37">
        <f>+'LOCAL SF'!I633+'LOCAL D'!I633</f>
        <v>0</v>
      </c>
      <c r="J633" s="37">
        <f>+'LOCAL SF'!J633+'LOCAL D'!J633</f>
        <v>0</v>
      </c>
      <c r="K633" s="37">
        <f>+'LOCAL SF'!K633+'LOCAL D'!K633</f>
        <v>0</v>
      </c>
      <c r="L633" s="37">
        <f>+'LOCAL SF'!L633+'LOCAL D'!L633</f>
        <v>0</v>
      </c>
      <c r="M633" s="37">
        <f>+'LOCAL SF'!M633+'LOCAL D'!M633</f>
        <v>0</v>
      </c>
      <c r="N633" s="37">
        <f>+'LOCAL SF'!N633+'LOCAL D'!N633</f>
        <v>0</v>
      </c>
      <c r="O633" s="37">
        <f>+'LOCAL SF'!O633+'LOCAL D'!O633</f>
        <v>0</v>
      </c>
      <c r="P633" s="37">
        <f>+'LOCAL SF'!P633+'LOCAL D'!P633</f>
        <v>0</v>
      </c>
      <c r="Q633" s="37">
        <f>+'LOCAL SF'!Q633+'LOCAL D'!Q633</f>
        <v>0</v>
      </c>
      <c r="R633" s="37">
        <f>+'LOCAL SF'!R633+'LOCAL D'!R633</f>
        <v>0</v>
      </c>
      <c r="S633" s="37">
        <f>+'LOCAL SF'!S633+'LOCAL D'!S633</f>
        <v>0</v>
      </c>
      <c r="T633" s="37">
        <f>+'LOCAL SF'!T633+'LOCAL D'!T633</f>
        <v>0</v>
      </c>
      <c r="U633" s="482">
        <f t="shared" si="9"/>
        <v>0</v>
      </c>
    </row>
    <row r="634" spans="1:21" x14ac:dyDescent="0.2">
      <c r="A634" s="30"/>
      <c r="B634" s="24" t="s">
        <v>693</v>
      </c>
      <c r="C634" s="15" t="s">
        <v>285</v>
      </c>
      <c r="D634" s="37">
        <f>+'LOCAL SF'!D634+'LOCAL D'!D634</f>
        <v>192</v>
      </c>
      <c r="E634" s="37">
        <f>+'LOCAL SF'!E634+'LOCAL D'!E634</f>
        <v>160.52000000000001</v>
      </c>
      <c r="F634" s="37">
        <f>+'LOCAL SF'!F634+'LOCAL D'!F634</f>
        <v>324.7</v>
      </c>
      <c r="G634" s="37">
        <f>+'LOCAL SF'!G634+'LOCAL D'!G634</f>
        <v>253.64999999999998</v>
      </c>
      <c r="H634" s="37">
        <f>+'LOCAL SF'!H634+'LOCAL D'!H634</f>
        <v>248.29</v>
      </c>
      <c r="I634" s="37">
        <f>+'LOCAL SF'!I634+'LOCAL D'!I634</f>
        <v>270</v>
      </c>
      <c r="J634" s="37">
        <f>+'LOCAL SF'!J634+'LOCAL D'!J634</f>
        <v>0</v>
      </c>
      <c r="K634" s="37">
        <f>+'LOCAL SF'!K634+'LOCAL D'!K634</f>
        <v>270</v>
      </c>
      <c r="L634" s="37">
        <f>+'LOCAL SF'!L634+'LOCAL D'!L634</f>
        <v>0</v>
      </c>
      <c r="M634" s="37">
        <f>+'LOCAL SF'!M634+'LOCAL D'!M634</f>
        <v>57</v>
      </c>
      <c r="N634" s="37">
        <f>+'LOCAL SF'!N634+'LOCAL D'!N634</f>
        <v>80</v>
      </c>
      <c r="O634" s="37">
        <f>+'LOCAL SF'!O634+'LOCAL D'!O634</f>
        <v>77</v>
      </c>
      <c r="P634" s="37">
        <f>+'LOCAL SF'!P634+'LOCAL D'!P634</f>
        <v>56</v>
      </c>
      <c r="Q634" s="37">
        <f>+'LOCAL SF'!Q634+'LOCAL D'!Q634</f>
        <v>0</v>
      </c>
      <c r="R634" s="37">
        <f>+'LOCAL SF'!R634+'LOCAL D'!R634</f>
        <v>240</v>
      </c>
      <c r="S634" s="37">
        <f>+'LOCAL SF'!S634+'LOCAL D'!S634</f>
        <v>245</v>
      </c>
      <c r="T634" s="37">
        <f>+'LOCAL SF'!T634+'LOCAL D'!T634</f>
        <v>250</v>
      </c>
      <c r="U634" s="482">
        <f t="shared" si="9"/>
        <v>0</v>
      </c>
    </row>
    <row r="635" spans="1:21" x14ac:dyDescent="0.2">
      <c r="A635" s="30"/>
      <c r="B635" s="24" t="s">
        <v>695</v>
      </c>
      <c r="C635" s="15" t="s">
        <v>286</v>
      </c>
      <c r="D635" s="37">
        <f>+'LOCAL SF'!D635+'LOCAL D'!D635</f>
        <v>0</v>
      </c>
      <c r="E635" s="37">
        <f>+'LOCAL SF'!E635+'LOCAL D'!E635</f>
        <v>0</v>
      </c>
      <c r="F635" s="37">
        <f>+'LOCAL SF'!F635+'LOCAL D'!F635</f>
        <v>0</v>
      </c>
      <c r="G635" s="37">
        <f>+'LOCAL SF'!G635+'LOCAL D'!G635</f>
        <v>0</v>
      </c>
      <c r="H635" s="37">
        <f>+'LOCAL SF'!H635+'LOCAL D'!H635</f>
        <v>0</v>
      </c>
      <c r="I635" s="37">
        <f>+'LOCAL SF'!I635+'LOCAL D'!I635</f>
        <v>0</v>
      </c>
      <c r="J635" s="37">
        <f>+'LOCAL SF'!J635+'LOCAL D'!J635</f>
        <v>0</v>
      </c>
      <c r="K635" s="37">
        <f>+'LOCAL SF'!K635+'LOCAL D'!K635</f>
        <v>0</v>
      </c>
      <c r="L635" s="37">
        <f>+'LOCAL SF'!L635+'LOCAL D'!L635</f>
        <v>0</v>
      </c>
      <c r="M635" s="37">
        <f>+'LOCAL SF'!M635+'LOCAL D'!M635</f>
        <v>0</v>
      </c>
      <c r="N635" s="37">
        <f>+'LOCAL SF'!N635+'LOCAL D'!N635</f>
        <v>0</v>
      </c>
      <c r="O635" s="37">
        <f>+'LOCAL SF'!O635+'LOCAL D'!O635</f>
        <v>0</v>
      </c>
      <c r="P635" s="37">
        <f>+'LOCAL SF'!P635+'LOCAL D'!P635</f>
        <v>0</v>
      </c>
      <c r="Q635" s="37">
        <f>+'LOCAL SF'!Q635+'LOCAL D'!Q635</f>
        <v>0</v>
      </c>
      <c r="R635" s="37">
        <f>+'LOCAL SF'!R635+'LOCAL D'!R635</f>
        <v>0</v>
      </c>
      <c r="S635" s="37">
        <f>+'LOCAL SF'!S635+'LOCAL D'!S635</f>
        <v>0</v>
      </c>
      <c r="T635" s="37">
        <f>+'LOCAL SF'!T635+'LOCAL D'!T635</f>
        <v>0</v>
      </c>
      <c r="U635" s="482">
        <f t="shared" si="9"/>
        <v>0</v>
      </c>
    </row>
    <row r="636" spans="1:21" x14ac:dyDescent="0.2">
      <c r="A636" s="30"/>
      <c r="B636" s="24" t="s">
        <v>694</v>
      </c>
      <c r="C636" s="15" t="s">
        <v>696</v>
      </c>
      <c r="D636" s="37">
        <f>+'LOCAL SF'!D636+'LOCAL D'!D636</f>
        <v>0</v>
      </c>
      <c r="E636" s="37">
        <f>+'LOCAL SF'!E636+'LOCAL D'!E636</f>
        <v>0</v>
      </c>
      <c r="F636" s="37">
        <f>+'LOCAL SF'!F636+'LOCAL D'!F636</f>
        <v>0</v>
      </c>
      <c r="G636" s="37">
        <f>+'LOCAL SF'!G636+'LOCAL D'!G636</f>
        <v>0</v>
      </c>
      <c r="H636" s="37">
        <f>+'LOCAL SF'!H636+'LOCAL D'!H636</f>
        <v>0</v>
      </c>
      <c r="I636" s="37">
        <f>+'LOCAL SF'!I636+'LOCAL D'!I636</f>
        <v>0</v>
      </c>
      <c r="J636" s="37">
        <f>+'LOCAL SF'!J636+'LOCAL D'!J636</f>
        <v>0</v>
      </c>
      <c r="K636" s="37">
        <f>+'LOCAL SF'!K636+'LOCAL D'!K636</f>
        <v>0</v>
      </c>
      <c r="L636" s="37">
        <f>+'LOCAL SF'!L636+'LOCAL D'!L636</f>
        <v>0</v>
      </c>
      <c r="M636" s="37">
        <f>+'LOCAL SF'!M636+'LOCAL D'!M636</f>
        <v>0</v>
      </c>
      <c r="N636" s="37">
        <f>+'LOCAL SF'!N636+'LOCAL D'!N636</f>
        <v>0</v>
      </c>
      <c r="O636" s="37">
        <f>+'LOCAL SF'!O636+'LOCAL D'!O636</f>
        <v>0</v>
      </c>
      <c r="P636" s="37">
        <f>+'LOCAL SF'!P636+'LOCAL D'!P636</f>
        <v>0</v>
      </c>
      <c r="Q636" s="37">
        <f>+'LOCAL SF'!Q636+'LOCAL D'!Q636</f>
        <v>0</v>
      </c>
      <c r="R636" s="37">
        <f>+'LOCAL SF'!R636+'LOCAL D'!R636</f>
        <v>0</v>
      </c>
      <c r="S636" s="37">
        <f>+'LOCAL SF'!S636+'LOCAL D'!S636</f>
        <v>0</v>
      </c>
      <c r="T636" s="37">
        <f>+'LOCAL SF'!T636+'LOCAL D'!T636</f>
        <v>0</v>
      </c>
      <c r="U636" s="482">
        <f t="shared" si="9"/>
        <v>0</v>
      </c>
    </row>
    <row r="637" spans="1:21" x14ac:dyDescent="0.2">
      <c r="A637" s="30"/>
      <c r="B637" s="24" t="s">
        <v>697</v>
      </c>
      <c r="C637" s="15" t="s">
        <v>287</v>
      </c>
      <c r="D637" s="37">
        <f>+'LOCAL SF'!D637+'LOCAL D'!D637</f>
        <v>0</v>
      </c>
      <c r="E637" s="37">
        <f>+'LOCAL SF'!E637+'LOCAL D'!E637</f>
        <v>0</v>
      </c>
      <c r="F637" s="37">
        <f>+'LOCAL SF'!F637+'LOCAL D'!F637</f>
        <v>0</v>
      </c>
      <c r="G637" s="37">
        <f>+'LOCAL SF'!G637+'LOCAL D'!G637</f>
        <v>0</v>
      </c>
      <c r="H637" s="37">
        <f>+'LOCAL SF'!H637+'LOCAL D'!H637</f>
        <v>0</v>
      </c>
      <c r="I637" s="37">
        <f>+'LOCAL SF'!I637+'LOCAL D'!I637</f>
        <v>0</v>
      </c>
      <c r="J637" s="37">
        <f>+'LOCAL SF'!J637+'LOCAL D'!J637</f>
        <v>0</v>
      </c>
      <c r="K637" s="37">
        <f>+'LOCAL SF'!K637+'LOCAL D'!K637</f>
        <v>0</v>
      </c>
      <c r="L637" s="37">
        <f>+'LOCAL SF'!L637+'LOCAL D'!L637</f>
        <v>0</v>
      </c>
      <c r="M637" s="37">
        <f>+'LOCAL SF'!M637+'LOCAL D'!M637</f>
        <v>0</v>
      </c>
      <c r="N637" s="37">
        <f>+'LOCAL SF'!N637+'LOCAL D'!N637</f>
        <v>0</v>
      </c>
      <c r="O637" s="37">
        <f>+'LOCAL SF'!O637+'LOCAL D'!O637</f>
        <v>0</v>
      </c>
      <c r="P637" s="37">
        <f>+'LOCAL SF'!P637+'LOCAL D'!P637</f>
        <v>0</v>
      </c>
      <c r="Q637" s="37">
        <f>+'LOCAL SF'!Q637+'LOCAL D'!Q637</f>
        <v>0</v>
      </c>
      <c r="R637" s="37">
        <f>+'LOCAL SF'!R637+'LOCAL D'!R637</f>
        <v>0</v>
      </c>
      <c r="S637" s="37">
        <f>+'LOCAL SF'!S637+'LOCAL D'!S637</f>
        <v>0</v>
      </c>
      <c r="T637" s="37">
        <f>+'LOCAL SF'!T637+'LOCAL D'!T637</f>
        <v>0</v>
      </c>
      <c r="U637" s="482">
        <f t="shared" si="9"/>
        <v>0</v>
      </c>
    </row>
    <row r="638" spans="1:21" x14ac:dyDescent="0.2">
      <c r="A638" s="30"/>
      <c r="B638" s="24" t="s">
        <v>708</v>
      </c>
      <c r="C638" s="15" t="s">
        <v>288</v>
      </c>
      <c r="D638" s="37">
        <f>+'LOCAL SF'!D638+'LOCAL D'!D638</f>
        <v>0</v>
      </c>
      <c r="E638" s="37">
        <f>+'LOCAL SF'!E638+'LOCAL D'!E638</f>
        <v>0</v>
      </c>
      <c r="F638" s="37">
        <f>+'LOCAL SF'!F638+'LOCAL D'!F638</f>
        <v>0</v>
      </c>
      <c r="G638" s="37">
        <f>+'LOCAL SF'!G638+'LOCAL D'!G638</f>
        <v>0</v>
      </c>
      <c r="H638" s="37">
        <f>+'LOCAL SF'!H638+'LOCAL D'!H638</f>
        <v>0</v>
      </c>
      <c r="I638" s="37">
        <f>+'LOCAL SF'!I638+'LOCAL D'!I638</f>
        <v>0</v>
      </c>
      <c r="J638" s="37">
        <f>+'LOCAL SF'!J638+'LOCAL D'!J638</f>
        <v>0</v>
      </c>
      <c r="K638" s="37">
        <f>+'LOCAL SF'!K638+'LOCAL D'!K638</f>
        <v>0</v>
      </c>
      <c r="L638" s="37">
        <f>+'LOCAL SF'!L638+'LOCAL D'!L638</f>
        <v>0</v>
      </c>
      <c r="M638" s="37">
        <f>+'LOCAL SF'!M638+'LOCAL D'!M638</f>
        <v>0</v>
      </c>
      <c r="N638" s="37">
        <f>+'LOCAL SF'!N638+'LOCAL D'!N638</f>
        <v>0</v>
      </c>
      <c r="O638" s="37">
        <f>+'LOCAL SF'!O638+'LOCAL D'!O638</f>
        <v>0</v>
      </c>
      <c r="P638" s="37">
        <f>+'LOCAL SF'!P638+'LOCAL D'!P638</f>
        <v>0</v>
      </c>
      <c r="Q638" s="37">
        <f>+'LOCAL SF'!Q638+'LOCAL D'!Q638</f>
        <v>0</v>
      </c>
      <c r="R638" s="37">
        <f>+'LOCAL SF'!R638+'LOCAL D'!R638</f>
        <v>0</v>
      </c>
      <c r="S638" s="37">
        <f>+'LOCAL SF'!S638+'LOCAL D'!S638</f>
        <v>0</v>
      </c>
      <c r="T638" s="37">
        <f>+'LOCAL SF'!T638+'LOCAL D'!T638</f>
        <v>0</v>
      </c>
      <c r="U638" s="482">
        <f t="shared" si="9"/>
        <v>0</v>
      </c>
    </row>
    <row r="639" spans="1:21" x14ac:dyDescent="0.2">
      <c r="A639" s="30"/>
      <c r="B639" s="24" t="s">
        <v>698</v>
      </c>
      <c r="C639" s="15" t="s">
        <v>289</v>
      </c>
      <c r="D639" s="37">
        <f>+'LOCAL SF'!D639+'LOCAL D'!D639</f>
        <v>0</v>
      </c>
      <c r="E639" s="37">
        <f>+'LOCAL SF'!E639+'LOCAL D'!E639</f>
        <v>0</v>
      </c>
      <c r="F639" s="37">
        <f>+'LOCAL SF'!F639+'LOCAL D'!F639</f>
        <v>0</v>
      </c>
      <c r="G639" s="37">
        <f>+'LOCAL SF'!G639+'LOCAL D'!G639</f>
        <v>0</v>
      </c>
      <c r="H639" s="37">
        <f>+'LOCAL SF'!H639+'LOCAL D'!H639</f>
        <v>0</v>
      </c>
      <c r="I639" s="37">
        <f>+'LOCAL SF'!I639+'LOCAL D'!I639</f>
        <v>0</v>
      </c>
      <c r="J639" s="37">
        <f>+'LOCAL SF'!J639+'LOCAL D'!J639</f>
        <v>0</v>
      </c>
      <c r="K639" s="37">
        <f>+'LOCAL SF'!K639+'LOCAL D'!K639</f>
        <v>0</v>
      </c>
      <c r="L639" s="37">
        <f>+'LOCAL SF'!L639+'LOCAL D'!L639</f>
        <v>0</v>
      </c>
      <c r="M639" s="37">
        <f>+'LOCAL SF'!M639+'LOCAL D'!M639</f>
        <v>0</v>
      </c>
      <c r="N639" s="37">
        <f>+'LOCAL SF'!N639+'LOCAL D'!N639</f>
        <v>0</v>
      </c>
      <c r="O639" s="37">
        <f>+'LOCAL SF'!O639+'LOCAL D'!O639</f>
        <v>0</v>
      </c>
      <c r="P639" s="37">
        <f>+'LOCAL SF'!P639+'LOCAL D'!P639</f>
        <v>0</v>
      </c>
      <c r="Q639" s="37">
        <f>+'LOCAL SF'!Q639+'LOCAL D'!Q639</f>
        <v>0</v>
      </c>
      <c r="R639" s="37">
        <f>+'LOCAL SF'!R639+'LOCAL D'!R639</f>
        <v>0</v>
      </c>
      <c r="S639" s="37">
        <f>+'LOCAL SF'!S639+'LOCAL D'!S639</f>
        <v>0</v>
      </c>
      <c r="T639" s="37">
        <f>+'LOCAL SF'!T639+'LOCAL D'!T639</f>
        <v>0</v>
      </c>
      <c r="U639" s="482">
        <f t="shared" si="9"/>
        <v>0</v>
      </c>
    </row>
    <row r="640" spans="1:21" ht="31.5" x14ac:dyDescent="0.2">
      <c r="A640" s="30"/>
      <c r="B640" s="24" t="s">
        <v>703</v>
      </c>
      <c r="C640" s="15" t="s">
        <v>290</v>
      </c>
      <c r="D640" s="37">
        <f>+'LOCAL SF'!D640+'LOCAL D'!D640</f>
        <v>0</v>
      </c>
      <c r="E640" s="37">
        <f>+'LOCAL SF'!E640+'LOCAL D'!E640</f>
        <v>0</v>
      </c>
      <c r="F640" s="37">
        <f>+'LOCAL SF'!F640+'LOCAL D'!F640</f>
        <v>0</v>
      </c>
      <c r="G640" s="37">
        <f>+'LOCAL SF'!G640+'LOCAL D'!G640</f>
        <v>0</v>
      </c>
      <c r="H640" s="37">
        <f>+'LOCAL SF'!H640+'LOCAL D'!H640</f>
        <v>0</v>
      </c>
      <c r="I640" s="37">
        <f>+'LOCAL SF'!I640+'LOCAL D'!I640</f>
        <v>0</v>
      </c>
      <c r="J640" s="37">
        <f>+'LOCAL SF'!J640+'LOCAL D'!J640</f>
        <v>0</v>
      </c>
      <c r="K640" s="37">
        <f>+'LOCAL SF'!K640+'LOCAL D'!K640</f>
        <v>0</v>
      </c>
      <c r="L640" s="37">
        <f>+'LOCAL SF'!L640+'LOCAL D'!L640</f>
        <v>0</v>
      </c>
      <c r="M640" s="37">
        <f>+'LOCAL SF'!M640+'LOCAL D'!M640</f>
        <v>0</v>
      </c>
      <c r="N640" s="37">
        <f>+'LOCAL SF'!N640+'LOCAL D'!N640</f>
        <v>0</v>
      </c>
      <c r="O640" s="37">
        <f>+'LOCAL SF'!O640+'LOCAL D'!O640</f>
        <v>0</v>
      </c>
      <c r="P640" s="37">
        <f>+'LOCAL SF'!P640+'LOCAL D'!P640</f>
        <v>0</v>
      </c>
      <c r="Q640" s="37">
        <f>+'LOCAL SF'!Q640+'LOCAL D'!Q640</f>
        <v>0</v>
      </c>
      <c r="R640" s="37">
        <f>+'LOCAL SF'!R640+'LOCAL D'!R640</f>
        <v>0</v>
      </c>
      <c r="S640" s="37">
        <f>+'LOCAL SF'!S640+'LOCAL D'!S640</f>
        <v>0</v>
      </c>
      <c r="T640" s="37">
        <f>+'LOCAL SF'!T640+'LOCAL D'!T640</f>
        <v>0</v>
      </c>
      <c r="U640" s="482">
        <f t="shared" si="9"/>
        <v>0</v>
      </c>
    </row>
    <row r="641" spans="1:21" x14ac:dyDescent="0.2">
      <c r="A641" s="30"/>
      <c r="B641" s="24" t="s">
        <v>699</v>
      </c>
      <c r="C641" s="15" t="s">
        <v>291</v>
      </c>
      <c r="D641" s="37">
        <f>+'LOCAL SF'!D641+'LOCAL D'!D641</f>
        <v>0</v>
      </c>
      <c r="E641" s="37">
        <f>+'LOCAL SF'!E641+'LOCAL D'!E641</f>
        <v>0</v>
      </c>
      <c r="F641" s="37">
        <f>+'LOCAL SF'!F641+'LOCAL D'!F641</f>
        <v>0</v>
      </c>
      <c r="G641" s="37">
        <f>+'LOCAL SF'!G641+'LOCAL D'!G641</f>
        <v>0</v>
      </c>
      <c r="H641" s="37">
        <f>+'LOCAL SF'!H641+'LOCAL D'!H641</f>
        <v>0</v>
      </c>
      <c r="I641" s="37">
        <f>+'LOCAL SF'!I641+'LOCAL D'!I641</f>
        <v>0</v>
      </c>
      <c r="J641" s="37">
        <f>+'LOCAL SF'!J641+'LOCAL D'!J641</f>
        <v>0</v>
      </c>
      <c r="K641" s="37">
        <f>+'LOCAL SF'!K641+'LOCAL D'!K641</f>
        <v>0</v>
      </c>
      <c r="L641" s="37">
        <f>+'LOCAL SF'!L641+'LOCAL D'!L641</f>
        <v>0</v>
      </c>
      <c r="M641" s="37">
        <f>+'LOCAL SF'!M641+'LOCAL D'!M641</f>
        <v>0</v>
      </c>
      <c r="N641" s="37">
        <f>+'LOCAL SF'!N641+'LOCAL D'!N641</f>
        <v>0</v>
      </c>
      <c r="O641" s="37">
        <f>+'LOCAL SF'!O641+'LOCAL D'!O641</f>
        <v>0</v>
      </c>
      <c r="P641" s="37">
        <f>+'LOCAL SF'!P641+'LOCAL D'!P641</f>
        <v>0</v>
      </c>
      <c r="Q641" s="37">
        <f>+'LOCAL SF'!Q641+'LOCAL D'!Q641</f>
        <v>0</v>
      </c>
      <c r="R641" s="37">
        <f>+'LOCAL SF'!R641+'LOCAL D'!R641</f>
        <v>0</v>
      </c>
      <c r="S641" s="37">
        <f>+'LOCAL SF'!S641+'LOCAL D'!S641</f>
        <v>0</v>
      </c>
      <c r="T641" s="37">
        <f>+'LOCAL SF'!T641+'LOCAL D'!T641</f>
        <v>0</v>
      </c>
      <c r="U641" s="482">
        <f t="shared" si="9"/>
        <v>0</v>
      </c>
    </row>
    <row r="642" spans="1:21" ht="31.5" x14ac:dyDescent="0.2">
      <c r="A642" s="30"/>
      <c r="B642" s="182" t="s">
        <v>950</v>
      </c>
      <c r="C642" s="183" t="s">
        <v>949</v>
      </c>
      <c r="D642" s="37">
        <f>+'LOCAL SF'!D642+'LOCAL D'!D642</f>
        <v>0</v>
      </c>
      <c r="E642" s="37">
        <f>+'LOCAL SF'!E642+'LOCAL D'!E642</f>
        <v>0</v>
      </c>
      <c r="F642" s="37">
        <f>+'LOCAL SF'!F642+'LOCAL D'!F642</f>
        <v>0</v>
      </c>
      <c r="G642" s="37">
        <f>+'LOCAL SF'!G642+'LOCAL D'!G642</f>
        <v>0</v>
      </c>
      <c r="H642" s="37">
        <f>+'LOCAL SF'!H642+'LOCAL D'!H642</f>
        <v>0</v>
      </c>
      <c r="I642" s="37">
        <f>+'LOCAL SF'!I642+'LOCAL D'!I642</f>
        <v>0</v>
      </c>
      <c r="J642" s="37">
        <f>+'LOCAL SF'!J642+'LOCAL D'!J642</f>
        <v>0</v>
      </c>
      <c r="K642" s="37">
        <f>+'LOCAL SF'!K642+'LOCAL D'!K642</f>
        <v>0</v>
      </c>
      <c r="L642" s="37">
        <f>+'LOCAL SF'!L642+'LOCAL D'!L642</f>
        <v>0</v>
      </c>
      <c r="M642" s="37">
        <f>+'LOCAL SF'!M642+'LOCAL D'!M642</f>
        <v>0</v>
      </c>
      <c r="N642" s="37">
        <f>+'LOCAL SF'!N642+'LOCAL D'!N642</f>
        <v>0</v>
      </c>
      <c r="O642" s="37">
        <f>+'LOCAL SF'!O642+'LOCAL D'!O642</f>
        <v>0</v>
      </c>
      <c r="P642" s="37">
        <f>+'LOCAL SF'!P642+'LOCAL D'!P642</f>
        <v>0</v>
      </c>
      <c r="Q642" s="37">
        <f>+'LOCAL SF'!Q642+'LOCAL D'!Q642</f>
        <v>0</v>
      </c>
      <c r="R642" s="37">
        <f>+'LOCAL SF'!R642+'LOCAL D'!R642</f>
        <v>0</v>
      </c>
      <c r="S642" s="37">
        <f>+'LOCAL SF'!S642+'LOCAL D'!S642</f>
        <v>0</v>
      </c>
      <c r="T642" s="37">
        <f>+'LOCAL SF'!T642+'LOCAL D'!T642</f>
        <v>0</v>
      </c>
      <c r="U642" s="482">
        <f t="shared" si="9"/>
        <v>0</v>
      </c>
    </row>
    <row r="643" spans="1:21" x14ac:dyDescent="0.2">
      <c r="A643" s="30"/>
      <c r="B643" s="24" t="s">
        <v>700</v>
      </c>
      <c r="C643" s="15" t="s">
        <v>292</v>
      </c>
      <c r="D643" s="37">
        <f>+'LOCAL SF'!D643+'LOCAL D'!D643</f>
        <v>0</v>
      </c>
      <c r="E643" s="37">
        <f>+'LOCAL SF'!E643+'LOCAL D'!E643</f>
        <v>0</v>
      </c>
      <c r="F643" s="37">
        <f>+'LOCAL SF'!F643+'LOCAL D'!F643</f>
        <v>0</v>
      </c>
      <c r="G643" s="37">
        <f>+'LOCAL SF'!G643+'LOCAL D'!G643</f>
        <v>0</v>
      </c>
      <c r="H643" s="37">
        <f>+'LOCAL SF'!H643+'LOCAL D'!H643</f>
        <v>0</v>
      </c>
      <c r="I643" s="37">
        <f>+'LOCAL SF'!I643+'LOCAL D'!I643</f>
        <v>45</v>
      </c>
      <c r="J643" s="37">
        <f>+'LOCAL SF'!J643+'LOCAL D'!J643</f>
        <v>0</v>
      </c>
      <c r="K643" s="37">
        <f>+'LOCAL SF'!K643+'LOCAL D'!K643</f>
        <v>45</v>
      </c>
      <c r="L643" s="37">
        <f>+'LOCAL SF'!L643+'LOCAL D'!L643</f>
        <v>0</v>
      </c>
      <c r="M643" s="37">
        <f>+'LOCAL SF'!M643+'LOCAL D'!M643</f>
        <v>15</v>
      </c>
      <c r="N643" s="37">
        <f>+'LOCAL SF'!N643+'LOCAL D'!N643</f>
        <v>17</v>
      </c>
      <c r="O643" s="37">
        <f>+'LOCAL SF'!O643+'LOCAL D'!O643</f>
        <v>13</v>
      </c>
      <c r="P643" s="37">
        <f>+'LOCAL SF'!P643+'LOCAL D'!P643</f>
        <v>0</v>
      </c>
      <c r="Q643" s="37">
        <f>+'LOCAL SF'!Q643+'LOCAL D'!Q643</f>
        <v>0</v>
      </c>
      <c r="R643" s="37">
        <f>+'LOCAL SF'!R643+'LOCAL D'!R643</f>
        <v>0</v>
      </c>
      <c r="S643" s="37">
        <f>+'LOCAL SF'!S643+'LOCAL D'!S643</f>
        <v>0</v>
      </c>
      <c r="T643" s="37">
        <f>+'LOCAL SF'!T643+'LOCAL D'!T643</f>
        <v>0</v>
      </c>
      <c r="U643" s="482">
        <f t="shared" si="9"/>
        <v>0</v>
      </c>
    </row>
    <row r="644" spans="1:21" x14ac:dyDescent="0.2">
      <c r="A644" s="30"/>
      <c r="B644" s="24" t="s">
        <v>704</v>
      </c>
      <c r="C644" s="15" t="s">
        <v>293</v>
      </c>
      <c r="D644" s="37">
        <f>+'LOCAL SF'!D644+'LOCAL D'!D644</f>
        <v>8.5</v>
      </c>
      <c r="E644" s="37">
        <f>+'LOCAL SF'!E644+'LOCAL D'!E644</f>
        <v>8.5</v>
      </c>
      <c r="F644" s="37">
        <f>+'LOCAL SF'!F644+'LOCAL D'!F644</f>
        <v>0</v>
      </c>
      <c r="G644" s="37">
        <f>+'LOCAL SF'!G644+'LOCAL D'!G644</f>
        <v>0</v>
      </c>
      <c r="H644" s="37">
        <f>+'LOCAL SF'!H644+'LOCAL D'!H644</f>
        <v>0</v>
      </c>
      <c r="I644" s="37">
        <f>+'LOCAL SF'!I644+'LOCAL D'!I644</f>
        <v>0</v>
      </c>
      <c r="J644" s="37">
        <f>+'LOCAL SF'!J644+'LOCAL D'!J644</f>
        <v>0</v>
      </c>
      <c r="K644" s="37">
        <f>+'LOCAL SF'!K644+'LOCAL D'!K644</f>
        <v>0</v>
      </c>
      <c r="L644" s="37">
        <f>+'LOCAL SF'!L644+'LOCAL D'!L644</f>
        <v>0</v>
      </c>
      <c r="M644" s="37">
        <f>+'LOCAL SF'!M644+'LOCAL D'!M644</f>
        <v>0</v>
      </c>
      <c r="N644" s="37">
        <f>+'LOCAL SF'!N644+'LOCAL D'!N644</f>
        <v>0</v>
      </c>
      <c r="O644" s="37">
        <f>+'LOCAL SF'!O644+'LOCAL D'!O644</f>
        <v>0</v>
      </c>
      <c r="P644" s="37">
        <f>+'LOCAL SF'!P644+'LOCAL D'!P644</f>
        <v>0</v>
      </c>
      <c r="Q644" s="37">
        <f>+'LOCAL SF'!Q644+'LOCAL D'!Q644</f>
        <v>0</v>
      </c>
      <c r="R644" s="37">
        <f>+'LOCAL SF'!R644+'LOCAL D'!R644</f>
        <v>0</v>
      </c>
      <c r="S644" s="37">
        <f>+'LOCAL SF'!S644+'LOCAL D'!S644</f>
        <v>0</v>
      </c>
      <c r="T644" s="37">
        <f>+'LOCAL SF'!T644+'LOCAL D'!T644</f>
        <v>0</v>
      </c>
      <c r="U644" s="482">
        <f t="shared" si="9"/>
        <v>0</v>
      </c>
    </row>
    <row r="645" spans="1:21" x14ac:dyDescent="0.2">
      <c r="A645" s="30"/>
      <c r="B645" s="24" t="s">
        <v>705</v>
      </c>
      <c r="C645" s="15" t="s">
        <v>294</v>
      </c>
      <c r="D645" s="37">
        <f>+'LOCAL SF'!D645+'LOCAL D'!D645</f>
        <v>0</v>
      </c>
      <c r="E645" s="37">
        <f>+'LOCAL SF'!E645+'LOCAL D'!E645</f>
        <v>0</v>
      </c>
      <c r="F645" s="37">
        <f>+'LOCAL SF'!F645+'LOCAL D'!F645</f>
        <v>0</v>
      </c>
      <c r="G645" s="37">
        <f>+'LOCAL SF'!G645+'LOCAL D'!G645</f>
        <v>0</v>
      </c>
      <c r="H645" s="37">
        <f>+'LOCAL SF'!H645+'LOCAL D'!H645</f>
        <v>0</v>
      </c>
      <c r="I645" s="37">
        <f>+'LOCAL SF'!I645+'LOCAL D'!I645</f>
        <v>0</v>
      </c>
      <c r="J645" s="37">
        <f>+'LOCAL SF'!J645+'LOCAL D'!J645</f>
        <v>0</v>
      </c>
      <c r="K645" s="37">
        <f>+'LOCAL SF'!K645+'LOCAL D'!K645</f>
        <v>0</v>
      </c>
      <c r="L645" s="37">
        <f>+'LOCAL SF'!L645+'LOCAL D'!L645</f>
        <v>0</v>
      </c>
      <c r="M645" s="37">
        <f>+'LOCAL SF'!M645+'LOCAL D'!M645</f>
        <v>0</v>
      </c>
      <c r="N645" s="37">
        <f>+'LOCAL SF'!N645+'LOCAL D'!N645</f>
        <v>0</v>
      </c>
      <c r="O645" s="37">
        <f>+'LOCAL SF'!O645+'LOCAL D'!O645</f>
        <v>0</v>
      </c>
      <c r="P645" s="37">
        <f>+'LOCAL SF'!P645+'LOCAL D'!P645</f>
        <v>0</v>
      </c>
      <c r="Q645" s="37">
        <f>+'LOCAL SF'!Q645+'LOCAL D'!Q645</f>
        <v>0</v>
      </c>
      <c r="R645" s="37">
        <f>+'LOCAL SF'!R645+'LOCAL D'!R645</f>
        <v>0</v>
      </c>
      <c r="S645" s="37">
        <f>+'LOCAL SF'!S645+'LOCAL D'!S645</f>
        <v>0</v>
      </c>
      <c r="T645" s="37">
        <f>+'LOCAL SF'!T645+'LOCAL D'!T645</f>
        <v>0</v>
      </c>
      <c r="U645" s="482">
        <f t="shared" si="9"/>
        <v>0</v>
      </c>
    </row>
    <row r="646" spans="1:21" x14ac:dyDescent="0.2">
      <c r="A646" s="30"/>
      <c r="B646" s="24" t="s">
        <v>706</v>
      </c>
      <c r="C646" s="15" t="s">
        <v>550</v>
      </c>
      <c r="D646" s="37">
        <f>+'LOCAL SF'!D646+'LOCAL D'!D646</f>
        <v>0</v>
      </c>
      <c r="E646" s="37">
        <f>+'LOCAL SF'!E646+'LOCAL D'!E646</f>
        <v>0</v>
      </c>
      <c r="F646" s="37">
        <f>+'LOCAL SF'!F646+'LOCAL D'!F646</f>
        <v>0</v>
      </c>
      <c r="G646" s="37">
        <f>+'LOCAL SF'!G646+'LOCAL D'!G646</f>
        <v>0</v>
      </c>
      <c r="H646" s="37">
        <f>+'LOCAL SF'!H646+'LOCAL D'!H646</f>
        <v>0</v>
      </c>
      <c r="I646" s="37">
        <f>+'LOCAL SF'!I646+'LOCAL D'!I646</f>
        <v>0</v>
      </c>
      <c r="J646" s="37">
        <f>+'LOCAL SF'!J646+'LOCAL D'!J646</f>
        <v>0</v>
      </c>
      <c r="K646" s="37">
        <f>+'LOCAL SF'!K646+'LOCAL D'!K646</f>
        <v>0</v>
      </c>
      <c r="L646" s="37">
        <f>+'LOCAL SF'!L646+'LOCAL D'!L646</f>
        <v>0</v>
      </c>
      <c r="M646" s="37">
        <f>+'LOCAL SF'!M646+'LOCAL D'!M646</f>
        <v>0</v>
      </c>
      <c r="N646" s="37">
        <f>+'LOCAL SF'!N646+'LOCAL D'!N646</f>
        <v>0</v>
      </c>
      <c r="O646" s="37">
        <f>+'LOCAL SF'!O646+'LOCAL D'!O646</f>
        <v>0</v>
      </c>
      <c r="P646" s="37">
        <f>+'LOCAL SF'!P646+'LOCAL D'!P646</f>
        <v>0</v>
      </c>
      <c r="Q646" s="37">
        <f>+'LOCAL SF'!Q646+'LOCAL D'!Q646</f>
        <v>0</v>
      </c>
      <c r="R646" s="37">
        <f>+'LOCAL SF'!R646+'LOCAL D'!R646</f>
        <v>0</v>
      </c>
      <c r="S646" s="37">
        <f>+'LOCAL SF'!S646+'LOCAL D'!S646</f>
        <v>0</v>
      </c>
      <c r="T646" s="37">
        <f>+'LOCAL SF'!T646+'LOCAL D'!T646</f>
        <v>0</v>
      </c>
      <c r="U646" s="482">
        <f t="shared" si="9"/>
        <v>0</v>
      </c>
    </row>
    <row r="647" spans="1:21" x14ac:dyDescent="0.2">
      <c r="A647" s="30"/>
      <c r="B647" s="24" t="s">
        <v>701</v>
      </c>
      <c r="C647" s="15" t="s">
        <v>295</v>
      </c>
      <c r="D647" s="37">
        <f>+'LOCAL SF'!D647+'LOCAL D'!D647</f>
        <v>0</v>
      </c>
      <c r="E647" s="37">
        <f>+'LOCAL SF'!E647+'LOCAL D'!E647</f>
        <v>0</v>
      </c>
      <c r="F647" s="37">
        <f>+'LOCAL SF'!F647+'LOCAL D'!F647</f>
        <v>0</v>
      </c>
      <c r="G647" s="37">
        <f>+'LOCAL SF'!G647+'LOCAL D'!G647</f>
        <v>0</v>
      </c>
      <c r="H647" s="37">
        <f>+'LOCAL SF'!H647+'LOCAL D'!H647</f>
        <v>0</v>
      </c>
      <c r="I647" s="37">
        <f>+'LOCAL SF'!I647+'LOCAL D'!I647</f>
        <v>0</v>
      </c>
      <c r="J647" s="37">
        <f>+'LOCAL SF'!J647+'LOCAL D'!J647</f>
        <v>0</v>
      </c>
      <c r="K647" s="37">
        <f>+'LOCAL SF'!K647+'LOCAL D'!K647</f>
        <v>0</v>
      </c>
      <c r="L647" s="37">
        <f>+'LOCAL SF'!L647+'LOCAL D'!L647</f>
        <v>0</v>
      </c>
      <c r="M647" s="37">
        <f>+'LOCAL SF'!M647+'LOCAL D'!M647</f>
        <v>0</v>
      </c>
      <c r="N647" s="37">
        <f>+'LOCAL SF'!N647+'LOCAL D'!N647</f>
        <v>0</v>
      </c>
      <c r="O647" s="37">
        <f>+'LOCAL SF'!O647+'LOCAL D'!O647</f>
        <v>0</v>
      </c>
      <c r="P647" s="37">
        <f>+'LOCAL SF'!P647+'LOCAL D'!P647</f>
        <v>0</v>
      </c>
      <c r="Q647" s="37">
        <f>+'LOCAL SF'!Q647+'LOCAL D'!Q647</f>
        <v>0</v>
      </c>
      <c r="R647" s="37">
        <f>+'LOCAL SF'!R647+'LOCAL D'!R647</f>
        <v>0</v>
      </c>
      <c r="S647" s="37">
        <f>+'LOCAL SF'!S647+'LOCAL D'!S647</f>
        <v>0</v>
      </c>
      <c r="T647" s="37">
        <f>+'LOCAL SF'!T647+'LOCAL D'!T647</f>
        <v>0</v>
      </c>
      <c r="U647" s="482">
        <f t="shared" si="9"/>
        <v>0</v>
      </c>
    </row>
    <row r="648" spans="1:21" ht="31.5" x14ac:dyDescent="0.2">
      <c r="A648" s="30"/>
      <c r="B648" s="24" t="s">
        <v>702</v>
      </c>
      <c r="C648" s="15" t="s">
        <v>306</v>
      </c>
      <c r="D648" s="37">
        <f>+'LOCAL SF'!D648+'LOCAL D'!D648</f>
        <v>0</v>
      </c>
      <c r="E648" s="37">
        <f>+'LOCAL SF'!E648+'LOCAL D'!E648</f>
        <v>0</v>
      </c>
      <c r="F648" s="37">
        <f>+'LOCAL SF'!F648+'LOCAL D'!F648</f>
        <v>0</v>
      </c>
      <c r="G648" s="37">
        <f>+'LOCAL SF'!G648+'LOCAL D'!G648</f>
        <v>0</v>
      </c>
      <c r="H648" s="37">
        <f>+'LOCAL SF'!H648+'LOCAL D'!H648</f>
        <v>0</v>
      </c>
      <c r="I648" s="37">
        <f>+'LOCAL SF'!I648+'LOCAL D'!I648</f>
        <v>0</v>
      </c>
      <c r="J648" s="37">
        <f>+'LOCAL SF'!J648+'LOCAL D'!J648</f>
        <v>0</v>
      </c>
      <c r="K648" s="37">
        <f>+'LOCAL SF'!K648+'LOCAL D'!K648</f>
        <v>0</v>
      </c>
      <c r="L648" s="37">
        <f>+'LOCAL SF'!L648+'LOCAL D'!L648</f>
        <v>0</v>
      </c>
      <c r="M648" s="37">
        <f>+'LOCAL SF'!M648+'LOCAL D'!M648</f>
        <v>0</v>
      </c>
      <c r="N648" s="37">
        <f>+'LOCAL SF'!N648+'LOCAL D'!N648</f>
        <v>0</v>
      </c>
      <c r="O648" s="37">
        <f>+'LOCAL SF'!O648+'LOCAL D'!O648</f>
        <v>0</v>
      </c>
      <c r="P648" s="37">
        <f>+'LOCAL SF'!P648+'LOCAL D'!P648</f>
        <v>0</v>
      </c>
      <c r="Q648" s="37">
        <f>+'LOCAL SF'!Q648+'LOCAL D'!Q648</f>
        <v>0</v>
      </c>
      <c r="R648" s="37">
        <f>+'LOCAL SF'!R648+'LOCAL D'!R648</f>
        <v>0</v>
      </c>
      <c r="S648" s="37">
        <f>+'LOCAL SF'!S648+'LOCAL D'!S648</f>
        <v>0</v>
      </c>
      <c r="T648" s="37">
        <f>+'LOCAL SF'!T648+'LOCAL D'!T648</f>
        <v>0</v>
      </c>
      <c r="U648" s="482">
        <f t="shared" si="9"/>
        <v>0</v>
      </c>
    </row>
    <row r="649" spans="1:21" x14ac:dyDescent="0.2">
      <c r="A649" s="30" t="s">
        <v>54</v>
      </c>
      <c r="B649" s="13" t="s">
        <v>367</v>
      </c>
      <c r="C649" s="18" t="s">
        <v>368</v>
      </c>
      <c r="D649" s="37">
        <f>+'LOCAL SF'!D649+'LOCAL D'!D649</f>
        <v>1517.93</v>
      </c>
      <c r="E649" s="37">
        <f>+'LOCAL SF'!E649+'LOCAL D'!E649</f>
        <v>1410.56</v>
      </c>
      <c r="F649" s="37">
        <f>+'LOCAL SF'!F649+'LOCAL D'!F649</f>
        <v>85</v>
      </c>
      <c r="G649" s="37">
        <f>+'LOCAL SF'!G649+'LOCAL D'!G649</f>
        <v>85</v>
      </c>
      <c r="H649" s="37">
        <f>+'LOCAL SF'!H649+'LOCAL D'!H649</f>
        <v>77.830000000000013</v>
      </c>
      <c r="I649" s="37">
        <f>+'LOCAL SF'!I649+'LOCAL D'!I649</f>
        <v>271.64999999999998</v>
      </c>
      <c r="J649" s="37">
        <f>+'LOCAL SF'!J649+'LOCAL D'!J649</f>
        <v>50</v>
      </c>
      <c r="K649" s="37">
        <f>+'LOCAL SF'!K649+'LOCAL D'!K649</f>
        <v>321.64999999999998</v>
      </c>
      <c r="L649" s="37">
        <f>+'LOCAL SF'!L649+'LOCAL D'!L649</f>
        <v>0</v>
      </c>
      <c r="M649" s="37">
        <f>+'LOCAL SF'!M649+'LOCAL D'!M649</f>
        <v>0</v>
      </c>
      <c r="N649" s="37">
        <f>+'LOCAL SF'!N649+'LOCAL D'!N649</f>
        <v>50</v>
      </c>
      <c r="O649" s="37">
        <f>+'LOCAL SF'!O649+'LOCAL D'!O649</f>
        <v>221.65</v>
      </c>
      <c r="P649" s="37">
        <f>+'LOCAL SF'!P649+'LOCAL D'!P649</f>
        <v>50</v>
      </c>
      <c r="Q649" s="37">
        <f>+'LOCAL SF'!Q649+'LOCAL D'!Q649</f>
        <v>0</v>
      </c>
      <c r="R649" s="37">
        <f>+'LOCAL SF'!R649+'LOCAL D'!R649</f>
        <v>65</v>
      </c>
      <c r="S649" s="37">
        <f>+'LOCAL SF'!S649+'LOCAL D'!S649</f>
        <v>65</v>
      </c>
      <c r="T649" s="37">
        <f>+'LOCAL SF'!T649+'LOCAL D'!T649</f>
        <v>65</v>
      </c>
      <c r="U649" s="482">
        <f t="shared" si="9"/>
        <v>0</v>
      </c>
    </row>
    <row r="650" spans="1:21" x14ac:dyDescent="0.2">
      <c r="A650" s="30"/>
      <c r="B650" s="24" t="s">
        <v>692</v>
      </c>
      <c r="C650" s="15" t="s">
        <v>284</v>
      </c>
      <c r="D650" s="37">
        <f>+'LOCAL SF'!D650+'LOCAL D'!D650</f>
        <v>0</v>
      </c>
      <c r="E650" s="37">
        <f>+'LOCAL SF'!E650+'LOCAL D'!E650</f>
        <v>0</v>
      </c>
      <c r="F650" s="37">
        <f>+'LOCAL SF'!F650+'LOCAL D'!F650</f>
        <v>0</v>
      </c>
      <c r="G650" s="37">
        <f>+'LOCAL SF'!G650+'LOCAL D'!G650</f>
        <v>0</v>
      </c>
      <c r="H650" s="37">
        <f>+'LOCAL SF'!H650+'LOCAL D'!H650</f>
        <v>0</v>
      </c>
      <c r="I650" s="37">
        <f>+'LOCAL SF'!I650+'LOCAL D'!I650</f>
        <v>0</v>
      </c>
      <c r="J650" s="37">
        <f>+'LOCAL SF'!J650+'LOCAL D'!J650</f>
        <v>0</v>
      </c>
      <c r="K650" s="37">
        <f>+'LOCAL SF'!K650+'LOCAL D'!K650</f>
        <v>0</v>
      </c>
      <c r="L650" s="37">
        <f>+'LOCAL SF'!L650+'LOCAL D'!L650</f>
        <v>0</v>
      </c>
      <c r="M650" s="37">
        <f>+'LOCAL SF'!M650+'LOCAL D'!M650</f>
        <v>0</v>
      </c>
      <c r="N650" s="37">
        <f>+'LOCAL SF'!N650+'LOCAL D'!N650</f>
        <v>0</v>
      </c>
      <c r="O650" s="37">
        <f>+'LOCAL SF'!O650+'LOCAL D'!O650</f>
        <v>0</v>
      </c>
      <c r="P650" s="37">
        <f>+'LOCAL SF'!P650+'LOCAL D'!P650</f>
        <v>0</v>
      </c>
      <c r="Q650" s="37">
        <f>+'LOCAL SF'!Q650+'LOCAL D'!Q650</f>
        <v>0</v>
      </c>
      <c r="R650" s="37">
        <f>+'LOCAL SF'!R650+'LOCAL D'!R650</f>
        <v>0</v>
      </c>
      <c r="S650" s="37">
        <f>+'LOCAL SF'!S650+'LOCAL D'!S650</f>
        <v>0</v>
      </c>
      <c r="T650" s="37">
        <f>+'LOCAL SF'!T650+'LOCAL D'!T650</f>
        <v>0</v>
      </c>
      <c r="U650" s="482">
        <f t="shared" si="9"/>
        <v>0</v>
      </c>
    </row>
    <row r="651" spans="1:21" x14ac:dyDescent="0.2">
      <c r="A651" s="30"/>
      <c r="B651" s="24" t="s">
        <v>693</v>
      </c>
      <c r="C651" s="15" t="s">
        <v>285</v>
      </c>
      <c r="D651" s="37">
        <f>+'LOCAL SF'!D651+'LOCAL D'!D651</f>
        <v>5.93</v>
      </c>
      <c r="E651" s="37">
        <f>+'LOCAL SF'!E651+'LOCAL D'!E651</f>
        <v>5.1100000000000003</v>
      </c>
      <c r="F651" s="37">
        <f>+'LOCAL SF'!F651+'LOCAL D'!F651</f>
        <v>13</v>
      </c>
      <c r="G651" s="37">
        <f>+'LOCAL SF'!G651+'LOCAL D'!G651</f>
        <v>13</v>
      </c>
      <c r="H651" s="37">
        <f>+'LOCAL SF'!H651+'LOCAL D'!H651</f>
        <v>6.15</v>
      </c>
      <c r="I651" s="37">
        <f>+'LOCAL SF'!I651+'LOCAL D'!I651</f>
        <v>10</v>
      </c>
      <c r="J651" s="37">
        <f>+'LOCAL SF'!J651+'LOCAL D'!J651</f>
        <v>0</v>
      </c>
      <c r="K651" s="37">
        <f>+'LOCAL SF'!K651+'LOCAL D'!K651</f>
        <v>10</v>
      </c>
      <c r="L651" s="37">
        <f>+'LOCAL SF'!L651+'LOCAL D'!L651</f>
        <v>0</v>
      </c>
      <c r="M651" s="37">
        <f>+'LOCAL SF'!M651+'LOCAL D'!M651</f>
        <v>0</v>
      </c>
      <c r="N651" s="37">
        <f>+'LOCAL SF'!N651+'LOCAL D'!N651</f>
        <v>10</v>
      </c>
      <c r="O651" s="37">
        <f>+'LOCAL SF'!O651+'LOCAL D'!O651</f>
        <v>0</v>
      </c>
      <c r="P651" s="37">
        <f>+'LOCAL SF'!P651+'LOCAL D'!P651</f>
        <v>0</v>
      </c>
      <c r="Q651" s="37">
        <f>+'LOCAL SF'!Q651+'LOCAL D'!Q651</f>
        <v>0</v>
      </c>
      <c r="R651" s="37">
        <f>+'LOCAL SF'!R651+'LOCAL D'!R651</f>
        <v>15</v>
      </c>
      <c r="S651" s="37">
        <f>+'LOCAL SF'!S651+'LOCAL D'!S651</f>
        <v>15</v>
      </c>
      <c r="T651" s="37">
        <f>+'LOCAL SF'!T651+'LOCAL D'!T651</f>
        <v>15</v>
      </c>
      <c r="U651" s="482">
        <f t="shared" ref="U651:U714" si="10">+K651-M651-N651-O651-P651</f>
        <v>0</v>
      </c>
    </row>
    <row r="652" spans="1:21" x14ac:dyDescent="0.2">
      <c r="A652" s="30"/>
      <c r="B652" s="24" t="s">
        <v>695</v>
      </c>
      <c r="C652" s="15" t="s">
        <v>286</v>
      </c>
      <c r="D652" s="37">
        <f>+'LOCAL SF'!D652+'LOCAL D'!D652</f>
        <v>0</v>
      </c>
      <c r="E652" s="37">
        <f>+'LOCAL SF'!E652+'LOCAL D'!E652</f>
        <v>0</v>
      </c>
      <c r="F652" s="37">
        <f>+'LOCAL SF'!F652+'LOCAL D'!F652</f>
        <v>0</v>
      </c>
      <c r="G652" s="37">
        <f>+'LOCAL SF'!G652+'LOCAL D'!G652</f>
        <v>0</v>
      </c>
      <c r="H652" s="37">
        <f>+'LOCAL SF'!H652+'LOCAL D'!H652</f>
        <v>0</v>
      </c>
      <c r="I652" s="37">
        <f>+'LOCAL SF'!I652+'LOCAL D'!I652</f>
        <v>0</v>
      </c>
      <c r="J652" s="37">
        <f>+'LOCAL SF'!J652+'LOCAL D'!J652</f>
        <v>0</v>
      </c>
      <c r="K652" s="37">
        <f>+'LOCAL SF'!K652+'LOCAL D'!K652</f>
        <v>0</v>
      </c>
      <c r="L652" s="37">
        <f>+'LOCAL SF'!L652+'LOCAL D'!L652</f>
        <v>0</v>
      </c>
      <c r="M652" s="37">
        <f>+'LOCAL SF'!M652+'LOCAL D'!M652</f>
        <v>0</v>
      </c>
      <c r="N652" s="37">
        <f>+'LOCAL SF'!N652+'LOCAL D'!N652</f>
        <v>0</v>
      </c>
      <c r="O652" s="37">
        <f>+'LOCAL SF'!O652+'LOCAL D'!O652</f>
        <v>0</v>
      </c>
      <c r="P652" s="37">
        <f>+'LOCAL SF'!P652+'LOCAL D'!P652</f>
        <v>0</v>
      </c>
      <c r="Q652" s="37">
        <f>+'LOCAL SF'!Q652+'LOCAL D'!Q652</f>
        <v>0</v>
      </c>
      <c r="R652" s="37">
        <f>+'LOCAL SF'!R652+'LOCAL D'!R652</f>
        <v>0</v>
      </c>
      <c r="S652" s="37">
        <f>+'LOCAL SF'!S652+'LOCAL D'!S652</f>
        <v>0</v>
      </c>
      <c r="T652" s="37">
        <f>+'LOCAL SF'!T652+'LOCAL D'!T652</f>
        <v>0</v>
      </c>
      <c r="U652" s="482">
        <f t="shared" si="10"/>
        <v>0</v>
      </c>
    </row>
    <row r="653" spans="1:21" x14ac:dyDescent="0.2">
      <c r="A653" s="30"/>
      <c r="B653" s="24" t="s">
        <v>694</v>
      </c>
      <c r="C653" s="15" t="s">
        <v>696</v>
      </c>
      <c r="D653" s="37">
        <f>+'LOCAL SF'!D653+'LOCAL D'!D653</f>
        <v>0</v>
      </c>
      <c r="E653" s="37">
        <f>+'LOCAL SF'!E653+'LOCAL D'!E653</f>
        <v>0</v>
      </c>
      <c r="F653" s="37">
        <f>+'LOCAL SF'!F653+'LOCAL D'!F653</f>
        <v>0</v>
      </c>
      <c r="G653" s="37">
        <f>+'LOCAL SF'!G653+'LOCAL D'!G653</f>
        <v>0</v>
      </c>
      <c r="H653" s="37">
        <f>+'LOCAL SF'!H653+'LOCAL D'!H653</f>
        <v>0</v>
      </c>
      <c r="I653" s="37">
        <f>+'LOCAL SF'!I653+'LOCAL D'!I653</f>
        <v>0</v>
      </c>
      <c r="J653" s="37">
        <f>+'LOCAL SF'!J653+'LOCAL D'!J653</f>
        <v>0</v>
      </c>
      <c r="K653" s="37">
        <f>+'LOCAL SF'!K653+'LOCAL D'!K653</f>
        <v>0</v>
      </c>
      <c r="L653" s="37">
        <f>+'LOCAL SF'!L653+'LOCAL D'!L653</f>
        <v>0</v>
      </c>
      <c r="M653" s="37">
        <f>+'LOCAL SF'!M653+'LOCAL D'!M653</f>
        <v>0</v>
      </c>
      <c r="N653" s="37">
        <f>+'LOCAL SF'!N653+'LOCAL D'!N653</f>
        <v>0</v>
      </c>
      <c r="O653" s="37">
        <f>+'LOCAL SF'!O653+'LOCAL D'!O653</f>
        <v>0</v>
      </c>
      <c r="P653" s="37">
        <f>+'LOCAL SF'!P653+'LOCAL D'!P653</f>
        <v>0</v>
      </c>
      <c r="Q653" s="37">
        <f>+'LOCAL SF'!Q653+'LOCAL D'!Q653</f>
        <v>0</v>
      </c>
      <c r="R653" s="37">
        <f>+'LOCAL SF'!R653+'LOCAL D'!R653</f>
        <v>0</v>
      </c>
      <c r="S653" s="37">
        <f>+'LOCAL SF'!S653+'LOCAL D'!S653</f>
        <v>0</v>
      </c>
      <c r="T653" s="37">
        <f>+'LOCAL SF'!T653+'LOCAL D'!T653</f>
        <v>0</v>
      </c>
      <c r="U653" s="482">
        <f t="shared" si="10"/>
        <v>0</v>
      </c>
    </row>
    <row r="654" spans="1:21" x14ac:dyDescent="0.2">
      <c r="A654" s="30"/>
      <c r="B654" s="24" t="s">
        <v>697</v>
      </c>
      <c r="C654" s="15" t="s">
        <v>287</v>
      </c>
      <c r="D654" s="37">
        <f>+'LOCAL SF'!D654+'LOCAL D'!D654</f>
        <v>0</v>
      </c>
      <c r="E654" s="37">
        <f>+'LOCAL SF'!E654+'LOCAL D'!E654</f>
        <v>0</v>
      </c>
      <c r="F654" s="37">
        <f>+'LOCAL SF'!F654+'LOCAL D'!F654</f>
        <v>0</v>
      </c>
      <c r="G654" s="37">
        <f>+'LOCAL SF'!G654+'LOCAL D'!G654</f>
        <v>0</v>
      </c>
      <c r="H654" s="37">
        <f>+'LOCAL SF'!H654+'LOCAL D'!H654</f>
        <v>0</v>
      </c>
      <c r="I654" s="37">
        <f>+'LOCAL SF'!I654+'LOCAL D'!I654</f>
        <v>0</v>
      </c>
      <c r="J654" s="37">
        <f>+'LOCAL SF'!J654+'LOCAL D'!J654</f>
        <v>0</v>
      </c>
      <c r="K654" s="37">
        <f>+'LOCAL SF'!K654+'LOCAL D'!K654</f>
        <v>0</v>
      </c>
      <c r="L654" s="37">
        <f>+'LOCAL SF'!L654+'LOCAL D'!L654</f>
        <v>0</v>
      </c>
      <c r="M654" s="37">
        <f>+'LOCAL SF'!M654+'LOCAL D'!M654</f>
        <v>0</v>
      </c>
      <c r="N654" s="37">
        <f>+'LOCAL SF'!N654+'LOCAL D'!N654</f>
        <v>0</v>
      </c>
      <c r="O654" s="37">
        <f>+'LOCAL SF'!O654+'LOCAL D'!O654</f>
        <v>0</v>
      </c>
      <c r="P654" s="37">
        <f>+'LOCAL SF'!P654+'LOCAL D'!P654</f>
        <v>0</v>
      </c>
      <c r="Q654" s="37">
        <f>+'LOCAL SF'!Q654+'LOCAL D'!Q654</f>
        <v>0</v>
      </c>
      <c r="R654" s="37">
        <f>+'LOCAL SF'!R654+'LOCAL D'!R654</f>
        <v>0</v>
      </c>
      <c r="S654" s="37">
        <f>+'LOCAL SF'!S654+'LOCAL D'!S654</f>
        <v>0</v>
      </c>
      <c r="T654" s="37">
        <f>+'LOCAL SF'!T654+'LOCAL D'!T654</f>
        <v>0</v>
      </c>
      <c r="U654" s="482">
        <f t="shared" si="10"/>
        <v>0</v>
      </c>
    </row>
    <row r="655" spans="1:21" x14ac:dyDescent="0.2">
      <c r="A655" s="30"/>
      <c r="B655" s="24" t="s">
        <v>708</v>
      </c>
      <c r="C655" s="15" t="s">
        <v>288</v>
      </c>
      <c r="D655" s="37">
        <f>+'LOCAL SF'!D655+'LOCAL D'!D655</f>
        <v>1512</v>
      </c>
      <c r="E655" s="37">
        <f>+'LOCAL SF'!E655+'LOCAL D'!E655</f>
        <v>1405.45</v>
      </c>
      <c r="F655" s="37">
        <f>+'LOCAL SF'!F655+'LOCAL D'!F655</f>
        <v>72</v>
      </c>
      <c r="G655" s="37">
        <f>+'LOCAL SF'!G655+'LOCAL D'!G655</f>
        <v>72</v>
      </c>
      <c r="H655" s="37">
        <f>+'LOCAL SF'!H655+'LOCAL D'!H655</f>
        <v>71.680000000000007</v>
      </c>
      <c r="I655" s="37">
        <f>+'LOCAL SF'!I655+'LOCAL D'!I655</f>
        <v>261.64999999999998</v>
      </c>
      <c r="J655" s="37">
        <f>+'LOCAL SF'!J655+'LOCAL D'!J655</f>
        <v>50</v>
      </c>
      <c r="K655" s="37">
        <f>+'LOCAL SF'!K655+'LOCAL D'!K655</f>
        <v>311.64999999999998</v>
      </c>
      <c r="L655" s="37">
        <f>+'LOCAL SF'!L655+'LOCAL D'!L655</f>
        <v>0</v>
      </c>
      <c r="M655" s="37">
        <f>+'LOCAL SF'!M655+'LOCAL D'!M655</f>
        <v>0</v>
      </c>
      <c r="N655" s="37">
        <f>+'LOCAL SF'!N655+'LOCAL D'!N655</f>
        <v>40</v>
      </c>
      <c r="O655" s="37">
        <f>+'LOCAL SF'!O655+'LOCAL D'!O655</f>
        <v>221.65</v>
      </c>
      <c r="P655" s="37">
        <f>+'LOCAL SF'!P655+'LOCAL D'!P655</f>
        <v>50</v>
      </c>
      <c r="Q655" s="37">
        <f>+'LOCAL SF'!Q655+'LOCAL D'!Q655</f>
        <v>0</v>
      </c>
      <c r="R655" s="37">
        <f>+'LOCAL SF'!R655+'LOCAL D'!R655</f>
        <v>50</v>
      </c>
      <c r="S655" s="37">
        <f>+'LOCAL SF'!S655+'LOCAL D'!S655</f>
        <v>50</v>
      </c>
      <c r="T655" s="37">
        <f>+'LOCAL SF'!T655+'LOCAL D'!T655</f>
        <v>50</v>
      </c>
      <c r="U655" s="482">
        <f t="shared" si="10"/>
        <v>0</v>
      </c>
    </row>
    <row r="656" spans="1:21" x14ac:dyDescent="0.2">
      <c r="A656" s="30"/>
      <c r="B656" s="24" t="s">
        <v>698</v>
      </c>
      <c r="C656" s="15" t="s">
        <v>289</v>
      </c>
      <c r="D656" s="37">
        <f>+'LOCAL SF'!D656+'LOCAL D'!D656</f>
        <v>0</v>
      </c>
      <c r="E656" s="37">
        <f>+'LOCAL SF'!E656+'LOCAL D'!E656</f>
        <v>0</v>
      </c>
      <c r="F656" s="37">
        <f>+'LOCAL SF'!F656+'LOCAL D'!F656</f>
        <v>0</v>
      </c>
      <c r="G656" s="37">
        <f>+'LOCAL SF'!G656+'LOCAL D'!G656</f>
        <v>0</v>
      </c>
      <c r="H656" s="37">
        <f>+'LOCAL SF'!H656+'LOCAL D'!H656</f>
        <v>0</v>
      </c>
      <c r="I656" s="37">
        <f>+'LOCAL SF'!I656+'LOCAL D'!I656</f>
        <v>0</v>
      </c>
      <c r="J656" s="37">
        <f>+'LOCAL SF'!J656+'LOCAL D'!J656</f>
        <v>0</v>
      </c>
      <c r="K656" s="37">
        <f>+'LOCAL SF'!K656+'LOCAL D'!K656</f>
        <v>0</v>
      </c>
      <c r="L656" s="37">
        <f>+'LOCAL SF'!L656+'LOCAL D'!L656</f>
        <v>0</v>
      </c>
      <c r="M656" s="37">
        <f>+'LOCAL SF'!M656+'LOCAL D'!M656</f>
        <v>0</v>
      </c>
      <c r="N656" s="37">
        <f>+'LOCAL SF'!N656+'LOCAL D'!N656</f>
        <v>0</v>
      </c>
      <c r="O656" s="37">
        <f>+'LOCAL SF'!O656+'LOCAL D'!O656</f>
        <v>0</v>
      </c>
      <c r="P656" s="37">
        <f>+'LOCAL SF'!P656+'LOCAL D'!P656</f>
        <v>0</v>
      </c>
      <c r="Q656" s="37">
        <f>+'LOCAL SF'!Q656+'LOCAL D'!Q656</f>
        <v>0</v>
      </c>
      <c r="R656" s="37">
        <f>+'LOCAL SF'!R656+'LOCAL D'!R656</f>
        <v>0</v>
      </c>
      <c r="S656" s="37">
        <f>+'LOCAL SF'!S656+'LOCAL D'!S656</f>
        <v>0</v>
      </c>
      <c r="T656" s="37">
        <f>+'LOCAL SF'!T656+'LOCAL D'!T656</f>
        <v>0</v>
      </c>
      <c r="U656" s="482">
        <f t="shared" si="10"/>
        <v>0</v>
      </c>
    </row>
    <row r="657" spans="1:21" ht="31.5" x14ac:dyDescent="0.2">
      <c r="A657" s="30"/>
      <c r="B657" s="24" t="s">
        <v>703</v>
      </c>
      <c r="C657" s="15" t="s">
        <v>290</v>
      </c>
      <c r="D657" s="37">
        <f>+'LOCAL SF'!D657+'LOCAL D'!D657</f>
        <v>0</v>
      </c>
      <c r="E657" s="37">
        <f>+'LOCAL SF'!E657+'LOCAL D'!E657</f>
        <v>0</v>
      </c>
      <c r="F657" s="37">
        <f>+'LOCAL SF'!F657+'LOCAL D'!F657</f>
        <v>0</v>
      </c>
      <c r="G657" s="37">
        <f>+'LOCAL SF'!G657+'LOCAL D'!G657</f>
        <v>0</v>
      </c>
      <c r="H657" s="37">
        <f>+'LOCAL SF'!H657+'LOCAL D'!H657</f>
        <v>0</v>
      </c>
      <c r="I657" s="37">
        <f>+'LOCAL SF'!I657+'LOCAL D'!I657</f>
        <v>0</v>
      </c>
      <c r="J657" s="37">
        <f>+'LOCAL SF'!J657+'LOCAL D'!J657</f>
        <v>0</v>
      </c>
      <c r="K657" s="37">
        <f>+'LOCAL SF'!K657+'LOCAL D'!K657</f>
        <v>0</v>
      </c>
      <c r="L657" s="37">
        <f>+'LOCAL SF'!L657+'LOCAL D'!L657</f>
        <v>0</v>
      </c>
      <c r="M657" s="37">
        <f>+'LOCAL SF'!M657+'LOCAL D'!M657</f>
        <v>0</v>
      </c>
      <c r="N657" s="37">
        <f>+'LOCAL SF'!N657+'LOCAL D'!N657</f>
        <v>0</v>
      </c>
      <c r="O657" s="37">
        <f>+'LOCAL SF'!O657+'LOCAL D'!O657</f>
        <v>0</v>
      </c>
      <c r="P657" s="37">
        <f>+'LOCAL SF'!P657+'LOCAL D'!P657</f>
        <v>0</v>
      </c>
      <c r="Q657" s="37">
        <f>+'LOCAL SF'!Q657+'LOCAL D'!Q657</f>
        <v>0</v>
      </c>
      <c r="R657" s="37">
        <f>+'LOCAL SF'!R657+'LOCAL D'!R657</f>
        <v>0</v>
      </c>
      <c r="S657" s="37">
        <f>+'LOCAL SF'!S657+'LOCAL D'!S657</f>
        <v>0</v>
      </c>
      <c r="T657" s="37">
        <f>+'LOCAL SF'!T657+'LOCAL D'!T657</f>
        <v>0</v>
      </c>
      <c r="U657" s="482">
        <f t="shared" si="10"/>
        <v>0</v>
      </c>
    </row>
    <row r="658" spans="1:21" x14ac:dyDescent="0.2">
      <c r="A658" s="30"/>
      <c r="B658" s="24" t="s">
        <v>699</v>
      </c>
      <c r="C658" s="15" t="s">
        <v>291</v>
      </c>
      <c r="D658" s="37">
        <f>+'LOCAL SF'!D658+'LOCAL D'!D658</f>
        <v>0</v>
      </c>
      <c r="E658" s="37">
        <f>+'LOCAL SF'!E658+'LOCAL D'!E658</f>
        <v>0</v>
      </c>
      <c r="F658" s="37">
        <f>+'LOCAL SF'!F658+'LOCAL D'!F658</f>
        <v>0</v>
      </c>
      <c r="G658" s="37">
        <f>+'LOCAL SF'!G658+'LOCAL D'!G658</f>
        <v>0</v>
      </c>
      <c r="H658" s="37">
        <f>+'LOCAL SF'!H658+'LOCAL D'!H658</f>
        <v>0</v>
      </c>
      <c r="I658" s="37">
        <f>+'LOCAL SF'!I658+'LOCAL D'!I658</f>
        <v>0</v>
      </c>
      <c r="J658" s="37">
        <f>+'LOCAL SF'!J658+'LOCAL D'!J658</f>
        <v>0</v>
      </c>
      <c r="K658" s="37">
        <f>+'LOCAL SF'!K658+'LOCAL D'!K658</f>
        <v>0</v>
      </c>
      <c r="L658" s="37">
        <f>+'LOCAL SF'!L658+'LOCAL D'!L658</f>
        <v>0</v>
      </c>
      <c r="M658" s="37">
        <f>+'LOCAL SF'!M658+'LOCAL D'!M658</f>
        <v>0</v>
      </c>
      <c r="N658" s="37">
        <f>+'LOCAL SF'!N658+'LOCAL D'!N658</f>
        <v>0</v>
      </c>
      <c r="O658" s="37">
        <f>+'LOCAL SF'!O658+'LOCAL D'!O658</f>
        <v>0</v>
      </c>
      <c r="P658" s="37">
        <f>+'LOCAL SF'!P658+'LOCAL D'!P658</f>
        <v>0</v>
      </c>
      <c r="Q658" s="37">
        <f>+'LOCAL SF'!Q658+'LOCAL D'!Q658</f>
        <v>0</v>
      </c>
      <c r="R658" s="37">
        <f>+'LOCAL SF'!R658+'LOCAL D'!R658</f>
        <v>0</v>
      </c>
      <c r="S658" s="37">
        <f>+'LOCAL SF'!S658+'LOCAL D'!S658</f>
        <v>0</v>
      </c>
      <c r="T658" s="37">
        <f>+'LOCAL SF'!T658+'LOCAL D'!T658</f>
        <v>0</v>
      </c>
      <c r="U658" s="482">
        <f t="shared" si="10"/>
        <v>0</v>
      </c>
    </row>
    <row r="659" spans="1:21" ht="31.5" x14ac:dyDescent="0.2">
      <c r="A659" s="30"/>
      <c r="B659" s="182" t="s">
        <v>950</v>
      </c>
      <c r="C659" s="183" t="s">
        <v>949</v>
      </c>
      <c r="D659" s="37">
        <f>+'LOCAL SF'!D659+'LOCAL D'!D659</f>
        <v>0</v>
      </c>
      <c r="E659" s="37">
        <f>+'LOCAL SF'!E659+'LOCAL D'!E659</f>
        <v>0</v>
      </c>
      <c r="F659" s="37">
        <f>+'LOCAL SF'!F659+'LOCAL D'!F659</f>
        <v>0</v>
      </c>
      <c r="G659" s="37">
        <f>+'LOCAL SF'!G659+'LOCAL D'!G659</f>
        <v>0</v>
      </c>
      <c r="H659" s="37">
        <f>+'LOCAL SF'!H659+'LOCAL D'!H659</f>
        <v>0</v>
      </c>
      <c r="I659" s="37">
        <f>+'LOCAL SF'!I659+'LOCAL D'!I659</f>
        <v>0</v>
      </c>
      <c r="J659" s="37">
        <f>+'LOCAL SF'!J659+'LOCAL D'!J659</f>
        <v>0</v>
      </c>
      <c r="K659" s="37">
        <f>+'LOCAL SF'!K659+'LOCAL D'!K659</f>
        <v>0</v>
      </c>
      <c r="L659" s="37">
        <f>+'LOCAL SF'!L659+'LOCAL D'!L659</f>
        <v>0</v>
      </c>
      <c r="M659" s="37">
        <f>+'LOCAL SF'!M659+'LOCAL D'!M659</f>
        <v>0</v>
      </c>
      <c r="N659" s="37">
        <f>+'LOCAL SF'!N659+'LOCAL D'!N659</f>
        <v>0</v>
      </c>
      <c r="O659" s="37">
        <f>+'LOCAL SF'!O659+'LOCAL D'!O659</f>
        <v>0</v>
      </c>
      <c r="P659" s="37">
        <f>+'LOCAL SF'!P659+'LOCAL D'!P659</f>
        <v>0</v>
      </c>
      <c r="Q659" s="37">
        <f>+'LOCAL SF'!Q659+'LOCAL D'!Q659</f>
        <v>0</v>
      </c>
      <c r="R659" s="37">
        <f>+'LOCAL SF'!R659+'LOCAL D'!R659</f>
        <v>0</v>
      </c>
      <c r="S659" s="37">
        <f>+'LOCAL SF'!S659+'LOCAL D'!S659</f>
        <v>0</v>
      </c>
      <c r="T659" s="37">
        <f>+'LOCAL SF'!T659+'LOCAL D'!T659</f>
        <v>0</v>
      </c>
      <c r="U659" s="482">
        <f t="shared" si="10"/>
        <v>0</v>
      </c>
    </row>
    <row r="660" spans="1:21" x14ac:dyDescent="0.2">
      <c r="A660" s="30"/>
      <c r="B660" s="24" t="s">
        <v>700</v>
      </c>
      <c r="C660" s="15" t="s">
        <v>292</v>
      </c>
      <c r="D660" s="37">
        <f>+'LOCAL SF'!D660+'LOCAL D'!D660</f>
        <v>0</v>
      </c>
      <c r="E660" s="37">
        <f>+'LOCAL SF'!E660+'LOCAL D'!E660</f>
        <v>0</v>
      </c>
      <c r="F660" s="37">
        <f>+'LOCAL SF'!F660+'LOCAL D'!F660</f>
        <v>0</v>
      </c>
      <c r="G660" s="37">
        <f>+'LOCAL SF'!G660+'LOCAL D'!G660</f>
        <v>0</v>
      </c>
      <c r="H660" s="37">
        <f>+'LOCAL SF'!H660+'LOCAL D'!H660</f>
        <v>0</v>
      </c>
      <c r="I660" s="37">
        <f>+'LOCAL SF'!I660+'LOCAL D'!I660</f>
        <v>0</v>
      </c>
      <c r="J660" s="37">
        <f>+'LOCAL SF'!J660+'LOCAL D'!J660</f>
        <v>0</v>
      </c>
      <c r="K660" s="37">
        <f>+'LOCAL SF'!K660+'LOCAL D'!K660</f>
        <v>0</v>
      </c>
      <c r="L660" s="37">
        <f>+'LOCAL SF'!L660+'LOCAL D'!L660</f>
        <v>0</v>
      </c>
      <c r="M660" s="37">
        <f>+'LOCAL SF'!M660+'LOCAL D'!M660</f>
        <v>0</v>
      </c>
      <c r="N660" s="37">
        <f>+'LOCAL SF'!N660+'LOCAL D'!N660</f>
        <v>0</v>
      </c>
      <c r="O660" s="37">
        <f>+'LOCAL SF'!O660+'LOCAL D'!O660</f>
        <v>0</v>
      </c>
      <c r="P660" s="37">
        <f>+'LOCAL SF'!P660+'LOCAL D'!P660</f>
        <v>0</v>
      </c>
      <c r="Q660" s="37">
        <f>+'LOCAL SF'!Q660+'LOCAL D'!Q660</f>
        <v>0</v>
      </c>
      <c r="R660" s="37">
        <f>+'LOCAL SF'!R660+'LOCAL D'!R660</f>
        <v>0</v>
      </c>
      <c r="S660" s="37">
        <f>+'LOCAL SF'!S660+'LOCAL D'!S660</f>
        <v>0</v>
      </c>
      <c r="T660" s="37">
        <f>+'LOCAL SF'!T660+'LOCAL D'!T660</f>
        <v>0</v>
      </c>
      <c r="U660" s="482">
        <f t="shared" si="10"/>
        <v>0</v>
      </c>
    </row>
    <row r="661" spans="1:21" x14ac:dyDescent="0.2">
      <c r="A661" s="30"/>
      <c r="B661" s="24" t="s">
        <v>704</v>
      </c>
      <c r="C661" s="15" t="s">
        <v>293</v>
      </c>
      <c r="D661" s="37">
        <f>+'LOCAL SF'!D661+'LOCAL D'!D661</f>
        <v>0</v>
      </c>
      <c r="E661" s="37">
        <f>+'LOCAL SF'!E661+'LOCAL D'!E661</f>
        <v>0</v>
      </c>
      <c r="F661" s="37">
        <f>+'LOCAL SF'!F661+'LOCAL D'!F661</f>
        <v>0</v>
      </c>
      <c r="G661" s="37">
        <f>+'LOCAL SF'!G661+'LOCAL D'!G661</f>
        <v>0</v>
      </c>
      <c r="H661" s="37">
        <f>+'LOCAL SF'!H661+'LOCAL D'!H661</f>
        <v>0</v>
      </c>
      <c r="I661" s="37">
        <f>+'LOCAL SF'!I661+'LOCAL D'!I661</f>
        <v>0</v>
      </c>
      <c r="J661" s="37">
        <f>+'LOCAL SF'!J661+'LOCAL D'!J661</f>
        <v>0</v>
      </c>
      <c r="K661" s="37">
        <f>+'LOCAL SF'!K661+'LOCAL D'!K661</f>
        <v>0</v>
      </c>
      <c r="L661" s="37">
        <f>+'LOCAL SF'!L661+'LOCAL D'!L661</f>
        <v>0</v>
      </c>
      <c r="M661" s="37">
        <f>+'LOCAL SF'!M661+'LOCAL D'!M661</f>
        <v>0</v>
      </c>
      <c r="N661" s="37">
        <f>+'LOCAL SF'!N661+'LOCAL D'!N661</f>
        <v>0</v>
      </c>
      <c r="O661" s="37">
        <f>+'LOCAL SF'!O661+'LOCAL D'!O661</f>
        <v>0</v>
      </c>
      <c r="P661" s="37">
        <f>+'LOCAL SF'!P661+'LOCAL D'!P661</f>
        <v>0</v>
      </c>
      <c r="Q661" s="37">
        <f>+'LOCAL SF'!Q661+'LOCAL D'!Q661</f>
        <v>0</v>
      </c>
      <c r="R661" s="37">
        <f>+'LOCAL SF'!R661+'LOCAL D'!R661</f>
        <v>0</v>
      </c>
      <c r="S661" s="37">
        <f>+'LOCAL SF'!S661+'LOCAL D'!S661</f>
        <v>0</v>
      </c>
      <c r="T661" s="37">
        <f>+'LOCAL SF'!T661+'LOCAL D'!T661</f>
        <v>0</v>
      </c>
      <c r="U661" s="482">
        <f t="shared" si="10"/>
        <v>0</v>
      </c>
    </row>
    <row r="662" spans="1:21" x14ac:dyDescent="0.2">
      <c r="A662" s="30"/>
      <c r="B662" s="24" t="s">
        <v>705</v>
      </c>
      <c r="C662" s="15" t="s">
        <v>294</v>
      </c>
      <c r="D662" s="37">
        <f>+'LOCAL SF'!D662+'LOCAL D'!D662</f>
        <v>0</v>
      </c>
      <c r="E662" s="37">
        <f>+'LOCAL SF'!E662+'LOCAL D'!E662</f>
        <v>0</v>
      </c>
      <c r="F662" s="37">
        <f>+'LOCAL SF'!F662+'LOCAL D'!F662</f>
        <v>0</v>
      </c>
      <c r="G662" s="37">
        <f>+'LOCAL SF'!G662+'LOCAL D'!G662</f>
        <v>0</v>
      </c>
      <c r="H662" s="37">
        <f>+'LOCAL SF'!H662+'LOCAL D'!H662</f>
        <v>0</v>
      </c>
      <c r="I662" s="37">
        <f>+'LOCAL SF'!I662+'LOCAL D'!I662</f>
        <v>0</v>
      </c>
      <c r="J662" s="37">
        <f>+'LOCAL SF'!J662+'LOCAL D'!J662</f>
        <v>0</v>
      </c>
      <c r="K662" s="37">
        <f>+'LOCAL SF'!K662+'LOCAL D'!K662</f>
        <v>0</v>
      </c>
      <c r="L662" s="37">
        <f>+'LOCAL SF'!L662+'LOCAL D'!L662</f>
        <v>0</v>
      </c>
      <c r="M662" s="37">
        <f>+'LOCAL SF'!M662+'LOCAL D'!M662</f>
        <v>0</v>
      </c>
      <c r="N662" s="37">
        <f>+'LOCAL SF'!N662+'LOCAL D'!N662</f>
        <v>0</v>
      </c>
      <c r="O662" s="37">
        <f>+'LOCAL SF'!O662+'LOCAL D'!O662</f>
        <v>0</v>
      </c>
      <c r="P662" s="37">
        <f>+'LOCAL SF'!P662+'LOCAL D'!P662</f>
        <v>0</v>
      </c>
      <c r="Q662" s="37">
        <f>+'LOCAL SF'!Q662+'LOCAL D'!Q662</f>
        <v>0</v>
      </c>
      <c r="R662" s="37">
        <f>+'LOCAL SF'!R662+'LOCAL D'!R662</f>
        <v>0</v>
      </c>
      <c r="S662" s="37">
        <f>+'LOCAL SF'!S662+'LOCAL D'!S662</f>
        <v>0</v>
      </c>
      <c r="T662" s="37">
        <f>+'LOCAL SF'!T662+'LOCAL D'!T662</f>
        <v>0</v>
      </c>
      <c r="U662" s="482">
        <f t="shared" si="10"/>
        <v>0</v>
      </c>
    </row>
    <row r="663" spans="1:21" x14ac:dyDescent="0.2">
      <c r="A663" s="30"/>
      <c r="B663" s="24" t="s">
        <v>706</v>
      </c>
      <c r="C663" s="15" t="s">
        <v>550</v>
      </c>
      <c r="D663" s="37">
        <f>+'LOCAL SF'!D663+'LOCAL D'!D663</f>
        <v>0</v>
      </c>
      <c r="E663" s="37">
        <f>+'LOCAL SF'!E663+'LOCAL D'!E663</f>
        <v>0</v>
      </c>
      <c r="F663" s="37">
        <f>+'LOCAL SF'!F663+'LOCAL D'!F663</f>
        <v>0</v>
      </c>
      <c r="G663" s="37">
        <f>+'LOCAL SF'!G663+'LOCAL D'!G663</f>
        <v>0</v>
      </c>
      <c r="H663" s="37">
        <f>+'LOCAL SF'!H663+'LOCAL D'!H663</f>
        <v>0</v>
      </c>
      <c r="I663" s="37">
        <f>+'LOCAL SF'!I663+'LOCAL D'!I663</f>
        <v>0</v>
      </c>
      <c r="J663" s="37">
        <f>+'LOCAL SF'!J663+'LOCAL D'!J663</f>
        <v>0</v>
      </c>
      <c r="K663" s="37">
        <f>+'LOCAL SF'!K663+'LOCAL D'!K663</f>
        <v>0</v>
      </c>
      <c r="L663" s="37">
        <f>+'LOCAL SF'!L663+'LOCAL D'!L663</f>
        <v>0</v>
      </c>
      <c r="M663" s="37">
        <f>+'LOCAL SF'!M663+'LOCAL D'!M663</f>
        <v>0</v>
      </c>
      <c r="N663" s="37">
        <f>+'LOCAL SF'!N663+'LOCAL D'!N663</f>
        <v>0</v>
      </c>
      <c r="O663" s="37">
        <f>+'LOCAL SF'!O663+'LOCAL D'!O663</f>
        <v>0</v>
      </c>
      <c r="P663" s="37">
        <f>+'LOCAL SF'!P663+'LOCAL D'!P663</f>
        <v>0</v>
      </c>
      <c r="Q663" s="37">
        <f>+'LOCAL SF'!Q663+'LOCAL D'!Q663</f>
        <v>0</v>
      </c>
      <c r="R663" s="37">
        <f>+'LOCAL SF'!R663+'LOCAL D'!R663</f>
        <v>0</v>
      </c>
      <c r="S663" s="37">
        <f>+'LOCAL SF'!S663+'LOCAL D'!S663</f>
        <v>0</v>
      </c>
      <c r="T663" s="37">
        <f>+'LOCAL SF'!T663+'LOCAL D'!T663</f>
        <v>0</v>
      </c>
      <c r="U663" s="482">
        <f t="shared" si="10"/>
        <v>0</v>
      </c>
    </row>
    <row r="664" spans="1:21" x14ac:dyDescent="0.2">
      <c r="A664" s="30"/>
      <c r="B664" s="24" t="s">
        <v>701</v>
      </c>
      <c r="C664" s="15" t="s">
        <v>295</v>
      </c>
      <c r="D664" s="37">
        <f>+'LOCAL SF'!D664+'LOCAL D'!D664</f>
        <v>0</v>
      </c>
      <c r="E664" s="37">
        <f>+'LOCAL SF'!E664+'LOCAL D'!E664</f>
        <v>0</v>
      </c>
      <c r="F664" s="37">
        <f>+'LOCAL SF'!F664+'LOCAL D'!F664</f>
        <v>0</v>
      </c>
      <c r="G664" s="37">
        <f>+'LOCAL SF'!G664+'LOCAL D'!G664</f>
        <v>0</v>
      </c>
      <c r="H664" s="37">
        <f>+'LOCAL SF'!H664+'LOCAL D'!H664</f>
        <v>0</v>
      </c>
      <c r="I664" s="37">
        <f>+'LOCAL SF'!I664+'LOCAL D'!I664</f>
        <v>0</v>
      </c>
      <c r="J664" s="37">
        <f>+'LOCAL SF'!J664+'LOCAL D'!J664</f>
        <v>0</v>
      </c>
      <c r="K664" s="37">
        <f>+'LOCAL SF'!K664+'LOCAL D'!K664</f>
        <v>0</v>
      </c>
      <c r="L664" s="37">
        <f>+'LOCAL SF'!L664+'LOCAL D'!L664</f>
        <v>0</v>
      </c>
      <c r="M664" s="37">
        <f>+'LOCAL SF'!M664+'LOCAL D'!M664</f>
        <v>0</v>
      </c>
      <c r="N664" s="37">
        <f>+'LOCAL SF'!N664+'LOCAL D'!N664</f>
        <v>0</v>
      </c>
      <c r="O664" s="37">
        <f>+'LOCAL SF'!O664+'LOCAL D'!O664</f>
        <v>0</v>
      </c>
      <c r="P664" s="37">
        <f>+'LOCAL SF'!P664+'LOCAL D'!P664</f>
        <v>0</v>
      </c>
      <c r="Q664" s="37">
        <f>+'LOCAL SF'!Q664+'LOCAL D'!Q664</f>
        <v>0</v>
      </c>
      <c r="R664" s="37">
        <f>+'LOCAL SF'!R664+'LOCAL D'!R664</f>
        <v>0</v>
      </c>
      <c r="S664" s="37">
        <f>+'LOCAL SF'!S664+'LOCAL D'!S664</f>
        <v>0</v>
      </c>
      <c r="T664" s="37">
        <f>+'LOCAL SF'!T664+'LOCAL D'!T664</f>
        <v>0</v>
      </c>
      <c r="U664" s="482">
        <f t="shared" si="10"/>
        <v>0</v>
      </c>
    </row>
    <row r="665" spans="1:21" ht="31.5" x14ac:dyDescent="0.2">
      <c r="A665" s="30"/>
      <c r="B665" s="24" t="s">
        <v>702</v>
      </c>
      <c r="C665" s="15" t="s">
        <v>306</v>
      </c>
      <c r="D665" s="37">
        <f>+'LOCAL SF'!D665+'LOCAL D'!D665</f>
        <v>0</v>
      </c>
      <c r="E665" s="37">
        <f>+'LOCAL SF'!E665+'LOCAL D'!E665</f>
        <v>0</v>
      </c>
      <c r="F665" s="37">
        <f>+'LOCAL SF'!F665+'LOCAL D'!F665</f>
        <v>0</v>
      </c>
      <c r="G665" s="37">
        <f>+'LOCAL SF'!G665+'LOCAL D'!G665</f>
        <v>0</v>
      </c>
      <c r="H665" s="37">
        <f>+'LOCAL SF'!H665+'LOCAL D'!H665</f>
        <v>0</v>
      </c>
      <c r="I665" s="37">
        <f>+'LOCAL SF'!I665+'LOCAL D'!I665</f>
        <v>0</v>
      </c>
      <c r="J665" s="37">
        <f>+'LOCAL SF'!J665+'LOCAL D'!J665</f>
        <v>0</v>
      </c>
      <c r="K665" s="37">
        <f>+'LOCAL SF'!K665+'LOCAL D'!K665</f>
        <v>0</v>
      </c>
      <c r="L665" s="37">
        <f>+'LOCAL SF'!L665+'LOCAL D'!L665</f>
        <v>0</v>
      </c>
      <c r="M665" s="37">
        <f>+'LOCAL SF'!M665+'LOCAL D'!M665</f>
        <v>0</v>
      </c>
      <c r="N665" s="37">
        <f>+'LOCAL SF'!N665+'LOCAL D'!N665</f>
        <v>0</v>
      </c>
      <c r="O665" s="37">
        <f>+'LOCAL SF'!O665+'LOCAL D'!O665</f>
        <v>0</v>
      </c>
      <c r="P665" s="37">
        <f>+'LOCAL SF'!P665+'LOCAL D'!P665</f>
        <v>0</v>
      </c>
      <c r="Q665" s="37">
        <f>+'LOCAL SF'!Q665+'LOCAL D'!Q665</f>
        <v>0</v>
      </c>
      <c r="R665" s="37">
        <f>+'LOCAL SF'!R665+'LOCAL D'!R665</f>
        <v>0</v>
      </c>
      <c r="S665" s="37">
        <f>+'LOCAL SF'!S665+'LOCAL D'!S665</f>
        <v>0</v>
      </c>
      <c r="T665" s="37">
        <f>+'LOCAL SF'!T665+'LOCAL D'!T665</f>
        <v>0</v>
      </c>
      <c r="U665" s="482">
        <f t="shared" si="10"/>
        <v>0</v>
      </c>
    </row>
    <row r="666" spans="1:21" ht="31.5" x14ac:dyDescent="0.2">
      <c r="A666" s="30" t="s">
        <v>63</v>
      </c>
      <c r="B666" s="13" t="s">
        <v>888</v>
      </c>
      <c r="C666" s="18" t="s">
        <v>368</v>
      </c>
      <c r="D666" s="37">
        <f>+'LOCAL SF'!D666+'LOCAL D'!D666</f>
        <v>0</v>
      </c>
      <c r="E666" s="37">
        <f>+'LOCAL SF'!E666+'LOCAL D'!E666</f>
        <v>0</v>
      </c>
      <c r="F666" s="37">
        <f>+'LOCAL SF'!F666+'LOCAL D'!F666</f>
        <v>0</v>
      </c>
      <c r="G666" s="37">
        <f>+'LOCAL SF'!G666+'LOCAL D'!G666</f>
        <v>0</v>
      </c>
      <c r="H666" s="37">
        <f>+'LOCAL SF'!H666+'LOCAL D'!H666</f>
        <v>0</v>
      </c>
      <c r="I666" s="37">
        <f>+'LOCAL SF'!I666+'LOCAL D'!I666</f>
        <v>0</v>
      </c>
      <c r="J666" s="37">
        <f>+'LOCAL SF'!J666+'LOCAL D'!J666</f>
        <v>0</v>
      </c>
      <c r="K666" s="37">
        <f>+'LOCAL SF'!K666+'LOCAL D'!K666</f>
        <v>0</v>
      </c>
      <c r="L666" s="37">
        <f>+'LOCAL SF'!L666+'LOCAL D'!L666</f>
        <v>0</v>
      </c>
      <c r="M666" s="37">
        <f>+'LOCAL SF'!M666+'LOCAL D'!M666</f>
        <v>0</v>
      </c>
      <c r="N666" s="37">
        <f>+'LOCAL SF'!N666+'LOCAL D'!N666</f>
        <v>0</v>
      </c>
      <c r="O666" s="37">
        <f>+'LOCAL SF'!O666+'LOCAL D'!O666</f>
        <v>0</v>
      </c>
      <c r="P666" s="37">
        <f>+'LOCAL SF'!P666+'LOCAL D'!P666</f>
        <v>0</v>
      </c>
      <c r="Q666" s="37">
        <f>+'LOCAL SF'!Q666+'LOCAL D'!Q666</f>
        <v>0</v>
      </c>
      <c r="R666" s="37">
        <f>+'LOCAL SF'!R666+'LOCAL D'!R666</f>
        <v>0</v>
      </c>
      <c r="S666" s="37">
        <f>+'LOCAL SF'!S666+'LOCAL D'!S666</f>
        <v>0</v>
      </c>
      <c r="T666" s="37">
        <f>+'LOCAL SF'!T666+'LOCAL D'!T666</f>
        <v>0</v>
      </c>
      <c r="U666" s="482">
        <f t="shared" si="10"/>
        <v>0</v>
      </c>
    </row>
    <row r="667" spans="1:21" x14ac:dyDescent="0.2">
      <c r="A667" s="30"/>
      <c r="B667" s="24" t="s">
        <v>692</v>
      </c>
      <c r="C667" s="15" t="s">
        <v>284</v>
      </c>
      <c r="D667" s="37">
        <f>+'LOCAL SF'!D667+'LOCAL D'!D667</f>
        <v>0</v>
      </c>
      <c r="E667" s="37">
        <f>+'LOCAL SF'!E667+'LOCAL D'!E667</f>
        <v>0</v>
      </c>
      <c r="F667" s="37">
        <f>+'LOCAL SF'!F667+'LOCAL D'!F667</f>
        <v>0</v>
      </c>
      <c r="G667" s="37">
        <f>+'LOCAL SF'!G667+'LOCAL D'!G667</f>
        <v>0</v>
      </c>
      <c r="H667" s="37">
        <f>+'LOCAL SF'!H667+'LOCAL D'!H667</f>
        <v>0</v>
      </c>
      <c r="I667" s="37">
        <f>+'LOCAL SF'!I667+'LOCAL D'!I667</f>
        <v>0</v>
      </c>
      <c r="J667" s="37">
        <f>+'LOCAL SF'!J667+'LOCAL D'!J667</f>
        <v>0</v>
      </c>
      <c r="K667" s="37">
        <f>+'LOCAL SF'!K667+'LOCAL D'!K667</f>
        <v>0</v>
      </c>
      <c r="L667" s="37">
        <f>+'LOCAL SF'!L667+'LOCAL D'!L667</f>
        <v>0</v>
      </c>
      <c r="M667" s="37">
        <f>+'LOCAL SF'!M667+'LOCAL D'!M667</f>
        <v>0</v>
      </c>
      <c r="N667" s="37">
        <f>+'LOCAL SF'!N667+'LOCAL D'!N667</f>
        <v>0</v>
      </c>
      <c r="O667" s="37">
        <f>+'LOCAL SF'!O667+'LOCAL D'!O667</f>
        <v>0</v>
      </c>
      <c r="P667" s="37">
        <f>+'LOCAL SF'!P667+'LOCAL D'!P667</f>
        <v>0</v>
      </c>
      <c r="Q667" s="37">
        <f>+'LOCAL SF'!Q667+'LOCAL D'!Q667</f>
        <v>0</v>
      </c>
      <c r="R667" s="37">
        <f>+'LOCAL SF'!R667+'LOCAL D'!R667</f>
        <v>0</v>
      </c>
      <c r="S667" s="37">
        <f>+'LOCAL SF'!S667+'LOCAL D'!S667</f>
        <v>0</v>
      </c>
      <c r="T667" s="37">
        <f>+'LOCAL SF'!T667+'LOCAL D'!T667</f>
        <v>0</v>
      </c>
      <c r="U667" s="482">
        <f t="shared" si="10"/>
        <v>0</v>
      </c>
    </row>
    <row r="668" spans="1:21" x14ac:dyDescent="0.2">
      <c r="A668" s="30"/>
      <c r="B668" s="24" t="s">
        <v>693</v>
      </c>
      <c r="C668" s="15" t="s">
        <v>285</v>
      </c>
      <c r="D668" s="37">
        <f>+'LOCAL SF'!D668+'LOCAL D'!D668</f>
        <v>0</v>
      </c>
      <c r="E668" s="37">
        <f>+'LOCAL SF'!E668+'LOCAL D'!E668</f>
        <v>0</v>
      </c>
      <c r="F668" s="37">
        <f>+'LOCAL SF'!F668+'LOCAL D'!F668</f>
        <v>0</v>
      </c>
      <c r="G668" s="37">
        <f>+'LOCAL SF'!G668+'LOCAL D'!G668</f>
        <v>0</v>
      </c>
      <c r="H668" s="37">
        <f>+'LOCAL SF'!H668+'LOCAL D'!H668</f>
        <v>0</v>
      </c>
      <c r="I668" s="37">
        <f>+'LOCAL SF'!I668+'LOCAL D'!I668</f>
        <v>0</v>
      </c>
      <c r="J668" s="37">
        <f>+'LOCAL SF'!J668+'LOCAL D'!J668</f>
        <v>0</v>
      </c>
      <c r="K668" s="37">
        <f>+'LOCAL SF'!K668+'LOCAL D'!K668</f>
        <v>0</v>
      </c>
      <c r="L668" s="37">
        <f>+'LOCAL SF'!L668+'LOCAL D'!L668</f>
        <v>0</v>
      </c>
      <c r="M668" s="37">
        <f>+'LOCAL SF'!M668+'LOCAL D'!M668</f>
        <v>0</v>
      </c>
      <c r="N668" s="37">
        <f>+'LOCAL SF'!N668+'LOCAL D'!N668</f>
        <v>0</v>
      </c>
      <c r="O668" s="37">
        <f>+'LOCAL SF'!O668+'LOCAL D'!O668</f>
        <v>0</v>
      </c>
      <c r="P668" s="37">
        <f>+'LOCAL SF'!P668+'LOCAL D'!P668</f>
        <v>0</v>
      </c>
      <c r="Q668" s="37">
        <f>+'LOCAL SF'!Q668+'LOCAL D'!Q668</f>
        <v>0</v>
      </c>
      <c r="R668" s="37">
        <f>+'LOCAL SF'!R668+'LOCAL D'!R668</f>
        <v>0</v>
      </c>
      <c r="S668" s="37">
        <f>+'LOCAL SF'!S668+'LOCAL D'!S668</f>
        <v>0</v>
      </c>
      <c r="T668" s="37">
        <f>+'LOCAL SF'!T668+'LOCAL D'!T668</f>
        <v>0</v>
      </c>
      <c r="U668" s="482">
        <f t="shared" si="10"/>
        <v>0</v>
      </c>
    </row>
    <row r="669" spans="1:21" x14ac:dyDescent="0.2">
      <c r="A669" s="30"/>
      <c r="B669" s="24" t="s">
        <v>695</v>
      </c>
      <c r="C669" s="15" t="s">
        <v>286</v>
      </c>
      <c r="D669" s="37">
        <f>+'LOCAL SF'!D669+'LOCAL D'!D669</f>
        <v>0</v>
      </c>
      <c r="E669" s="37">
        <f>+'LOCAL SF'!E669+'LOCAL D'!E669</f>
        <v>0</v>
      </c>
      <c r="F669" s="37">
        <f>+'LOCAL SF'!F669+'LOCAL D'!F669</f>
        <v>0</v>
      </c>
      <c r="G669" s="37">
        <f>+'LOCAL SF'!G669+'LOCAL D'!G669</f>
        <v>0</v>
      </c>
      <c r="H669" s="37">
        <f>+'LOCAL SF'!H669+'LOCAL D'!H669</f>
        <v>0</v>
      </c>
      <c r="I669" s="37">
        <f>+'LOCAL SF'!I669+'LOCAL D'!I669</f>
        <v>0</v>
      </c>
      <c r="J669" s="37">
        <f>+'LOCAL SF'!J669+'LOCAL D'!J669</f>
        <v>0</v>
      </c>
      <c r="K669" s="37">
        <f>+'LOCAL SF'!K669+'LOCAL D'!K669</f>
        <v>0</v>
      </c>
      <c r="L669" s="37">
        <f>+'LOCAL SF'!L669+'LOCAL D'!L669</f>
        <v>0</v>
      </c>
      <c r="M669" s="37">
        <f>+'LOCAL SF'!M669+'LOCAL D'!M669</f>
        <v>0</v>
      </c>
      <c r="N669" s="37">
        <f>+'LOCAL SF'!N669+'LOCAL D'!N669</f>
        <v>0</v>
      </c>
      <c r="O669" s="37">
        <f>+'LOCAL SF'!O669+'LOCAL D'!O669</f>
        <v>0</v>
      </c>
      <c r="P669" s="37">
        <f>+'LOCAL SF'!P669+'LOCAL D'!P669</f>
        <v>0</v>
      </c>
      <c r="Q669" s="37">
        <f>+'LOCAL SF'!Q669+'LOCAL D'!Q669</f>
        <v>0</v>
      </c>
      <c r="R669" s="37">
        <f>+'LOCAL SF'!R669+'LOCAL D'!R669</f>
        <v>0</v>
      </c>
      <c r="S669" s="37">
        <f>+'LOCAL SF'!S669+'LOCAL D'!S669</f>
        <v>0</v>
      </c>
      <c r="T669" s="37">
        <f>+'LOCAL SF'!T669+'LOCAL D'!T669</f>
        <v>0</v>
      </c>
      <c r="U669" s="482">
        <f t="shared" si="10"/>
        <v>0</v>
      </c>
    </row>
    <row r="670" spans="1:21" x14ac:dyDescent="0.2">
      <c r="A670" s="30"/>
      <c r="B670" s="24" t="s">
        <v>694</v>
      </c>
      <c r="C670" s="15" t="s">
        <v>696</v>
      </c>
      <c r="D670" s="37">
        <f>+'LOCAL SF'!D670+'LOCAL D'!D670</f>
        <v>0</v>
      </c>
      <c r="E670" s="37">
        <f>+'LOCAL SF'!E670+'LOCAL D'!E670</f>
        <v>0</v>
      </c>
      <c r="F670" s="37">
        <f>+'LOCAL SF'!F670+'LOCAL D'!F670</f>
        <v>0</v>
      </c>
      <c r="G670" s="37">
        <f>+'LOCAL SF'!G670+'LOCAL D'!G670</f>
        <v>0</v>
      </c>
      <c r="H670" s="37">
        <f>+'LOCAL SF'!H670+'LOCAL D'!H670</f>
        <v>0</v>
      </c>
      <c r="I670" s="37">
        <f>+'LOCAL SF'!I670+'LOCAL D'!I670</f>
        <v>0</v>
      </c>
      <c r="J670" s="37">
        <f>+'LOCAL SF'!J670+'LOCAL D'!J670</f>
        <v>0</v>
      </c>
      <c r="K670" s="37">
        <f>+'LOCAL SF'!K670+'LOCAL D'!K670</f>
        <v>0</v>
      </c>
      <c r="L670" s="37">
        <f>+'LOCAL SF'!L670+'LOCAL D'!L670</f>
        <v>0</v>
      </c>
      <c r="M670" s="37">
        <f>+'LOCAL SF'!M670+'LOCAL D'!M670</f>
        <v>0</v>
      </c>
      <c r="N670" s="37">
        <f>+'LOCAL SF'!N670+'LOCAL D'!N670</f>
        <v>0</v>
      </c>
      <c r="O670" s="37">
        <f>+'LOCAL SF'!O670+'LOCAL D'!O670</f>
        <v>0</v>
      </c>
      <c r="P670" s="37">
        <f>+'LOCAL SF'!P670+'LOCAL D'!P670</f>
        <v>0</v>
      </c>
      <c r="Q670" s="37">
        <f>+'LOCAL SF'!Q670+'LOCAL D'!Q670</f>
        <v>0</v>
      </c>
      <c r="R670" s="37">
        <f>+'LOCAL SF'!R670+'LOCAL D'!R670</f>
        <v>0</v>
      </c>
      <c r="S670" s="37">
        <f>+'LOCAL SF'!S670+'LOCAL D'!S670</f>
        <v>0</v>
      </c>
      <c r="T670" s="37">
        <f>+'LOCAL SF'!T670+'LOCAL D'!T670</f>
        <v>0</v>
      </c>
      <c r="U670" s="482">
        <f t="shared" si="10"/>
        <v>0</v>
      </c>
    </row>
    <row r="671" spans="1:21" x14ac:dyDescent="0.2">
      <c r="A671" s="30"/>
      <c r="B671" s="24" t="s">
        <v>697</v>
      </c>
      <c r="C671" s="15" t="s">
        <v>287</v>
      </c>
      <c r="D671" s="37">
        <f>+'LOCAL SF'!D671+'LOCAL D'!D671</f>
        <v>0</v>
      </c>
      <c r="E671" s="37">
        <f>+'LOCAL SF'!E671+'LOCAL D'!E671</f>
        <v>0</v>
      </c>
      <c r="F671" s="37">
        <f>+'LOCAL SF'!F671+'LOCAL D'!F671</f>
        <v>0</v>
      </c>
      <c r="G671" s="37">
        <f>+'LOCAL SF'!G671+'LOCAL D'!G671</f>
        <v>0</v>
      </c>
      <c r="H671" s="37">
        <f>+'LOCAL SF'!H671+'LOCAL D'!H671</f>
        <v>0</v>
      </c>
      <c r="I671" s="37">
        <f>+'LOCAL SF'!I671+'LOCAL D'!I671</f>
        <v>0</v>
      </c>
      <c r="J671" s="37">
        <f>+'LOCAL SF'!J671+'LOCAL D'!J671</f>
        <v>0</v>
      </c>
      <c r="K671" s="37">
        <f>+'LOCAL SF'!K671+'LOCAL D'!K671</f>
        <v>0</v>
      </c>
      <c r="L671" s="37">
        <f>+'LOCAL SF'!L671+'LOCAL D'!L671</f>
        <v>0</v>
      </c>
      <c r="M671" s="37">
        <f>+'LOCAL SF'!M671+'LOCAL D'!M671</f>
        <v>0</v>
      </c>
      <c r="N671" s="37">
        <f>+'LOCAL SF'!N671+'LOCAL D'!N671</f>
        <v>0</v>
      </c>
      <c r="O671" s="37">
        <f>+'LOCAL SF'!O671+'LOCAL D'!O671</f>
        <v>0</v>
      </c>
      <c r="P671" s="37">
        <f>+'LOCAL SF'!P671+'LOCAL D'!P671</f>
        <v>0</v>
      </c>
      <c r="Q671" s="37">
        <f>+'LOCAL SF'!Q671+'LOCAL D'!Q671</f>
        <v>0</v>
      </c>
      <c r="R671" s="37">
        <f>+'LOCAL SF'!R671+'LOCAL D'!R671</f>
        <v>0</v>
      </c>
      <c r="S671" s="37">
        <f>+'LOCAL SF'!S671+'LOCAL D'!S671</f>
        <v>0</v>
      </c>
      <c r="T671" s="37">
        <f>+'LOCAL SF'!T671+'LOCAL D'!T671</f>
        <v>0</v>
      </c>
      <c r="U671" s="482">
        <f t="shared" si="10"/>
        <v>0</v>
      </c>
    </row>
    <row r="672" spans="1:21" x14ac:dyDescent="0.2">
      <c r="A672" s="30"/>
      <c r="B672" s="24" t="s">
        <v>708</v>
      </c>
      <c r="C672" s="15" t="s">
        <v>288</v>
      </c>
      <c r="D672" s="37">
        <f>+'LOCAL SF'!D672+'LOCAL D'!D672</f>
        <v>0</v>
      </c>
      <c r="E672" s="37">
        <f>+'LOCAL SF'!E672+'LOCAL D'!E672</f>
        <v>0</v>
      </c>
      <c r="F672" s="37">
        <f>+'LOCAL SF'!F672+'LOCAL D'!F672</f>
        <v>0</v>
      </c>
      <c r="G672" s="37">
        <f>+'LOCAL SF'!G672+'LOCAL D'!G672</f>
        <v>0</v>
      </c>
      <c r="H672" s="37">
        <f>+'LOCAL SF'!H672+'LOCAL D'!H672</f>
        <v>0</v>
      </c>
      <c r="I672" s="37">
        <f>+'LOCAL SF'!I672+'LOCAL D'!I672</f>
        <v>0</v>
      </c>
      <c r="J672" s="37">
        <f>+'LOCAL SF'!J672+'LOCAL D'!J672</f>
        <v>0</v>
      </c>
      <c r="K672" s="37">
        <f>+'LOCAL SF'!K672+'LOCAL D'!K672</f>
        <v>0</v>
      </c>
      <c r="L672" s="37">
        <f>+'LOCAL SF'!L672+'LOCAL D'!L672</f>
        <v>0</v>
      </c>
      <c r="M672" s="37">
        <f>+'LOCAL SF'!M672+'LOCAL D'!M672</f>
        <v>0</v>
      </c>
      <c r="N672" s="37">
        <f>+'LOCAL SF'!N672+'LOCAL D'!N672</f>
        <v>0</v>
      </c>
      <c r="O672" s="37">
        <f>+'LOCAL SF'!O672+'LOCAL D'!O672</f>
        <v>0</v>
      </c>
      <c r="P672" s="37">
        <f>+'LOCAL SF'!P672+'LOCAL D'!P672</f>
        <v>0</v>
      </c>
      <c r="Q672" s="37">
        <f>+'LOCAL SF'!Q672+'LOCAL D'!Q672</f>
        <v>0</v>
      </c>
      <c r="R672" s="37">
        <f>+'LOCAL SF'!R672+'LOCAL D'!R672</f>
        <v>0</v>
      </c>
      <c r="S672" s="37">
        <f>+'LOCAL SF'!S672+'LOCAL D'!S672</f>
        <v>0</v>
      </c>
      <c r="T672" s="37">
        <f>+'LOCAL SF'!T672+'LOCAL D'!T672</f>
        <v>0</v>
      </c>
      <c r="U672" s="482">
        <f t="shared" si="10"/>
        <v>0</v>
      </c>
    </row>
    <row r="673" spans="1:21" x14ac:dyDescent="0.2">
      <c r="A673" s="30"/>
      <c r="B673" s="24" t="s">
        <v>698</v>
      </c>
      <c r="C673" s="15" t="s">
        <v>289</v>
      </c>
      <c r="D673" s="37">
        <f>+'LOCAL SF'!D673+'LOCAL D'!D673</f>
        <v>0</v>
      </c>
      <c r="E673" s="37">
        <f>+'LOCAL SF'!E673+'LOCAL D'!E673</f>
        <v>0</v>
      </c>
      <c r="F673" s="37">
        <f>+'LOCAL SF'!F673+'LOCAL D'!F673</f>
        <v>0</v>
      </c>
      <c r="G673" s="37">
        <f>+'LOCAL SF'!G673+'LOCAL D'!G673</f>
        <v>0</v>
      </c>
      <c r="H673" s="37">
        <f>+'LOCAL SF'!H673+'LOCAL D'!H673</f>
        <v>0</v>
      </c>
      <c r="I673" s="37">
        <f>+'LOCAL SF'!I673+'LOCAL D'!I673</f>
        <v>0</v>
      </c>
      <c r="J673" s="37">
        <f>+'LOCAL SF'!J673+'LOCAL D'!J673</f>
        <v>0</v>
      </c>
      <c r="K673" s="37">
        <f>+'LOCAL SF'!K673+'LOCAL D'!K673</f>
        <v>0</v>
      </c>
      <c r="L673" s="37">
        <f>+'LOCAL SF'!L673+'LOCAL D'!L673</f>
        <v>0</v>
      </c>
      <c r="M673" s="37">
        <f>+'LOCAL SF'!M673+'LOCAL D'!M673</f>
        <v>0</v>
      </c>
      <c r="N673" s="37">
        <f>+'LOCAL SF'!N673+'LOCAL D'!N673</f>
        <v>0</v>
      </c>
      <c r="O673" s="37">
        <f>+'LOCAL SF'!O673+'LOCAL D'!O673</f>
        <v>0</v>
      </c>
      <c r="P673" s="37">
        <f>+'LOCAL SF'!P673+'LOCAL D'!P673</f>
        <v>0</v>
      </c>
      <c r="Q673" s="37">
        <f>+'LOCAL SF'!Q673+'LOCAL D'!Q673</f>
        <v>0</v>
      </c>
      <c r="R673" s="37">
        <f>+'LOCAL SF'!R673+'LOCAL D'!R673</f>
        <v>0</v>
      </c>
      <c r="S673" s="37">
        <f>+'LOCAL SF'!S673+'LOCAL D'!S673</f>
        <v>0</v>
      </c>
      <c r="T673" s="37">
        <f>+'LOCAL SF'!T673+'LOCAL D'!T673</f>
        <v>0</v>
      </c>
      <c r="U673" s="482">
        <f t="shared" si="10"/>
        <v>0</v>
      </c>
    </row>
    <row r="674" spans="1:21" ht="31.5" x14ac:dyDescent="0.2">
      <c r="A674" s="30"/>
      <c r="B674" s="24" t="s">
        <v>703</v>
      </c>
      <c r="C674" s="15" t="s">
        <v>290</v>
      </c>
      <c r="D674" s="37">
        <f>+'LOCAL SF'!D674+'LOCAL D'!D674</f>
        <v>0</v>
      </c>
      <c r="E674" s="37">
        <f>+'LOCAL SF'!E674+'LOCAL D'!E674</f>
        <v>0</v>
      </c>
      <c r="F674" s="37">
        <f>+'LOCAL SF'!F674+'LOCAL D'!F674</f>
        <v>0</v>
      </c>
      <c r="G674" s="37">
        <f>+'LOCAL SF'!G674+'LOCAL D'!G674</f>
        <v>0</v>
      </c>
      <c r="H674" s="37">
        <f>+'LOCAL SF'!H674+'LOCAL D'!H674</f>
        <v>0</v>
      </c>
      <c r="I674" s="37">
        <f>+'LOCAL SF'!I674+'LOCAL D'!I674</f>
        <v>0</v>
      </c>
      <c r="J674" s="37">
        <f>+'LOCAL SF'!J674+'LOCAL D'!J674</f>
        <v>0</v>
      </c>
      <c r="K674" s="37">
        <f>+'LOCAL SF'!K674+'LOCAL D'!K674</f>
        <v>0</v>
      </c>
      <c r="L674" s="37">
        <f>+'LOCAL SF'!L674+'LOCAL D'!L674</f>
        <v>0</v>
      </c>
      <c r="M674" s="37">
        <f>+'LOCAL SF'!M674+'LOCAL D'!M674</f>
        <v>0</v>
      </c>
      <c r="N674" s="37">
        <f>+'LOCAL SF'!N674+'LOCAL D'!N674</f>
        <v>0</v>
      </c>
      <c r="O674" s="37">
        <f>+'LOCAL SF'!O674+'LOCAL D'!O674</f>
        <v>0</v>
      </c>
      <c r="P674" s="37">
        <f>+'LOCAL SF'!P674+'LOCAL D'!P674</f>
        <v>0</v>
      </c>
      <c r="Q674" s="37">
        <f>+'LOCAL SF'!Q674+'LOCAL D'!Q674</f>
        <v>0</v>
      </c>
      <c r="R674" s="37">
        <f>+'LOCAL SF'!R674+'LOCAL D'!R674</f>
        <v>0</v>
      </c>
      <c r="S674" s="37">
        <f>+'LOCAL SF'!S674+'LOCAL D'!S674</f>
        <v>0</v>
      </c>
      <c r="T674" s="37">
        <f>+'LOCAL SF'!T674+'LOCAL D'!T674</f>
        <v>0</v>
      </c>
      <c r="U674" s="482">
        <f t="shared" si="10"/>
        <v>0</v>
      </c>
    </row>
    <row r="675" spans="1:21" x14ac:dyDescent="0.2">
      <c r="A675" s="30"/>
      <c r="B675" s="24" t="s">
        <v>699</v>
      </c>
      <c r="C675" s="15" t="s">
        <v>291</v>
      </c>
      <c r="D675" s="37">
        <f>+'LOCAL SF'!D675+'LOCAL D'!D675</f>
        <v>0</v>
      </c>
      <c r="E675" s="37">
        <f>+'LOCAL SF'!E675+'LOCAL D'!E675</f>
        <v>0</v>
      </c>
      <c r="F675" s="37">
        <f>+'LOCAL SF'!F675+'LOCAL D'!F675</f>
        <v>0</v>
      </c>
      <c r="G675" s="37">
        <f>+'LOCAL SF'!G675+'LOCAL D'!G675</f>
        <v>0</v>
      </c>
      <c r="H675" s="37">
        <f>+'LOCAL SF'!H675+'LOCAL D'!H675</f>
        <v>0</v>
      </c>
      <c r="I675" s="37">
        <f>+'LOCAL SF'!I675+'LOCAL D'!I675</f>
        <v>0</v>
      </c>
      <c r="J675" s="37">
        <f>+'LOCAL SF'!J675+'LOCAL D'!J675</f>
        <v>0</v>
      </c>
      <c r="K675" s="37">
        <f>+'LOCAL SF'!K675+'LOCAL D'!K675</f>
        <v>0</v>
      </c>
      <c r="L675" s="37">
        <f>+'LOCAL SF'!L675+'LOCAL D'!L675</f>
        <v>0</v>
      </c>
      <c r="M675" s="37">
        <f>+'LOCAL SF'!M675+'LOCAL D'!M675</f>
        <v>0</v>
      </c>
      <c r="N675" s="37">
        <f>+'LOCAL SF'!N675+'LOCAL D'!N675</f>
        <v>0</v>
      </c>
      <c r="O675" s="37">
        <f>+'LOCAL SF'!O675+'LOCAL D'!O675</f>
        <v>0</v>
      </c>
      <c r="P675" s="37">
        <f>+'LOCAL SF'!P675+'LOCAL D'!P675</f>
        <v>0</v>
      </c>
      <c r="Q675" s="37">
        <f>+'LOCAL SF'!Q675+'LOCAL D'!Q675</f>
        <v>0</v>
      </c>
      <c r="R675" s="37">
        <f>+'LOCAL SF'!R675+'LOCAL D'!R675</f>
        <v>0</v>
      </c>
      <c r="S675" s="37">
        <f>+'LOCAL SF'!S675+'LOCAL D'!S675</f>
        <v>0</v>
      </c>
      <c r="T675" s="37">
        <f>+'LOCAL SF'!T675+'LOCAL D'!T675</f>
        <v>0</v>
      </c>
      <c r="U675" s="482">
        <f t="shared" si="10"/>
        <v>0</v>
      </c>
    </row>
    <row r="676" spans="1:21" ht="31.5" x14ac:dyDescent="0.2">
      <c r="A676" s="30"/>
      <c r="B676" s="182" t="s">
        <v>950</v>
      </c>
      <c r="C676" s="183" t="s">
        <v>949</v>
      </c>
      <c r="D676" s="37">
        <f>+'LOCAL SF'!D676+'LOCAL D'!D676</f>
        <v>0</v>
      </c>
      <c r="E676" s="37">
        <f>+'LOCAL SF'!E676+'LOCAL D'!E676</f>
        <v>0</v>
      </c>
      <c r="F676" s="37">
        <f>+'LOCAL SF'!F676+'LOCAL D'!F676</f>
        <v>0</v>
      </c>
      <c r="G676" s="37">
        <f>+'LOCAL SF'!G676+'LOCAL D'!G676</f>
        <v>0</v>
      </c>
      <c r="H676" s="37">
        <f>+'LOCAL SF'!H676+'LOCAL D'!H676</f>
        <v>0</v>
      </c>
      <c r="I676" s="37">
        <f>+'LOCAL SF'!I676+'LOCAL D'!I676</f>
        <v>0</v>
      </c>
      <c r="J676" s="37">
        <f>+'LOCAL SF'!J676+'LOCAL D'!J676</f>
        <v>0</v>
      </c>
      <c r="K676" s="37">
        <f>+'LOCAL SF'!K676+'LOCAL D'!K676</f>
        <v>0</v>
      </c>
      <c r="L676" s="37">
        <f>+'LOCAL SF'!L676+'LOCAL D'!L676</f>
        <v>0</v>
      </c>
      <c r="M676" s="37">
        <f>+'LOCAL SF'!M676+'LOCAL D'!M676</f>
        <v>0</v>
      </c>
      <c r="N676" s="37">
        <f>+'LOCAL SF'!N676+'LOCAL D'!N676</f>
        <v>0</v>
      </c>
      <c r="O676" s="37">
        <f>+'LOCAL SF'!O676+'LOCAL D'!O676</f>
        <v>0</v>
      </c>
      <c r="P676" s="37">
        <f>+'LOCAL SF'!P676+'LOCAL D'!P676</f>
        <v>0</v>
      </c>
      <c r="Q676" s="37">
        <f>+'LOCAL SF'!Q676+'LOCAL D'!Q676</f>
        <v>0</v>
      </c>
      <c r="R676" s="37">
        <f>+'LOCAL SF'!R676+'LOCAL D'!R676</f>
        <v>0</v>
      </c>
      <c r="S676" s="37">
        <f>+'LOCAL SF'!S676+'LOCAL D'!S676</f>
        <v>0</v>
      </c>
      <c r="T676" s="37">
        <f>+'LOCAL SF'!T676+'LOCAL D'!T676</f>
        <v>0</v>
      </c>
      <c r="U676" s="482">
        <f t="shared" si="10"/>
        <v>0</v>
      </c>
    </row>
    <row r="677" spans="1:21" x14ac:dyDescent="0.2">
      <c r="A677" s="30"/>
      <c r="B677" s="24" t="s">
        <v>700</v>
      </c>
      <c r="C677" s="15" t="s">
        <v>292</v>
      </c>
      <c r="D677" s="37">
        <f>+'LOCAL SF'!D677+'LOCAL D'!D677</f>
        <v>0</v>
      </c>
      <c r="E677" s="37">
        <f>+'LOCAL SF'!E677+'LOCAL D'!E677</f>
        <v>0</v>
      </c>
      <c r="F677" s="37">
        <f>+'LOCAL SF'!F677+'LOCAL D'!F677</f>
        <v>0</v>
      </c>
      <c r="G677" s="37">
        <f>+'LOCAL SF'!G677+'LOCAL D'!G677</f>
        <v>0</v>
      </c>
      <c r="H677" s="37">
        <f>+'LOCAL SF'!H677+'LOCAL D'!H677</f>
        <v>0</v>
      </c>
      <c r="I677" s="37">
        <f>+'LOCAL SF'!I677+'LOCAL D'!I677</f>
        <v>0</v>
      </c>
      <c r="J677" s="37">
        <f>+'LOCAL SF'!J677+'LOCAL D'!J677</f>
        <v>0</v>
      </c>
      <c r="K677" s="37">
        <f>+'LOCAL SF'!K677+'LOCAL D'!K677</f>
        <v>0</v>
      </c>
      <c r="L677" s="37">
        <f>+'LOCAL SF'!L677+'LOCAL D'!L677</f>
        <v>0</v>
      </c>
      <c r="M677" s="37">
        <f>+'LOCAL SF'!M677+'LOCAL D'!M677</f>
        <v>0</v>
      </c>
      <c r="N677" s="37">
        <f>+'LOCAL SF'!N677+'LOCAL D'!N677</f>
        <v>0</v>
      </c>
      <c r="O677" s="37">
        <f>+'LOCAL SF'!O677+'LOCAL D'!O677</f>
        <v>0</v>
      </c>
      <c r="P677" s="37">
        <f>+'LOCAL SF'!P677+'LOCAL D'!P677</f>
        <v>0</v>
      </c>
      <c r="Q677" s="37">
        <f>+'LOCAL SF'!Q677+'LOCAL D'!Q677</f>
        <v>0</v>
      </c>
      <c r="R677" s="37">
        <f>+'LOCAL SF'!R677+'LOCAL D'!R677</f>
        <v>0</v>
      </c>
      <c r="S677" s="37">
        <f>+'LOCAL SF'!S677+'LOCAL D'!S677</f>
        <v>0</v>
      </c>
      <c r="T677" s="37">
        <f>+'LOCAL SF'!T677+'LOCAL D'!T677</f>
        <v>0</v>
      </c>
      <c r="U677" s="482">
        <f t="shared" si="10"/>
        <v>0</v>
      </c>
    </row>
    <row r="678" spans="1:21" x14ac:dyDescent="0.2">
      <c r="A678" s="30"/>
      <c r="B678" s="24" t="s">
        <v>704</v>
      </c>
      <c r="C678" s="15" t="s">
        <v>293</v>
      </c>
      <c r="D678" s="37">
        <f>+'LOCAL SF'!D678+'LOCAL D'!D678</f>
        <v>0</v>
      </c>
      <c r="E678" s="37">
        <f>+'LOCAL SF'!E678+'LOCAL D'!E678</f>
        <v>0</v>
      </c>
      <c r="F678" s="37">
        <f>+'LOCAL SF'!F678+'LOCAL D'!F678</f>
        <v>0</v>
      </c>
      <c r="G678" s="37">
        <f>+'LOCAL SF'!G678+'LOCAL D'!G678</f>
        <v>0</v>
      </c>
      <c r="H678" s="37">
        <f>+'LOCAL SF'!H678+'LOCAL D'!H678</f>
        <v>0</v>
      </c>
      <c r="I678" s="37">
        <f>+'LOCAL SF'!I678+'LOCAL D'!I678</f>
        <v>0</v>
      </c>
      <c r="J678" s="37">
        <f>+'LOCAL SF'!J678+'LOCAL D'!J678</f>
        <v>0</v>
      </c>
      <c r="K678" s="37">
        <f>+'LOCAL SF'!K678+'LOCAL D'!K678</f>
        <v>0</v>
      </c>
      <c r="L678" s="37">
        <f>+'LOCAL SF'!L678+'LOCAL D'!L678</f>
        <v>0</v>
      </c>
      <c r="M678" s="37">
        <f>+'LOCAL SF'!M678+'LOCAL D'!M678</f>
        <v>0</v>
      </c>
      <c r="N678" s="37">
        <f>+'LOCAL SF'!N678+'LOCAL D'!N678</f>
        <v>0</v>
      </c>
      <c r="O678" s="37">
        <f>+'LOCAL SF'!O678+'LOCAL D'!O678</f>
        <v>0</v>
      </c>
      <c r="P678" s="37">
        <f>+'LOCAL SF'!P678+'LOCAL D'!P678</f>
        <v>0</v>
      </c>
      <c r="Q678" s="37">
        <f>+'LOCAL SF'!Q678+'LOCAL D'!Q678</f>
        <v>0</v>
      </c>
      <c r="R678" s="37">
        <f>+'LOCAL SF'!R678+'LOCAL D'!R678</f>
        <v>0</v>
      </c>
      <c r="S678" s="37">
        <f>+'LOCAL SF'!S678+'LOCAL D'!S678</f>
        <v>0</v>
      </c>
      <c r="T678" s="37">
        <f>+'LOCAL SF'!T678+'LOCAL D'!T678</f>
        <v>0</v>
      </c>
      <c r="U678" s="482">
        <f t="shared" si="10"/>
        <v>0</v>
      </c>
    </row>
    <row r="679" spans="1:21" x14ac:dyDescent="0.2">
      <c r="A679" s="30"/>
      <c r="B679" s="24" t="s">
        <v>705</v>
      </c>
      <c r="C679" s="15" t="s">
        <v>294</v>
      </c>
      <c r="D679" s="37">
        <f>+'LOCAL SF'!D679+'LOCAL D'!D679</f>
        <v>0</v>
      </c>
      <c r="E679" s="37">
        <f>+'LOCAL SF'!E679+'LOCAL D'!E679</f>
        <v>0</v>
      </c>
      <c r="F679" s="37">
        <f>+'LOCAL SF'!F679+'LOCAL D'!F679</f>
        <v>0</v>
      </c>
      <c r="G679" s="37">
        <f>+'LOCAL SF'!G679+'LOCAL D'!G679</f>
        <v>0</v>
      </c>
      <c r="H679" s="37">
        <f>+'LOCAL SF'!H679+'LOCAL D'!H679</f>
        <v>0</v>
      </c>
      <c r="I679" s="37">
        <f>+'LOCAL SF'!I679+'LOCAL D'!I679</f>
        <v>0</v>
      </c>
      <c r="J679" s="37">
        <f>+'LOCAL SF'!J679+'LOCAL D'!J679</f>
        <v>0</v>
      </c>
      <c r="K679" s="37">
        <f>+'LOCAL SF'!K679+'LOCAL D'!K679</f>
        <v>0</v>
      </c>
      <c r="L679" s="37">
        <f>+'LOCAL SF'!L679+'LOCAL D'!L679</f>
        <v>0</v>
      </c>
      <c r="M679" s="37">
        <f>+'LOCAL SF'!M679+'LOCAL D'!M679</f>
        <v>0</v>
      </c>
      <c r="N679" s="37">
        <f>+'LOCAL SF'!N679+'LOCAL D'!N679</f>
        <v>0</v>
      </c>
      <c r="O679" s="37">
        <f>+'LOCAL SF'!O679+'LOCAL D'!O679</f>
        <v>0</v>
      </c>
      <c r="P679" s="37">
        <f>+'LOCAL SF'!P679+'LOCAL D'!P679</f>
        <v>0</v>
      </c>
      <c r="Q679" s="37">
        <f>+'LOCAL SF'!Q679+'LOCAL D'!Q679</f>
        <v>0</v>
      </c>
      <c r="R679" s="37">
        <f>+'LOCAL SF'!R679+'LOCAL D'!R679</f>
        <v>0</v>
      </c>
      <c r="S679" s="37">
        <f>+'LOCAL SF'!S679+'LOCAL D'!S679</f>
        <v>0</v>
      </c>
      <c r="T679" s="37">
        <f>+'LOCAL SF'!T679+'LOCAL D'!T679</f>
        <v>0</v>
      </c>
      <c r="U679" s="482">
        <f t="shared" si="10"/>
        <v>0</v>
      </c>
    </row>
    <row r="680" spans="1:21" x14ac:dyDescent="0.2">
      <c r="A680" s="30"/>
      <c r="B680" s="24" t="s">
        <v>706</v>
      </c>
      <c r="C680" s="15" t="s">
        <v>550</v>
      </c>
      <c r="D680" s="37">
        <f>+'LOCAL SF'!D680+'LOCAL D'!D680</f>
        <v>0</v>
      </c>
      <c r="E680" s="37">
        <f>+'LOCAL SF'!E680+'LOCAL D'!E680</f>
        <v>0</v>
      </c>
      <c r="F680" s="37">
        <f>+'LOCAL SF'!F680+'LOCAL D'!F680</f>
        <v>0</v>
      </c>
      <c r="G680" s="37">
        <f>+'LOCAL SF'!G680+'LOCAL D'!G680</f>
        <v>0</v>
      </c>
      <c r="H680" s="37">
        <f>+'LOCAL SF'!H680+'LOCAL D'!H680</f>
        <v>0</v>
      </c>
      <c r="I680" s="37">
        <f>+'LOCAL SF'!I680+'LOCAL D'!I680</f>
        <v>0</v>
      </c>
      <c r="J680" s="37">
        <f>+'LOCAL SF'!J680+'LOCAL D'!J680</f>
        <v>0</v>
      </c>
      <c r="K680" s="37">
        <f>+'LOCAL SF'!K680+'LOCAL D'!K680</f>
        <v>0</v>
      </c>
      <c r="L680" s="37">
        <f>+'LOCAL SF'!L680+'LOCAL D'!L680</f>
        <v>0</v>
      </c>
      <c r="M680" s="37">
        <f>+'LOCAL SF'!M680+'LOCAL D'!M680</f>
        <v>0</v>
      </c>
      <c r="N680" s="37">
        <f>+'LOCAL SF'!N680+'LOCAL D'!N680</f>
        <v>0</v>
      </c>
      <c r="O680" s="37">
        <f>+'LOCAL SF'!O680+'LOCAL D'!O680</f>
        <v>0</v>
      </c>
      <c r="P680" s="37">
        <f>+'LOCAL SF'!P680+'LOCAL D'!P680</f>
        <v>0</v>
      </c>
      <c r="Q680" s="37">
        <f>+'LOCAL SF'!Q680+'LOCAL D'!Q680</f>
        <v>0</v>
      </c>
      <c r="R680" s="37">
        <f>+'LOCAL SF'!R680+'LOCAL D'!R680</f>
        <v>0</v>
      </c>
      <c r="S680" s="37">
        <f>+'LOCAL SF'!S680+'LOCAL D'!S680</f>
        <v>0</v>
      </c>
      <c r="T680" s="37">
        <f>+'LOCAL SF'!T680+'LOCAL D'!T680</f>
        <v>0</v>
      </c>
      <c r="U680" s="482">
        <f t="shared" si="10"/>
        <v>0</v>
      </c>
    </row>
    <row r="681" spans="1:21" x14ac:dyDescent="0.2">
      <c r="A681" s="30"/>
      <c r="B681" s="24" t="s">
        <v>701</v>
      </c>
      <c r="C681" s="15" t="s">
        <v>295</v>
      </c>
      <c r="D681" s="37">
        <f>+'LOCAL SF'!D681+'LOCAL D'!D681</f>
        <v>0</v>
      </c>
      <c r="E681" s="37">
        <f>+'LOCAL SF'!E681+'LOCAL D'!E681</f>
        <v>0</v>
      </c>
      <c r="F681" s="37">
        <f>+'LOCAL SF'!F681+'LOCAL D'!F681</f>
        <v>0</v>
      </c>
      <c r="G681" s="37">
        <f>+'LOCAL SF'!G681+'LOCAL D'!G681</f>
        <v>0</v>
      </c>
      <c r="H681" s="37">
        <f>+'LOCAL SF'!H681+'LOCAL D'!H681</f>
        <v>0</v>
      </c>
      <c r="I681" s="37">
        <f>+'LOCAL SF'!I681+'LOCAL D'!I681</f>
        <v>0</v>
      </c>
      <c r="J681" s="37">
        <f>+'LOCAL SF'!J681+'LOCAL D'!J681</f>
        <v>0</v>
      </c>
      <c r="K681" s="37">
        <f>+'LOCAL SF'!K681+'LOCAL D'!K681</f>
        <v>0</v>
      </c>
      <c r="L681" s="37">
        <f>+'LOCAL SF'!L681+'LOCAL D'!L681</f>
        <v>0</v>
      </c>
      <c r="M681" s="37">
        <f>+'LOCAL SF'!M681+'LOCAL D'!M681</f>
        <v>0</v>
      </c>
      <c r="N681" s="37">
        <f>+'LOCAL SF'!N681+'LOCAL D'!N681</f>
        <v>0</v>
      </c>
      <c r="O681" s="37">
        <f>+'LOCAL SF'!O681+'LOCAL D'!O681</f>
        <v>0</v>
      </c>
      <c r="P681" s="37">
        <f>+'LOCAL SF'!P681+'LOCAL D'!P681</f>
        <v>0</v>
      </c>
      <c r="Q681" s="37">
        <f>+'LOCAL SF'!Q681+'LOCAL D'!Q681</f>
        <v>0</v>
      </c>
      <c r="R681" s="37">
        <f>+'LOCAL SF'!R681+'LOCAL D'!R681</f>
        <v>0</v>
      </c>
      <c r="S681" s="37">
        <f>+'LOCAL SF'!S681+'LOCAL D'!S681</f>
        <v>0</v>
      </c>
      <c r="T681" s="37">
        <f>+'LOCAL SF'!T681+'LOCAL D'!T681</f>
        <v>0</v>
      </c>
      <c r="U681" s="482">
        <f t="shared" si="10"/>
        <v>0</v>
      </c>
    </row>
    <row r="682" spans="1:21" ht="31.5" x14ac:dyDescent="0.2">
      <c r="A682" s="30"/>
      <c r="B682" s="24" t="s">
        <v>702</v>
      </c>
      <c r="C682" s="15" t="s">
        <v>306</v>
      </c>
      <c r="D682" s="37">
        <f>+'LOCAL SF'!D682+'LOCAL D'!D682</f>
        <v>0</v>
      </c>
      <c r="E682" s="37">
        <f>+'LOCAL SF'!E682+'LOCAL D'!E682</f>
        <v>0</v>
      </c>
      <c r="F682" s="37">
        <f>+'LOCAL SF'!F682+'LOCAL D'!F682</f>
        <v>0</v>
      </c>
      <c r="G682" s="37">
        <f>+'LOCAL SF'!G682+'LOCAL D'!G682</f>
        <v>0</v>
      </c>
      <c r="H682" s="37">
        <f>+'LOCAL SF'!H682+'LOCAL D'!H682</f>
        <v>0</v>
      </c>
      <c r="I682" s="37">
        <f>+'LOCAL SF'!I682+'LOCAL D'!I682</f>
        <v>0</v>
      </c>
      <c r="J682" s="37">
        <f>+'LOCAL SF'!J682+'LOCAL D'!J682</f>
        <v>0</v>
      </c>
      <c r="K682" s="37">
        <f>+'LOCAL SF'!K682+'LOCAL D'!K682</f>
        <v>0</v>
      </c>
      <c r="L682" s="37">
        <f>+'LOCAL SF'!L682+'LOCAL D'!L682</f>
        <v>0</v>
      </c>
      <c r="M682" s="37">
        <f>+'LOCAL SF'!M682+'LOCAL D'!M682</f>
        <v>0</v>
      </c>
      <c r="N682" s="37">
        <f>+'LOCAL SF'!N682+'LOCAL D'!N682</f>
        <v>0</v>
      </c>
      <c r="O682" s="37">
        <f>+'LOCAL SF'!O682+'LOCAL D'!O682</f>
        <v>0</v>
      </c>
      <c r="P682" s="37">
        <f>+'LOCAL SF'!P682+'LOCAL D'!P682</f>
        <v>0</v>
      </c>
      <c r="Q682" s="37">
        <f>+'LOCAL SF'!Q682+'LOCAL D'!Q682</f>
        <v>0</v>
      </c>
      <c r="R682" s="37">
        <f>+'LOCAL SF'!R682+'LOCAL D'!R682</f>
        <v>0</v>
      </c>
      <c r="S682" s="37">
        <f>+'LOCAL SF'!S682+'LOCAL D'!S682</f>
        <v>0</v>
      </c>
      <c r="T682" s="37">
        <f>+'LOCAL SF'!T682+'LOCAL D'!T682</f>
        <v>0</v>
      </c>
      <c r="U682" s="482">
        <f t="shared" si="10"/>
        <v>0</v>
      </c>
    </row>
    <row r="683" spans="1:21" ht="47.25" x14ac:dyDescent="0.2">
      <c r="A683" s="30" t="s">
        <v>64</v>
      </c>
      <c r="B683" s="13" t="s">
        <v>974</v>
      </c>
      <c r="C683" s="18" t="s">
        <v>368</v>
      </c>
      <c r="D683" s="37">
        <f>+'LOCAL SF'!D683+'LOCAL D'!D683</f>
        <v>1452</v>
      </c>
      <c r="E683" s="37">
        <f>+'LOCAL SF'!E683+'LOCAL D'!E683</f>
        <v>1345.45</v>
      </c>
      <c r="F683" s="37">
        <f>+'LOCAL SF'!F683+'LOCAL D'!F683</f>
        <v>0</v>
      </c>
      <c r="G683" s="37">
        <f>+'LOCAL SF'!G683+'LOCAL D'!G683</f>
        <v>0</v>
      </c>
      <c r="H683" s="37">
        <f>+'LOCAL SF'!H683+'LOCAL D'!H683</f>
        <v>0</v>
      </c>
      <c r="I683" s="37">
        <f>+'LOCAL SF'!I683+'LOCAL D'!I683</f>
        <v>181.65</v>
      </c>
      <c r="J683" s="37">
        <f>+'LOCAL SF'!J683+'LOCAL D'!J683</f>
        <v>0</v>
      </c>
      <c r="K683" s="37">
        <f>+'LOCAL SF'!K683+'LOCAL D'!K683</f>
        <v>181.65</v>
      </c>
      <c r="L683" s="37">
        <f>+'LOCAL SF'!L683+'LOCAL D'!L683</f>
        <v>0</v>
      </c>
      <c r="M683" s="37">
        <f>+'LOCAL SF'!M683+'LOCAL D'!M683</f>
        <v>0</v>
      </c>
      <c r="N683" s="37">
        <f>+'LOCAL SF'!N683+'LOCAL D'!N683</f>
        <v>0</v>
      </c>
      <c r="O683" s="37">
        <f>+'LOCAL SF'!O683+'LOCAL D'!O683</f>
        <v>181.65</v>
      </c>
      <c r="P683" s="37">
        <f>+'LOCAL SF'!P683+'LOCAL D'!P683</f>
        <v>0</v>
      </c>
      <c r="Q683" s="37">
        <f>+'LOCAL SF'!Q683+'LOCAL D'!Q683</f>
        <v>0</v>
      </c>
      <c r="R683" s="37">
        <f>+'LOCAL SF'!R683+'LOCAL D'!R683</f>
        <v>0</v>
      </c>
      <c r="S683" s="37">
        <f>+'LOCAL SF'!S683+'LOCAL D'!S683</f>
        <v>0</v>
      </c>
      <c r="T683" s="37">
        <f>+'LOCAL SF'!T683+'LOCAL D'!T683</f>
        <v>0</v>
      </c>
      <c r="U683" s="482">
        <f t="shared" si="10"/>
        <v>0</v>
      </c>
    </row>
    <row r="684" spans="1:21" x14ac:dyDescent="0.2">
      <c r="A684" s="30"/>
      <c r="B684" s="24" t="s">
        <v>692</v>
      </c>
      <c r="C684" s="15" t="s">
        <v>284</v>
      </c>
      <c r="D684" s="37">
        <f>+'LOCAL SF'!D684+'LOCAL D'!D684</f>
        <v>0</v>
      </c>
      <c r="E684" s="37">
        <f>+'LOCAL SF'!E684+'LOCAL D'!E684</f>
        <v>0</v>
      </c>
      <c r="F684" s="37">
        <f>+'LOCAL SF'!F684+'LOCAL D'!F684</f>
        <v>0</v>
      </c>
      <c r="G684" s="37">
        <f>+'LOCAL SF'!G684+'LOCAL D'!G684</f>
        <v>0</v>
      </c>
      <c r="H684" s="37">
        <f>+'LOCAL SF'!H684+'LOCAL D'!H684</f>
        <v>0</v>
      </c>
      <c r="I684" s="37">
        <f>+'LOCAL SF'!I684+'LOCAL D'!I684</f>
        <v>0</v>
      </c>
      <c r="J684" s="37">
        <f>+'LOCAL SF'!J684+'LOCAL D'!J684</f>
        <v>0</v>
      </c>
      <c r="K684" s="37">
        <f>+'LOCAL SF'!K684+'LOCAL D'!K684</f>
        <v>0</v>
      </c>
      <c r="L684" s="37">
        <f>+'LOCAL SF'!L684+'LOCAL D'!L684</f>
        <v>0</v>
      </c>
      <c r="M684" s="37">
        <f>+'LOCAL SF'!M684+'LOCAL D'!M684</f>
        <v>0</v>
      </c>
      <c r="N684" s="37">
        <f>+'LOCAL SF'!N684+'LOCAL D'!N684</f>
        <v>0</v>
      </c>
      <c r="O684" s="37">
        <f>+'LOCAL SF'!O684+'LOCAL D'!O684</f>
        <v>0</v>
      </c>
      <c r="P684" s="37">
        <f>+'LOCAL SF'!P684+'LOCAL D'!P684</f>
        <v>0</v>
      </c>
      <c r="Q684" s="37">
        <f>+'LOCAL SF'!Q684+'LOCAL D'!Q684</f>
        <v>0</v>
      </c>
      <c r="R684" s="37">
        <f>+'LOCAL SF'!R684+'LOCAL D'!R684</f>
        <v>0</v>
      </c>
      <c r="S684" s="37">
        <f>+'LOCAL SF'!S684+'LOCAL D'!S684</f>
        <v>0</v>
      </c>
      <c r="T684" s="37">
        <f>+'LOCAL SF'!T684+'LOCAL D'!T684</f>
        <v>0</v>
      </c>
      <c r="U684" s="482">
        <f t="shared" si="10"/>
        <v>0</v>
      </c>
    </row>
    <row r="685" spans="1:21" x14ac:dyDescent="0.2">
      <c r="A685" s="30"/>
      <c r="B685" s="24" t="s">
        <v>693</v>
      </c>
      <c r="C685" s="15" t="s">
        <v>285</v>
      </c>
      <c r="D685" s="37">
        <f>+'LOCAL SF'!D685+'LOCAL D'!D685</f>
        <v>0</v>
      </c>
      <c r="E685" s="37">
        <f>+'LOCAL SF'!E685+'LOCAL D'!E685</f>
        <v>0</v>
      </c>
      <c r="F685" s="37">
        <f>+'LOCAL SF'!F685+'LOCAL D'!F685</f>
        <v>0</v>
      </c>
      <c r="G685" s="37">
        <f>+'LOCAL SF'!G685+'LOCAL D'!G685</f>
        <v>0</v>
      </c>
      <c r="H685" s="37">
        <f>+'LOCAL SF'!H685+'LOCAL D'!H685</f>
        <v>0</v>
      </c>
      <c r="I685" s="37">
        <f>+'LOCAL SF'!I685+'LOCAL D'!I685</f>
        <v>0</v>
      </c>
      <c r="J685" s="37">
        <f>+'LOCAL SF'!J685+'LOCAL D'!J685</f>
        <v>0</v>
      </c>
      <c r="K685" s="37">
        <f>+'LOCAL SF'!K685+'LOCAL D'!K685</f>
        <v>0</v>
      </c>
      <c r="L685" s="37">
        <f>+'LOCAL SF'!L685+'LOCAL D'!L685</f>
        <v>0</v>
      </c>
      <c r="M685" s="37">
        <f>+'LOCAL SF'!M685+'LOCAL D'!M685</f>
        <v>0</v>
      </c>
      <c r="N685" s="37">
        <f>+'LOCAL SF'!N685+'LOCAL D'!N685</f>
        <v>0</v>
      </c>
      <c r="O685" s="37">
        <f>+'LOCAL SF'!O685+'LOCAL D'!O685</f>
        <v>0</v>
      </c>
      <c r="P685" s="37">
        <f>+'LOCAL SF'!P685+'LOCAL D'!P685</f>
        <v>0</v>
      </c>
      <c r="Q685" s="37">
        <f>+'LOCAL SF'!Q685+'LOCAL D'!Q685</f>
        <v>0</v>
      </c>
      <c r="R685" s="37">
        <f>+'LOCAL SF'!R685+'LOCAL D'!R685</f>
        <v>0</v>
      </c>
      <c r="S685" s="37">
        <f>+'LOCAL SF'!S685+'LOCAL D'!S685</f>
        <v>0</v>
      </c>
      <c r="T685" s="37">
        <f>+'LOCAL SF'!T685+'LOCAL D'!T685</f>
        <v>0</v>
      </c>
      <c r="U685" s="482">
        <f t="shared" si="10"/>
        <v>0</v>
      </c>
    </row>
    <row r="686" spans="1:21" x14ac:dyDescent="0.2">
      <c r="A686" s="30"/>
      <c r="B686" s="24" t="s">
        <v>695</v>
      </c>
      <c r="C686" s="15" t="s">
        <v>286</v>
      </c>
      <c r="D686" s="37">
        <f>+'LOCAL SF'!D686+'LOCAL D'!D686</f>
        <v>0</v>
      </c>
      <c r="E686" s="37">
        <f>+'LOCAL SF'!E686+'LOCAL D'!E686</f>
        <v>0</v>
      </c>
      <c r="F686" s="37">
        <f>+'LOCAL SF'!F686+'LOCAL D'!F686</f>
        <v>0</v>
      </c>
      <c r="G686" s="37">
        <f>+'LOCAL SF'!G686+'LOCAL D'!G686</f>
        <v>0</v>
      </c>
      <c r="H686" s="37">
        <f>+'LOCAL SF'!H686+'LOCAL D'!H686</f>
        <v>0</v>
      </c>
      <c r="I686" s="37">
        <f>+'LOCAL SF'!I686+'LOCAL D'!I686</f>
        <v>0</v>
      </c>
      <c r="J686" s="37">
        <f>+'LOCAL SF'!J686+'LOCAL D'!J686</f>
        <v>0</v>
      </c>
      <c r="K686" s="37">
        <f>+'LOCAL SF'!K686+'LOCAL D'!K686</f>
        <v>0</v>
      </c>
      <c r="L686" s="37">
        <f>+'LOCAL SF'!L686+'LOCAL D'!L686</f>
        <v>0</v>
      </c>
      <c r="M686" s="37">
        <f>+'LOCAL SF'!M686+'LOCAL D'!M686</f>
        <v>0</v>
      </c>
      <c r="N686" s="37">
        <f>+'LOCAL SF'!N686+'LOCAL D'!N686</f>
        <v>0</v>
      </c>
      <c r="O686" s="37">
        <f>+'LOCAL SF'!O686+'LOCAL D'!O686</f>
        <v>0</v>
      </c>
      <c r="P686" s="37">
        <f>+'LOCAL SF'!P686+'LOCAL D'!P686</f>
        <v>0</v>
      </c>
      <c r="Q686" s="37">
        <f>+'LOCAL SF'!Q686+'LOCAL D'!Q686</f>
        <v>0</v>
      </c>
      <c r="R686" s="37">
        <f>+'LOCAL SF'!R686+'LOCAL D'!R686</f>
        <v>0</v>
      </c>
      <c r="S686" s="37">
        <f>+'LOCAL SF'!S686+'LOCAL D'!S686</f>
        <v>0</v>
      </c>
      <c r="T686" s="37">
        <f>+'LOCAL SF'!T686+'LOCAL D'!T686</f>
        <v>0</v>
      </c>
      <c r="U686" s="482">
        <f t="shared" si="10"/>
        <v>0</v>
      </c>
    </row>
    <row r="687" spans="1:21" x14ac:dyDescent="0.2">
      <c r="A687" s="30"/>
      <c r="B687" s="24" t="s">
        <v>694</v>
      </c>
      <c r="C687" s="15" t="s">
        <v>696</v>
      </c>
      <c r="D687" s="37">
        <f>+'LOCAL SF'!D687+'LOCAL D'!D687</f>
        <v>0</v>
      </c>
      <c r="E687" s="37">
        <f>+'LOCAL SF'!E687+'LOCAL D'!E687</f>
        <v>0</v>
      </c>
      <c r="F687" s="37">
        <f>+'LOCAL SF'!F687+'LOCAL D'!F687</f>
        <v>0</v>
      </c>
      <c r="G687" s="37">
        <f>+'LOCAL SF'!G687+'LOCAL D'!G687</f>
        <v>0</v>
      </c>
      <c r="H687" s="37">
        <f>+'LOCAL SF'!H687+'LOCAL D'!H687</f>
        <v>0</v>
      </c>
      <c r="I687" s="37">
        <f>+'LOCAL SF'!I687+'LOCAL D'!I687</f>
        <v>0</v>
      </c>
      <c r="J687" s="37">
        <f>+'LOCAL SF'!J687+'LOCAL D'!J687</f>
        <v>0</v>
      </c>
      <c r="K687" s="37">
        <f>+'LOCAL SF'!K687+'LOCAL D'!K687</f>
        <v>0</v>
      </c>
      <c r="L687" s="37">
        <f>+'LOCAL SF'!L687+'LOCAL D'!L687</f>
        <v>0</v>
      </c>
      <c r="M687" s="37">
        <f>+'LOCAL SF'!M687+'LOCAL D'!M687</f>
        <v>0</v>
      </c>
      <c r="N687" s="37">
        <f>+'LOCAL SF'!N687+'LOCAL D'!N687</f>
        <v>0</v>
      </c>
      <c r="O687" s="37">
        <f>+'LOCAL SF'!O687+'LOCAL D'!O687</f>
        <v>0</v>
      </c>
      <c r="P687" s="37">
        <f>+'LOCAL SF'!P687+'LOCAL D'!P687</f>
        <v>0</v>
      </c>
      <c r="Q687" s="37">
        <f>+'LOCAL SF'!Q687+'LOCAL D'!Q687</f>
        <v>0</v>
      </c>
      <c r="R687" s="37">
        <f>+'LOCAL SF'!R687+'LOCAL D'!R687</f>
        <v>0</v>
      </c>
      <c r="S687" s="37">
        <f>+'LOCAL SF'!S687+'LOCAL D'!S687</f>
        <v>0</v>
      </c>
      <c r="T687" s="37">
        <f>+'LOCAL SF'!T687+'LOCAL D'!T687</f>
        <v>0</v>
      </c>
      <c r="U687" s="482">
        <f t="shared" si="10"/>
        <v>0</v>
      </c>
    </row>
    <row r="688" spans="1:21" x14ac:dyDescent="0.2">
      <c r="A688" s="30"/>
      <c r="B688" s="24" t="s">
        <v>697</v>
      </c>
      <c r="C688" s="15" t="s">
        <v>287</v>
      </c>
      <c r="D688" s="37">
        <f>+'LOCAL SF'!D688+'LOCAL D'!D688</f>
        <v>0</v>
      </c>
      <c r="E688" s="37">
        <f>+'LOCAL SF'!E688+'LOCAL D'!E688</f>
        <v>0</v>
      </c>
      <c r="F688" s="37">
        <f>+'LOCAL SF'!F688+'LOCAL D'!F688</f>
        <v>0</v>
      </c>
      <c r="G688" s="37">
        <f>+'LOCAL SF'!G688+'LOCAL D'!G688</f>
        <v>0</v>
      </c>
      <c r="H688" s="37">
        <f>+'LOCAL SF'!H688+'LOCAL D'!H688</f>
        <v>0</v>
      </c>
      <c r="I688" s="37">
        <f>+'LOCAL SF'!I688+'LOCAL D'!I688</f>
        <v>0</v>
      </c>
      <c r="J688" s="37">
        <f>+'LOCAL SF'!J688+'LOCAL D'!J688</f>
        <v>0</v>
      </c>
      <c r="K688" s="37">
        <f>+'LOCAL SF'!K688+'LOCAL D'!K688</f>
        <v>0</v>
      </c>
      <c r="L688" s="37">
        <f>+'LOCAL SF'!L688+'LOCAL D'!L688</f>
        <v>0</v>
      </c>
      <c r="M688" s="37">
        <f>+'LOCAL SF'!M688+'LOCAL D'!M688</f>
        <v>0</v>
      </c>
      <c r="N688" s="37">
        <f>+'LOCAL SF'!N688+'LOCAL D'!N688</f>
        <v>0</v>
      </c>
      <c r="O688" s="37">
        <f>+'LOCAL SF'!O688+'LOCAL D'!O688</f>
        <v>0</v>
      </c>
      <c r="P688" s="37">
        <f>+'LOCAL SF'!P688+'LOCAL D'!P688</f>
        <v>0</v>
      </c>
      <c r="Q688" s="37">
        <f>+'LOCAL SF'!Q688+'LOCAL D'!Q688</f>
        <v>0</v>
      </c>
      <c r="R688" s="37">
        <f>+'LOCAL SF'!R688+'LOCAL D'!R688</f>
        <v>0</v>
      </c>
      <c r="S688" s="37">
        <f>+'LOCAL SF'!S688+'LOCAL D'!S688</f>
        <v>0</v>
      </c>
      <c r="T688" s="37">
        <f>+'LOCAL SF'!T688+'LOCAL D'!T688</f>
        <v>0</v>
      </c>
      <c r="U688" s="482">
        <f t="shared" si="10"/>
        <v>0</v>
      </c>
    </row>
    <row r="689" spans="1:21" x14ac:dyDescent="0.2">
      <c r="A689" s="30"/>
      <c r="B689" s="24" t="s">
        <v>708</v>
      </c>
      <c r="C689" s="15" t="s">
        <v>288</v>
      </c>
      <c r="D689" s="37">
        <f>+'LOCAL SF'!D689+'LOCAL D'!D689</f>
        <v>1452</v>
      </c>
      <c r="E689" s="37">
        <f>+'LOCAL SF'!E689+'LOCAL D'!E689</f>
        <v>1345.45</v>
      </c>
      <c r="F689" s="37">
        <f>+'LOCAL SF'!F689+'LOCAL D'!F689</f>
        <v>0</v>
      </c>
      <c r="G689" s="37">
        <f>+'LOCAL SF'!G689+'LOCAL D'!G689</f>
        <v>0</v>
      </c>
      <c r="H689" s="37">
        <f>+'LOCAL SF'!H689+'LOCAL D'!H689</f>
        <v>0</v>
      </c>
      <c r="I689" s="37">
        <f>+'LOCAL SF'!I689+'LOCAL D'!I689</f>
        <v>181.65</v>
      </c>
      <c r="J689" s="37">
        <f>+'LOCAL SF'!J689+'LOCAL D'!J689</f>
        <v>0</v>
      </c>
      <c r="K689" s="37">
        <f>+'LOCAL SF'!K689+'LOCAL D'!K689</f>
        <v>181.65</v>
      </c>
      <c r="L689" s="37">
        <f>+'LOCAL SF'!L689+'LOCAL D'!L689</f>
        <v>0</v>
      </c>
      <c r="M689" s="37">
        <f>+'LOCAL SF'!M689+'LOCAL D'!M689</f>
        <v>0</v>
      </c>
      <c r="N689" s="37">
        <f>+'LOCAL SF'!N689+'LOCAL D'!N689</f>
        <v>0</v>
      </c>
      <c r="O689" s="37">
        <f>+'LOCAL SF'!O689+'LOCAL D'!O689</f>
        <v>181.65</v>
      </c>
      <c r="P689" s="37">
        <f>+'LOCAL SF'!P689+'LOCAL D'!P689</f>
        <v>0</v>
      </c>
      <c r="Q689" s="37">
        <f>+'LOCAL SF'!Q689+'LOCAL D'!Q689</f>
        <v>0</v>
      </c>
      <c r="R689" s="37">
        <f>+'LOCAL SF'!R689+'LOCAL D'!R689</f>
        <v>0</v>
      </c>
      <c r="S689" s="37">
        <f>+'LOCAL SF'!S689+'LOCAL D'!S689</f>
        <v>0</v>
      </c>
      <c r="T689" s="37">
        <f>+'LOCAL SF'!T689+'LOCAL D'!T689</f>
        <v>0</v>
      </c>
      <c r="U689" s="482">
        <f t="shared" si="10"/>
        <v>0</v>
      </c>
    </row>
    <row r="690" spans="1:21" x14ac:dyDescent="0.2">
      <c r="A690" s="30"/>
      <c r="B690" s="24" t="s">
        <v>698</v>
      </c>
      <c r="C690" s="15" t="s">
        <v>289</v>
      </c>
      <c r="D690" s="37">
        <f>+'LOCAL SF'!D690+'LOCAL D'!D690</f>
        <v>0</v>
      </c>
      <c r="E690" s="37">
        <f>+'LOCAL SF'!E690+'LOCAL D'!E690</f>
        <v>0</v>
      </c>
      <c r="F690" s="37">
        <f>+'LOCAL SF'!F690+'LOCAL D'!F690</f>
        <v>0</v>
      </c>
      <c r="G690" s="37">
        <f>+'LOCAL SF'!G690+'LOCAL D'!G690</f>
        <v>0</v>
      </c>
      <c r="H690" s="37">
        <f>+'LOCAL SF'!H690+'LOCAL D'!H690</f>
        <v>0</v>
      </c>
      <c r="I690" s="37">
        <f>+'LOCAL SF'!I690+'LOCAL D'!I690</f>
        <v>0</v>
      </c>
      <c r="J690" s="37">
        <f>+'LOCAL SF'!J690+'LOCAL D'!J690</f>
        <v>0</v>
      </c>
      <c r="K690" s="37">
        <f>+'LOCAL SF'!K690+'LOCAL D'!K690</f>
        <v>0</v>
      </c>
      <c r="L690" s="37">
        <f>+'LOCAL SF'!L690+'LOCAL D'!L690</f>
        <v>0</v>
      </c>
      <c r="M690" s="37">
        <f>+'LOCAL SF'!M690+'LOCAL D'!M690</f>
        <v>0</v>
      </c>
      <c r="N690" s="37">
        <f>+'LOCAL SF'!N690+'LOCAL D'!N690</f>
        <v>0</v>
      </c>
      <c r="O690" s="37">
        <f>+'LOCAL SF'!O690+'LOCAL D'!O690</f>
        <v>0</v>
      </c>
      <c r="P690" s="37">
        <f>+'LOCAL SF'!P690+'LOCAL D'!P690</f>
        <v>0</v>
      </c>
      <c r="Q690" s="37">
        <f>+'LOCAL SF'!Q690+'LOCAL D'!Q690</f>
        <v>0</v>
      </c>
      <c r="R690" s="37">
        <f>+'LOCAL SF'!R690+'LOCAL D'!R690</f>
        <v>0</v>
      </c>
      <c r="S690" s="37">
        <f>+'LOCAL SF'!S690+'LOCAL D'!S690</f>
        <v>0</v>
      </c>
      <c r="T690" s="37">
        <f>+'LOCAL SF'!T690+'LOCAL D'!T690</f>
        <v>0</v>
      </c>
      <c r="U690" s="482">
        <f t="shared" si="10"/>
        <v>0</v>
      </c>
    </row>
    <row r="691" spans="1:21" ht="31.5" x14ac:dyDescent="0.2">
      <c r="A691" s="30"/>
      <c r="B691" s="24" t="s">
        <v>703</v>
      </c>
      <c r="C691" s="15" t="s">
        <v>290</v>
      </c>
      <c r="D691" s="37">
        <f>+'LOCAL SF'!D691+'LOCAL D'!D691</f>
        <v>0</v>
      </c>
      <c r="E691" s="37">
        <f>+'LOCAL SF'!E691+'LOCAL D'!E691</f>
        <v>0</v>
      </c>
      <c r="F691" s="37">
        <f>+'LOCAL SF'!F691+'LOCAL D'!F691</f>
        <v>0</v>
      </c>
      <c r="G691" s="37">
        <f>+'LOCAL SF'!G691+'LOCAL D'!G691</f>
        <v>0</v>
      </c>
      <c r="H691" s="37">
        <f>+'LOCAL SF'!H691+'LOCAL D'!H691</f>
        <v>0</v>
      </c>
      <c r="I691" s="37">
        <f>+'LOCAL SF'!I691+'LOCAL D'!I691</f>
        <v>0</v>
      </c>
      <c r="J691" s="37">
        <f>+'LOCAL SF'!J691+'LOCAL D'!J691</f>
        <v>0</v>
      </c>
      <c r="K691" s="37">
        <f>+'LOCAL SF'!K691+'LOCAL D'!K691</f>
        <v>0</v>
      </c>
      <c r="L691" s="37">
        <f>+'LOCAL SF'!L691+'LOCAL D'!L691</f>
        <v>0</v>
      </c>
      <c r="M691" s="37">
        <f>+'LOCAL SF'!M691+'LOCAL D'!M691</f>
        <v>0</v>
      </c>
      <c r="N691" s="37">
        <f>+'LOCAL SF'!N691+'LOCAL D'!N691</f>
        <v>0</v>
      </c>
      <c r="O691" s="37">
        <f>+'LOCAL SF'!O691+'LOCAL D'!O691</f>
        <v>0</v>
      </c>
      <c r="P691" s="37">
        <f>+'LOCAL SF'!P691+'LOCAL D'!P691</f>
        <v>0</v>
      </c>
      <c r="Q691" s="37">
        <f>+'LOCAL SF'!Q691+'LOCAL D'!Q691</f>
        <v>0</v>
      </c>
      <c r="R691" s="37">
        <f>+'LOCAL SF'!R691+'LOCAL D'!R691</f>
        <v>0</v>
      </c>
      <c r="S691" s="37">
        <f>+'LOCAL SF'!S691+'LOCAL D'!S691</f>
        <v>0</v>
      </c>
      <c r="T691" s="37">
        <f>+'LOCAL SF'!T691+'LOCAL D'!T691</f>
        <v>0</v>
      </c>
      <c r="U691" s="482">
        <f t="shared" si="10"/>
        <v>0</v>
      </c>
    </row>
    <row r="692" spans="1:21" x14ac:dyDescent="0.2">
      <c r="A692" s="30"/>
      <c r="B692" s="24" t="s">
        <v>699</v>
      </c>
      <c r="C692" s="15" t="s">
        <v>291</v>
      </c>
      <c r="D692" s="37">
        <f>+'LOCAL SF'!D692+'LOCAL D'!D692</f>
        <v>0</v>
      </c>
      <c r="E692" s="37">
        <f>+'LOCAL SF'!E692+'LOCAL D'!E692</f>
        <v>0</v>
      </c>
      <c r="F692" s="37">
        <f>+'LOCAL SF'!F692+'LOCAL D'!F692</f>
        <v>0</v>
      </c>
      <c r="G692" s="37">
        <f>+'LOCAL SF'!G692+'LOCAL D'!G692</f>
        <v>0</v>
      </c>
      <c r="H692" s="37">
        <f>+'LOCAL SF'!H692+'LOCAL D'!H692</f>
        <v>0</v>
      </c>
      <c r="I692" s="37">
        <f>+'LOCAL SF'!I692+'LOCAL D'!I692</f>
        <v>0</v>
      </c>
      <c r="J692" s="37">
        <f>+'LOCAL SF'!J692+'LOCAL D'!J692</f>
        <v>0</v>
      </c>
      <c r="K692" s="37">
        <f>+'LOCAL SF'!K692+'LOCAL D'!K692</f>
        <v>0</v>
      </c>
      <c r="L692" s="37">
        <f>+'LOCAL SF'!L692+'LOCAL D'!L692</f>
        <v>0</v>
      </c>
      <c r="M692" s="37">
        <f>+'LOCAL SF'!M692+'LOCAL D'!M692</f>
        <v>0</v>
      </c>
      <c r="N692" s="37">
        <f>+'LOCAL SF'!N692+'LOCAL D'!N692</f>
        <v>0</v>
      </c>
      <c r="O692" s="37">
        <f>+'LOCAL SF'!O692+'LOCAL D'!O692</f>
        <v>0</v>
      </c>
      <c r="P692" s="37">
        <f>+'LOCAL SF'!P692+'LOCAL D'!P692</f>
        <v>0</v>
      </c>
      <c r="Q692" s="37">
        <f>+'LOCAL SF'!Q692+'LOCAL D'!Q692</f>
        <v>0</v>
      </c>
      <c r="R692" s="37">
        <f>+'LOCAL SF'!R692+'LOCAL D'!R692</f>
        <v>0</v>
      </c>
      <c r="S692" s="37">
        <f>+'LOCAL SF'!S692+'LOCAL D'!S692</f>
        <v>0</v>
      </c>
      <c r="T692" s="37">
        <f>+'LOCAL SF'!T692+'LOCAL D'!T692</f>
        <v>0</v>
      </c>
      <c r="U692" s="482">
        <f t="shared" si="10"/>
        <v>0</v>
      </c>
    </row>
    <row r="693" spans="1:21" ht="31.5" x14ac:dyDescent="0.2">
      <c r="A693" s="30"/>
      <c r="B693" s="182" t="s">
        <v>950</v>
      </c>
      <c r="C693" s="183" t="s">
        <v>949</v>
      </c>
      <c r="D693" s="37">
        <f>+'LOCAL SF'!D693+'LOCAL D'!D693</f>
        <v>0</v>
      </c>
      <c r="E693" s="37">
        <f>+'LOCAL SF'!E693+'LOCAL D'!E693</f>
        <v>0</v>
      </c>
      <c r="F693" s="37">
        <f>+'LOCAL SF'!F693+'LOCAL D'!F693</f>
        <v>0</v>
      </c>
      <c r="G693" s="37">
        <f>+'LOCAL SF'!G693+'LOCAL D'!G693</f>
        <v>0</v>
      </c>
      <c r="H693" s="37">
        <f>+'LOCAL SF'!H693+'LOCAL D'!H693</f>
        <v>0</v>
      </c>
      <c r="I693" s="37">
        <f>+'LOCAL SF'!I693+'LOCAL D'!I693</f>
        <v>0</v>
      </c>
      <c r="J693" s="37">
        <f>+'LOCAL SF'!J693+'LOCAL D'!J693</f>
        <v>0</v>
      </c>
      <c r="K693" s="37">
        <f>+'LOCAL SF'!K693+'LOCAL D'!K693</f>
        <v>0</v>
      </c>
      <c r="L693" s="37">
        <f>+'LOCAL SF'!L693+'LOCAL D'!L693</f>
        <v>0</v>
      </c>
      <c r="M693" s="37">
        <f>+'LOCAL SF'!M693+'LOCAL D'!M693</f>
        <v>0</v>
      </c>
      <c r="N693" s="37">
        <f>+'LOCAL SF'!N693+'LOCAL D'!N693</f>
        <v>0</v>
      </c>
      <c r="O693" s="37">
        <f>+'LOCAL SF'!O693+'LOCAL D'!O693</f>
        <v>0</v>
      </c>
      <c r="P693" s="37">
        <f>+'LOCAL SF'!P693+'LOCAL D'!P693</f>
        <v>0</v>
      </c>
      <c r="Q693" s="37">
        <f>+'LOCAL SF'!Q693+'LOCAL D'!Q693</f>
        <v>0</v>
      </c>
      <c r="R693" s="37">
        <f>+'LOCAL SF'!R693+'LOCAL D'!R693</f>
        <v>0</v>
      </c>
      <c r="S693" s="37">
        <f>+'LOCAL SF'!S693+'LOCAL D'!S693</f>
        <v>0</v>
      </c>
      <c r="T693" s="37">
        <f>+'LOCAL SF'!T693+'LOCAL D'!T693</f>
        <v>0</v>
      </c>
      <c r="U693" s="482">
        <f t="shared" si="10"/>
        <v>0</v>
      </c>
    </row>
    <row r="694" spans="1:21" x14ac:dyDescent="0.2">
      <c r="A694" s="30"/>
      <c r="B694" s="24" t="s">
        <v>700</v>
      </c>
      <c r="C694" s="15" t="s">
        <v>292</v>
      </c>
      <c r="D694" s="37">
        <f>+'LOCAL SF'!D694+'LOCAL D'!D694</f>
        <v>0</v>
      </c>
      <c r="E694" s="37">
        <f>+'LOCAL SF'!E694+'LOCAL D'!E694</f>
        <v>0</v>
      </c>
      <c r="F694" s="37">
        <f>+'LOCAL SF'!F694+'LOCAL D'!F694</f>
        <v>0</v>
      </c>
      <c r="G694" s="37">
        <f>+'LOCAL SF'!G694+'LOCAL D'!G694</f>
        <v>0</v>
      </c>
      <c r="H694" s="37">
        <f>+'LOCAL SF'!H694+'LOCAL D'!H694</f>
        <v>0</v>
      </c>
      <c r="I694" s="37">
        <f>+'LOCAL SF'!I694+'LOCAL D'!I694</f>
        <v>0</v>
      </c>
      <c r="J694" s="37">
        <f>+'LOCAL SF'!J694+'LOCAL D'!J694</f>
        <v>0</v>
      </c>
      <c r="K694" s="37">
        <f>+'LOCAL SF'!K694+'LOCAL D'!K694</f>
        <v>0</v>
      </c>
      <c r="L694" s="37">
        <f>+'LOCAL SF'!L694+'LOCAL D'!L694</f>
        <v>0</v>
      </c>
      <c r="M694" s="37">
        <f>+'LOCAL SF'!M694+'LOCAL D'!M694</f>
        <v>0</v>
      </c>
      <c r="N694" s="37">
        <f>+'LOCAL SF'!N694+'LOCAL D'!N694</f>
        <v>0</v>
      </c>
      <c r="O694" s="37">
        <f>+'LOCAL SF'!O694+'LOCAL D'!O694</f>
        <v>0</v>
      </c>
      <c r="P694" s="37">
        <f>+'LOCAL SF'!P694+'LOCAL D'!P694</f>
        <v>0</v>
      </c>
      <c r="Q694" s="37">
        <f>+'LOCAL SF'!Q694+'LOCAL D'!Q694</f>
        <v>0</v>
      </c>
      <c r="R694" s="37">
        <f>+'LOCAL SF'!R694+'LOCAL D'!R694</f>
        <v>0</v>
      </c>
      <c r="S694" s="37">
        <f>+'LOCAL SF'!S694+'LOCAL D'!S694</f>
        <v>0</v>
      </c>
      <c r="T694" s="37">
        <f>+'LOCAL SF'!T694+'LOCAL D'!T694</f>
        <v>0</v>
      </c>
      <c r="U694" s="482">
        <f t="shared" si="10"/>
        <v>0</v>
      </c>
    </row>
    <row r="695" spans="1:21" x14ac:dyDescent="0.2">
      <c r="A695" s="30"/>
      <c r="B695" s="24" t="s">
        <v>704</v>
      </c>
      <c r="C695" s="15" t="s">
        <v>293</v>
      </c>
      <c r="D695" s="37">
        <f>+'LOCAL SF'!D695+'LOCAL D'!D695</f>
        <v>0</v>
      </c>
      <c r="E695" s="37">
        <f>+'LOCAL SF'!E695+'LOCAL D'!E695</f>
        <v>0</v>
      </c>
      <c r="F695" s="37">
        <f>+'LOCAL SF'!F695+'LOCAL D'!F695</f>
        <v>0</v>
      </c>
      <c r="G695" s="37">
        <f>+'LOCAL SF'!G695+'LOCAL D'!G695</f>
        <v>0</v>
      </c>
      <c r="H695" s="37">
        <f>+'LOCAL SF'!H695+'LOCAL D'!H695</f>
        <v>0</v>
      </c>
      <c r="I695" s="37">
        <f>+'LOCAL SF'!I695+'LOCAL D'!I695</f>
        <v>0</v>
      </c>
      <c r="J695" s="37">
        <f>+'LOCAL SF'!J695+'LOCAL D'!J695</f>
        <v>0</v>
      </c>
      <c r="K695" s="37">
        <f>+'LOCAL SF'!K695+'LOCAL D'!K695</f>
        <v>0</v>
      </c>
      <c r="L695" s="37">
        <f>+'LOCAL SF'!L695+'LOCAL D'!L695</f>
        <v>0</v>
      </c>
      <c r="M695" s="37">
        <f>+'LOCAL SF'!M695+'LOCAL D'!M695</f>
        <v>0</v>
      </c>
      <c r="N695" s="37">
        <f>+'LOCAL SF'!N695+'LOCAL D'!N695</f>
        <v>0</v>
      </c>
      <c r="O695" s="37">
        <f>+'LOCAL SF'!O695+'LOCAL D'!O695</f>
        <v>0</v>
      </c>
      <c r="P695" s="37">
        <f>+'LOCAL SF'!P695+'LOCAL D'!P695</f>
        <v>0</v>
      </c>
      <c r="Q695" s="37">
        <f>+'LOCAL SF'!Q695+'LOCAL D'!Q695</f>
        <v>0</v>
      </c>
      <c r="R695" s="37">
        <f>+'LOCAL SF'!R695+'LOCAL D'!R695</f>
        <v>0</v>
      </c>
      <c r="S695" s="37">
        <f>+'LOCAL SF'!S695+'LOCAL D'!S695</f>
        <v>0</v>
      </c>
      <c r="T695" s="37">
        <f>+'LOCAL SF'!T695+'LOCAL D'!T695</f>
        <v>0</v>
      </c>
      <c r="U695" s="482">
        <f t="shared" si="10"/>
        <v>0</v>
      </c>
    </row>
    <row r="696" spans="1:21" x14ac:dyDescent="0.2">
      <c r="A696" s="30"/>
      <c r="B696" s="24" t="s">
        <v>705</v>
      </c>
      <c r="C696" s="15" t="s">
        <v>294</v>
      </c>
      <c r="D696" s="37">
        <f>+'LOCAL SF'!D696+'LOCAL D'!D696</f>
        <v>0</v>
      </c>
      <c r="E696" s="37">
        <f>+'LOCAL SF'!E696+'LOCAL D'!E696</f>
        <v>0</v>
      </c>
      <c r="F696" s="37">
        <f>+'LOCAL SF'!F696+'LOCAL D'!F696</f>
        <v>0</v>
      </c>
      <c r="G696" s="37">
        <f>+'LOCAL SF'!G696+'LOCAL D'!G696</f>
        <v>0</v>
      </c>
      <c r="H696" s="37">
        <f>+'LOCAL SF'!H696+'LOCAL D'!H696</f>
        <v>0</v>
      </c>
      <c r="I696" s="37">
        <f>+'LOCAL SF'!I696+'LOCAL D'!I696</f>
        <v>0</v>
      </c>
      <c r="J696" s="37">
        <f>+'LOCAL SF'!J696+'LOCAL D'!J696</f>
        <v>0</v>
      </c>
      <c r="K696" s="37">
        <f>+'LOCAL SF'!K696+'LOCAL D'!K696</f>
        <v>0</v>
      </c>
      <c r="L696" s="37">
        <f>+'LOCAL SF'!L696+'LOCAL D'!L696</f>
        <v>0</v>
      </c>
      <c r="M696" s="37">
        <f>+'LOCAL SF'!M696+'LOCAL D'!M696</f>
        <v>0</v>
      </c>
      <c r="N696" s="37">
        <f>+'LOCAL SF'!N696+'LOCAL D'!N696</f>
        <v>0</v>
      </c>
      <c r="O696" s="37">
        <f>+'LOCAL SF'!O696+'LOCAL D'!O696</f>
        <v>0</v>
      </c>
      <c r="P696" s="37">
        <f>+'LOCAL SF'!P696+'LOCAL D'!P696</f>
        <v>0</v>
      </c>
      <c r="Q696" s="37">
        <f>+'LOCAL SF'!Q696+'LOCAL D'!Q696</f>
        <v>0</v>
      </c>
      <c r="R696" s="37">
        <f>+'LOCAL SF'!R696+'LOCAL D'!R696</f>
        <v>0</v>
      </c>
      <c r="S696" s="37">
        <f>+'LOCAL SF'!S696+'LOCAL D'!S696</f>
        <v>0</v>
      </c>
      <c r="T696" s="37">
        <f>+'LOCAL SF'!T696+'LOCAL D'!T696</f>
        <v>0</v>
      </c>
      <c r="U696" s="482">
        <f t="shared" si="10"/>
        <v>0</v>
      </c>
    </row>
    <row r="697" spans="1:21" x14ac:dyDescent="0.2">
      <c r="A697" s="30"/>
      <c r="B697" s="24" t="s">
        <v>706</v>
      </c>
      <c r="C697" s="15" t="s">
        <v>550</v>
      </c>
      <c r="D697" s="37">
        <f>+'LOCAL SF'!D697+'LOCAL D'!D697</f>
        <v>0</v>
      </c>
      <c r="E697" s="37">
        <f>+'LOCAL SF'!E697+'LOCAL D'!E697</f>
        <v>0</v>
      </c>
      <c r="F697" s="37">
        <f>+'LOCAL SF'!F697+'LOCAL D'!F697</f>
        <v>0</v>
      </c>
      <c r="G697" s="37">
        <f>+'LOCAL SF'!G697+'LOCAL D'!G697</f>
        <v>0</v>
      </c>
      <c r="H697" s="37">
        <f>+'LOCAL SF'!H697+'LOCAL D'!H697</f>
        <v>0</v>
      </c>
      <c r="I697" s="37">
        <f>+'LOCAL SF'!I697+'LOCAL D'!I697</f>
        <v>0</v>
      </c>
      <c r="J697" s="37">
        <f>+'LOCAL SF'!J697+'LOCAL D'!J697</f>
        <v>0</v>
      </c>
      <c r="K697" s="37">
        <f>+'LOCAL SF'!K697+'LOCAL D'!K697</f>
        <v>0</v>
      </c>
      <c r="L697" s="37">
        <f>+'LOCAL SF'!L697+'LOCAL D'!L697</f>
        <v>0</v>
      </c>
      <c r="M697" s="37">
        <f>+'LOCAL SF'!M697+'LOCAL D'!M697</f>
        <v>0</v>
      </c>
      <c r="N697" s="37">
        <f>+'LOCAL SF'!N697+'LOCAL D'!N697</f>
        <v>0</v>
      </c>
      <c r="O697" s="37">
        <f>+'LOCAL SF'!O697+'LOCAL D'!O697</f>
        <v>0</v>
      </c>
      <c r="P697" s="37">
        <f>+'LOCAL SF'!P697+'LOCAL D'!P697</f>
        <v>0</v>
      </c>
      <c r="Q697" s="37">
        <f>+'LOCAL SF'!Q697+'LOCAL D'!Q697</f>
        <v>0</v>
      </c>
      <c r="R697" s="37">
        <f>+'LOCAL SF'!R697+'LOCAL D'!R697</f>
        <v>0</v>
      </c>
      <c r="S697" s="37">
        <f>+'LOCAL SF'!S697+'LOCAL D'!S697</f>
        <v>0</v>
      </c>
      <c r="T697" s="37">
        <f>+'LOCAL SF'!T697+'LOCAL D'!T697</f>
        <v>0</v>
      </c>
      <c r="U697" s="482">
        <f t="shared" si="10"/>
        <v>0</v>
      </c>
    </row>
    <row r="698" spans="1:21" x14ac:dyDescent="0.2">
      <c r="A698" s="30"/>
      <c r="B698" s="24" t="s">
        <v>701</v>
      </c>
      <c r="C698" s="15" t="s">
        <v>295</v>
      </c>
      <c r="D698" s="37">
        <f>+'LOCAL SF'!D698+'LOCAL D'!D698</f>
        <v>0</v>
      </c>
      <c r="E698" s="37">
        <f>+'LOCAL SF'!E698+'LOCAL D'!E698</f>
        <v>0</v>
      </c>
      <c r="F698" s="37">
        <f>+'LOCAL SF'!F698+'LOCAL D'!F698</f>
        <v>0</v>
      </c>
      <c r="G698" s="37">
        <f>+'LOCAL SF'!G698+'LOCAL D'!G698</f>
        <v>0</v>
      </c>
      <c r="H698" s="37">
        <f>+'LOCAL SF'!H698+'LOCAL D'!H698</f>
        <v>0</v>
      </c>
      <c r="I698" s="37">
        <f>+'LOCAL SF'!I698+'LOCAL D'!I698</f>
        <v>0</v>
      </c>
      <c r="J698" s="37">
        <f>+'LOCAL SF'!J698+'LOCAL D'!J698</f>
        <v>0</v>
      </c>
      <c r="K698" s="37">
        <f>+'LOCAL SF'!K698+'LOCAL D'!K698</f>
        <v>0</v>
      </c>
      <c r="L698" s="37">
        <f>+'LOCAL SF'!L698+'LOCAL D'!L698</f>
        <v>0</v>
      </c>
      <c r="M698" s="37">
        <f>+'LOCAL SF'!M698+'LOCAL D'!M698</f>
        <v>0</v>
      </c>
      <c r="N698" s="37">
        <f>+'LOCAL SF'!N698+'LOCAL D'!N698</f>
        <v>0</v>
      </c>
      <c r="O698" s="37">
        <f>+'LOCAL SF'!O698+'LOCAL D'!O698</f>
        <v>0</v>
      </c>
      <c r="P698" s="37">
        <f>+'LOCAL SF'!P698+'LOCAL D'!P698</f>
        <v>0</v>
      </c>
      <c r="Q698" s="37">
        <f>+'LOCAL SF'!Q698+'LOCAL D'!Q698</f>
        <v>0</v>
      </c>
      <c r="R698" s="37">
        <f>+'LOCAL SF'!R698+'LOCAL D'!R698</f>
        <v>0</v>
      </c>
      <c r="S698" s="37">
        <f>+'LOCAL SF'!S698+'LOCAL D'!S698</f>
        <v>0</v>
      </c>
      <c r="T698" s="37">
        <f>+'LOCAL SF'!T698+'LOCAL D'!T698</f>
        <v>0</v>
      </c>
      <c r="U698" s="482">
        <f t="shared" si="10"/>
        <v>0</v>
      </c>
    </row>
    <row r="699" spans="1:21" ht="31.5" x14ac:dyDescent="0.2">
      <c r="A699" s="30"/>
      <c r="B699" s="24" t="s">
        <v>702</v>
      </c>
      <c r="C699" s="15" t="s">
        <v>306</v>
      </c>
      <c r="D699" s="37">
        <f>+'LOCAL SF'!D699+'LOCAL D'!D699</f>
        <v>0</v>
      </c>
      <c r="E699" s="37">
        <f>+'LOCAL SF'!E699+'LOCAL D'!E699</f>
        <v>0</v>
      </c>
      <c r="F699" s="37">
        <f>+'LOCAL SF'!F699+'LOCAL D'!F699</f>
        <v>0</v>
      </c>
      <c r="G699" s="37">
        <f>+'LOCAL SF'!G699+'LOCAL D'!G699</f>
        <v>0</v>
      </c>
      <c r="H699" s="37">
        <f>+'LOCAL SF'!H699+'LOCAL D'!H699</f>
        <v>0</v>
      </c>
      <c r="I699" s="37">
        <f>+'LOCAL SF'!I699+'LOCAL D'!I699</f>
        <v>0</v>
      </c>
      <c r="J699" s="37">
        <f>+'LOCAL SF'!J699+'LOCAL D'!J699</f>
        <v>0</v>
      </c>
      <c r="K699" s="37">
        <f>+'LOCAL SF'!K699+'LOCAL D'!K699</f>
        <v>0</v>
      </c>
      <c r="L699" s="37">
        <f>+'LOCAL SF'!L699+'LOCAL D'!L699</f>
        <v>0</v>
      </c>
      <c r="M699" s="37">
        <f>+'LOCAL SF'!M699+'LOCAL D'!M699</f>
        <v>0</v>
      </c>
      <c r="N699" s="37">
        <f>+'LOCAL SF'!N699+'LOCAL D'!N699</f>
        <v>0</v>
      </c>
      <c r="O699" s="37">
        <f>+'LOCAL SF'!O699+'LOCAL D'!O699</f>
        <v>0</v>
      </c>
      <c r="P699" s="37">
        <f>+'LOCAL SF'!P699+'LOCAL D'!P699</f>
        <v>0</v>
      </c>
      <c r="Q699" s="37">
        <f>+'LOCAL SF'!Q699+'LOCAL D'!Q699</f>
        <v>0</v>
      </c>
      <c r="R699" s="37">
        <f>+'LOCAL SF'!R699+'LOCAL D'!R699</f>
        <v>0</v>
      </c>
      <c r="S699" s="37">
        <f>+'LOCAL SF'!S699+'LOCAL D'!S699</f>
        <v>0</v>
      </c>
      <c r="T699" s="37">
        <f>+'LOCAL SF'!T699+'LOCAL D'!T699</f>
        <v>0</v>
      </c>
      <c r="U699" s="482">
        <f t="shared" si="10"/>
        <v>0</v>
      </c>
    </row>
    <row r="700" spans="1:21" x14ac:dyDescent="0.2">
      <c r="A700" s="30" t="s">
        <v>65</v>
      </c>
      <c r="B700" s="13" t="s">
        <v>884</v>
      </c>
      <c r="C700" s="18" t="s">
        <v>368</v>
      </c>
      <c r="D700" s="37">
        <f>+'LOCAL SF'!D700+'LOCAL D'!D700</f>
        <v>65.930000000000007</v>
      </c>
      <c r="E700" s="37">
        <f>+'LOCAL SF'!E700+'LOCAL D'!E700</f>
        <v>65.11</v>
      </c>
      <c r="F700" s="37">
        <f>+'LOCAL SF'!F700+'LOCAL D'!F700</f>
        <v>85</v>
      </c>
      <c r="G700" s="37">
        <f>+'LOCAL SF'!G700+'LOCAL D'!G700</f>
        <v>85</v>
      </c>
      <c r="H700" s="37">
        <f>+'LOCAL SF'!H700+'LOCAL D'!H700</f>
        <v>77.830000000000013</v>
      </c>
      <c r="I700" s="37">
        <f>+'LOCAL SF'!I700+'LOCAL D'!I700</f>
        <v>90</v>
      </c>
      <c r="J700" s="37">
        <f>+'LOCAL SF'!J700+'LOCAL D'!J700</f>
        <v>50</v>
      </c>
      <c r="K700" s="37">
        <f>+'LOCAL SF'!K700+'LOCAL D'!K700</f>
        <v>140</v>
      </c>
      <c r="L700" s="37">
        <f>+'LOCAL SF'!L700+'LOCAL D'!L700</f>
        <v>0</v>
      </c>
      <c r="M700" s="37">
        <f>+'LOCAL SF'!M700+'LOCAL D'!M700</f>
        <v>0</v>
      </c>
      <c r="N700" s="37">
        <f>+'LOCAL SF'!N700+'LOCAL D'!N700</f>
        <v>50</v>
      </c>
      <c r="O700" s="37">
        <f>+'LOCAL SF'!O700+'LOCAL D'!O700</f>
        <v>40</v>
      </c>
      <c r="P700" s="37">
        <f>+'LOCAL SF'!P700+'LOCAL D'!P700</f>
        <v>50</v>
      </c>
      <c r="Q700" s="37">
        <f>+'LOCAL SF'!Q700+'LOCAL D'!Q700</f>
        <v>0</v>
      </c>
      <c r="R700" s="37">
        <f>+'LOCAL SF'!R700+'LOCAL D'!R700</f>
        <v>65</v>
      </c>
      <c r="S700" s="37">
        <f>+'LOCAL SF'!S700+'LOCAL D'!S700</f>
        <v>65</v>
      </c>
      <c r="T700" s="37">
        <f>+'LOCAL SF'!T700+'LOCAL D'!T700</f>
        <v>65</v>
      </c>
      <c r="U700" s="482">
        <f t="shared" si="10"/>
        <v>0</v>
      </c>
    </row>
    <row r="701" spans="1:21" x14ac:dyDescent="0.2">
      <c r="A701" s="30"/>
      <c r="B701" s="24" t="s">
        <v>692</v>
      </c>
      <c r="C701" s="15" t="s">
        <v>284</v>
      </c>
      <c r="D701" s="37">
        <f>+'LOCAL SF'!D701+'LOCAL D'!D701</f>
        <v>0</v>
      </c>
      <c r="E701" s="37">
        <f>+'LOCAL SF'!E701+'LOCAL D'!E701</f>
        <v>0</v>
      </c>
      <c r="F701" s="37">
        <f>+'LOCAL SF'!F701+'LOCAL D'!F701</f>
        <v>0</v>
      </c>
      <c r="G701" s="37">
        <f>+'LOCAL SF'!G701+'LOCAL D'!G701</f>
        <v>0</v>
      </c>
      <c r="H701" s="37">
        <f>+'LOCAL SF'!H701+'LOCAL D'!H701</f>
        <v>0</v>
      </c>
      <c r="I701" s="37">
        <f>+'LOCAL SF'!I701+'LOCAL D'!I701</f>
        <v>0</v>
      </c>
      <c r="J701" s="37">
        <f>+'LOCAL SF'!J701+'LOCAL D'!J701</f>
        <v>0</v>
      </c>
      <c r="K701" s="37">
        <f>+'LOCAL SF'!K701+'LOCAL D'!K701</f>
        <v>0</v>
      </c>
      <c r="L701" s="37">
        <f>+'LOCAL SF'!L701+'LOCAL D'!L701</f>
        <v>0</v>
      </c>
      <c r="M701" s="37">
        <f>+'LOCAL SF'!M701+'LOCAL D'!M701</f>
        <v>0</v>
      </c>
      <c r="N701" s="37">
        <f>+'LOCAL SF'!N701+'LOCAL D'!N701</f>
        <v>0</v>
      </c>
      <c r="O701" s="37">
        <f>+'LOCAL SF'!O701+'LOCAL D'!O701</f>
        <v>0</v>
      </c>
      <c r="P701" s="37">
        <f>+'LOCAL SF'!P701+'LOCAL D'!P701</f>
        <v>0</v>
      </c>
      <c r="Q701" s="37">
        <f>+'LOCAL SF'!Q701+'LOCAL D'!Q701</f>
        <v>0</v>
      </c>
      <c r="R701" s="37">
        <f>+'LOCAL SF'!R701+'LOCAL D'!R701</f>
        <v>0</v>
      </c>
      <c r="S701" s="37">
        <f>+'LOCAL SF'!S701+'LOCAL D'!S701</f>
        <v>0</v>
      </c>
      <c r="T701" s="37">
        <f>+'LOCAL SF'!T701+'LOCAL D'!T701</f>
        <v>0</v>
      </c>
      <c r="U701" s="482">
        <f t="shared" si="10"/>
        <v>0</v>
      </c>
    </row>
    <row r="702" spans="1:21" x14ac:dyDescent="0.2">
      <c r="A702" s="30"/>
      <c r="B702" s="24" t="s">
        <v>693</v>
      </c>
      <c r="C702" s="15" t="s">
        <v>285</v>
      </c>
      <c r="D702" s="37">
        <f>+'LOCAL SF'!D702+'LOCAL D'!D702</f>
        <v>5.93</v>
      </c>
      <c r="E702" s="37">
        <f>+'LOCAL SF'!E702+'LOCAL D'!E702</f>
        <v>5.1100000000000003</v>
      </c>
      <c r="F702" s="37">
        <f>+'LOCAL SF'!F702+'LOCAL D'!F702</f>
        <v>13</v>
      </c>
      <c r="G702" s="37">
        <f>+'LOCAL SF'!G702+'LOCAL D'!G702</f>
        <v>13</v>
      </c>
      <c r="H702" s="37">
        <f>+'LOCAL SF'!H702+'LOCAL D'!H702</f>
        <v>6.15</v>
      </c>
      <c r="I702" s="37">
        <f>+'LOCAL SF'!I702+'LOCAL D'!I702</f>
        <v>10</v>
      </c>
      <c r="J702" s="37">
        <f>+'LOCAL SF'!J702+'LOCAL D'!J702</f>
        <v>0</v>
      </c>
      <c r="K702" s="37">
        <f>+'LOCAL SF'!K702+'LOCAL D'!K702</f>
        <v>10</v>
      </c>
      <c r="L702" s="37">
        <f>+'LOCAL SF'!L702+'LOCAL D'!L702</f>
        <v>0</v>
      </c>
      <c r="M702" s="37">
        <f>+'LOCAL SF'!M702+'LOCAL D'!M702</f>
        <v>0</v>
      </c>
      <c r="N702" s="37">
        <f>+'LOCAL SF'!N702+'LOCAL D'!N702</f>
        <v>10</v>
      </c>
      <c r="O702" s="37">
        <f>+'LOCAL SF'!O702+'LOCAL D'!O702</f>
        <v>0</v>
      </c>
      <c r="P702" s="37">
        <f>+'LOCAL SF'!P702+'LOCAL D'!P702</f>
        <v>0</v>
      </c>
      <c r="Q702" s="37">
        <f>+'LOCAL SF'!Q702+'LOCAL D'!Q702</f>
        <v>0</v>
      </c>
      <c r="R702" s="37">
        <f>+'LOCAL SF'!R702+'LOCAL D'!R702</f>
        <v>15</v>
      </c>
      <c r="S702" s="37">
        <f>+'LOCAL SF'!S702+'LOCAL D'!S702</f>
        <v>15</v>
      </c>
      <c r="T702" s="37">
        <f>+'LOCAL SF'!T702+'LOCAL D'!T702</f>
        <v>15</v>
      </c>
      <c r="U702" s="482">
        <f t="shared" si="10"/>
        <v>0</v>
      </c>
    </row>
    <row r="703" spans="1:21" x14ac:dyDescent="0.2">
      <c r="A703" s="30"/>
      <c r="B703" s="24" t="s">
        <v>695</v>
      </c>
      <c r="C703" s="15" t="s">
        <v>286</v>
      </c>
      <c r="D703" s="37">
        <f>+'LOCAL SF'!D703+'LOCAL D'!D703</f>
        <v>0</v>
      </c>
      <c r="E703" s="37">
        <f>+'LOCAL SF'!E703+'LOCAL D'!E703</f>
        <v>0</v>
      </c>
      <c r="F703" s="37">
        <f>+'LOCAL SF'!F703+'LOCAL D'!F703</f>
        <v>0</v>
      </c>
      <c r="G703" s="37">
        <f>+'LOCAL SF'!G703+'LOCAL D'!G703</f>
        <v>0</v>
      </c>
      <c r="H703" s="37">
        <f>+'LOCAL SF'!H703+'LOCAL D'!H703</f>
        <v>0</v>
      </c>
      <c r="I703" s="37">
        <f>+'LOCAL SF'!I703+'LOCAL D'!I703</f>
        <v>0</v>
      </c>
      <c r="J703" s="37">
        <f>+'LOCAL SF'!J703+'LOCAL D'!J703</f>
        <v>0</v>
      </c>
      <c r="K703" s="37">
        <f>+'LOCAL SF'!K703+'LOCAL D'!K703</f>
        <v>0</v>
      </c>
      <c r="L703" s="37">
        <f>+'LOCAL SF'!L703+'LOCAL D'!L703</f>
        <v>0</v>
      </c>
      <c r="M703" s="37">
        <f>+'LOCAL SF'!M703+'LOCAL D'!M703</f>
        <v>0</v>
      </c>
      <c r="N703" s="37">
        <f>+'LOCAL SF'!N703+'LOCAL D'!N703</f>
        <v>0</v>
      </c>
      <c r="O703" s="37">
        <f>+'LOCAL SF'!O703+'LOCAL D'!O703</f>
        <v>0</v>
      </c>
      <c r="P703" s="37">
        <f>+'LOCAL SF'!P703+'LOCAL D'!P703</f>
        <v>0</v>
      </c>
      <c r="Q703" s="37">
        <f>+'LOCAL SF'!Q703+'LOCAL D'!Q703</f>
        <v>0</v>
      </c>
      <c r="R703" s="37">
        <f>+'LOCAL SF'!R703+'LOCAL D'!R703</f>
        <v>0</v>
      </c>
      <c r="S703" s="37">
        <f>+'LOCAL SF'!S703+'LOCAL D'!S703</f>
        <v>0</v>
      </c>
      <c r="T703" s="37">
        <f>+'LOCAL SF'!T703+'LOCAL D'!T703</f>
        <v>0</v>
      </c>
      <c r="U703" s="482">
        <f t="shared" si="10"/>
        <v>0</v>
      </c>
    </row>
    <row r="704" spans="1:21" x14ac:dyDescent="0.2">
      <c r="A704" s="30"/>
      <c r="B704" s="24" t="s">
        <v>694</v>
      </c>
      <c r="C704" s="15" t="s">
        <v>696</v>
      </c>
      <c r="D704" s="37">
        <f>+'LOCAL SF'!D704+'LOCAL D'!D704</f>
        <v>0</v>
      </c>
      <c r="E704" s="37">
        <f>+'LOCAL SF'!E704+'LOCAL D'!E704</f>
        <v>0</v>
      </c>
      <c r="F704" s="37">
        <f>+'LOCAL SF'!F704+'LOCAL D'!F704</f>
        <v>0</v>
      </c>
      <c r="G704" s="37">
        <f>+'LOCAL SF'!G704+'LOCAL D'!G704</f>
        <v>0</v>
      </c>
      <c r="H704" s="37">
        <f>+'LOCAL SF'!H704+'LOCAL D'!H704</f>
        <v>0</v>
      </c>
      <c r="I704" s="37">
        <f>+'LOCAL SF'!I704+'LOCAL D'!I704</f>
        <v>0</v>
      </c>
      <c r="J704" s="37">
        <f>+'LOCAL SF'!J704+'LOCAL D'!J704</f>
        <v>0</v>
      </c>
      <c r="K704" s="37">
        <f>+'LOCAL SF'!K704+'LOCAL D'!K704</f>
        <v>0</v>
      </c>
      <c r="L704" s="37">
        <f>+'LOCAL SF'!L704+'LOCAL D'!L704</f>
        <v>0</v>
      </c>
      <c r="M704" s="37">
        <f>+'LOCAL SF'!M704+'LOCAL D'!M704</f>
        <v>0</v>
      </c>
      <c r="N704" s="37">
        <f>+'LOCAL SF'!N704+'LOCAL D'!N704</f>
        <v>0</v>
      </c>
      <c r="O704" s="37">
        <f>+'LOCAL SF'!O704+'LOCAL D'!O704</f>
        <v>0</v>
      </c>
      <c r="P704" s="37">
        <f>+'LOCAL SF'!P704+'LOCAL D'!P704</f>
        <v>0</v>
      </c>
      <c r="Q704" s="37">
        <f>+'LOCAL SF'!Q704+'LOCAL D'!Q704</f>
        <v>0</v>
      </c>
      <c r="R704" s="37">
        <f>+'LOCAL SF'!R704+'LOCAL D'!R704</f>
        <v>0</v>
      </c>
      <c r="S704" s="37">
        <f>+'LOCAL SF'!S704+'LOCAL D'!S704</f>
        <v>0</v>
      </c>
      <c r="T704" s="37">
        <f>+'LOCAL SF'!T704+'LOCAL D'!T704</f>
        <v>0</v>
      </c>
      <c r="U704" s="482">
        <f t="shared" si="10"/>
        <v>0</v>
      </c>
    </row>
    <row r="705" spans="1:21" x14ac:dyDescent="0.2">
      <c r="A705" s="30"/>
      <c r="B705" s="24" t="s">
        <v>697</v>
      </c>
      <c r="C705" s="15" t="s">
        <v>287</v>
      </c>
      <c r="D705" s="37">
        <f>+'LOCAL SF'!D705+'LOCAL D'!D705</f>
        <v>0</v>
      </c>
      <c r="E705" s="37">
        <f>+'LOCAL SF'!E705+'LOCAL D'!E705</f>
        <v>0</v>
      </c>
      <c r="F705" s="37">
        <f>+'LOCAL SF'!F705+'LOCAL D'!F705</f>
        <v>0</v>
      </c>
      <c r="G705" s="37">
        <f>+'LOCAL SF'!G705+'LOCAL D'!G705</f>
        <v>0</v>
      </c>
      <c r="H705" s="37">
        <f>+'LOCAL SF'!H705+'LOCAL D'!H705</f>
        <v>0</v>
      </c>
      <c r="I705" s="37">
        <f>+'LOCAL SF'!I705+'LOCAL D'!I705</f>
        <v>0</v>
      </c>
      <c r="J705" s="37">
        <f>+'LOCAL SF'!J705+'LOCAL D'!J705</f>
        <v>0</v>
      </c>
      <c r="K705" s="37">
        <f>+'LOCAL SF'!K705+'LOCAL D'!K705</f>
        <v>0</v>
      </c>
      <c r="L705" s="37">
        <f>+'LOCAL SF'!L705+'LOCAL D'!L705</f>
        <v>0</v>
      </c>
      <c r="M705" s="37">
        <f>+'LOCAL SF'!M705+'LOCAL D'!M705</f>
        <v>0</v>
      </c>
      <c r="N705" s="37">
        <f>+'LOCAL SF'!N705+'LOCAL D'!N705</f>
        <v>0</v>
      </c>
      <c r="O705" s="37">
        <f>+'LOCAL SF'!O705+'LOCAL D'!O705</f>
        <v>0</v>
      </c>
      <c r="P705" s="37">
        <f>+'LOCAL SF'!P705+'LOCAL D'!P705</f>
        <v>0</v>
      </c>
      <c r="Q705" s="37">
        <f>+'LOCAL SF'!Q705+'LOCAL D'!Q705</f>
        <v>0</v>
      </c>
      <c r="R705" s="37">
        <f>+'LOCAL SF'!R705+'LOCAL D'!R705</f>
        <v>0</v>
      </c>
      <c r="S705" s="37">
        <f>+'LOCAL SF'!S705+'LOCAL D'!S705</f>
        <v>0</v>
      </c>
      <c r="T705" s="37">
        <f>+'LOCAL SF'!T705+'LOCAL D'!T705</f>
        <v>0</v>
      </c>
      <c r="U705" s="482">
        <f t="shared" si="10"/>
        <v>0</v>
      </c>
    </row>
    <row r="706" spans="1:21" x14ac:dyDescent="0.2">
      <c r="A706" s="30"/>
      <c r="B706" s="24" t="s">
        <v>708</v>
      </c>
      <c r="C706" s="15" t="s">
        <v>288</v>
      </c>
      <c r="D706" s="37">
        <f>+'LOCAL SF'!D706+'LOCAL D'!D706</f>
        <v>60</v>
      </c>
      <c r="E706" s="37">
        <f>+'LOCAL SF'!E706+'LOCAL D'!E706</f>
        <v>60</v>
      </c>
      <c r="F706" s="37">
        <f>+'LOCAL SF'!F706+'LOCAL D'!F706</f>
        <v>72</v>
      </c>
      <c r="G706" s="37">
        <f>+'LOCAL SF'!G706+'LOCAL D'!G706</f>
        <v>72</v>
      </c>
      <c r="H706" s="37">
        <f>+'LOCAL SF'!H706+'LOCAL D'!H706</f>
        <v>71.680000000000007</v>
      </c>
      <c r="I706" s="37">
        <f>+'LOCAL SF'!I706+'LOCAL D'!I706</f>
        <v>80</v>
      </c>
      <c r="J706" s="37">
        <f>+'LOCAL SF'!J706+'LOCAL D'!J706</f>
        <v>50</v>
      </c>
      <c r="K706" s="37">
        <f>+'LOCAL SF'!K706+'LOCAL D'!K706</f>
        <v>130</v>
      </c>
      <c r="L706" s="37">
        <f>+'LOCAL SF'!L706+'LOCAL D'!L706</f>
        <v>0</v>
      </c>
      <c r="M706" s="37">
        <f>+'LOCAL SF'!M706+'LOCAL D'!M706</f>
        <v>0</v>
      </c>
      <c r="N706" s="37">
        <f>+'LOCAL SF'!N706+'LOCAL D'!N706</f>
        <v>40</v>
      </c>
      <c r="O706" s="37">
        <f>+'LOCAL SF'!O706+'LOCAL D'!O706</f>
        <v>40</v>
      </c>
      <c r="P706" s="37">
        <f>+'LOCAL SF'!P706+'LOCAL D'!P706</f>
        <v>50</v>
      </c>
      <c r="Q706" s="37">
        <f>+'LOCAL SF'!Q706+'LOCAL D'!Q706</f>
        <v>0</v>
      </c>
      <c r="R706" s="37">
        <f>+'LOCAL SF'!R706+'LOCAL D'!R706</f>
        <v>50</v>
      </c>
      <c r="S706" s="37">
        <f>+'LOCAL SF'!S706+'LOCAL D'!S706</f>
        <v>50</v>
      </c>
      <c r="T706" s="37">
        <f>+'LOCAL SF'!T706+'LOCAL D'!T706</f>
        <v>50</v>
      </c>
      <c r="U706" s="482">
        <f t="shared" si="10"/>
        <v>0</v>
      </c>
    </row>
    <row r="707" spans="1:21" x14ac:dyDescent="0.2">
      <c r="A707" s="30"/>
      <c r="B707" s="24" t="s">
        <v>698</v>
      </c>
      <c r="C707" s="15" t="s">
        <v>289</v>
      </c>
      <c r="D707" s="37">
        <f>+'LOCAL SF'!D707+'LOCAL D'!D707</f>
        <v>0</v>
      </c>
      <c r="E707" s="37">
        <f>+'LOCAL SF'!E707+'LOCAL D'!E707</f>
        <v>0</v>
      </c>
      <c r="F707" s="37">
        <f>+'LOCAL SF'!F707+'LOCAL D'!F707</f>
        <v>0</v>
      </c>
      <c r="G707" s="37">
        <f>+'LOCAL SF'!G707+'LOCAL D'!G707</f>
        <v>0</v>
      </c>
      <c r="H707" s="37">
        <f>+'LOCAL SF'!H707+'LOCAL D'!H707</f>
        <v>0</v>
      </c>
      <c r="I707" s="37">
        <f>+'LOCAL SF'!I707+'LOCAL D'!I707</f>
        <v>0</v>
      </c>
      <c r="J707" s="37">
        <f>+'LOCAL SF'!J707+'LOCAL D'!J707</f>
        <v>0</v>
      </c>
      <c r="K707" s="37">
        <f>+'LOCAL SF'!K707+'LOCAL D'!K707</f>
        <v>0</v>
      </c>
      <c r="L707" s="37">
        <f>+'LOCAL SF'!L707+'LOCAL D'!L707</f>
        <v>0</v>
      </c>
      <c r="M707" s="37">
        <f>+'LOCAL SF'!M707+'LOCAL D'!M707</f>
        <v>0</v>
      </c>
      <c r="N707" s="37">
        <f>+'LOCAL SF'!N707+'LOCAL D'!N707</f>
        <v>0</v>
      </c>
      <c r="O707" s="37">
        <f>+'LOCAL SF'!O707+'LOCAL D'!O707</f>
        <v>0</v>
      </c>
      <c r="P707" s="37">
        <f>+'LOCAL SF'!P707+'LOCAL D'!P707</f>
        <v>0</v>
      </c>
      <c r="Q707" s="37">
        <f>+'LOCAL SF'!Q707+'LOCAL D'!Q707</f>
        <v>0</v>
      </c>
      <c r="R707" s="37">
        <f>+'LOCAL SF'!R707+'LOCAL D'!R707</f>
        <v>0</v>
      </c>
      <c r="S707" s="37">
        <f>+'LOCAL SF'!S707+'LOCAL D'!S707</f>
        <v>0</v>
      </c>
      <c r="T707" s="37">
        <f>+'LOCAL SF'!T707+'LOCAL D'!T707</f>
        <v>0</v>
      </c>
      <c r="U707" s="482">
        <f t="shared" si="10"/>
        <v>0</v>
      </c>
    </row>
    <row r="708" spans="1:21" ht="31.5" x14ac:dyDescent="0.2">
      <c r="A708" s="30"/>
      <c r="B708" s="24" t="s">
        <v>703</v>
      </c>
      <c r="C708" s="15" t="s">
        <v>290</v>
      </c>
      <c r="D708" s="37">
        <f>+'LOCAL SF'!D708+'LOCAL D'!D708</f>
        <v>0</v>
      </c>
      <c r="E708" s="37">
        <f>+'LOCAL SF'!E708+'LOCAL D'!E708</f>
        <v>0</v>
      </c>
      <c r="F708" s="37">
        <f>+'LOCAL SF'!F708+'LOCAL D'!F708</f>
        <v>0</v>
      </c>
      <c r="G708" s="37">
        <f>+'LOCAL SF'!G708+'LOCAL D'!G708</f>
        <v>0</v>
      </c>
      <c r="H708" s="37">
        <f>+'LOCAL SF'!H708+'LOCAL D'!H708</f>
        <v>0</v>
      </c>
      <c r="I708" s="37">
        <f>+'LOCAL SF'!I708+'LOCAL D'!I708</f>
        <v>0</v>
      </c>
      <c r="J708" s="37">
        <f>+'LOCAL SF'!J708+'LOCAL D'!J708</f>
        <v>0</v>
      </c>
      <c r="K708" s="37">
        <f>+'LOCAL SF'!K708+'LOCAL D'!K708</f>
        <v>0</v>
      </c>
      <c r="L708" s="37">
        <f>+'LOCAL SF'!L708+'LOCAL D'!L708</f>
        <v>0</v>
      </c>
      <c r="M708" s="37">
        <f>+'LOCAL SF'!M708+'LOCAL D'!M708</f>
        <v>0</v>
      </c>
      <c r="N708" s="37">
        <f>+'LOCAL SF'!N708+'LOCAL D'!N708</f>
        <v>0</v>
      </c>
      <c r="O708" s="37">
        <f>+'LOCAL SF'!O708+'LOCAL D'!O708</f>
        <v>0</v>
      </c>
      <c r="P708" s="37">
        <f>+'LOCAL SF'!P708+'LOCAL D'!P708</f>
        <v>0</v>
      </c>
      <c r="Q708" s="37">
        <f>+'LOCAL SF'!Q708+'LOCAL D'!Q708</f>
        <v>0</v>
      </c>
      <c r="R708" s="37">
        <f>+'LOCAL SF'!R708+'LOCAL D'!R708</f>
        <v>0</v>
      </c>
      <c r="S708" s="37">
        <f>+'LOCAL SF'!S708+'LOCAL D'!S708</f>
        <v>0</v>
      </c>
      <c r="T708" s="37">
        <f>+'LOCAL SF'!T708+'LOCAL D'!T708</f>
        <v>0</v>
      </c>
      <c r="U708" s="482">
        <f t="shared" si="10"/>
        <v>0</v>
      </c>
    </row>
    <row r="709" spans="1:21" x14ac:dyDescent="0.2">
      <c r="A709" s="30"/>
      <c r="B709" s="24" t="s">
        <v>699</v>
      </c>
      <c r="C709" s="15" t="s">
        <v>291</v>
      </c>
      <c r="D709" s="37">
        <f>+'LOCAL SF'!D709+'LOCAL D'!D709</f>
        <v>0</v>
      </c>
      <c r="E709" s="37">
        <f>+'LOCAL SF'!E709+'LOCAL D'!E709</f>
        <v>0</v>
      </c>
      <c r="F709" s="37">
        <f>+'LOCAL SF'!F709+'LOCAL D'!F709</f>
        <v>0</v>
      </c>
      <c r="G709" s="37">
        <f>+'LOCAL SF'!G709+'LOCAL D'!G709</f>
        <v>0</v>
      </c>
      <c r="H709" s="37">
        <f>+'LOCAL SF'!H709+'LOCAL D'!H709</f>
        <v>0</v>
      </c>
      <c r="I709" s="37">
        <f>+'LOCAL SF'!I709+'LOCAL D'!I709</f>
        <v>0</v>
      </c>
      <c r="J709" s="37">
        <f>+'LOCAL SF'!J709+'LOCAL D'!J709</f>
        <v>0</v>
      </c>
      <c r="K709" s="37">
        <f>+'LOCAL SF'!K709+'LOCAL D'!K709</f>
        <v>0</v>
      </c>
      <c r="L709" s="37">
        <f>+'LOCAL SF'!L709+'LOCAL D'!L709</f>
        <v>0</v>
      </c>
      <c r="M709" s="37">
        <f>+'LOCAL SF'!M709+'LOCAL D'!M709</f>
        <v>0</v>
      </c>
      <c r="N709" s="37">
        <f>+'LOCAL SF'!N709+'LOCAL D'!N709</f>
        <v>0</v>
      </c>
      <c r="O709" s="37">
        <f>+'LOCAL SF'!O709+'LOCAL D'!O709</f>
        <v>0</v>
      </c>
      <c r="P709" s="37">
        <f>+'LOCAL SF'!P709+'LOCAL D'!P709</f>
        <v>0</v>
      </c>
      <c r="Q709" s="37">
        <f>+'LOCAL SF'!Q709+'LOCAL D'!Q709</f>
        <v>0</v>
      </c>
      <c r="R709" s="37">
        <f>+'LOCAL SF'!R709+'LOCAL D'!R709</f>
        <v>0</v>
      </c>
      <c r="S709" s="37">
        <f>+'LOCAL SF'!S709+'LOCAL D'!S709</f>
        <v>0</v>
      </c>
      <c r="T709" s="37">
        <f>+'LOCAL SF'!T709+'LOCAL D'!T709</f>
        <v>0</v>
      </c>
      <c r="U709" s="482">
        <f t="shared" si="10"/>
        <v>0</v>
      </c>
    </row>
    <row r="710" spans="1:21" ht="31.5" x14ac:dyDescent="0.2">
      <c r="A710" s="30"/>
      <c r="B710" s="182" t="s">
        <v>950</v>
      </c>
      <c r="C710" s="183" t="s">
        <v>949</v>
      </c>
      <c r="D710" s="37">
        <f>+'LOCAL SF'!D710+'LOCAL D'!D710</f>
        <v>0</v>
      </c>
      <c r="E710" s="37">
        <f>+'LOCAL SF'!E710+'LOCAL D'!E710</f>
        <v>0</v>
      </c>
      <c r="F710" s="37">
        <f>+'LOCAL SF'!F710+'LOCAL D'!F710</f>
        <v>0</v>
      </c>
      <c r="G710" s="37">
        <f>+'LOCAL SF'!G710+'LOCAL D'!G710</f>
        <v>0</v>
      </c>
      <c r="H710" s="37">
        <f>+'LOCAL SF'!H710+'LOCAL D'!H710</f>
        <v>0</v>
      </c>
      <c r="I710" s="37">
        <f>+'LOCAL SF'!I710+'LOCAL D'!I710</f>
        <v>0</v>
      </c>
      <c r="J710" s="37">
        <f>+'LOCAL SF'!J710+'LOCAL D'!J710</f>
        <v>0</v>
      </c>
      <c r="K710" s="37">
        <f>+'LOCAL SF'!K710+'LOCAL D'!K710</f>
        <v>0</v>
      </c>
      <c r="L710" s="37">
        <f>+'LOCAL SF'!L710+'LOCAL D'!L710</f>
        <v>0</v>
      </c>
      <c r="M710" s="37">
        <f>+'LOCAL SF'!M710+'LOCAL D'!M710</f>
        <v>0</v>
      </c>
      <c r="N710" s="37">
        <f>+'LOCAL SF'!N710+'LOCAL D'!N710</f>
        <v>0</v>
      </c>
      <c r="O710" s="37">
        <f>+'LOCAL SF'!O710+'LOCAL D'!O710</f>
        <v>0</v>
      </c>
      <c r="P710" s="37">
        <f>+'LOCAL SF'!P710+'LOCAL D'!P710</f>
        <v>0</v>
      </c>
      <c r="Q710" s="37">
        <f>+'LOCAL SF'!Q710+'LOCAL D'!Q710</f>
        <v>0</v>
      </c>
      <c r="R710" s="37">
        <f>+'LOCAL SF'!R710+'LOCAL D'!R710</f>
        <v>0</v>
      </c>
      <c r="S710" s="37">
        <f>+'LOCAL SF'!S710+'LOCAL D'!S710</f>
        <v>0</v>
      </c>
      <c r="T710" s="37">
        <f>+'LOCAL SF'!T710+'LOCAL D'!T710</f>
        <v>0</v>
      </c>
      <c r="U710" s="482">
        <f t="shared" si="10"/>
        <v>0</v>
      </c>
    </row>
    <row r="711" spans="1:21" x14ac:dyDescent="0.2">
      <c r="A711" s="30"/>
      <c r="B711" s="24" t="s">
        <v>700</v>
      </c>
      <c r="C711" s="15" t="s">
        <v>292</v>
      </c>
      <c r="D711" s="37">
        <f>+'LOCAL SF'!D711+'LOCAL D'!D711</f>
        <v>0</v>
      </c>
      <c r="E711" s="37">
        <f>+'LOCAL SF'!E711+'LOCAL D'!E711</f>
        <v>0</v>
      </c>
      <c r="F711" s="37">
        <f>+'LOCAL SF'!F711+'LOCAL D'!F711</f>
        <v>0</v>
      </c>
      <c r="G711" s="37">
        <f>+'LOCAL SF'!G711+'LOCAL D'!G711</f>
        <v>0</v>
      </c>
      <c r="H711" s="37">
        <f>+'LOCAL SF'!H711+'LOCAL D'!H711</f>
        <v>0</v>
      </c>
      <c r="I711" s="37">
        <f>+'LOCAL SF'!I711+'LOCAL D'!I711</f>
        <v>0</v>
      </c>
      <c r="J711" s="37">
        <f>+'LOCAL SF'!J711+'LOCAL D'!J711</f>
        <v>0</v>
      </c>
      <c r="K711" s="37">
        <f>+'LOCAL SF'!K711+'LOCAL D'!K711</f>
        <v>0</v>
      </c>
      <c r="L711" s="37">
        <f>+'LOCAL SF'!L711+'LOCAL D'!L711</f>
        <v>0</v>
      </c>
      <c r="M711" s="37">
        <f>+'LOCAL SF'!M711+'LOCAL D'!M711</f>
        <v>0</v>
      </c>
      <c r="N711" s="37">
        <f>+'LOCAL SF'!N711+'LOCAL D'!N711</f>
        <v>0</v>
      </c>
      <c r="O711" s="37">
        <f>+'LOCAL SF'!O711+'LOCAL D'!O711</f>
        <v>0</v>
      </c>
      <c r="P711" s="37">
        <f>+'LOCAL SF'!P711+'LOCAL D'!P711</f>
        <v>0</v>
      </c>
      <c r="Q711" s="37">
        <f>+'LOCAL SF'!Q711+'LOCAL D'!Q711</f>
        <v>0</v>
      </c>
      <c r="R711" s="37">
        <f>+'LOCAL SF'!R711+'LOCAL D'!R711</f>
        <v>0</v>
      </c>
      <c r="S711" s="37">
        <f>+'LOCAL SF'!S711+'LOCAL D'!S711</f>
        <v>0</v>
      </c>
      <c r="T711" s="37">
        <f>+'LOCAL SF'!T711+'LOCAL D'!T711</f>
        <v>0</v>
      </c>
      <c r="U711" s="482">
        <f t="shared" si="10"/>
        <v>0</v>
      </c>
    </row>
    <row r="712" spans="1:21" x14ac:dyDescent="0.2">
      <c r="A712" s="30"/>
      <c r="B712" s="24" t="s">
        <v>704</v>
      </c>
      <c r="C712" s="15" t="s">
        <v>293</v>
      </c>
      <c r="D712" s="37">
        <f>+'LOCAL SF'!D712+'LOCAL D'!D712</f>
        <v>0</v>
      </c>
      <c r="E712" s="37">
        <f>+'LOCAL SF'!E712+'LOCAL D'!E712</f>
        <v>0</v>
      </c>
      <c r="F712" s="37">
        <f>+'LOCAL SF'!F712+'LOCAL D'!F712</f>
        <v>0</v>
      </c>
      <c r="G712" s="37">
        <f>+'LOCAL SF'!G712+'LOCAL D'!G712</f>
        <v>0</v>
      </c>
      <c r="H712" s="37">
        <f>+'LOCAL SF'!H712+'LOCAL D'!H712</f>
        <v>0</v>
      </c>
      <c r="I712" s="37">
        <f>+'LOCAL SF'!I712+'LOCAL D'!I712</f>
        <v>0</v>
      </c>
      <c r="J712" s="37">
        <f>+'LOCAL SF'!J712+'LOCAL D'!J712</f>
        <v>0</v>
      </c>
      <c r="K712" s="37">
        <f>+'LOCAL SF'!K712+'LOCAL D'!K712</f>
        <v>0</v>
      </c>
      <c r="L712" s="37">
        <f>+'LOCAL SF'!L712+'LOCAL D'!L712</f>
        <v>0</v>
      </c>
      <c r="M712" s="37">
        <f>+'LOCAL SF'!M712+'LOCAL D'!M712</f>
        <v>0</v>
      </c>
      <c r="N712" s="37">
        <f>+'LOCAL SF'!N712+'LOCAL D'!N712</f>
        <v>0</v>
      </c>
      <c r="O712" s="37">
        <f>+'LOCAL SF'!O712+'LOCAL D'!O712</f>
        <v>0</v>
      </c>
      <c r="P712" s="37">
        <f>+'LOCAL SF'!P712+'LOCAL D'!P712</f>
        <v>0</v>
      </c>
      <c r="Q712" s="37">
        <f>+'LOCAL SF'!Q712+'LOCAL D'!Q712</f>
        <v>0</v>
      </c>
      <c r="R712" s="37">
        <f>+'LOCAL SF'!R712+'LOCAL D'!R712</f>
        <v>0</v>
      </c>
      <c r="S712" s="37">
        <f>+'LOCAL SF'!S712+'LOCAL D'!S712</f>
        <v>0</v>
      </c>
      <c r="T712" s="37">
        <f>+'LOCAL SF'!T712+'LOCAL D'!T712</f>
        <v>0</v>
      </c>
      <c r="U712" s="482">
        <f t="shared" si="10"/>
        <v>0</v>
      </c>
    </row>
    <row r="713" spans="1:21" x14ac:dyDescent="0.2">
      <c r="A713" s="30"/>
      <c r="B713" s="24" t="s">
        <v>705</v>
      </c>
      <c r="C713" s="15" t="s">
        <v>294</v>
      </c>
      <c r="D713" s="37">
        <f>+'LOCAL SF'!D713+'LOCAL D'!D713</f>
        <v>0</v>
      </c>
      <c r="E713" s="37">
        <f>+'LOCAL SF'!E713+'LOCAL D'!E713</f>
        <v>0</v>
      </c>
      <c r="F713" s="37">
        <f>+'LOCAL SF'!F713+'LOCAL D'!F713</f>
        <v>0</v>
      </c>
      <c r="G713" s="37">
        <f>+'LOCAL SF'!G713+'LOCAL D'!G713</f>
        <v>0</v>
      </c>
      <c r="H713" s="37">
        <f>+'LOCAL SF'!H713+'LOCAL D'!H713</f>
        <v>0</v>
      </c>
      <c r="I713" s="37">
        <f>+'LOCAL SF'!I713+'LOCAL D'!I713</f>
        <v>0</v>
      </c>
      <c r="J713" s="37">
        <f>+'LOCAL SF'!J713+'LOCAL D'!J713</f>
        <v>0</v>
      </c>
      <c r="K713" s="37">
        <f>+'LOCAL SF'!K713+'LOCAL D'!K713</f>
        <v>0</v>
      </c>
      <c r="L713" s="37">
        <f>+'LOCAL SF'!L713+'LOCAL D'!L713</f>
        <v>0</v>
      </c>
      <c r="M713" s="37">
        <f>+'LOCAL SF'!M713+'LOCAL D'!M713</f>
        <v>0</v>
      </c>
      <c r="N713" s="37">
        <f>+'LOCAL SF'!N713+'LOCAL D'!N713</f>
        <v>0</v>
      </c>
      <c r="O713" s="37">
        <f>+'LOCAL SF'!O713+'LOCAL D'!O713</f>
        <v>0</v>
      </c>
      <c r="P713" s="37">
        <f>+'LOCAL SF'!P713+'LOCAL D'!P713</f>
        <v>0</v>
      </c>
      <c r="Q713" s="37">
        <f>+'LOCAL SF'!Q713+'LOCAL D'!Q713</f>
        <v>0</v>
      </c>
      <c r="R713" s="37">
        <f>+'LOCAL SF'!R713+'LOCAL D'!R713</f>
        <v>0</v>
      </c>
      <c r="S713" s="37">
        <f>+'LOCAL SF'!S713+'LOCAL D'!S713</f>
        <v>0</v>
      </c>
      <c r="T713" s="37">
        <f>+'LOCAL SF'!T713+'LOCAL D'!T713</f>
        <v>0</v>
      </c>
      <c r="U713" s="482">
        <f t="shared" si="10"/>
        <v>0</v>
      </c>
    </row>
    <row r="714" spans="1:21" x14ac:dyDescent="0.2">
      <c r="A714" s="30"/>
      <c r="B714" s="24" t="s">
        <v>706</v>
      </c>
      <c r="C714" s="15" t="s">
        <v>550</v>
      </c>
      <c r="D714" s="37">
        <f>+'LOCAL SF'!D714+'LOCAL D'!D714</f>
        <v>0</v>
      </c>
      <c r="E714" s="37">
        <f>+'LOCAL SF'!E714+'LOCAL D'!E714</f>
        <v>0</v>
      </c>
      <c r="F714" s="37">
        <f>+'LOCAL SF'!F714+'LOCAL D'!F714</f>
        <v>0</v>
      </c>
      <c r="G714" s="37">
        <f>+'LOCAL SF'!G714+'LOCAL D'!G714</f>
        <v>0</v>
      </c>
      <c r="H714" s="37">
        <f>+'LOCAL SF'!H714+'LOCAL D'!H714</f>
        <v>0</v>
      </c>
      <c r="I714" s="37">
        <f>+'LOCAL SF'!I714+'LOCAL D'!I714</f>
        <v>0</v>
      </c>
      <c r="J714" s="37">
        <f>+'LOCAL SF'!J714+'LOCAL D'!J714</f>
        <v>0</v>
      </c>
      <c r="K714" s="37">
        <f>+'LOCAL SF'!K714+'LOCAL D'!K714</f>
        <v>0</v>
      </c>
      <c r="L714" s="37">
        <f>+'LOCAL SF'!L714+'LOCAL D'!L714</f>
        <v>0</v>
      </c>
      <c r="M714" s="37">
        <f>+'LOCAL SF'!M714+'LOCAL D'!M714</f>
        <v>0</v>
      </c>
      <c r="N714" s="37">
        <f>+'LOCAL SF'!N714+'LOCAL D'!N714</f>
        <v>0</v>
      </c>
      <c r="O714" s="37">
        <f>+'LOCAL SF'!O714+'LOCAL D'!O714</f>
        <v>0</v>
      </c>
      <c r="P714" s="37">
        <f>+'LOCAL SF'!P714+'LOCAL D'!P714</f>
        <v>0</v>
      </c>
      <c r="Q714" s="37">
        <f>+'LOCAL SF'!Q714+'LOCAL D'!Q714</f>
        <v>0</v>
      </c>
      <c r="R714" s="37">
        <f>+'LOCAL SF'!R714+'LOCAL D'!R714</f>
        <v>0</v>
      </c>
      <c r="S714" s="37">
        <f>+'LOCAL SF'!S714+'LOCAL D'!S714</f>
        <v>0</v>
      </c>
      <c r="T714" s="37">
        <f>+'LOCAL SF'!T714+'LOCAL D'!T714</f>
        <v>0</v>
      </c>
      <c r="U714" s="482">
        <f t="shared" si="10"/>
        <v>0</v>
      </c>
    </row>
    <row r="715" spans="1:21" x14ac:dyDescent="0.2">
      <c r="A715" s="30"/>
      <c r="B715" s="24" t="s">
        <v>701</v>
      </c>
      <c r="C715" s="15" t="s">
        <v>295</v>
      </c>
      <c r="D715" s="37">
        <f>+'LOCAL SF'!D715+'LOCAL D'!D715</f>
        <v>0</v>
      </c>
      <c r="E715" s="37">
        <f>+'LOCAL SF'!E715+'LOCAL D'!E715</f>
        <v>0</v>
      </c>
      <c r="F715" s="37">
        <f>+'LOCAL SF'!F715+'LOCAL D'!F715</f>
        <v>0</v>
      </c>
      <c r="G715" s="37">
        <f>+'LOCAL SF'!G715+'LOCAL D'!G715</f>
        <v>0</v>
      </c>
      <c r="H715" s="37">
        <f>+'LOCAL SF'!H715+'LOCAL D'!H715</f>
        <v>0</v>
      </c>
      <c r="I715" s="37">
        <f>+'LOCAL SF'!I715+'LOCAL D'!I715</f>
        <v>0</v>
      </c>
      <c r="J715" s="37">
        <f>+'LOCAL SF'!J715+'LOCAL D'!J715</f>
        <v>0</v>
      </c>
      <c r="K715" s="37">
        <f>+'LOCAL SF'!K715+'LOCAL D'!K715</f>
        <v>0</v>
      </c>
      <c r="L715" s="37">
        <f>+'LOCAL SF'!L715+'LOCAL D'!L715</f>
        <v>0</v>
      </c>
      <c r="M715" s="37">
        <f>+'LOCAL SF'!M715+'LOCAL D'!M715</f>
        <v>0</v>
      </c>
      <c r="N715" s="37">
        <f>+'LOCAL SF'!N715+'LOCAL D'!N715</f>
        <v>0</v>
      </c>
      <c r="O715" s="37">
        <f>+'LOCAL SF'!O715+'LOCAL D'!O715</f>
        <v>0</v>
      </c>
      <c r="P715" s="37">
        <f>+'LOCAL SF'!P715+'LOCAL D'!P715</f>
        <v>0</v>
      </c>
      <c r="Q715" s="37">
        <f>+'LOCAL SF'!Q715+'LOCAL D'!Q715</f>
        <v>0</v>
      </c>
      <c r="R715" s="37">
        <f>+'LOCAL SF'!R715+'LOCAL D'!R715</f>
        <v>0</v>
      </c>
      <c r="S715" s="37">
        <f>+'LOCAL SF'!S715+'LOCAL D'!S715</f>
        <v>0</v>
      </c>
      <c r="T715" s="37">
        <f>+'LOCAL SF'!T715+'LOCAL D'!T715</f>
        <v>0</v>
      </c>
      <c r="U715" s="482">
        <f t="shared" ref="U715:U778" si="11">+K715-M715-N715-O715-P715</f>
        <v>0</v>
      </c>
    </row>
    <row r="716" spans="1:21" ht="31.5" x14ac:dyDescent="0.2">
      <c r="A716" s="30"/>
      <c r="B716" s="24" t="s">
        <v>702</v>
      </c>
      <c r="C716" s="15" t="s">
        <v>306</v>
      </c>
      <c r="D716" s="37">
        <f>+'LOCAL SF'!D716+'LOCAL D'!D716</f>
        <v>0</v>
      </c>
      <c r="E716" s="37">
        <f>+'LOCAL SF'!E716+'LOCAL D'!E716</f>
        <v>0</v>
      </c>
      <c r="F716" s="37">
        <f>+'LOCAL SF'!F716+'LOCAL D'!F716</f>
        <v>0</v>
      </c>
      <c r="G716" s="37">
        <f>+'LOCAL SF'!G716+'LOCAL D'!G716</f>
        <v>0</v>
      </c>
      <c r="H716" s="37">
        <f>+'LOCAL SF'!H716+'LOCAL D'!H716</f>
        <v>0</v>
      </c>
      <c r="I716" s="37">
        <f>+'LOCAL SF'!I716+'LOCAL D'!I716</f>
        <v>0</v>
      </c>
      <c r="J716" s="37">
        <f>+'LOCAL SF'!J716+'LOCAL D'!J716</f>
        <v>0</v>
      </c>
      <c r="K716" s="37">
        <f>+'LOCAL SF'!K716+'LOCAL D'!K716</f>
        <v>0</v>
      </c>
      <c r="L716" s="37">
        <f>+'LOCAL SF'!L716+'LOCAL D'!L716</f>
        <v>0</v>
      </c>
      <c r="M716" s="37">
        <f>+'LOCAL SF'!M716+'LOCAL D'!M716</f>
        <v>0</v>
      </c>
      <c r="N716" s="37">
        <f>+'LOCAL SF'!N716+'LOCAL D'!N716</f>
        <v>0</v>
      </c>
      <c r="O716" s="37">
        <f>+'LOCAL SF'!O716+'LOCAL D'!O716</f>
        <v>0</v>
      </c>
      <c r="P716" s="37">
        <f>+'LOCAL SF'!P716+'LOCAL D'!P716</f>
        <v>0</v>
      </c>
      <c r="Q716" s="37">
        <f>+'LOCAL SF'!Q716+'LOCAL D'!Q716</f>
        <v>0</v>
      </c>
      <c r="R716" s="37">
        <f>+'LOCAL SF'!R716+'LOCAL D'!R716</f>
        <v>0</v>
      </c>
      <c r="S716" s="37">
        <f>+'LOCAL SF'!S716+'LOCAL D'!S716</f>
        <v>0</v>
      </c>
      <c r="T716" s="37">
        <f>+'LOCAL SF'!T716+'LOCAL D'!T716</f>
        <v>0</v>
      </c>
      <c r="U716" s="482">
        <f t="shared" si="11"/>
        <v>0</v>
      </c>
    </row>
    <row r="717" spans="1:21" x14ac:dyDescent="0.2">
      <c r="A717" s="30" t="s">
        <v>32</v>
      </c>
      <c r="B717" s="13" t="s">
        <v>369</v>
      </c>
      <c r="C717" s="18" t="s">
        <v>370</v>
      </c>
      <c r="D717" s="37">
        <f>+'LOCAL SF'!D717+'LOCAL D'!D717</f>
        <v>8070.1799999999985</v>
      </c>
      <c r="E717" s="37">
        <f>+'LOCAL SF'!E717+'LOCAL D'!E717</f>
        <v>6146.61</v>
      </c>
      <c r="F717" s="37">
        <f>+'LOCAL SF'!F717+'LOCAL D'!F717</f>
        <v>8992.4</v>
      </c>
      <c r="G717" s="37">
        <f>+'LOCAL SF'!G717+'LOCAL D'!G717</f>
        <v>9167.17</v>
      </c>
      <c r="H717" s="37">
        <f>+'LOCAL SF'!H717+'LOCAL D'!H717</f>
        <v>7309.9400000000014</v>
      </c>
      <c r="I717" s="37">
        <f>+'LOCAL SF'!I717+'LOCAL D'!I717</f>
        <v>4392.72</v>
      </c>
      <c r="J717" s="37">
        <f>+'LOCAL SF'!J717+'LOCAL D'!J717</f>
        <v>-17.399999999999999</v>
      </c>
      <c r="K717" s="37">
        <f>+'LOCAL SF'!K717+'LOCAL D'!K717</f>
        <v>4375.32</v>
      </c>
      <c r="L717" s="37">
        <f>+'LOCAL SF'!L717+'LOCAL D'!L717</f>
        <v>0</v>
      </c>
      <c r="M717" s="37">
        <f>+'LOCAL SF'!M717+'LOCAL D'!M717</f>
        <v>2532.12</v>
      </c>
      <c r="N717" s="37">
        <f>+'LOCAL SF'!N717+'LOCAL D'!N717</f>
        <v>2050</v>
      </c>
      <c r="O717" s="37">
        <f>+'LOCAL SF'!O717+'LOCAL D'!O717</f>
        <v>-29.400000000000009</v>
      </c>
      <c r="P717" s="37">
        <f>+'LOCAL SF'!P717+'LOCAL D'!P717</f>
        <v>-177.4</v>
      </c>
      <c r="Q717" s="37">
        <f>+'LOCAL SF'!Q717+'LOCAL D'!Q717</f>
        <v>28975.71</v>
      </c>
      <c r="R717" s="37">
        <f>+'LOCAL SF'!R717+'LOCAL D'!R717</f>
        <v>3070</v>
      </c>
      <c r="S717" s="37">
        <f>+'LOCAL SF'!S717+'LOCAL D'!S717</f>
        <v>1570</v>
      </c>
      <c r="T717" s="37">
        <f>+'LOCAL SF'!T717+'LOCAL D'!T717</f>
        <v>270</v>
      </c>
      <c r="U717" s="482">
        <f t="shared" si="11"/>
        <v>0</v>
      </c>
    </row>
    <row r="718" spans="1:21" x14ac:dyDescent="0.2">
      <c r="A718" s="30"/>
      <c r="B718" s="24" t="s">
        <v>692</v>
      </c>
      <c r="C718" s="15" t="s">
        <v>284</v>
      </c>
      <c r="D718" s="37">
        <f>+'LOCAL SF'!D718+'LOCAL D'!D718</f>
        <v>0</v>
      </c>
      <c r="E718" s="37">
        <f>+'LOCAL SF'!E718+'LOCAL D'!E718</f>
        <v>0</v>
      </c>
      <c r="F718" s="37">
        <f>+'LOCAL SF'!F718+'LOCAL D'!F718</f>
        <v>0</v>
      </c>
      <c r="G718" s="37">
        <f>+'LOCAL SF'!G718+'LOCAL D'!G718</f>
        <v>0</v>
      </c>
      <c r="H718" s="37">
        <f>+'LOCAL SF'!H718+'LOCAL D'!H718</f>
        <v>0</v>
      </c>
      <c r="I718" s="37">
        <f>+'LOCAL SF'!I718+'LOCAL D'!I718</f>
        <v>0</v>
      </c>
      <c r="J718" s="37">
        <f>+'LOCAL SF'!J718+'LOCAL D'!J718</f>
        <v>0</v>
      </c>
      <c r="K718" s="37">
        <f>+'LOCAL SF'!K718+'LOCAL D'!K718</f>
        <v>0</v>
      </c>
      <c r="L718" s="37">
        <f>+'LOCAL SF'!L718+'LOCAL D'!L718</f>
        <v>0</v>
      </c>
      <c r="M718" s="37">
        <f>+'LOCAL SF'!M718+'LOCAL D'!M718</f>
        <v>0</v>
      </c>
      <c r="N718" s="37">
        <f>+'LOCAL SF'!N718+'LOCAL D'!N718</f>
        <v>0</v>
      </c>
      <c r="O718" s="37">
        <f>+'LOCAL SF'!O718+'LOCAL D'!O718</f>
        <v>0</v>
      </c>
      <c r="P718" s="37">
        <f>+'LOCAL SF'!P718+'LOCAL D'!P718</f>
        <v>0</v>
      </c>
      <c r="Q718" s="37">
        <f>+'LOCAL SF'!Q718+'LOCAL D'!Q718</f>
        <v>0</v>
      </c>
      <c r="R718" s="37">
        <f>+'LOCAL SF'!R718+'LOCAL D'!R718</f>
        <v>0</v>
      </c>
      <c r="S718" s="37">
        <f>+'LOCAL SF'!S718+'LOCAL D'!S718</f>
        <v>0</v>
      </c>
      <c r="T718" s="37">
        <f>+'LOCAL SF'!T718+'LOCAL D'!T718</f>
        <v>0</v>
      </c>
      <c r="U718" s="482">
        <f t="shared" si="11"/>
        <v>0</v>
      </c>
    </row>
    <row r="719" spans="1:21" x14ac:dyDescent="0.2">
      <c r="A719" s="30"/>
      <c r="B719" s="24" t="s">
        <v>693</v>
      </c>
      <c r="C719" s="15" t="s">
        <v>285</v>
      </c>
      <c r="D719" s="37">
        <f>+'LOCAL SF'!D719+'LOCAL D'!D719</f>
        <v>41.75</v>
      </c>
      <c r="E719" s="37">
        <f>+'LOCAL SF'!E719+'LOCAL D'!E719</f>
        <v>30.32</v>
      </c>
      <c r="F719" s="37">
        <f>+'LOCAL SF'!F719+'LOCAL D'!F719</f>
        <v>75</v>
      </c>
      <c r="G719" s="37">
        <f>+'LOCAL SF'!G719+'LOCAL D'!G719</f>
        <v>25</v>
      </c>
      <c r="H719" s="37">
        <f>+'LOCAL SF'!H719+'LOCAL D'!H719</f>
        <v>21.34</v>
      </c>
      <c r="I719" s="37">
        <f>+'LOCAL SF'!I719+'LOCAL D'!I719</f>
        <v>55</v>
      </c>
      <c r="J719" s="37">
        <f>+'LOCAL SF'!J719+'LOCAL D'!J719</f>
        <v>-17.399999999999999</v>
      </c>
      <c r="K719" s="37">
        <f>+'LOCAL SF'!K719+'LOCAL D'!K719</f>
        <v>37.6</v>
      </c>
      <c r="L719" s="37">
        <f>+'LOCAL SF'!L719+'LOCAL D'!L719</f>
        <v>0</v>
      </c>
      <c r="M719" s="37">
        <f>+'LOCAL SF'!M719+'LOCAL D'!M719</f>
        <v>55</v>
      </c>
      <c r="N719" s="37">
        <f>+'LOCAL SF'!N719+'LOCAL D'!N719</f>
        <v>0</v>
      </c>
      <c r="O719" s="37">
        <f>+'LOCAL SF'!O719+'LOCAL D'!O719</f>
        <v>0</v>
      </c>
      <c r="P719" s="37">
        <f>+'LOCAL SF'!P719+'LOCAL D'!P719</f>
        <v>-17.399999999999999</v>
      </c>
      <c r="Q719" s="37">
        <f>+'LOCAL SF'!Q719+'LOCAL D'!Q719</f>
        <v>0</v>
      </c>
      <c r="R719" s="37">
        <f>+'LOCAL SF'!R719+'LOCAL D'!R719</f>
        <v>20</v>
      </c>
      <c r="S719" s="37">
        <f>+'LOCAL SF'!S719+'LOCAL D'!S719</f>
        <v>20</v>
      </c>
      <c r="T719" s="37">
        <f>+'LOCAL SF'!T719+'LOCAL D'!T719</f>
        <v>20</v>
      </c>
      <c r="U719" s="482">
        <f t="shared" si="11"/>
        <v>0</v>
      </c>
    </row>
    <row r="720" spans="1:21" x14ac:dyDescent="0.2">
      <c r="A720" s="30"/>
      <c r="B720" s="24" t="s">
        <v>695</v>
      </c>
      <c r="C720" s="15" t="s">
        <v>286</v>
      </c>
      <c r="D720" s="37">
        <f>+'LOCAL SF'!D720+'LOCAL D'!D720</f>
        <v>0</v>
      </c>
      <c r="E720" s="37">
        <f>+'LOCAL SF'!E720+'LOCAL D'!E720</f>
        <v>0</v>
      </c>
      <c r="F720" s="37">
        <f>+'LOCAL SF'!F720+'LOCAL D'!F720</f>
        <v>0</v>
      </c>
      <c r="G720" s="37">
        <f>+'LOCAL SF'!G720+'LOCAL D'!G720</f>
        <v>0</v>
      </c>
      <c r="H720" s="37">
        <f>+'LOCAL SF'!H720+'LOCAL D'!H720</f>
        <v>0</v>
      </c>
      <c r="I720" s="37">
        <f>+'LOCAL SF'!I720+'LOCAL D'!I720</f>
        <v>0</v>
      </c>
      <c r="J720" s="37">
        <f>+'LOCAL SF'!J720+'LOCAL D'!J720</f>
        <v>0</v>
      </c>
      <c r="K720" s="37">
        <f>+'LOCAL SF'!K720+'LOCAL D'!K720</f>
        <v>0</v>
      </c>
      <c r="L720" s="37">
        <f>+'LOCAL SF'!L720+'LOCAL D'!L720</f>
        <v>0</v>
      </c>
      <c r="M720" s="37">
        <f>+'LOCAL SF'!M720+'LOCAL D'!M720</f>
        <v>0</v>
      </c>
      <c r="N720" s="37">
        <f>+'LOCAL SF'!N720+'LOCAL D'!N720</f>
        <v>0</v>
      </c>
      <c r="O720" s="37">
        <f>+'LOCAL SF'!O720+'LOCAL D'!O720</f>
        <v>0</v>
      </c>
      <c r="P720" s="37">
        <f>+'LOCAL SF'!P720+'LOCAL D'!P720</f>
        <v>0</v>
      </c>
      <c r="Q720" s="37">
        <f>+'LOCAL SF'!Q720+'LOCAL D'!Q720</f>
        <v>0</v>
      </c>
      <c r="R720" s="37">
        <f>+'LOCAL SF'!R720+'LOCAL D'!R720</f>
        <v>0</v>
      </c>
      <c r="S720" s="37">
        <f>+'LOCAL SF'!S720+'LOCAL D'!S720</f>
        <v>0</v>
      </c>
      <c r="T720" s="37">
        <f>+'LOCAL SF'!T720+'LOCAL D'!T720</f>
        <v>0</v>
      </c>
      <c r="U720" s="482">
        <f t="shared" si="11"/>
        <v>0</v>
      </c>
    </row>
    <row r="721" spans="1:21" x14ac:dyDescent="0.2">
      <c r="A721" s="30"/>
      <c r="B721" s="24" t="s">
        <v>694</v>
      </c>
      <c r="C721" s="15" t="s">
        <v>696</v>
      </c>
      <c r="D721" s="37">
        <f>+'LOCAL SF'!D721+'LOCAL D'!D721</f>
        <v>0</v>
      </c>
      <c r="E721" s="37">
        <f>+'LOCAL SF'!E721+'LOCAL D'!E721</f>
        <v>0</v>
      </c>
      <c r="F721" s="37">
        <f>+'LOCAL SF'!F721+'LOCAL D'!F721</f>
        <v>0</v>
      </c>
      <c r="G721" s="37">
        <f>+'LOCAL SF'!G721+'LOCAL D'!G721</f>
        <v>0</v>
      </c>
      <c r="H721" s="37">
        <f>+'LOCAL SF'!H721+'LOCAL D'!H721</f>
        <v>0</v>
      </c>
      <c r="I721" s="37">
        <f>+'LOCAL SF'!I721+'LOCAL D'!I721</f>
        <v>0</v>
      </c>
      <c r="J721" s="37">
        <f>+'LOCAL SF'!J721+'LOCAL D'!J721</f>
        <v>0</v>
      </c>
      <c r="K721" s="37">
        <f>+'LOCAL SF'!K721+'LOCAL D'!K721</f>
        <v>0</v>
      </c>
      <c r="L721" s="37">
        <f>+'LOCAL SF'!L721+'LOCAL D'!L721</f>
        <v>0</v>
      </c>
      <c r="M721" s="37">
        <f>+'LOCAL SF'!M721+'LOCAL D'!M721</f>
        <v>0</v>
      </c>
      <c r="N721" s="37">
        <f>+'LOCAL SF'!N721+'LOCAL D'!N721</f>
        <v>0</v>
      </c>
      <c r="O721" s="37">
        <f>+'LOCAL SF'!O721+'LOCAL D'!O721</f>
        <v>0</v>
      </c>
      <c r="P721" s="37">
        <f>+'LOCAL SF'!P721+'LOCAL D'!P721</f>
        <v>0</v>
      </c>
      <c r="Q721" s="37">
        <f>+'LOCAL SF'!Q721+'LOCAL D'!Q721</f>
        <v>0</v>
      </c>
      <c r="R721" s="37">
        <f>+'LOCAL SF'!R721+'LOCAL D'!R721</f>
        <v>0</v>
      </c>
      <c r="S721" s="37">
        <f>+'LOCAL SF'!S721+'LOCAL D'!S721</f>
        <v>0</v>
      </c>
      <c r="T721" s="37">
        <f>+'LOCAL SF'!T721+'LOCAL D'!T721</f>
        <v>0</v>
      </c>
      <c r="U721" s="482">
        <f t="shared" si="11"/>
        <v>0</v>
      </c>
    </row>
    <row r="722" spans="1:21" x14ac:dyDescent="0.2">
      <c r="A722" s="30"/>
      <c r="B722" s="24" t="s">
        <v>697</v>
      </c>
      <c r="C722" s="15" t="s">
        <v>287</v>
      </c>
      <c r="D722" s="37">
        <f>+'LOCAL SF'!D722+'LOCAL D'!D722</f>
        <v>0</v>
      </c>
      <c r="E722" s="37">
        <f>+'LOCAL SF'!E722+'LOCAL D'!E722</f>
        <v>0</v>
      </c>
      <c r="F722" s="37">
        <f>+'LOCAL SF'!F722+'LOCAL D'!F722</f>
        <v>0</v>
      </c>
      <c r="G722" s="37">
        <f>+'LOCAL SF'!G722+'LOCAL D'!G722</f>
        <v>0</v>
      </c>
      <c r="H722" s="37">
        <f>+'LOCAL SF'!H722+'LOCAL D'!H722</f>
        <v>0</v>
      </c>
      <c r="I722" s="37">
        <f>+'LOCAL SF'!I722+'LOCAL D'!I722</f>
        <v>0</v>
      </c>
      <c r="J722" s="37">
        <f>+'LOCAL SF'!J722+'LOCAL D'!J722</f>
        <v>0</v>
      </c>
      <c r="K722" s="37">
        <f>+'LOCAL SF'!K722+'LOCAL D'!K722</f>
        <v>0</v>
      </c>
      <c r="L722" s="37">
        <f>+'LOCAL SF'!L722+'LOCAL D'!L722</f>
        <v>0</v>
      </c>
      <c r="M722" s="37">
        <f>+'LOCAL SF'!M722+'LOCAL D'!M722</f>
        <v>0</v>
      </c>
      <c r="N722" s="37">
        <f>+'LOCAL SF'!N722+'LOCAL D'!N722</f>
        <v>0</v>
      </c>
      <c r="O722" s="37">
        <f>+'LOCAL SF'!O722+'LOCAL D'!O722</f>
        <v>0</v>
      </c>
      <c r="P722" s="37">
        <f>+'LOCAL SF'!P722+'LOCAL D'!P722</f>
        <v>0</v>
      </c>
      <c r="Q722" s="37">
        <f>+'LOCAL SF'!Q722+'LOCAL D'!Q722</f>
        <v>0</v>
      </c>
      <c r="R722" s="37">
        <f>+'LOCAL SF'!R722+'LOCAL D'!R722</f>
        <v>0</v>
      </c>
      <c r="S722" s="37">
        <f>+'LOCAL SF'!S722+'LOCAL D'!S722</f>
        <v>0</v>
      </c>
      <c r="T722" s="37">
        <f>+'LOCAL SF'!T722+'LOCAL D'!T722</f>
        <v>0</v>
      </c>
      <c r="U722" s="482">
        <f t="shared" si="11"/>
        <v>0</v>
      </c>
    </row>
    <row r="723" spans="1:21" x14ac:dyDescent="0.2">
      <c r="A723" s="30"/>
      <c r="B723" s="24" t="s">
        <v>708</v>
      </c>
      <c r="C723" s="15" t="s">
        <v>288</v>
      </c>
      <c r="D723" s="37">
        <f>+'LOCAL SF'!D723+'LOCAL D'!D723</f>
        <v>3864.3500000000004</v>
      </c>
      <c r="E723" s="37">
        <f>+'LOCAL SF'!E723+'LOCAL D'!E723</f>
        <v>3691.2</v>
      </c>
      <c r="F723" s="37">
        <f>+'LOCAL SF'!F723+'LOCAL D'!F723</f>
        <v>4176.05</v>
      </c>
      <c r="G723" s="37">
        <f>+'LOCAL SF'!G723+'LOCAL D'!G723</f>
        <v>7175.6200000000008</v>
      </c>
      <c r="H723" s="37">
        <f>+'LOCAL SF'!H723+'LOCAL D'!H723</f>
        <v>6428.1500000000005</v>
      </c>
      <c r="I723" s="37">
        <f>+'LOCAL SF'!I723+'LOCAL D'!I723</f>
        <v>1239.31</v>
      </c>
      <c r="J723" s="37">
        <f>+'LOCAL SF'!J723+'LOCAL D'!J723</f>
        <v>0</v>
      </c>
      <c r="K723" s="37">
        <f>+'LOCAL SF'!K723+'LOCAL D'!K723</f>
        <v>1239.31</v>
      </c>
      <c r="L723" s="37">
        <f>+'LOCAL SF'!L723+'LOCAL D'!L723</f>
        <v>0</v>
      </c>
      <c r="M723" s="37">
        <f>+'LOCAL SF'!M723+'LOCAL D'!M723</f>
        <v>10</v>
      </c>
      <c r="N723" s="37">
        <f>+'LOCAL SF'!N723+'LOCAL D'!N723</f>
        <v>800</v>
      </c>
      <c r="O723" s="37">
        <f>+'LOCAL SF'!O723+'LOCAL D'!O723</f>
        <v>168.81</v>
      </c>
      <c r="P723" s="37">
        <f>+'LOCAL SF'!P723+'LOCAL D'!P723</f>
        <v>260.5</v>
      </c>
      <c r="Q723" s="37">
        <f>+'LOCAL SF'!Q723+'LOCAL D'!Q723</f>
        <v>0</v>
      </c>
      <c r="R723" s="37">
        <f>+'LOCAL SF'!R723+'LOCAL D'!R723</f>
        <v>1350</v>
      </c>
      <c r="S723" s="37">
        <f>+'LOCAL SF'!S723+'LOCAL D'!S723</f>
        <v>700</v>
      </c>
      <c r="T723" s="37">
        <f>+'LOCAL SF'!T723+'LOCAL D'!T723</f>
        <v>150</v>
      </c>
      <c r="U723" s="482">
        <f t="shared" si="11"/>
        <v>0</v>
      </c>
    </row>
    <row r="724" spans="1:21" x14ac:dyDescent="0.2">
      <c r="A724" s="30"/>
      <c r="B724" s="24" t="s">
        <v>698</v>
      </c>
      <c r="C724" s="15" t="s">
        <v>289</v>
      </c>
      <c r="D724" s="37">
        <f>+'LOCAL SF'!D724+'LOCAL D'!D724</f>
        <v>0</v>
      </c>
      <c r="E724" s="37">
        <f>+'LOCAL SF'!E724+'LOCAL D'!E724</f>
        <v>0</v>
      </c>
      <c r="F724" s="37">
        <f>+'LOCAL SF'!F724+'LOCAL D'!F724</f>
        <v>0</v>
      </c>
      <c r="G724" s="37">
        <f>+'LOCAL SF'!G724+'LOCAL D'!G724</f>
        <v>0</v>
      </c>
      <c r="H724" s="37">
        <f>+'LOCAL SF'!H724+'LOCAL D'!H724</f>
        <v>0</v>
      </c>
      <c r="I724" s="37">
        <f>+'LOCAL SF'!I724+'LOCAL D'!I724</f>
        <v>0</v>
      </c>
      <c r="J724" s="37">
        <f>+'LOCAL SF'!J724+'LOCAL D'!J724</f>
        <v>0</v>
      </c>
      <c r="K724" s="37">
        <f>+'LOCAL SF'!K724+'LOCAL D'!K724</f>
        <v>0</v>
      </c>
      <c r="L724" s="37">
        <f>+'LOCAL SF'!L724+'LOCAL D'!L724</f>
        <v>0</v>
      </c>
      <c r="M724" s="37">
        <f>+'LOCAL SF'!M724+'LOCAL D'!M724</f>
        <v>0</v>
      </c>
      <c r="N724" s="37">
        <f>+'LOCAL SF'!N724+'LOCAL D'!N724</f>
        <v>0</v>
      </c>
      <c r="O724" s="37">
        <f>+'LOCAL SF'!O724+'LOCAL D'!O724</f>
        <v>0</v>
      </c>
      <c r="P724" s="37">
        <f>+'LOCAL SF'!P724+'LOCAL D'!P724</f>
        <v>0</v>
      </c>
      <c r="Q724" s="37">
        <f>+'LOCAL SF'!Q724+'LOCAL D'!Q724</f>
        <v>0</v>
      </c>
      <c r="R724" s="37">
        <f>+'LOCAL SF'!R724+'LOCAL D'!R724</f>
        <v>0</v>
      </c>
      <c r="S724" s="37">
        <f>+'LOCAL SF'!S724+'LOCAL D'!S724</f>
        <v>0</v>
      </c>
      <c r="T724" s="37">
        <f>+'LOCAL SF'!T724+'LOCAL D'!T724</f>
        <v>0</v>
      </c>
      <c r="U724" s="482">
        <f t="shared" si="11"/>
        <v>0</v>
      </c>
    </row>
    <row r="725" spans="1:21" ht="31.5" x14ac:dyDescent="0.2">
      <c r="A725" s="30"/>
      <c r="B725" s="24" t="s">
        <v>703</v>
      </c>
      <c r="C725" s="15" t="s">
        <v>290</v>
      </c>
      <c r="D725" s="37">
        <f>+'LOCAL SF'!D725+'LOCAL D'!D725</f>
        <v>0</v>
      </c>
      <c r="E725" s="37">
        <f>+'LOCAL SF'!E725+'LOCAL D'!E725</f>
        <v>0</v>
      </c>
      <c r="F725" s="37">
        <f>+'LOCAL SF'!F725+'LOCAL D'!F725</f>
        <v>0</v>
      </c>
      <c r="G725" s="37">
        <f>+'LOCAL SF'!G725+'LOCAL D'!G725</f>
        <v>0</v>
      </c>
      <c r="H725" s="37">
        <f>+'LOCAL SF'!H725+'LOCAL D'!H725</f>
        <v>0</v>
      </c>
      <c r="I725" s="37">
        <f>+'LOCAL SF'!I725+'LOCAL D'!I725</f>
        <v>0</v>
      </c>
      <c r="J725" s="37">
        <f>+'LOCAL SF'!J725+'LOCAL D'!J725</f>
        <v>0</v>
      </c>
      <c r="K725" s="37">
        <f>+'LOCAL SF'!K725+'LOCAL D'!K725</f>
        <v>0</v>
      </c>
      <c r="L725" s="37">
        <f>+'LOCAL SF'!L725+'LOCAL D'!L725</f>
        <v>0</v>
      </c>
      <c r="M725" s="37">
        <f>+'LOCAL SF'!M725+'LOCAL D'!M725</f>
        <v>0</v>
      </c>
      <c r="N725" s="37">
        <f>+'LOCAL SF'!N725+'LOCAL D'!N725</f>
        <v>0</v>
      </c>
      <c r="O725" s="37">
        <f>+'LOCAL SF'!O725+'LOCAL D'!O725</f>
        <v>0</v>
      </c>
      <c r="P725" s="37">
        <f>+'LOCAL SF'!P725+'LOCAL D'!P725</f>
        <v>0</v>
      </c>
      <c r="Q725" s="37">
        <f>+'LOCAL SF'!Q725+'LOCAL D'!Q725</f>
        <v>0</v>
      </c>
      <c r="R725" s="37">
        <f>+'LOCAL SF'!R725+'LOCAL D'!R725</f>
        <v>0</v>
      </c>
      <c r="S725" s="37">
        <f>+'LOCAL SF'!S725+'LOCAL D'!S725</f>
        <v>0</v>
      </c>
      <c r="T725" s="37">
        <f>+'LOCAL SF'!T725+'LOCAL D'!T725</f>
        <v>0</v>
      </c>
      <c r="U725" s="482">
        <f t="shared" si="11"/>
        <v>0</v>
      </c>
    </row>
    <row r="726" spans="1:21" x14ac:dyDescent="0.2">
      <c r="A726" s="30"/>
      <c r="B726" s="24" t="s">
        <v>699</v>
      </c>
      <c r="C726" s="15" t="s">
        <v>291</v>
      </c>
      <c r="D726" s="37">
        <f>+'LOCAL SF'!D726+'LOCAL D'!D726</f>
        <v>0</v>
      </c>
      <c r="E726" s="37">
        <f>+'LOCAL SF'!E726+'LOCAL D'!E726</f>
        <v>0</v>
      </c>
      <c r="F726" s="37">
        <f>+'LOCAL SF'!F726+'LOCAL D'!F726</f>
        <v>0</v>
      </c>
      <c r="G726" s="37">
        <f>+'LOCAL SF'!G726+'LOCAL D'!G726</f>
        <v>0</v>
      </c>
      <c r="H726" s="37">
        <f>+'LOCAL SF'!H726+'LOCAL D'!H726</f>
        <v>0</v>
      </c>
      <c r="I726" s="37">
        <f>+'LOCAL SF'!I726+'LOCAL D'!I726</f>
        <v>0</v>
      </c>
      <c r="J726" s="37">
        <f>+'LOCAL SF'!J726+'LOCAL D'!J726</f>
        <v>0</v>
      </c>
      <c r="K726" s="37">
        <f>+'LOCAL SF'!K726+'LOCAL D'!K726</f>
        <v>0</v>
      </c>
      <c r="L726" s="37">
        <f>+'LOCAL SF'!L726+'LOCAL D'!L726</f>
        <v>0</v>
      </c>
      <c r="M726" s="37">
        <f>+'LOCAL SF'!M726+'LOCAL D'!M726</f>
        <v>0</v>
      </c>
      <c r="N726" s="37">
        <f>+'LOCAL SF'!N726+'LOCAL D'!N726</f>
        <v>0</v>
      </c>
      <c r="O726" s="37">
        <f>+'LOCAL SF'!O726+'LOCAL D'!O726</f>
        <v>0</v>
      </c>
      <c r="P726" s="37">
        <f>+'LOCAL SF'!P726+'LOCAL D'!P726</f>
        <v>0</v>
      </c>
      <c r="Q726" s="37">
        <f>+'LOCAL SF'!Q726+'LOCAL D'!Q726</f>
        <v>0</v>
      </c>
      <c r="R726" s="37">
        <f>+'LOCAL SF'!R726+'LOCAL D'!R726</f>
        <v>0</v>
      </c>
      <c r="S726" s="37">
        <f>+'LOCAL SF'!S726+'LOCAL D'!S726</f>
        <v>0</v>
      </c>
      <c r="T726" s="37">
        <f>+'LOCAL SF'!T726+'LOCAL D'!T726</f>
        <v>0</v>
      </c>
      <c r="U726" s="482">
        <f t="shared" si="11"/>
        <v>0</v>
      </c>
    </row>
    <row r="727" spans="1:21" ht="31.5" x14ac:dyDescent="0.2">
      <c r="A727" s="30"/>
      <c r="B727" s="182" t="s">
        <v>950</v>
      </c>
      <c r="C727" s="183" t="s">
        <v>949</v>
      </c>
      <c r="D727" s="37"/>
      <c r="E727" s="37">
        <f>+'LOCAL SF'!E727+'LOCAL D'!E727</f>
        <v>0</v>
      </c>
      <c r="F727" s="37">
        <f>+'LOCAL SF'!F727+'LOCAL D'!F727</f>
        <v>0</v>
      </c>
      <c r="G727" s="37">
        <f>+'LOCAL SF'!G727+'LOCAL D'!G727</f>
        <v>0</v>
      </c>
      <c r="H727" s="37">
        <f>+'LOCAL SF'!H727+'LOCAL D'!H727</f>
        <v>0</v>
      </c>
      <c r="I727" s="37">
        <f>+'LOCAL SF'!I727+'LOCAL D'!I727</f>
        <v>0</v>
      </c>
      <c r="J727" s="37">
        <f>+'LOCAL SF'!J727+'LOCAL D'!J727</f>
        <v>0</v>
      </c>
      <c r="K727" s="37">
        <f>+'LOCAL SF'!K727+'LOCAL D'!K727</f>
        <v>0</v>
      </c>
      <c r="L727" s="37">
        <f>+'LOCAL SF'!L727+'LOCAL D'!L727</f>
        <v>0</v>
      </c>
      <c r="M727" s="37">
        <f>+'LOCAL SF'!M727+'LOCAL D'!M727</f>
        <v>0</v>
      </c>
      <c r="N727" s="37">
        <f>+'LOCAL SF'!N727+'LOCAL D'!N727</f>
        <v>0</v>
      </c>
      <c r="O727" s="37">
        <f>+'LOCAL SF'!O727+'LOCAL D'!O727</f>
        <v>0</v>
      </c>
      <c r="P727" s="37">
        <f>+'LOCAL SF'!P727+'LOCAL D'!P727</f>
        <v>0</v>
      </c>
      <c r="Q727" s="37">
        <f>+'LOCAL SF'!Q727+'LOCAL D'!Q727</f>
        <v>0</v>
      </c>
      <c r="R727" s="37">
        <f>+'LOCAL SF'!R727+'LOCAL D'!R727</f>
        <v>0</v>
      </c>
      <c r="S727" s="37">
        <f>+'LOCAL SF'!S727+'LOCAL D'!S727</f>
        <v>0</v>
      </c>
      <c r="T727" s="37">
        <f>+'LOCAL SF'!T727+'LOCAL D'!T727</f>
        <v>0</v>
      </c>
      <c r="U727" s="482">
        <f t="shared" si="11"/>
        <v>0</v>
      </c>
    </row>
    <row r="728" spans="1:21" x14ac:dyDescent="0.2">
      <c r="A728" s="30"/>
      <c r="B728" s="24" t="s">
        <v>700</v>
      </c>
      <c r="C728" s="15" t="s">
        <v>292</v>
      </c>
      <c r="D728" s="37">
        <f>+'LOCAL SF'!D728+'LOCAL D'!D728</f>
        <v>0</v>
      </c>
      <c r="E728" s="37">
        <f>+'LOCAL SF'!E728+'LOCAL D'!E728</f>
        <v>0</v>
      </c>
      <c r="F728" s="37">
        <f>+'LOCAL SF'!F728+'LOCAL D'!F728</f>
        <v>0</v>
      </c>
      <c r="G728" s="37">
        <f>+'LOCAL SF'!G728+'LOCAL D'!G728</f>
        <v>0</v>
      </c>
      <c r="H728" s="37">
        <f>+'LOCAL SF'!H728+'LOCAL D'!H728</f>
        <v>0</v>
      </c>
      <c r="I728" s="37">
        <f>+'LOCAL SF'!I728+'LOCAL D'!I728</f>
        <v>0</v>
      </c>
      <c r="J728" s="37">
        <f>+'LOCAL SF'!J728+'LOCAL D'!J728</f>
        <v>0</v>
      </c>
      <c r="K728" s="37">
        <f>+'LOCAL SF'!K728+'LOCAL D'!K728</f>
        <v>0</v>
      </c>
      <c r="L728" s="37">
        <f>+'LOCAL SF'!L728+'LOCAL D'!L728</f>
        <v>0</v>
      </c>
      <c r="M728" s="37">
        <f>+'LOCAL SF'!M728+'LOCAL D'!M728</f>
        <v>0</v>
      </c>
      <c r="N728" s="37">
        <f>+'LOCAL SF'!N728+'LOCAL D'!N728</f>
        <v>0</v>
      </c>
      <c r="O728" s="37">
        <f>+'LOCAL SF'!O728+'LOCAL D'!O728</f>
        <v>0</v>
      </c>
      <c r="P728" s="37">
        <f>+'LOCAL SF'!P728+'LOCAL D'!P728</f>
        <v>0</v>
      </c>
      <c r="Q728" s="37">
        <f>+'LOCAL SF'!Q728+'LOCAL D'!Q728</f>
        <v>0</v>
      </c>
      <c r="R728" s="37">
        <f>+'LOCAL SF'!R728+'LOCAL D'!R728</f>
        <v>0</v>
      </c>
      <c r="S728" s="37">
        <f>+'LOCAL SF'!S728+'LOCAL D'!S728</f>
        <v>0</v>
      </c>
      <c r="T728" s="37">
        <f>+'LOCAL SF'!T728+'LOCAL D'!T728</f>
        <v>0</v>
      </c>
      <c r="U728" s="482">
        <f t="shared" si="11"/>
        <v>0</v>
      </c>
    </row>
    <row r="729" spans="1:21" x14ac:dyDescent="0.2">
      <c r="A729" s="30"/>
      <c r="B729" s="24" t="s">
        <v>704</v>
      </c>
      <c r="C729" s="15" t="s">
        <v>293</v>
      </c>
      <c r="D729" s="37">
        <f>+'LOCAL SF'!D729+'LOCAL D'!D729</f>
        <v>4164.08</v>
      </c>
      <c r="E729" s="37">
        <f>+'LOCAL SF'!E729+'LOCAL D'!E729</f>
        <v>2425.09</v>
      </c>
      <c r="F729" s="37">
        <f>+'LOCAL SF'!F729+'LOCAL D'!F729</f>
        <v>4741.3500000000004</v>
      </c>
      <c r="G729" s="37">
        <f>+'LOCAL SF'!G729+'LOCAL D'!G729</f>
        <v>1966.5500000000004</v>
      </c>
      <c r="H729" s="37">
        <f>+'LOCAL SF'!H729+'LOCAL D'!H729</f>
        <v>860.45</v>
      </c>
      <c r="I729" s="37">
        <f>+'LOCAL SF'!I729+'LOCAL D'!I729</f>
        <v>3098.41</v>
      </c>
      <c r="J729" s="37">
        <f>+'LOCAL SF'!J729+'LOCAL D'!J729</f>
        <v>0</v>
      </c>
      <c r="K729" s="37">
        <f>+'LOCAL SF'!K729+'LOCAL D'!K729</f>
        <v>3098.41</v>
      </c>
      <c r="L729" s="37">
        <f>+'LOCAL SF'!L729+'LOCAL D'!L729</f>
        <v>0</v>
      </c>
      <c r="M729" s="37">
        <f>+'LOCAL SF'!M729+'LOCAL D'!M729</f>
        <v>2467.12</v>
      </c>
      <c r="N729" s="37">
        <f>+'LOCAL SF'!N729+'LOCAL D'!N729</f>
        <v>1250</v>
      </c>
      <c r="O729" s="37">
        <f>+'LOCAL SF'!O729+'LOCAL D'!O729</f>
        <v>-198.21</v>
      </c>
      <c r="P729" s="37">
        <f>+'LOCAL SF'!P729+'LOCAL D'!P729</f>
        <v>-420.5</v>
      </c>
      <c r="Q729" s="37">
        <f>+'LOCAL SF'!Q729+'LOCAL D'!Q729</f>
        <v>28975.71</v>
      </c>
      <c r="R729" s="37">
        <f>+'LOCAL SF'!R729+'LOCAL D'!R729</f>
        <v>1700</v>
      </c>
      <c r="S729" s="37">
        <f>+'LOCAL SF'!S729+'LOCAL D'!S729</f>
        <v>850</v>
      </c>
      <c r="T729" s="37">
        <f>+'LOCAL SF'!T729+'LOCAL D'!T729</f>
        <v>100</v>
      </c>
      <c r="U729" s="482">
        <f t="shared" si="11"/>
        <v>0</v>
      </c>
    </row>
    <row r="730" spans="1:21" x14ac:dyDescent="0.2">
      <c r="A730" s="30"/>
      <c r="B730" s="24" t="s">
        <v>705</v>
      </c>
      <c r="C730" s="15" t="s">
        <v>294</v>
      </c>
      <c r="D730" s="37">
        <f>+'LOCAL SF'!D730+'LOCAL D'!D730</f>
        <v>0</v>
      </c>
      <c r="E730" s="37">
        <f>+'LOCAL SF'!E730+'LOCAL D'!E730</f>
        <v>0</v>
      </c>
      <c r="F730" s="37">
        <f>+'LOCAL SF'!F730+'LOCAL D'!F730</f>
        <v>0</v>
      </c>
      <c r="G730" s="37">
        <f>+'LOCAL SF'!G730+'LOCAL D'!G730</f>
        <v>0</v>
      </c>
      <c r="H730" s="37">
        <f>+'LOCAL SF'!H730+'LOCAL D'!H730</f>
        <v>0</v>
      </c>
      <c r="I730" s="37">
        <f>+'LOCAL SF'!I730+'LOCAL D'!I730</f>
        <v>0</v>
      </c>
      <c r="J730" s="37">
        <f>+'LOCAL SF'!J730+'LOCAL D'!J730</f>
        <v>0</v>
      </c>
      <c r="K730" s="37">
        <f>+'LOCAL SF'!K730+'LOCAL D'!K730</f>
        <v>0</v>
      </c>
      <c r="L730" s="37">
        <f>+'LOCAL SF'!L730+'LOCAL D'!L730</f>
        <v>0</v>
      </c>
      <c r="M730" s="37">
        <f>+'LOCAL SF'!M730+'LOCAL D'!M730</f>
        <v>0</v>
      </c>
      <c r="N730" s="37">
        <f>+'LOCAL SF'!N730+'LOCAL D'!N730</f>
        <v>0</v>
      </c>
      <c r="O730" s="37">
        <f>+'LOCAL SF'!O730+'LOCAL D'!O730</f>
        <v>0</v>
      </c>
      <c r="P730" s="37">
        <f>+'LOCAL SF'!P730+'LOCAL D'!P730</f>
        <v>0</v>
      </c>
      <c r="Q730" s="37">
        <f>+'LOCAL SF'!Q730+'LOCAL D'!Q730</f>
        <v>0</v>
      </c>
      <c r="R730" s="37">
        <f>+'LOCAL SF'!R730+'LOCAL D'!R730</f>
        <v>0</v>
      </c>
      <c r="S730" s="37">
        <f>+'LOCAL SF'!S730+'LOCAL D'!S730</f>
        <v>0</v>
      </c>
      <c r="T730" s="37">
        <f>+'LOCAL SF'!T730+'LOCAL D'!T730</f>
        <v>0</v>
      </c>
      <c r="U730" s="482">
        <f t="shared" si="11"/>
        <v>0</v>
      </c>
    </row>
    <row r="731" spans="1:21" x14ac:dyDescent="0.2">
      <c r="A731" s="30"/>
      <c r="B731" s="24" t="s">
        <v>706</v>
      </c>
      <c r="C731" s="15" t="s">
        <v>550</v>
      </c>
      <c r="D731" s="37">
        <f>+'LOCAL SF'!D731+'LOCAL D'!D731</f>
        <v>0</v>
      </c>
      <c r="E731" s="37">
        <f>+'LOCAL SF'!E731+'LOCAL D'!E731</f>
        <v>0</v>
      </c>
      <c r="F731" s="37">
        <f>+'LOCAL SF'!F731+'LOCAL D'!F731</f>
        <v>0</v>
      </c>
      <c r="G731" s="37">
        <f>+'LOCAL SF'!G731+'LOCAL D'!G731</f>
        <v>0</v>
      </c>
      <c r="H731" s="37">
        <f>+'LOCAL SF'!H731+'LOCAL D'!H731</f>
        <v>0</v>
      </c>
      <c r="I731" s="37">
        <f>+'LOCAL SF'!I731+'LOCAL D'!I731</f>
        <v>0</v>
      </c>
      <c r="J731" s="37">
        <f>+'LOCAL SF'!J731+'LOCAL D'!J731</f>
        <v>0</v>
      </c>
      <c r="K731" s="37">
        <f>+'LOCAL SF'!K731+'LOCAL D'!K731</f>
        <v>0</v>
      </c>
      <c r="L731" s="37">
        <f>+'LOCAL SF'!L731+'LOCAL D'!L731</f>
        <v>0</v>
      </c>
      <c r="M731" s="37">
        <f>+'LOCAL SF'!M731+'LOCAL D'!M731</f>
        <v>0</v>
      </c>
      <c r="N731" s="37">
        <f>+'LOCAL SF'!N731+'LOCAL D'!N731</f>
        <v>0</v>
      </c>
      <c r="O731" s="37">
        <f>+'LOCAL SF'!O731+'LOCAL D'!O731</f>
        <v>0</v>
      </c>
      <c r="P731" s="37">
        <f>+'LOCAL SF'!P731+'LOCAL D'!P731</f>
        <v>0</v>
      </c>
      <c r="Q731" s="37">
        <f>+'LOCAL SF'!Q731+'LOCAL D'!Q731</f>
        <v>0</v>
      </c>
      <c r="R731" s="37">
        <f>+'LOCAL SF'!R731+'LOCAL D'!R731</f>
        <v>0</v>
      </c>
      <c r="S731" s="37">
        <f>+'LOCAL SF'!S731+'LOCAL D'!S731</f>
        <v>0</v>
      </c>
      <c r="T731" s="37">
        <f>+'LOCAL SF'!T731+'LOCAL D'!T731</f>
        <v>0</v>
      </c>
      <c r="U731" s="482">
        <f t="shared" si="11"/>
        <v>0</v>
      </c>
    </row>
    <row r="732" spans="1:21" x14ac:dyDescent="0.2">
      <c r="A732" s="30"/>
      <c r="B732" s="24" t="s">
        <v>701</v>
      </c>
      <c r="C732" s="15" t="s">
        <v>295</v>
      </c>
      <c r="D732" s="37">
        <f>+'LOCAL SF'!D732+'LOCAL D'!D732</f>
        <v>0</v>
      </c>
      <c r="E732" s="37">
        <f>+'LOCAL SF'!E732+'LOCAL D'!E732</f>
        <v>0</v>
      </c>
      <c r="F732" s="37">
        <f>+'LOCAL SF'!F732+'LOCAL D'!F732</f>
        <v>0</v>
      </c>
      <c r="G732" s="37">
        <f>+'LOCAL SF'!G732+'LOCAL D'!G732</f>
        <v>0</v>
      </c>
      <c r="H732" s="37">
        <f>+'LOCAL SF'!H732+'LOCAL D'!H732</f>
        <v>0</v>
      </c>
      <c r="I732" s="37">
        <f>+'LOCAL SF'!I732+'LOCAL D'!I732</f>
        <v>0</v>
      </c>
      <c r="J732" s="37">
        <f>+'LOCAL SF'!J732+'LOCAL D'!J732</f>
        <v>0</v>
      </c>
      <c r="K732" s="37">
        <f>+'LOCAL SF'!K732+'LOCAL D'!K732</f>
        <v>0</v>
      </c>
      <c r="L732" s="37">
        <f>+'LOCAL SF'!L732+'LOCAL D'!L732</f>
        <v>0</v>
      </c>
      <c r="M732" s="37">
        <f>+'LOCAL SF'!M732+'LOCAL D'!M732</f>
        <v>0</v>
      </c>
      <c r="N732" s="37">
        <f>+'LOCAL SF'!N732+'LOCAL D'!N732</f>
        <v>0</v>
      </c>
      <c r="O732" s="37">
        <f>+'LOCAL SF'!O732+'LOCAL D'!O732</f>
        <v>0</v>
      </c>
      <c r="P732" s="37">
        <f>+'LOCAL SF'!P732+'LOCAL D'!P732</f>
        <v>0</v>
      </c>
      <c r="Q732" s="37">
        <f>+'LOCAL SF'!Q732+'LOCAL D'!Q732</f>
        <v>0</v>
      </c>
      <c r="R732" s="37">
        <f>+'LOCAL SF'!R732+'LOCAL D'!R732</f>
        <v>0</v>
      </c>
      <c r="S732" s="37">
        <f>+'LOCAL SF'!S732+'LOCAL D'!S732</f>
        <v>0</v>
      </c>
      <c r="T732" s="37">
        <f>+'LOCAL SF'!T732+'LOCAL D'!T732</f>
        <v>0</v>
      </c>
      <c r="U732" s="482">
        <f t="shared" si="11"/>
        <v>0</v>
      </c>
    </row>
    <row r="733" spans="1:21" ht="31.5" x14ac:dyDescent="0.2">
      <c r="A733" s="30"/>
      <c r="B733" s="24" t="s">
        <v>702</v>
      </c>
      <c r="C733" s="15" t="s">
        <v>306</v>
      </c>
      <c r="D733" s="37">
        <f>+'LOCAL SF'!D733+'LOCAL D'!D733</f>
        <v>0</v>
      </c>
      <c r="E733" s="37">
        <f>+'LOCAL SF'!E733+'LOCAL D'!E733</f>
        <v>0</v>
      </c>
      <c r="F733" s="37">
        <f>+'LOCAL SF'!F733+'LOCAL D'!F733</f>
        <v>0</v>
      </c>
      <c r="G733" s="37">
        <f>+'LOCAL SF'!G733+'LOCAL D'!G733</f>
        <v>0</v>
      </c>
      <c r="H733" s="37">
        <f>+'LOCAL SF'!H733+'LOCAL D'!H733</f>
        <v>0</v>
      </c>
      <c r="I733" s="37">
        <f>+'LOCAL SF'!I733+'LOCAL D'!I733</f>
        <v>0</v>
      </c>
      <c r="J733" s="37">
        <f>+'LOCAL SF'!J733+'LOCAL D'!J733</f>
        <v>0</v>
      </c>
      <c r="K733" s="37">
        <f>+'LOCAL SF'!K733+'LOCAL D'!K733</f>
        <v>0</v>
      </c>
      <c r="L733" s="37">
        <f>+'LOCAL SF'!L733+'LOCAL D'!L733</f>
        <v>0</v>
      </c>
      <c r="M733" s="37">
        <f>+'LOCAL SF'!M733+'LOCAL D'!M733</f>
        <v>0</v>
      </c>
      <c r="N733" s="37">
        <f>+'LOCAL SF'!N733+'LOCAL D'!N733</f>
        <v>0</v>
      </c>
      <c r="O733" s="37">
        <f>+'LOCAL SF'!O733+'LOCAL D'!O733</f>
        <v>0</v>
      </c>
      <c r="P733" s="37">
        <f>+'LOCAL SF'!P733+'LOCAL D'!P733</f>
        <v>0</v>
      </c>
      <c r="Q733" s="37">
        <f>+'LOCAL SF'!Q733+'LOCAL D'!Q733</f>
        <v>0</v>
      </c>
      <c r="R733" s="37">
        <f>+'LOCAL SF'!R733+'LOCAL D'!R733</f>
        <v>0</v>
      </c>
      <c r="S733" s="37">
        <f>+'LOCAL SF'!S733+'LOCAL D'!S733</f>
        <v>0</v>
      </c>
      <c r="T733" s="37">
        <f>+'LOCAL SF'!T733+'LOCAL D'!T733</f>
        <v>0</v>
      </c>
      <c r="U733" s="482">
        <f t="shared" si="11"/>
        <v>0</v>
      </c>
    </row>
    <row r="734" spans="1:21" x14ac:dyDescent="0.2">
      <c r="A734" s="30" t="s">
        <v>23</v>
      </c>
      <c r="B734" s="13" t="s">
        <v>371</v>
      </c>
      <c r="C734" s="18" t="s">
        <v>372</v>
      </c>
      <c r="D734" s="37">
        <f>+'LOCAL SF'!D734+'LOCAL D'!D734</f>
        <v>1266.8800000000001</v>
      </c>
      <c r="E734" s="37">
        <f>+'LOCAL SF'!E734+'LOCAL D'!E734</f>
        <v>598.94000000000005</v>
      </c>
      <c r="F734" s="37">
        <f>+'LOCAL SF'!F734+'LOCAL D'!F734</f>
        <v>719.35</v>
      </c>
      <c r="G734" s="37">
        <f>+'LOCAL SF'!G734+'LOCAL D'!G734</f>
        <v>749.35</v>
      </c>
      <c r="H734" s="37">
        <f>+'LOCAL SF'!H734+'LOCAL D'!H734</f>
        <v>648.28000000000009</v>
      </c>
      <c r="I734" s="37">
        <f>+'LOCAL SF'!I734+'LOCAL D'!I734</f>
        <v>210</v>
      </c>
      <c r="J734" s="37">
        <f>+'LOCAL SF'!J734+'LOCAL D'!J734</f>
        <v>-17.399999999999999</v>
      </c>
      <c r="K734" s="37">
        <f>+'LOCAL SF'!K734+'LOCAL D'!K734</f>
        <v>192.6</v>
      </c>
      <c r="L734" s="37">
        <f>+'LOCAL SF'!L734+'LOCAL D'!L734</f>
        <v>0</v>
      </c>
      <c r="M734" s="37">
        <f>+'LOCAL SF'!M734+'LOCAL D'!M734</f>
        <v>185</v>
      </c>
      <c r="N734" s="37">
        <f>+'LOCAL SF'!N734+'LOCAL D'!N734</f>
        <v>0</v>
      </c>
      <c r="O734" s="37">
        <f>+'LOCAL SF'!O734+'LOCAL D'!O734</f>
        <v>0</v>
      </c>
      <c r="P734" s="37">
        <f>+'LOCAL SF'!P734+'LOCAL D'!P734</f>
        <v>7.6000000000000014</v>
      </c>
      <c r="Q734" s="37">
        <f>+'LOCAL SF'!Q734+'LOCAL D'!Q734</f>
        <v>690</v>
      </c>
      <c r="R734" s="37">
        <f>+'LOCAL SF'!R734+'LOCAL D'!R734</f>
        <v>520</v>
      </c>
      <c r="S734" s="37">
        <f>+'LOCAL SF'!S734+'LOCAL D'!S734</f>
        <v>220</v>
      </c>
      <c r="T734" s="37">
        <f>+'LOCAL SF'!T734+'LOCAL D'!T734</f>
        <v>20</v>
      </c>
      <c r="U734" s="482">
        <f t="shared" si="11"/>
        <v>-7.1054273576010019E-15</v>
      </c>
    </row>
    <row r="735" spans="1:21" x14ac:dyDescent="0.2">
      <c r="A735" s="30"/>
      <c r="B735" s="24" t="s">
        <v>692</v>
      </c>
      <c r="C735" s="15" t="s">
        <v>284</v>
      </c>
      <c r="D735" s="37">
        <f>+'LOCAL SF'!D735+'LOCAL D'!D735</f>
        <v>0</v>
      </c>
      <c r="E735" s="37">
        <f>+'LOCAL SF'!E735+'LOCAL D'!E735</f>
        <v>0</v>
      </c>
      <c r="F735" s="37">
        <f>+'LOCAL SF'!F735+'LOCAL D'!F735</f>
        <v>0</v>
      </c>
      <c r="G735" s="37">
        <f>+'LOCAL SF'!G735+'LOCAL D'!G735</f>
        <v>0</v>
      </c>
      <c r="H735" s="37">
        <f>+'LOCAL SF'!H735+'LOCAL D'!H735</f>
        <v>0</v>
      </c>
      <c r="I735" s="37">
        <f>+'LOCAL SF'!I735+'LOCAL D'!I735</f>
        <v>0</v>
      </c>
      <c r="J735" s="37">
        <f>+'LOCAL SF'!J735+'LOCAL D'!J735</f>
        <v>0</v>
      </c>
      <c r="K735" s="37">
        <f>+'LOCAL SF'!K735+'LOCAL D'!K735</f>
        <v>0</v>
      </c>
      <c r="L735" s="37">
        <f>+'LOCAL SF'!L735+'LOCAL D'!L735</f>
        <v>0</v>
      </c>
      <c r="M735" s="37">
        <f>+'LOCAL SF'!M735+'LOCAL D'!M735</f>
        <v>0</v>
      </c>
      <c r="N735" s="37">
        <f>+'LOCAL SF'!N735+'LOCAL D'!N735</f>
        <v>0</v>
      </c>
      <c r="O735" s="37">
        <f>+'LOCAL SF'!O735+'LOCAL D'!O735</f>
        <v>0</v>
      </c>
      <c r="P735" s="37">
        <f>+'LOCAL SF'!P735+'LOCAL D'!P735</f>
        <v>0</v>
      </c>
      <c r="Q735" s="37">
        <f>+'LOCAL SF'!Q735+'LOCAL D'!Q735</f>
        <v>0</v>
      </c>
      <c r="R735" s="37">
        <f>+'LOCAL SF'!R735+'LOCAL D'!R735</f>
        <v>0</v>
      </c>
      <c r="S735" s="37">
        <f>+'LOCAL SF'!S735+'LOCAL D'!S735</f>
        <v>0</v>
      </c>
      <c r="T735" s="37">
        <f>+'LOCAL SF'!T735+'LOCAL D'!T735</f>
        <v>0</v>
      </c>
      <c r="U735" s="482">
        <f t="shared" si="11"/>
        <v>0</v>
      </c>
    </row>
    <row r="736" spans="1:21" x14ac:dyDescent="0.2">
      <c r="A736" s="30"/>
      <c r="B736" s="24" t="s">
        <v>693</v>
      </c>
      <c r="C736" s="15" t="s">
        <v>285</v>
      </c>
      <c r="D736" s="37">
        <f>+'LOCAL SF'!D736+'LOCAL D'!D736</f>
        <v>41.75</v>
      </c>
      <c r="E736" s="37">
        <f>+'LOCAL SF'!E736+'LOCAL D'!E736</f>
        <v>30.32</v>
      </c>
      <c r="F736" s="37">
        <f>+'LOCAL SF'!F736+'LOCAL D'!F736</f>
        <v>75</v>
      </c>
      <c r="G736" s="37">
        <f>+'LOCAL SF'!G736+'LOCAL D'!G736</f>
        <v>25</v>
      </c>
      <c r="H736" s="37">
        <f>+'LOCAL SF'!H736+'LOCAL D'!H736</f>
        <v>21.34</v>
      </c>
      <c r="I736" s="37">
        <f>+'LOCAL SF'!I736+'LOCAL D'!I736</f>
        <v>55</v>
      </c>
      <c r="J736" s="37">
        <f>+'LOCAL SF'!J736+'LOCAL D'!J736</f>
        <v>-17.399999999999999</v>
      </c>
      <c r="K736" s="37">
        <f>+'LOCAL SF'!K736+'LOCAL D'!K736</f>
        <v>37.6</v>
      </c>
      <c r="L736" s="37">
        <f>+'LOCAL SF'!L736+'LOCAL D'!L736</f>
        <v>0</v>
      </c>
      <c r="M736" s="37">
        <f>+'LOCAL SF'!M736+'LOCAL D'!M736</f>
        <v>55</v>
      </c>
      <c r="N736" s="37">
        <f>+'LOCAL SF'!N736+'LOCAL D'!N736</f>
        <v>0</v>
      </c>
      <c r="O736" s="37">
        <f>+'LOCAL SF'!O736+'LOCAL D'!O736</f>
        <v>0</v>
      </c>
      <c r="P736" s="37">
        <f>+'LOCAL SF'!P736+'LOCAL D'!P736</f>
        <v>-17.399999999999999</v>
      </c>
      <c r="Q736" s="37">
        <f>+'LOCAL SF'!Q736+'LOCAL D'!Q736</f>
        <v>0</v>
      </c>
      <c r="R736" s="37">
        <f>+'LOCAL SF'!R736+'LOCAL D'!R736</f>
        <v>20</v>
      </c>
      <c r="S736" s="37">
        <f>+'LOCAL SF'!S736+'LOCAL D'!S736</f>
        <v>20</v>
      </c>
      <c r="T736" s="37">
        <f>+'LOCAL SF'!T736+'LOCAL D'!T736</f>
        <v>20</v>
      </c>
      <c r="U736" s="482">
        <f t="shared" si="11"/>
        <v>0</v>
      </c>
    </row>
    <row r="737" spans="1:21" x14ac:dyDescent="0.2">
      <c r="A737" s="30"/>
      <c r="B737" s="24" t="s">
        <v>695</v>
      </c>
      <c r="C737" s="15" t="s">
        <v>286</v>
      </c>
      <c r="D737" s="37">
        <f>+'LOCAL SF'!D737+'LOCAL D'!D737</f>
        <v>0</v>
      </c>
      <c r="E737" s="37">
        <f>+'LOCAL SF'!E737+'LOCAL D'!E737</f>
        <v>0</v>
      </c>
      <c r="F737" s="37">
        <f>+'LOCAL SF'!F737+'LOCAL D'!F737</f>
        <v>0</v>
      </c>
      <c r="G737" s="37">
        <f>+'LOCAL SF'!G737+'LOCAL D'!G737</f>
        <v>0</v>
      </c>
      <c r="H737" s="37">
        <f>+'LOCAL SF'!H737+'LOCAL D'!H737</f>
        <v>0</v>
      </c>
      <c r="I737" s="37">
        <f>+'LOCAL SF'!I737+'LOCAL D'!I737</f>
        <v>0</v>
      </c>
      <c r="J737" s="37">
        <f>+'LOCAL SF'!J737+'LOCAL D'!J737</f>
        <v>0</v>
      </c>
      <c r="K737" s="37">
        <f>+'LOCAL SF'!K737+'LOCAL D'!K737</f>
        <v>0</v>
      </c>
      <c r="L737" s="37">
        <f>+'LOCAL SF'!L737+'LOCAL D'!L737</f>
        <v>0</v>
      </c>
      <c r="M737" s="37">
        <f>+'LOCAL SF'!M737+'LOCAL D'!M737</f>
        <v>0</v>
      </c>
      <c r="N737" s="37">
        <f>+'LOCAL SF'!N737+'LOCAL D'!N737</f>
        <v>0</v>
      </c>
      <c r="O737" s="37">
        <f>+'LOCAL SF'!O737+'LOCAL D'!O737</f>
        <v>0</v>
      </c>
      <c r="P737" s="37">
        <f>+'LOCAL SF'!P737+'LOCAL D'!P737</f>
        <v>0</v>
      </c>
      <c r="Q737" s="37">
        <f>+'LOCAL SF'!Q737+'LOCAL D'!Q737</f>
        <v>0</v>
      </c>
      <c r="R737" s="37">
        <f>+'LOCAL SF'!R737+'LOCAL D'!R737</f>
        <v>0</v>
      </c>
      <c r="S737" s="37">
        <f>+'LOCAL SF'!S737+'LOCAL D'!S737</f>
        <v>0</v>
      </c>
      <c r="T737" s="37">
        <f>+'LOCAL SF'!T737+'LOCAL D'!T737</f>
        <v>0</v>
      </c>
      <c r="U737" s="482">
        <f t="shared" si="11"/>
        <v>0</v>
      </c>
    </row>
    <row r="738" spans="1:21" x14ac:dyDescent="0.2">
      <c r="A738" s="30"/>
      <c r="B738" s="24" t="s">
        <v>694</v>
      </c>
      <c r="C738" s="15" t="s">
        <v>696</v>
      </c>
      <c r="D738" s="37">
        <f>+'LOCAL SF'!D738+'LOCAL D'!D738</f>
        <v>0</v>
      </c>
      <c r="E738" s="37">
        <f>+'LOCAL SF'!E738+'LOCAL D'!E738</f>
        <v>0</v>
      </c>
      <c r="F738" s="37">
        <f>+'LOCAL SF'!F738+'LOCAL D'!F738</f>
        <v>0</v>
      </c>
      <c r="G738" s="37">
        <f>+'LOCAL SF'!G738+'LOCAL D'!G738</f>
        <v>0</v>
      </c>
      <c r="H738" s="37">
        <f>+'LOCAL SF'!H738+'LOCAL D'!H738</f>
        <v>0</v>
      </c>
      <c r="I738" s="37">
        <f>+'LOCAL SF'!I738+'LOCAL D'!I738</f>
        <v>0</v>
      </c>
      <c r="J738" s="37">
        <f>+'LOCAL SF'!J738+'LOCAL D'!J738</f>
        <v>0</v>
      </c>
      <c r="K738" s="37">
        <f>+'LOCAL SF'!K738+'LOCAL D'!K738</f>
        <v>0</v>
      </c>
      <c r="L738" s="37">
        <f>+'LOCAL SF'!L738+'LOCAL D'!L738</f>
        <v>0</v>
      </c>
      <c r="M738" s="37">
        <f>+'LOCAL SF'!M738+'LOCAL D'!M738</f>
        <v>0</v>
      </c>
      <c r="N738" s="37">
        <f>+'LOCAL SF'!N738+'LOCAL D'!N738</f>
        <v>0</v>
      </c>
      <c r="O738" s="37">
        <f>+'LOCAL SF'!O738+'LOCAL D'!O738</f>
        <v>0</v>
      </c>
      <c r="P738" s="37">
        <f>+'LOCAL SF'!P738+'LOCAL D'!P738</f>
        <v>0</v>
      </c>
      <c r="Q738" s="37">
        <f>+'LOCAL SF'!Q738+'LOCAL D'!Q738</f>
        <v>0</v>
      </c>
      <c r="R738" s="37">
        <f>+'LOCAL SF'!R738+'LOCAL D'!R738</f>
        <v>0</v>
      </c>
      <c r="S738" s="37">
        <f>+'LOCAL SF'!S738+'LOCAL D'!S738</f>
        <v>0</v>
      </c>
      <c r="T738" s="37">
        <f>+'LOCAL SF'!T738+'LOCAL D'!T738</f>
        <v>0</v>
      </c>
      <c r="U738" s="482">
        <f t="shared" si="11"/>
        <v>0</v>
      </c>
    </row>
    <row r="739" spans="1:21" x14ac:dyDescent="0.2">
      <c r="A739" s="30"/>
      <c r="B739" s="24" t="s">
        <v>697</v>
      </c>
      <c r="C739" s="15" t="s">
        <v>287</v>
      </c>
      <c r="D739" s="37">
        <f>+'LOCAL SF'!D739+'LOCAL D'!D739</f>
        <v>0</v>
      </c>
      <c r="E739" s="37">
        <f>+'LOCAL SF'!E739+'LOCAL D'!E739</f>
        <v>0</v>
      </c>
      <c r="F739" s="37">
        <f>+'LOCAL SF'!F739+'LOCAL D'!F739</f>
        <v>0</v>
      </c>
      <c r="G739" s="37">
        <f>+'LOCAL SF'!G739+'LOCAL D'!G739</f>
        <v>0</v>
      </c>
      <c r="H739" s="37">
        <f>+'LOCAL SF'!H739+'LOCAL D'!H739</f>
        <v>0</v>
      </c>
      <c r="I739" s="37">
        <f>+'LOCAL SF'!I739+'LOCAL D'!I739</f>
        <v>0</v>
      </c>
      <c r="J739" s="37">
        <f>+'LOCAL SF'!J739+'LOCAL D'!J739</f>
        <v>0</v>
      </c>
      <c r="K739" s="37">
        <f>+'LOCAL SF'!K739+'LOCAL D'!K739</f>
        <v>0</v>
      </c>
      <c r="L739" s="37">
        <f>+'LOCAL SF'!L739+'LOCAL D'!L739</f>
        <v>0</v>
      </c>
      <c r="M739" s="37">
        <f>+'LOCAL SF'!M739+'LOCAL D'!M739</f>
        <v>0</v>
      </c>
      <c r="N739" s="37">
        <f>+'LOCAL SF'!N739+'LOCAL D'!N739</f>
        <v>0</v>
      </c>
      <c r="O739" s="37">
        <f>+'LOCAL SF'!O739+'LOCAL D'!O739</f>
        <v>0</v>
      </c>
      <c r="P739" s="37">
        <f>+'LOCAL SF'!P739+'LOCAL D'!P739</f>
        <v>0</v>
      </c>
      <c r="Q739" s="37">
        <f>+'LOCAL SF'!Q739+'LOCAL D'!Q739</f>
        <v>0</v>
      </c>
      <c r="R739" s="37">
        <f>+'LOCAL SF'!R739+'LOCAL D'!R739</f>
        <v>0</v>
      </c>
      <c r="S739" s="37">
        <f>+'LOCAL SF'!S739+'LOCAL D'!S739</f>
        <v>0</v>
      </c>
      <c r="T739" s="37">
        <f>+'LOCAL SF'!T739+'LOCAL D'!T739</f>
        <v>0</v>
      </c>
      <c r="U739" s="482">
        <f t="shared" si="11"/>
        <v>0</v>
      </c>
    </row>
    <row r="740" spans="1:21" x14ac:dyDescent="0.2">
      <c r="A740" s="30"/>
      <c r="B740" s="24" t="s">
        <v>708</v>
      </c>
      <c r="C740" s="15" t="s">
        <v>288</v>
      </c>
      <c r="D740" s="37">
        <f>+'LOCAL SF'!D740+'LOCAL D'!D740</f>
        <v>0</v>
      </c>
      <c r="E740" s="37">
        <f>+'LOCAL SF'!E740+'LOCAL D'!E740</f>
        <v>0</v>
      </c>
      <c r="F740" s="37">
        <f>+'LOCAL SF'!F740+'LOCAL D'!F740</f>
        <v>0</v>
      </c>
      <c r="G740" s="37">
        <f>+'LOCAL SF'!G740+'LOCAL D'!G740</f>
        <v>0</v>
      </c>
      <c r="H740" s="37">
        <f>+'LOCAL SF'!H740+'LOCAL D'!H740</f>
        <v>0</v>
      </c>
      <c r="I740" s="37">
        <f>+'LOCAL SF'!I740+'LOCAL D'!I740</f>
        <v>0</v>
      </c>
      <c r="J740" s="37">
        <f>+'LOCAL SF'!J740+'LOCAL D'!J740</f>
        <v>0</v>
      </c>
      <c r="K740" s="37">
        <f>+'LOCAL SF'!K740+'LOCAL D'!K740</f>
        <v>0</v>
      </c>
      <c r="L740" s="37">
        <f>+'LOCAL SF'!L740+'LOCAL D'!L740</f>
        <v>0</v>
      </c>
      <c r="M740" s="37">
        <f>+'LOCAL SF'!M740+'LOCAL D'!M740</f>
        <v>0</v>
      </c>
      <c r="N740" s="37">
        <f>+'LOCAL SF'!N740+'LOCAL D'!N740</f>
        <v>0</v>
      </c>
      <c r="O740" s="37">
        <f>+'LOCAL SF'!O740+'LOCAL D'!O740</f>
        <v>0</v>
      </c>
      <c r="P740" s="37">
        <f>+'LOCAL SF'!P740+'LOCAL D'!P740</f>
        <v>0</v>
      </c>
      <c r="Q740" s="37">
        <f>+'LOCAL SF'!Q740+'LOCAL D'!Q740</f>
        <v>0</v>
      </c>
      <c r="R740" s="37">
        <f>+'LOCAL SF'!R740+'LOCAL D'!R740</f>
        <v>0</v>
      </c>
      <c r="S740" s="37">
        <f>+'LOCAL SF'!S740+'LOCAL D'!S740</f>
        <v>0</v>
      </c>
      <c r="T740" s="37">
        <f>+'LOCAL SF'!T740+'LOCAL D'!T740</f>
        <v>0</v>
      </c>
      <c r="U740" s="482">
        <f t="shared" si="11"/>
        <v>0</v>
      </c>
    </row>
    <row r="741" spans="1:21" x14ac:dyDescent="0.2">
      <c r="A741" s="30"/>
      <c r="B741" s="24" t="s">
        <v>698</v>
      </c>
      <c r="C741" s="15" t="s">
        <v>289</v>
      </c>
      <c r="D741" s="37">
        <f>+'LOCAL SF'!D741+'LOCAL D'!D741</f>
        <v>0</v>
      </c>
      <c r="E741" s="37">
        <f>+'LOCAL SF'!E741+'LOCAL D'!E741</f>
        <v>0</v>
      </c>
      <c r="F741" s="37">
        <f>+'LOCAL SF'!F741+'LOCAL D'!F741</f>
        <v>0</v>
      </c>
      <c r="G741" s="37">
        <f>+'LOCAL SF'!G741+'LOCAL D'!G741</f>
        <v>0</v>
      </c>
      <c r="H741" s="37">
        <f>+'LOCAL SF'!H741+'LOCAL D'!H741</f>
        <v>0</v>
      </c>
      <c r="I741" s="37">
        <f>+'LOCAL SF'!I741+'LOCAL D'!I741</f>
        <v>0</v>
      </c>
      <c r="J741" s="37">
        <f>+'LOCAL SF'!J741+'LOCAL D'!J741</f>
        <v>0</v>
      </c>
      <c r="K741" s="37">
        <f>+'LOCAL SF'!K741+'LOCAL D'!K741</f>
        <v>0</v>
      </c>
      <c r="L741" s="37">
        <f>+'LOCAL SF'!L741+'LOCAL D'!L741</f>
        <v>0</v>
      </c>
      <c r="M741" s="37">
        <f>+'LOCAL SF'!M741+'LOCAL D'!M741</f>
        <v>0</v>
      </c>
      <c r="N741" s="37">
        <f>+'LOCAL SF'!N741+'LOCAL D'!N741</f>
        <v>0</v>
      </c>
      <c r="O741" s="37">
        <f>+'LOCAL SF'!O741+'LOCAL D'!O741</f>
        <v>0</v>
      </c>
      <c r="P741" s="37">
        <f>+'LOCAL SF'!P741+'LOCAL D'!P741</f>
        <v>0</v>
      </c>
      <c r="Q741" s="37">
        <f>+'LOCAL SF'!Q741+'LOCAL D'!Q741</f>
        <v>0</v>
      </c>
      <c r="R741" s="37">
        <f>+'LOCAL SF'!R741+'LOCAL D'!R741</f>
        <v>0</v>
      </c>
      <c r="S741" s="37">
        <f>+'LOCAL SF'!S741+'LOCAL D'!S741</f>
        <v>0</v>
      </c>
      <c r="T741" s="37">
        <f>+'LOCAL SF'!T741+'LOCAL D'!T741</f>
        <v>0</v>
      </c>
      <c r="U741" s="482">
        <f t="shared" si="11"/>
        <v>0</v>
      </c>
    </row>
    <row r="742" spans="1:21" ht="31.5" x14ac:dyDescent="0.2">
      <c r="A742" s="30"/>
      <c r="B742" s="24" t="s">
        <v>703</v>
      </c>
      <c r="C742" s="15" t="s">
        <v>290</v>
      </c>
      <c r="D742" s="37">
        <f>+'LOCAL SF'!D742+'LOCAL D'!D742</f>
        <v>0</v>
      </c>
      <c r="E742" s="37">
        <f>+'LOCAL SF'!E742+'LOCAL D'!E742</f>
        <v>0</v>
      </c>
      <c r="F742" s="37">
        <f>+'LOCAL SF'!F742+'LOCAL D'!F742</f>
        <v>0</v>
      </c>
      <c r="G742" s="37">
        <f>+'LOCAL SF'!G742+'LOCAL D'!G742</f>
        <v>0</v>
      </c>
      <c r="H742" s="37">
        <f>+'LOCAL SF'!H742+'LOCAL D'!H742</f>
        <v>0</v>
      </c>
      <c r="I742" s="37">
        <f>+'LOCAL SF'!I742+'LOCAL D'!I742</f>
        <v>0</v>
      </c>
      <c r="J742" s="37">
        <f>+'LOCAL SF'!J742+'LOCAL D'!J742</f>
        <v>0</v>
      </c>
      <c r="K742" s="37">
        <f>+'LOCAL SF'!K742+'LOCAL D'!K742</f>
        <v>0</v>
      </c>
      <c r="L742" s="37">
        <f>+'LOCAL SF'!L742+'LOCAL D'!L742</f>
        <v>0</v>
      </c>
      <c r="M742" s="37">
        <f>+'LOCAL SF'!M742+'LOCAL D'!M742</f>
        <v>0</v>
      </c>
      <c r="N742" s="37">
        <f>+'LOCAL SF'!N742+'LOCAL D'!N742</f>
        <v>0</v>
      </c>
      <c r="O742" s="37">
        <f>+'LOCAL SF'!O742+'LOCAL D'!O742</f>
        <v>0</v>
      </c>
      <c r="P742" s="37">
        <f>+'LOCAL SF'!P742+'LOCAL D'!P742</f>
        <v>0</v>
      </c>
      <c r="Q742" s="37">
        <f>+'LOCAL SF'!Q742+'LOCAL D'!Q742</f>
        <v>0</v>
      </c>
      <c r="R742" s="37">
        <f>+'LOCAL SF'!R742+'LOCAL D'!R742</f>
        <v>0</v>
      </c>
      <c r="S742" s="37">
        <f>+'LOCAL SF'!S742+'LOCAL D'!S742</f>
        <v>0</v>
      </c>
      <c r="T742" s="37">
        <f>+'LOCAL SF'!T742+'LOCAL D'!T742</f>
        <v>0</v>
      </c>
      <c r="U742" s="482">
        <f t="shared" si="11"/>
        <v>0</v>
      </c>
    </row>
    <row r="743" spans="1:21" x14ac:dyDescent="0.2">
      <c r="A743" s="30"/>
      <c r="B743" s="24" t="s">
        <v>699</v>
      </c>
      <c r="C743" s="15" t="s">
        <v>291</v>
      </c>
      <c r="D743" s="37">
        <f>+'LOCAL SF'!D743+'LOCAL D'!D743</f>
        <v>0</v>
      </c>
      <c r="E743" s="37">
        <f>+'LOCAL SF'!E743+'LOCAL D'!E743</f>
        <v>0</v>
      </c>
      <c r="F743" s="37">
        <f>+'LOCAL SF'!F743+'LOCAL D'!F743</f>
        <v>0</v>
      </c>
      <c r="G743" s="37">
        <f>+'LOCAL SF'!G743+'LOCAL D'!G743</f>
        <v>0</v>
      </c>
      <c r="H743" s="37">
        <f>+'LOCAL SF'!H743+'LOCAL D'!H743</f>
        <v>0</v>
      </c>
      <c r="I743" s="37">
        <f>+'LOCAL SF'!I743+'LOCAL D'!I743</f>
        <v>0</v>
      </c>
      <c r="J743" s="37">
        <f>+'LOCAL SF'!J743+'LOCAL D'!J743</f>
        <v>0</v>
      </c>
      <c r="K743" s="37">
        <f>+'LOCAL SF'!K743+'LOCAL D'!K743</f>
        <v>0</v>
      </c>
      <c r="L743" s="37">
        <f>+'LOCAL SF'!L743+'LOCAL D'!L743</f>
        <v>0</v>
      </c>
      <c r="M743" s="37">
        <f>+'LOCAL SF'!M743+'LOCAL D'!M743</f>
        <v>0</v>
      </c>
      <c r="N743" s="37">
        <f>+'LOCAL SF'!N743+'LOCAL D'!N743</f>
        <v>0</v>
      </c>
      <c r="O743" s="37">
        <f>+'LOCAL SF'!O743+'LOCAL D'!O743</f>
        <v>0</v>
      </c>
      <c r="P743" s="37">
        <f>+'LOCAL SF'!P743+'LOCAL D'!P743</f>
        <v>0</v>
      </c>
      <c r="Q743" s="37">
        <f>+'LOCAL SF'!Q743+'LOCAL D'!Q743</f>
        <v>0</v>
      </c>
      <c r="R743" s="37">
        <f>+'LOCAL SF'!R743+'LOCAL D'!R743</f>
        <v>0</v>
      </c>
      <c r="S743" s="37">
        <f>+'LOCAL SF'!S743+'LOCAL D'!S743</f>
        <v>0</v>
      </c>
      <c r="T743" s="37">
        <f>+'LOCAL SF'!T743+'LOCAL D'!T743</f>
        <v>0</v>
      </c>
      <c r="U743" s="482">
        <f t="shared" si="11"/>
        <v>0</v>
      </c>
    </row>
    <row r="744" spans="1:21" ht="31.5" x14ac:dyDescent="0.2">
      <c r="A744" s="30"/>
      <c r="B744" s="182" t="s">
        <v>950</v>
      </c>
      <c r="C744" s="183" t="s">
        <v>949</v>
      </c>
      <c r="D744" s="37"/>
      <c r="E744" s="37">
        <f>+'LOCAL SF'!E744+'LOCAL D'!E744</f>
        <v>0</v>
      </c>
      <c r="F744" s="37">
        <f>+'LOCAL SF'!F744+'LOCAL D'!F744</f>
        <v>0</v>
      </c>
      <c r="G744" s="37">
        <f>+'LOCAL SF'!G744+'LOCAL D'!G744</f>
        <v>0</v>
      </c>
      <c r="H744" s="37">
        <f>+'LOCAL SF'!H744+'LOCAL D'!H744</f>
        <v>0</v>
      </c>
      <c r="I744" s="37">
        <f>+'LOCAL SF'!I744+'LOCAL D'!I744</f>
        <v>0</v>
      </c>
      <c r="J744" s="37">
        <f>+'LOCAL SF'!J744+'LOCAL D'!J744</f>
        <v>0</v>
      </c>
      <c r="K744" s="37">
        <f>+'LOCAL SF'!K744+'LOCAL D'!K744</f>
        <v>0</v>
      </c>
      <c r="L744" s="37">
        <f>+'LOCAL SF'!L744+'LOCAL D'!L744</f>
        <v>0</v>
      </c>
      <c r="M744" s="37">
        <f>+'LOCAL SF'!M744+'LOCAL D'!M744</f>
        <v>0</v>
      </c>
      <c r="N744" s="37">
        <f>+'LOCAL SF'!N744+'LOCAL D'!N744</f>
        <v>0</v>
      </c>
      <c r="O744" s="37">
        <f>+'LOCAL SF'!O744+'LOCAL D'!O744</f>
        <v>0</v>
      </c>
      <c r="P744" s="37">
        <f>+'LOCAL SF'!P744+'LOCAL D'!P744</f>
        <v>0</v>
      </c>
      <c r="Q744" s="37">
        <f>+'LOCAL SF'!Q744+'LOCAL D'!Q744</f>
        <v>0</v>
      </c>
      <c r="R744" s="37">
        <f>+'LOCAL SF'!R744+'LOCAL D'!R744</f>
        <v>0</v>
      </c>
      <c r="S744" s="37">
        <f>+'LOCAL SF'!S744+'LOCAL D'!S744</f>
        <v>0</v>
      </c>
      <c r="T744" s="37">
        <f>+'LOCAL SF'!T744+'LOCAL D'!T744</f>
        <v>0</v>
      </c>
      <c r="U744" s="482">
        <f t="shared" si="11"/>
        <v>0</v>
      </c>
    </row>
    <row r="745" spans="1:21" x14ac:dyDescent="0.2">
      <c r="A745" s="30"/>
      <c r="B745" s="24" t="s">
        <v>700</v>
      </c>
      <c r="C745" s="15" t="s">
        <v>292</v>
      </c>
      <c r="D745" s="37">
        <f>+'LOCAL SF'!D745+'LOCAL D'!D745</f>
        <v>0</v>
      </c>
      <c r="E745" s="37">
        <f>+'LOCAL SF'!E745+'LOCAL D'!E745</f>
        <v>0</v>
      </c>
      <c r="F745" s="37">
        <f>+'LOCAL SF'!F745+'LOCAL D'!F745</f>
        <v>0</v>
      </c>
      <c r="G745" s="37">
        <f>+'LOCAL SF'!G745+'LOCAL D'!G745</f>
        <v>0</v>
      </c>
      <c r="H745" s="37">
        <f>+'LOCAL SF'!H745+'LOCAL D'!H745</f>
        <v>0</v>
      </c>
      <c r="I745" s="37">
        <f>+'LOCAL SF'!I745+'LOCAL D'!I745</f>
        <v>0</v>
      </c>
      <c r="J745" s="37">
        <f>+'LOCAL SF'!J745+'LOCAL D'!J745</f>
        <v>0</v>
      </c>
      <c r="K745" s="37">
        <f>+'LOCAL SF'!K745+'LOCAL D'!K745</f>
        <v>0</v>
      </c>
      <c r="L745" s="37">
        <f>+'LOCAL SF'!L745+'LOCAL D'!L745</f>
        <v>0</v>
      </c>
      <c r="M745" s="37">
        <f>+'LOCAL SF'!M745+'LOCAL D'!M745</f>
        <v>0</v>
      </c>
      <c r="N745" s="37">
        <f>+'LOCAL SF'!N745+'LOCAL D'!N745</f>
        <v>0</v>
      </c>
      <c r="O745" s="37">
        <f>+'LOCAL SF'!O745+'LOCAL D'!O745</f>
        <v>0</v>
      </c>
      <c r="P745" s="37">
        <f>+'LOCAL SF'!P745+'LOCAL D'!P745</f>
        <v>0</v>
      </c>
      <c r="Q745" s="37">
        <f>+'LOCAL SF'!Q745+'LOCAL D'!Q745</f>
        <v>0</v>
      </c>
      <c r="R745" s="37">
        <f>+'LOCAL SF'!R745+'LOCAL D'!R745</f>
        <v>0</v>
      </c>
      <c r="S745" s="37">
        <f>+'LOCAL SF'!S745+'LOCAL D'!S745</f>
        <v>0</v>
      </c>
      <c r="T745" s="37">
        <f>+'LOCAL SF'!T745+'LOCAL D'!T745</f>
        <v>0</v>
      </c>
      <c r="U745" s="482">
        <f t="shared" si="11"/>
        <v>0</v>
      </c>
    </row>
    <row r="746" spans="1:21" x14ac:dyDescent="0.2">
      <c r="A746" s="30"/>
      <c r="B746" s="24" t="s">
        <v>704</v>
      </c>
      <c r="C746" s="15" t="s">
        <v>293</v>
      </c>
      <c r="D746" s="37">
        <f>+'LOCAL SF'!D746+'LOCAL D'!D746</f>
        <v>1225.1300000000001</v>
      </c>
      <c r="E746" s="37">
        <f>+'LOCAL SF'!E746+'LOCAL D'!E746</f>
        <v>568.62</v>
      </c>
      <c r="F746" s="37">
        <f>+'LOCAL SF'!F746+'LOCAL D'!F746</f>
        <v>644.35</v>
      </c>
      <c r="G746" s="37">
        <f>+'LOCAL SF'!G746+'LOCAL D'!G746</f>
        <v>724.35</v>
      </c>
      <c r="H746" s="37">
        <f>+'LOCAL SF'!H746+'LOCAL D'!H746</f>
        <v>626.94000000000005</v>
      </c>
      <c r="I746" s="37">
        <f>+'LOCAL SF'!I746+'LOCAL D'!I746</f>
        <v>155</v>
      </c>
      <c r="J746" s="37">
        <f>+'LOCAL SF'!J746+'LOCAL D'!J746</f>
        <v>0</v>
      </c>
      <c r="K746" s="37">
        <f>+'LOCAL SF'!K746+'LOCAL D'!K746</f>
        <v>155</v>
      </c>
      <c r="L746" s="37">
        <f>+'LOCAL SF'!L746+'LOCAL D'!L746</f>
        <v>0</v>
      </c>
      <c r="M746" s="37">
        <f>+'LOCAL SF'!M746+'LOCAL D'!M746</f>
        <v>130</v>
      </c>
      <c r="N746" s="37">
        <f>+'LOCAL SF'!N746+'LOCAL D'!N746</f>
        <v>0</v>
      </c>
      <c r="O746" s="37">
        <f>+'LOCAL SF'!O746+'LOCAL D'!O746</f>
        <v>0</v>
      </c>
      <c r="P746" s="37">
        <f>+'LOCAL SF'!P746+'LOCAL D'!P746</f>
        <v>25</v>
      </c>
      <c r="Q746" s="37">
        <f>+'LOCAL SF'!Q746+'LOCAL D'!Q746</f>
        <v>690</v>
      </c>
      <c r="R746" s="37">
        <f>+'LOCAL SF'!R746+'LOCAL D'!R746</f>
        <v>500</v>
      </c>
      <c r="S746" s="37">
        <f>+'LOCAL SF'!S746+'LOCAL D'!S746</f>
        <v>200</v>
      </c>
      <c r="T746" s="37">
        <f>+'LOCAL SF'!T746+'LOCAL D'!T746</f>
        <v>0</v>
      </c>
      <c r="U746" s="482">
        <f t="shared" si="11"/>
        <v>0</v>
      </c>
    </row>
    <row r="747" spans="1:21" x14ac:dyDescent="0.2">
      <c r="A747" s="30"/>
      <c r="B747" s="24" t="s">
        <v>705</v>
      </c>
      <c r="C747" s="15" t="s">
        <v>294</v>
      </c>
      <c r="D747" s="37">
        <f>+'LOCAL SF'!D747+'LOCAL D'!D747</f>
        <v>0</v>
      </c>
      <c r="E747" s="37">
        <f>+'LOCAL SF'!E747+'LOCAL D'!E747</f>
        <v>0</v>
      </c>
      <c r="F747" s="37">
        <f>+'LOCAL SF'!F747+'LOCAL D'!F747</f>
        <v>0</v>
      </c>
      <c r="G747" s="37">
        <f>+'LOCAL SF'!G747+'LOCAL D'!G747</f>
        <v>0</v>
      </c>
      <c r="H747" s="37">
        <f>+'LOCAL SF'!H747+'LOCAL D'!H747</f>
        <v>0</v>
      </c>
      <c r="I747" s="37">
        <f>+'LOCAL SF'!I747+'LOCAL D'!I747</f>
        <v>0</v>
      </c>
      <c r="J747" s="37">
        <f>+'LOCAL SF'!J747+'LOCAL D'!J747</f>
        <v>0</v>
      </c>
      <c r="K747" s="37">
        <f>+'LOCAL SF'!K747+'LOCAL D'!K747</f>
        <v>0</v>
      </c>
      <c r="L747" s="37">
        <f>+'LOCAL SF'!L747+'LOCAL D'!L747</f>
        <v>0</v>
      </c>
      <c r="M747" s="37">
        <f>+'LOCAL SF'!M747+'LOCAL D'!M747</f>
        <v>0</v>
      </c>
      <c r="N747" s="37">
        <f>+'LOCAL SF'!N747+'LOCAL D'!N747</f>
        <v>0</v>
      </c>
      <c r="O747" s="37">
        <f>+'LOCAL SF'!O747+'LOCAL D'!O747</f>
        <v>0</v>
      </c>
      <c r="P747" s="37">
        <f>+'LOCAL SF'!P747+'LOCAL D'!P747</f>
        <v>0</v>
      </c>
      <c r="Q747" s="37">
        <f>+'LOCAL SF'!Q747+'LOCAL D'!Q747</f>
        <v>0</v>
      </c>
      <c r="R747" s="37">
        <f>+'LOCAL SF'!R747+'LOCAL D'!R747</f>
        <v>0</v>
      </c>
      <c r="S747" s="37">
        <f>+'LOCAL SF'!S747+'LOCAL D'!S747</f>
        <v>0</v>
      </c>
      <c r="T747" s="37">
        <f>+'LOCAL SF'!T747+'LOCAL D'!T747</f>
        <v>0</v>
      </c>
      <c r="U747" s="482">
        <f t="shared" si="11"/>
        <v>0</v>
      </c>
    </row>
    <row r="748" spans="1:21" x14ac:dyDescent="0.2">
      <c r="A748" s="30"/>
      <c r="B748" s="24" t="s">
        <v>706</v>
      </c>
      <c r="C748" s="15" t="s">
        <v>550</v>
      </c>
      <c r="D748" s="37">
        <f>+'LOCAL SF'!D748+'LOCAL D'!D748</f>
        <v>0</v>
      </c>
      <c r="E748" s="37">
        <f>+'LOCAL SF'!E748+'LOCAL D'!E748</f>
        <v>0</v>
      </c>
      <c r="F748" s="37">
        <f>+'LOCAL SF'!F748+'LOCAL D'!F748</f>
        <v>0</v>
      </c>
      <c r="G748" s="37">
        <f>+'LOCAL SF'!G748+'LOCAL D'!G748</f>
        <v>0</v>
      </c>
      <c r="H748" s="37">
        <f>+'LOCAL SF'!H748+'LOCAL D'!H748</f>
        <v>0</v>
      </c>
      <c r="I748" s="37">
        <f>+'LOCAL SF'!I748+'LOCAL D'!I748</f>
        <v>0</v>
      </c>
      <c r="J748" s="37">
        <f>+'LOCAL SF'!J748+'LOCAL D'!J748</f>
        <v>0</v>
      </c>
      <c r="K748" s="37">
        <f>+'LOCAL SF'!K748+'LOCAL D'!K748</f>
        <v>0</v>
      </c>
      <c r="L748" s="37">
        <f>+'LOCAL SF'!L748+'LOCAL D'!L748</f>
        <v>0</v>
      </c>
      <c r="M748" s="37">
        <f>+'LOCAL SF'!M748+'LOCAL D'!M748</f>
        <v>0</v>
      </c>
      <c r="N748" s="37">
        <f>+'LOCAL SF'!N748+'LOCAL D'!N748</f>
        <v>0</v>
      </c>
      <c r="O748" s="37">
        <f>+'LOCAL SF'!O748+'LOCAL D'!O748</f>
        <v>0</v>
      </c>
      <c r="P748" s="37">
        <f>+'LOCAL SF'!P748+'LOCAL D'!P748</f>
        <v>0</v>
      </c>
      <c r="Q748" s="37">
        <f>+'LOCAL SF'!Q748+'LOCAL D'!Q748</f>
        <v>0</v>
      </c>
      <c r="R748" s="37">
        <f>+'LOCAL SF'!R748+'LOCAL D'!R748</f>
        <v>0</v>
      </c>
      <c r="S748" s="37">
        <f>+'LOCAL SF'!S748+'LOCAL D'!S748</f>
        <v>0</v>
      </c>
      <c r="T748" s="37">
        <f>+'LOCAL SF'!T748+'LOCAL D'!T748</f>
        <v>0</v>
      </c>
      <c r="U748" s="482">
        <f t="shared" si="11"/>
        <v>0</v>
      </c>
    </row>
    <row r="749" spans="1:21" x14ac:dyDescent="0.2">
      <c r="A749" s="30"/>
      <c r="B749" s="24" t="s">
        <v>701</v>
      </c>
      <c r="C749" s="15" t="s">
        <v>295</v>
      </c>
      <c r="D749" s="37">
        <f>+'LOCAL SF'!D749+'LOCAL D'!D749</f>
        <v>0</v>
      </c>
      <c r="E749" s="37">
        <f>+'LOCAL SF'!E749+'LOCAL D'!E749</f>
        <v>0</v>
      </c>
      <c r="F749" s="37">
        <f>+'LOCAL SF'!F749+'LOCAL D'!F749</f>
        <v>0</v>
      </c>
      <c r="G749" s="37">
        <f>+'LOCAL SF'!G749+'LOCAL D'!G749</f>
        <v>0</v>
      </c>
      <c r="H749" s="37">
        <f>+'LOCAL SF'!H749+'LOCAL D'!H749</f>
        <v>0</v>
      </c>
      <c r="I749" s="37">
        <f>+'LOCAL SF'!I749+'LOCAL D'!I749</f>
        <v>0</v>
      </c>
      <c r="J749" s="37">
        <f>+'LOCAL SF'!J749+'LOCAL D'!J749</f>
        <v>0</v>
      </c>
      <c r="K749" s="37">
        <f>+'LOCAL SF'!K749+'LOCAL D'!K749</f>
        <v>0</v>
      </c>
      <c r="L749" s="37">
        <f>+'LOCAL SF'!L749+'LOCAL D'!L749</f>
        <v>0</v>
      </c>
      <c r="M749" s="37">
        <f>+'LOCAL SF'!M749+'LOCAL D'!M749</f>
        <v>0</v>
      </c>
      <c r="N749" s="37">
        <f>+'LOCAL SF'!N749+'LOCAL D'!N749</f>
        <v>0</v>
      </c>
      <c r="O749" s="37">
        <f>+'LOCAL SF'!O749+'LOCAL D'!O749</f>
        <v>0</v>
      </c>
      <c r="P749" s="37">
        <f>+'LOCAL SF'!P749+'LOCAL D'!P749</f>
        <v>0</v>
      </c>
      <c r="Q749" s="37">
        <f>+'LOCAL SF'!Q749+'LOCAL D'!Q749</f>
        <v>0</v>
      </c>
      <c r="R749" s="37">
        <f>+'LOCAL SF'!R749+'LOCAL D'!R749</f>
        <v>0</v>
      </c>
      <c r="S749" s="37">
        <f>+'LOCAL SF'!S749+'LOCAL D'!S749</f>
        <v>0</v>
      </c>
      <c r="T749" s="37">
        <f>+'LOCAL SF'!T749+'LOCAL D'!T749</f>
        <v>0</v>
      </c>
      <c r="U749" s="482">
        <f t="shared" si="11"/>
        <v>0</v>
      </c>
    </row>
    <row r="750" spans="1:21" ht="31.5" x14ac:dyDescent="0.2">
      <c r="A750" s="30"/>
      <c r="B750" s="24" t="s">
        <v>702</v>
      </c>
      <c r="C750" s="15" t="s">
        <v>306</v>
      </c>
      <c r="D750" s="37">
        <f>+'LOCAL SF'!D750+'LOCAL D'!D750</f>
        <v>0</v>
      </c>
      <c r="E750" s="37">
        <f>+'LOCAL SF'!E750+'LOCAL D'!E750</f>
        <v>0</v>
      </c>
      <c r="F750" s="37">
        <f>+'LOCAL SF'!F750+'LOCAL D'!F750</f>
        <v>0</v>
      </c>
      <c r="G750" s="37">
        <f>+'LOCAL SF'!G750+'LOCAL D'!G750</f>
        <v>0</v>
      </c>
      <c r="H750" s="37">
        <f>+'LOCAL SF'!H750+'LOCAL D'!H750</f>
        <v>0</v>
      </c>
      <c r="I750" s="37">
        <f>+'LOCAL SF'!I750+'LOCAL D'!I750</f>
        <v>0</v>
      </c>
      <c r="J750" s="37">
        <f>+'LOCAL SF'!J750+'LOCAL D'!J750</f>
        <v>0</v>
      </c>
      <c r="K750" s="37">
        <f>+'LOCAL SF'!K750+'LOCAL D'!K750</f>
        <v>0</v>
      </c>
      <c r="L750" s="37">
        <f>+'LOCAL SF'!L750+'LOCAL D'!L750</f>
        <v>0</v>
      </c>
      <c r="M750" s="37">
        <f>+'LOCAL SF'!M750+'LOCAL D'!M750</f>
        <v>0</v>
      </c>
      <c r="N750" s="37">
        <f>+'LOCAL SF'!N750+'LOCAL D'!N750</f>
        <v>0</v>
      </c>
      <c r="O750" s="37">
        <f>+'LOCAL SF'!O750+'LOCAL D'!O750</f>
        <v>0</v>
      </c>
      <c r="P750" s="37">
        <f>+'LOCAL SF'!P750+'LOCAL D'!P750</f>
        <v>0</v>
      </c>
      <c r="Q750" s="37">
        <f>+'LOCAL SF'!Q750+'LOCAL D'!Q750</f>
        <v>0</v>
      </c>
      <c r="R750" s="37">
        <f>+'LOCAL SF'!R750+'LOCAL D'!R750</f>
        <v>0</v>
      </c>
      <c r="S750" s="37">
        <f>+'LOCAL SF'!S750+'LOCAL D'!S750</f>
        <v>0</v>
      </c>
      <c r="T750" s="37">
        <f>+'LOCAL SF'!T750+'LOCAL D'!T750</f>
        <v>0</v>
      </c>
      <c r="U750" s="482">
        <f t="shared" si="11"/>
        <v>0</v>
      </c>
    </row>
    <row r="751" spans="1:21" ht="31.5" x14ac:dyDescent="0.2">
      <c r="A751" s="30" t="s">
        <v>66</v>
      </c>
      <c r="B751" s="13" t="s">
        <v>121</v>
      </c>
      <c r="C751" s="18" t="s">
        <v>373</v>
      </c>
      <c r="D751" s="37">
        <f>+'LOCAL SF'!D751+'LOCAL D'!D751</f>
        <v>41.75</v>
      </c>
      <c r="E751" s="37">
        <f>+'LOCAL SF'!E751+'LOCAL D'!E751</f>
        <v>30.32</v>
      </c>
      <c r="F751" s="37">
        <f>+'LOCAL SF'!F751+'LOCAL D'!F751</f>
        <v>75</v>
      </c>
      <c r="G751" s="37">
        <f>+'LOCAL SF'!G751+'LOCAL D'!G751</f>
        <v>25</v>
      </c>
      <c r="H751" s="37">
        <f>+'LOCAL SF'!H751+'LOCAL D'!H751</f>
        <v>21.34</v>
      </c>
      <c r="I751" s="37">
        <f>+'LOCAL SF'!I751+'LOCAL D'!I751</f>
        <v>55</v>
      </c>
      <c r="J751" s="37">
        <f>+'LOCAL SF'!J751+'LOCAL D'!J751</f>
        <v>-17.399999999999999</v>
      </c>
      <c r="K751" s="37">
        <f>+'LOCAL SF'!K751+'LOCAL D'!K751</f>
        <v>37.6</v>
      </c>
      <c r="L751" s="37">
        <f>+'LOCAL SF'!L751+'LOCAL D'!L751</f>
        <v>0</v>
      </c>
      <c r="M751" s="37">
        <f>+'LOCAL SF'!M751+'LOCAL D'!M751</f>
        <v>55</v>
      </c>
      <c r="N751" s="37">
        <f>+'LOCAL SF'!N751+'LOCAL D'!N751</f>
        <v>0</v>
      </c>
      <c r="O751" s="37">
        <f>+'LOCAL SF'!O751+'LOCAL D'!O751</f>
        <v>0</v>
      </c>
      <c r="P751" s="37">
        <f>+'LOCAL SF'!P751+'LOCAL D'!P751</f>
        <v>-17.399999999999999</v>
      </c>
      <c r="Q751" s="37">
        <f>+'LOCAL SF'!Q751+'LOCAL D'!Q751</f>
        <v>0</v>
      </c>
      <c r="R751" s="37">
        <f>+'LOCAL SF'!R751+'LOCAL D'!R751</f>
        <v>20</v>
      </c>
      <c r="S751" s="37">
        <f>+'LOCAL SF'!S751+'LOCAL D'!S751</f>
        <v>20</v>
      </c>
      <c r="T751" s="37">
        <f>+'LOCAL SF'!T751+'LOCAL D'!T751</f>
        <v>20</v>
      </c>
      <c r="U751" s="482">
        <f t="shared" si="11"/>
        <v>0</v>
      </c>
    </row>
    <row r="752" spans="1:21" x14ac:dyDescent="0.2">
      <c r="A752" s="30"/>
      <c r="B752" s="24" t="s">
        <v>692</v>
      </c>
      <c r="C752" s="15" t="s">
        <v>284</v>
      </c>
      <c r="D752" s="37">
        <f>+'LOCAL SF'!D752+'LOCAL D'!D752</f>
        <v>0</v>
      </c>
      <c r="E752" s="37">
        <f>+'LOCAL SF'!E752+'LOCAL D'!E752</f>
        <v>0</v>
      </c>
      <c r="F752" s="37">
        <f>+'LOCAL SF'!F752+'LOCAL D'!F752</f>
        <v>0</v>
      </c>
      <c r="G752" s="37">
        <f>+'LOCAL SF'!G752+'LOCAL D'!G752</f>
        <v>0</v>
      </c>
      <c r="H752" s="37">
        <f>+'LOCAL SF'!H752+'LOCAL D'!H752</f>
        <v>0</v>
      </c>
      <c r="I752" s="37">
        <f>+'LOCAL SF'!I752+'LOCAL D'!I752</f>
        <v>0</v>
      </c>
      <c r="J752" s="37">
        <f>+'LOCAL SF'!J752+'LOCAL D'!J752</f>
        <v>0</v>
      </c>
      <c r="K752" s="37">
        <f>+'LOCAL SF'!K752+'LOCAL D'!K752</f>
        <v>0</v>
      </c>
      <c r="L752" s="37">
        <f>+'LOCAL SF'!L752+'LOCAL D'!L752</f>
        <v>0</v>
      </c>
      <c r="M752" s="37">
        <f>+'LOCAL SF'!M752+'LOCAL D'!M752</f>
        <v>0</v>
      </c>
      <c r="N752" s="37">
        <f>+'LOCAL SF'!N752+'LOCAL D'!N752</f>
        <v>0</v>
      </c>
      <c r="O752" s="37">
        <f>+'LOCAL SF'!O752+'LOCAL D'!O752</f>
        <v>0</v>
      </c>
      <c r="P752" s="37">
        <f>+'LOCAL SF'!P752+'LOCAL D'!P752</f>
        <v>0</v>
      </c>
      <c r="Q752" s="37">
        <f>+'LOCAL SF'!Q752+'LOCAL D'!Q752</f>
        <v>0</v>
      </c>
      <c r="R752" s="37">
        <f>+'LOCAL SF'!R752+'LOCAL D'!R752</f>
        <v>0</v>
      </c>
      <c r="S752" s="37">
        <f>+'LOCAL SF'!S752+'LOCAL D'!S752</f>
        <v>0</v>
      </c>
      <c r="T752" s="37">
        <f>+'LOCAL SF'!T752+'LOCAL D'!T752</f>
        <v>0</v>
      </c>
      <c r="U752" s="482">
        <f t="shared" si="11"/>
        <v>0</v>
      </c>
    </row>
    <row r="753" spans="1:21" x14ac:dyDescent="0.2">
      <c r="A753" s="30"/>
      <c r="B753" s="24" t="s">
        <v>693</v>
      </c>
      <c r="C753" s="15" t="s">
        <v>285</v>
      </c>
      <c r="D753" s="37">
        <f>+'LOCAL SF'!D753+'LOCAL D'!D753</f>
        <v>41.75</v>
      </c>
      <c r="E753" s="37">
        <f>+'LOCAL SF'!E753+'LOCAL D'!E753</f>
        <v>30.32</v>
      </c>
      <c r="F753" s="37">
        <f>+'LOCAL SF'!F753+'LOCAL D'!F753</f>
        <v>75</v>
      </c>
      <c r="G753" s="37">
        <f>+'LOCAL SF'!G753+'LOCAL D'!G753</f>
        <v>25</v>
      </c>
      <c r="H753" s="37">
        <f>+'LOCAL SF'!H753+'LOCAL D'!H753</f>
        <v>21.34</v>
      </c>
      <c r="I753" s="37">
        <f>+'LOCAL SF'!I753+'LOCAL D'!I753</f>
        <v>55</v>
      </c>
      <c r="J753" s="37">
        <f>+'LOCAL SF'!J753+'LOCAL D'!J753</f>
        <v>-17.399999999999999</v>
      </c>
      <c r="K753" s="37">
        <f>+'LOCAL SF'!K753+'LOCAL D'!K753</f>
        <v>37.6</v>
      </c>
      <c r="L753" s="37">
        <f>+'LOCAL SF'!L753+'LOCAL D'!L753</f>
        <v>0</v>
      </c>
      <c r="M753" s="37">
        <f>+'LOCAL SF'!M753+'LOCAL D'!M753</f>
        <v>55</v>
      </c>
      <c r="N753" s="37">
        <f>+'LOCAL SF'!N753+'LOCAL D'!N753</f>
        <v>0</v>
      </c>
      <c r="O753" s="37">
        <f>+'LOCAL SF'!O753+'LOCAL D'!O753</f>
        <v>0</v>
      </c>
      <c r="P753" s="37">
        <f>+'LOCAL SF'!P753+'LOCAL D'!P753</f>
        <v>-17.399999999999999</v>
      </c>
      <c r="Q753" s="37">
        <f>+'LOCAL SF'!Q753+'LOCAL D'!Q753</f>
        <v>0</v>
      </c>
      <c r="R753" s="37">
        <f>+'LOCAL SF'!R753+'LOCAL D'!R753</f>
        <v>20</v>
      </c>
      <c r="S753" s="37">
        <f>+'LOCAL SF'!S753+'LOCAL D'!S753</f>
        <v>20</v>
      </c>
      <c r="T753" s="37">
        <f>+'LOCAL SF'!T753+'LOCAL D'!T753</f>
        <v>20</v>
      </c>
      <c r="U753" s="482">
        <f t="shared" si="11"/>
        <v>0</v>
      </c>
    </row>
    <row r="754" spans="1:21" x14ac:dyDescent="0.2">
      <c r="A754" s="30"/>
      <c r="B754" s="24" t="s">
        <v>695</v>
      </c>
      <c r="C754" s="15" t="s">
        <v>286</v>
      </c>
      <c r="D754" s="37">
        <f>+'LOCAL SF'!D754+'LOCAL D'!D754</f>
        <v>0</v>
      </c>
      <c r="E754" s="37">
        <f>+'LOCAL SF'!E754+'LOCAL D'!E754</f>
        <v>0</v>
      </c>
      <c r="F754" s="37">
        <f>+'LOCAL SF'!F754+'LOCAL D'!F754</f>
        <v>0</v>
      </c>
      <c r="G754" s="37">
        <f>+'LOCAL SF'!G754+'LOCAL D'!G754</f>
        <v>0</v>
      </c>
      <c r="H754" s="37">
        <f>+'LOCAL SF'!H754+'LOCAL D'!H754</f>
        <v>0</v>
      </c>
      <c r="I754" s="37">
        <f>+'LOCAL SF'!I754+'LOCAL D'!I754</f>
        <v>0</v>
      </c>
      <c r="J754" s="37">
        <f>+'LOCAL SF'!J754+'LOCAL D'!J754</f>
        <v>0</v>
      </c>
      <c r="K754" s="37">
        <f>+'LOCAL SF'!K754+'LOCAL D'!K754</f>
        <v>0</v>
      </c>
      <c r="L754" s="37">
        <f>+'LOCAL SF'!L754+'LOCAL D'!L754</f>
        <v>0</v>
      </c>
      <c r="M754" s="37">
        <f>+'LOCAL SF'!M754+'LOCAL D'!M754</f>
        <v>0</v>
      </c>
      <c r="N754" s="37">
        <f>+'LOCAL SF'!N754+'LOCAL D'!N754</f>
        <v>0</v>
      </c>
      <c r="O754" s="37">
        <f>+'LOCAL SF'!O754+'LOCAL D'!O754</f>
        <v>0</v>
      </c>
      <c r="P754" s="37">
        <f>+'LOCAL SF'!P754+'LOCAL D'!P754</f>
        <v>0</v>
      </c>
      <c r="Q754" s="37">
        <f>+'LOCAL SF'!Q754+'LOCAL D'!Q754</f>
        <v>0</v>
      </c>
      <c r="R754" s="37">
        <f>+'LOCAL SF'!R754+'LOCAL D'!R754</f>
        <v>0</v>
      </c>
      <c r="S754" s="37">
        <f>+'LOCAL SF'!S754+'LOCAL D'!S754</f>
        <v>0</v>
      </c>
      <c r="T754" s="37">
        <f>+'LOCAL SF'!T754+'LOCAL D'!T754</f>
        <v>0</v>
      </c>
      <c r="U754" s="482">
        <f t="shared" si="11"/>
        <v>0</v>
      </c>
    </row>
    <row r="755" spans="1:21" x14ac:dyDescent="0.2">
      <c r="A755" s="30"/>
      <c r="B755" s="24" t="s">
        <v>694</v>
      </c>
      <c r="C755" s="15" t="s">
        <v>696</v>
      </c>
      <c r="D755" s="37">
        <f>+'LOCAL SF'!D755+'LOCAL D'!D755</f>
        <v>0</v>
      </c>
      <c r="E755" s="37">
        <f>+'LOCAL SF'!E755+'LOCAL D'!E755</f>
        <v>0</v>
      </c>
      <c r="F755" s="37">
        <f>+'LOCAL SF'!F755+'LOCAL D'!F755</f>
        <v>0</v>
      </c>
      <c r="G755" s="37">
        <f>+'LOCAL SF'!G755+'LOCAL D'!G755</f>
        <v>0</v>
      </c>
      <c r="H755" s="37">
        <f>+'LOCAL SF'!H755+'LOCAL D'!H755</f>
        <v>0</v>
      </c>
      <c r="I755" s="37">
        <f>+'LOCAL SF'!I755+'LOCAL D'!I755</f>
        <v>0</v>
      </c>
      <c r="J755" s="37">
        <f>+'LOCAL SF'!J755+'LOCAL D'!J755</f>
        <v>0</v>
      </c>
      <c r="K755" s="37">
        <f>+'LOCAL SF'!K755+'LOCAL D'!K755</f>
        <v>0</v>
      </c>
      <c r="L755" s="37">
        <f>+'LOCAL SF'!L755+'LOCAL D'!L755</f>
        <v>0</v>
      </c>
      <c r="M755" s="37">
        <f>+'LOCAL SF'!M755+'LOCAL D'!M755</f>
        <v>0</v>
      </c>
      <c r="N755" s="37">
        <f>+'LOCAL SF'!N755+'LOCAL D'!N755</f>
        <v>0</v>
      </c>
      <c r="O755" s="37">
        <f>+'LOCAL SF'!O755+'LOCAL D'!O755</f>
        <v>0</v>
      </c>
      <c r="P755" s="37">
        <f>+'LOCAL SF'!P755+'LOCAL D'!P755</f>
        <v>0</v>
      </c>
      <c r="Q755" s="37">
        <f>+'LOCAL SF'!Q755+'LOCAL D'!Q755</f>
        <v>0</v>
      </c>
      <c r="R755" s="37">
        <f>+'LOCAL SF'!R755+'LOCAL D'!R755</f>
        <v>0</v>
      </c>
      <c r="S755" s="37">
        <f>+'LOCAL SF'!S755+'LOCAL D'!S755</f>
        <v>0</v>
      </c>
      <c r="T755" s="37">
        <f>+'LOCAL SF'!T755+'LOCAL D'!T755</f>
        <v>0</v>
      </c>
      <c r="U755" s="482">
        <f t="shared" si="11"/>
        <v>0</v>
      </c>
    </row>
    <row r="756" spans="1:21" x14ac:dyDescent="0.2">
      <c r="A756" s="30"/>
      <c r="B756" s="24" t="s">
        <v>697</v>
      </c>
      <c r="C756" s="15" t="s">
        <v>287</v>
      </c>
      <c r="D756" s="37">
        <f>+'LOCAL SF'!D756+'LOCAL D'!D756</f>
        <v>0</v>
      </c>
      <c r="E756" s="37">
        <f>+'LOCAL SF'!E756+'LOCAL D'!E756</f>
        <v>0</v>
      </c>
      <c r="F756" s="37">
        <f>+'LOCAL SF'!F756+'LOCAL D'!F756</f>
        <v>0</v>
      </c>
      <c r="G756" s="37">
        <f>+'LOCAL SF'!G756+'LOCAL D'!G756</f>
        <v>0</v>
      </c>
      <c r="H756" s="37">
        <f>+'LOCAL SF'!H756+'LOCAL D'!H756</f>
        <v>0</v>
      </c>
      <c r="I756" s="37">
        <f>+'LOCAL SF'!I756+'LOCAL D'!I756</f>
        <v>0</v>
      </c>
      <c r="J756" s="37">
        <f>+'LOCAL SF'!J756+'LOCAL D'!J756</f>
        <v>0</v>
      </c>
      <c r="K756" s="37">
        <f>+'LOCAL SF'!K756+'LOCAL D'!K756</f>
        <v>0</v>
      </c>
      <c r="L756" s="37">
        <f>+'LOCAL SF'!L756+'LOCAL D'!L756</f>
        <v>0</v>
      </c>
      <c r="M756" s="37">
        <f>+'LOCAL SF'!M756+'LOCAL D'!M756</f>
        <v>0</v>
      </c>
      <c r="N756" s="37">
        <f>+'LOCAL SF'!N756+'LOCAL D'!N756</f>
        <v>0</v>
      </c>
      <c r="O756" s="37">
        <f>+'LOCAL SF'!O756+'LOCAL D'!O756</f>
        <v>0</v>
      </c>
      <c r="P756" s="37">
        <f>+'LOCAL SF'!P756+'LOCAL D'!P756</f>
        <v>0</v>
      </c>
      <c r="Q756" s="37">
        <f>+'LOCAL SF'!Q756+'LOCAL D'!Q756</f>
        <v>0</v>
      </c>
      <c r="R756" s="37">
        <f>+'LOCAL SF'!R756+'LOCAL D'!R756</f>
        <v>0</v>
      </c>
      <c r="S756" s="37">
        <f>+'LOCAL SF'!S756+'LOCAL D'!S756</f>
        <v>0</v>
      </c>
      <c r="T756" s="37">
        <f>+'LOCAL SF'!T756+'LOCAL D'!T756</f>
        <v>0</v>
      </c>
      <c r="U756" s="482">
        <f t="shared" si="11"/>
        <v>0</v>
      </c>
    </row>
    <row r="757" spans="1:21" x14ac:dyDescent="0.2">
      <c r="A757" s="30"/>
      <c r="B757" s="24" t="s">
        <v>708</v>
      </c>
      <c r="C757" s="15" t="s">
        <v>288</v>
      </c>
      <c r="D757" s="37">
        <f>+'LOCAL SF'!D757+'LOCAL D'!D757</f>
        <v>0</v>
      </c>
      <c r="E757" s="37">
        <f>+'LOCAL SF'!E757+'LOCAL D'!E757</f>
        <v>0</v>
      </c>
      <c r="F757" s="37">
        <f>+'LOCAL SF'!F757+'LOCAL D'!F757</f>
        <v>0</v>
      </c>
      <c r="G757" s="37">
        <f>+'LOCAL SF'!G757+'LOCAL D'!G757</f>
        <v>0</v>
      </c>
      <c r="H757" s="37">
        <f>+'LOCAL SF'!H757+'LOCAL D'!H757</f>
        <v>0</v>
      </c>
      <c r="I757" s="37">
        <f>+'LOCAL SF'!I757+'LOCAL D'!I757</f>
        <v>0</v>
      </c>
      <c r="J757" s="37">
        <f>+'LOCAL SF'!J757+'LOCAL D'!J757</f>
        <v>0</v>
      </c>
      <c r="K757" s="37">
        <f>+'LOCAL SF'!K757+'LOCAL D'!K757</f>
        <v>0</v>
      </c>
      <c r="L757" s="37">
        <f>+'LOCAL SF'!L757+'LOCAL D'!L757</f>
        <v>0</v>
      </c>
      <c r="M757" s="37">
        <f>+'LOCAL SF'!M757+'LOCAL D'!M757</f>
        <v>0</v>
      </c>
      <c r="N757" s="37">
        <f>+'LOCAL SF'!N757+'LOCAL D'!N757</f>
        <v>0</v>
      </c>
      <c r="O757" s="37">
        <f>+'LOCAL SF'!O757+'LOCAL D'!O757</f>
        <v>0</v>
      </c>
      <c r="P757" s="37">
        <f>+'LOCAL SF'!P757+'LOCAL D'!P757</f>
        <v>0</v>
      </c>
      <c r="Q757" s="37">
        <f>+'LOCAL SF'!Q757+'LOCAL D'!Q757</f>
        <v>0</v>
      </c>
      <c r="R757" s="37">
        <f>+'LOCAL SF'!R757+'LOCAL D'!R757</f>
        <v>0</v>
      </c>
      <c r="S757" s="37">
        <f>+'LOCAL SF'!S757+'LOCAL D'!S757</f>
        <v>0</v>
      </c>
      <c r="T757" s="37">
        <f>+'LOCAL SF'!T757+'LOCAL D'!T757</f>
        <v>0</v>
      </c>
      <c r="U757" s="482">
        <f t="shared" si="11"/>
        <v>0</v>
      </c>
    </row>
    <row r="758" spans="1:21" x14ac:dyDescent="0.2">
      <c r="A758" s="30"/>
      <c r="B758" s="24" t="s">
        <v>698</v>
      </c>
      <c r="C758" s="15" t="s">
        <v>289</v>
      </c>
      <c r="D758" s="37">
        <f>+'LOCAL SF'!D758+'LOCAL D'!D758</f>
        <v>0</v>
      </c>
      <c r="E758" s="37">
        <f>+'LOCAL SF'!E758+'LOCAL D'!E758</f>
        <v>0</v>
      </c>
      <c r="F758" s="37">
        <f>+'LOCAL SF'!F758+'LOCAL D'!F758</f>
        <v>0</v>
      </c>
      <c r="G758" s="37">
        <f>+'LOCAL SF'!G758+'LOCAL D'!G758</f>
        <v>0</v>
      </c>
      <c r="H758" s="37">
        <f>+'LOCAL SF'!H758+'LOCAL D'!H758</f>
        <v>0</v>
      </c>
      <c r="I758" s="37">
        <f>+'LOCAL SF'!I758+'LOCAL D'!I758</f>
        <v>0</v>
      </c>
      <c r="J758" s="37">
        <f>+'LOCAL SF'!J758+'LOCAL D'!J758</f>
        <v>0</v>
      </c>
      <c r="K758" s="37">
        <f>+'LOCAL SF'!K758+'LOCAL D'!K758</f>
        <v>0</v>
      </c>
      <c r="L758" s="37">
        <f>+'LOCAL SF'!L758+'LOCAL D'!L758</f>
        <v>0</v>
      </c>
      <c r="M758" s="37">
        <f>+'LOCAL SF'!M758+'LOCAL D'!M758</f>
        <v>0</v>
      </c>
      <c r="N758" s="37">
        <f>+'LOCAL SF'!N758+'LOCAL D'!N758</f>
        <v>0</v>
      </c>
      <c r="O758" s="37">
        <f>+'LOCAL SF'!O758+'LOCAL D'!O758</f>
        <v>0</v>
      </c>
      <c r="P758" s="37">
        <f>+'LOCAL SF'!P758+'LOCAL D'!P758</f>
        <v>0</v>
      </c>
      <c r="Q758" s="37">
        <f>+'LOCAL SF'!Q758+'LOCAL D'!Q758</f>
        <v>0</v>
      </c>
      <c r="R758" s="37">
        <f>+'LOCAL SF'!R758+'LOCAL D'!R758</f>
        <v>0</v>
      </c>
      <c r="S758" s="37">
        <f>+'LOCAL SF'!S758+'LOCAL D'!S758</f>
        <v>0</v>
      </c>
      <c r="T758" s="37">
        <f>+'LOCAL SF'!T758+'LOCAL D'!T758</f>
        <v>0</v>
      </c>
      <c r="U758" s="482">
        <f t="shared" si="11"/>
        <v>0</v>
      </c>
    </row>
    <row r="759" spans="1:21" ht="31.5" x14ac:dyDescent="0.2">
      <c r="A759" s="30"/>
      <c r="B759" s="24" t="s">
        <v>703</v>
      </c>
      <c r="C759" s="15" t="s">
        <v>290</v>
      </c>
      <c r="D759" s="37">
        <f>+'LOCAL SF'!D759+'LOCAL D'!D759</f>
        <v>0</v>
      </c>
      <c r="E759" s="37">
        <f>+'LOCAL SF'!E759+'LOCAL D'!E759</f>
        <v>0</v>
      </c>
      <c r="F759" s="37">
        <f>+'LOCAL SF'!F759+'LOCAL D'!F759</f>
        <v>0</v>
      </c>
      <c r="G759" s="37">
        <f>+'LOCAL SF'!G759+'LOCAL D'!G759</f>
        <v>0</v>
      </c>
      <c r="H759" s="37">
        <f>+'LOCAL SF'!H759+'LOCAL D'!H759</f>
        <v>0</v>
      </c>
      <c r="I759" s="37">
        <f>+'LOCAL SF'!I759+'LOCAL D'!I759</f>
        <v>0</v>
      </c>
      <c r="J759" s="37">
        <f>+'LOCAL SF'!J759+'LOCAL D'!J759</f>
        <v>0</v>
      </c>
      <c r="K759" s="37">
        <f>+'LOCAL SF'!K759+'LOCAL D'!K759</f>
        <v>0</v>
      </c>
      <c r="L759" s="37">
        <f>+'LOCAL SF'!L759+'LOCAL D'!L759</f>
        <v>0</v>
      </c>
      <c r="M759" s="37">
        <f>+'LOCAL SF'!M759+'LOCAL D'!M759</f>
        <v>0</v>
      </c>
      <c r="N759" s="37">
        <f>+'LOCAL SF'!N759+'LOCAL D'!N759</f>
        <v>0</v>
      </c>
      <c r="O759" s="37">
        <f>+'LOCAL SF'!O759+'LOCAL D'!O759</f>
        <v>0</v>
      </c>
      <c r="P759" s="37">
        <f>+'LOCAL SF'!P759+'LOCAL D'!P759</f>
        <v>0</v>
      </c>
      <c r="Q759" s="37">
        <f>+'LOCAL SF'!Q759+'LOCAL D'!Q759</f>
        <v>0</v>
      </c>
      <c r="R759" s="37">
        <f>+'LOCAL SF'!R759+'LOCAL D'!R759</f>
        <v>0</v>
      </c>
      <c r="S759" s="37">
        <f>+'LOCAL SF'!S759+'LOCAL D'!S759</f>
        <v>0</v>
      </c>
      <c r="T759" s="37">
        <f>+'LOCAL SF'!T759+'LOCAL D'!T759</f>
        <v>0</v>
      </c>
      <c r="U759" s="482">
        <f t="shared" si="11"/>
        <v>0</v>
      </c>
    </row>
    <row r="760" spans="1:21" x14ac:dyDescent="0.2">
      <c r="A760" s="30"/>
      <c r="B760" s="24" t="s">
        <v>699</v>
      </c>
      <c r="C760" s="15" t="s">
        <v>291</v>
      </c>
      <c r="D760" s="37">
        <f>+'LOCAL SF'!D760+'LOCAL D'!D760</f>
        <v>0</v>
      </c>
      <c r="E760" s="37">
        <f>+'LOCAL SF'!E760+'LOCAL D'!E760</f>
        <v>0</v>
      </c>
      <c r="F760" s="37">
        <f>+'LOCAL SF'!F760+'LOCAL D'!F760</f>
        <v>0</v>
      </c>
      <c r="G760" s="37">
        <f>+'LOCAL SF'!G760+'LOCAL D'!G760</f>
        <v>0</v>
      </c>
      <c r="H760" s="37">
        <f>+'LOCAL SF'!H760+'LOCAL D'!H760</f>
        <v>0</v>
      </c>
      <c r="I760" s="37">
        <f>+'LOCAL SF'!I760+'LOCAL D'!I760</f>
        <v>0</v>
      </c>
      <c r="J760" s="37">
        <f>+'LOCAL SF'!J760+'LOCAL D'!J760</f>
        <v>0</v>
      </c>
      <c r="K760" s="37">
        <f>+'LOCAL SF'!K760+'LOCAL D'!K760</f>
        <v>0</v>
      </c>
      <c r="L760" s="37">
        <f>+'LOCAL SF'!L760+'LOCAL D'!L760</f>
        <v>0</v>
      </c>
      <c r="M760" s="37">
        <f>+'LOCAL SF'!M760+'LOCAL D'!M760</f>
        <v>0</v>
      </c>
      <c r="N760" s="37">
        <f>+'LOCAL SF'!N760+'LOCAL D'!N760</f>
        <v>0</v>
      </c>
      <c r="O760" s="37">
        <f>+'LOCAL SF'!O760+'LOCAL D'!O760</f>
        <v>0</v>
      </c>
      <c r="P760" s="37">
        <f>+'LOCAL SF'!P760+'LOCAL D'!P760</f>
        <v>0</v>
      </c>
      <c r="Q760" s="37">
        <f>+'LOCAL SF'!Q760+'LOCAL D'!Q760</f>
        <v>0</v>
      </c>
      <c r="R760" s="37">
        <f>+'LOCAL SF'!R760+'LOCAL D'!R760</f>
        <v>0</v>
      </c>
      <c r="S760" s="37">
        <f>+'LOCAL SF'!S760+'LOCAL D'!S760</f>
        <v>0</v>
      </c>
      <c r="T760" s="37">
        <f>+'LOCAL SF'!T760+'LOCAL D'!T760</f>
        <v>0</v>
      </c>
      <c r="U760" s="482">
        <f t="shared" si="11"/>
        <v>0</v>
      </c>
    </row>
    <row r="761" spans="1:21" ht="31.5" x14ac:dyDescent="0.2">
      <c r="A761" s="30"/>
      <c r="B761" s="182" t="s">
        <v>950</v>
      </c>
      <c r="C761" s="183" t="s">
        <v>949</v>
      </c>
      <c r="D761" s="37"/>
      <c r="E761" s="37">
        <f>+'LOCAL SF'!E761+'LOCAL D'!E761</f>
        <v>0</v>
      </c>
      <c r="F761" s="37">
        <f>+'LOCAL SF'!F761+'LOCAL D'!F761</f>
        <v>0</v>
      </c>
      <c r="G761" s="37">
        <f>+'LOCAL SF'!G761+'LOCAL D'!G761</f>
        <v>0</v>
      </c>
      <c r="H761" s="37">
        <f>+'LOCAL SF'!H761+'LOCAL D'!H761</f>
        <v>0</v>
      </c>
      <c r="I761" s="37">
        <f>+'LOCAL SF'!I761+'LOCAL D'!I761</f>
        <v>0</v>
      </c>
      <c r="J761" s="37">
        <f>+'LOCAL SF'!J761+'LOCAL D'!J761</f>
        <v>0</v>
      </c>
      <c r="K761" s="37">
        <f>+'LOCAL SF'!K761+'LOCAL D'!K761</f>
        <v>0</v>
      </c>
      <c r="L761" s="37">
        <f>+'LOCAL SF'!L761+'LOCAL D'!L761</f>
        <v>0</v>
      </c>
      <c r="M761" s="37">
        <f>+'LOCAL SF'!M761+'LOCAL D'!M761</f>
        <v>0</v>
      </c>
      <c r="N761" s="37">
        <f>+'LOCAL SF'!N761+'LOCAL D'!N761</f>
        <v>0</v>
      </c>
      <c r="O761" s="37">
        <f>+'LOCAL SF'!O761+'LOCAL D'!O761</f>
        <v>0</v>
      </c>
      <c r="P761" s="37">
        <f>+'LOCAL SF'!P761+'LOCAL D'!P761</f>
        <v>0</v>
      </c>
      <c r="Q761" s="37">
        <f>+'LOCAL SF'!Q761+'LOCAL D'!Q761</f>
        <v>0</v>
      </c>
      <c r="R761" s="37">
        <f>+'LOCAL SF'!R761+'LOCAL D'!R761</f>
        <v>0</v>
      </c>
      <c r="S761" s="37">
        <f>+'LOCAL SF'!S761+'LOCAL D'!S761</f>
        <v>0</v>
      </c>
      <c r="T761" s="37">
        <f>+'LOCAL SF'!T761+'LOCAL D'!T761</f>
        <v>0</v>
      </c>
      <c r="U761" s="482">
        <f t="shared" si="11"/>
        <v>0</v>
      </c>
    </row>
    <row r="762" spans="1:21" x14ac:dyDescent="0.2">
      <c r="A762" s="30"/>
      <c r="B762" s="24" t="s">
        <v>700</v>
      </c>
      <c r="C762" s="15" t="s">
        <v>292</v>
      </c>
      <c r="D762" s="37">
        <f>+'LOCAL SF'!D762+'LOCAL D'!D762</f>
        <v>0</v>
      </c>
      <c r="E762" s="37">
        <f>+'LOCAL SF'!E762+'LOCAL D'!E762</f>
        <v>0</v>
      </c>
      <c r="F762" s="37">
        <f>+'LOCAL SF'!F762+'LOCAL D'!F762</f>
        <v>0</v>
      </c>
      <c r="G762" s="37">
        <f>+'LOCAL SF'!G762+'LOCAL D'!G762</f>
        <v>0</v>
      </c>
      <c r="H762" s="37">
        <f>+'LOCAL SF'!H762+'LOCAL D'!H762</f>
        <v>0</v>
      </c>
      <c r="I762" s="37">
        <f>+'LOCAL SF'!I762+'LOCAL D'!I762</f>
        <v>0</v>
      </c>
      <c r="J762" s="37">
        <f>+'LOCAL SF'!J762+'LOCAL D'!J762</f>
        <v>0</v>
      </c>
      <c r="K762" s="37">
        <f>+'LOCAL SF'!K762+'LOCAL D'!K762</f>
        <v>0</v>
      </c>
      <c r="L762" s="37">
        <f>+'LOCAL SF'!L762+'LOCAL D'!L762</f>
        <v>0</v>
      </c>
      <c r="M762" s="37">
        <f>+'LOCAL SF'!M762+'LOCAL D'!M762</f>
        <v>0</v>
      </c>
      <c r="N762" s="37">
        <f>+'LOCAL SF'!N762+'LOCAL D'!N762</f>
        <v>0</v>
      </c>
      <c r="O762" s="37">
        <f>+'LOCAL SF'!O762+'LOCAL D'!O762</f>
        <v>0</v>
      </c>
      <c r="P762" s="37">
        <f>+'LOCAL SF'!P762+'LOCAL D'!P762</f>
        <v>0</v>
      </c>
      <c r="Q762" s="37">
        <f>+'LOCAL SF'!Q762+'LOCAL D'!Q762</f>
        <v>0</v>
      </c>
      <c r="R762" s="37">
        <f>+'LOCAL SF'!R762+'LOCAL D'!R762</f>
        <v>0</v>
      </c>
      <c r="S762" s="37">
        <f>+'LOCAL SF'!S762+'LOCAL D'!S762</f>
        <v>0</v>
      </c>
      <c r="T762" s="37">
        <f>+'LOCAL SF'!T762+'LOCAL D'!T762</f>
        <v>0</v>
      </c>
      <c r="U762" s="482">
        <f t="shared" si="11"/>
        <v>0</v>
      </c>
    </row>
    <row r="763" spans="1:21" x14ac:dyDescent="0.2">
      <c r="A763" s="30"/>
      <c r="B763" s="24" t="s">
        <v>704</v>
      </c>
      <c r="C763" s="15" t="s">
        <v>293</v>
      </c>
      <c r="D763" s="37">
        <f>+'LOCAL SF'!D763+'LOCAL D'!D763</f>
        <v>0</v>
      </c>
      <c r="E763" s="37">
        <f>+'LOCAL SF'!E763+'LOCAL D'!E763</f>
        <v>0</v>
      </c>
      <c r="F763" s="37">
        <f>+'LOCAL SF'!F763+'LOCAL D'!F763</f>
        <v>0</v>
      </c>
      <c r="G763" s="37">
        <f>+'LOCAL SF'!G763+'LOCAL D'!G763</f>
        <v>0</v>
      </c>
      <c r="H763" s="37">
        <f>+'LOCAL SF'!H763+'LOCAL D'!H763</f>
        <v>0</v>
      </c>
      <c r="I763" s="37">
        <f>+'LOCAL SF'!I763+'LOCAL D'!I763</f>
        <v>0</v>
      </c>
      <c r="J763" s="37">
        <f>+'LOCAL SF'!J763+'LOCAL D'!J763</f>
        <v>0</v>
      </c>
      <c r="K763" s="37">
        <f>+'LOCAL SF'!K763+'LOCAL D'!K763</f>
        <v>0</v>
      </c>
      <c r="L763" s="37">
        <f>+'LOCAL SF'!L763+'LOCAL D'!L763</f>
        <v>0</v>
      </c>
      <c r="M763" s="37">
        <f>+'LOCAL SF'!M763+'LOCAL D'!M763</f>
        <v>0</v>
      </c>
      <c r="N763" s="37">
        <f>+'LOCAL SF'!N763+'LOCAL D'!N763</f>
        <v>0</v>
      </c>
      <c r="O763" s="37">
        <f>+'LOCAL SF'!O763+'LOCAL D'!O763</f>
        <v>0</v>
      </c>
      <c r="P763" s="37">
        <f>+'LOCAL SF'!P763+'LOCAL D'!P763</f>
        <v>0</v>
      </c>
      <c r="Q763" s="37">
        <f>+'LOCAL SF'!Q763+'LOCAL D'!Q763</f>
        <v>0</v>
      </c>
      <c r="R763" s="37">
        <f>+'LOCAL SF'!R763+'LOCAL D'!R763</f>
        <v>0</v>
      </c>
      <c r="S763" s="37">
        <f>+'LOCAL SF'!S763+'LOCAL D'!S763</f>
        <v>0</v>
      </c>
      <c r="T763" s="37">
        <f>+'LOCAL SF'!T763+'LOCAL D'!T763</f>
        <v>0</v>
      </c>
      <c r="U763" s="482">
        <f t="shared" si="11"/>
        <v>0</v>
      </c>
    </row>
    <row r="764" spans="1:21" x14ac:dyDescent="0.2">
      <c r="A764" s="30"/>
      <c r="B764" s="24" t="s">
        <v>705</v>
      </c>
      <c r="C764" s="15" t="s">
        <v>294</v>
      </c>
      <c r="D764" s="37">
        <f>+'LOCAL SF'!D764+'LOCAL D'!D764</f>
        <v>0</v>
      </c>
      <c r="E764" s="37">
        <f>+'LOCAL SF'!E764+'LOCAL D'!E764</f>
        <v>0</v>
      </c>
      <c r="F764" s="37">
        <f>+'LOCAL SF'!F764+'LOCAL D'!F764</f>
        <v>0</v>
      </c>
      <c r="G764" s="37">
        <f>+'LOCAL SF'!G764+'LOCAL D'!G764</f>
        <v>0</v>
      </c>
      <c r="H764" s="37">
        <f>+'LOCAL SF'!H764+'LOCAL D'!H764</f>
        <v>0</v>
      </c>
      <c r="I764" s="37">
        <f>+'LOCAL SF'!I764+'LOCAL D'!I764</f>
        <v>0</v>
      </c>
      <c r="J764" s="37">
        <f>+'LOCAL SF'!J764+'LOCAL D'!J764</f>
        <v>0</v>
      </c>
      <c r="K764" s="37">
        <f>+'LOCAL SF'!K764+'LOCAL D'!K764</f>
        <v>0</v>
      </c>
      <c r="L764" s="37">
        <f>+'LOCAL SF'!L764+'LOCAL D'!L764</f>
        <v>0</v>
      </c>
      <c r="M764" s="37">
        <f>+'LOCAL SF'!M764+'LOCAL D'!M764</f>
        <v>0</v>
      </c>
      <c r="N764" s="37">
        <f>+'LOCAL SF'!N764+'LOCAL D'!N764</f>
        <v>0</v>
      </c>
      <c r="O764" s="37">
        <f>+'LOCAL SF'!O764+'LOCAL D'!O764</f>
        <v>0</v>
      </c>
      <c r="P764" s="37">
        <f>+'LOCAL SF'!P764+'LOCAL D'!P764</f>
        <v>0</v>
      </c>
      <c r="Q764" s="37">
        <f>+'LOCAL SF'!Q764+'LOCAL D'!Q764</f>
        <v>0</v>
      </c>
      <c r="R764" s="37">
        <f>+'LOCAL SF'!R764+'LOCAL D'!R764</f>
        <v>0</v>
      </c>
      <c r="S764" s="37">
        <f>+'LOCAL SF'!S764+'LOCAL D'!S764</f>
        <v>0</v>
      </c>
      <c r="T764" s="37">
        <f>+'LOCAL SF'!T764+'LOCAL D'!T764</f>
        <v>0</v>
      </c>
      <c r="U764" s="482">
        <f t="shared" si="11"/>
        <v>0</v>
      </c>
    </row>
    <row r="765" spans="1:21" x14ac:dyDescent="0.2">
      <c r="A765" s="30"/>
      <c r="B765" s="24" t="s">
        <v>706</v>
      </c>
      <c r="C765" s="15" t="s">
        <v>550</v>
      </c>
      <c r="D765" s="37">
        <f>+'LOCAL SF'!D765+'LOCAL D'!D765</f>
        <v>0</v>
      </c>
      <c r="E765" s="37">
        <f>+'LOCAL SF'!E765+'LOCAL D'!E765</f>
        <v>0</v>
      </c>
      <c r="F765" s="37">
        <f>+'LOCAL SF'!F765+'LOCAL D'!F765</f>
        <v>0</v>
      </c>
      <c r="G765" s="37">
        <f>+'LOCAL SF'!G765+'LOCAL D'!G765</f>
        <v>0</v>
      </c>
      <c r="H765" s="37">
        <f>+'LOCAL SF'!H765+'LOCAL D'!H765</f>
        <v>0</v>
      </c>
      <c r="I765" s="37">
        <f>+'LOCAL SF'!I765+'LOCAL D'!I765</f>
        <v>0</v>
      </c>
      <c r="J765" s="37">
        <f>+'LOCAL SF'!J765+'LOCAL D'!J765</f>
        <v>0</v>
      </c>
      <c r="K765" s="37">
        <f>+'LOCAL SF'!K765+'LOCAL D'!K765</f>
        <v>0</v>
      </c>
      <c r="L765" s="37">
        <f>+'LOCAL SF'!L765+'LOCAL D'!L765</f>
        <v>0</v>
      </c>
      <c r="M765" s="37">
        <f>+'LOCAL SF'!M765+'LOCAL D'!M765</f>
        <v>0</v>
      </c>
      <c r="N765" s="37">
        <f>+'LOCAL SF'!N765+'LOCAL D'!N765</f>
        <v>0</v>
      </c>
      <c r="O765" s="37">
        <f>+'LOCAL SF'!O765+'LOCAL D'!O765</f>
        <v>0</v>
      </c>
      <c r="P765" s="37">
        <f>+'LOCAL SF'!P765+'LOCAL D'!P765</f>
        <v>0</v>
      </c>
      <c r="Q765" s="37">
        <f>+'LOCAL SF'!Q765+'LOCAL D'!Q765</f>
        <v>0</v>
      </c>
      <c r="R765" s="37">
        <f>+'LOCAL SF'!R765+'LOCAL D'!R765</f>
        <v>0</v>
      </c>
      <c r="S765" s="37">
        <f>+'LOCAL SF'!S765+'LOCAL D'!S765</f>
        <v>0</v>
      </c>
      <c r="T765" s="37">
        <f>+'LOCAL SF'!T765+'LOCAL D'!T765</f>
        <v>0</v>
      </c>
      <c r="U765" s="482">
        <f t="shared" si="11"/>
        <v>0</v>
      </c>
    </row>
    <row r="766" spans="1:21" x14ac:dyDescent="0.2">
      <c r="A766" s="30"/>
      <c r="B766" s="24" t="s">
        <v>701</v>
      </c>
      <c r="C766" s="15" t="s">
        <v>295</v>
      </c>
      <c r="D766" s="37">
        <f>+'LOCAL SF'!D766+'LOCAL D'!D766</f>
        <v>0</v>
      </c>
      <c r="E766" s="37">
        <f>+'LOCAL SF'!E766+'LOCAL D'!E766</f>
        <v>0</v>
      </c>
      <c r="F766" s="37">
        <f>+'LOCAL SF'!F766+'LOCAL D'!F766</f>
        <v>0</v>
      </c>
      <c r="G766" s="37">
        <f>+'LOCAL SF'!G766+'LOCAL D'!G766</f>
        <v>0</v>
      </c>
      <c r="H766" s="37">
        <f>+'LOCAL SF'!H766+'LOCAL D'!H766</f>
        <v>0</v>
      </c>
      <c r="I766" s="37">
        <f>+'LOCAL SF'!I766+'LOCAL D'!I766</f>
        <v>0</v>
      </c>
      <c r="J766" s="37">
        <f>+'LOCAL SF'!J766+'LOCAL D'!J766</f>
        <v>0</v>
      </c>
      <c r="K766" s="37">
        <f>+'LOCAL SF'!K766+'LOCAL D'!K766</f>
        <v>0</v>
      </c>
      <c r="L766" s="37">
        <f>+'LOCAL SF'!L766+'LOCAL D'!L766</f>
        <v>0</v>
      </c>
      <c r="M766" s="37">
        <f>+'LOCAL SF'!M766+'LOCAL D'!M766</f>
        <v>0</v>
      </c>
      <c r="N766" s="37">
        <f>+'LOCAL SF'!N766+'LOCAL D'!N766</f>
        <v>0</v>
      </c>
      <c r="O766" s="37">
        <f>+'LOCAL SF'!O766+'LOCAL D'!O766</f>
        <v>0</v>
      </c>
      <c r="P766" s="37">
        <f>+'LOCAL SF'!P766+'LOCAL D'!P766</f>
        <v>0</v>
      </c>
      <c r="Q766" s="37">
        <f>+'LOCAL SF'!Q766+'LOCAL D'!Q766</f>
        <v>0</v>
      </c>
      <c r="R766" s="37">
        <f>+'LOCAL SF'!R766+'LOCAL D'!R766</f>
        <v>0</v>
      </c>
      <c r="S766" s="37">
        <f>+'LOCAL SF'!S766+'LOCAL D'!S766</f>
        <v>0</v>
      </c>
      <c r="T766" s="37">
        <f>+'LOCAL SF'!T766+'LOCAL D'!T766</f>
        <v>0</v>
      </c>
      <c r="U766" s="482">
        <f t="shared" si="11"/>
        <v>0</v>
      </c>
    </row>
    <row r="767" spans="1:21" ht="31.5" x14ac:dyDescent="0.2">
      <c r="A767" s="30"/>
      <c r="B767" s="24" t="s">
        <v>702</v>
      </c>
      <c r="C767" s="15" t="s">
        <v>306</v>
      </c>
      <c r="D767" s="37">
        <f>+'LOCAL SF'!D767+'LOCAL D'!D767</f>
        <v>0</v>
      </c>
      <c r="E767" s="37">
        <f>+'LOCAL SF'!E767+'LOCAL D'!E767</f>
        <v>0</v>
      </c>
      <c r="F767" s="37">
        <f>+'LOCAL SF'!F767+'LOCAL D'!F767</f>
        <v>0</v>
      </c>
      <c r="G767" s="37">
        <f>+'LOCAL SF'!G767+'LOCAL D'!G767</f>
        <v>0</v>
      </c>
      <c r="H767" s="37">
        <f>+'LOCAL SF'!H767+'LOCAL D'!H767</f>
        <v>0</v>
      </c>
      <c r="I767" s="37">
        <f>+'LOCAL SF'!I767+'LOCAL D'!I767</f>
        <v>0</v>
      </c>
      <c r="J767" s="37">
        <f>+'LOCAL SF'!J767+'LOCAL D'!J767</f>
        <v>0</v>
      </c>
      <c r="K767" s="37">
        <f>+'LOCAL SF'!K767+'LOCAL D'!K767</f>
        <v>0</v>
      </c>
      <c r="L767" s="37">
        <f>+'LOCAL SF'!L767+'LOCAL D'!L767</f>
        <v>0</v>
      </c>
      <c r="M767" s="37">
        <f>+'LOCAL SF'!M767+'LOCAL D'!M767</f>
        <v>0</v>
      </c>
      <c r="N767" s="37">
        <f>+'LOCAL SF'!N767+'LOCAL D'!N767</f>
        <v>0</v>
      </c>
      <c r="O767" s="37">
        <f>+'LOCAL SF'!O767+'LOCAL D'!O767</f>
        <v>0</v>
      </c>
      <c r="P767" s="37">
        <f>+'LOCAL SF'!P767+'LOCAL D'!P767</f>
        <v>0</v>
      </c>
      <c r="Q767" s="37">
        <f>+'LOCAL SF'!Q767+'LOCAL D'!Q767</f>
        <v>0</v>
      </c>
      <c r="R767" s="37">
        <f>+'LOCAL SF'!R767+'LOCAL D'!R767</f>
        <v>0</v>
      </c>
      <c r="S767" s="37">
        <f>+'LOCAL SF'!S767+'LOCAL D'!S767</f>
        <v>0</v>
      </c>
      <c r="T767" s="37">
        <f>+'LOCAL SF'!T767+'LOCAL D'!T767</f>
        <v>0</v>
      </c>
      <c r="U767" s="482">
        <f t="shared" si="11"/>
        <v>0</v>
      </c>
    </row>
    <row r="768" spans="1:21" ht="31.5" x14ac:dyDescent="0.2">
      <c r="A768" s="30" t="s">
        <v>128</v>
      </c>
      <c r="B768" s="13" t="s">
        <v>430</v>
      </c>
      <c r="C768" s="18" t="s">
        <v>373</v>
      </c>
      <c r="D768" s="37">
        <f>+'LOCAL SF'!D768+'LOCAL D'!D768</f>
        <v>1225.1300000000001</v>
      </c>
      <c r="E768" s="37">
        <f>+'LOCAL SF'!E768+'LOCAL D'!E768</f>
        <v>568.62</v>
      </c>
      <c r="F768" s="37">
        <f>+'LOCAL SF'!F768+'LOCAL D'!F768</f>
        <v>644.35</v>
      </c>
      <c r="G768" s="37">
        <f>+'LOCAL SF'!G768+'LOCAL D'!G768</f>
        <v>724.35</v>
      </c>
      <c r="H768" s="37">
        <f>+'LOCAL SF'!H768+'LOCAL D'!H768</f>
        <v>626.94000000000005</v>
      </c>
      <c r="I768" s="37">
        <f>+'LOCAL SF'!I768+'LOCAL D'!I768</f>
        <v>155</v>
      </c>
      <c r="J768" s="37">
        <f>+'LOCAL SF'!J768+'LOCAL D'!J768</f>
        <v>0</v>
      </c>
      <c r="K768" s="37">
        <f>+'LOCAL SF'!K768+'LOCAL D'!K768</f>
        <v>155</v>
      </c>
      <c r="L768" s="37">
        <f>+'LOCAL SF'!L768+'LOCAL D'!L768</f>
        <v>0</v>
      </c>
      <c r="M768" s="37">
        <f>+'LOCAL SF'!M768+'LOCAL D'!M768</f>
        <v>130</v>
      </c>
      <c r="N768" s="37">
        <f>+'LOCAL SF'!N768+'LOCAL D'!N768</f>
        <v>0</v>
      </c>
      <c r="O768" s="37">
        <f>+'LOCAL SF'!O768+'LOCAL D'!O768</f>
        <v>0</v>
      </c>
      <c r="P768" s="37">
        <f>+'LOCAL SF'!P768+'LOCAL D'!P768</f>
        <v>25</v>
      </c>
      <c r="Q768" s="37">
        <f>+'LOCAL SF'!Q768+'LOCAL D'!Q768</f>
        <v>690</v>
      </c>
      <c r="R768" s="37">
        <f>+'LOCAL SF'!R768+'LOCAL D'!R768</f>
        <v>500</v>
      </c>
      <c r="S768" s="37">
        <f>+'LOCAL SF'!S768+'LOCAL D'!S768</f>
        <v>200</v>
      </c>
      <c r="T768" s="37">
        <f>+'LOCAL SF'!T768+'LOCAL D'!T768</f>
        <v>0</v>
      </c>
      <c r="U768" s="482">
        <f t="shared" si="11"/>
        <v>0</v>
      </c>
    </row>
    <row r="769" spans="1:21" x14ac:dyDescent="0.2">
      <c r="A769" s="30"/>
      <c r="B769" s="24" t="s">
        <v>692</v>
      </c>
      <c r="C769" s="15" t="s">
        <v>284</v>
      </c>
      <c r="D769" s="37">
        <f>+'LOCAL SF'!D769+'LOCAL D'!D769</f>
        <v>0</v>
      </c>
      <c r="E769" s="37">
        <f>+'LOCAL SF'!E769+'LOCAL D'!E769</f>
        <v>0</v>
      </c>
      <c r="F769" s="37">
        <f>+'LOCAL SF'!F769+'LOCAL D'!F769</f>
        <v>0</v>
      </c>
      <c r="G769" s="37">
        <f>+'LOCAL SF'!G769+'LOCAL D'!G769</f>
        <v>0</v>
      </c>
      <c r="H769" s="37">
        <f>+'LOCAL SF'!H769+'LOCAL D'!H769</f>
        <v>0</v>
      </c>
      <c r="I769" s="37">
        <f>+'LOCAL SF'!I769+'LOCAL D'!I769</f>
        <v>0</v>
      </c>
      <c r="J769" s="37">
        <f>+'LOCAL SF'!J769+'LOCAL D'!J769</f>
        <v>0</v>
      </c>
      <c r="K769" s="37">
        <f>+'LOCAL SF'!K769+'LOCAL D'!K769</f>
        <v>0</v>
      </c>
      <c r="L769" s="37">
        <f>+'LOCAL SF'!L769+'LOCAL D'!L769</f>
        <v>0</v>
      </c>
      <c r="M769" s="37">
        <f>+'LOCAL SF'!M769+'LOCAL D'!M769</f>
        <v>0</v>
      </c>
      <c r="N769" s="37">
        <f>+'LOCAL SF'!N769+'LOCAL D'!N769</f>
        <v>0</v>
      </c>
      <c r="O769" s="37">
        <f>+'LOCAL SF'!O769+'LOCAL D'!O769</f>
        <v>0</v>
      </c>
      <c r="P769" s="37">
        <f>+'LOCAL SF'!P769+'LOCAL D'!P769</f>
        <v>0</v>
      </c>
      <c r="Q769" s="37">
        <f>+'LOCAL SF'!Q769+'LOCAL D'!Q769</f>
        <v>0</v>
      </c>
      <c r="R769" s="37">
        <f>+'LOCAL SF'!R769+'LOCAL D'!R769</f>
        <v>0</v>
      </c>
      <c r="S769" s="37">
        <f>+'LOCAL SF'!S769+'LOCAL D'!S769</f>
        <v>0</v>
      </c>
      <c r="T769" s="37">
        <f>+'LOCAL SF'!T769+'LOCAL D'!T769</f>
        <v>0</v>
      </c>
      <c r="U769" s="482">
        <f t="shared" si="11"/>
        <v>0</v>
      </c>
    </row>
    <row r="770" spans="1:21" x14ac:dyDescent="0.2">
      <c r="A770" s="30"/>
      <c r="B770" s="24" t="s">
        <v>693</v>
      </c>
      <c r="C770" s="15" t="s">
        <v>285</v>
      </c>
      <c r="D770" s="37">
        <f>+'LOCAL SF'!D770+'LOCAL D'!D770</f>
        <v>0</v>
      </c>
      <c r="E770" s="37">
        <f>+'LOCAL SF'!E770+'LOCAL D'!E770</f>
        <v>0</v>
      </c>
      <c r="F770" s="37">
        <f>+'LOCAL SF'!F770+'LOCAL D'!F770</f>
        <v>0</v>
      </c>
      <c r="G770" s="37">
        <f>+'LOCAL SF'!G770+'LOCAL D'!G770</f>
        <v>0</v>
      </c>
      <c r="H770" s="37">
        <f>+'LOCAL SF'!H770+'LOCAL D'!H770</f>
        <v>0</v>
      </c>
      <c r="I770" s="37">
        <f>+'LOCAL SF'!I770+'LOCAL D'!I770</f>
        <v>0</v>
      </c>
      <c r="J770" s="37">
        <f>+'LOCAL SF'!J770+'LOCAL D'!J770</f>
        <v>0</v>
      </c>
      <c r="K770" s="37">
        <f>+'LOCAL SF'!K770+'LOCAL D'!K770</f>
        <v>0</v>
      </c>
      <c r="L770" s="37">
        <f>+'LOCAL SF'!L770+'LOCAL D'!L770</f>
        <v>0</v>
      </c>
      <c r="M770" s="37">
        <f>+'LOCAL SF'!M770+'LOCAL D'!M770</f>
        <v>0</v>
      </c>
      <c r="N770" s="37">
        <f>+'LOCAL SF'!N770+'LOCAL D'!N770</f>
        <v>0</v>
      </c>
      <c r="O770" s="37">
        <f>+'LOCAL SF'!O770+'LOCAL D'!O770</f>
        <v>0</v>
      </c>
      <c r="P770" s="37">
        <f>+'LOCAL SF'!P770+'LOCAL D'!P770</f>
        <v>0</v>
      </c>
      <c r="Q770" s="37">
        <f>+'LOCAL SF'!Q770+'LOCAL D'!Q770</f>
        <v>0</v>
      </c>
      <c r="R770" s="37">
        <f>+'LOCAL SF'!R770+'LOCAL D'!R770</f>
        <v>0</v>
      </c>
      <c r="S770" s="37">
        <f>+'LOCAL SF'!S770+'LOCAL D'!S770</f>
        <v>0</v>
      </c>
      <c r="T770" s="37">
        <f>+'LOCAL SF'!T770+'LOCAL D'!T770</f>
        <v>0</v>
      </c>
      <c r="U770" s="482">
        <f t="shared" si="11"/>
        <v>0</v>
      </c>
    </row>
    <row r="771" spans="1:21" x14ac:dyDescent="0.2">
      <c r="A771" s="30"/>
      <c r="B771" s="24" t="s">
        <v>695</v>
      </c>
      <c r="C771" s="15" t="s">
        <v>286</v>
      </c>
      <c r="D771" s="37">
        <f>+'LOCAL SF'!D771+'LOCAL D'!D771</f>
        <v>0</v>
      </c>
      <c r="E771" s="37">
        <f>+'LOCAL SF'!E771+'LOCAL D'!E771</f>
        <v>0</v>
      </c>
      <c r="F771" s="37">
        <f>+'LOCAL SF'!F771+'LOCAL D'!F771</f>
        <v>0</v>
      </c>
      <c r="G771" s="37">
        <f>+'LOCAL SF'!G771+'LOCAL D'!G771</f>
        <v>0</v>
      </c>
      <c r="H771" s="37">
        <f>+'LOCAL SF'!H771+'LOCAL D'!H771</f>
        <v>0</v>
      </c>
      <c r="I771" s="37">
        <f>+'LOCAL SF'!I771+'LOCAL D'!I771</f>
        <v>0</v>
      </c>
      <c r="J771" s="37">
        <f>+'LOCAL SF'!J771+'LOCAL D'!J771</f>
        <v>0</v>
      </c>
      <c r="K771" s="37">
        <f>+'LOCAL SF'!K771+'LOCAL D'!K771</f>
        <v>0</v>
      </c>
      <c r="L771" s="37">
        <f>+'LOCAL SF'!L771+'LOCAL D'!L771</f>
        <v>0</v>
      </c>
      <c r="M771" s="37">
        <f>+'LOCAL SF'!M771+'LOCAL D'!M771</f>
        <v>0</v>
      </c>
      <c r="N771" s="37">
        <f>+'LOCAL SF'!N771+'LOCAL D'!N771</f>
        <v>0</v>
      </c>
      <c r="O771" s="37">
        <f>+'LOCAL SF'!O771+'LOCAL D'!O771</f>
        <v>0</v>
      </c>
      <c r="P771" s="37">
        <f>+'LOCAL SF'!P771+'LOCAL D'!P771</f>
        <v>0</v>
      </c>
      <c r="Q771" s="37">
        <f>+'LOCAL SF'!Q771+'LOCAL D'!Q771</f>
        <v>0</v>
      </c>
      <c r="R771" s="37">
        <f>+'LOCAL SF'!R771+'LOCAL D'!R771</f>
        <v>0</v>
      </c>
      <c r="S771" s="37">
        <f>+'LOCAL SF'!S771+'LOCAL D'!S771</f>
        <v>0</v>
      </c>
      <c r="T771" s="37">
        <f>+'LOCAL SF'!T771+'LOCAL D'!T771</f>
        <v>0</v>
      </c>
      <c r="U771" s="482">
        <f t="shared" si="11"/>
        <v>0</v>
      </c>
    </row>
    <row r="772" spans="1:21" x14ac:dyDescent="0.2">
      <c r="A772" s="30"/>
      <c r="B772" s="24" t="s">
        <v>694</v>
      </c>
      <c r="C772" s="15" t="s">
        <v>696</v>
      </c>
      <c r="D772" s="37">
        <f>+'LOCAL SF'!D772+'LOCAL D'!D772</f>
        <v>0</v>
      </c>
      <c r="E772" s="37">
        <f>+'LOCAL SF'!E772+'LOCAL D'!E772</f>
        <v>0</v>
      </c>
      <c r="F772" s="37">
        <f>+'LOCAL SF'!F772+'LOCAL D'!F772</f>
        <v>0</v>
      </c>
      <c r="G772" s="37">
        <f>+'LOCAL SF'!G772+'LOCAL D'!G772</f>
        <v>0</v>
      </c>
      <c r="H772" s="37">
        <f>+'LOCAL SF'!H772+'LOCAL D'!H772</f>
        <v>0</v>
      </c>
      <c r="I772" s="37">
        <f>+'LOCAL SF'!I772+'LOCAL D'!I772</f>
        <v>0</v>
      </c>
      <c r="J772" s="37">
        <f>+'LOCAL SF'!J772+'LOCAL D'!J772</f>
        <v>0</v>
      </c>
      <c r="K772" s="37">
        <f>+'LOCAL SF'!K772+'LOCAL D'!K772</f>
        <v>0</v>
      </c>
      <c r="L772" s="37">
        <f>+'LOCAL SF'!L772+'LOCAL D'!L772</f>
        <v>0</v>
      </c>
      <c r="M772" s="37">
        <f>+'LOCAL SF'!M772+'LOCAL D'!M772</f>
        <v>0</v>
      </c>
      <c r="N772" s="37">
        <f>+'LOCAL SF'!N772+'LOCAL D'!N772</f>
        <v>0</v>
      </c>
      <c r="O772" s="37">
        <f>+'LOCAL SF'!O772+'LOCAL D'!O772</f>
        <v>0</v>
      </c>
      <c r="P772" s="37">
        <f>+'LOCAL SF'!P772+'LOCAL D'!P772</f>
        <v>0</v>
      </c>
      <c r="Q772" s="37">
        <f>+'LOCAL SF'!Q772+'LOCAL D'!Q772</f>
        <v>0</v>
      </c>
      <c r="R772" s="37">
        <f>+'LOCAL SF'!R772+'LOCAL D'!R772</f>
        <v>0</v>
      </c>
      <c r="S772" s="37">
        <f>+'LOCAL SF'!S772+'LOCAL D'!S772</f>
        <v>0</v>
      </c>
      <c r="T772" s="37">
        <f>+'LOCAL SF'!T772+'LOCAL D'!T772</f>
        <v>0</v>
      </c>
      <c r="U772" s="482">
        <f t="shared" si="11"/>
        <v>0</v>
      </c>
    </row>
    <row r="773" spans="1:21" x14ac:dyDescent="0.2">
      <c r="A773" s="30"/>
      <c r="B773" s="24" t="s">
        <v>697</v>
      </c>
      <c r="C773" s="15" t="s">
        <v>287</v>
      </c>
      <c r="D773" s="37">
        <f>+'LOCAL SF'!D773+'LOCAL D'!D773</f>
        <v>0</v>
      </c>
      <c r="E773" s="37">
        <f>+'LOCAL SF'!E773+'LOCAL D'!E773</f>
        <v>0</v>
      </c>
      <c r="F773" s="37">
        <f>+'LOCAL SF'!F773+'LOCAL D'!F773</f>
        <v>0</v>
      </c>
      <c r="G773" s="37">
        <f>+'LOCAL SF'!G773+'LOCAL D'!G773</f>
        <v>0</v>
      </c>
      <c r="H773" s="37">
        <f>+'LOCAL SF'!H773+'LOCAL D'!H773</f>
        <v>0</v>
      </c>
      <c r="I773" s="37">
        <f>+'LOCAL SF'!I773+'LOCAL D'!I773</f>
        <v>0</v>
      </c>
      <c r="J773" s="37">
        <f>+'LOCAL SF'!J773+'LOCAL D'!J773</f>
        <v>0</v>
      </c>
      <c r="K773" s="37">
        <f>+'LOCAL SF'!K773+'LOCAL D'!K773</f>
        <v>0</v>
      </c>
      <c r="L773" s="37">
        <f>+'LOCAL SF'!L773+'LOCAL D'!L773</f>
        <v>0</v>
      </c>
      <c r="M773" s="37">
        <f>+'LOCAL SF'!M773+'LOCAL D'!M773</f>
        <v>0</v>
      </c>
      <c r="N773" s="37">
        <f>+'LOCAL SF'!N773+'LOCAL D'!N773</f>
        <v>0</v>
      </c>
      <c r="O773" s="37">
        <f>+'LOCAL SF'!O773+'LOCAL D'!O773</f>
        <v>0</v>
      </c>
      <c r="P773" s="37">
        <f>+'LOCAL SF'!P773+'LOCAL D'!P773</f>
        <v>0</v>
      </c>
      <c r="Q773" s="37">
        <f>+'LOCAL SF'!Q773+'LOCAL D'!Q773</f>
        <v>0</v>
      </c>
      <c r="R773" s="37">
        <f>+'LOCAL SF'!R773+'LOCAL D'!R773</f>
        <v>0</v>
      </c>
      <c r="S773" s="37">
        <f>+'LOCAL SF'!S773+'LOCAL D'!S773</f>
        <v>0</v>
      </c>
      <c r="T773" s="37">
        <f>+'LOCAL SF'!T773+'LOCAL D'!T773</f>
        <v>0</v>
      </c>
      <c r="U773" s="482">
        <f t="shared" si="11"/>
        <v>0</v>
      </c>
    </row>
    <row r="774" spans="1:21" x14ac:dyDescent="0.2">
      <c r="A774" s="30"/>
      <c r="B774" s="24" t="s">
        <v>708</v>
      </c>
      <c r="C774" s="15" t="s">
        <v>288</v>
      </c>
      <c r="D774" s="37">
        <f>+'LOCAL SF'!D774+'LOCAL D'!D774</f>
        <v>0</v>
      </c>
      <c r="E774" s="37">
        <f>+'LOCAL SF'!E774+'LOCAL D'!E774</f>
        <v>0</v>
      </c>
      <c r="F774" s="37">
        <f>+'LOCAL SF'!F774+'LOCAL D'!F774</f>
        <v>0</v>
      </c>
      <c r="G774" s="37">
        <f>+'LOCAL SF'!G774+'LOCAL D'!G774</f>
        <v>0</v>
      </c>
      <c r="H774" s="37">
        <f>+'LOCAL SF'!H774+'LOCAL D'!H774</f>
        <v>0</v>
      </c>
      <c r="I774" s="37">
        <f>+'LOCAL SF'!I774+'LOCAL D'!I774</f>
        <v>0</v>
      </c>
      <c r="J774" s="37">
        <f>+'LOCAL SF'!J774+'LOCAL D'!J774</f>
        <v>0</v>
      </c>
      <c r="K774" s="37">
        <f>+'LOCAL SF'!K774+'LOCAL D'!K774</f>
        <v>0</v>
      </c>
      <c r="L774" s="37">
        <f>+'LOCAL SF'!L774+'LOCAL D'!L774</f>
        <v>0</v>
      </c>
      <c r="M774" s="37">
        <f>+'LOCAL SF'!M774+'LOCAL D'!M774</f>
        <v>0</v>
      </c>
      <c r="N774" s="37">
        <f>+'LOCAL SF'!N774+'LOCAL D'!N774</f>
        <v>0</v>
      </c>
      <c r="O774" s="37">
        <f>+'LOCAL SF'!O774+'LOCAL D'!O774</f>
        <v>0</v>
      </c>
      <c r="P774" s="37">
        <f>+'LOCAL SF'!P774+'LOCAL D'!P774</f>
        <v>0</v>
      </c>
      <c r="Q774" s="37">
        <f>+'LOCAL SF'!Q774+'LOCAL D'!Q774</f>
        <v>0</v>
      </c>
      <c r="R774" s="37">
        <f>+'LOCAL SF'!R774+'LOCAL D'!R774</f>
        <v>0</v>
      </c>
      <c r="S774" s="37">
        <f>+'LOCAL SF'!S774+'LOCAL D'!S774</f>
        <v>0</v>
      </c>
      <c r="T774" s="37">
        <f>+'LOCAL SF'!T774+'LOCAL D'!T774</f>
        <v>0</v>
      </c>
      <c r="U774" s="482">
        <f t="shared" si="11"/>
        <v>0</v>
      </c>
    </row>
    <row r="775" spans="1:21" x14ac:dyDescent="0.2">
      <c r="A775" s="30"/>
      <c r="B775" s="24" t="s">
        <v>698</v>
      </c>
      <c r="C775" s="15" t="s">
        <v>289</v>
      </c>
      <c r="D775" s="37">
        <f>+'LOCAL SF'!D775+'LOCAL D'!D775</f>
        <v>0</v>
      </c>
      <c r="E775" s="37">
        <f>+'LOCAL SF'!E775+'LOCAL D'!E775</f>
        <v>0</v>
      </c>
      <c r="F775" s="37">
        <f>+'LOCAL SF'!F775+'LOCAL D'!F775</f>
        <v>0</v>
      </c>
      <c r="G775" s="37">
        <f>+'LOCAL SF'!G775+'LOCAL D'!G775</f>
        <v>0</v>
      </c>
      <c r="H775" s="37">
        <f>+'LOCAL SF'!H775+'LOCAL D'!H775</f>
        <v>0</v>
      </c>
      <c r="I775" s="37">
        <f>+'LOCAL SF'!I775+'LOCAL D'!I775</f>
        <v>0</v>
      </c>
      <c r="J775" s="37">
        <f>+'LOCAL SF'!J775+'LOCAL D'!J775</f>
        <v>0</v>
      </c>
      <c r="K775" s="37">
        <f>+'LOCAL SF'!K775+'LOCAL D'!K775</f>
        <v>0</v>
      </c>
      <c r="L775" s="37">
        <f>+'LOCAL SF'!L775+'LOCAL D'!L775</f>
        <v>0</v>
      </c>
      <c r="M775" s="37">
        <f>+'LOCAL SF'!M775+'LOCAL D'!M775</f>
        <v>0</v>
      </c>
      <c r="N775" s="37">
        <f>+'LOCAL SF'!N775+'LOCAL D'!N775</f>
        <v>0</v>
      </c>
      <c r="O775" s="37">
        <f>+'LOCAL SF'!O775+'LOCAL D'!O775</f>
        <v>0</v>
      </c>
      <c r="P775" s="37">
        <f>+'LOCAL SF'!P775+'LOCAL D'!P775</f>
        <v>0</v>
      </c>
      <c r="Q775" s="37">
        <f>+'LOCAL SF'!Q775+'LOCAL D'!Q775</f>
        <v>0</v>
      </c>
      <c r="R775" s="37">
        <f>+'LOCAL SF'!R775+'LOCAL D'!R775</f>
        <v>0</v>
      </c>
      <c r="S775" s="37">
        <f>+'LOCAL SF'!S775+'LOCAL D'!S775</f>
        <v>0</v>
      </c>
      <c r="T775" s="37">
        <f>+'LOCAL SF'!T775+'LOCAL D'!T775</f>
        <v>0</v>
      </c>
      <c r="U775" s="482">
        <f t="shared" si="11"/>
        <v>0</v>
      </c>
    </row>
    <row r="776" spans="1:21" ht="31.5" x14ac:dyDescent="0.2">
      <c r="A776" s="30"/>
      <c r="B776" s="24" t="s">
        <v>703</v>
      </c>
      <c r="C776" s="15" t="s">
        <v>290</v>
      </c>
      <c r="D776" s="37">
        <f>+'LOCAL SF'!D776+'LOCAL D'!D776</f>
        <v>0</v>
      </c>
      <c r="E776" s="37">
        <f>+'LOCAL SF'!E776+'LOCAL D'!E776</f>
        <v>0</v>
      </c>
      <c r="F776" s="37">
        <f>+'LOCAL SF'!F776+'LOCAL D'!F776</f>
        <v>0</v>
      </c>
      <c r="G776" s="37">
        <f>+'LOCAL SF'!G776+'LOCAL D'!G776</f>
        <v>0</v>
      </c>
      <c r="H776" s="37">
        <f>+'LOCAL SF'!H776+'LOCAL D'!H776</f>
        <v>0</v>
      </c>
      <c r="I776" s="37">
        <f>+'LOCAL SF'!I776+'LOCAL D'!I776</f>
        <v>0</v>
      </c>
      <c r="J776" s="37">
        <f>+'LOCAL SF'!J776+'LOCAL D'!J776</f>
        <v>0</v>
      </c>
      <c r="K776" s="37">
        <f>+'LOCAL SF'!K776+'LOCAL D'!K776</f>
        <v>0</v>
      </c>
      <c r="L776" s="37">
        <f>+'LOCAL SF'!L776+'LOCAL D'!L776</f>
        <v>0</v>
      </c>
      <c r="M776" s="37">
        <f>+'LOCAL SF'!M776+'LOCAL D'!M776</f>
        <v>0</v>
      </c>
      <c r="N776" s="37">
        <f>+'LOCAL SF'!N776+'LOCAL D'!N776</f>
        <v>0</v>
      </c>
      <c r="O776" s="37">
        <f>+'LOCAL SF'!O776+'LOCAL D'!O776</f>
        <v>0</v>
      </c>
      <c r="P776" s="37">
        <f>+'LOCAL SF'!P776+'LOCAL D'!P776</f>
        <v>0</v>
      </c>
      <c r="Q776" s="37">
        <f>+'LOCAL SF'!Q776+'LOCAL D'!Q776</f>
        <v>0</v>
      </c>
      <c r="R776" s="37">
        <f>+'LOCAL SF'!R776+'LOCAL D'!R776</f>
        <v>0</v>
      </c>
      <c r="S776" s="37">
        <f>+'LOCAL SF'!S776+'LOCAL D'!S776</f>
        <v>0</v>
      </c>
      <c r="T776" s="37">
        <f>+'LOCAL SF'!T776+'LOCAL D'!T776</f>
        <v>0</v>
      </c>
      <c r="U776" s="482">
        <f t="shared" si="11"/>
        <v>0</v>
      </c>
    </row>
    <row r="777" spans="1:21" x14ac:dyDescent="0.2">
      <c r="A777" s="30"/>
      <c r="B777" s="24" t="s">
        <v>699</v>
      </c>
      <c r="C777" s="15" t="s">
        <v>291</v>
      </c>
      <c r="D777" s="37">
        <f>+'LOCAL SF'!D777+'LOCAL D'!D777</f>
        <v>0</v>
      </c>
      <c r="E777" s="37">
        <f>+'LOCAL SF'!E777+'LOCAL D'!E777</f>
        <v>0</v>
      </c>
      <c r="F777" s="37">
        <f>+'LOCAL SF'!F777+'LOCAL D'!F777</f>
        <v>0</v>
      </c>
      <c r="G777" s="37">
        <f>+'LOCAL SF'!G777+'LOCAL D'!G777</f>
        <v>0</v>
      </c>
      <c r="H777" s="37">
        <f>+'LOCAL SF'!H777+'LOCAL D'!H777</f>
        <v>0</v>
      </c>
      <c r="I777" s="37">
        <f>+'LOCAL SF'!I777+'LOCAL D'!I777</f>
        <v>0</v>
      </c>
      <c r="J777" s="37">
        <f>+'LOCAL SF'!J777+'LOCAL D'!J777</f>
        <v>0</v>
      </c>
      <c r="K777" s="37">
        <f>+'LOCAL SF'!K777+'LOCAL D'!K777</f>
        <v>0</v>
      </c>
      <c r="L777" s="37">
        <f>+'LOCAL SF'!L777+'LOCAL D'!L777</f>
        <v>0</v>
      </c>
      <c r="M777" s="37">
        <f>+'LOCAL SF'!M777+'LOCAL D'!M777</f>
        <v>0</v>
      </c>
      <c r="N777" s="37">
        <f>+'LOCAL SF'!N777+'LOCAL D'!N777</f>
        <v>0</v>
      </c>
      <c r="O777" s="37">
        <f>+'LOCAL SF'!O777+'LOCAL D'!O777</f>
        <v>0</v>
      </c>
      <c r="P777" s="37">
        <f>+'LOCAL SF'!P777+'LOCAL D'!P777</f>
        <v>0</v>
      </c>
      <c r="Q777" s="37">
        <f>+'LOCAL SF'!Q777+'LOCAL D'!Q777</f>
        <v>0</v>
      </c>
      <c r="R777" s="37">
        <f>+'LOCAL SF'!R777+'LOCAL D'!R777</f>
        <v>0</v>
      </c>
      <c r="S777" s="37">
        <f>+'LOCAL SF'!S777+'LOCAL D'!S777</f>
        <v>0</v>
      </c>
      <c r="T777" s="37">
        <f>+'LOCAL SF'!T777+'LOCAL D'!T777</f>
        <v>0</v>
      </c>
      <c r="U777" s="482">
        <f t="shared" si="11"/>
        <v>0</v>
      </c>
    </row>
    <row r="778" spans="1:21" ht="31.5" x14ac:dyDescent="0.2">
      <c r="A778" s="30"/>
      <c r="B778" s="182" t="s">
        <v>950</v>
      </c>
      <c r="C778" s="183" t="s">
        <v>949</v>
      </c>
      <c r="D778" s="37">
        <f>+'LOCAL SF'!D778+'LOCAL D'!D778</f>
        <v>0</v>
      </c>
      <c r="E778" s="37">
        <f>+'LOCAL SF'!E778+'LOCAL D'!E778</f>
        <v>0</v>
      </c>
      <c r="F778" s="37">
        <f>+'LOCAL SF'!F778+'LOCAL D'!F778</f>
        <v>0</v>
      </c>
      <c r="G778" s="37">
        <f>+'LOCAL SF'!G778+'LOCAL D'!G778</f>
        <v>0</v>
      </c>
      <c r="H778" s="37">
        <f>+'LOCAL SF'!H778+'LOCAL D'!H778</f>
        <v>0</v>
      </c>
      <c r="I778" s="37">
        <f>+'LOCAL SF'!I778+'LOCAL D'!I778</f>
        <v>0</v>
      </c>
      <c r="J778" s="37">
        <f>+'LOCAL SF'!J778+'LOCAL D'!J778</f>
        <v>0</v>
      </c>
      <c r="K778" s="37">
        <f>+'LOCAL SF'!K778+'LOCAL D'!K778</f>
        <v>0</v>
      </c>
      <c r="L778" s="37">
        <f>+'LOCAL SF'!L778+'LOCAL D'!L778</f>
        <v>0</v>
      </c>
      <c r="M778" s="37">
        <f>+'LOCAL SF'!M778+'LOCAL D'!M778</f>
        <v>0</v>
      </c>
      <c r="N778" s="37">
        <f>+'LOCAL SF'!N778+'LOCAL D'!N778</f>
        <v>0</v>
      </c>
      <c r="O778" s="37">
        <f>+'LOCAL SF'!O778+'LOCAL D'!O778</f>
        <v>0</v>
      </c>
      <c r="P778" s="37">
        <f>+'LOCAL SF'!P778+'LOCAL D'!P778</f>
        <v>0</v>
      </c>
      <c r="Q778" s="37">
        <f>+'LOCAL SF'!Q778+'LOCAL D'!Q778</f>
        <v>0</v>
      </c>
      <c r="R778" s="37">
        <f>+'LOCAL SF'!R778+'LOCAL D'!R778</f>
        <v>0</v>
      </c>
      <c r="S778" s="37">
        <f>+'LOCAL SF'!S778+'LOCAL D'!S778</f>
        <v>0</v>
      </c>
      <c r="T778" s="37">
        <f>+'LOCAL SF'!T778+'LOCAL D'!T778</f>
        <v>0</v>
      </c>
      <c r="U778" s="482">
        <f t="shared" si="11"/>
        <v>0</v>
      </c>
    </row>
    <row r="779" spans="1:21" x14ac:dyDescent="0.2">
      <c r="A779" s="30"/>
      <c r="B779" s="24" t="s">
        <v>700</v>
      </c>
      <c r="C779" s="15" t="s">
        <v>292</v>
      </c>
      <c r="D779" s="37">
        <f>+'LOCAL SF'!D779+'LOCAL D'!D779</f>
        <v>0</v>
      </c>
      <c r="E779" s="37">
        <f>+'LOCAL SF'!E779+'LOCAL D'!E779</f>
        <v>0</v>
      </c>
      <c r="F779" s="37">
        <f>+'LOCAL SF'!F779+'LOCAL D'!F779</f>
        <v>0</v>
      </c>
      <c r="G779" s="37">
        <f>+'LOCAL SF'!G779+'LOCAL D'!G779</f>
        <v>0</v>
      </c>
      <c r="H779" s="37">
        <f>+'LOCAL SF'!H779+'LOCAL D'!H779</f>
        <v>0</v>
      </c>
      <c r="I779" s="37">
        <f>+'LOCAL SF'!I779+'LOCAL D'!I779</f>
        <v>0</v>
      </c>
      <c r="J779" s="37">
        <f>+'LOCAL SF'!J779+'LOCAL D'!J779</f>
        <v>0</v>
      </c>
      <c r="K779" s="37">
        <f>+'LOCAL SF'!K779+'LOCAL D'!K779</f>
        <v>0</v>
      </c>
      <c r="L779" s="37">
        <f>+'LOCAL SF'!L779+'LOCAL D'!L779</f>
        <v>0</v>
      </c>
      <c r="M779" s="37">
        <f>+'LOCAL SF'!M779+'LOCAL D'!M779</f>
        <v>0</v>
      </c>
      <c r="N779" s="37">
        <f>+'LOCAL SF'!N779+'LOCAL D'!N779</f>
        <v>0</v>
      </c>
      <c r="O779" s="37">
        <f>+'LOCAL SF'!O779+'LOCAL D'!O779</f>
        <v>0</v>
      </c>
      <c r="P779" s="37">
        <f>+'LOCAL SF'!P779+'LOCAL D'!P779</f>
        <v>0</v>
      </c>
      <c r="Q779" s="37">
        <f>+'LOCAL SF'!Q779+'LOCAL D'!Q779</f>
        <v>0</v>
      </c>
      <c r="R779" s="37">
        <f>+'LOCAL SF'!R779+'LOCAL D'!R779</f>
        <v>0</v>
      </c>
      <c r="S779" s="37">
        <f>+'LOCAL SF'!S779+'LOCAL D'!S779</f>
        <v>0</v>
      </c>
      <c r="T779" s="37">
        <f>+'LOCAL SF'!T779+'LOCAL D'!T779</f>
        <v>0</v>
      </c>
      <c r="U779" s="482">
        <f t="shared" ref="U779:U842" si="12">+K779-M779-N779-O779-P779</f>
        <v>0</v>
      </c>
    </row>
    <row r="780" spans="1:21" x14ac:dyDescent="0.2">
      <c r="A780" s="30"/>
      <c r="B780" s="24" t="s">
        <v>704</v>
      </c>
      <c r="C780" s="15" t="s">
        <v>293</v>
      </c>
      <c r="D780" s="37">
        <f>+'LOCAL SF'!D780+'LOCAL D'!D780</f>
        <v>1225.1300000000001</v>
      </c>
      <c r="E780" s="37">
        <f>+'LOCAL SF'!E780+'LOCAL D'!E780</f>
        <v>568.62</v>
      </c>
      <c r="F780" s="37">
        <f>+'LOCAL SF'!F780+'LOCAL D'!F780</f>
        <v>644.35</v>
      </c>
      <c r="G780" s="37">
        <f>+'LOCAL SF'!G780+'LOCAL D'!G780</f>
        <v>724.35</v>
      </c>
      <c r="H780" s="37">
        <f>+'LOCAL SF'!H780+'LOCAL D'!H780</f>
        <v>626.94000000000005</v>
      </c>
      <c r="I780" s="37">
        <f>+'LOCAL SF'!I780+'LOCAL D'!I780</f>
        <v>155</v>
      </c>
      <c r="J780" s="37">
        <f>+'LOCAL SF'!J780+'LOCAL D'!J780</f>
        <v>0</v>
      </c>
      <c r="K780" s="37">
        <f>+'LOCAL SF'!K780+'LOCAL D'!K780</f>
        <v>155</v>
      </c>
      <c r="L780" s="37">
        <f>+'LOCAL SF'!L780+'LOCAL D'!L780</f>
        <v>0</v>
      </c>
      <c r="M780" s="37">
        <f>+'LOCAL SF'!M780+'LOCAL D'!M780</f>
        <v>130</v>
      </c>
      <c r="N780" s="37">
        <f>+'LOCAL SF'!N780+'LOCAL D'!N780</f>
        <v>0</v>
      </c>
      <c r="O780" s="37">
        <f>+'LOCAL SF'!O780+'LOCAL D'!O780</f>
        <v>0</v>
      </c>
      <c r="P780" s="37">
        <f>+'LOCAL SF'!P780+'LOCAL D'!P780</f>
        <v>25</v>
      </c>
      <c r="Q780" s="37">
        <f>+'LOCAL SF'!Q780+'LOCAL D'!Q780</f>
        <v>690</v>
      </c>
      <c r="R780" s="37">
        <f>+'LOCAL SF'!R780+'LOCAL D'!R780</f>
        <v>500</v>
      </c>
      <c r="S780" s="37">
        <f>+'LOCAL SF'!S780+'LOCAL D'!S780</f>
        <v>200</v>
      </c>
      <c r="T780" s="37">
        <f>+'LOCAL SF'!T780+'LOCAL D'!T780</f>
        <v>0</v>
      </c>
      <c r="U780" s="482">
        <f t="shared" si="12"/>
        <v>0</v>
      </c>
    </row>
    <row r="781" spans="1:21" x14ac:dyDescent="0.2">
      <c r="A781" s="30"/>
      <c r="B781" s="24" t="s">
        <v>705</v>
      </c>
      <c r="C781" s="15" t="s">
        <v>294</v>
      </c>
      <c r="D781" s="37">
        <f>+'LOCAL SF'!D781+'LOCAL D'!D781</f>
        <v>0</v>
      </c>
      <c r="E781" s="37">
        <f>+'LOCAL SF'!E781+'LOCAL D'!E781</f>
        <v>0</v>
      </c>
      <c r="F781" s="37">
        <f>+'LOCAL SF'!F781+'LOCAL D'!F781</f>
        <v>0</v>
      </c>
      <c r="G781" s="37">
        <f>+'LOCAL SF'!G781+'LOCAL D'!G781</f>
        <v>0</v>
      </c>
      <c r="H781" s="37">
        <f>+'LOCAL SF'!H781+'LOCAL D'!H781</f>
        <v>0</v>
      </c>
      <c r="I781" s="37">
        <f>+'LOCAL SF'!I781+'LOCAL D'!I781</f>
        <v>0</v>
      </c>
      <c r="J781" s="37">
        <f>+'LOCAL SF'!J781+'LOCAL D'!J781</f>
        <v>0</v>
      </c>
      <c r="K781" s="37">
        <f>+'LOCAL SF'!K781+'LOCAL D'!K781</f>
        <v>0</v>
      </c>
      <c r="L781" s="37">
        <f>+'LOCAL SF'!L781+'LOCAL D'!L781</f>
        <v>0</v>
      </c>
      <c r="M781" s="37">
        <f>+'LOCAL SF'!M781+'LOCAL D'!M781</f>
        <v>0</v>
      </c>
      <c r="N781" s="37">
        <f>+'LOCAL SF'!N781+'LOCAL D'!N781</f>
        <v>0</v>
      </c>
      <c r="O781" s="37">
        <f>+'LOCAL SF'!O781+'LOCAL D'!O781</f>
        <v>0</v>
      </c>
      <c r="P781" s="37">
        <f>+'LOCAL SF'!P781+'LOCAL D'!P781</f>
        <v>0</v>
      </c>
      <c r="Q781" s="37">
        <f>+'LOCAL SF'!Q781+'LOCAL D'!Q781</f>
        <v>0</v>
      </c>
      <c r="R781" s="37">
        <f>+'LOCAL SF'!R781+'LOCAL D'!R781</f>
        <v>0</v>
      </c>
      <c r="S781" s="37">
        <f>+'LOCAL SF'!S781+'LOCAL D'!S781</f>
        <v>0</v>
      </c>
      <c r="T781" s="37">
        <f>+'LOCAL SF'!T781+'LOCAL D'!T781</f>
        <v>0</v>
      </c>
      <c r="U781" s="482">
        <f t="shared" si="12"/>
        <v>0</v>
      </c>
    </row>
    <row r="782" spans="1:21" x14ac:dyDescent="0.2">
      <c r="A782" s="30"/>
      <c r="B782" s="24" t="s">
        <v>706</v>
      </c>
      <c r="C782" s="15" t="s">
        <v>550</v>
      </c>
      <c r="D782" s="37">
        <f>+'LOCAL SF'!D782+'LOCAL D'!D782</f>
        <v>0</v>
      </c>
      <c r="E782" s="37">
        <f>+'LOCAL SF'!E782+'LOCAL D'!E782</f>
        <v>0</v>
      </c>
      <c r="F782" s="37">
        <f>+'LOCAL SF'!F782+'LOCAL D'!F782</f>
        <v>0</v>
      </c>
      <c r="G782" s="37">
        <f>+'LOCAL SF'!G782+'LOCAL D'!G782</f>
        <v>0</v>
      </c>
      <c r="H782" s="37">
        <f>+'LOCAL SF'!H782+'LOCAL D'!H782</f>
        <v>0</v>
      </c>
      <c r="I782" s="37">
        <f>+'LOCAL SF'!I782+'LOCAL D'!I782</f>
        <v>0</v>
      </c>
      <c r="J782" s="37">
        <f>+'LOCAL SF'!J782+'LOCAL D'!J782</f>
        <v>0</v>
      </c>
      <c r="K782" s="37">
        <f>+'LOCAL SF'!K782+'LOCAL D'!K782</f>
        <v>0</v>
      </c>
      <c r="L782" s="37">
        <f>+'LOCAL SF'!L782+'LOCAL D'!L782</f>
        <v>0</v>
      </c>
      <c r="M782" s="37">
        <f>+'LOCAL SF'!M782+'LOCAL D'!M782</f>
        <v>0</v>
      </c>
      <c r="N782" s="37">
        <f>+'LOCAL SF'!N782+'LOCAL D'!N782</f>
        <v>0</v>
      </c>
      <c r="O782" s="37">
        <f>+'LOCAL SF'!O782+'LOCAL D'!O782</f>
        <v>0</v>
      </c>
      <c r="P782" s="37">
        <f>+'LOCAL SF'!P782+'LOCAL D'!P782</f>
        <v>0</v>
      </c>
      <c r="Q782" s="37">
        <f>+'LOCAL SF'!Q782+'LOCAL D'!Q782</f>
        <v>0</v>
      </c>
      <c r="R782" s="37">
        <f>+'LOCAL SF'!R782+'LOCAL D'!R782</f>
        <v>0</v>
      </c>
      <c r="S782" s="37">
        <f>+'LOCAL SF'!S782+'LOCAL D'!S782</f>
        <v>0</v>
      </c>
      <c r="T782" s="37">
        <f>+'LOCAL SF'!T782+'LOCAL D'!T782</f>
        <v>0</v>
      </c>
      <c r="U782" s="482">
        <f t="shared" si="12"/>
        <v>0</v>
      </c>
    </row>
    <row r="783" spans="1:21" x14ac:dyDescent="0.2">
      <c r="A783" s="30"/>
      <c r="B783" s="24" t="s">
        <v>701</v>
      </c>
      <c r="C783" s="15" t="s">
        <v>295</v>
      </c>
      <c r="D783" s="37">
        <f>+'LOCAL SF'!D783+'LOCAL D'!D783</f>
        <v>0</v>
      </c>
      <c r="E783" s="37">
        <f>+'LOCAL SF'!E783+'LOCAL D'!E783</f>
        <v>0</v>
      </c>
      <c r="F783" s="37">
        <f>+'LOCAL SF'!F783+'LOCAL D'!F783</f>
        <v>0</v>
      </c>
      <c r="G783" s="37">
        <f>+'LOCAL SF'!G783+'LOCAL D'!G783</f>
        <v>0</v>
      </c>
      <c r="H783" s="37">
        <f>+'LOCAL SF'!H783+'LOCAL D'!H783</f>
        <v>0</v>
      </c>
      <c r="I783" s="37">
        <f>+'LOCAL SF'!I783+'LOCAL D'!I783</f>
        <v>0</v>
      </c>
      <c r="J783" s="37">
        <f>+'LOCAL SF'!J783+'LOCAL D'!J783</f>
        <v>0</v>
      </c>
      <c r="K783" s="37">
        <f>+'LOCAL SF'!K783+'LOCAL D'!K783</f>
        <v>0</v>
      </c>
      <c r="L783" s="37">
        <f>+'LOCAL SF'!L783+'LOCAL D'!L783</f>
        <v>0</v>
      </c>
      <c r="M783" s="37">
        <f>+'LOCAL SF'!M783+'LOCAL D'!M783</f>
        <v>0</v>
      </c>
      <c r="N783" s="37">
        <f>+'LOCAL SF'!N783+'LOCAL D'!N783</f>
        <v>0</v>
      </c>
      <c r="O783" s="37">
        <f>+'LOCAL SF'!O783+'LOCAL D'!O783</f>
        <v>0</v>
      </c>
      <c r="P783" s="37">
        <f>+'LOCAL SF'!P783+'LOCAL D'!P783</f>
        <v>0</v>
      </c>
      <c r="Q783" s="37">
        <f>+'LOCAL SF'!Q783+'LOCAL D'!Q783</f>
        <v>0</v>
      </c>
      <c r="R783" s="37">
        <f>+'LOCAL SF'!R783+'LOCAL D'!R783</f>
        <v>0</v>
      </c>
      <c r="S783" s="37">
        <f>+'LOCAL SF'!S783+'LOCAL D'!S783</f>
        <v>0</v>
      </c>
      <c r="T783" s="37">
        <f>+'LOCAL SF'!T783+'LOCAL D'!T783</f>
        <v>0</v>
      </c>
      <c r="U783" s="482">
        <f t="shared" si="12"/>
        <v>0</v>
      </c>
    </row>
    <row r="784" spans="1:21" ht="31.5" x14ac:dyDescent="0.2">
      <c r="A784" s="30"/>
      <c r="B784" s="24" t="s">
        <v>702</v>
      </c>
      <c r="C784" s="15" t="s">
        <v>306</v>
      </c>
      <c r="D784" s="37">
        <f>+'LOCAL SF'!D784+'LOCAL D'!D784</f>
        <v>0</v>
      </c>
      <c r="E784" s="37">
        <f>+'LOCAL SF'!E784+'LOCAL D'!E784</f>
        <v>0</v>
      </c>
      <c r="F784" s="37">
        <f>+'LOCAL SF'!F784+'LOCAL D'!F784</f>
        <v>0</v>
      </c>
      <c r="G784" s="37">
        <f>+'LOCAL SF'!G784+'LOCAL D'!G784</f>
        <v>0</v>
      </c>
      <c r="H784" s="37">
        <f>+'LOCAL SF'!H784+'LOCAL D'!H784</f>
        <v>0</v>
      </c>
      <c r="I784" s="37">
        <f>+'LOCAL SF'!I784+'LOCAL D'!I784</f>
        <v>0</v>
      </c>
      <c r="J784" s="37">
        <f>+'LOCAL SF'!J784+'LOCAL D'!J784</f>
        <v>0</v>
      </c>
      <c r="K784" s="37">
        <f>+'LOCAL SF'!K784+'LOCAL D'!K784</f>
        <v>0</v>
      </c>
      <c r="L784" s="37">
        <f>+'LOCAL SF'!L784+'LOCAL D'!L784</f>
        <v>0</v>
      </c>
      <c r="M784" s="37">
        <f>+'LOCAL SF'!M784+'LOCAL D'!M784</f>
        <v>0</v>
      </c>
      <c r="N784" s="37">
        <f>+'LOCAL SF'!N784+'LOCAL D'!N784</f>
        <v>0</v>
      </c>
      <c r="O784" s="37">
        <f>+'LOCAL SF'!O784+'LOCAL D'!O784</f>
        <v>0</v>
      </c>
      <c r="P784" s="37">
        <f>+'LOCAL SF'!P784+'LOCAL D'!P784</f>
        <v>0</v>
      </c>
      <c r="Q784" s="37">
        <f>+'LOCAL SF'!Q784+'LOCAL D'!Q784</f>
        <v>0</v>
      </c>
      <c r="R784" s="37">
        <f>+'LOCAL SF'!R784+'LOCAL D'!R784</f>
        <v>0</v>
      </c>
      <c r="S784" s="37">
        <f>+'LOCAL SF'!S784+'LOCAL D'!S784</f>
        <v>0</v>
      </c>
      <c r="T784" s="37">
        <f>+'LOCAL SF'!T784+'LOCAL D'!T784</f>
        <v>0</v>
      </c>
      <c r="U784" s="482">
        <f t="shared" si="12"/>
        <v>0</v>
      </c>
    </row>
    <row r="785" spans="1:21" x14ac:dyDescent="0.2">
      <c r="A785" s="30" t="s">
        <v>24</v>
      </c>
      <c r="B785" s="13" t="s">
        <v>374</v>
      </c>
      <c r="C785" s="18" t="s">
        <v>375</v>
      </c>
      <c r="D785" s="37">
        <f>+'LOCAL SF'!D785+'LOCAL D'!D785</f>
        <v>6803.2999999999993</v>
      </c>
      <c r="E785" s="37">
        <f>+'LOCAL SF'!E785+'LOCAL D'!E785</f>
        <v>5547.67</v>
      </c>
      <c r="F785" s="37">
        <f>+'LOCAL SF'!F785+'LOCAL D'!F785</f>
        <v>8273.0499999999993</v>
      </c>
      <c r="G785" s="37">
        <f>+'LOCAL SF'!G785+'LOCAL D'!G785</f>
        <v>8417.82</v>
      </c>
      <c r="H785" s="37">
        <f>+'LOCAL SF'!H785+'LOCAL D'!H785</f>
        <v>6661.6600000000008</v>
      </c>
      <c r="I785" s="37">
        <f>+'LOCAL SF'!I785+'LOCAL D'!I785</f>
        <v>4182.72</v>
      </c>
      <c r="J785" s="37">
        <f>+'LOCAL SF'!J785+'LOCAL D'!J785</f>
        <v>0</v>
      </c>
      <c r="K785" s="37">
        <f>+'LOCAL SF'!K785+'LOCAL D'!K785</f>
        <v>4182.72</v>
      </c>
      <c r="L785" s="37">
        <f>+'LOCAL SF'!L785+'LOCAL D'!L785</f>
        <v>0</v>
      </c>
      <c r="M785" s="37">
        <f>+'LOCAL SF'!M785+'LOCAL D'!M785</f>
        <v>2347.12</v>
      </c>
      <c r="N785" s="37">
        <f>+'LOCAL SF'!N785+'LOCAL D'!N785</f>
        <v>2050</v>
      </c>
      <c r="O785" s="37">
        <f>+'LOCAL SF'!O785+'LOCAL D'!O785</f>
        <v>-29.400000000000009</v>
      </c>
      <c r="P785" s="37">
        <f>+'LOCAL SF'!P785+'LOCAL D'!P785</f>
        <v>-185</v>
      </c>
      <c r="Q785" s="37">
        <f>+'LOCAL SF'!Q785+'LOCAL D'!Q785</f>
        <v>28285.71</v>
      </c>
      <c r="R785" s="37">
        <f>+'LOCAL SF'!R785+'LOCAL D'!R785</f>
        <v>2550</v>
      </c>
      <c r="S785" s="37">
        <f>+'LOCAL SF'!S785+'LOCAL D'!S785</f>
        <v>1350</v>
      </c>
      <c r="T785" s="37">
        <f>+'LOCAL SF'!T785+'LOCAL D'!T785</f>
        <v>250</v>
      </c>
      <c r="U785" s="482">
        <f t="shared" si="12"/>
        <v>3.694822225952521E-13</v>
      </c>
    </row>
    <row r="786" spans="1:21" x14ac:dyDescent="0.2">
      <c r="A786" s="30"/>
      <c r="B786" s="24" t="s">
        <v>692</v>
      </c>
      <c r="C786" s="15" t="s">
        <v>284</v>
      </c>
      <c r="D786" s="37">
        <f>+'LOCAL SF'!D786+'LOCAL D'!D786</f>
        <v>0</v>
      </c>
      <c r="E786" s="37">
        <f>+'LOCAL SF'!E786+'LOCAL D'!E786</f>
        <v>0</v>
      </c>
      <c r="F786" s="37">
        <f>+'LOCAL SF'!F786+'LOCAL D'!F786</f>
        <v>0</v>
      </c>
      <c r="G786" s="37">
        <f>+'LOCAL SF'!G786+'LOCAL D'!G786</f>
        <v>0</v>
      </c>
      <c r="H786" s="37">
        <f>+'LOCAL SF'!H786+'LOCAL D'!H786</f>
        <v>0</v>
      </c>
      <c r="I786" s="37">
        <f>+'LOCAL SF'!I786+'LOCAL D'!I786</f>
        <v>0</v>
      </c>
      <c r="J786" s="37">
        <f>+'LOCAL SF'!J786+'LOCAL D'!J786</f>
        <v>0</v>
      </c>
      <c r="K786" s="37">
        <f>+'LOCAL SF'!K786+'LOCAL D'!K786</f>
        <v>0</v>
      </c>
      <c r="L786" s="37">
        <f>+'LOCAL SF'!L786+'LOCAL D'!L786</f>
        <v>0</v>
      </c>
      <c r="M786" s="37">
        <f>+'LOCAL SF'!M786+'LOCAL D'!M786</f>
        <v>0</v>
      </c>
      <c r="N786" s="37">
        <f>+'LOCAL SF'!N786+'LOCAL D'!N786</f>
        <v>0</v>
      </c>
      <c r="O786" s="37">
        <f>+'LOCAL SF'!O786+'LOCAL D'!O786</f>
        <v>0</v>
      </c>
      <c r="P786" s="37">
        <f>+'LOCAL SF'!P786+'LOCAL D'!P786</f>
        <v>0</v>
      </c>
      <c r="Q786" s="37">
        <f>+'LOCAL SF'!Q786+'LOCAL D'!Q786</f>
        <v>0</v>
      </c>
      <c r="R786" s="37">
        <f>+'LOCAL SF'!R786+'LOCAL D'!R786</f>
        <v>0</v>
      </c>
      <c r="S786" s="37">
        <f>+'LOCAL SF'!S786+'LOCAL D'!S786</f>
        <v>0</v>
      </c>
      <c r="T786" s="37">
        <f>+'LOCAL SF'!T786+'LOCAL D'!T786</f>
        <v>0</v>
      </c>
      <c r="U786" s="482">
        <f t="shared" si="12"/>
        <v>0</v>
      </c>
    </row>
    <row r="787" spans="1:21" x14ac:dyDescent="0.2">
      <c r="A787" s="30"/>
      <c r="B787" s="24" t="s">
        <v>693</v>
      </c>
      <c r="C787" s="15" t="s">
        <v>285</v>
      </c>
      <c r="D787" s="37">
        <f>+'LOCAL SF'!D787+'LOCAL D'!D787</f>
        <v>0</v>
      </c>
      <c r="E787" s="37">
        <f>+'LOCAL SF'!E787+'LOCAL D'!E787</f>
        <v>0</v>
      </c>
      <c r="F787" s="37">
        <f>+'LOCAL SF'!F787+'LOCAL D'!F787</f>
        <v>0</v>
      </c>
      <c r="G787" s="37">
        <f>+'LOCAL SF'!G787+'LOCAL D'!G787</f>
        <v>0</v>
      </c>
      <c r="H787" s="37">
        <f>+'LOCAL SF'!H787+'LOCAL D'!H787</f>
        <v>0</v>
      </c>
      <c r="I787" s="37">
        <f>+'LOCAL SF'!I787+'LOCAL D'!I787</f>
        <v>0</v>
      </c>
      <c r="J787" s="37">
        <f>+'LOCAL SF'!J787+'LOCAL D'!J787</f>
        <v>0</v>
      </c>
      <c r="K787" s="37">
        <f>+'LOCAL SF'!K787+'LOCAL D'!K787</f>
        <v>0</v>
      </c>
      <c r="L787" s="37">
        <f>+'LOCAL SF'!L787+'LOCAL D'!L787</f>
        <v>0</v>
      </c>
      <c r="M787" s="37">
        <f>+'LOCAL SF'!M787+'LOCAL D'!M787</f>
        <v>0</v>
      </c>
      <c r="N787" s="37">
        <f>+'LOCAL SF'!N787+'LOCAL D'!N787</f>
        <v>0</v>
      </c>
      <c r="O787" s="37">
        <f>+'LOCAL SF'!O787+'LOCAL D'!O787</f>
        <v>0</v>
      </c>
      <c r="P787" s="37">
        <f>+'LOCAL SF'!P787+'LOCAL D'!P787</f>
        <v>0</v>
      </c>
      <c r="Q787" s="37">
        <f>+'LOCAL SF'!Q787+'LOCAL D'!Q787</f>
        <v>0</v>
      </c>
      <c r="R787" s="37">
        <f>+'LOCAL SF'!R787+'LOCAL D'!R787</f>
        <v>0</v>
      </c>
      <c r="S787" s="37">
        <f>+'LOCAL SF'!S787+'LOCAL D'!S787</f>
        <v>0</v>
      </c>
      <c r="T787" s="37">
        <f>+'LOCAL SF'!T787+'LOCAL D'!T787</f>
        <v>0</v>
      </c>
      <c r="U787" s="482">
        <f t="shared" si="12"/>
        <v>0</v>
      </c>
    </row>
    <row r="788" spans="1:21" x14ac:dyDescent="0.2">
      <c r="A788" s="30"/>
      <c r="B788" s="24" t="s">
        <v>695</v>
      </c>
      <c r="C788" s="15" t="s">
        <v>286</v>
      </c>
      <c r="D788" s="37">
        <f>+'LOCAL SF'!D788+'LOCAL D'!D788</f>
        <v>0</v>
      </c>
      <c r="E788" s="37">
        <f>+'LOCAL SF'!E788+'LOCAL D'!E788</f>
        <v>0</v>
      </c>
      <c r="F788" s="37">
        <f>+'LOCAL SF'!F788+'LOCAL D'!F788</f>
        <v>0</v>
      </c>
      <c r="G788" s="37">
        <f>+'LOCAL SF'!G788+'LOCAL D'!G788</f>
        <v>0</v>
      </c>
      <c r="H788" s="37">
        <f>+'LOCAL SF'!H788+'LOCAL D'!H788</f>
        <v>0</v>
      </c>
      <c r="I788" s="37">
        <f>+'LOCAL SF'!I788+'LOCAL D'!I788</f>
        <v>0</v>
      </c>
      <c r="J788" s="37">
        <f>+'LOCAL SF'!J788+'LOCAL D'!J788</f>
        <v>0</v>
      </c>
      <c r="K788" s="37">
        <f>+'LOCAL SF'!K788+'LOCAL D'!K788</f>
        <v>0</v>
      </c>
      <c r="L788" s="37">
        <f>+'LOCAL SF'!L788+'LOCAL D'!L788</f>
        <v>0</v>
      </c>
      <c r="M788" s="37">
        <f>+'LOCAL SF'!M788+'LOCAL D'!M788</f>
        <v>0</v>
      </c>
      <c r="N788" s="37">
        <f>+'LOCAL SF'!N788+'LOCAL D'!N788</f>
        <v>0</v>
      </c>
      <c r="O788" s="37">
        <f>+'LOCAL SF'!O788+'LOCAL D'!O788</f>
        <v>0</v>
      </c>
      <c r="P788" s="37">
        <f>+'LOCAL SF'!P788+'LOCAL D'!P788</f>
        <v>0</v>
      </c>
      <c r="Q788" s="37">
        <f>+'LOCAL SF'!Q788+'LOCAL D'!Q788</f>
        <v>0</v>
      </c>
      <c r="R788" s="37">
        <f>+'LOCAL SF'!R788+'LOCAL D'!R788</f>
        <v>0</v>
      </c>
      <c r="S788" s="37">
        <f>+'LOCAL SF'!S788+'LOCAL D'!S788</f>
        <v>0</v>
      </c>
      <c r="T788" s="37">
        <f>+'LOCAL SF'!T788+'LOCAL D'!T788</f>
        <v>0</v>
      </c>
      <c r="U788" s="482">
        <f t="shared" si="12"/>
        <v>0</v>
      </c>
    </row>
    <row r="789" spans="1:21" x14ac:dyDescent="0.2">
      <c r="A789" s="30"/>
      <c r="B789" s="24" t="s">
        <v>694</v>
      </c>
      <c r="C789" s="15" t="s">
        <v>696</v>
      </c>
      <c r="D789" s="37">
        <f>+'LOCAL SF'!D789+'LOCAL D'!D789</f>
        <v>0</v>
      </c>
      <c r="E789" s="37">
        <f>+'LOCAL SF'!E789+'LOCAL D'!E789</f>
        <v>0</v>
      </c>
      <c r="F789" s="37">
        <f>+'LOCAL SF'!F789+'LOCAL D'!F789</f>
        <v>0</v>
      </c>
      <c r="G789" s="37">
        <f>+'LOCAL SF'!G789+'LOCAL D'!G789</f>
        <v>0</v>
      </c>
      <c r="H789" s="37">
        <f>+'LOCAL SF'!H789+'LOCAL D'!H789</f>
        <v>0</v>
      </c>
      <c r="I789" s="37">
        <f>+'LOCAL SF'!I789+'LOCAL D'!I789</f>
        <v>0</v>
      </c>
      <c r="J789" s="37">
        <f>+'LOCAL SF'!J789+'LOCAL D'!J789</f>
        <v>0</v>
      </c>
      <c r="K789" s="37">
        <f>+'LOCAL SF'!K789+'LOCAL D'!K789</f>
        <v>0</v>
      </c>
      <c r="L789" s="37">
        <f>+'LOCAL SF'!L789+'LOCAL D'!L789</f>
        <v>0</v>
      </c>
      <c r="M789" s="37">
        <f>+'LOCAL SF'!M789+'LOCAL D'!M789</f>
        <v>0</v>
      </c>
      <c r="N789" s="37">
        <f>+'LOCAL SF'!N789+'LOCAL D'!N789</f>
        <v>0</v>
      </c>
      <c r="O789" s="37">
        <f>+'LOCAL SF'!O789+'LOCAL D'!O789</f>
        <v>0</v>
      </c>
      <c r="P789" s="37">
        <f>+'LOCAL SF'!P789+'LOCAL D'!P789</f>
        <v>0</v>
      </c>
      <c r="Q789" s="37">
        <f>+'LOCAL SF'!Q789+'LOCAL D'!Q789</f>
        <v>0</v>
      </c>
      <c r="R789" s="37">
        <f>+'LOCAL SF'!R789+'LOCAL D'!R789</f>
        <v>0</v>
      </c>
      <c r="S789" s="37">
        <f>+'LOCAL SF'!S789+'LOCAL D'!S789</f>
        <v>0</v>
      </c>
      <c r="T789" s="37">
        <f>+'LOCAL SF'!T789+'LOCAL D'!T789</f>
        <v>0</v>
      </c>
      <c r="U789" s="482">
        <f t="shared" si="12"/>
        <v>0</v>
      </c>
    </row>
    <row r="790" spans="1:21" x14ac:dyDescent="0.2">
      <c r="A790" s="30"/>
      <c r="B790" s="24" t="s">
        <v>697</v>
      </c>
      <c r="C790" s="15" t="s">
        <v>287</v>
      </c>
      <c r="D790" s="37">
        <f>+'LOCAL SF'!D790+'LOCAL D'!D790</f>
        <v>0</v>
      </c>
      <c r="E790" s="37">
        <f>+'LOCAL SF'!E790+'LOCAL D'!E790</f>
        <v>0</v>
      </c>
      <c r="F790" s="37">
        <f>+'LOCAL SF'!F790+'LOCAL D'!F790</f>
        <v>0</v>
      </c>
      <c r="G790" s="37">
        <f>+'LOCAL SF'!G790+'LOCAL D'!G790</f>
        <v>0</v>
      </c>
      <c r="H790" s="37">
        <f>+'LOCAL SF'!H790+'LOCAL D'!H790</f>
        <v>0</v>
      </c>
      <c r="I790" s="37">
        <f>+'LOCAL SF'!I790+'LOCAL D'!I790</f>
        <v>0</v>
      </c>
      <c r="J790" s="37">
        <f>+'LOCAL SF'!J790+'LOCAL D'!J790</f>
        <v>0</v>
      </c>
      <c r="K790" s="37">
        <f>+'LOCAL SF'!K790+'LOCAL D'!K790</f>
        <v>0</v>
      </c>
      <c r="L790" s="37">
        <f>+'LOCAL SF'!L790+'LOCAL D'!L790</f>
        <v>0</v>
      </c>
      <c r="M790" s="37">
        <f>+'LOCAL SF'!M790+'LOCAL D'!M790</f>
        <v>0</v>
      </c>
      <c r="N790" s="37">
        <f>+'LOCAL SF'!N790+'LOCAL D'!N790</f>
        <v>0</v>
      </c>
      <c r="O790" s="37">
        <f>+'LOCAL SF'!O790+'LOCAL D'!O790</f>
        <v>0</v>
      </c>
      <c r="P790" s="37">
        <f>+'LOCAL SF'!P790+'LOCAL D'!P790</f>
        <v>0</v>
      </c>
      <c r="Q790" s="37">
        <f>+'LOCAL SF'!Q790+'LOCAL D'!Q790</f>
        <v>0</v>
      </c>
      <c r="R790" s="37">
        <f>+'LOCAL SF'!R790+'LOCAL D'!R790</f>
        <v>0</v>
      </c>
      <c r="S790" s="37">
        <f>+'LOCAL SF'!S790+'LOCAL D'!S790</f>
        <v>0</v>
      </c>
      <c r="T790" s="37">
        <f>+'LOCAL SF'!T790+'LOCAL D'!T790</f>
        <v>0</v>
      </c>
      <c r="U790" s="482">
        <f t="shared" si="12"/>
        <v>0</v>
      </c>
    </row>
    <row r="791" spans="1:21" x14ac:dyDescent="0.2">
      <c r="A791" s="30"/>
      <c r="B791" s="24" t="s">
        <v>708</v>
      </c>
      <c r="C791" s="15" t="s">
        <v>288</v>
      </c>
      <c r="D791" s="37">
        <f>+'LOCAL SF'!D791+'LOCAL D'!D791</f>
        <v>3864.3500000000004</v>
      </c>
      <c r="E791" s="37">
        <f>+'LOCAL SF'!E791+'LOCAL D'!E791</f>
        <v>3691.2</v>
      </c>
      <c r="F791" s="37">
        <f>+'LOCAL SF'!F791+'LOCAL D'!F791</f>
        <v>4176.05</v>
      </c>
      <c r="G791" s="37">
        <f>+'LOCAL SF'!G791+'LOCAL D'!G791</f>
        <v>7175.6200000000008</v>
      </c>
      <c r="H791" s="37">
        <f>+'LOCAL SF'!H791+'LOCAL D'!H791</f>
        <v>6428.1500000000005</v>
      </c>
      <c r="I791" s="37">
        <f>+'LOCAL SF'!I791+'LOCAL D'!I791</f>
        <v>1239.31</v>
      </c>
      <c r="J791" s="37">
        <f>+'LOCAL SF'!J791+'LOCAL D'!J791</f>
        <v>0</v>
      </c>
      <c r="K791" s="37">
        <f>+'LOCAL SF'!K791+'LOCAL D'!K791</f>
        <v>1239.31</v>
      </c>
      <c r="L791" s="37">
        <f>+'LOCAL SF'!L791+'LOCAL D'!L791</f>
        <v>0</v>
      </c>
      <c r="M791" s="37">
        <f>+'LOCAL SF'!M791+'LOCAL D'!M791</f>
        <v>10</v>
      </c>
      <c r="N791" s="37">
        <f>+'LOCAL SF'!N791+'LOCAL D'!N791</f>
        <v>800</v>
      </c>
      <c r="O791" s="37">
        <f>+'LOCAL SF'!O791+'LOCAL D'!O791</f>
        <v>168.81</v>
      </c>
      <c r="P791" s="37">
        <f>+'LOCAL SF'!P791+'LOCAL D'!P791</f>
        <v>260.5</v>
      </c>
      <c r="Q791" s="37">
        <f>+'LOCAL SF'!Q791+'LOCAL D'!Q791</f>
        <v>0</v>
      </c>
      <c r="R791" s="37">
        <f>+'LOCAL SF'!R791+'LOCAL D'!R791</f>
        <v>1350</v>
      </c>
      <c r="S791" s="37">
        <f>+'LOCAL SF'!S791+'LOCAL D'!S791</f>
        <v>700</v>
      </c>
      <c r="T791" s="37">
        <f>+'LOCAL SF'!T791+'LOCAL D'!T791</f>
        <v>150</v>
      </c>
      <c r="U791" s="482">
        <f t="shared" si="12"/>
        <v>0</v>
      </c>
    </row>
    <row r="792" spans="1:21" x14ac:dyDescent="0.2">
      <c r="A792" s="30"/>
      <c r="B792" s="24" t="s">
        <v>698</v>
      </c>
      <c r="C792" s="15" t="s">
        <v>289</v>
      </c>
      <c r="D792" s="37">
        <f>+'LOCAL SF'!D792+'LOCAL D'!D792</f>
        <v>0</v>
      </c>
      <c r="E792" s="37">
        <f>+'LOCAL SF'!E792+'LOCAL D'!E792</f>
        <v>0</v>
      </c>
      <c r="F792" s="37">
        <f>+'LOCAL SF'!F792+'LOCAL D'!F792</f>
        <v>0</v>
      </c>
      <c r="G792" s="37">
        <f>+'LOCAL SF'!G792+'LOCAL D'!G792</f>
        <v>0</v>
      </c>
      <c r="H792" s="37">
        <f>+'LOCAL SF'!H792+'LOCAL D'!H792</f>
        <v>0</v>
      </c>
      <c r="I792" s="37">
        <f>+'LOCAL SF'!I792+'LOCAL D'!I792</f>
        <v>0</v>
      </c>
      <c r="J792" s="37">
        <f>+'LOCAL SF'!J792+'LOCAL D'!J792</f>
        <v>0</v>
      </c>
      <c r="K792" s="37">
        <f>+'LOCAL SF'!K792+'LOCAL D'!K792</f>
        <v>0</v>
      </c>
      <c r="L792" s="37">
        <f>+'LOCAL SF'!L792+'LOCAL D'!L792</f>
        <v>0</v>
      </c>
      <c r="M792" s="37">
        <f>+'LOCAL SF'!M792+'LOCAL D'!M792</f>
        <v>0</v>
      </c>
      <c r="N792" s="37">
        <f>+'LOCAL SF'!N792+'LOCAL D'!N792</f>
        <v>0</v>
      </c>
      <c r="O792" s="37">
        <f>+'LOCAL SF'!O792+'LOCAL D'!O792</f>
        <v>0</v>
      </c>
      <c r="P792" s="37">
        <f>+'LOCAL SF'!P792+'LOCAL D'!P792</f>
        <v>0</v>
      </c>
      <c r="Q792" s="37">
        <f>+'LOCAL SF'!Q792+'LOCAL D'!Q792</f>
        <v>0</v>
      </c>
      <c r="R792" s="37">
        <f>+'LOCAL SF'!R792+'LOCAL D'!R792</f>
        <v>0</v>
      </c>
      <c r="S792" s="37">
        <f>+'LOCAL SF'!S792+'LOCAL D'!S792</f>
        <v>0</v>
      </c>
      <c r="T792" s="37">
        <f>+'LOCAL SF'!T792+'LOCAL D'!T792</f>
        <v>0</v>
      </c>
      <c r="U792" s="482">
        <f t="shared" si="12"/>
        <v>0</v>
      </c>
    </row>
    <row r="793" spans="1:21" ht="31.5" x14ac:dyDescent="0.2">
      <c r="A793" s="30"/>
      <c r="B793" s="24" t="s">
        <v>703</v>
      </c>
      <c r="C793" s="15" t="s">
        <v>290</v>
      </c>
      <c r="D793" s="37">
        <f>+'LOCAL SF'!D793+'LOCAL D'!D793</f>
        <v>0</v>
      </c>
      <c r="E793" s="37">
        <f>+'LOCAL SF'!E793+'LOCAL D'!E793</f>
        <v>0</v>
      </c>
      <c r="F793" s="37">
        <f>+'LOCAL SF'!F793+'LOCAL D'!F793</f>
        <v>0</v>
      </c>
      <c r="G793" s="37">
        <f>+'LOCAL SF'!G793+'LOCAL D'!G793</f>
        <v>0</v>
      </c>
      <c r="H793" s="37">
        <f>+'LOCAL SF'!H793+'LOCAL D'!H793</f>
        <v>0</v>
      </c>
      <c r="I793" s="37">
        <f>+'LOCAL SF'!I793+'LOCAL D'!I793</f>
        <v>0</v>
      </c>
      <c r="J793" s="37">
        <f>+'LOCAL SF'!J793+'LOCAL D'!J793</f>
        <v>0</v>
      </c>
      <c r="K793" s="37">
        <f>+'LOCAL SF'!K793+'LOCAL D'!K793</f>
        <v>0</v>
      </c>
      <c r="L793" s="37">
        <f>+'LOCAL SF'!L793+'LOCAL D'!L793</f>
        <v>0</v>
      </c>
      <c r="M793" s="37">
        <f>+'LOCAL SF'!M793+'LOCAL D'!M793</f>
        <v>0</v>
      </c>
      <c r="N793" s="37">
        <f>+'LOCAL SF'!N793+'LOCAL D'!N793</f>
        <v>0</v>
      </c>
      <c r="O793" s="37">
        <f>+'LOCAL SF'!O793+'LOCAL D'!O793</f>
        <v>0</v>
      </c>
      <c r="P793" s="37">
        <f>+'LOCAL SF'!P793+'LOCAL D'!P793</f>
        <v>0</v>
      </c>
      <c r="Q793" s="37">
        <f>+'LOCAL SF'!Q793+'LOCAL D'!Q793</f>
        <v>0</v>
      </c>
      <c r="R793" s="37">
        <f>+'LOCAL SF'!R793+'LOCAL D'!R793</f>
        <v>0</v>
      </c>
      <c r="S793" s="37">
        <f>+'LOCAL SF'!S793+'LOCAL D'!S793</f>
        <v>0</v>
      </c>
      <c r="T793" s="37">
        <f>+'LOCAL SF'!T793+'LOCAL D'!T793</f>
        <v>0</v>
      </c>
      <c r="U793" s="482">
        <f t="shared" si="12"/>
        <v>0</v>
      </c>
    </row>
    <row r="794" spans="1:21" x14ac:dyDescent="0.2">
      <c r="A794" s="30"/>
      <c r="B794" s="24" t="s">
        <v>699</v>
      </c>
      <c r="C794" s="15" t="s">
        <v>291</v>
      </c>
      <c r="D794" s="37">
        <f>+'LOCAL SF'!D794+'LOCAL D'!D794</f>
        <v>0</v>
      </c>
      <c r="E794" s="37">
        <f>+'LOCAL SF'!E794+'LOCAL D'!E794</f>
        <v>0</v>
      </c>
      <c r="F794" s="37">
        <f>+'LOCAL SF'!F794+'LOCAL D'!F794</f>
        <v>0</v>
      </c>
      <c r="G794" s="37">
        <f>+'LOCAL SF'!G794+'LOCAL D'!G794</f>
        <v>0</v>
      </c>
      <c r="H794" s="37">
        <f>+'LOCAL SF'!H794+'LOCAL D'!H794</f>
        <v>0</v>
      </c>
      <c r="I794" s="37">
        <f>+'LOCAL SF'!I794+'LOCAL D'!I794</f>
        <v>0</v>
      </c>
      <c r="J794" s="37">
        <f>+'LOCAL SF'!J794+'LOCAL D'!J794</f>
        <v>0</v>
      </c>
      <c r="K794" s="37">
        <f>+'LOCAL SF'!K794+'LOCAL D'!K794</f>
        <v>0</v>
      </c>
      <c r="L794" s="37">
        <f>+'LOCAL SF'!L794+'LOCAL D'!L794</f>
        <v>0</v>
      </c>
      <c r="M794" s="37">
        <f>+'LOCAL SF'!M794+'LOCAL D'!M794</f>
        <v>0</v>
      </c>
      <c r="N794" s="37">
        <f>+'LOCAL SF'!N794+'LOCAL D'!N794</f>
        <v>0</v>
      </c>
      <c r="O794" s="37">
        <f>+'LOCAL SF'!O794+'LOCAL D'!O794</f>
        <v>0</v>
      </c>
      <c r="P794" s="37">
        <f>+'LOCAL SF'!P794+'LOCAL D'!P794</f>
        <v>0</v>
      </c>
      <c r="Q794" s="37">
        <f>+'LOCAL SF'!Q794+'LOCAL D'!Q794</f>
        <v>0</v>
      </c>
      <c r="R794" s="37">
        <f>+'LOCAL SF'!R794+'LOCAL D'!R794</f>
        <v>0</v>
      </c>
      <c r="S794" s="37">
        <f>+'LOCAL SF'!S794+'LOCAL D'!S794</f>
        <v>0</v>
      </c>
      <c r="T794" s="37">
        <f>+'LOCAL SF'!T794+'LOCAL D'!T794</f>
        <v>0</v>
      </c>
      <c r="U794" s="482">
        <f t="shared" si="12"/>
        <v>0</v>
      </c>
    </row>
    <row r="795" spans="1:21" ht="31.5" x14ac:dyDescent="0.2">
      <c r="A795" s="30"/>
      <c r="B795" s="182" t="s">
        <v>950</v>
      </c>
      <c r="C795" s="183" t="s">
        <v>949</v>
      </c>
      <c r="D795" s="37">
        <f>+'LOCAL SF'!D795+'LOCAL D'!D795</f>
        <v>0</v>
      </c>
      <c r="E795" s="37">
        <f>+'LOCAL SF'!E795+'LOCAL D'!E795</f>
        <v>0</v>
      </c>
      <c r="F795" s="37">
        <f>+'LOCAL SF'!F795+'LOCAL D'!F795</f>
        <v>0</v>
      </c>
      <c r="G795" s="37">
        <f>+'LOCAL SF'!G795+'LOCAL D'!G795</f>
        <v>0</v>
      </c>
      <c r="H795" s="37">
        <f>+'LOCAL SF'!H795+'LOCAL D'!H795</f>
        <v>0</v>
      </c>
      <c r="I795" s="37">
        <f>+'LOCAL SF'!I795+'LOCAL D'!I795</f>
        <v>0</v>
      </c>
      <c r="J795" s="37">
        <f>+'LOCAL SF'!J795+'LOCAL D'!J795</f>
        <v>0</v>
      </c>
      <c r="K795" s="37">
        <f>+'LOCAL SF'!K795+'LOCAL D'!K795</f>
        <v>0</v>
      </c>
      <c r="L795" s="37">
        <f>+'LOCAL SF'!L795+'LOCAL D'!L795</f>
        <v>0</v>
      </c>
      <c r="M795" s="37">
        <f>+'LOCAL SF'!M795+'LOCAL D'!M795</f>
        <v>0</v>
      </c>
      <c r="N795" s="37">
        <f>+'LOCAL SF'!N795+'LOCAL D'!N795</f>
        <v>0</v>
      </c>
      <c r="O795" s="37">
        <f>+'LOCAL SF'!O795+'LOCAL D'!O795</f>
        <v>0</v>
      </c>
      <c r="P795" s="37">
        <f>+'LOCAL SF'!P795+'LOCAL D'!P795</f>
        <v>0</v>
      </c>
      <c r="Q795" s="37">
        <f>+'LOCAL SF'!Q795+'LOCAL D'!Q795</f>
        <v>0</v>
      </c>
      <c r="R795" s="37">
        <f>+'LOCAL SF'!R795+'LOCAL D'!R795</f>
        <v>0</v>
      </c>
      <c r="S795" s="37">
        <f>+'LOCAL SF'!S795+'LOCAL D'!S795</f>
        <v>0</v>
      </c>
      <c r="T795" s="37">
        <f>+'LOCAL SF'!T795+'LOCAL D'!T795</f>
        <v>0</v>
      </c>
      <c r="U795" s="482">
        <f t="shared" si="12"/>
        <v>0</v>
      </c>
    </row>
    <row r="796" spans="1:21" x14ac:dyDescent="0.2">
      <c r="A796" s="30"/>
      <c r="B796" s="24" t="s">
        <v>700</v>
      </c>
      <c r="C796" s="15" t="s">
        <v>292</v>
      </c>
      <c r="D796" s="37">
        <f>+'LOCAL SF'!D796+'LOCAL D'!D796</f>
        <v>0</v>
      </c>
      <c r="E796" s="37">
        <f>+'LOCAL SF'!E796+'LOCAL D'!E796</f>
        <v>0</v>
      </c>
      <c r="F796" s="37">
        <f>+'LOCAL SF'!F796+'LOCAL D'!F796</f>
        <v>0</v>
      </c>
      <c r="G796" s="37">
        <f>+'LOCAL SF'!G796+'LOCAL D'!G796</f>
        <v>0</v>
      </c>
      <c r="H796" s="37">
        <f>+'LOCAL SF'!H796+'LOCAL D'!H796</f>
        <v>0</v>
      </c>
      <c r="I796" s="37">
        <f>+'LOCAL SF'!I796+'LOCAL D'!I796</f>
        <v>0</v>
      </c>
      <c r="J796" s="37">
        <f>+'LOCAL SF'!J796+'LOCAL D'!J796</f>
        <v>0</v>
      </c>
      <c r="K796" s="37">
        <f>+'LOCAL SF'!K796+'LOCAL D'!K796</f>
        <v>0</v>
      </c>
      <c r="L796" s="37">
        <f>+'LOCAL SF'!L796+'LOCAL D'!L796</f>
        <v>0</v>
      </c>
      <c r="M796" s="37">
        <f>+'LOCAL SF'!M796+'LOCAL D'!M796</f>
        <v>0</v>
      </c>
      <c r="N796" s="37">
        <f>+'LOCAL SF'!N796+'LOCAL D'!N796</f>
        <v>0</v>
      </c>
      <c r="O796" s="37">
        <f>+'LOCAL SF'!O796+'LOCAL D'!O796</f>
        <v>0</v>
      </c>
      <c r="P796" s="37">
        <f>+'LOCAL SF'!P796+'LOCAL D'!P796</f>
        <v>0</v>
      </c>
      <c r="Q796" s="37">
        <f>+'LOCAL SF'!Q796+'LOCAL D'!Q796</f>
        <v>0</v>
      </c>
      <c r="R796" s="37">
        <f>+'LOCAL SF'!R796+'LOCAL D'!R796</f>
        <v>0</v>
      </c>
      <c r="S796" s="37">
        <f>+'LOCAL SF'!S796+'LOCAL D'!S796</f>
        <v>0</v>
      </c>
      <c r="T796" s="37">
        <f>+'LOCAL SF'!T796+'LOCAL D'!T796</f>
        <v>0</v>
      </c>
      <c r="U796" s="482">
        <f t="shared" si="12"/>
        <v>0</v>
      </c>
    </row>
    <row r="797" spans="1:21" x14ac:dyDescent="0.2">
      <c r="A797" s="30"/>
      <c r="B797" s="24" t="s">
        <v>704</v>
      </c>
      <c r="C797" s="15" t="s">
        <v>293</v>
      </c>
      <c r="D797" s="37">
        <f>+'LOCAL SF'!D797+'LOCAL D'!D797</f>
        <v>2938.95</v>
      </c>
      <c r="E797" s="37">
        <f>+'LOCAL SF'!E797+'LOCAL D'!E797</f>
        <v>1856.47</v>
      </c>
      <c r="F797" s="37">
        <f>+'LOCAL SF'!F797+'LOCAL D'!F797</f>
        <v>4097</v>
      </c>
      <c r="G797" s="37">
        <f>+'LOCAL SF'!G797+'LOCAL D'!G797</f>
        <v>1242.2</v>
      </c>
      <c r="H797" s="37">
        <f>+'LOCAL SF'!H797+'LOCAL D'!H797</f>
        <v>233.51</v>
      </c>
      <c r="I797" s="37">
        <f>+'LOCAL SF'!I797+'LOCAL D'!I797</f>
        <v>2943.41</v>
      </c>
      <c r="J797" s="37">
        <f>+'LOCAL SF'!J797+'LOCAL D'!J797</f>
        <v>0</v>
      </c>
      <c r="K797" s="37">
        <f>+'LOCAL SF'!K797+'LOCAL D'!K797</f>
        <v>2943.41</v>
      </c>
      <c r="L797" s="37">
        <f>+'LOCAL SF'!L797+'LOCAL D'!L797</f>
        <v>0</v>
      </c>
      <c r="M797" s="37">
        <f>+'LOCAL SF'!M797+'LOCAL D'!M797</f>
        <v>2337.12</v>
      </c>
      <c r="N797" s="37">
        <f>+'LOCAL SF'!N797+'LOCAL D'!N797</f>
        <v>1250</v>
      </c>
      <c r="O797" s="37">
        <f>+'LOCAL SF'!O797+'LOCAL D'!O797</f>
        <v>-198.21</v>
      </c>
      <c r="P797" s="37">
        <f>+'LOCAL SF'!P797+'LOCAL D'!P797</f>
        <v>-445.5</v>
      </c>
      <c r="Q797" s="37">
        <f>+'LOCAL SF'!Q797+'LOCAL D'!Q797</f>
        <v>28285.71</v>
      </c>
      <c r="R797" s="37">
        <f>+'LOCAL SF'!R797+'LOCAL D'!R797</f>
        <v>1200</v>
      </c>
      <c r="S797" s="37">
        <f>+'LOCAL SF'!S797+'LOCAL D'!S797</f>
        <v>650</v>
      </c>
      <c r="T797" s="37">
        <f>+'LOCAL SF'!T797+'LOCAL D'!T797</f>
        <v>100</v>
      </c>
      <c r="U797" s="482">
        <f t="shared" si="12"/>
        <v>0</v>
      </c>
    </row>
    <row r="798" spans="1:21" x14ac:dyDescent="0.2">
      <c r="A798" s="30"/>
      <c r="B798" s="24" t="s">
        <v>705</v>
      </c>
      <c r="C798" s="15" t="s">
        <v>294</v>
      </c>
      <c r="D798" s="37">
        <f>+'LOCAL SF'!D798+'LOCAL D'!D798</f>
        <v>0</v>
      </c>
      <c r="E798" s="37">
        <f>+'LOCAL SF'!E798+'LOCAL D'!E798</f>
        <v>0</v>
      </c>
      <c r="F798" s="37">
        <f>+'LOCAL SF'!F798+'LOCAL D'!F798</f>
        <v>0</v>
      </c>
      <c r="G798" s="37">
        <f>+'LOCAL SF'!G798+'LOCAL D'!G798</f>
        <v>0</v>
      </c>
      <c r="H798" s="37">
        <f>+'LOCAL SF'!H798+'LOCAL D'!H798</f>
        <v>0</v>
      </c>
      <c r="I798" s="37">
        <f>+'LOCAL SF'!I798+'LOCAL D'!I798</f>
        <v>0</v>
      </c>
      <c r="J798" s="37">
        <f>+'LOCAL SF'!J798+'LOCAL D'!J798</f>
        <v>0</v>
      </c>
      <c r="K798" s="37">
        <f>+'LOCAL SF'!K798+'LOCAL D'!K798</f>
        <v>0</v>
      </c>
      <c r="L798" s="37">
        <f>+'LOCAL SF'!L798+'LOCAL D'!L798</f>
        <v>0</v>
      </c>
      <c r="M798" s="37">
        <f>+'LOCAL SF'!M798+'LOCAL D'!M798</f>
        <v>0</v>
      </c>
      <c r="N798" s="37">
        <f>+'LOCAL SF'!N798+'LOCAL D'!N798</f>
        <v>0</v>
      </c>
      <c r="O798" s="37">
        <f>+'LOCAL SF'!O798+'LOCAL D'!O798</f>
        <v>0</v>
      </c>
      <c r="P798" s="37">
        <f>+'LOCAL SF'!P798+'LOCAL D'!P798</f>
        <v>0</v>
      </c>
      <c r="Q798" s="37">
        <f>+'LOCAL SF'!Q798+'LOCAL D'!Q798</f>
        <v>0</v>
      </c>
      <c r="R798" s="37">
        <f>+'LOCAL SF'!R798+'LOCAL D'!R798</f>
        <v>0</v>
      </c>
      <c r="S798" s="37">
        <f>+'LOCAL SF'!S798+'LOCAL D'!S798</f>
        <v>0</v>
      </c>
      <c r="T798" s="37">
        <f>+'LOCAL SF'!T798+'LOCAL D'!T798</f>
        <v>0</v>
      </c>
      <c r="U798" s="482">
        <f t="shared" si="12"/>
        <v>0</v>
      </c>
    </row>
    <row r="799" spans="1:21" x14ac:dyDescent="0.2">
      <c r="A799" s="30"/>
      <c r="B799" s="24" t="s">
        <v>706</v>
      </c>
      <c r="C799" s="15" t="s">
        <v>550</v>
      </c>
      <c r="D799" s="37">
        <f>+'LOCAL SF'!D799+'LOCAL D'!D799</f>
        <v>0</v>
      </c>
      <c r="E799" s="37">
        <f>+'LOCAL SF'!E799+'LOCAL D'!E799</f>
        <v>0</v>
      </c>
      <c r="F799" s="37">
        <f>+'LOCAL SF'!F799+'LOCAL D'!F799</f>
        <v>0</v>
      </c>
      <c r="G799" s="37">
        <f>+'LOCAL SF'!G799+'LOCAL D'!G799</f>
        <v>0</v>
      </c>
      <c r="H799" s="37">
        <f>+'LOCAL SF'!H799+'LOCAL D'!H799</f>
        <v>0</v>
      </c>
      <c r="I799" s="37">
        <f>+'LOCAL SF'!I799+'LOCAL D'!I799</f>
        <v>0</v>
      </c>
      <c r="J799" s="37">
        <f>+'LOCAL SF'!J799+'LOCAL D'!J799</f>
        <v>0</v>
      </c>
      <c r="K799" s="37">
        <f>+'LOCAL SF'!K799+'LOCAL D'!K799</f>
        <v>0</v>
      </c>
      <c r="L799" s="37">
        <f>+'LOCAL SF'!L799+'LOCAL D'!L799</f>
        <v>0</v>
      </c>
      <c r="M799" s="37">
        <f>+'LOCAL SF'!M799+'LOCAL D'!M799</f>
        <v>0</v>
      </c>
      <c r="N799" s="37">
        <f>+'LOCAL SF'!N799+'LOCAL D'!N799</f>
        <v>0</v>
      </c>
      <c r="O799" s="37">
        <f>+'LOCAL SF'!O799+'LOCAL D'!O799</f>
        <v>0</v>
      </c>
      <c r="P799" s="37">
        <f>+'LOCAL SF'!P799+'LOCAL D'!P799</f>
        <v>0</v>
      </c>
      <c r="Q799" s="37">
        <f>+'LOCAL SF'!Q799+'LOCAL D'!Q799</f>
        <v>0</v>
      </c>
      <c r="R799" s="37">
        <f>+'LOCAL SF'!R799+'LOCAL D'!R799</f>
        <v>0</v>
      </c>
      <c r="S799" s="37">
        <f>+'LOCAL SF'!S799+'LOCAL D'!S799</f>
        <v>0</v>
      </c>
      <c r="T799" s="37">
        <f>+'LOCAL SF'!T799+'LOCAL D'!T799</f>
        <v>0</v>
      </c>
      <c r="U799" s="482">
        <f t="shared" si="12"/>
        <v>0</v>
      </c>
    </row>
    <row r="800" spans="1:21" x14ac:dyDescent="0.2">
      <c r="A800" s="30"/>
      <c r="B800" s="24" t="s">
        <v>701</v>
      </c>
      <c r="C800" s="15" t="s">
        <v>295</v>
      </c>
      <c r="D800" s="37">
        <f>+'LOCAL SF'!D800+'LOCAL D'!D800</f>
        <v>0</v>
      </c>
      <c r="E800" s="37">
        <f>+'LOCAL SF'!E800+'LOCAL D'!E800</f>
        <v>0</v>
      </c>
      <c r="F800" s="37">
        <f>+'LOCAL SF'!F800+'LOCAL D'!F800</f>
        <v>0</v>
      </c>
      <c r="G800" s="37">
        <f>+'LOCAL SF'!G800+'LOCAL D'!G800</f>
        <v>0</v>
      </c>
      <c r="H800" s="37">
        <f>+'LOCAL SF'!H800+'LOCAL D'!H800</f>
        <v>0</v>
      </c>
      <c r="I800" s="37">
        <f>+'LOCAL SF'!I800+'LOCAL D'!I800</f>
        <v>0</v>
      </c>
      <c r="J800" s="37">
        <f>+'LOCAL SF'!J800+'LOCAL D'!J800</f>
        <v>0</v>
      </c>
      <c r="K800" s="37">
        <f>+'LOCAL SF'!K800+'LOCAL D'!K800</f>
        <v>0</v>
      </c>
      <c r="L800" s="37">
        <f>+'LOCAL SF'!L800+'LOCAL D'!L800</f>
        <v>0</v>
      </c>
      <c r="M800" s="37">
        <f>+'LOCAL SF'!M800+'LOCAL D'!M800</f>
        <v>0</v>
      </c>
      <c r="N800" s="37">
        <f>+'LOCAL SF'!N800+'LOCAL D'!N800</f>
        <v>0</v>
      </c>
      <c r="O800" s="37">
        <f>+'LOCAL SF'!O800+'LOCAL D'!O800</f>
        <v>0</v>
      </c>
      <c r="P800" s="37">
        <f>+'LOCAL SF'!P800+'LOCAL D'!P800</f>
        <v>0</v>
      </c>
      <c r="Q800" s="37">
        <f>+'LOCAL SF'!Q800+'LOCAL D'!Q800</f>
        <v>0</v>
      </c>
      <c r="R800" s="37">
        <f>+'LOCAL SF'!R800+'LOCAL D'!R800</f>
        <v>0</v>
      </c>
      <c r="S800" s="37">
        <f>+'LOCAL SF'!S800+'LOCAL D'!S800</f>
        <v>0</v>
      </c>
      <c r="T800" s="37">
        <f>+'LOCAL SF'!T800+'LOCAL D'!T800</f>
        <v>0</v>
      </c>
      <c r="U800" s="482">
        <f t="shared" si="12"/>
        <v>0</v>
      </c>
    </row>
    <row r="801" spans="1:21" ht="31.5" x14ac:dyDescent="0.2">
      <c r="A801" s="30"/>
      <c r="B801" s="24" t="s">
        <v>702</v>
      </c>
      <c r="C801" s="15" t="s">
        <v>306</v>
      </c>
      <c r="D801" s="37">
        <f>+'LOCAL SF'!D801+'LOCAL D'!D801</f>
        <v>0</v>
      </c>
      <c r="E801" s="37">
        <f>+'LOCAL SF'!E801+'LOCAL D'!E801</f>
        <v>0</v>
      </c>
      <c r="F801" s="37">
        <f>+'LOCAL SF'!F801+'LOCAL D'!F801</f>
        <v>0</v>
      </c>
      <c r="G801" s="37">
        <f>+'LOCAL SF'!G801+'LOCAL D'!G801</f>
        <v>0</v>
      </c>
      <c r="H801" s="37">
        <f>+'LOCAL SF'!H801+'LOCAL D'!H801</f>
        <v>0</v>
      </c>
      <c r="I801" s="37">
        <f>+'LOCAL SF'!I801+'LOCAL D'!I801</f>
        <v>0</v>
      </c>
      <c r="J801" s="37">
        <f>+'LOCAL SF'!J801+'LOCAL D'!J801</f>
        <v>0</v>
      </c>
      <c r="K801" s="37">
        <f>+'LOCAL SF'!K801+'LOCAL D'!K801</f>
        <v>0</v>
      </c>
      <c r="L801" s="37">
        <f>+'LOCAL SF'!L801+'LOCAL D'!L801</f>
        <v>0</v>
      </c>
      <c r="M801" s="37">
        <f>+'LOCAL SF'!M801+'LOCAL D'!M801</f>
        <v>0</v>
      </c>
      <c r="N801" s="37">
        <f>+'LOCAL SF'!N801+'LOCAL D'!N801</f>
        <v>0</v>
      </c>
      <c r="O801" s="37">
        <f>+'LOCAL SF'!O801+'LOCAL D'!O801</f>
        <v>0</v>
      </c>
      <c r="P801" s="37">
        <f>+'LOCAL SF'!P801+'LOCAL D'!P801</f>
        <v>0</v>
      </c>
      <c r="Q801" s="37">
        <f>+'LOCAL SF'!Q801+'LOCAL D'!Q801</f>
        <v>0</v>
      </c>
      <c r="R801" s="37">
        <f>+'LOCAL SF'!R801+'LOCAL D'!R801</f>
        <v>0</v>
      </c>
      <c r="S801" s="37">
        <f>+'LOCAL SF'!S801+'LOCAL D'!S801</f>
        <v>0</v>
      </c>
      <c r="T801" s="37">
        <f>+'LOCAL SF'!T801+'LOCAL D'!T801</f>
        <v>0</v>
      </c>
      <c r="U801" s="482">
        <f t="shared" si="12"/>
        <v>0</v>
      </c>
    </row>
    <row r="802" spans="1:21" ht="17.25" customHeight="1" x14ac:dyDescent="0.2">
      <c r="A802" s="30" t="s">
        <v>67</v>
      </c>
      <c r="B802" s="13" t="s">
        <v>709</v>
      </c>
      <c r="C802" s="18" t="s">
        <v>376</v>
      </c>
      <c r="D802" s="37">
        <f>+'LOCAL SF'!D802+'LOCAL D'!D802</f>
        <v>3035.0699999999997</v>
      </c>
      <c r="E802" s="37">
        <f>+'LOCAL SF'!E802+'LOCAL D'!E802</f>
        <v>2861.93</v>
      </c>
      <c r="F802" s="37">
        <f>+'LOCAL SF'!F802+'LOCAL D'!F802</f>
        <v>3101.05</v>
      </c>
      <c r="G802" s="37">
        <f>+'LOCAL SF'!G802+'LOCAL D'!G802</f>
        <v>6275.91</v>
      </c>
      <c r="H802" s="37">
        <f>+'LOCAL SF'!H802+'LOCAL D'!H802</f>
        <v>5528.4400000000005</v>
      </c>
      <c r="I802" s="37">
        <f>+'LOCAL SF'!I802+'LOCAL D'!I802</f>
        <v>1239.31</v>
      </c>
      <c r="J802" s="37">
        <f>+'LOCAL SF'!J802+'LOCAL D'!J802</f>
        <v>0</v>
      </c>
      <c r="K802" s="37">
        <f>+'LOCAL SF'!K802+'LOCAL D'!K802</f>
        <v>1239.31</v>
      </c>
      <c r="L802" s="37">
        <f>+'LOCAL SF'!L802+'LOCAL D'!L802</f>
        <v>0</v>
      </c>
      <c r="M802" s="37">
        <f>+'LOCAL SF'!M802+'LOCAL D'!M802</f>
        <v>10</v>
      </c>
      <c r="N802" s="37">
        <f>+'LOCAL SF'!N802+'LOCAL D'!N802</f>
        <v>800</v>
      </c>
      <c r="O802" s="37">
        <f>+'LOCAL SF'!O802+'LOCAL D'!O802</f>
        <v>168.81</v>
      </c>
      <c r="P802" s="37">
        <f>+'LOCAL SF'!P802+'LOCAL D'!P802</f>
        <v>260.5</v>
      </c>
      <c r="Q802" s="37">
        <f>+'LOCAL SF'!Q802+'LOCAL D'!Q802</f>
        <v>0</v>
      </c>
      <c r="R802" s="37">
        <f>+'LOCAL SF'!R802+'LOCAL D'!R802</f>
        <v>950</v>
      </c>
      <c r="S802" s="37">
        <f>+'LOCAL SF'!S802+'LOCAL D'!S802</f>
        <v>500</v>
      </c>
      <c r="T802" s="37">
        <f>+'LOCAL SF'!T802+'LOCAL D'!T802</f>
        <v>100</v>
      </c>
      <c r="U802" s="482">
        <f t="shared" si="12"/>
        <v>0</v>
      </c>
    </row>
    <row r="803" spans="1:21" x14ac:dyDescent="0.2">
      <c r="A803" s="30"/>
      <c r="B803" s="24" t="s">
        <v>692</v>
      </c>
      <c r="C803" s="15" t="s">
        <v>284</v>
      </c>
      <c r="D803" s="37">
        <f>+'LOCAL SF'!D803+'LOCAL D'!D803</f>
        <v>0</v>
      </c>
      <c r="E803" s="37">
        <f>+'LOCAL SF'!E803+'LOCAL D'!E803</f>
        <v>0</v>
      </c>
      <c r="F803" s="37">
        <f>+'LOCAL SF'!F803+'LOCAL D'!F803</f>
        <v>0</v>
      </c>
      <c r="G803" s="37">
        <f>+'LOCAL SF'!G803+'LOCAL D'!G803</f>
        <v>0</v>
      </c>
      <c r="H803" s="37">
        <f>+'LOCAL SF'!H803+'LOCAL D'!H803</f>
        <v>0</v>
      </c>
      <c r="I803" s="37">
        <f>+'LOCAL SF'!I803+'LOCAL D'!I803</f>
        <v>0</v>
      </c>
      <c r="J803" s="37">
        <f>+'LOCAL SF'!J803+'LOCAL D'!J803</f>
        <v>0</v>
      </c>
      <c r="K803" s="37">
        <f>+'LOCAL SF'!K803+'LOCAL D'!K803</f>
        <v>0</v>
      </c>
      <c r="L803" s="37">
        <f>+'LOCAL SF'!L803+'LOCAL D'!L803</f>
        <v>0</v>
      </c>
      <c r="M803" s="37">
        <f>+'LOCAL SF'!M803+'LOCAL D'!M803</f>
        <v>0</v>
      </c>
      <c r="N803" s="37">
        <f>+'LOCAL SF'!N803+'LOCAL D'!N803</f>
        <v>0</v>
      </c>
      <c r="O803" s="37">
        <f>+'LOCAL SF'!O803+'LOCAL D'!O803</f>
        <v>0</v>
      </c>
      <c r="P803" s="37">
        <f>+'LOCAL SF'!P803+'LOCAL D'!P803</f>
        <v>0</v>
      </c>
      <c r="Q803" s="37">
        <f>+'LOCAL SF'!Q803+'LOCAL D'!Q803</f>
        <v>0</v>
      </c>
      <c r="R803" s="37">
        <f>+'LOCAL SF'!R803+'LOCAL D'!R803</f>
        <v>0</v>
      </c>
      <c r="S803" s="37">
        <f>+'LOCAL SF'!S803+'LOCAL D'!S803</f>
        <v>0</v>
      </c>
      <c r="T803" s="37">
        <f>+'LOCAL SF'!T803+'LOCAL D'!T803</f>
        <v>0</v>
      </c>
      <c r="U803" s="482">
        <f t="shared" si="12"/>
        <v>0</v>
      </c>
    </row>
    <row r="804" spans="1:21" x14ac:dyDescent="0.2">
      <c r="A804" s="30"/>
      <c r="B804" s="24" t="s">
        <v>693</v>
      </c>
      <c r="C804" s="15" t="s">
        <v>285</v>
      </c>
      <c r="D804" s="37">
        <f>+'LOCAL SF'!D804+'LOCAL D'!D804</f>
        <v>0</v>
      </c>
      <c r="E804" s="37">
        <f>+'LOCAL SF'!E804+'LOCAL D'!E804</f>
        <v>0</v>
      </c>
      <c r="F804" s="37">
        <f>+'LOCAL SF'!F804+'LOCAL D'!F804</f>
        <v>0</v>
      </c>
      <c r="G804" s="37">
        <f>+'LOCAL SF'!G804+'LOCAL D'!G804</f>
        <v>0</v>
      </c>
      <c r="H804" s="37">
        <f>+'LOCAL SF'!H804+'LOCAL D'!H804</f>
        <v>0</v>
      </c>
      <c r="I804" s="37">
        <f>+'LOCAL SF'!I804+'LOCAL D'!I804</f>
        <v>0</v>
      </c>
      <c r="J804" s="37">
        <f>+'LOCAL SF'!J804+'LOCAL D'!J804</f>
        <v>0</v>
      </c>
      <c r="K804" s="37">
        <f>+'LOCAL SF'!K804+'LOCAL D'!K804</f>
        <v>0</v>
      </c>
      <c r="L804" s="37">
        <f>+'LOCAL SF'!L804+'LOCAL D'!L804</f>
        <v>0</v>
      </c>
      <c r="M804" s="37">
        <f>+'LOCAL SF'!M804+'LOCAL D'!M804</f>
        <v>0</v>
      </c>
      <c r="N804" s="37">
        <f>+'LOCAL SF'!N804+'LOCAL D'!N804</f>
        <v>0</v>
      </c>
      <c r="O804" s="37">
        <f>+'LOCAL SF'!O804+'LOCAL D'!O804</f>
        <v>0</v>
      </c>
      <c r="P804" s="37">
        <f>+'LOCAL SF'!P804+'LOCAL D'!P804</f>
        <v>0</v>
      </c>
      <c r="Q804" s="37">
        <f>+'LOCAL SF'!Q804+'LOCAL D'!Q804</f>
        <v>0</v>
      </c>
      <c r="R804" s="37">
        <f>+'LOCAL SF'!R804+'LOCAL D'!R804</f>
        <v>0</v>
      </c>
      <c r="S804" s="37">
        <f>+'LOCAL SF'!S804+'LOCAL D'!S804</f>
        <v>0</v>
      </c>
      <c r="T804" s="37">
        <f>+'LOCAL SF'!T804+'LOCAL D'!T804</f>
        <v>0</v>
      </c>
      <c r="U804" s="482">
        <f t="shared" si="12"/>
        <v>0</v>
      </c>
    </row>
    <row r="805" spans="1:21" x14ac:dyDescent="0.2">
      <c r="A805" s="30"/>
      <c r="B805" s="24" t="s">
        <v>695</v>
      </c>
      <c r="C805" s="15" t="s">
        <v>286</v>
      </c>
      <c r="D805" s="37">
        <f>+'LOCAL SF'!D805+'LOCAL D'!D805</f>
        <v>0</v>
      </c>
      <c r="E805" s="37">
        <f>+'LOCAL SF'!E805+'LOCAL D'!E805</f>
        <v>0</v>
      </c>
      <c r="F805" s="37">
        <f>+'LOCAL SF'!F805+'LOCAL D'!F805</f>
        <v>0</v>
      </c>
      <c r="G805" s="37">
        <f>+'LOCAL SF'!G805+'LOCAL D'!G805</f>
        <v>0</v>
      </c>
      <c r="H805" s="37">
        <f>+'LOCAL SF'!H805+'LOCAL D'!H805</f>
        <v>0</v>
      </c>
      <c r="I805" s="37">
        <f>+'LOCAL SF'!I805+'LOCAL D'!I805</f>
        <v>0</v>
      </c>
      <c r="J805" s="37">
        <f>+'LOCAL SF'!J805+'LOCAL D'!J805</f>
        <v>0</v>
      </c>
      <c r="K805" s="37">
        <f>+'LOCAL SF'!K805+'LOCAL D'!K805</f>
        <v>0</v>
      </c>
      <c r="L805" s="37">
        <f>+'LOCAL SF'!L805+'LOCAL D'!L805</f>
        <v>0</v>
      </c>
      <c r="M805" s="37">
        <f>+'LOCAL SF'!M805+'LOCAL D'!M805</f>
        <v>0</v>
      </c>
      <c r="N805" s="37">
        <f>+'LOCAL SF'!N805+'LOCAL D'!N805</f>
        <v>0</v>
      </c>
      <c r="O805" s="37">
        <f>+'LOCAL SF'!O805+'LOCAL D'!O805</f>
        <v>0</v>
      </c>
      <c r="P805" s="37">
        <f>+'LOCAL SF'!P805+'LOCAL D'!P805</f>
        <v>0</v>
      </c>
      <c r="Q805" s="37">
        <f>+'LOCAL SF'!Q805+'LOCAL D'!Q805</f>
        <v>0</v>
      </c>
      <c r="R805" s="37">
        <f>+'LOCAL SF'!R805+'LOCAL D'!R805</f>
        <v>0</v>
      </c>
      <c r="S805" s="37">
        <f>+'LOCAL SF'!S805+'LOCAL D'!S805</f>
        <v>0</v>
      </c>
      <c r="T805" s="37">
        <f>+'LOCAL SF'!T805+'LOCAL D'!T805</f>
        <v>0</v>
      </c>
      <c r="U805" s="482">
        <f t="shared" si="12"/>
        <v>0</v>
      </c>
    </row>
    <row r="806" spans="1:21" x14ac:dyDescent="0.2">
      <c r="A806" s="30"/>
      <c r="B806" s="24" t="s">
        <v>694</v>
      </c>
      <c r="C806" s="15" t="s">
        <v>696</v>
      </c>
      <c r="D806" s="37">
        <f>+'LOCAL SF'!D806+'LOCAL D'!D806</f>
        <v>0</v>
      </c>
      <c r="E806" s="37">
        <f>+'LOCAL SF'!E806+'LOCAL D'!E806</f>
        <v>0</v>
      </c>
      <c r="F806" s="37">
        <f>+'LOCAL SF'!F806+'LOCAL D'!F806</f>
        <v>0</v>
      </c>
      <c r="G806" s="37">
        <f>+'LOCAL SF'!G806+'LOCAL D'!G806</f>
        <v>0</v>
      </c>
      <c r="H806" s="37">
        <f>+'LOCAL SF'!H806+'LOCAL D'!H806</f>
        <v>0</v>
      </c>
      <c r="I806" s="37">
        <f>+'LOCAL SF'!I806+'LOCAL D'!I806</f>
        <v>0</v>
      </c>
      <c r="J806" s="37">
        <f>+'LOCAL SF'!J806+'LOCAL D'!J806</f>
        <v>0</v>
      </c>
      <c r="K806" s="37">
        <f>+'LOCAL SF'!K806+'LOCAL D'!K806</f>
        <v>0</v>
      </c>
      <c r="L806" s="37">
        <f>+'LOCAL SF'!L806+'LOCAL D'!L806</f>
        <v>0</v>
      </c>
      <c r="M806" s="37">
        <f>+'LOCAL SF'!M806+'LOCAL D'!M806</f>
        <v>0</v>
      </c>
      <c r="N806" s="37">
        <f>+'LOCAL SF'!N806+'LOCAL D'!N806</f>
        <v>0</v>
      </c>
      <c r="O806" s="37">
        <f>+'LOCAL SF'!O806+'LOCAL D'!O806</f>
        <v>0</v>
      </c>
      <c r="P806" s="37">
        <f>+'LOCAL SF'!P806+'LOCAL D'!P806</f>
        <v>0</v>
      </c>
      <c r="Q806" s="37">
        <f>+'LOCAL SF'!Q806+'LOCAL D'!Q806</f>
        <v>0</v>
      </c>
      <c r="R806" s="37">
        <f>+'LOCAL SF'!R806+'LOCAL D'!R806</f>
        <v>0</v>
      </c>
      <c r="S806" s="37">
        <f>+'LOCAL SF'!S806+'LOCAL D'!S806</f>
        <v>0</v>
      </c>
      <c r="T806" s="37">
        <f>+'LOCAL SF'!T806+'LOCAL D'!T806</f>
        <v>0</v>
      </c>
      <c r="U806" s="482">
        <f t="shared" si="12"/>
        <v>0</v>
      </c>
    </row>
    <row r="807" spans="1:21" x14ac:dyDescent="0.2">
      <c r="A807" s="30"/>
      <c r="B807" s="24" t="s">
        <v>697</v>
      </c>
      <c r="C807" s="15" t="s">
        <v>287</v>
      </c>
      <c r="D807" s="37">
        <f>+'LOCAL SF'!D807+'LOCAL D'!D807</f>
        <v>0</v>
      </c>
      <c r="E807" s="37">
        <f>+'LOCAL SF'!E807+'LOCAL D'!E807</f>
        <v>0</v>
      </c>
      <c r="F807" s="37">
        <f>+'LOCAL SF'!F807+'LOCAL D'!F807</f>
        <v>0</v>
      </c>
      <c r="G807" s="37">
        <f>+'LOCAL SF'!G807+'LOCAL D'!G807</f>
        <v>0</v>
      </c>
      <c r="H807" s="37">
        <f>+'LOCAL SF'!H807+'LOCAL D'!H807</f>
        <v>0</v>
      </c>
      <c r="I807" s="37">
        <f>+'LOCAL SF'!I807+'LOCAL D'!I807</f>
        <v>0</v>
      </c>
      <c r="J807" s="37">
        <f>+'LOCAL SF'!J807+'LOCAL D'!J807</f>
        <v>0</v>
      </c>
      <c r="K807" s="37">
        <f>+'LOCAL SF'!K807+'LOCAL D'!K807</f>
        <v>0</v>
      </c>
      <c r="L807" s="37">
        <f>+'LOCAL SF'!L807+'LOCAL D'!L807</f>
        <v>0</v>
      </c>
      <c r="M807" s="37">
        <f>+'LOCAL SF'!M807+'LOCAL D'!M807</f>
        <v>0</v>
      </c>
      <c r="N807" s="37">
        <f>+'LOCAL SF'!N807+'LOCAL D'!N807</f>
        <v>0</v>
      </c>
      <c r="O807" s="37">
        <f>+'LOCAL SF'!O807+'LOCAL D'!O807</f>
        <v>0</v>
      </c>
      <c r="P807" s="37">
        <f>+'LOCAL SF'!P807+'LOCAL D'!P807</f>
        <v>0</v>
      </c>
      <c r="Q807" s="37">
        <f>+'LOCAL SF'!Q807+'LOCAL D'!Q807</f>
        <v>0</v>
      </c>
      <c r="R807" s="37">
        <f>+'LOCAL SF'!R807+'LOCAL D'!R807</f>
        <v>0</v>
      </c>
      <c r="S807" s="37">
        <f>+'LOCAL SF'!S807+'LOCAL D'!S807</f>
        <v>0</v>
      </c>
      <c r="T807" s="37">
        <f>+'LOCAL SF'!T807+'LOCAL D'!T807</f>
        <v>0</v>
      </c>
      <c r="U807" s="482">
        <f t="shared" si="12"/>
        <v>0</v>
      </c>
    </row>
    <row r="808" spans="1:21" x14ac:dyDescent="0.2">
      <c r="A808" s="30"/>
      <c r="B808" s="24" t="s">
        <v>708</v>
      </c>
      <c r="C808" s="15" t="s">
        <v>288</v>
      </c>
      <c r="D808" s="37">
        <f>+'LOCAL SF'!D808+'LOCAL D'!D808</f>
        <v>3035.0699999999997</v>
      </c>
      <c r="E808" s="37">
        <f>+'LOCAL SF'!E808+'LOCAL D'!E808</f>
        <v>2861.93</v>
      </c>
      <c r="F808" s="37">
        <f>+'LOCAL SF'!F808+'LOCAL D'!F808</f>
        <v>3101.05</v>
      </c>
      <c r="G808" s="37">
        <f>+'LOCAL SF'!G808+'LOCAL D'!G808</f>
        <v>6275.91</v>
      </c>
      <c r="H808" s="37">
        <f>+'LOCAL SF'!H808+'LOCAL D'!H808</f>
        <v>5528.4400000000005</v>
      </c>
      <c r="I808" s="37">
        <f>+'LOCAL SF'!I808+'LOCAL D'!I808</f>
        <v>1239.31</v>
      </c>
      <c r="J808" s="37">
        <f>+'LOCAL SF'!J808+'LOCAL D'!J808</f>
        <v>0</v>
      </c>
      <c r="K808" s="37">
        <f>+'LOCAL SF'!K808+'LOCAL D'!K808</f>
        <v>1239.31</v>
      </c>
      <c r="L808" s="37">
        <f>+'LOCAL SF'!L808+'LOCAL D'!L808</f>
        <v>0</v>
      </c>
      <c r="M808" s="37">
        <f>+'LOCAL SF'!M808+'LOCAL D'!M808</f>
        <v>10</v>
      </c>
      <c r="N808" s="37">
        <f>+'LOCAL SF'!N808+'LOCAL D'!N808</f>
        <v>800</v>
      </c>
      <c r="O808" s="37">
        <f>+'LOCAL SF'!O808+'LOCAL D'!O808</f>
        <v>168.81</v>
      </c>
      <c r="P808" s="37">
        <f>+'LOCAL SF'!P808+'LOCAL D'!P808</f>
        <v>260.5</v>
      </c>
      <c r="Q808" s="37">
        <f>+'LOCAL SF'!Q808+'LOCAL D'!Q808</f>
        <v>0</v>
      </c>
      <c r="R808" s="37">
        <f>+'LOCAL SF'!R808+'LOCAL D'!R808</f>
        <v>950</v>
      </c>
      <c r="S808" s="37">
        <f>+'LOCAL SF'!S808+'LOCAL D'!S808</f>
        <v>500</v>
      </c>
      <c r="T808" s="37">
        <f>+'LOCAL SF'!T808+'LOCAL D'!T808</f>
        <v>100</v>
      </c>
      <c r="U808" s="482">
        <f t="shared" si="12"/>
        <v>0</v>
      </c>
    </row>
    <row r="809" spans="1:21" x14ac:dyDescent="0.2">
      <c r="A809" s="30"/>
      <c r="B809" s="24" t="s">
        <v>698</v>
      </c>
      <c r="C809" s="15" t="s">
        <v>289</v>
      </c>
      <c r="D809" s="37">
        <f>+'LOCAL SF'!D809+'LOCAL D'!D809</f>
        <v>0</v>
      </c>
      <c r="E809" s="37">
        <f>+'LOCAL SF'!E809+'LOCAL D'!E809</f>
        <v>0</v>
      </c>
      <c r="F809" s="37">
        <f>+'LOCAL SF'!F809+'LOCAL D'!F809</f>
        <v>0</v>
      </c>
      <c r="G809" s="37">
        <f>+'LOCAL SF'!G809+'LOCAL D'!G809</f>
        <v>0</v>
      </c>
      <c r="H809" s="37">
        <f>+'LOCAL SF'!H809+'LOCAL D'!H809</f>
        <v>0</v>
      </c>
      <c r="I809" s="37">
        <f>+'LOCAL SF'!I809+'LOCAL D'!I809</f>
        <v>0</v>
      </c>
      <c r="J809" s="37">
        <f>+'LOCAL SF'!J809+'LOCAL D'!J809</f>
        <v>0</v>
      </c>
      <c r="K809" s="37">
        <f>+'LOCAL SF'!K809+'LOCAL D'!K809</f>
        <v>0</v>
      </c>
      <c r="L809" s="37">
        <f>+'LOCAL SF'!L809+'LOCAL D'!L809</f>
        <v>0</v>
      </c>
      <c r="M809" s="37">
        <f>+'LOCAL SF'!M809+'LOCAL D'!M809</f>
        <v>0</v>
      </c>
      <c r="N809" s="37">
        <f>+'LOCAL SF'!N809+'LOCAL D'!N809</f>
        <v>0</v>
      </c>
      <c r="O809" s="37">
        <f>+'LOCAL SF'!O809+'LOCAL D'!O809</f>
        <v>0</v>
      </c>
      <c r="P809" s="37">
        <f>+'LOCAL SF'!P809+'LOCAL D'!P809</f>
        <v>0</v>
      </c>
      <c r="Q809" s="37">
        <f>+'LOCAL SF'!Q809+'LOCAL D'!Q809</f>
        <v>0</v>
      </c>
      <c r="R809" s="37">
        <f>+'LOCAL SF'!R809+'LOCAL D'!R809</f>
        <v>0</v>
      </c>
      <c r="S809" s="37">
        <f>+'LOCAL SF'!S809+'LOCAL D'!S809</f>
        <v>0</v>
      </c>
      <c r="T809" s="37">
        <f>+'LOCAL SF'!T809+'LOCAL D'!T809</f>
        <v>0</v>
      </c>
      <c r="U809" s="482">
        <f t="shared" si="12"/>
        <v>0</v>
      </c>
    </row>
    <row r="810" spans="1:21" ht="31.5" x14ac:dyDescent="0.2">
      <c r="A810" s="30"/>
      <c r="B810" s="24" t="s">
        <v>703</v>
      </c>
      <c r="C810" s="15" t="s">
        <v>290</v>
      </c>
      <c r="D810" s="37">
        <f>+'LOCAL SF'!D810+'LOCAL D'!D810</f>
        <v>0</v>
      </c>
      <c r="E810" s="37">
        <f>+'LOCAL SF'!E810+'LOCAL D'!E810</f>
        <v>0</v>
      </c>
      <c r="F810" s="37">
        <f>+'LOCAL SF'!F810+'LOCAL D'!F810</f>
        <v>0</v>
      </c>
      <c r="G810" s="37">
        <f>+'LOCAL SF'!G810+'LOCAL D'!G810</f>
        <v>0</v>
      </c>
      <c r="H810" s="37">
        <f>+'LOCAL SF'!H810+'LOCAL D'!H810</f>
        <v>0</v>
      </c>
      <c r="I810" s="37">
        <f>+'LOCAL SF'!I810+'LOCAL D'!I810</f>
        <v>0</v>
      </c>
      <c r="J810" s="37">
        <f>+'LOCAL SF'!J810+'LOCAL D'!J810</f>
        <v>0</v>
      </c>
      <c r="K810" s="37">
        <f>+'LOCAL SF'!K810+'LOCAL D'!K810</f>
        <v>0</v>
      </c>
      <c r="L810" s="37">
        <f>+'LOCAL SF'!L810+'LOCAL D'!L810</f>
        <v>0</v>
      </c>
      <c r="M810" s="37">
        <f>+'LOCAL SF'!M810+'LOCAL D'!M810</f>
        <v>0</v>
      </c>
      <c r="N810" s="37">
        <f>+'LOCAL SF'!N810+'LOCAL D'!N810</f>
        <v>0</v>
      </c>
      <c r="O810" s="37">
        <f>+'LOCAL SF'!O810+'LOCAL D'!O810</f>
        <v>0</v>
      </c>
      <c r="P810" s="37">
        <f>+'LOCAL SF'!P810+'LOCAL D'!P810</f>
        <v>0</v>
      </c>
      <c r="Q810" s="37">
        <f>+'LOCAL SF'!Q810+'LOCAL D'!Q810</f>
        <v>0</v>
      </c>
      <c r="R810" s="37">
        <f>+'LOCAL SF'!R810+'LOCAL D'!R810</f>
        <v>0</v>
      </c>
      <c r="S810" s="37">
        <f>+'LOCAL SF'!S810+'LOCAL D'!S810</f>
        <v>0</v>
      </c>
      <c r="T810" s="37">
        <f>+'LOCAL SF'!T810+'LOCAL D'!T810</f>
        <v>0</v>
      </c>
      <c r="U810" s="482">
        <f t="shared" si="12"/>
        <v>0</v>
      </c>
    </row>
    <row r="811" spans="1:21" x14ac:dyDescent="0.2">
      <c r="A811" s="30"/>
      <c r="B811" s="24" t="s">
        <v>699</v>
      </c>
      <c r="C811" s="15" t="s">
        <v>291</v>
      </c>
      <c r="D811" s="37">
        <f>+'LOCAL SF'!D811+'LOCAL D'!D811</f>
        <v>0</v>
      </c>
      <c r="E811" s="37">
        <f>+'LOCAL SF'!E811+'LOCAL D'!E811</f>
        <v>0</v>
      </c>
      <c r="F811" s="37">
        <f>+'LOCAL SF'!F811+'LOCAL D'!F811</f>
        <v>0</v>
      </c>
      <c r="G811" s="37">
        <f>+'LOCAL SF'!G811+'LOCAL D'!G811</f>
        <v>0</v>
      </c>
      <c r="H811" s="37">
        <f>+'LOCAL SF'!H811+'LOCAL D'!H811</f>
        <v>0</v>
      </c>
      <c r="I811" s="37">
        <f>+'LOCAL SF'!I811+'LOCAL D'!I811</f>
        <v>0</v>
      </c>
      <c r="J811" s="37">
        <f>+'LOCAL SF'!J811+'LOCAL D'!J811</f>
        <v>0</v>
      </c>
      <c r="K811" s="37">
        <f>+'LOCAL SF'!K811+'LOCAL D'!K811</f>
        <v>0</v>
      </c>
      <c r="L811" s="37">
        <f>+'LOCAL SF'!L811+'LOCAL D'!L811</f>
        <v>0</v>
      </c>
      <c r="M811" s="37">
        <f>+'LOCAL SF'!M811+'LOCAL D'!M811</f>
        <v>0</v>
      </c>
      <c r="N811" s="37">
        <f>+'LOCAL SF'!N811+'LOCAL D'!N811</f>
        <v>0</v>
      </c>
      <c r="O811" s="37">
        <f>+'LOCAL SF'!O811+'LOCAL D'!O811</f>
        <v>0</v>
      </c>
      <c r="P811" s="37">
        <f>+'LOCAL SF'!P811+'LOCAL D'!P811</f>
        <v>0</v>
      </c>
      <c r="Q811" s="37">
        <f>+'LOCAL SF'!Q811+'LOCAL D'!Q811</f>
        <v>0</v>
      </c>
      <c r="R811" s="37">
        <f>+'LOCAL SF'!R811+'LOCAL D'!R811</f>
        <v>0</v>
      </c>
      <c r="S811" s="37">
        <f>+'LOCAL SF'!S811+'LOCAL D'!S811</f>
        <v>0</v>
      </c>
      <c r="T811" s="37">
        <f>+'LOCAL SF'!T811+'LOCAL D'!T811</f>
        <v>0</v>
      </c>
      <c r="U811" s="482">
        <f t="shared" si="12"/>
        <v>0</v>
      </c>
    </row>
    <row r="812" spans="1:21" ht="31.5" x14ac:dyDescent="0.2">
      <c r="A812" s="30"/>
      <c r="B812" s="182" t="s">
        <v>950</v>
      </c>
      <c r="C812" s="183" t="s">
        <v>949</v>
      </c>
      <c r="D812" s="37">
        <f>+'LOCAL SF'!D812+'LOCAL D'!D812</f>
        <v>0</v>
      </c>
      <c r="E812" s="37">
        <f>+'LOCAL SF'!E812+'LOCAL D'!E812</f>
        <v>0</v>
      </c>
      <c r="F812" s="37">
        <f>+'LOCAL SF'!F812+'LOCAL D'!F812</f>
        <v>0</v>
      </c>
      <c r="G812" s="37">
        <f>+'LOCAL SF'!G812+'LOCAL D'!G812</f>
        <v>0</v>
      </c>
      <c r="H812" s="37">
        <f>+'LOCAL SF'!H812+'LOCAL D'!H812</f>
        <v>0</v>
      </c>
      <c r="I812" s="37">
        <f>+'LOCAL SF'!I812+'LOCAL D'!I812</f>
        <v>0</v>
      </c>
      <c r="J812" s="37">
        <f>+'LOCAL SF'!J812+'LOCAL D'!J812</f>
        <v>0</v>
      </c>
      <c r="K812" s="37">
        <f>+'LOCAL SF'!K812+'LOCAL D'!K812</f>
        <v>0</v>
      </c>
      <c r="L812" s="37">
        <f>+'LOCAL SF'!L812+'LOCAL D'!L812</f>
        <v>0</v>
      </c>
      <c r="M812" s="37">
        <f>+'LOCAL SF'!M812+'LOCAL D'!M812</f>
        <v>0</v>
      </c>
      <c r="N812" s="37">
        <f>+'LOCAL SF'!N812+'LOCAL D'!N812</f>
        <v>0</v>
      </c>
      <c r="O812" s="37">
        <f>+'LOCAL SF'!O812+'LOCAL D'!O812</f>
        <v>0</v>
      </c>
      <c r="P812" s="37">
        <f>+'LOCAL SF'!P812+'LOCAL D'!P812</f>
        <v>0</v>
      </c>
      <c r="Q812" s="37">
        <f>+'LOCAL SF'!Q812+'LOCAL D'!Q812</f>
        <v>0</v>
      </c>
      <c r="R812" s="37">
        <f>+'LOCAL SF'!R812+'LOCAL D'!R812</f>
        <v>0</v>
      </c>
      <c r="S812" s="37">
        <f>+'LOCAL SF'!S812+'LOCAL D'!S812</f>
        <v>0</v>
      </c>
      <c r="T812" s="37">
        <f>+'LOCAL SF'!T812+'LOCAL D'!T812</f>
        <v>0</v>
      </c>
      <c r="U812" s="482">
        <f t="shared" si="12"/>
        <v>0</v>
      </c>
    </row>
    <row r="813" spans="1:21" x14ac:dyDescent="0.2">
      <c r="A813" s="30"/>
      <c r="B813" s="24" t="s">
        <v>700</v>
      </c>
      <c r="C813" s="15" t="s">
        <v>292</v>
      </c>
      <c r="D813" s="37">
        <f>+'LOCAL SF'!D813+'LOCAL D'!D813</f>
        <v>0</v>
      </c>
      <c r="E813" s="37">
        <f>+'LOCAL SF'!E813+'LOCAL D'!E813</f>
        <v>0</v>
      </c>
      <c r="F813" s="37">
        <f>+'LOCAL SF'!F813+'LOCAL D'!F813</f>
        <v>0</v>
      </c>
      <c r="G813" s="37">
        <f>+'LOCAL SF'!G813+'LOCAL D'!G813</f>
        <v>0</v>
      </c>
      <c r="H813" s="37">
        <f>+'LOCAL SF'!H813+'LOCAL D'!H813</f>
        <v>0</v>
      </c>
      <c r="I813" s="37">
        <f>+'LOCAL SF'!I813+'LOCAL D'!I813</f>
        <v>0</v>
      </c>
      <c r="J813" s="37">
        <f>+'LOCAL SF'!J813+'LOCAL D'!J813</f>
        <v>0</v>
      </c>
      <c r="K813" s="37">
        <f>+'LOCAL SF'!K813+'LOCAL D'!K813</f>
        <v>0</v>
      </c>
      <c r="L813" s="37">
        <f>+'LOCAL SF'!L813+'LOCAL D'!L813</f>
        <v>0</v>
      </c>
      <c r="M813" s="37">
        <f>+'LOCAL SF'!M813+'LOCAL D'!M813</f>
        <v>0</v>
      </c>
      <c r="N813" s="37">
        <f>+'LOCAL SF'!N813+'LOCAL D'!N813</f>
        <v>0</v>
      </c>
      <c r="O813" s="37">
        <f>+'LOCAL SF'!O813+'LOCAL D'!O813</f>
        <v>0</v>
      </c>
      <c r="P813" s="37">
        <f>+'LOCAL SF'!P813+'LOCAL D'!P813</f>
        <v>0</v>
      </c>
      <c r="Q813" s="37">
        <f>+'LOCAL SF'!Q813+'LOCAL D'!Q813</f>
        <v>0</v>
      </c>
      <c r="R813" s="37">
        <f>+'LOCAL SF'!R813+'LOCAL D'!R813</f>
        <v>0</v>
      </c>
      <c r="S813" s="37">
        <f>+'LOCAL SF'!S813+'LOCAL D'!S813</f>
        <v>0</v>
      </c>
      <c r="T813" s="37">
        <f>+'LOCAL SF'!T813+'LOCAL D'!T813</f>
        <v>0</v>
      </c>
      <c r="U813" s="482">
        <f t="shared" si="12"/>
        <v>0</v>
      </c>
    </row>
    <row r="814" spans="1:21" x14ac:dyDescent="0.2">
      <c r="A814" s="30"/>
      <c r="B814" s="24" t="s">
        <v>704</v>
      </c>
      <c r="C814" s="15" t="s">
        <v>293</v>
      </c>
      <c r="D814" s="37">
        <f>+'LOCAL SF'!D814+'LOCAL D'!D814</f>
        <v>0</v>
      </c>
      <c r="E814" s="37">
        <f>+'LOCAL SF'!E814+'LOCAL D'!E814</f>
        <v>0</v>
      </c>
      <c r="F814" s="37">
        <f>+'LOCAL SF'!F814+'LOCAL D'!F814</f>
        <v>0</v>
      </c>
      <c r="G814" s="37">
        <f>+'LOCAL SF'!G814+'LOCAL D'!G814</f>
        <v>0</v>
      </c>
      <c r="H814" s="37">
        <f>+'LOCAL SF'!H814+'LOCAL D'!H814</f>
        <v>0</v>
      </c>
      <c r="I814" s="37">
        <f>+'LOCAL SF'!I814+'LOCAL D'!I814</f>
        <v>0</v>
      </c>
      <c r="J814" s="37">
        <f>+'LOCAL SF'!J814+'LOCAL D'!J814</f>
        <v>0</v>
      </c>
      <c r="K814" s="37">
        <f>+'LOCAL SF'!K814+'LOCAL D'!K814</f>
        <v>0</v>
      </c>
      <c r="L814" s="37">
        <f>+'LOCAL SF'!L814+'LOCAL D'!L814</f>
        <v>0</v>
      </c>
      <c r="M814" s="37">
        <f>+'LOCAL SF'!M814+'LOCAL D'!M814</f>
        <v>0</v>
      </c>
      <c r="N814" s="37">
        <f>+'LOCAL SF'!N814+'LOCAL D'!N814</f>
        <v>0</v>
      </c>
      <c r="O814" s="37">
        <f>+'LOCAL SF'!O814+'LOCAL D'!O814</f>
        <v>0</v>
      </c>
      <c r="P814" s="37">
        <f>+'LOCAL SF'!P814+'LOCAL D'!P814</f>
        <v>0</v>
      </c>
      <c r="Q814" s="37">
        <f>+'LOCAL SF'!Q814+'LOCAL D'!Q814</f>
        <v>0</v>
      </c>
      <c r="R814" s="37">
        <f>+'LOCAL SF'!R814+'LOCAL D'!R814</f>
        <v>0</v>
      </c>
      <c r="S814" s="37">
        <f>+'LOCAL SF'!S814+'LOCAL D'!S814</f>
        <v>0</v>
      </c>
      <c r="T814" s="37">
        <f>+'LOCAL SF'!T814+'LOCAL D'!T814</f>
        <v>0</v>
      </c>
      <c r="U814" s="482">
        <f t="shared" si="12"/>
        <v>0</v>
      </c>
    </row>
    <row r="815" spans="1:21" x14ac:dyDescent="0.2">
      <c r="A815" s="30"/>
      <c r="B815" s="24" t="s">
        <v>705</v>
      </c>
      <c r="C815" s="15" t="s">
        <v>294</v>
      </c>
      <c r="D815" s="37">
        <f>+'LOCAL SF'!D815+'LOCAL D'!D815</f>
        <v>0</v>
      </c>
      <c r="E815" s="37">
        <f>+'LOCAL SF'!E815+'LOCAL D'!E815</f>
        <v>0</v>
      </c>
      <c r="F815" s="37">
        <f>+'LOCAL SF'!F815+'LOCAL D'!F815</f>
        <v>0</v>
      </c>
      <c r="G815" s="37">
        <f>+'LOCAL SF'!G815+'LOCAL D'!G815</f>
        <v>0</v>
      </c>
      <c r="H815" s="37">
        <f>+'LOCAL SF'!H815+'LOCAL D'!H815</f>
        <v>0</v>
      </c>
      <c r="I815" s="37">
        <f>+'LOCAL SF'!I815+'LOCAL D'!I815</f>
        <v>0</v>
      </c>
      <c r="J815" s="37">
        <f>+'LOCAL SF'!J815+'LOCAL D'!J815</f>
        <v>0</v>
      </c>
      <c r="K815" s="37">
        <f>+'LOCAL SF'!K815+'LOCAL D'!K815</f>
        <v>0</v>
      </c>
      <c r="L815" s="37">
        <f>+'LOCAL SF'!L815+'LOCAL D'!L815</f>
        <v>0</v>
      </c>
      <c r="M815" s="37">
        <f>+'LOCAL SF'!M815+'LOCAL D'!M815</f>
        <v>0</v>
      </c>
      <c r="N815" s="37">
        <f>+'LOCAL SF'!N815+'LOCAL D'!N815</f>
        <v>0</v>
      </c>
      <c r="O815" s="37">
        <f>+'LOCAL SF'!O815+'LOCAL D'!O815</f>
        <v>0</v>
      </c>
      <c r="P815" s="37">
        <f>+'LOCAL SF'!P815+'LOCAL D'!P815</f>
        <v>0</v>
      </c>
      <c r="Q815" s="37">
        <f>+'LOCAL SF'!Q815+'LOCAL D'!Q815</f>
        <v>0</v>
      </c>
      <c r="R815" s="37">
        <f>+'LOCAL SF'!R815+'LOCAL D'!R815</f>
        <v>0</v>
      </c>
      <c r="S815" s="37">
        <f>+'LOCAL SF'!S815+'LOCAL D'!S815</f>
        <v>0</v>
      </c>
      <c r="T815" s="37">
        <f>+'LOCAL SF'!T815+'LOCAL D'!T815</f>
        <v>0</v>
      </c>
      <c r="U815" s="482">
        <f t="shared" si="12"/>
        <v>0</v>
      </c>
    </row>
    <row r="816" spans="1:21" x14ac:dyDescent="0.2">
      <c r="A816" s="30"/>
      <c r="B816" s="24" t="s">
        <v>706</v>
      </c>
      <c r="C816" s="15" t="s">
        <v>550</v>
      </c>
      <c r="D816" s="37">
        <f>+'LOCAL SF'!D816+'LOCAL D'!D816</f>
        <v>0</v>
      </c>
      <c r="E816" s="37">
        <f>+'LOCAL SF'!E816+'LOCAL D'!E816</f>
        <v>0</v>
      </c>
      <c r="F816" s="37">
        <f>+'LOCAL SF'!F816+'LOCAL D'!F816</f>
        <v>0</v>
      </c>
      <c r="G816" s="37">
        <f>+'LOCAL SF'!G816+'LOCAL D'!G816</f>
        <v>0</v>
      </c>
      <c r="H816" s="37">
        <f>+'LOCAL SF'!H816+'LOCAL D'!H816</f>
        <v>0</v>
      </c>
      <c r="I816" s="37">
        <f>+'LOCAL SF'!I816+'LOCAL D'!I816</f>
        <v>0</v>
      </c>
      <c r="J816" s="37">
        <f>+'LOCAL SF'!J816+'LOCAL D'!J816</f>
        <v>0</v>
      </c>
      <c r="K816" s="37">
        <f>+'LOCAL SF'!K816+'LOCAL D'!K816</f>
        <v>0</v>
      </c>
      <c r="L816" s="37">
        <f>+'LOCAL SF'!L816+'LOCAL D'!L816</f>
        <v>0</v>
      </c>
      <c r="M816" s="37">
        <f>+'LOCAL SF'!M816+'LOCAL D'!M816</f>
        <v>0</v>
      </c>
      <c r="N816" s="37">
        <f>+'LOCAL SF'!N816+'LOCAL D'!N816</f>
        <v>0</v>
      </c>
      <c r="O816" s="37">
        <f>+'LOCAL SF'!O816+'LOCAL D'!O816</f>
        <v>0</v>
      </c>
      <c r="P816" s="37">
        <f>+'LOCAL SF'!P816+'LOCAL D'!P816</f>
        <v>0</v>
      </c>
      <c r="Q816" s="37">
        <f>+'LOCAL SF'!Q816+'LOCAL D'!Q816</f>
        <v>0</v>
      </c>
      <c r="R816" s="37">
        <f>+'LOCAL SF'!R816+'LOCAL D'!R816</f>
        <v>0</v>
      </c>
      <c r="S816" s="37">
        <f>+'LOCAL SF'!S816+'LOCAL D'!S816</f>
        <v>0</v>
      </c>
      <c r="T816" s="37">
        <f>+'LOCAL SF'!T816+'LOCAL D'!T816</f>
        <v>0</v>
      </c>
      <c r="U816" s="482">
        <f t="shared" si="12"/>
        <v>0</v>
      </c>
    </row>
    <row r="817" spans="1:21" x14ac:dyDescent="0.2">
      <c r="A817" s="30"/>
      <c r="B817" s="24" t="s">
        <v>701</v>
      </c>
      <c r="C817" s="15" t="s">
        <v>295</v>
      </c>
      <c r="D817" s="37">
        <f>+'LOCAL SF'!D817+'LOCAL D'!D817</f>
        <v>0</v>
      </c>
      <c r="E817" s="37">
        <f>+'LOCAL SF'!E817+'LOCAL D'!E817</f>
        <v>0</v>
      </c>
      <c r="F817" s="37">
        <f>+'LOCAL SF'!F817+'LOCAL D'!F817</f>
        <v>0</v>
      </c>
      <c r="G817" s="37">
        <f>+'LOCAL SF'!G817+'LOCAL D'!G817</f>
        <v>0</v>
      </c>
      <c r="H817" s="37">
        <f>+'LOCAL SF'!H817+'LOCAL D'!H817</f>
        <v>0</v>
      </c>
      <c r="I817" s="37">
        <f>+'LOCAL SF'!I817+'LOCAL D'!I817</f>
        <v>0</v>
      </c>
      <c r="J817" s="37">
        <f>+'LOCAL SF'!J817+'LOCAL D'!J817</f>
        <v>0</v>
      </c>
      <c r="K817" s="37">
        <f>+'LOCAL SF'!K817+'LOCAL D'!K817</f>
        <v>0</v>
      </c>
      <c r="L817" s="37">
        <f>+'LOCAL SF'!L817+'LOCAL D'!L817</f>
        <v>0</v>
      </c>
      <c r="M817" s="37">
        <f>+'LOCAL SF'!M817+'LOCAL D'!M817</f>
        <v>0</v>
      </c>
      <c r="N817" s="37">
        <f>+'LOCAL SF'!N817+'LOCAL D'!N817</f>
        <v>0</v>
      </c>
      <c r="O817" s="37">
        <f>+'LOCAL SF'!O817+'LOCAL D'!O817</f>
        <v>0</v>
      </c>
      <c r="P817" s="37">
        <f>+'LOCAL SF'!P817+'LOCAL D'!P817</f>
        <v>0</v>
      </c>
      <c r="Q817" s="37">
        <f>+'LOCAL SF'!Q817+'LOCAL D'!Q817</f>
        <v>0</v>
      </c>
      <c r="R817" s="37">
        <f>+'LOCAL SF'!R817+'LOCAL D'!R817</f>
        <v>0</v>
      </c>
      <c r="S817" s="37">
        <f>+'LOCAL SF'!S817+'LOCAL D'!S817</f>
        <v>0</v>
      </c>
      <c r="T817" s="37">
        <f>+'LOCAL SF'!T817+'LOCAL D'!T817</f>
        <v>0</v>
      </c>
      <c r="U817" s="482">
        <f t="shared" si="12"/>
        <v>0</v>
      </c>
    </row>
    <row r="818" spans="1:21" ht="31.5" x14ac:dyDescent="0.2">
      <c r="A818" s="30"/>
      <c r="B818" s="24" t="s">
        <v>702</v>
      </c>
      <c r="C818" s="15" t="s">
        <v>306</v>
      </c>
      <c r="D818" s="37">
        <f>+'LOCAL SF'!D818+'LOCAL D'!D818</f>
        <v>0</v>
      </c>
      <c r="E818" s="37">
        <f>+'LOCAL SF'!E818+'LOCAL D'!E818</f>
        <v>0</v>
      </c>
      <c r="F818" s="37">
        <f>+'LOCAL SF'!F818+'LOCAL D'!F818</f>
        <v>0</v>
      </c>
      <c r="G818" s="37">
        <f>+'LOCAL SF'!G818+'LOCAL D'!G818</f>
        <v>0</v>
      </c>
      <c r="H818" s="37">
        <f>+'LOCAL SF'!H818+'LOCAL D'!H818</f>
        <v>0</v>
      </c>
      <c r="I818" s="37">
        <f>+'LOCAL SF'!I818+'LOCAL D'!I818</f>
        <v>0</v>
      </c>
      <c r="J818" s="37">
        <f>+'LOCAL SF'!J818+'LOCAL D'!J818</f>
        <v>0</v>
      </c>
      <c r="K818" s="37">
        <f>+'LOCAL SF'!K818+'LOCAL D'!K818</f>
        <v>0</v>
      </c>
      <c r="L818" s="37">
        <f>+'LOCAL SF'!L818+'LOCAL D'!L818</f>
        <v>0</v>
      </c>
      <c r="M818" s="37">
        <f>+'LOCAL SF'!M818+'LOCAL D'!M818</f>
        <v>0</v>
      </c>
      <c r="N818" s="37">
        <f>+'LOCAL SF'!N818+'LOCAL D'!N818</f>
        <v>0</v>
      </c>
      <c r="O818" s="37">
        <f>+'LOCAL SF'!O818+'LOCAL D'!O818</f>
        <v>0</v>
      </c>
      <c r="P818" s="37">
        <f>+'LOCAL SF'!P818+'LOCAL D'!P818</f>
        <v>0</v>
      </c>
      <c r="Q818" s="37">
        <f>+'LOCAL SF'!Q818+'LOCAL D'!Q818</f>
        <v>0</v>
      </c>
      <c r="R818" s="37">
        <f>+'LOCAL SF'!R818+'LOCAL D'!R818</f>
        <v>0</v>
      </c>
      <c r="S818" s="37">
        <f>+'LOCAL SF'!S818+'LOCAL D'!S818</f>
        <v>0</v>
      </c>
      <c r="T818" s="37">
        <f>+'LOCAL SF'!T818+'LOCAL D'!T818</f>
        <v>0</v>
      </c>
      <c r="U818" s="482">
        <f t="shared" si="12"/>
        <v>0</v>
      </c>
    </row>
    <row r="819" spans="1:21" ht="19.5" customHeight="1" x14ac:dyDescent="0.2">
      <c r="A819" s="30" t="s">
        <v>68</v>
      </c>
      <c r="B819" s="13" t="s">
        <v>710</v>
      </c>
      <c r="C819" s="18" t="s">
        <v>376</v>
      </c>
      <c r="D819" s="37">
        <f>+'LOCAL SF'!D819+'LOCAL D'!D819</f>
        <v>829.28</v>
      </c>
      <c r="E819" s="37">
        <f>+'LOCAL SF'!E819+'LOCAL D'!E819</f>
        <v>829.27</v>
      </c>
      <c r="F819" s="37">
        <f>+'LOCAL SF'!F819+'LOCAL D'!F819</f>
        <v>1075</v>
      </c>
      <c r="G819" s="37">
        <f>+'LOCAL SF'!G819+'LOCAL D'!G819</f>
        <v>899.71</v>
      </c>
      <c r="H819" s="37">
        <f>+'LOCAL SF'!H819+'LOCAL D'!H819</f>
        <v>899.71</v>
      </c>
      <c r="I819" s="37">
        <f>+'LOCAL SF'!I819+'LOCAL D'!I819</f>
        <v>0</v>
      </c>
      <c r="J819" s="37">
        <f>+'LOCAL SF'!J819+'LOCAL D'!J819</f>
        <v>0</v>
      </c>
      <c r="K819" s="37">
        <f>+'LOCAL SF'!K819+'LOCAL D'!K819</f>
        <v>0</v>
      </c>
      <c r="L819" s="37">
        <f>+'LOCAL SF'!L819+'LOCAL D'!L819</f>
        <v>0</v>
      </c>
      <c r="M819" s="37">
        <f>+'LOCAL SF'!M819+'LOCAL D'!M819</f>
        <v>0</v>
      </c>
      <c r="N819" s="37">
        <f>+'LOCAL SF'!N819+'LOCAL D'!N819</f>
        <v>0</v>
      </c>
      <c r="O819" s="37">
        <f>+'LOCAL SF'!O819+'LOCAL D'!O819</f>
        <v>0</v>
      </c>
      <c r="P819" s="37">
        <f>+'LOCAL SF'!P819+'LOCAL D'!P819</f>
        <v>0</v>
      </c>
      <c r="Q819" s="37">
        <f>+'LOCAL SF'!Q819+'LOCAL D'!Q819</f>
        <v>0</v>
      </c>
      <c r="R819" s="37">
        <f>+'LOCAL SF'!R819+'LOCAL D'!R819</f>
        <v>400</v>
      </c>
      <c r="S819" s="37">
        <f>+'LOCAL SF'!S819+'LOCAL D'!S819</f>
        <v>200</v>
      </c>
      <c r="T819" s="37">
        <f>+'LOCAL SF'!T819+'LOCAL D'!T819</f>
        <v>50</v>
      </c>
      <c r="U819" s="482">
        <f t="shared" si="12"/>
        <v>0</v>
      </c>
    </row>
    <row r="820" spans="1:21" hidden="1" x14ac:dyDescent="0.2">
      <c r="A820" s="30"/>
      <c r="B820" s="24" t="s">
        <v>692</v>
      </c>
      <c r="C820" s="15" t="s">
        <v>284</v>
      </c>
      <c r="D820" s="37">
        <f>+'LOCAL SF'!D820+'LOCAL D'!D820</f>
        <v>0</v>
      </c>
      <c r="E820" s="37">
        <f>+'LOCAL SF'!E820+'LOCAL D'!E820</f>
        <v>0</v>
      </c>
      <c r="F820" s="37">
        <f>+'LOCAL SF'!F820+'LOCAL D'!F820</f>
        <v>0</v>
      </c>
      <c r="G820" s="37">
        <f>+'LOCAL SF'!G820+'LOCAL D'!G820</f>
        <v>0</v>
      </c>
      <c r="H820" s="37">
        <f>+'LOCAL SF'!H820+'LOCAL D'!H820</f>
        <v>0</v>
      </c>
      <c r="I820" s="37">
        <f>+'LOCAL SF'!I820+'LOCAL D'!I820</f>
        <v>0</v>
      </c>
      <c r="J820" s="37">
        <f>+'LOCAL SF'!J820+'LOCAL D'!J820</f>
        <v>0</v>
      </c>
      <c r="K820" s="37">
        <f>+'LOCAL SF'!K820+'LOCAL D'!K820</f>
        <v>0</v>
      </c>
      <c r="L820" s="37">
        <f>+'LOCAL SF'!L820+'LOCAL D'!L820</f>
        <v>0</v>
      </c>
      <c r="M820" s="37">
        <f>+'LOCAL SF'!M820+'LOCAL D'!M820</f>
        <v>0</v>
      </c>
      <c r="N820" s="37">
        <f>+'LOCAL SF'!N820+'LOCAL D'!N820</f>
        <v>0</v>
      </c>
      <c r="O820" s="37">
        <f>+'LOCAL SF'!O820+'LOCAL D'!O820</f>
        <v>0</v>
      </c>
      <c r="P820" s="37">
        <f>+'LOCAL SF'!P820+'LOCAL D'!P820</f>
        <v>0</v>
      </c>
      <c r="Q820" s="37">
        <f>+'LOCAL SF'!Q820+'LOCAL D'!Q820</f>
        <v>0</v>
      </c>
      <c r="R820" s="37">
        <f>+'LOCAL SF'!R820+'LOCAL D'!R820</f>
        <v>0</v>
      </c>
      <c r="S820" s="37">
        <f>+'LOCAL SF'!S820+'LOCAL D'!S820</f>
        <v>0</v>
      </c>
      <c r="T820" s="37">
        <f>+'LOCAL SF'!T820+'LOCAL D'!T820</f>
        <v>0</v>
      </c>
      <c r="U820" s="482">
        <f t="shared" si="12"/>
        <v>0</v>
      </c>
    </row>
    <row r="821" spans="1:21" hidden="1" x14ac:dyDescent="0.2">
      <c r="A821" s="30"/>
      <c r="B821" s="24" t="s">
        <v>693</v>
      </c>
      <c r="C821" s="15" t="s">
        <v>285</v>
      </c>
      <c r="D821" s="37">
        <f>+'LOCAL SF'!D821+'LOCAL D'!D821</f>
        <v>0</v>
      </c>
      <c r="E821" s="37">
        <f>+'LOCAL SF'!E821+'LOCAL D'!E821</f>
        <v>0</v>
      </c>
      <c r="F821" s="37">
        <f>+'LOCAL SF'!F821+'LOCAL D'!F821</f>
        <v>0</v>
      </c>
      <c r="G821" s="37">
        <f>+'LOCAL SF'!G821+'LOCAL D'!G821</f>
        <v>0</v>
      </c>
      <c r="H821" s="37">
        <f>+'LOCAL SF'!H821+'LOCAL D'!H821</f>
        <v>0</v>
      </c>
      <c r="I821" s="37">
        <f>+'LOCAL SF'!I821+'LOCAL D'!I821</f>
        <v>0</v>
      </c>
      <c r="J821" s="37">
        <f>+'LOCAL SF'!J821+'LOCAL D'!J821</f>
        <v>0</v>
      </c>
      <c r="K821" s="37">
        <f>+'LOCAL SF'!K821+'LOCAL D'!K821</f>
        <v>0</v>
      </c>
      <c r="L821" s="37">
        <f>+'LOCAL SF'!L821+'LOCAL D'!L821</f>
        <v>0</v>
      </c>
      <c r="M821" s="37">
        <f>+'LOCAL SF'!M821+'LOCAL D'!M821</f>
        <v>0</v>
      </c>
      <c r="N821" s="37">
        <f>+'LOCAL SF'!N821+'LOCAL D'!N821</f>
        <v>0</v>
      </c>
      <c r="O821" s="37">
        <f>+'LOCAL SF'!O821+'LOCAL D'!O821</f>
        <v>0</v>
      </c>
      <c r="P821" s="37">
        <f>+'LOCAL SF'!P821+'LOCAL D'!P821</f>
        <v>0</v>
      </c>
      <c r="Q821" s="37">
        <f>+'LOCAL SF'!Q821+'LOCAL D'!Q821</f>
        <v>0</v>
      </c>
      <c r="R821" s="37">
        <f>+'LOCAL SF'!R821+'LOCAL D'!R821</f>
        <v>0</v>
      </c>
      <c r="S821" s="37">
        <f>+'LOCAL SF'!S821+'LOCAL D'!S821</f>
        <v>0</v>
      </c>
      <c r="T821" s="37">
        <f>+'LOCAL SF'!T821+'LOCAL D'!T821</f>
        <v>0</v>
      </c>
      <c r="U821" s="482">
        <f t="shared" si="12"/>
        <v>0</v>
      </c>
    </row>
    <row r="822" spans="1:21" hidden="1" x14ac:dyDescent="0.2">
      <c r="A822" s="30"/>
      <c r="B822" s="24" t="s">
        <v>695</v>
      </c>
      <c r="C822" s="15" t="s">
        <v>286</v>
      </c>
      <c r="D822" s="37">
        <f>+'LOCAL SF'!D822+'LOCAL D'!D822</f>
        <v>0</v>
      </c>
      <c r="E822" s="37">
        <f>+'LOCAL SF'!E822+'LOCAL D'!E822</f>
        <v>0</v>
      </c>
      <c r="F822" s="37">
        <f>+'LOCAL SF'!F822+'LOCAL D'!F822</f>
        <v>0</v>
      </c>
      <c r="G822" s="37">
        <f>+'LOCAL SF'!G822+'LOCAL D'!G822</f>
        <v>0</v>
      </c>
      <c r="H822" s="37">
        <f>+'LOCAL SF'!H822+'LOCAL D'!H822</f>
        <v>0</v>
      </c>
      <c r="I822" s="37">
        <f>+'LOCAL SF'!I822+'LOCAL D'!I822</f>
        <v>0</v>
      </c>
      <c r="J822" s="37">
        <f>+'LOCAL SF'!J822+'LOCAL D'!J822</f>
        <v>0</v>
      </c>
      <c r="K822" s="37">
        <f>+'LOCAL SF'!K822+'LOCAL D'!K822</f>
        <v>0</v>
      </c>
      <c r="L822" s="37">
        <f>+'LOCAL SF'!L822+'LOCAL D'!L822</f>
        <v>0</v>
      </c>
      <c r="M822" s="37">
        <f>+'LOCAL SF'!M822+'LOCAL D'!M822</f>
        <v>0</v>
      </c>
      <c r="N822" s="37">
        <f>+'LOCAL SF'!N822+'LOCAL D'!N822</f>
        <v>0</v>
      </c>
      <c r="O822" s="37">
        <f>+'LOCAL SF'!O822+'LOCAL D'!O822</f>
        <v>0</v>
      </c>
      <c r="P822" s="37">
        <f>+'LOCAL SF'!P822+'LOCAL D'!P822</f>
        <v>0</v>
      </c>
      <c r="Q822" s="37">
        <f>+'LOCAL SF'!Q822+'LOCAL D'!Q822</f>
        <v>0</v>
      </c>
      <c r="R822" s="37">
        <f>+'LOCAL SF'!R822+'LOCAL D'!R822</f>
        <v>0</v>
      </c>
      <c r="S822" s="37">
        <f>+'LOCAL SF'!S822+'LOCAL D'!S822</f>
        <v>0</v>
      </c>
      <c r="T822" s="37">
        <f>+'LOCAL SF'!T822+'LOCAL D'!T822</f>
        <v>0</v>
      </c>
      <c r="U822" s="482">
        <f t="shared" si="12"/>
        <v>0</v>
      </c>
    </row>
    <row r="823" spans="1:21" hidden="1" x14ac:dyDescent="0.2">
      <c r="A823" s="30"/>
      <c r="B823" s="24" t="s">
        <v>694</v>
      </c>
      <c r="C823" s="15" t="s">
        <v>696</v>
      </c>
      <c r="D823" s="37">
        <f>+'LOCAL SF'!D823+'LOCAL D'!D823</f>
        <v>0</v>
      </c>
      <c r="E823" s="37">
        <f>+'LOCAL SF'!E823+'LOCAL D'!E823</f>
        <v>0</v>
      </c>
      <c r="F823" s="37">
        <f>+'LOCAL SF'!F823+'LOCAL D'!F823</f>
        <v>0</v>
      </c>
      <c r="G823" s="37">
        <f>+'LOCAL SF'!G823+'LOCAL D'!G823</f>
        <v>0</v>
      </c>
      <c r="H823" s="37">
        <f>+'LOCAL SF'!H823+'LOCAL D'!H823</f>
        <v>0</v>
      </c>
      <c r="I823" s="37">
        <f>+'LOCAL SF'!I823+'LOCAL D'!I823</f>
        <v>0</v>
      </c>
      <c r="J823" s="37">
        <f>+'LOCAL SF'!J823+'LOCAL D'!J823</f>
        <v>0</v>
      </c>
      <c r="K823" s="37">
        <f>+'LOCAL SF'!K823+'LOCAL D'!K823</f>
        <v>0</v>
      </c>
      <c r="L823" s="37">
        <f>+'LOCAL SF'!L823+'LOCAL D'!L823</f>
        <v>0</v>
      </c>
      <c r="M823" s="37">
        <f>+'LOCAL SF'!M823+'LOCAL D'!M823</f>
        <v>0</v>
      </c>
      <c r="N823" s="37">
        <f>+'LOCAL SF'!N823+'LOCAL D'!N823</f>
        <v>0</v>
      </c>
      <c r="O823" s="37">
        <f>+'LOCAL SF'!O823+'LOCAL D'!O823</f>
        <v>0</v>
      </c>
      <c r="P823" s="37">
        <f>+'LOCAL SF'!P823+'LOCAL D'!P823</f>
        <v>0</v>
      </c>
      <c r="Q823" s="37">
        <f>+'LOCAL SF'!Q823+'LOCAL D'!Q823</f>
        <v>0</v>
      </c>
      <c r="R823" s="37">
        <f>+'LOCAL SF'!R823+'LOCAL D'!R823</f>
        <v>0</v>
      </c>
      <c r="S823" s="37">
        <f>+'LOCAL SF'!S823+'LOCAL D'!S823</f>
        <v>0</v>
      </c>
      <c r="T823" s="37">
        <f>+'LOCAL SF'!T823+'LOCAL D'!T823</f>
        <v>0</v>
      </c>
      <c r="U823" s="482">
        <f t="shared" si="12"/>
        <v>0</v>
      </c>
    </row>
    <row r="824" spans="1:21" hidden="1" x14ac:dyDescent="0.2">
      <c r="A824" s="30"/>
      <c r="B824" s="24" t="s">
        <v>697</v>
      </c>
      <c r="C824" s="15" t="s">
        <v>287</v>
      </c>
      <c r="D824" s="37">
        <f>+'LOCAL SF'!D824+'LOCAL D'!D824</f>
        <v>0</v>
      </c>
      <c r="E824" s="37">
        <f>+'LOCAL SF'!E824+'LOCAL D'!E824</f>
        <v>0</v>
      </c>
      <c r="F824" s="37">
        <f>+'LOCAL SF'!F824+'LOCAL D'!F824</f>
        <v>0</v>
      </c>
      <c r="G824" s="37">
        <f>+'LOCAL SF'!G824+'LOCAL D'!G824</f>
        <v>0</v>
      </c>
      <c r="H824" s="37">
        <f>+'LOCAL SF'!H824+'LOCAL D'!H824</f>
        <v>0</v>
      </c>
      <c r="I824" s="37">
        <f>+'LOCAL SF'!I824+'LOCAL D'!I824</f>
        <v>0</v>
      </c>
      <c r="J824" s="37">
        <f>+'LOCAL SF'!J824+'LOCAL D'!J824</f>
        <v>0</v>
      </c>
      <c r="K824" s="37">
        <f>+'LOCAL SF'!K824+'LOCAL D'!K824</f>
        <v>0</v>
      </c>
      <c r="L824" s="37">
        <f>+'LOCAL SF'!L824+'LOCAL D'!L824</f>
        <v>0</v>
      </c>
      <c r="M824" s="37">
        <f>+'LOCAL SF'!M824+'LOCAL D'!M824</f>
        <v>0</v>
      </c>
      <c r="N824" s="37">
        <f>+'LOCAL SF'!N824+'LOCAL D'!N824</f>
        <v>0</v>
      </c>
      <c r="O824" s="37">
        <f>+'LOCAL SF'!O824+'LOCAL D'!O824</f>
        <v>0</v>
      </c>
      <c r="P824" s="37">
        <f>+'LOCAL SF'!P824+'LOCAL D'!P824</f>
        <v>0</v>
      </c>
      <c r="Q824" s="37">
        <f>+'LOCAL SF'!Q824+'LOCAL D'!Q824</f>
        <v>0</v>
      </c>
      <c r="R824" s="37">
        <f>+'LOCAL SF'!R824+'LOCAL D'!R824</f>
        <v>0</v>
      </c>
      <c r="S824" s="37">
        <f>+'LOCAL SF'!S824+'LOCAL D'!S824</f>
        <v>0</v>
      </c>
      <c r="T824" s="37">
        <f>+'LOCAL SF'!T824+'LOCAL D'!T824</f>
        <v>0</v>
      </c>
      <c r="U824" s="482">
        <f t="shared" si="12"/>
        <v>0</v>
      </c>
    </row>
    <row r="825" spans="1:21" hidden="1" x14ac:dyDescent="0.2">
      <c r="A825" s="30"/>
      <c r="B825" s="24" t="s">
        <v>708</v>
      </c>
      <c r="C825" s="15" t="s">
        <v>288</v>
      </c>
      <c r="D825" s="37">
        <f>+'LOCAL SF'!D825+'LOCAL D'!D825</f>
        <v>829.28</v>
      </c>
      <c r="E825" s="37">
        <f>+'LOCAL SF'!E825+'LOCAL D'!E825</f>
        <v>829.27</v>
      </c>
      <c r="F825" s="37">
        <f>+'LOCAL SF'!F825+'LOCAL D'!F825</f>
        <v>1075</v>
      </c>
      <c r="G825" s="37">
        <f>+'LOCAL SF'!G825+'LOCAL D'!G825</f>
        <v>899.71</v>
      </c>
      <c r="H825" s="37">
        <f>+'LOCAL SF'!H825+'LOCAL D'!H825</f>
        <v>899.71</v>
      </c>
      <c r="I825" s="37">
        <f>+'LOCAL SF'!I825+'LOCAL D'!I825</f>
        <v>0</v>
      </c>
      <c r="J825" s="37">
        <f>+'LOCAL SF'!J825+'LOCAL D'!J825</f>
        <v>0</v>
      </c>
      <c r="K825" s="37">
        <f>+'LOCAL SF'!K825+'LOCAL D'!K825</f>
        <v>0</v>
      </c>
      <c r="L825" s="37">
        <f>+'LOCAL SF'!L825+'LOCAL D'!L825</f>
        <v>0</v>
      </c>
      <c r="M825" s="37">
        <f>+'LOCAL SF'!M825+'LOCAL D'!M825</f>
        <v>0</v>
      </c>
      <c r="N825" s="37">
        <f>+'LOCAL SF'!N825+'LOCAL D'!N825</f>
        <v>0</v>
      </c>
      <c r="O825" s="37">
        <f>+'LOCAL SF'!O825+'LOCAL D'!O825</f>
        <v>0</v>
      </c>
      <c r="P825" s="37">
        <f>+'LOCAL SF'!P825+'LOCAL D'!P825</f>
        <v>0</v>
      </c>
      <c r="Q825" s="37">
        <f>+'LOCAL SF'!Q825+'LOCAL D'!Q825</f>
        <v>0</v>
      </c>
      <c r="R825" s="37">
        <f>+'LOCAL SF'!R825+'LOCAL D'!R825</f>
        <v>400</v>
      </c>
      <c r="S825" s="37">
        <f>+'LOCAL SF'!S825+'LOCAL D'!S825</f>
        <v>200</v>
      </c>
      <c r="T825" s="37">
        <f>+'LOCAL SF'!T825+'LOCAL D'!T825</f>
        <v>50</v>
      </c>
      <c r="U825" s="482">
        <f t="shared" si="12"/>
        <v>0</v>
      </c>
    </row>
    <row r="826" spans="1:21" hidden="1" x14ac:dyDescent="0.2">
      <c r="A826" s="30"/>
      <c r="B826" s="24" t="s">
        <v>698</v>
      </c>
      <c r="C826" s="15" t="s">
        <v>289</v>
      </c>
      <c r="D826" s="37">
        <f>+'LOCAL SF'!D826+'LOCAL D'!D826</f>
        <v>0</v>
      </c>
      <c r="E826" s="37">
        <f>+'LOCAL SF'!E826+'LOCAL D'!E826</f>
        <v>0</v>
      </c>
      <c r="F826" s="37">
        <f>+'LOCAL SF'!F826+'LOCAL D'!F826</f>
        <v>0</v>
      </c>
      <c r="G826" s="37">
        <f>+'LOCAL SF'!G826+'LOCAL D'!G826</f>
        <v>0</v>
      </c>
      <c r="H826" s="37">
        <f>+'LOCAL SF'!H826+'LOCAL D'!H826</f>
        <v>0</v>
      </c>
      <c r="I826" s="37">
        <f>+'LOCAL SF'!I826+'LOCAL D'!I826</f>
        <v>0</v>
      </c>
      <c r="J826" s="37">
        <f>+'LOCAL SF'!J826+'LOCAL D'!J826</f>
        <v>0</v>
      </c>
      <c r="K826" s="37">
        <f>+'LOCAL SF'!K826+'LOCAL D'!K826</f>
        <v>0</v>
      </c>
      <c r="L826" s="37">
        <f>+'LOCAL SF'!L826+'LOCAL D'!L826</f>
        <v>0</v>
      </c>
      <c r="M826" s="37">
        <f>+'LOCAL SF'!M826+'LOCAL D'!M826</f>
        <v>0</v>
      </c>
      <c r="N826" s="37">
        <f>+'LOCAL SF'!N826+'LOCAL D'!N826</f>
        <v>0</v>
      </c>
      <c r="O826" s="37">
        <f>+'LOCAL SF'!O826+'LOCAL D'!O826</f>
        <v>0</v>
      </c>
      <c r="P826" s="37">
        <f>+'LOCAL SF'!P826+'LOCAL D'!P826</f>
        <v>0</v>
      </c>
      <c r="Q826" s="37">
        <f>+'LOCAL SF'!Q826+'LOCAL D'!Q826</f>
        <v>0</v>
      </c>
      <c r="R826" s="37">
        <f>+'LOCAL SF'!R826+'LOCAL D'!R826</f>
        <v>0</v>
      </c>
      <c r="S826" s="37">
        <f>+'LOCAL SF'!S826+'LOCAL D'!S826</f>
        <v>0</v>
      </c>
      <c r="T826" s="37">
        <f>+'LOCAL SF'!T826+'LOCAL D'!T826</f>
        <v>0</v>
      </c>
      <c r="U826" s="482">
        <f t="shared" si="12"/>
        <v>0</v>
      </c>
    </row>
    <row r="827" spans="1:21" ht="31.5" hidden="1" x14ac:dyDescent="0.2">
      <c r="A827" s="30"/>
      <c r="B827" s="24" t="s">
        <v>703</v>
      </c>
      <c r="C827" s="15" t="s">
        <v>290</v>
      </c>
      <c r="D827" s="37">
        <f>+'LOCAL SF'!D827+'LOCAL D'!D827</f>
        <v>0</v>
      </c>
      <c r="E827" s="37">
        <f>+'LOCAL SF'!E827+'LOCAL D'!E827</f>
        <v>0</v>
      </c>
      <c r="F827" s="37">
        <f>+'LOCAL SF'!F827+'LOCAL D'!F827</f>
        <v>0</v>
      </c>
      <c r="G827" s="37">
        <f>+'LOCAL SF'!G827+'LOCAL D'!G827</f>
        <v>0</v>
      </c>
      <c r="H827" s="37">
        <f>+'LOCAL SF'!H827+'LOCAL D'!H827</f>
        <v>0</v>
      </c>
      <c r="I827" s="37">
        <f>+'LOCAL SF'!I827+'LOCAL D'!I827</f>
        <v>0</v>
      </c>
      <c r="J827" s="37">
        <f>+'LOCAL SF'!J827+'LOCAL D'!J827</f>
        <v>0</v>
      </c>
      <c r="K827" s="37">
        <f>+'LOCAL SF'!K827+'LOCAL D'!K827</f>
        <v>0</v>
      </c>
      <c r="L827" s="37">
        <f>+'LOCAL SF'!L827+'LOCAL D'!L827</f>
        <v>0</v>
      </c>
      <c r="M827" s="37">
        <f>+'LOCAL SF'!M827+'LOCAL D'!M827</f>
        <v>0</v>
      </c>
      <c r="N827" s="37">
        <f>+'LOCAL SF'!N827+'LOCAL D'!N827</f>
        <v>0</v>
      </c>
      <c r="O827" s="37">
        <f>+'LOCAL SF'!O827+'LOCAL D'!O827</f>
        <v>0</v>
      </c>
      <c r="P827" s="37">
        <f>+'LOCAL SF'!P827+'LOCAL D'!P827</f>
        <v>0</v>
      </c>
      <c r="Q827" s="37">
        <f>+'LOCAL SF'!Q827+'LOCAL D'!Q827</f>
        <v>0</v>
      </c>
      <c r="R827" s="37">
        <f>+'LOCAL SF'!R827+'LOCAL D'!R827</f>
        <v>0</v>
      </c>
      <c r="S827" s="37">
        <f>+'LOCAL SF'!S827+'LOCAL D'!S827</f>
        <v>0</v>
      </c>
      <c r="T827" s="37">
        <f>+'LOCAL SF'!T827+'LOCAL D'!T827</f>
        <v>0</v>
      </c>
      <c r="U827" s="482">
        <f t="shared" si="12"/>
        <v>0</v>
      </c>
    </row>
    <row r="828" spans="1:21" hidden="1" x14ac:dyDescent="0.2">
      <c r="A828" s="30"/>
      <c r="B828" s="24" t="s">
        <v>699</v>
      </c>
      <c r="C828" s="15" t="s">
        <v>291</v>
      </c>
      <c r="D828" s="37">
        <f>+'LOCAL SF'!D828+'LOCAL D'!D828</f>
        <v>0</v>
      </c>
      <c r="E828" s="37">
        <f>+'LOCAL SF'!E828+'LOCAL D'!E828</f>
        <v>0</v>
      </c>
      <c r="F828" s="37">
        <f>+'LOCAL SF'!F828+'LOCAL D'!F828</f>
        <v>0</v>
      </c>
      <c r="G828" s="37">
        <f>+'LOCAL SF'!G828+'LOCAL D'!G828</f>
        <v>0</v>
      </c>
      <c r="H828" s="37">
        <f>+'LOCAL SF'!H828+'LOCAL D'!H828</f>
        <v>0</v>
      </c>
      <c r="I828" s="37">
        <f>+'LOCAL SF'!I828+'LOCAL D'!I828</f>
        <v>0</v>
      </c>
      <c r="J828" s="37">
        <f>+'LOCAL SF'!J828+'LOCAL D'!J828</f>
        <v>0</v>
      </c>
      <c r="K828" s="37">
        <f>+'LOCAL SF'!K828+'LOCAL D'!K828</f>
        <v>0</v>
      </c>
      <c r="L828" s="37">
        <f>+'LOCAL SF'!L828+'LOCAL D'!L828</f>
        <v>0</v>
      </c>
      <c r="M828" s="37">
        <f>+'LOCAL SF'!M828+'LOCAL D'!M828</f>
        <v>0</v>
      </c>
      <c r="N828" s="37">
        <f>+'LOCAL SF'!N828+'LOCAL D'!N828</f>
        <v>0</v>
      </c>
      <c r="O828" s="37">
        <f>+'LOCAL SF'!O828+'LOCAL D'!O828</f>
        <v>0</v>
      </c>
      <c r="P828" s="37">
        <f>+'LOCAL SF'!P828+'LOCAL D'!P828</f>
        <v>0</v>
      </c>
      <c r="Q828" s="37">
        <f>+'LOCAL SF'!Q828+'LOCAL D'!Q828</f>
        <v>0</v>
      </c>
      <c r="R828" s="37">
        <f>+'LOCAL SF'!R828+'LOCAL D'!R828</f>
        <v>0</v>
      </c>
      <c r="S828" s="37">
        <f>+'LOCAL SF'!S828+'LOCAL D'!S828</f>
        <v>0</v>
      </c>
      <c r="T828" s="37">
        <f>+'LOCAL SF'!T828+'LOCAL D'!T828</f>
        <v>0</v>
      </c>
      <c r="U828" s="482">
        <f t="shared" si="12"/>
        <v>0</v>
      </c>
    </row>
    <row r="829" spans="1:21" ht="31.5" hidden="1" x14ac:dyDescent="0.2">
      <c r="A829" s="30"/>
      <c r="B829" s="182" t="s">
        <v>950</v>
      </c>
      <c r="C829" s="183" t="s">
        <v>949</v>
      </c>
      <c r="D829" s="37">
        <f>+'LOCAL SF'!D829+'LOCAL D'!D829</f>
        <v>0</v>
      </c>
      <c r="E829" s="37">
        <f>+'LOCAL SF'!E829+'LOCAL D'!E829</f>
        <v>0</v>
      </c>
      <c r="F829" s="37">
        <f>+'LOCAL SF'!F829+'LOCAL D'!F829</f>
        <v>0</v>
      </c>
      <c r="G829" s="37">
        <f>+'LOCAL SF'!G829+'LOCAL D'!G829</f>
        <v>0</v>
      </c>
      <c r="H829" s="37">
        <f>+'LOCAL SF'!H829+'LOCAL D'!H829</f>
        <v>0</v>
      </c>
      <c r="I829" s="37">
        <f>+'LOCAL SF'!I829+'LOCAL D'!I829</f>
        <v>0</v>
      </c>
      <c r="J829" s="37">
        <f>+'LOCAL SF'!J829+'LOCAL D'!J829</f>
        <v>0</v>
      </c>
      <c r="K829" s="37">
        <f>+'LOCAL SF'!K829+'LOCAL D'!K829</f>
        <v>0</v>
      </c>
      <c r="L829" s="37">
        <f>+'LOCAL SF'!L829+'LOCAL D'!L829</f>
        <v>0</v>
      </c>
      <c r="M829" s="37">
        <f>+'LOCAL SF'!M829+'LOCAL D'!M829</f>
        <v>0</v>
      </c>
      <c r="N829" s="37">
        <f>+'LOCAL SF'!N829+'LOCAL D'!N829</f>
        <v>0</v>
      </c>
      <c r="O829" s="37">
        <f>+'LOCAL SF'!O829+'LOCAL D'!O829</f>
        <v>0</v>
      </c>
      <c r="P829" s="37">
        <f>+'LOCAL SF'!P829+'LOCAL D'!P829</f>
        <v>0</v>
      </c>
      <c r="Q829" s="37">
        <f>+'LOCAL SF'!Q829+'LOCAL D'!Q829</f>
        <v>0</v>
      </c>
      <c r="R829" s="37">
        <f>+'LOCAL SF'!R829+'LOCAL D'!R829</f>
        <v>0</v>
      </c>
      <c r="S829" s="37">
        <f>+'LOCAL SF'!S829+'LOCAL D'!S829</f>
        <v>0</v>
      </c>
      <c r="T829" s="37">
        <f>+'LOCAL SF'!T829+'LOCAL D'!T829</f>
        <v>0</v>
      </c>
      <c r="U829" s="482">
        <f t="shared" si="12"/>
        <v>0</v>
      </c>
    </row>
    <row r="830" spans="1:21" hidden="1" x14ac:dyDescent="0.2">
      <c r="A830" s="30"/>
      <c r="B830" s="24" t="s">
        <v>700</v>
      </c>
      <c r="C830" s="15" t="s">
        <v>292</v>
      </c>
      <c r="D830" s="37">
        <f>+'LOCAL SF'!D830+'LOCAL D'!D830</f>
        <v>0</v>
      </c>
      <c r="E830" s="37">
        <f>+'LOCAL SF'!E830+'LOCAL D'!E830</f>
        <v>0</v>
      </c>
      <c r="F830" s="37">
        <f>+'LOCAL SF'!F830+'LOCAL D'!F830</f>
        <v>0</v>
      </c>
      <c r="G830" s="37">
        <f>+'LOCAL SF'!G830+'LOCAL D'!G830</f>
        <v>0</v>
      </c>
      <c r="H830" s="37">
        <f>+'LOCAL SF'!H830+'LOCAL D'!H830</f>
        <v>0</v>
      </c>
      <c r="I830" s="37">
        <f>+'LOCAL SF'!I830+'LOCAL D'!I830</f>
        <v>0</v>
      </c>
      <c r="J830" s="37">
        <f>+'LOCAL SF'!J830+'LOCAL D'!J830</f>
        <v>0</v>
      </c>
      <c r="K830" s="37">
        <f>+'LOCAL SF'!K830+'LOCAL D'!K830</f>
        <v>0</v>
      </c>
      <c r="L830" s="37">
        <f>+'LOCAL SF'!L830+'LOCAL D'!L830</f>
        <v>0</v>
      </c>
      <c r="M830" s="37">
        <f>+'LOCAL SF'!M830+'LOCAL D'!M830</f>
        <v>0</v>
      </c>
      <c r="N830" s="37">
        <f>+'LOCAL SF'!N830+'LOCAL D'!N830</f>
        <v>0</v>
      </c>
      <c r="O830" s="37">
        <f>+'LOCAL SF'!O830+'LOCAL D'!O830</f>
        <v>0</v>
      </c>
      <c r="P830" s="37">
        <f>+'LOCAL SF'!P830+'LOCAL D'!P830</f>
        <v>0</v>
      </c>
      <c r="Q830" s="37">
        <f>+'LOCAL SF'!Q830+'LOCAL D'!Q830</f>
        <v>0</v>
      </c>
      <c r="R830" s="37">
        <f>+'LOCAL SF'!R830+'LOCAL D'!R830</f>
        <v>0</v>
      </c>
      <c r="S830" s="37">
        <f>+'LOCAL SF'!S830+'LOCAL D'!S830</f>
        <v>0</v>
      </c>
      <c r="T830" s="37">
        <f>+'LOCAL SF'!T830+'LOCAL D'!T830</f>
        <v>0</v>
      </c>
      <c r="U830" s="482">
        <f t="shared" si="12"/>
        <v>0</v>
      </c>
    </row>
    <row r="831" spans="1:21" hidden="1" x14ac:dyDescent="0.2">
      <c r="A831" s="30"/>
      <c r="B831" s="24" t="s">
        <v>704</v>
      </c>
      <c r="C831" s="15" t="s">
        <v>293</v>
      </c>
      <c r="D831" s="37">
        <f>+'LOCAL SF'!D831+'LOCAL D'!D831</f>
        <v>0</v>
      </c>
      <c r="E831" s="37">
        <f>+'LOCAL SF'!E831+'LOCAL D'!E831</f>
        <v>0</v>
      </c>
      <c r="F831" s="37">
        <f>+'LOCAL SF'!F831+'LOCAL D'!F831</f>
        <v>0</v>
      </c>
      <c r="G831" s="37">
        <f>+'LOCAL SF'!G831+'LOCAL D'!G831</f>
        <v>0</v>
      </c>
      <c r="H831" s="37">
        <f>+'LOCAL SF'!H831+'LOCAL D'!H831</f>
        <v>0</v>
      </c>
      <c r="I831" s="37">
        <f>+'LOCAL SF'!I831+'LOCAL D'!I831</f>
        <v>0</v>
      </c>
      <c r="J831" s="37">
        <f>+'LOCAL SF'!J831+'LOCAL D'!J831</f>
        <v>0</v>
      </c>
      <c r="K831" s="37">
        <f>+'LOCAL SF'!K831+'LOCAL D'!K831</f>
        <v>0</v>
      </c>
      <c r="L831" s="37">
        <f>+'LOCAL SF'!L831+'LOCAL D'!L831</f>
        <v>0</v>
      </c>
      <c r="M831" s="37">
        <f>+'LOCAL SF'!M831+'LOCAL D'!M831</f>
        <v>0</v>
      </c>
      <c r="N831" s="37">
        <f>+'LOCAL SF'!N831+'LOCAL D'!N831</f>
        <v>0</v>
      </c>
      <c r="O831" s="37">
        <f>+'LOCAL SF'!O831+'LOCAL D'!O831</f>
        <v>0</v>
      </c>
      <c r="P831" s="37">
        <f>+'LOCAL SF'!P831+'LOCAL D'!P831</f>
        <v>0</v>
      </c>
      <c r="Q831" s="37">
        <f>+'LOCAL SF'!Q831+'LOCAL D'!Q831</f>
        <v>0</v>
      </c>
      <c r="R831" s="37">
        <f>+'LOCAL SF'!R831+'LOCAL D'!R831</f>
        <v>0</v>
      </c>
      <c r="S831" s="37">
        <f>+'LOCAL SF'!S831+'LOCAL D'!S831</f>
        <v>0</v>
      </c>
      <c r="T831" s="37">
        <f>+'LOCAL SF'!T831+'LOCAL D'!T831</f>
        <v>0</v>
      </c>
      <c r="U831" s="482">
        <f t="shared" si="12"/>
        <v>0</v>
      </c>
    </row>
    <row r="832" spans="1:21" hidden="1" x14ac:dyDescent="0.2">
      <c r="A832" s="30"/>
      <c r="B832" s="24" t="s">
        <v>705</v>
      </c>
      <c r="C832" s="15" t="s">
        <v>294</v>
      </c>
      <c r="D832" s="37">
        <f>+'LOCAL SF'!D832+'LOCAL D'!D832</f>
        <v>0</v>
      </c>
      <c r="E832" s="37">
        <f>+'LOCAL SF'!E832+'LOCAL D'!E832</f>
        <v>0</v>
      </c>
      <c r="F832" s="37">
        <f>+'LOCAL SF'!F832+'LOCAL D'!F832</f>
        <v>0</v>
      </c>
      <c r="G832" s="37">
        <f>+'LOCAL SF'!G832+'LOCAL D'!G832</f>
        <v>0</v>
      </c>
      <c r="H832" s="37">
        <f>+'LOCAL SF'!H832+'LOCAL D'!H832</f>
        <v>0</v>
      </c>
      <c r="I832" s="37">
        <f>+'LOCAL SF'!I832+'LOCAL D'!I832</f>
        <v>0</v>
      </c>
      <c r="J832" s="37">
        <f>+'LOCAL SF'!J832+'LOCAL D'!J832</f>
        <v>0</v>
      </c>
      <c r="K832" s="37">
        <f>+'LOCAL SF'!K832+'LOCAL D'!K832</f>
        <v>0</v>
      </c>
      <c r="L832" s="37">
        <f>+'LOCAL SF'!L832+'LOCAL D'!L832</f>
        <v>0</v>
      </c>
      <c r="M832" s="37">
        <f>+'LOCAL SF'!M832+'LOCAL D'!M832</f>
        <v>0</v>
      </c>
      <c r="N832" s="37">
        <f>+'LOCAL SF'!N832+'LOCAL D'!N832</f>
        <v>0</v>
      </c>
      <c r="O832" s="37">
        <f>+'LOCAL SF'!O832+'LOCAL D'!O832</f>
        <v>0</v>
      </c>
      <c r="P832" s="37">
        <f>+'LOCAL SF'!P832+'LOCAL D'!P832</f>
        <v>0</v>
      </c>
      <c r="Q832" s="37">
        <f>+'LOCAL SF'!Q832+'LOCAL D'!Q832</f>
        <v>0</v>
      </c>
      <c r="R832" s="37">
        <f>+'LOCAL SF'!R832+'LOCAL D'!R832</f>
        <v>0</v>
      </c>
      <c r="S832" s="37">
        <f>+'LOCAL SF'!S832+'LOCAL D'!S832</f>
        <v>0</v>
      </c>
      <c r="T832" s="37">
        <f>+'LOCAL SF'!T832+'LOCAL D'!T832</f>
        <v>0</v>
      </c>
      <c r="U832" s="482">
        <f t="shared" si="12"/>
        <v>0</v>
      </c>
    </row>
    <row r="833" spans="1:21" hidden="1" x14ac:dyDescent="0.2">
      <c r="A833" s="30"/>
      <c r="B833" s="24" t="s">
        <v>706</v>
      </c>
      <c r="C833" s="15" t="s">
        <v>550</v>
      </c>
      <c r="D833" s="37">
        <f>+'LOCAL SF'!D833+'LOCAL D'!D833</f>
        <v>0</v>
      </c>
      <c r="E833" s="37">
        <f>+'LOCAL SF'!E833+'LOCAL D'!E833</f>
        <v>0</v>
      </c>
      <c r="F833" s="37">
        <f>+'LOCAL SF'!F833+'LOCAL D'!F833</f>
        <v>0</v>
      </c>
      <c r="G833" s="37">
        <f>+'LOCAL SF'!G833+'LOCAL D'!G833</f>
        <v>0</v>
      </c>
      <c r="H833" s="37">
        <f>+'LOCAL SF'!H833+'LOCAL D'!H833</f>
        <v>0</v>
      </c>
      <c r="I833" s="37">
        <f>+'LOCAL SF'!I833+'LOCAL D'!I833</f>
        <v>0</v>
      </c>
      <c r="J833" s="37">
        <f>+'LOCAL SF'!J833+'LOCAL D'!J833</f>
        <v>0</v>
      </c>
      <c r="K833" s="37">
        <f>+'LOCAL SF'!K833+'LOCAL D'!K833</f>
        <v>0</v>
      </c>
      <c r="L833" s="37">
        <f>+'LOCAL SF'!L833+'LOCAL D'!L833</f>
        <v>0</v>
      </c>
      <c r="M833" s="37">
        <f>+'LOCAL SF'!M833+'LOCAL D'!M833</f>
        <v>0</v>
      </c>
      <c r="N833" s="37">
        <f>+'LOCAL SF'!N833+'LOCAL D'!N833</f>
        <v>0</v>
      </c>
      <c r="O833" s="37">
        <f>+'LOCAL SF'!O833+'LOCAL D'!O833</f>
        <v>0</v>
      </c>
      <c r="P833" s="37">
        <f>+'LOCAL SF'!P833+'LOCAL D'!P833</f>
        <v>0</v>
      </c>
      <c r="Q833" s="37">
        <f>+'LOCAL SF'!Q833+'LOCAL D'!Q833</f>
        <v>0</v>
      </c>
      <c r="R833" s="37">
        <f>+'LOCAL SF'!R833+'LOCAL D'!R833</f>
        <v>0</v>
      </c>
      <c r="S833" s="37">
        <f>+'LOCAL SF'!S833+'LOCAL D'!S833</f>
        <v>0</v>
      </c>
      <c r="T833" s="37">
        <f>+'LOCAL SF'!T833+'LOCAL D'!T833</f>
        <v>0</v>
      </c>
      <c r="U833" s="482">
        <f t="shared" si="12"/>
        <v>0</v>
      </c>
    </row>
    <row r="834" spans="1:21" hidden="1" x14ac:dyDescent="0.2">
      <c r="A834" s="30"/>
      <c r="B834" s="24" t="s">
        <v>701</v>
      </c>
      <c r="C834" s="15" t="s">
        <v>295</v>
      </c>
      <c r="D834" s="37">
        <f>+'LOCAL SF'!D834+'LOCAL D'!D834</f>
        <v>0</v>
      </c>
      <c r="E834" s="37">
        <f>+'LOCAL SF'!E834+'LOCAL D'!E834</f>
        <v>0</v>
      </c>
      <c r="F834" s="37">
        <f>+'LOCAL SF'!F834+'LOCAL D'!F834</f>
        <v>0</v>
      </c>
      <c r="G834" s="37">
        <f>+'LOCAL SF'!G834+'LOCAL D'!G834</f>
        <v>0</v>
      </c>
      <c r="H834" s="37">
        <f>+'LOCAL SF'!H834+'LOCAL D'!H834</f>
        <v>0</v>
      </c>
      <c r="I834" s="37">
        <f>+'LOCAL SF'!I834+'LOCAL D'!I834</f>
        <v>0</v>
      </c>
      <c r="J834" s="37">
        <f>+'LOCAL SF'!J834+'LOCAL D'!J834</f>
        <v>0</v>
      </c>
      <c r="K834" s="37">
        <f>+'LOCAL SF'!K834+'LOCAL D'!K834</f>
        <v>0</v>
      </c>
      <c r="L834" s="37">
        <f>+'LOCAL SF'!L834+'LOCAL D'!L834</f>
        <v>0</v>
      </c>
      <c r="M834" s="37">
        <f>+'LOCAL SF'!M834+'LOCAL D'!M834</f>
        <v>0</v>
      </c>
      <c r="N834" s="37">
        <f>+'LOCAL SF'!N834+'LOCAL D'!N834</f>
        <v>0</v>
      </c>
      <c r="O834" s="37">
        <f>+'LOCAL SF'!O834+'LOCAL D'!O834</f>
        <v>0</v>
      </c>
      <c r="P834" s="37">
        <f>+'LOCAL SF'!P834+'LOCAL D'!P834</f>
        <v>0</v>
      </c>
      <c r="Q834" s="37">
        <f>+'LOCAL SF'!Q834+'LOCAL D'!Q834</f>
        <v>0</v>
      </c>
      <c r="R834" s="37">
        <f>+'LOCAL SF'!R834+'LOCAL D'!R834</f>
        <v>0</v>
      </c>
      <c r="S834" s="37">
        <f>+'LOCAL SF'!S834+'LOCAL D'!S834</f>
        <v>0</v>
      </c>
      <c r="T834" s="37">
        <f>+'LOCAL SF'!T834+'LOCAL D'!T834</f>
        <v>0</v>
      </c>
      <c r="U834" s="482">
        <f t="shared" si="12"/>
        <v>0</v>
      </c>
    </row>
    <row r="835" spans="1:21" ht="31.5" hidden="1" x14ac:dyDescent="0.2">
      <c r="A835" s="30"/>
      <c r="B835" s="24" t="s">
        <v>702</v>
      </c>
      <c r="C835" s="15" t="s">
        <v>306</v>
      </c>
      <c r="D835" s="37">
        <f>+'LOCAL SF'!D835+'LOCAL D'!D835</f>
        <v>0</v>
      </c>
      <c r="E835" s="37">
        <f>+'LOCAL SF'!E835+'LOCAL D'!E835</f>
        <v>0</v>
      </c>
      <c r="F835" s="37">
        <f>+'LOCAL SF'!F835+'LOCAL D'!F835</f>
        <v>0</v>
      </c>
      <c r="G835" s="37">
        <f>+'LOCAL SF'!G835+'LOCAL D'!G835</f>
        <v>0</v>
      </c>
      <c r="H835" s="37">
        <f>+'LOCAL SF'!H835+'LOCAL D'!H835</f>
        <v>0</v>
      </c>
      <c r="I835" s="37">
        <f>+'LOCAL SF'!I835+'LOCAL D'!I835</f>
        <v>0</v>
      </c>
      <c r="J835" s="37">
        <f>+'LOCAL SF'!J835+'LOCAL D'!J835</f>
        <v>0</v>
      </c>
      <c r="K835" s="37">
        <f>+'LOCAL SF'!K835+'LOCAL D'!K835</f>
        <v>0</v>
      </c>
      <c r="L835" s="37">
        <f>+'LOCAL SF'!L835+'LOCAL D'!L835</f>
        <v>0</v>
      </c>
      <c r="M835" s="37">
        <f>+'LOCAL SF'!M835+'LOCAL D'!M835</f>
        <v>0</v>
      </c>
      <c r="N835" s="37">
        <f>+'LOCAL SF'!N835+'LOCAL D'!N835</f>
        <v>0</v>
      </c>
      <c r="O835" s="37">
        <f>+'LOCAL SF'!O835+'LOCAL D'!O835</f>
        <v>0</v>
      </c>
      <c r="P835" s="37">
        <f>+'LOCAL SF'!P835+'LOCAL D'!P835</f>
        <v>0</v>
      </c>
      <c r="Q835" s="37">
        <f>+'LOCAL SF'!Q835+'LOCAL D'!Q835</f>
        <v>0</v>
      </c>
      <c r="R835" s="37">
        <f>+'LOCAL SF'!R835+'LOCAL D'!R835</f>
        <v>0</v>
      </c>
      <c r="S835" s="37">
        <f>+'LOCAL SF'!S835+'LOCAL D'!S835</f>
        <v>0</v>
      </c>
      <c r="T835" s="37">
        <f>+'LOCAL SF'!T835+'LOCAL D'!T835</f>
        <v>0</v>
      </c>
      <c r="U835" s="482">
        <f t="shared" si="12"/>
        <v>0</v>
      </c>
    </row>
    <row r="836" spans="1:21" ht="17.25" customHeight="1" x14ac:dyDescent="0.2">
      <c r="A836" s="30" t="s">
        <v>69</v>
      </c>
      <c r="B836" s="13" t="s">
        <v>338</v>
      </c>
      <c r="C836" s="18" t="s">
        <v>376</v>
      </c>
      <c r="D836" s="37">
        <f>+'LOCAL SF'!D836+'LOCAL D'!D836</f>
        <v>2938.95</v>
      </c>
      <c r="E836" s="37">
        <f>+'LOCAL SF'!E836+'LOCAL D'!E836</f>
        <v>1856.47</v>
      </c>
      <c r="F836" s="37">
        <f>+'LOCAL SF'!F836+'LOCAL D'!F836</f>
        <v>4097</v>
      </c>
      <c r="G836" s="37">
        <f>+'LOCAL SF'!G836+'LOCAL D'!G836</f>
        <v>1242.2</v>
      </c>
      <c r="H836" s="37">
        <f>+'LOCAL SF'!H836+'LOCAL D'!H836</f>
        <v>233.51</v>
      </c>
      <c r="I836" s="37">
        <f>+'LOCAL SF'!I836+'LOCAL D'!I836</f>
        <v>2943.41</v>
      </c>
      <c r="J836" s="37">
        <f>+'LOCAL SF'!J836+'LOCAL D'!J836</f>
        <v>0</v>
      </c>
      <c r="K836" s="37">
        <f>+'LOCAL SF'!K836+'LOCAL D'!K836</f>
        <v>2943.41</v>
      </c>
      <c r="L836" s="37">
        <f>+'LOCAL SF'!L836+'LOCAL D'!L836</f>
        <v>0</v>
      </c>
      <c r="M836" s="37">
        <f>+'LOCAL SF'!M836+'LOCAL D'!M836</f>
        <v>2337.12</v>
      </c>
      <c r="N836" s="37">
        <f>+'LOCAL SF'!N836+'LOCAL D'!N836</f>
        <v>1250</v>
      </c>
      <c r="O836" s="37">
        <f>+'LOCAL SF'!O836+'LOCAL D'!O836</f>
        <v>-198.21</v>
      </c>
      <c r="P836" s="37">
        <f>+'LOCAL SF'!P836+'LOCAL D'!P836</f>
        <v>-445.5</v>
      </c>
      <c r="Q836" s="37">
        <f>+'LOCAL SF'!Q836+'LOCAL D'!Q836</f>
        <v>28285.71</v>
      </c>
      <c r="R836" s="37">
        <f>+'LOCAL SF'!R836+'LOCAL D'!R836</f>
        <v>1200</v>
      </c>
      <c r="S836" s="37">
        <f>+'LOCAL SF'!S836+'LOCAL D'!S836</f>
        <v>650</v>
      </c>
      <c r="T836" s="37">
        <f>+'LOCAL SF'!T836+'LOCAL D'!T836</f>
        <v>100</v>
      </c>
      <c r="U836" s="482">
        <f t="shared" si="12"/>
        <v>0</v>
      </c>
    </row>
    <row r="837" spans="1:21" x14ac:dyDescent="0.2">
      <c r="A837" s="30"/>
      <c r="B837" s="24" t="s">
        <v>692</v>
      </c>
      <c r="C837" s="15" t="s">
        <v>284</v>
      </c>
      <c r="D837" s="37">
        <f>+'LOCAL SF'!D837+'LOCAL D'!D837</f>
        <v>0</v>
      </c>
      <c r="E837" s="37">
        <f>+'LOCAL SF'!E837+'LOCAL D'!E837</f>
        <v>0</v>
      </c>
      <c r="F837" s="37">
        <f>+'LOCAL SF'!F837+'LOCAL D'!F837</f>
        <v>0</v>
      </c>
      <c r="G837" s="37">
        <f>+'LOCAL SF'!G837+'LOCAL D'!G837</f>
        <v>0</v>
      </c>
      <c r="H837" s="37">
        <f>+'LOCAL SF'!H837+'LOCAL D'!H837</f>
        <v>0</v>
      </c>
      <c r="I837" s="37">
        <f>+'LOCAL SF'!I837+'LOCAL D'!I837</f>
        <v>0</v>
      </c>
      <c r="J837" s="37">
        <f>+'LOCAL SF'!J837+'LOCAL D'!J837</f>
        <v>0</v>
      </c>
      <c r="K837" s="37">
        <f>+'LOCAL SF'!K837+'LOCAL D'!K837</f>
        <v>0</v>
      </c>
      <c r="L837" s="37">
        <f>+'LOCAL SF'!L837+'LOCAL D'!L837</f>
        <v>0</v>
      </c>
      <c r="M837" s="37">
        <f>+'LOCAL SF'!M837+'LOCAL D'!M837</f>
        <v>0</v>
      </c>
      <c r="N837" s="37">
        <f>+'LOCAL SF'!N837+'LOCAL D'!N837</f>
        <v>0</v>
      </c>
      <c r="O837" s="37">
        <f>+'LOCAL SF'!O837+'LOCAL D'!O837</f>
        <v>0</v>
      </c>
      <c r="P837" s="37">
        <f>+'LOCAL SF'!P837+'LOCAL D'!P837</f>
        <v>0</v>
      </c>
      <c r="Q837" s="37">
        <f>+'LOCAL SF'!Q837+'LOCAL D'!Q837</f>
        <v>0</v>
      </c>
      <c r="R837" s="37">
        <f>+'LOCAL SF'!R837+'LOCAL D'!R837</f>
        <v>0</v>
      </c>
      <c r="S837" s="37">
        <f>+'LOCAL SF'!S837+'LOCAL D'!S837</f>
        <v>0</v>
      </c>
      <c r="T837" s="37">
        <f>+'LOCAL SF'!T837+'LOCAL D'!T837</f>
        <v>0</v>
      </c>
      <c r="U837" s="482">
        <f t="shared" si="12"/>
        <v>0</v>
      </c>
    </row>
    <row r="838" spans="1:21" x14ac:dyDescent="0.2">
      <c r="A838" s="30"/>
      <c r="B838" s="24" t="s">
        <v>693</v>
      </c>
      <c r="C838" s="15" t="s">
        <v>285</v>
      </c>
      <c r="D838" s="37">
        <f>+'LOCAL SF'!D838+'LOCAL D'!D838</f>
        <v>0</v>
      </c>
      <c r="E838" s="37">
        <f>+'LOCAL SF'!E838+'LOCAL D'!E838</f>
        <v>0</v>
      </c>
      <c r="F838" s="37">
        <f>+'LOCAL SF'!F838+'LOCAL D'!F838</f>
        <v>0</v>
      </c>
      <c r="G838" s="37">
        <f>+'LOCAL SF'!G838+'LOCAL D'!G838</f>
        <v>0</v>
      </c>
      <c r="H838" s="37">
        <f>+'LOCAL SF'!H838+'LOCAL D'!H838</f>
        <v>0</v>
      </c>
      <c r="I838" s="37">
        <f>+'LOCAL SF'!I838+'LOCAL D'!I838</f>
        <v>0</v>
      </c>
      <c r="J838" s="37">
        <f>+'LOCAL SF'!J838+'LOCAL D'!J838</f>
        <v>0</v>
      </c>
      <c r="K838" s="37">
        <f>+'LOCAL SF'!K838+'LOCAL D'!K838</f>
        <v>0</v>
      </c>
      <c r="L838" s="37">
        <f>+'LOCAL SF'!L838+'LOCAL D'!L838</f>
        <v>0</v>
      </c>
      <c r="M838" s="37">
        <f>+'LOCAL SF'!M838+'LOCAL D'!M838</f>
        <v>0</v>
      </c>
      <c r="N838" s="37">
        <f>+'LOCAL SF'!N838+'LOCAL D'!N838</f>
        <v>0</v>
      </c>
      <c r="O838" s="37">
        <f>+'LOCAL SF'!O838+'LOCAL D'!O838</f>
        <v>0</v>
      </c>
      <c r="P838" s="37">
        <f>+'LOCAL SF'!P838+'LOCAL D'!P838</f>
        <v>0</v>
      </c>
      <c r="Q838" s="37">
        <f>+'LOCAL SF'!Q838+'LOCAL D'!Q838</f>
        <v>0</v>
      </c>
      <c r="R838" s="37">
        <f>+'LOCAL SF'!R838+'LOCAL D'!R838</f>
        <v>0</v>
      </c>
      <c r="S838" s="37">
        <f>+'LOCAL SF'!S838+'LOCAL D'!S838</f>
        <v>0</v>
      </c>
      <c r="T838" s="37">
        <f>+'LOCAL SF'!T838+'LOCAL D'!T838</f>
        <v>0</v>
      </c>
      <c r="U838" s="482">
        <f t="shared" si="12"/>
        <v>0</v>
      </c>
    </row>
    <row r="839" spans="1:21" x14ac:dyDescent="0.2">
      <c r="A839" s="30"/>
      <c r="B839" s="24" t="s">
        <v>695</v>
      </c>
      <c r="C839" s="15" t="s">
        <v>286</v>
      </c>
      <c r="D839" s="37">
        <f>+'LOCAL SF'!D839+'LOCAL D'!D839</f>
        <v>0</v>
      </c>
      <c r="E839" s="37">
        <f>+'LOCAL SF'!E839+'LOCAL D'!E839</f>
        <v>0</v>
      </c>
      <c r="F839" s="37">
        <f>+'LOCAL SF'!F839+'LOCAL D'!F839</f>
        <v>0</v>
      </c>
      <c r="G839" s="37">
        <f>+'LOCAL SF'!G839+'LOCAL D'!G839</f>
        <v>0</v>
      </c>
      <c r="H839" s="37">
        <f>+'LOCAL SF'!H839+'LOCAL D'!H839</f>
        <v>0</v>
      </c>
      <c r="I839" s="37">
        <f>+'LOCAL SF'!I839+'LOCAL D'!I839</f>
        <v>0</v>
      </c>
      <c r="J839" s="37">
        <f>+'LOCAL SF'!J839+'LOCAL D'!J839</f>
        <v>0</v>
      </c>
      <c r="K839" s="37">
        <f>+'LOCAL SF'!K839+'LOCAL D'!K839</f>
        <v>0</v>
      </c>
      <c r="L839" s="37">
        <f>+'LOCAL SF'!L839+'LOCAL D'!L839</f>
        <v>0</v>
      </c>
      <c r="M839" s="37">
        <f>+'LOCAL SF'!M839+'LOCAL D'!M839</f>
        <v>0</v>
      </c>
      <c r="N839" s="37">
        <f>+'LOCAL SF'!N839+'LOCAL D'!N839</f>
        <v>0</v>
      </c>
      <c r="O839" s="37">
        <f>+'LOCAL SF'!O839+'LOCAL D'!O839</f>
        <v>0</v>
      </c>
      <c r="P839" s="37">
        <f>+'LOCAL SF'!P839+'LOCAL D'!P839</f>
        <v>0</v>
      </c>
      <c r="Q839" s="37">
        <f>+'LOCAL SF'!Q839+'LOCAL D'!Q839</f>
        <v>0</v>
      </c>
      <c r="R839" s="37">
        <f>+'LOCAL SF'!R839+'LOCAL D'!R839</f>
        <v>0</v>
      </c>
      <c r="S839" s="37">
        <f>+'LOCAL SF'!S839+'LOCAL D'!S839</f>
        <v>0</v>
      </c>
      <c r="T839" s="37">
        <f>+'LOCAL SF'!T839+'LOCAL D'!T839</f>
        <v>0</v>
      </c>
      <c r="U839" s="482">
        <f t="shared" si="12"/>
        <v>0</v>
      </c>
    </row>
    <row r="840" spans="1:21" x14ac:dyDescent="0.2">
      <c r="A840" s="30"/>
      <c r="B840" s="24" t="s">
        <v>694</v>
      </c>
      <c r="C840" s="15" t="s">
        <v>696</v>
      </c>
      <c r="D840" s="37">
        <f>+'LOCAL SF'!D840+'LOCAL D'!D840</f>
        <v>0</v>
      </c>
      <c r="E840" s="37">
        <f>+'LOCAL SF'!E840+'LOCAL D'!E840</f>
        <v>0</v>
      </c>
      <c r="F840" s="37">
        <f>+'LOCAL SF'!F840+'LOCAL D'!F840</f>
        <v>0</v>
      </c>
      <c r="G840" s="37">
        <f>+'LOCAL SF'!G840+'LOCAL D'!G840</f>
        <v>0</v>
      </c>
      <c r="H840" s="37">
        <f>+'LOCAL SF'!H840+'LOCAL D'!H840</f>
        <v>0</v>
      </c>
      <c r="I840" s="37">
        <f>+'LOCAL SF'!I840+'LOCAL D'!I840</f>
        <v>0</v>
      </c>
      <c r="J840" s="37">
        <f>+'LOCAL SF'!J840+'LOCAL D'!J840</f>
        <v>0</v>
      </c>
      <c r="K840" s="37">
        <f>+'LOCAL SF'!K840+'LOCAL D'!K840</f>
        <v>0</v>
      </c>
      <c r="L840" s="37">
        <f>+'LOCAL SF'!L840+'LOCAL D'!L840</f>
        <v>0</v>
      </c>
      <c r="M840" s="37">
        <f>+'LOCAL SF'!M840+'LOCAL D'!M840</f>
        <v>0</v>
      </c>
      <c r="N840" s="37">
        <f>+'LOCAL SF'!N840+'LOCAL D'!N840</f>
        <v>0</v>
      </c>
      <c r="O840" s="37">
        <f>+'LOCAL SF'!O840+'LOCAL D'!O840</f>
        <v>0</v>
      </c>
      <c r="P840" s="37">
        <f>+'LOCAL SF'!P840+'LOCAL D'!P840</f>
        <v>0</v>
      </c>
      <c r="Q840" s="37">
        <f>+'LOCAL SF'!Q840+'LOCAL D'!Q840</f>
        <v>0</v>
      </c>
      <c r="R840" s="37">
        <f>+'LOCAL SF'!R840+'LOCAL D'!R840</f>
        <v>0</v>
      </c>
      <c r="S840" s="37">
        <f>+'LOCAL SF'!S840+'LOCAL D'!S840</f>
        <v>0</v>
      </c>
      <c r="T840" s="37">
        <f>+'LOCAL SF'!T840+'LOCAL D'!T840</f>
        <v>0</v>
      </c>
      <c r="U840" s="482">
        <f t="shared" si="12"/>
        <v>0</v>
      </c>
    </row>
    <row r="841" spans="1:21" x14ac:dyDescent="0.2">
      <c r="A841" s="30"/>
      <c r="B841" s="24" t="s">
        <v>697</v>
      </c>
      <c r="C841" s="15" t="s">
        <v>287</v>
      </c>
      <c r="D841" s="37">
        <f>+'LOCAL SF'!D841+'LOCAL D'!D841</f>
        <v>0</v>
      </c>
      <c r="E841" s="37">
        <f>+'LOCAL SF'!E841+'LOCAL D'!E841</f>
        <v>0</v>
      </c>
      <c r="F841" s="37">
        <f>+'LOCAL SF'!F841+'LOCAL D'!F841</f>
        <v>0</v>
      </c>
      <c r="G841" s="37">
        <f>+'LOCAL SF'!G841+'LOCAL D'!G841</f>
        <v>0</v>
      </c>
      <c r="H841" s="37">
        <f>+'LOCAL SF'!H841+'LOCAL D'!H841</f>
        <v>0</v>
      </c>
      <c r="I841" s="37">
        <f>+'LOCAL SF'!I841+'LOCAL D'!I841</f>
        <v>0</v>
      </c>
      <c r="J841" s="37">
        <f>+'LOCAL SF'!J841+'LOCAL D'!J841</f>
        <v>0</v>
      </c>
      <c r="K841" s="37">
        <f>+'LOCAL SF'!K841+'LOCAL D'!K841</f>
        <v>0</v>
      </c>
      <c r="L841" s="37">
        <f>+'LOCAL SF'!L841+'LOCAL D'!L841</f>
        <v>0</v>
      </c>
      <c r="M841" s="37">
        <f>+'LOCAL SF'!M841+'LOCAL D'!M841</f>
        <v>0</v>
      </c>
      <c r="N841" s="37">
        <f>+'LOCAL SF'!N841+'LOCAL D'!N841</f>
        <v>0</v>
      </c>
      <c r="O841" s="37">
        <f>+'LOCAL SF'!O841+'LOCAL D'!O841</f>
        <v>0</v>
      </c>
      <c r="P841" s="37">
        <f>+'LOCAL SF'!P841+'LOCAL D'!P841</f>
        <v>0</v>
      </c>
      <c r="Q841" s="37">
        <f>+'LOCAL SF'!Q841+'LOCAL D'!Q841</f>
        <v>0</v>
      </c>
      <c r="R841" s="37">
        <f>+'LOCAL SF'!R841+'LOCAL D'!R841</f>
        <v>0</v>
      </c>
      <c r="S841" s="37">
        <f>+'LOCAL SF'!S841+'LOCAL D'!S841</f>
        <v>0</v>
      </c>
      <c r="T841" s="37">
        <f>+'LOCAL SF'!T841+'LOCAL D'!T841</f>
        <v>0</v>
      </c>
      <c r="U841" s="482">
        <f t="shared" si="12"/>
        <v>0</v>
      </c>
    </row>
    <row r="842" spans="1:21" x14ac:dyDescent="0.2">
      <c r="A842" s="30"/>
      <c r="B842" s="24" t="s">
        <v>708</v>
      </c>
      <c r="C842" s="15" t="s">
        <v>288</v>
      </c>
      <c r="D842" s="37">
        <f>+'LOCAL SF'!D842+'LOCAL D'!D842</f>
        <v>0</v>
      </c>
      <c r="E842" s="37">
        <f>+'LOCAL SF'!E842+'LOCAL D'!E842</f>
        <v>0</v>
      </c>
      <c r="F842" s="37">
        <f>+'LOCAL SF'!F842+'LOCAL D'!F842</f>
        <v>0</v>
      </c>
      <c r="G842" s="37">
        <f>+'LOCAL SF'!G842+'LOCAL D'!G842</f>
        <v>0</v>
      </c>
      <c r="H842" s="37">
        <f>+'LOCAL SF'!H842+'LOCAL D'!H842</f>
        <v>0</v>
      </c>
      <c r="I842" s="37">
        <f>+'LOCAL SF'!I842+'LOCAL D'!I842</f>
        <v>0</v>
      </c>
      <c r="J842" s="37">
        <f>+'LOCAL SF'!J842+'LOCAL D'!J842</f>
        <v>0</v>
      </c>
      <c r="K842" s="37">
        <f>+'LOCAL SF'!K842+'LOCAL D'!K842</f>
        <v>0</v>
      </c>
      <c r="L842" s="37">
        <f>+'LOCAL SF'!L842+'LOCAL D'!L842</f>
        <v>0</v>
      </c>
      <c r="M842" s="37">
        <f>+'LOCAL SF'!M842+'LOCAL D'!M842</f>
        <v>0</v>
      </c>
      <c r="N842" s="37">
        <f>+'LOCAL SF'!N842+'LOCAL D'!N842</f>
        <v>0</v>
      </c>
      <c r="O842" s="37">
        <f>+'LOCAL SF'!O842+'LOCAL D'!O842</f>
        <v>0</v>
      </c>
      <c r="P842" s="37">
        <f>+'LOCAL SF'!P842+'LOCAL D'!P842</f>
        <v>0</v>
      </c>
      <c r="Q842" s="37">
        <f>+'LOCAL SF'!Q842+'LOCAL D'!Q842</f>
        <v>0</v>
      </c>
      <c r="R842" s="37">
        <f>+'LOCAL SF'!R842+'LOCAL D'!R842</f>
        <v>0</v>
      </c>
      <c r="S842" s="37">
        <f>+'LOCAL SF'!S842+'LOCAL D'!S842</f>
        <v>0</v>
      </c>
      <c r="T842" s="37">
        <f>+'LOCAL SF'!T842+'LOCAL D'!T842</f>
        <v>0</v>
      </c>
      <c r="U842" s="482">
        <f t="shared" si="12"/>
        <v>0</v>
      </c>
    </row>
    <row r="843" spans="1:21" x14ac:dyDescent="0.2">
      <c r="A843" s="30"/>
      <c r="B843" s="24" t="s">
        <v>698</v>
      </c>
      <c r="C843" s="15" t="s">
        <v>289</v>
      </c>
      <c r="D843" s="37">
        <f>+'LOCAL SF'!D843+'LOCAL D'!D843</f>
        <v>0</v>
      </c>
      <c r="E843" s="37">
        <f>+'LOCAL SF'!E843+'LOCAL D'!E843</f>
        <v>0</v>
      </c>
      <c r="F843" s="37">
        <f>+'LOCAL SF'!F843+'LOCAL D'!F843</f>
        <v>0</v>
      </c>
      <c r="G843" s="37">
        <f>+'LOCAL SF'!G843+'LOCAL D'!G843</f>
        <v>0</v>
      </c>
      <c r="H843" s="37">
        <f>+'LOCAL SF'!H843+'LOCAL D'!H843</f>
        <v>0</v>
      </c>
      <c r="I843" s="37">
        <f>+'LOCAL SF'!I843+'LOCAL D'!I843</f>
        <v>0</v>
      </c>
      <c r="J843" s="37">
        <f>+'LOCAL SF'!J843+'LOCAL D'!J843</f>
        <v>0</v>
      </c>
      <c r="K843" s="37">
        <f>+'LOCAL SF'!K843+'LOCAL D'!K843</f>
        <v>0</v>
      </c>
      <c r="L843" s="37">
        <f>+'LOCAL SF'!L843+'LOCAL D'!L843</f>
        <v>0</v>
      </c>
      <c r="M843" s="37">
        <f>+'LOCAL SF'!M843+'LOCAL D'!M843</f>
        <v>0</v>
      </c>
      <c r="N843" s="37">
        <f>+'LOCAL SF'!N843+'LOCAL D'!N843</f>
        <v>0</v>
      </c>
      <c r="O843" s="37">
        <f>+'LOCAL SF'!O843+'LOCAL D'!O843</f>
        <v>0</v>
      </c>
      <c r="P843" s="37">
        <f>+'LOCAL SF'!P843+'LOCAL D'!P843</f>
        <v>0</v>
      </c>
      <c r="Q843" s="37">
        <f>+'LOCAL SF'!Q843+'LOCAL D'!Q843</f>
        <v>0</v>
      </c>
      <c r="R843" s="37">
        <f>+'LOCAL SF'!R843+'LOCAL D'!R843</f>
        <v>0</v>
      </c>
      <c r="S843" s="37">
        <f>+'LOCAL SF'!S843+'LOCAL D'!S843</f>
        <v>0</v>
      </c>
      <c r="T843" s="37">
        <f>+'LOCAL SF'!T843+'LOCAL D'!T843</f>
        <v>0</v>
      </c>
      <c r="U843" s="482">
        <f t="shared" ref="U843:U906" si="13">+K843-M843-N843-O843-P843</f>
        <v>0</v>
      </c>
    </row>
    <row r="844" spans="1:21" ht="31.5" x14ac:dyDescent="0.2">
      <c r="A844" s="30"/>
      <c r="B844" s="24" t="s">
        <v>703</v>
      </c>
      <c r="C844" s="15" t="s">
        <v>290</v>
      </c>
      <c r="D844" s="37">
        <f>+'LOCAL SF'!D844+'LOCAL D'!D844</f>
        <v>0</v>
      </c>
      <c r="E844" s="37">
        <f>+'LOCAL SF'!E844+'LOCAL D'!E844</f>
        <v>0</v>
      </c>
      <c r="F844" s="37">
        <f>+'LOCAL SF'!F844+'LOCAL D'!F844</f>
        <v>0</v>
      </c>
      <c r="G844" s="37">
        <f>+'LOCAL SF'!G844+'LOCAL D'!G844</f>
        <v>0</v>
      </c>
      <c r="H844" s="37">
        <f>+'LOCAL SF'!H844+'LOCAL D'!H844</f>
        <v>0</v>
      </c>
      <c r="I844" s="37">
        <f>+'LOCAL SF'!I844+'LOCAL D'!I844</f>
        <v>0</v>
      </c>
      <c r="J844" s="37">
        <f>+'LOCAL SF'!J844+'LOCAL D'!J844</f>
        <v>0</v>
      </c>
      <c r="K844" s="37">
        <f>+'LOCAL SF'!K844+'LOCAL D'!K844</f>
        <v>0</v>
      </c>
      <c r="L844" s="37">
        <f>+'LOCAL SF'!L844+'LOCAL D'!L844</f>
        <v>0</v>
      </c>
      <c r="M844" s="37">
        <f>+'LOCAL SF'!M844+'LOCAL D'!M844</f>
        <v>0</v>
      </c>
      <c r="N844" s="37">
        <f>+'LOCAL SF'!N844+'LOCAL D'!N844</f>
        <v>0</v>
      </c>
      <c r="O844" s="37">
        <f>+'LOCAL SF'!O844+'LOCAL D'!O844</f>
        <v>0</v>
      </c>
      <c r="P844" s="37">
        <f>+'LOCAL SF'!P844+'LOCAL D'!P844</f>
        <v>0</v>
      </c>
      <c r="Q844" s="37">
        <f>+'LOCAL SF'!Q844+'LOCAL D'!Q844</f>
        <v>0</v>
      </c>
      <c r="R844" s="37">
        <f>+'LOCAL SF'!R844+'LOCAL D'!R844</f>
        <v>0</v>
      </c>
      <c r="S844" s="37">
        <f>+'LOCAL SF'!S844+'LOCAL D'!S844</f>
        <v>0</v>
      </c>
      <c r="T844" s="37">
        <f>+'LOCAL SF'!T844+'LOCAL D'!T844</f>
        <v>0</v>
      </c>
      <c r="U844" s="482">
        <f t="shared" si="13"/>
        <v>0</v>
      </c>
    </row>
    <row r="845" spans="1:21" x14ac:dyDescent="0.2">
      <c r="A845" s="30"/>
      <c r="B845" s="24" t="s">
        <v>699</v>
      </c>
      <c r="C845" s="15" t="s">
        <v>291</v>
      </c>
      <c r="E845" s="37">
        <f>+'LOCAL SF'!E845+'LOCAL D'!E845</f>
        <v>0</v>
      </c>
      <c r="F845" s="37">
        <f>+'LOCAL SF'!F845+'LOCAL D'!F845</f>
        <v>0</v>
      </c>
      <c r="G845" s="37">
        <f>+'LOCAL SF'!G845+'LOCAL D'!G845</f>
        <v>0</v>
      </c>
      <c r="H845" s="37">
        <f>+'LOCAL SF'!H845+'LOCAL D'!H845</f>
        <v>0</v>
      </c>
      <c r="I845" s="37">
        <f>+'LOCAL SF'!I845+'LOCAL D'!I845</f>
        <v>0</v>
      </c>
      <c r="J845" s="37">
        <f>+'LOCAL SF'!J845+'LOCAL D'!J845</f>
        <v>0</v>
      </c>
      <c r="K845" s="37">
        <f>+'LOCAL SF'!K845+'LOCAL D'!K845</f>
        <v>0</v>
      </c>
      <c r="L845" s="37">
        <f>+'LOCAL SF'!L845+'LOCAL D'!L845</f>
        <v>0</v>
      </c>
      <c r="M845" s="37">
        <f>+'LOCAL SF'!M845+'LOCAL D'!M845</f>
        <v>0</v>
      </c>
      <c r="N845" s="37">
        <f>+'LOCAL SF'!N845+'LOCAL D'!N845</f>
        <v>0</v>
      </c>
      <c r="O845" s="37">
        <f>+'LOCAL SF'!O845+'LOCAL D'!O845</f>
        <v>0</v>
      </c>
      <c r="P845" s="37">
        <f>+'LOCAL SF'!P845+'LOCAL D'!P845</f>
        <v>0</v>
      </c>
      <c r="Q845" s="37">
        <f>+'LOCAL SF'!Q845+'LOCAL D'!Q845</f>
        <v>0</v>
      </c>
      <c r="R845" s="37">
        <f>+'LOCAL SF'!R845+'LOCAL D'!R845</f>
        <v>0</v>
      </c>
      <c r="S845" s="37">
        <f>+'LOCAL SF'!S845+'LOCAL D'!S845</f>
        <v>0</v>
      </c>
      <c r="T845" s="37">
        <f>+'LOCAL SF'!T845+'LOCAL D'!T845</f>
        <v>0</v>
      </c>
      <c r="U845" s="482">
        <f t="shared" si="13"/>
        <v>0</v>
      </c>
    </row>
    <row r="846" spans="1:21" ht="31.5" x14ac:dyDescent="0.2">
      <c r="A846" s="30"/>
      <c r="B846" s="182" t="s">
        <v>950</v>
      </c>
      <c r="C846" s="183" t="s">
        <v>949</v>
      </c>
      <c r="D846" s="37">
        <f>+'LOCAL SF'!D845+'LOCAL D'!D845</f>
        <v>0</v>
      </c>
      <c r="E846" s="37">
        <f>+'LOCAL SF'!E846+'LOCAL D'!E846</f>
        <v>0</v>
      </c>
      <c r="F846" s="37">
        <f>+'LOCAL SF'!F846+'LOCAL D'!F846</f>
        <v>0</v>
      </c>
      <c r="G846" s="37">
        <f>+'LOCAL SF'!G846+'LOCAL D'!G846</f>
        <v>0</v>
      </c>
      <c r="H846" s="37">
        <f>+'LOCAL SF'!H846+'LOCAL D'!H846</f>
        <v>0</v>
      </c>
      <c r="I846" s="37">
        <f>+'LOCAL SF'!I846+'LOCAL D'!I846</f>
        <v>0</v>
      </c>
      <c r="J846" s="37">
        <f>+'LOCAL SF'!J846+'LOCAL D'!J846</f>
        <v>0</v>
      </c>
      <c r="K846" s="37">
        <f>+'LOCAL SF'!K846+'LOCAL D'!K846</f>
        <v>0</v>
      </c>
      <c r="L846" s="37">
        <f>+'LOCAL SF'!L846+'LOCAL D'!L846</f>
        <v>0</v>
      </c>
      <c r="M846" s="37">
        <f>+'LOCAL SF'!M846+'LOCAL D'!M846</f>
        <v>0</v>
      </c>
      <c r="N846" s="37">
        <f>+'LOCAL SF'!N846+'LOCAL D'!N846</f>
        <v>0</v>
      </c>
      <c r="O846" s="37">
        <f>+'LOCAL SF'!O846+'LOCAL D'!O846</f>
        <v>0</v>
      </c>
      <c r="P846" s="37">
        <f>+'LOCAL SF'!P846+'LOCAL D'!P846</f>
        <v>0</v>
      </c>
      <c r="Q846" s="37">
        <f>+'LOCAL SF'!Q846+'LOCAL D'!Q846</f>
        <v>0</v>
      </c>
      <c r="R846" s="37">
        <f>+'LOCAL SF'!R846+'LOCAL D'!R846</f>
        <v>0</v>
      </c>
      <c r="S846" s="37">
        <f>+'LOCAL SF'!S846+'LOCAL D'!S846</f>
        <v>0</v>
      </c>
      <c r="T846" s="37">
        <f>+'LOCAL SF'!T846+'LOCAL D'!T846</f>
        <v>0</v>
      </c>
      <c r="U846" s="482">
        <f t="shared" si="13"/>
        <v>0</v>
      </c>
    </row>
    <row r="847" spans="1:21" x14ac:dyDescent="0.2">
      <c r="A847" s="30"/>
      <c r="B847" s="24" t="s">
        <v>700</v>
      </c>
      <c r="C847" s="15" t="s">
        <v>292</v>
      </c>
      <c r="D847" s="37">
        <f>+'LOCAL SF'!D847+'LOCAL D'!D847</f>
        <v>0</v>
      </c>
      <c r="E847" s="37">
        <f>+'LOCAL SF'!E847+'LOCAL D'!E847</f>
        <v>0</v>
      </c>
      <c r="F847" s="37">
        <f>+'LOCAL SF'!F847+'LOCAL D'!F847</f>
        <v>0</v>
      </c>
      <c r="G847" s="37">
        <f>+'LOCAL SF'!G847+'LOCAL D'!G847</f>
        <v>0</v>
      </c>
      <c r="H847" s="37">
        <f>+'LOCAL SF'!H847+'LOCAL D'!H847</f>
        <v>0</v>
      </c>
      <c r="I847" s="37">
        <f>+'LOCAL SF'!I847+'LOCAL D'!I847</f>
        <v>0</v>
      </c>
      <c r="J847" s="37">
        <f>+'LOCAL SF'!J847+'LOCAL D'!J847</f>
        <v>0</v>
      </c>
      <c r="K847" s="37">
        <f>+'LOCAL SF'!K847+'LOCAL D'!K847</f>
        <v>0</v>
      </c>
      <c r="L847" s="37">
        <f>+'LOCAL SF'!L847+'LOCAL D'!L847</f>
        <v>0</v>
      </c>
      <c r="M847" s="37">
        <f>+'LOCAL SF'!M847+'LOCAL D'!M847</f>
        <v>0</v>
      </c>
      <c r="N847" s="37">
        <f>+'LOCAL SF'!N847+'LOCAL D'!N847</f>
        <v>0</v>
      </c>
      <c r="O847" s="37">
        <f>+'LOCAL SF'!O847+'LOCAL D'!O847</f>
        <v>0</v>
      </c>
      <c r="P847" s="37">
        <f>+'LOCAL SF'!P847+'LOCAL D'!P847</f>
        <v>0</v>
      </c>
      <c r="Q847" s="37">
        <f>+'LOCAL SF'!Q847+'LOCAL D'!Q847</f>
        <v>0</v>
      </c>
      <c r="R847" s="37">
        <f>+'LOCAL SF'!R847+'LOCAL D'!R847</f>
        <v>0</v>
      </c>
      <c r="S847" s="37">
        <f>+'LOCAL SF'!S847+'LOCAL D'!S847</f>
        <v>0</v>
      </c>
      <c r="T847" s="37">
        <f>+'LOCAL SF'!T847+'LOCAL D'!T847</f>
        <v>0</v>
      </c>
      <c r="U847" s="482">
        <f t="shared" si="13"/>
        <v>0</v>
      </c>
    </row>
    <row r="848" spans="1:21" x14ac:dyDescent="0.2">
      <c r="A848" s="30"/>
      <c r="B848" s="24" t="s">
        <v>704</v>
      </c>
      <c r="C848" s="15" t="s">
        <v>293</v>
      </c>
      <c r="D848" s="37">
        <f>+'LOCAL SF'!D848+'LOCAL D'!D848</f>
        <v>2938.95</v>
      </c>
      <c r="E848" s="37">
        <f>+'LOCAL SF'!E848+'LOCAL D'!E848</f>
        <v>1856.47</v>
      </c>
      <c r="F848" s="37">
        <f>+'LOCAL SF'!F848+'LOCAL D'!F848</f>
        <v>4097</v>
      </c>
      <c r="G848" s="37">
        <f>+'LOCAL SF'!G848+'LOCAL D'!G848</f>
        <v>1242.2</v>
      </c>
      <c r="H848" s="37">
        <f>+'LOCAL SF'!H848+'LOCAL D'!H848</f>
        <v>233.51</v>
      </c>
      <c r="I848" s="37">
        <f>+'LOCAL SF'!I848+'LOCAL D'!I848</f>
        <v>2943.41</v>
      </c>
      <c r="J848" s="37">
        <f>+'LOCAL SF'!J848+'LOCAL D'!J848</f>
        <v>0</v>
      </c>
      <c r="K848" s="37">
        <f>+'LOCAL SF'!K848+'LOCAL D'!K848</f>
        <v>2943.41</v>
      </c>
      <c r="L848" s="37">
        <f>+'LOCAL SF'!L848+'LOCAL D'!L848</f>
        <v>0</v>
      </c>
      <c r="M848" s="37">
        <f>+'LOCAL SF'!M848+'LOCAL D'!M848</f>
        <v>2337.12</v>
      </c>
      <c r="N848" s="37">
        <f>+'LOCAL SF'!N848+'LOCAL D'!N848</f>
        <v>1250</v>
      </c>
      <c r="O848" s="37">
        <f>+'LOCAL SF'!O848+'LOCAL D'!O848</f>
        <v>-198.21</v>
      </c>
      <c r="P848" s="37">
        <f>+'LOCAL SF'!P848+'LOCAL D'!P848</f>
        <v>-445.5</v>
      </c>
      <c r="Q848" s="37">
        <f>+'LOCAL SF'!Q848+'LOCAL D'!Q848</f>
        <v>28285.71</v>
      </c>
      <c r="R848" s="37">
        <f>+'LOCAL SF'!R848+'LOCAL D'!R848</f>
        <v>1200</v>
      </c>
      <c r="S848" s="37">
        <f>+'LOCAL SF'!S848+'LOCAL D'!S848</f>
        <v>650</v>
      </c>
      <c r="T848" s="37">
        <f>+'LOCAL SF'!T848+'LOCAL D'!T848</f>
        <v>100</v>
      </c>
      <c r="U848" s="482">
        <f t="shared" si="13"/>
        <v>0</v>
      </c>
    </row>
    <row r="849" spans="1:21" x14ac:dyDescent="0.2">
      <c r="A849" s="30"/>
      <c r="B849" s="24" t="s">
        <v>705</v>
      </c>
      <c r="C849" s="15" t="s">
        <v>294</v>
      </c>
      <c r="D849" s="37">
        <f>+'LOCAL SF'!D849+'LOCAL D'!D849</f>
        <v>0</v>
      </c>
      <c r="E849" s="37">
        <f>+'LOCAL SF'!E849+'LOCAL D'!E849</f>
        <v>0</v>
      </c>
      <c r="F849" s="37">
        <f>+'LOCAL SF'!F849+'LOCAL D'!F849</f>
        <v>0</v>
      </c>
      <c r="G849" s="37">
        <f>+'LOCAL SF'!G849+'LOCAL D'!G849</f>
        <v>0</v>
      </c>
      <c r="H849" s="37">
        <f>+'LOCAL SF'!H849+'LOCAL D'!H849</f>
        <v>0</v>
      </c>
      <c r="I849" s="37">
        <f>+'LOCAL SF'!I849+'LOCAL D'!I849</f>
        <v>0</v>
      </c>
      <c r="J849" s="37">
        <f>+'LOCAL SF'!J849+'LOCAL D'!J849</f>
        <v>0</v>
      </c>
      <c r="K849" s="37">
        <f>+'LOCAL SF'!K849+'LOCAL D'!K849</f>
        <v>0</v>
      </c>
      <c r="L849" s="37">
        <f>+'LOCAL SF'!L849+'LOCAL D'!L849</f>
        <v>0</v>
      </c>
      <c r="M849" s="37">
        <f>+'LOCAL SF'!M849+'LOCAL D'!M849</f>
        <v>0</v>
      </c>
      <c r="N849" s="37">
        <f>+'LOCAL SF'!N849+'LOCAL D'!N849</f>
        <v>0</v>
      </c>
      <c r="O849" s="37">
        <f>+'LOCAL SF'!O849+'LOCAL D'!O849</f>
        <v>0</v>
      </c>
      <c r="P849" s="37">
        <f>+'LOCAL SF'!P849+'LOCAL D'!P849</f>
        <v>0</v>
      </c>
      <c r="Q849" s="37">
        <f>+'LOCAL SF'!Q849+'LOCAL D'!Q849</f>
        <v>0</v>
      </c>
      <c r="R849" s="37">
        <f>+'LOCAL SF'!R849+'LOCAL D'!R849</f>
        <v>0</v>
      </c>
      <c r="S849" s="37">
        <f>+'LOCAL SF'!S849+'LOCAL D'!S849</f>
        <v>0</v>
      </c>
      <c r="T849" s="37">
        <f>+'LOCAL SF'!T849+'LOCAL D'!T849</f>
        <v>0</v>
      </c>
      <c r="U849" s="482">
        <f t="shared" si="13"/>
        <v>0</v>
      </c>
    </row>
    <row r="850" spans="1:21" x14ac:dyDescent="0.2">
      <c r="A850" s="30"/>
      <c r="B850" s="24" t="s">
        <v>706</v>
      </c>
      <c r="C850" s="15" t="s">
        <v>550</v>
      </c>
      <c r="D850" s="37">
        <f>+'LOCAL SF'!D850+'LOCAL D'!D850</f>
        <v>0</v>
      </c>
      <c r="E850" s="37">
        <f>+'LOCAL SF'!E850+'LOCAL D'!E850</f>
        <v>0</v>
      </c>
      <c r="F850" s="37">
        <f>+'LOCAL SF'!F850+'LOCAL D'!F850</f>
        <v>0</v>
      </c>
      <c r="G850" s="37">
        <f>+'LOCAL SF'!G850+'LOCAL D'!G850</f>
        <v>0</v>
      </c>
      <c r="H850" s="37">
        <f>+'LOCAL SF'!H850+'LOCAL D'!H850</f>
        <v>0</v>
      </c>
      <c r="I850" s="37">
        <f>+'LOCAL SF'!I850+'LOCAL D'!I850</f>
        <v>0</v>
      </c>
      <c r="J850" s="37">
        <f>+'LOCAL SF'!J850+'LOCAL D'!J850</f>
        <v>0</v>
      </c>
      <c r="K850" s="37">
        <f>+'LOCAL SF'!K850+'LOCAL D'!K850</f>
        <v>0</v>
      </c>
      <c r="L850" s="37">
        <f>+'LOCAL SF'!L850+'LOCAL D'!L850</f>
        <v>0</v>
      </c>
      <c r="M850" s="37">
        <f>+'LOCAL SF'!M850+'LOCAL D'!M850</f>
        <v>0</v>
      </c>
      <c r="N850" s="37">
        <f>+'LOCAL SF'!N850+'LOCAL D'!N850</f>
        <v>0</v>
      </c>
      <c r="O850" s="37">
        <f>+'LOCAL SF'!O850+'LOCAL D'!O850</f>
        <v>0</v>
      </c>
      <c r="P850" s="37">
        <f>+'LOCAL SF'!P850+'LOCAL D'!P850</f>
        <v>0</v>
      </c>
      <c r="Q850" s="37">
        <f>+'LOCAL SF'!Q850+'LOCAL D'!Q850</f>
        <v>0</v>
      </c>
      <c r="R850" s="37">
        <f>+'LOCAL SF'!R850+'LOCAL D'!R850</f>
        <v>0</v>
      </c>
      <c r="S850" s="37">
        <f>+'LOCAL SF'!S850+'LOCAL D'!S850</f>
        <v>0</v>
      </c>
      <c r="T850" s="37">
        <f>+'LOCAL SF'!T850+'LOCAL D'!T850</f>
        <v>0</v>
      </c>
      <c r="U850" s="482">
        <f t="shared" si="13"/>
        <v>0</v>
      </c>
    </row>
    <row r="851" spans="1:21" x14ac:dyDescent="0.2">
      <c r="A851" s="30"/>
      <c r="B851" s="24" t="s">
        <v>701</v>
      </c>
      <c r="C851" s="15" t="s">
        <v>295</v>
      </c>
      <c r="D851" s="37">
        <f>+'LOCAL SF'!D851+'LOCAL D'!D851</f>
        <v>0</v>
      </c>
      <c r="E851" s="37">
        <f>+'LOCAL SF'!E851+'LOCAL D'!E851</f>
        <v>0</v>
      </c>
      <c r="F851" s="37">
        <f>+'LOCAL SF'!F851+'LOCAL D'!F851</f>
        <v>0</v>
      </c>
      <c r="G851" s="37">
        <f>+'LOCAL SF'!G851+'LOCAL D'!G851</f>
        <v>0</v>
      </c>
      <c r="H851" s="37">
        <f>+'LOCAL SF'!H851+'LOCAL D'!H851</f>
        <v>0</v>
      </c>
      <c r="I851" s="37">
        <f>+'LOCAL SF'!I851+'LOCAL D'!I851</f>
        <v>0</v>
      </c>
      <c r="J851" s="37">
        <f>+'LOCAL SF'!J851+'LOCAL D'!J851</f>
        <v>0</v>
      </c>
      <c r="K851" s="37">
        <f>+'LOCAL SF'!K851+'LOCAL D'!K851</f>
        <v>0</v>
      </c>
      <c r="L851" s="37">
        <f>+'LOCAL SF'!L851+'LOCAL D'!L851</f>
        <v>0</v>
      </c>
      <c r="M851" s="37">
        <f>+'LOCAL SF'!M851+'LOCAL D'!M851</f>
        <v>0</v>
      </c>
      <c r="N851" s="37">
        <f>+'LOCAL SF'!N851+'LOCAL D'!N851</f>
        <v>0</v>
      </c>
      <c r="O851" s="37">
        <f>+'LOCAL SF'!O851+'LOCAL D'!O851</f>
        <v>0</v>
      </c>
      <c r="P851" s="37">
        <f>+'LOCAL SF'!P851+'LOCAL D'!P851</f>
        <v>0</v>
      </c>
      <c r="Q851" s="37">
        <f>+'LOCAL SF'!Q851+'LOCAL D'!Q851</f>
        <v>0</v>
      </c>
      <c r="R851" s="37">
        <f>+'LOCAL SF'!R851+'LOCAL D'!R851</f>
        <v>0</v>
      </c>
      <c r="S851" s="37">
        <f>+'LOCAL SF'!S851+'LOCAL D'!S851</f>
        <v>0</v>
      </c>
      <c r="T851" s="37">
        <f>+'LOCAL SF'!T851+'LOCAL D'!T851</f>
        <v>0</v>
      </c>
      <c r="U851" s="482">
        <f t="shared" si="13"/>
        <v>0</v>
      </c>
    </row>
    <row r="852" spans="1:21" ht="31.5" x14ac:dyDescent="0.2">
      <c r="A852" s="30"/>
      <c r="B852" s="24" t="s">
        <v>702</v>
      </c>
      <c r="C852" s="15" t="s">
        <v>306</v>
      </c>
      <c r="D852" s="37">
        <f>+'LOCAL SF'!D852+'LOCAL D'!D852</f>
        <v>0</v>
      </c>
      <c r="E852" s="37">
        <f>+'LOCAL SF'!E852+'LOCAL D'!E852</f>
        <v>0</v>
      </c>
      <c r="F852" s="37">
        <f>+'LOCAL SF'!F852+'LOCAL D'!F852</f>
        <v>0</v>
      </c>
      <c r="G852" s="37">
        <f>+'LOCAL SF'!G852+'LOCAL D'!G852</f>
        <v>0</v>
      </c>
      <c r="H852" s="37">
        <f>+'LOCAL SF'!H852+'LOCAL D'!H852</f>
        <v>0</v>
      </c>
      <c r="I852" s="37">
        <f>+'LOCAL SF'!I852+'LOCAL D'!I852</f>
        <v>0</v>
      </c>
      <c r="J852" s="37">
        <f>+'LOCAL SF'!J852+'LOCAL D'!J852</f>
        <v>0</v>
      </c>
      <c r="K852" s="37">
        <f>+'LOCAL SF'!K852+'LOCAL D'!K852</f>
        <v>0</v>
      </c>
      <c r="L852" s="37">
        <f>+'LOCAL SF'!L852+'LOCAL D'!L852</f>
        <v>0</v>
      </c>
      <c r="M852" s="37">
        <f>+'LOCAL SF'!M852+'LOCAL D'!M852</f>
        <v>0</v>
      </c>
      <c r="N852" s="37">
        <f>+'LOCAL SF'!N852+'LOCAL D'!N852</f>
        <v>0</v>
      </c>
      <c r="O852" s="37">
        <f>+'LOCAL SF'!O852+'LOCAL D'!O852</f>
        <v>0</v>
      </c>
      <c r="P852" s="37">
        <f>+'LOCAL SF'!P852+'LOCAL D'!P852</f>
        <v>0</v>
      </c>
      <c r="Q852" s="37">
        <f>+'LOCAL SF'!Q852+'LOCAL D'!Q852</f>
        <v>0</v>
      </c>
      <c r="R852" s="37">
        <f>+'LOCAL SF'!R852+'LOCAL D'!R852</f>
        <v>0</v>
      </c>
      <c r="S852" s="37">
        <f>+'LOCAL SF'!S852+'LOCAL D'!S852</f>
        <v>0</v>
      </c>
      <c r="T852" s="37">
        <f>+'LOCAL SF'!T852+'LOCAL D'!T852</f>
        <v>0</v>
      </c>
      <c r="U852" s="482">
        <f t="shared" si="13"/>
        <v>0</v>
      </c>
    </row>
    <row r="853" spans="1:21" ht="47.25" hidden="1" x14ac:dyDescent="0.2">
      <c r="A853" s="30" t="s">
        <v>70</v>
      </c>
      <c r="B853" s="13" t="s">
        <v>721</v>
      </c>
      <c r="C853" s="18" t="s">
        <v>376</v>
      </c>
      <c r="D853" s="37">
        <f>+'LOCAL SF'!D853+'LOCAL D'!D853</f>
        <v>0</v>
      </c>
      <c r="E853" s="37">
        <f>+'LOCAL SF'!E853+'LOCAL D'!E853</f>
        <v>0</v>
      </c>
      <c r="F853" s="37">
        <f>+'LOCAL SF'!F853+'LOCAL D'!F853</f>
        <v>0</v>
      </c>
      <c r="G853" s="37">
        <f>+'LOCAL SF'!G853+'LOCAL D'!G853</f>
        <v>0</v>
      </c>
      <c r="H853" s="37">
        <f>+'LOCAL SF'!H853+'LOCAL D'!H853</f>
        <v>0</v>
      </c>
      <c r="I853" s="37">
        <f>+'LOCAL SF'!I853+'LOCAL D'!I853</f>
        <v>0</v>
      </c>
      <c r="J853" s="37">
        <f>+'LOCAL SF'!J853+'LOCAL D'!J853</f>
        <v>0</v>
      </c>
      <c r="K853" s="37">
        <f>+'LOCAL SF'!K853+'LOCAL D'!K853</f>
        <v>0</v>
      </c>
      <c r="L853" s="37">
        <f>+'LOCAL SF'!L853+'LOCAL D'!L853</f>
        <v>0</v>
      </c>
      <c r="M853" s="37">
        <f>+'LOCAL SF'!M853+'LOCAL D'!M853</f>
        <v>0</v>
      </c>
      <c r="N853" s="37">
        <f>+'LOCAL SF'!N853+'LOCAL D'!N853</f>
        <v>0</v>
      </c>
      <c r="O853" s="37">
        <f>+'LOCAL SF'!O853+'LOCAL D'!O853</f>
        <v>0</v>
      </c>
      <c r="P853" s="37">
        <f>+'LOCAL SF'!P853+'LOCAL D'!P853</f>
        <v>0</v>
      </c>
      <c r="Q853" s="37">
        <f>+'LOCAL SF'!Q853+'LOCAL D'!Q853</f>
        <v>0</v>
      </c>
      <c r="R853" s="37">
        <f>+'LOCAL SF'!R853+'LOCAL D'!R853</f>
        <v>0</v>
      </c>
      <c r="S853" s="37">
        <f>+'LOCAL SF'!S853+'LOCAL D'!S853</f>
        <v>0</v>
      </c>
      <c r="T853" s="37">
        <f>+'LOCAL SF'!T853+'LOCAL D'!T853</f>
        <v>0</v>
      </c>
      <c r="U853" s="482">
        <f t="shared" si="13"/>
        <v>0</v>
      </c>
    </row>
    <row r="854" spans="1:21" hidden="1" x14ac:dyDescent="0.2">
      <c r="A854" s="30"/>
      <c r="B854" s="24" t="s">
        <v>692</v>
      </c>
      <c r="C854" s="15" t="s">
        <v>284</v>
      </c>
      <c r="D854" s="37">
        <f>+'LOCAL SF'!D854+'LOCAL D'!D854</f>
        <v>0</v>
      </c>
      <c r="E854" s="37">
        <f>+'LOCAL SF'!E854+'LOCAL D'!E854</f>
        <v>0</v>
      </c>
      <c r="F854" s="37">
        <f>+'LOCAL SF'!F854+'LOCAL D'!F854</f>
        <v>0</v>
      </c>
      <c r="G854" s="37">
        <f>+'LOCAL SF'!G854+'LOCAL D'!G854</f>
        <v>0</v>
      </c>
      <c r="H854" s="37">
        <f>+'LOCAL SF'!H854+'LOCAL D'!H854</f>
        <v>0</v>
      </c>
      <c r="I854" s="37">
        <f>+'LOCAL SF'!I854+'LOCAL D'!I854</f>
        <v>0</v>
      </c>
      <c r="J854" s="37">
        <f>+'LOCAL SF'!J854+'LOCAL D'!J854</f>
        <v>0</v>
      </c>
      <c r="K854" s="37">
        <f>+'LOCAL SF'!K854+'LOCAL D'!K854</f>
        <v>0</v>
      </c>
      <c r="L854" s="37">
        <f>+'LOCAL SF'!L854+'LOCAL D'!L854</f>
        <v>0</v>
      </c>
      <c r="M854" s="37">
        <f>+'LOCAL SF'!M854+'LOCAL D'!M854</f>
        <v>0</v>
      </c>
      <c r="N854" s="37">
        <f>+'LOCAL SF'!N854+'LOCAL D'!N854</f>
        <v>0</v>
      </c>
      <c r="O854" s="37">
        <f>+'LOCAL SF'!O854+'LOCAL D'!O854</f>
        <v>0</v>
      </c>
      <c r="P854" s="37">
        <f>+'LOCAL SF'!P854+'LOCAL D'!P854</f>
        <v>0</v>
      </c>
      <c r="Q854" s="37">
        <f>+'LOCAL SF'!Q854+'LOCAL D'!Q854</f>
        <v>0</v>
      </c>
      <c r="R854" s="37">
        <f>+'LOCAL SF'!R854+'LOCAL D'!R854</f>
        <v>0</v>
      </c>
      <c r="S854" s="37">
        <f>+'LOCAL SF'!S854+'LOCAL D'!S854</f>
        <v>0</v>
      </c>
      <c r="T854" s="37">
        <f>+'LOCAL SF'!T854+'LOCAL D'!T854</f>
        <v>0</v>
      </c>
      <c r="U854" s="482">
        <f t="shared" si="13"/>
        <v>0</v>
      </c>
    </row>
    <row r="855" spans="1:21" hidden="1" x14ac:dyDescent="0.2">
      <c r="A855" s="30"/>
      <c r="B855" s="24" t="s">
        <v>693</v>
      </c>
      <c r="C855" s="15" t="s">
        <v>285</v>
      </c>
      <c r="D855" s="37">
        <f>+'LOCAL SF'!D855+'LOCAL D'!D855</f>
        <v>0</v>
      </c>
      <c r="E855" s="37">
        <f>+'LOCAL SF'!E855+'LOCAL D'!E855</f>
        <v>0</v>
      </c>
      <c r="F855" s="37">
        <f>+'LOCAL SF'!F855+'LOCAL D'!F855</f>
        <v>0</v>
      </c>
      <c r="G855" s="37">
        <f>+'LOCAL SF'!G855+'LOCAL D'!G855</f>
        <v>0</v>
      </c>
      <c r="H855" s="37">
        <f>+'LOCAL SF'!H855+'LOCAL D'!H855</f>
        <v>0</v>
      </c>
      <c r="I855" s="37">
        <f>+'LOCAL SF'!I855+'LOCAL D'!I855</f>
        <v>0</v>
      </c>
      <c r="J855" s="37">
        <f>+'LOCAL SF'!J855+'LOCAL D'!J855</f>
        <v>0</v>
      </c>
      <c r="K855" s="37">
        <f>+'LOCAL SF'!K855+'LOCAL D'!K855</f>
        <v>0</v>
      </c>
      <c r="L855" s="37">
        <f>+'LOCAL SF'!L855+'LOCAL D'!L855</f>
        <v>0</v>
      </c>
      <c r="M855" s="37">
        <f>+'LOCAL SF'!M855+'LOCAL D'!M855</f>
        <v>0</v>
      </c>
      <c r="N855" s="37">
        <f>+'LOCAL SF'!N855+'LOCAL D'!N855</f>
        <v>0</v>
      </c>
      <c r="O855" s="37">
        <f>+'LOCAL SF'!O855+'LOCAL D'!O855</f>
        <v>0</v>
      </c>
      <c r="P855" s="37">
        <f>+'LOCAL SF'!P855+'LOCAL D'!P855</f>
        <v>0</v>
      </c>
      <c r="Q855" s="37">
        <f>+'LOCAL SF'!Q855+'LOCAL D'!Q855</f>
        <v>0</v>
      </c>
      <c r="R855" s="37">
        <f>+'LOCAL SF'!R855+'LOCAL D'!R855</f>
        <v>0</v>
      </c>
      <c r="S855" s="37">
        <f>+'LOCAL SF'!S855+'LOCAL D'!S855</f>
        <v>0</v>
      </c>
      <c r="T855" s="37">
        <f>+'LOCAL SF'!T855+'LOCAL D'!T855</f>
        <v>0</v>
      </c>
      <c r="U855" s="482">
        <f t="shared" si="13"/>
        <v>0</v>
      </c>
    </row>
    <row r="856" spans="1:21" hidden="1" x14ac:dyDescent="0.2">
      <c r="A856" s="30"/>
      <c r="B856" s="24" t="s">
        <v>695</v>
      </c>
      <c r="C856" s="15" t="s">
        <v>286</v>
      </c>
      <c r="D856" s="37">
        <f>+'LOCAL SF'!D856+'LOCAL D'!D856</f>
        <v>0</v>
      </c>
      <c r="E856" s="37">
        <f>+'LOCAL SF'!E856+'LOCAL D'!E856</f>
        <v>0</v>
      </c>
      <c r="F856" s="37">
        <f>+'LOCAL SF'!F856+'LOCAL D'!F856</f>
        <v>0</v>
      </c>
      <c r="G856" s="37">
        <f>+'LOCAL SF'!G856+'LOCAL D'!G856</f>
        <v>0</v>
      </c>
      <c r="H856" s="37">
        <f>+'LOCAL SF'!H856+'LOCAL D'!H856</f>
        <v>0</v>
      </c>
      <c r="I856" s="37">
        <f>+'LOCAL SF'!I856+'LOCAL D'!I856</f>
        <v>0</v>
      </c>
      <c r="J856" s="37">
        <f>+'LOCAL SF'!J856+'LOCAL D'!J856</f>
        <v>0</v>
      </c>
      <c r="K856" s="37">
        <f>+'LOCAL SF'!K856+'LOCAL D'!K856</f>
        <v>0</v>
      </c>
      <c r="L856" s="37">
        <f>+'LOCAL SF'!L856+'LOCAL D'!L856</f>
        <v>0</v>
      </c>
      <c r="M856" s="37">
        <f>+'LOCAL SF'!M856+'LOCAL D'!M856</f>
        <v>0</v>
      </c>
      <c r="N856" s="37">
        <f>+'LOCAL SF'!N856+'LOCAL D'!N856</f>
        <v>0</v>
      </c>
      <c r="O856" s="37">
        <f>+'LOCAL SF'!O856+'LOCAL D'!O856</f>
        <v>0</v>
      </c>
      <c r="P856" s="37">
        <f>+'LOCAL SF'!P856+'LOCAL D'!P856</f>
        <v>0</v>
      </c>
      <c r="Q856" s="37">
        <f>+'LOCAL SF'!Q856+'LOCAL D'!Q856</f>
        <v>0</v>
      </c>
      <c r="R856" s="37">
        <f>+'LOCAL SF'!R856+'LOCAL D'!R856</f>
        <v>0</v>
      </c>
      <c r="S856" s="37">
        <f>+'LOCAL SF'!S856+'LOCAL D'!S856</f>
        <v>0</v>
      </c>
      <c r="T856" s="37">
        <f>+'LOCAL SF'!T856+'LOCAL D'!T856</f>
        <v>0</v>
      </c>
      <c r="U856" s="482">
        <f t="shared" si="13"/>
        <v>0</v>
      </c>
    </row>
    <row r="857" spans="1:21" hidden="1" x14ac:dyDescent="0.2">
      <c r="A857" s="30"/>
      <c r="B857" s="24" t="s">
        <v>694</v>
      </c>
      <c r="C857" s="15" t="s">
        <v>696</v>
      </c>
      <c r="D857" s="37">
        <f>+'LOCAL SF'!D857+'LOCAL D'!D857</f>
        <v>0</v>
      </c>
      <c r="E857" s="37">
        <f>+'LOCAL SF'!E857+'LOCAL D'!E857</f>
        <v>0</v>
      </c>
      <c r="F857" s="37">
        <f>+'LOCAL SF'!F857+'LOCAL D'!F857</f>
        <v>0</v>
      </c>
      <c r="G857" s="37">
        <f>+'LOCAL SF'!G857+'LOCAL D'!G857</f>
        <v>0</v>
      </c>
      <c r="H857" s="37">
        <f>+'LOCAL SF'!H857+'LOCAL D'!H857</f>
        <v>0</v>
      </c>
      <c r="I857" s="37">
        <f>+'LOCAL SF'!I857+'LOCAL D'!I857</f>
        <v>0</v>
      </c>
      <c r="J857" s="37">
        <f>+'LOCAL SF'!J857+'LOCAL D'!J857</f>
        <v>0</v>
      </c>
      <c r="K857" s="37">
        <f>+'LOCAL SF'!K857+'LOCAL D'!K857</f>
        <v>0</v>
      </c>
      <c r="L857" s="37">
        <f>+'LOCAL SF'!L857+'LOCAL D'!L857</f>
        <v>0</v>
      </c>
      <c r="M857" s="37">
        <f>+'LOCAL SF'!M857+'LOCAL D'!M857</f>
        <v>0</v>
      </c>
      <c r="N857" s="37">
        <f>+'LOCAL SF'!N857+'LOCAL D'!N857</f>
        <v>0</v>
      </c>
      <c r="O857" s="37">
        <f>+'LOCAL SF'!O857+'LOCAL D'!O857</f>
        <v>0</v>
      </c>
      <c r="P857" s="37">
        <f>+'LOCAL SF'!P857+'LOCAL D'!P857</f>
        <v>0</v>
      </c>
      <c r="Q857" s="37">
        <f>+'LOCAL SF'!Q857+'LOCAL D'!Q857</f>
        <v>0</v>
      </c>
      <c r="R857" s="37">
        <f>+'LOCAL SF'!R857+'LOCAL D'!R857</f>
        <v>0</v>
      </c>
      <c r="S857" s="37">
        <f>+'LOCAL SF'!S857+'LOCAL D'!S857</f>
        <v>0</v>
      </c>
      <c r="T857" s="37">
        <f>+'LOCAL SF'!T857+'LOCAL D'!T857</f>
        <v>0</v>
      </c>
      <c r="U857" s="482">
        <f t="shared" si="13"/>
        <v>0</v>
      </c>
    </row>
    <row r="858" spans="1:21" hidden="1" x14ac:dyDescent="0.2">
      <c r="A858" s="30"/>
      <c r="B858" s="24" t="s">
        <v>697</v>
      </c>
      <c r="C858" s="15" t="s">
        <v>287</v>
      </c>
      <c r="D858" s="37">
        <f>+'LOCAL SF'!D858+'LOCAL D'!D858</f>
        <v>0</v>
      </c>
      <c r="E858" s="37">
        <f>+'LOCAL SF'!E858+'LOCAL D'!E858</f>
        <v>0</v>
      </c>
      <c r="F858" s="37">
        <f>+'LOCAL SF'!F858+'LOCAL D'!F858</f>
        <v>0</v>
      </c>
      <c r="G858" s="37">
        <f>+'LOCAL SF'!G858+'LOCAL D'!G858</f>
        <v>0</v>
      </c>
      <c r="H858" s="37">
        <f>+'LOCAL SF'!H858+'LOCAL D'!H858</f>
        <v>0</v>
      </c>
      <c r="I858" s="37">
        <f>+'LOCAL SF'!I858+'LOCAL D'!I858</f>
        <v>0</v>
      </c>
      <c r="J858" s="37">
        <f>+'LOCAL SF'!J858+'LOCAL D'!J858</f>
        <v>0</v>
      </c>
      <c r="K858" s="37">
        <f>+'LOCAL SF'!K858+'LOCAL D'!K858</f>
        <v>0</v>
      </c>
      <c r="L858" s="37">
        <f>+'LOCAL SF'!L858+'LOCAL D'!L858</f>
        <v>0</v>
      </c>
      <c r="M858" s="37">
        <f>+'LOCAL SF'!M858+'LOCAL D'!M858</f>
        <v>0</v>
      </c>
      <c r="N858" s="37">
        <f>+'LOCAL SF'!N858+'LOCAL D'!N858</f>
        <v>0</v>
      </c>
      <c r="O858" s="37">
        <f>+'LOCAL SF'!O858+'LOCAL D'!O858</f>
        <v>0</v>
      </c>
      <c r="P858" s="37">
        <f>+'LOCAL SF'!P858+'LOCAL D'!P858</f>
        <v>0</v>
      </c>
      <c r="Q858" s="37">
        <f>+'LOCAL SF'!Q858+'LOCAL D'!Q858</f>
        <v>0</v>
      </c>
      <c r="R858" s="37">
        <f>+'LOCAL SF'!R858+'LOCAL D'!R858</f>
        <v>0</v>
      </c>
      <c r="S858" s="37">
        <f>+'LOCAL SF'!S858+'LOCAL D'!S858</f>
        <v>0</v>
      </c>
      <c r="T858" s="37">
        <f>+'LOCAL SF'!T858+'LOCAL D'!T858</f>
        <v>0</v>
      </c>
      <c r="U858" s="482">
        <f t="shared" si="13"/>
        <v>0</v>
      </c>
    </row>
    <row r="859" spans="1:21" hidden="1" x14ac:dyDescent="0.2">
      <c r="A859" s="30"/>
      <c r="B859" s="24" t="s">
        <v>708</v>
      </c>
      <c r="C859" s="15" t="s">
        <v>288</v>
      </c>
      <c r="D859" s="37">
        <f>+'LOCAL SF'!D859+'LOCAL D'!D859</f>
        <v>0</v>
      </c>
      <c r="E859" s="37">
        <f>+'LOCAL SF'!E859+'LOCAL D'!E859</f>
        <v>0</v>
      </c>
      <c r="F859" s="37">
        <f>+'LOCAL SF'!F859+'LOCAL D'!F859</f>
        <v>0</v>
      </c>
      <c r="G859" s="37">
        <f>+'LOCAL SF'!G859+'LOCAL D'!G859</f>
        <v>0</v>
      </c>
      <c r="H859" s="37">
        <f>+'LOCAL SF'!H859+'LOCAL D'!H859</f>
        <v>0</v>
      </c>
      <c r="I859" s="37">
        <f>+'LOCAL SF'!I859+'LOCAL D'!I859</f>
        <v>0</v>
      </c>
      <c r="J859" s="37">
        <f>+'LOCAL SF'!J859+'LOCAL D'!J859</f>
        <v>0</v>
      </c>
      <c r="K859" s="37">
        <f>+'LOCAL SF'!K859+'LOCAL D'!K859</f>
        <v>0</v>
      </c>
      <c r="L859" s="37">
        <f>+'LOCAL SF'!L859+'LOCAL D'!L859</f>
        <v>0</v>
      </c>
      <c r="M859" s="37">
        <f>+'LOCAL SF'!M859+'LOCAL D'!M859</f>
        <v>0</v>
      </c>
      <c r="N859" s="37">
        <f>+'LOCAL SF'!N859+'LOCAL D'!N859</f>
        <v>0</v>
      </c>
      <c r="O859" s="37">
        <f>+'LOCAL SF'!O859+'LOCAL D'!O859</f>
        <v>0</v>
      </c>
      <c r="P859" s="37">
        <f>+'LOCAL SF'!P859+'LOCAL D'!P859</f>
        <v>0</v>
      </c>
      <c r="Q859" s="37">
        <f>+'LOCAL SF'!Q859+'LOCAL D'!Q859</f>
        <v>0</v>
      </c>
      <c r="R859" s="37">
        <f>+'LOCAL SF'!R859+'LOCAL D'!R859</f>
        <v>0</v>
      </c>
      <c r="S859" s="37">
        <f>+'LOCAL SF'!S859+'LOCAL D'!S859</f>
        <v>0</v>
      </c>
      <c r="T859" s="37">
        <f>+'LOCAL SF'!T859+'LOCAL D'!T859</f>
        <v>0</v>
      </c>
      <c r="U859" s="482">
        <f t="shared" si="13"/>
        <v>0</v>
      </c>
    </row>
    <row r="860" spans="1:21" hidden="1" x14ac:dyDescent="0.2">
      <c r="A860" s="30"/>
      <c r="B860" s="24" t="s">
        <v>698</v>
      </c>
      <c r="C860" s="15" t="s">
        <v>289</v>
      </c>
      <c r="D860" s="37">
        <f>+'LOCAL SF'!D860+'LOCAL D'!D860</f>
        <v>0</v>
      </c>
      <c r="E860" s="37">
        <f>+'LOCAL SF'!E860+'LOCAL D'!E860</f>
        <v>0</v>
      </c>
      <c r="F860" s="37">
        <f>+'LOCAL SF'!F860+'LOCAL D'!F860</f>
        <v>0</v>
      </c>
      <c r="G860" s="37">
        <f>+'LOCAL SF'!G860+'LOCAL D'!G860</f>
        <v>0</v>
      </c>
      <c r="H860" s="37">
        <f>+'LOCAL SF'!H860+'LOCAL D'!H860</f>
        <v>0</v>
      </c>
      <c r="I860" s="37">
        <f>+'LOCAL SF'!I860+'LOCAL D'!I860</f>
        <v>0</v>
      </c>
      <c r="J860" s="37">
        <f>+'LOCAL SF'!J860+'LOCAL D'!J860</f>
        <v>0</v>
      </c>
      <c r="K860" s="37">
        <f>+'LOCAL SF'!K860+'LOCAL D'!K860</f>
        <v>0</v>
      </c>
      <c r="L860" s="37">
        <f>+'LOCAL SF'!L860+'LOCAL D'!L860</f>
        <v>0</v>
      </c>
      <c r="M860" s="37">
        <f>+'LOCAL SF'!M860+'LOCAL D'!M860</f>
        <v>0</v>
      </c>
      <c r="N860" s="37">
        <f>+'LOCAL SF'!N860+'LOCAL D'!N860</f>
        <v>0</v>
      </c>
      <c r="O860" s="37">
        <f>+'LOCAL SF'!O860+'LOCAL D'!O860</f>
        <v>0</v>
      </c>
      <c r="P860" s="37">
        <f>+'LOCAL SF'!P860+'LOCAL D'!P860</f>
        <v>0</v>
      </c>
      <c r="Q860" s="37">
        <f>+'LOCAL SF'!Q860+'LOCAL D'!Q860</f>
        <v>0</v>
      </c>
      <c r="R860" s="37">
        <f>+'LOCAL SF'!R860+'LOCAL D'!R860</f>
        <v>0</v>
      </c>
      <c r="S860" s="37">
        <f>+'LOCAL SF'!S860+'LOCAL D'!S860</f>
        <v>0</v>
      </c>
      <c r="T860" s="37">
        <f>+'LOCAL SF'!T860+'LOCAL D'!T860</f>
        <v>0</v>
      </c>
      <c r="U860" s="482">
        <f t="shared" si="13"/>
        <v>0</v>
      </c>
    </row>
    <row r="861" spans="1:21" ht="31.5" hidden="1" x14ac:dyDescent="0.2">
      <c r="A861" s="30"/>
      <c r="B861" s="24" t="s">
        <v>703</v>
      </c>
      <c r="C861" s="15" t="s">
        <v>290</v>
      </c>
      <c r="D861" s="37">
        <f>+'LOCAL SF'!D861+'LOCAL D'!D861</f>
        <v>0</v>
      </c>
      <c r="E861" s="37">
        <f>+'LOCAL SF'!E861+'LOCAL D'!E861</f>
        <v>0</v>
      </c>
      <c r="F861" s="37">
        <f>+'LOCAL SF'!F861+'LOCAL D'!F861</f>
        <v>0</v>
      </c>
      <c r="G861" s="37">
        <f>+'LOCAL SF'!G861+'LOCAL D'!G861</f>
        <v>0</v>
      </c>
      <c r="H861" s="37">
        <f>+'LOCAL SF'!H861+'LOCAL D'!H861</f>
        <v>0</v>
      </c>
      <c r="I861" s="37">
        <f>+'LOCAL SF'!I861+'LOCAL D'!I861</f>
        <v>0</v>
      </c>
      <c r="J861" s="37">
        <f>+'LOCAL SF'!J861+'LOCAL D'!J861</f>
        <v>0</v>
      </c>
      <c r="K861" s="37">
        <f>+'LOCAL SF'!K861+'LOCAL D'!K861</f>
        <v>0</v>
      </c>
      <c r="L861" s="37">
        <f>+'LOCAL SF'!L861+'LOCAL D'!L861</f>
        <v>0</v>
      </c>
      <c r="M861" s="37">
        <f>+'LOCAL SF'!M861+'LOCAL D'!M861</f>
        <v>0</v>
      </c>
      <c r="N861" s="37">
        <f>+'LOCAL SF'!N861+'LOCAL D'!N861</f>
        <v>0</v>
      </c>
      <c r="O861" s="37">
        <f>+'LOCAL SF'!O861+'LOCAL D'!O861</f>
        <v>0</v>
      </c>
      <c r="P861" s="37">
        <f>+'LOCAL SF'!P861+'LOCAL D'!P861</f>
        <v>0</v>
      </c>
      <c r="Q861" s="37">
        <f>+'LOCAL SF'!Q861+'LOCAL D'!Q861</f>
        <v>0</v>
      </c>
      <c r="R861" s="37">
        <f>+'LOCAL SF'!R861+'LOCAL D'!R861</f>
        <v>0</v>
      </c>
      <c r="S861" s="37">
        <f>+'LOCAL SF'!S861+'LOCAL D'!S861</f>
        <v>0</v>
      </c>
      <c r="T861" s="37">
        <f>+'LOCAL SF'!T861+'LOCAL D'!T861</f>
        <v>0</v>
      </c>
      <c r="U861" s="482">
        <f t="shared" si="13"/>
        <v>0</v>
      </c>
    </row>
    <row r="862" spans="1:21" hidden="1" x14ac:dyDescent="0.2">
      <c r="A862" s="30"/>
      <c r="B862" s="24" t="s">
        <v>699</v>
      </c>
      <c r="C862" s="15" t="s">
        <v>291</v>
      </c>
      <c r="D862" s="37">
        <f>+'LOCAL SF'!D862+'LOCAL D'!D862</f>
        <v>0</v>
      </c>
      <c r="E862" s="37">
        <f>+'LOCAL SF'!E862+'LOCAL D'!E862</f>
        <v>0</v>
      </c>
      <c r="F862" s="37">
        <f>+'LOCAL SF'!F862+'LOCAL D'!F862</f>
        <v>0</v>
      </c>
      <c r="G862" s="37">
        <f>+'LOCAL SF'!G862+'LOCAL D'!G862</f>
        <v>0</v>
      </c>
      <c r="H862" s="37">
        <f>+'LOCAL SF'!H862+'LOCAL D'!H862</f>
        <v>0</v>
      </c>
      <c r="I862" s="37">
        <f>+'LOCAL SF'!I862+'LOCAL D'!I862</f>
        <v>0</v>
      </c>
      <c r="J862" s="37">
        <f>+'LOCAL SF'!J862+'LOCAL D'!J862</f>
        <v>0</v>
      </c>
      <c r="K862" s="37">
        <f>+'LOCAL SF'!K862+'LOCAL D'!K862</f>
        <v>0</v>
      </c>
      <c r="L862" s="37">
        <f>+'LOCAL SF'!L862+'LOCAL D'!L862</f>
        <v>0</v>
      </c>
      <c r="M862" s="37">
        <f>+'LOCAL SF'!M862+'LOCAL D'!M862</f>
        <v>0</v>
      </c>
      <c r="N862" s="37">
        <f>+'LOCAL SF'!N862+'LOCAL D'!N862</f>
        <v>0</v>
      </c>
      <c r="O862" s="37">
        <f>+'LOCAL SF'!O862+'LOCAL D'!O862</f>
        <v>0</v>
      </c>
      <c r="P862" s="37">
        <f>+'LOCAL SF'!P862+'LOCAL D'!P862</f>
        <v>0</v>
      </c>
      <c r="Q862" s="37">
        <f>+'LOCAL SF'!Q862+'LOCAL D'!Q862</f>
        <v>0</v>
      </c>
      <c r="R862" s="37">
        <f>+'LOCAL SF'!R862+'LOCAL D'!R862</f>
        <v>0</v>
      </c>
      <c r="S862" s="37">
        <f>+'LOCAL SF'!S862+'LOCAL D'!S862</f>
        <v>0</v>
      </c>
      <c r="T862" s="37">
        <f>+'LOCAL SF'!T862+'LOCAL D'!T862</f>
        <v>0</v>
      </c>
      <c r="U862" s="482">
        <f t="shared" si="13"/>
        <v>0</v>
      </c>
    </row>
    <row r="863" spans="1:21" ht="31.5" hidden="1" x14ac:dyDescent="0.2">
      <c r="A863" s="30"/>
      <c r="B863" s="182" t="s">
        <v>950</v>
      </c>
      <c r="C863" s="183" t="s">
        <v>949</v>
      </c>
      <c r="D863" s="37"/>
      <c r="E863" s="37">
        <f>+'LOCAL SF'!E863+'LOCAL D'!E863</f>
        <v>0</v>
      </c>
      <c r="F863" s="37">
        <f>+'LOCAL SF'!F863+'LOCAL D'!F863</f>
        <v>0</v>
      </c>
      <c r="G863" s="37">
        <f>+'LOCAL SF'!G863+'LOCAL D'!G863</f>
        <v>0</v>
      </c>
      <c r="H863" s="37">
        <f>+'LOCAL SF'!H863+'LOCAL D'!H863</f>
        <v>0</v>
      </c>
      <c r="I863" s="37">
        <f>+'LOCAL SF'!I863+'LOCAL D'!I863</f>
        <v>0</v>
      </c>
      <c r="J863" s="37">
        <f>+'LOCAL SF'!J863+'LOCAL D'!J863</f>
        <v>0</v>
      </c>
      <c r="K863" s="37">
        <f>+'LOCAL SF'!K863+'LOCAL D'!K863</f>
        <v>0</v>
      </c>
      <c r="L863" s="37">
        <f>+'LOCAL SF'!L863+'LOCAL D'!L863</f>
        <v>0</v>
      </c>
      <c r="M863" s="37">
        <f>+'LOCAL SF'!M863+'LOCAL D'!M863</f>
        <v>0</v>
      </c>
      <c r="N863" s="37">
        <f>+'LOCAL SF'!N863+'LOCAL D'!N863</f>
        <v>0</v>
      </c>
      <c r="O863" s="37">
        <f>+'LOCAL SF'!O863+'LOCAL D'!O863</f>
        <v>0</v>
      </c>
      <c r="P863" s="37">
        <f>+'LOCAL SF'!P863+'LOCAL D'!P863</f>
        <v>0</v>
      </c>
      <c r="Q863" s="37">
        <f>+'LOCAL SF'!Q863+'LOCAL D'!Q863</f>
        <v>0</v>
      </c>
      <c r="R863" s="37">
        <f>+'LOCAL SF'!R863+'LOCAL D'!R863</f>
        <v>0</v>
      </c>
      <c r="S863" s="37">
        <f>+'LOCAL SF'!S863+'LOCAL D'!S863</f>
        <v>0</v>
      </c>
      <c r="T863" s="37">
        <f>+'LOCAL SF'!T863+'LOCAL D'!T863</f>
        <v>0</v>
      </c>
      <c r="U863" s="482">
        <f t="shared" si="13"/>
        <v>0</v>
      </c>
    </row>
    <row r="864" spans="1:21" hidden="1" x14ac:dyDescent="0.2">
      <c r="A864" s="30"/>
      <c r="B864" s="24" t="s">
        <v>700</v>
      </c>
      <c r="C864" s="15" t="s">
        <v>292</v>
      </c>
      <c r="D864" s="37">
        <f>+'LOCAL SF'!D864+'LOCAL D'!D864</f>
        <v>0</v>
      </c>
      <c r="E864" s="37">
        <f>+'LOCAL SF'!E864+'LOCAL D'!E864</f>
        <v>0</v>
      </c>
      <c r="F864" s="37">
        <f>+'LOCAL SF'!F864+'LOCAL D'!F864</f>
        <v>0</v>
      </c>
      <c r="G864" s="37">
        <f>+'LOCAL SF'!G864+'LOCAL D'!G864</f>
        <v>0</v>
      </c>
      <c r="H864" s="37">
        <f>+'LOCAL SF'!H864+'LOCAL D'!H864</f>
        <v>0</v>
      </c>
      <c r="I864" s="37">
        <f>+'LOCAL SF'!I864+'LOCAL D'!I864</f>
        <v>0</v>
      </c>
      <c r="J864" s="37">
        <f>+'LOCAL SF'!J864+'LOCAL D'!J864</f>
        <v>0</v>
      </c>
      <c r="K864" s="37">
        <f>+'LOCAL SF'!K864+'LOCAL D'!K864</f>
        <v>0</v>
      </c>
      <c r="L864" s="37">
        <f>+'LOCAL SF'!L864+'LOCAL D'!L864</f>
        <v>0</v>
      </c>
      <c r="M864" s="37">
        <f>+'LOCAL SF'!M864+'LOCAL D'!M864</f>
        <v>0</v>
      </c>
      <c r="N864" s="37">
        <f>+'LOCAL SF'!N864+'LOCAL D'!N864</f>
        <v>0</v>
      </c>
      <c r="O864" s="37">
        <f>+'LOCAL SF'!O864+'LOCAL D'!O864</f>
        <v>0</v>
      </c>
      <c r="P864" s="37">
        <f>+'LOCAL SF'!P864+'LOCAL D'!P864</f>
        <v>0</v>
      </c>
      <c r="Q864" s="37">
        <f>+'LOCAL SF'!Q864+'LOCAL D'!Q864</f>
        <v>0</v>
      </c>
      <c r="R864" s="37">
        <f>+'LOCAL SF'!R864+'LOCAL D'!R864</f>
        <v>0</v>
      </c>
      <c r="S864" s="37">
        <f>+'LOCAL SF'!S864+'LOCAL D'!S864</f>
        <v>0</v>
      </c>
      <c r="T864" s="37">
        <f>+'LOCAL SF'!T864+'LOCAL D'!T864</f>
        <v>0</v>
      </c>
      <c r="U864" s="482">
        <f t="shared" si="13"/>
        <v>0</v>
      </c>
    </row>
    <row r="865" spans="1:21" hidden="1" x14ac:dyDescent="0.2">
      <c r="A865" s="30"/>
      <c r="B865" s="24" t="s">
        <v>704</v>
      </c>
      <c r="C865" s="15" t="s">
        <v>293</v>
      </c>
      <c r="D865" s="37">
        <f>+'LOCAL SF'!D865+'LOCAL D'!D865</f>
        <v>0</v>
      </c>
      <c r="E865" s="37">
        <f>+'LOCAL SF'!E865+'LOCAL D'!E865</f>
        <v>0</v>
      </c>
      <c r="F865" s="37">
        <f>+'LOCAL SF'!F865+'LOCAL D'!F865</f>
        <v>0</v>
      </c>
      <c r="G865" s="37">
        <f>+'LOCAL SF'!G865+'LOCAL D'!G865</f>
        <v>0</v>
      </c>
      <c r="H865" s="37">
        <f>+'LOCAL SF'!H865+'LOCAL D'!H865</f>
        <v>0</v>
      </c>
      <c r="I865" s="37">
        <f>+'LOCAL SF'!I865+'LOCAL D'!I865</f>
        <v>0</v>
      </c>
      <c r="J865" s="37">
        <f>+'LOCAL SF'!J865+'LOCAL D'!J865</f>
        <v>0</v>
      </c>
      <c r="K865" s="37">
        <f>+'LOCAL SF'!K865+'LOCAL D'!K865</f>
        <v>0</v>
      </c>
      <c r="L865" s="37">
        <f>+'LOCAL SF'!L865+'LOCAL D'!L865</f>
        <v>0</v>
      </c>
      <c r="M865" s="37">
        <f>+'LOCAL SF'!M865+'LOCAL D'!M865</f>
        <v>0</v>
      </c>
      <c r="N865" s="37">
        <f>+'LOCAL SF'!N865+'LOCAL D'!N865</f>
        <v>0</v>
      </c>
      <c r="O865" s="37">
        <f>+'LOCAL SF'!O865+'LOCAL D'!O865</f>
        <v>0</v>
      </c>
      <c r="P865" s="37">
        <f>+'LOCAL SF'!P865+'LOCAL D'!P865</f>
        <v>0</v>
      </c>
      <c r="Q865" s="37">
        <f>+'LOCAL SF'!Q865+'LOCAL D'!Q865</f>
        <v>0</v>
      </c>
      <c r="R865" s="37">
        <f>+'LOCAL SF'!R865+'LOCAL D'!R865</f>
        <v>0</v>
      </c>
      <c r="S865" s="37">
        <f>+'LOCAL SF'!S865+'LOCAL D'!S865</f>
        <v>0</v>
      </c>
      <c r="T865" s="37">
        <f>+'LOCAL SF'!T865+'LOCAL D'!T865</f>
        <v>0</v>
      </c>
      <c r="U865" s="482">
        <f t="shared" si="13"/>
        <v>0</v>
      </c>
    </row>
    <row r="866" spans="1:21" hidden="1" x14ac:dyDescent="0.2">
      <c r="A866" s="30"/>
      <c r="B866" s="24" t="s">
        <v>705</v>
      </c>
      <c r="C866" s="15" t="s">
        <v>294</v>
      </c>
      <c r="D866" s="37">
        <f>+'LOCAL SF'!D866+'LOCAL D'!D866</f>
        <v>0</v>
      </c>
      <c r="E866" s="37">
        <f>+'LOCAL SF'!E866+'LOCAL D'!E866</f>
        <v>0</v>
      </c>
      <c r="F866" s="37">
        <f>+'LOCAL SF'!F866+'LOCAL D'!F866</f>
        <v>0</v>
      </c>
      <c r="G866" s="37">
        <f>+'LOCAL SF'!G866+'LOCAL D'!G866</f>
        <v>0</v>
      </c>
      <c r="H866" s="37">
        <f>+'LOCAL SF'!H866+'LOCAL D'!H866</f>
        <v>0</v>
      </c>
      <c r="I866" s="37">
        <f>+'LOCAL SF'!I866+'LOCAL D'!I866</f>
        <v>0</v>
      </c>
      <c r="J866" s="37">
        <f>+'LOCAL SF'!J866+'LOCAL D'!J866</f>
        <v>0</v>
      </c>
      <c r="K866" s="37">
        <f>+'LOCAL SF'!K866+'LOCAL D'!K866</f>
        <v>0</v>
      </c>
      <c r="L866" s="37">
        <f>+'LOCAL SF'!L866+'LOCAL D'!L866</f>
        <v>0</v>
      </c>
      <c r="M866" s="37">
        <f>+'LOCAL SF'!M866+'LOCAL D'!M866</f>
        <v>0</v>
      </c>
      <c r="N866" s="37">
        <f>+'LOCAL SF'!N866+'LOCAL D'!N866</f>
        <v>0</v>
      </c>
      <c r="O866" s="37">
        <f>+'LOCAL SF'!O866+'LOCAL D'!O866</f>
        <v>0</v>
      </c>
      <c r="P866" s="37">
        <f>+'LOCAL SF'!P866+'LOCAL D'!P866</f>
        <v>0</v>
      </c>
      <c r="Q866" s="37">
        <f>+'LOCAL SF'!Q866+'LOCAL D'!Q866</f>
        <v>0</v>
      </c>
      <c r="R866" s="37">
        <f>+'LOCAL SF'!R866+'LOCAL D'!R866</f>
        <v>0</v>
      </c>
      <c r="S866" s="37">
        <f>+'LOCAL SF'!S866+'LOCAL D'!S866</f>
        <v>0</v>
      </c>
      <c r="T866" s="37">
        <f>+'LOCAL SF'!T866+'LOCAL D'!T866</f>
        <v>0</v>
      </c>
      <c r="U866" s="482">
        <f t="shared" si="13"/>
        <v>0</v>
      </c>
    </row>
    <row r="867" spans="1:21" hidden="1" x14ac:dyDescent="0.2">
      <c r="A867" s="30"/>
      <c r="B867" s="24" t="s">
        <v>706</v>
      </c>
      <c r="C867" s="15" t="s">
        <v>550</v>
      </c>
      <c r="D867" s="37">
        <f>+'LOCAL SF'!D867+'LOCAL D'!D867</f>
        <v>0</v>
      </c>
      <c r="E867" s="37">
        <f>+'LOCAL SF'!E867+'LOCAL D'!E867</f>
        <v>0</v>
      </c>
      <c r="F867" s="37">
        <f>+'LOCAL SF'!F867+'LOCAL D'!F867</f>
        <v>0</v>
      </c>
      <c r="G867" s="37">
        <f>+'LOCAL SF'!G867+'LOCAL D'!G867</f>
        <v>0</v>
      </c>
      <c r="H867" s="37">
        <f>+'LOCAL SF'!H867+'LOCAL D'!H867</f>
        <v>0</v>
      </c>
      <c r="I867" s="37">
        <f>+'LOCAL SF'!I867+'LOCAL D'!I867</f>
        <v>0</v>
      </c>
      <c r="J867" s="37">
        <f>+'LOCAL SF'!J867+'LOCAL D'!J867</f>
        <v>0</v>
      </c>
      <c r="K867" s="37">
        <f>+'LOCAL SF'!K867+'LOCAL D'!K867</f>
        <v>0</v>
      </c>
      <c r="L867" s="37">
        <f>+'LOCAL SF'!L867+'LOCAL D'!L867</f>
        <v>0</v>
      </c>
      <c r="M867" s="37">
        <f>+'LOCAL SF'!M867+'LOCAL D'!M867</f>
        <v>0</v>
      </c>
      <c r="N867" s="37">
        <f>+'LOCAL SF'!N867+'LOCAL D'!N867</f>
        <v>0</v>
      </c>
      <c r="O867" s="37">
        <f>+'LOCAL SF'!O867+'LOCAL D'!O867</f>
        <v>0</v>
      </c>
      <c r="P867" s="37">
        <f>+'LOCAL SF'!P867+'LOCAL D'!P867</f>
        <v>0</v>
      </c>
      <c r="Q867" s="37">
        <f>+'LOCAL SF'!Q867+'LOCAL D'!Q867</f>
        <v>0</v>
      </c>
      <c r="R867" s="37">
        <f>+'LOCAL SF'!R867+'LOCAL D'!R867</f>
        <v>0</v>
      </c>
      <c r="S867" s="37">
        <f>+'LOCAL SF'!S867+'LOCAL D'!S867</f>
        <v>0</v>
      </c>
      <c r="T867" s="37">
        <f>+'LOCAL SF'!T867+'LOCAL D'!T867</f>
        <v>0</v>
      </c>
      <c r="U867" s="482">
        <f t="shared" si="13"/>
        <v>0</v>
      </c>
    </row>
    <row r="868" spans="1:21" hidden="1" x14ac:dyDescent="0.2">
      <c r="A868" s="30"/>
      <c r="B868" s="24" t="s">
        <v>701</v>
      </c>
      <c r="C868" s="15" t="s">
        <v>295</v>
      </c>
      <c r="D868" s="37">
        <f>+'LOCAL SF'!D868+'LOCAL D'!D868</f>
        <v>0</v>
      </c>
      <c r="E868" s="37">
        <f>+'LOCAL SF'!E868+'LOCAL D'!E868</f>
        <v>0</v>
      </c>
      <c r="F868" s="37">
        <f>+'LOCAL SF'!F868+'LOCAL D'!F868</f>
        <v>0</v>
      </c>
      <c r="G868" s="37">
        <f>+'LOCAL SF'!G868+'LOCAL D'!G868</f>
        <v>0</v>
      </c>
      <c r="H868" s="37">
        <f>+'LOCAL SF'!H868+'LOCAL D'!H868</f>
        <v>0</v>
      </c>
      <c r="I868" s="37">
        <f>+'LOCAL SF'!I868+'LOCAL D'!I868</f>
        <v>0</v>
      </c>
      <c r="J868" s="37">
        <f>+'LOCAL SF'!J868+'LOCAL D'!J868</f>
        <v>0</v>
      </c>
      <c r="K868" s="37">
        <f>+'LOCAL SF'!K868+'LOCAL D'!K868</f>
        <v>0</v>
      </c>
      <c r="L868" s="37">
        <f>+'LOCAL SF'!L868+'LOCAL D'!L868</f>
        <v>0</v>
      </c>
      <c r="M868" s="37">
        <f>+'LOCAL SF'!M868+'LOCAL D'!M868</f>
        <v>0</v>
      </c>
      <c r="N868" s="37">
        <f>+'LOCAL SF'!N868+'LOCAL D'!N868</f>
        <v>0</v>
      </c>
      <c r="O868" s="37">
        <f>+'LOCAL SF'!O868+'LOCAL D'!O868</f>
        <v>0</v>
      </c>
      <c r="P868" s="37">
        <f>+'LOCAL SF'!P868+'LOCAL D'!P868</f>
        <v>0</v>
      </c>
      <c r="Q868" s="37">
        <f>+'LOCAL SF'!Q868+'LOCAL D'!Q868</f>
        <v>0</v>
      </c>
      <c r="R868" s="37">
        <f>+'LOCAL SF'!R868+'LOCAL D'!R868</f>
        <v>0</v>
      </c>
      <c r="S868" s="37">
        <f>+'LOCAL SF'!S868+'LOCAL D'!S868</f>
        <v>0</v>
      </c>
      <c r="T868" s="37">
        <f>+'LOCAL SF'!T868+'LOCAL D'!T868</f>
        <v>0</v>
      </c>
      <c r="U868" s="482">
        <f t="shared" si="13"/>
        <v>0</v>
      </c>
    </row>
    <row r="869" spans="1:21" ht="31.5" hidden="1" x14ac:dyDescent="0.2">
      <c r="A869" s="30"/>
      <c r="B869" s="24" t="s">
        <v>702</v>
      </c>
      <c r="C869" s="15" t="s">
        <v>306</v>
      </c>
      <c r="D869" s="37">
        <f>+'LOCAL SF'!D869+'LOCAL D'!D869</f>
        <v>0</v>
      </c>
      <c r="E869" s="37">
        <f>+'LOCAL SF'!E869+'LOCAL D'!E869</f>
        <v>0</v>
      </c>
      <c r="F869" s="37">
        <f>+'LOCAL SF'!F869+'LOCAL D'!F869</f>
        <v>0</v>
      </c>
      <c r="G869" s="37">
        <f>+'LOCAL SF'!G869+'LOCAL D'!G869</f>
        <v>0</v>
      </c>
      <c r="H869" s="37">
        <f>+'LOCAL SF'!H869+'LOCAL D'!H869</f>
        <v>0</v>
      </c>
      <c r="I869" s="37">
        <f>+'LOCAL SF'!I869+'LOCAL D'!I869</f>
        <v>0</v>
      </c>
      <c r="J869" s="37">
        <f>+'LOCAL SF'!J869+'LOCAL D'!J869</f>
        <v>0</v>
      </c>
      <c r="K869" s="37">
        <f>+'LOCAL SF'!K869+'LOCAL D'!K869</f>
        <v>0</v>
      </c>
      <c r="L869" s="37">
        <f>+'LOCAL SF'!L869+'LOCAL D'!L869</f>
        <v>0</v>
      </c>
      <c r="M869" s="37">
        <f>+'LOCAL SF'!M869+'LOCAL D'!M869</f>
        <v>0</v>
      </c>
      <c r="N869" s="37">
        <f>+'LOCAL SF'!N869+'LOCAL D'!N869</f>
        <v>0</v>
      </c>
      <c r="O869" s="37">
        <f>+'LOCAL SF'!O869+'LOCAL D'!O869</f>
        <v>0</v>
      </c>
      <c r="P869" s="37">
        <f>+'LOCAL SF'!P869+'LOCAL D'!P869</f>
        <v>0</v>
      </c>
      <c r="Q869" s="37">
        <f>+'LOCAL SF'!Q869+'LOCAL D'!Q869</f>
        <v>0</v>
      </c>
      <c r="R869" s="37">
        <f>+'LOCAL SF'!R869+'LOCAL D'!R869</f>
        <v>0</v>
      </c>
      <c r="S869" s="37">
        <f>+'LOCAL SF'!S869+'LOCAL D'!S869</f>
        <v>0</v>
      </c>
      <c r="T869" s="37">
        <f>+'LOCAL SF'!T869+'LOCAL D'!T869</f>
        <v>0</v>
      </c>
      <c r="U869" s="482">
        <f t="shared" si="13"/>
        <v>0</v>
      </c>
    </row>
    <row r="870" spans="1:21" x14ac:dyDescent="0.2">
      <c r="A870" s="30" t="s">
        <v>71</v>
      </c>
      <c r="B870" s="13" t="s">
        <v>377</v>
      </c>
      <c r="C870" s="18" t="s">
        <v>378</v>
      </c>
      <c r="D870" s="37">
        <f>+'LOCAL SF'!D870+'LOCAL D'!D870</f>
        <v>19307.360000000004</v>
      </c>
      <c r="E870" s="37">
        <f>+'LOCAL SF'!E870+'LOCAL D'!E870</f>
        <v>18676.96</v>
      </c>
      <c r="F870" s="37">
        <f>+'LOCAL SF'!F870+'LOCAL D'!F870</f>
        <v>20412.41</v>
      </c>
      <c r="G870" s="37">
        <f>+'LOCAL SF'!G870+'LOCAL D'!G870</f>
        <v>21615.899999999998</v>
      </c>
      <c r="H870" s="37">
        <f>+'LOCAL SF'!H870+'LOCAL D'!H870</f>
        <v>21063.58</v>
      </c>
      <c r="I870" s="37">
        <f>+'LOCAL SF'!I870+'LOCAL D'!I870</f>
        <v>23133.75</v>
      </c>
      <c r="J870" s="37">
        <f>+'LOCAL SF'!J870+'LOCAL D'!J870</f>
        <v>-5.9</v>
      </c>
      <c r="K870" s="37">
        <f>+'LOCAL SF'!K870+'LOCAL D'!K870</f>
        <v>23127.85</v>
      </c>
      <c r="L870" s="37">
        <f>+'LOCAL SF'!L870+'LOCAL D'!L870</f>
        <v>0</v>
      </c>
      <c r="M870" s="37">
        <f>+'LOCAL SF'!M870+'LOCAL D'!M870</f>
        <v>4247.92</v>
      </c>
      <c r="N870" s="37">
        <f>+'LOCAL SF'!N870+'LOCAL D'!N870</f>
        <v>8072.83</v>
      </c>
      <c r="O870" s="37">
        <f>+'LOCAL SF'!O870+'LOCAL D'!O870</f>
        <v>8497.64</v>
      </c>
      <c r="P870" s="37">
        <f>+'LOCAL SF'!P870+'LOCAL D'!P870</f>
        <v>2309.4600000000005</v>
      </c>
      <c r="Q870" s="37">
        <f>+'LOCAL SF'!Q870+'LOCAL D'!Q870</f>
        <v>0</v>
      </c>
      <c r="R870" s="37">
        <f>+'LOCAL SF'!R870+'LOCAL D'!R870</f>
        <v>16191</v>
      </c>
      <c r="S870" s="37">
        <f>+'LOCAL SF'!S870+'LOCAL D'!S870</f>
        <v>15497</v>
      </c>
      <c r="T870" s="37">
        <f>+'LOCAL SF'!T870+'LOCAL D'!T870</f>
        <v>14802</v>
      </c>
      <c r="U870" s="482">
        <f t="shared" si="13"/>
        <v>0</v>
      </c>
    </row>
    <row r="871" spans="1:21" x14ac:dyDescent="0.2">
      <c r="A871" s="30"/>
      <c r="B871" s="24" t="s">
        <v>692</v>
      </c>
      <c r="C871" s="15" t="s">
        <v>284</v>
      </c>
      <c r="D871" s="37">
        <f>+'LOCAL SF'!D871+'LOCAL D'!D871</f>
        <v>707.34</v>
      </c>
      <c r="E871" s="37">
        <f>+'LOCAL SF'!E871+'LOCAL D'!E871</f>
        <v>678.67</v>
      </c>
      <c r="F871" s="37">
        <f>+'LOCAL SF'!F871+'LOCAL D'!F871</f>
        <v>879.76</v>
      </c>
      <c r="G871" s="37">
        <f>+'LOCAL SF'!G871+'LOCAL D'!G871</f>
        <v>871.86</v>
      </c>
      <c r="H871" s="37">
        <f>+'LOCAL SF'!H871+'LOCAL D'!H871</f>
        <v>861.95</v>
      </c>
      <c r="I871" s="37">
        <f>+'LOCAL SF'!I871+'LOCAL D'!I871</f>
        <v>1014.25</v>
      </c>
      <c r="J871" s="37">
        <f>+'LOCAL SF'!J871+'LOCAL D'!J871</f>
        <v>0</v>
      </c>
      <c r="K871" s="37">
        <f>+'LOCAL SF'!K871+'LOCAL D'!K871</f>
        <v>1014.25</v>
      </c>
      <c r="L871" s="37">
        <f>+'LOCAL SF'!L871+'LOCAL D'!L871</f>
        <v>0</v>
      </c>
      <c r="M871" s="37">
        <f>+'LOCAL SF'!M871+'LOCAL D'!M871</f>
        <v>257.93</v>
      </c>
      <c r="N871" s="37">
        <f>+'LOCAL SF'!N871+'LOCAL D'!N871</f>
        <v>251.07</v>
      </c>
      <c r="O871" s="37">
        <f>+'LOCAL SF'!O871+'LOCAL D'!O871</f>
        <v>438.65</v>
      </c>
      <c r="P871" s="37">
        <f>+'LOCAL SF'!P871+'LOCAL D'!P871</f>
        <v>66.599999999999994</v>
      </c>
      <c r="Q871" s="37">
        <f>+'LOCAL SF'!Q871+'LOCAL D'!Q871</f>
        <v>0</v>
      </c>
      <c r="R871" s="37">
        <f>+'LOCAL SF'!R871+'LOCAL D'!R871</f>
        <v>815</v>
      </c>
      <c r="S871" s="37">
        <f>+'LOCAL SF'!S871+'LOCAL D'!S871</f>
        <v>815</v>
      </c>
      <c r="T871" s="37">
        <f>+'LOCAL SF'!T871+'LOCAL D'!T871</f>
        <v>815</v>
      </c>
      <c r="U871" s="482">
        <f t="shared" si="13"/>
        <v>0</v>
      </c>
    </row>
    <row r="872" spans="1:21" x14ac:dyDescent="0.2">
      <c r="A872" s="30"/>
      <c r="B872" s="24" t="s">
        <v>693</v>
      </c>
      <c r="C872" s="15" t="s">
        <v>285</v>
      </c>
      <c r="D872" s="37">
        <f>+'LOCAL SF'!D872+'LOCAL D'!D872</f>
        <v>1285.2199999999998</v>
      </c>
      <c r="E872" s="37">
        <f>+'LOCAL SF'!E872+'LOCAL D'!E872</f>
        <v>1102.3800000000001</v>
      </c>
      <c r="F872" s="37">
        <f>+'LOCAL SF'!F872+'LOCAL D'!F872</f>
        <v>1267</v>
      </c>
      <c r="G872" s="37">
        <f>+'LOCAL SF'!G872+'LOCAL D'!G872</f>
        <v>1116.9000000000001</v>
      </c>
      <c r="H872" s="37">
        <f>+'LOCAL SF'!H872+'LOCAL D'!H872</f>
        <v>982.53000000000009</v>
      </c>
      <c r="I872" s="37">
        <f>+'LOCAL SF'!I872+'LOCAL D'!I872</f>
        <v>1288.53</v>
      </c>
      <c r="J872" s="37">
        <f>+'LOCAL SF'!J872+'LOCAL D'!J872</f>
        <v>0</v>
      </c>
      <c r="K872" s="37">
        <f>+'LOCAL SF'!K872+'LOCAL D'!K872</f>
        <v>1288.53</v>
      </c>
      <c r="L872" s="37">
        <f>+'LOCAL SF'!L872+'LOCAL D'!L872</f>
        <v>0</v>
      </c>
      <c r="M872" s="37">
        <f>+'LOCAL SF'!M872+'LOCAL D'!M872</f>
        <v>300.89999999999998</v>
      </c>
      <c r="N872" s="37">
        <f>+'LOCAL SF'!N872+'LOCAL D'!N872</f>
        <v>430.75</v>
      </c>
      <c r="O872" s="37">
        <f>+'LOCAL SF'!O872+'LOCAL D'!O872</f>
        <v>430.83</v>
      </c>
      <c r="P872" s="37">
        <f>+'LOCAL SF'!P872+'LOCAL D'!P872</f>
        <v>126.05000000000001</v>
      </c>
      <c r="Q872" s="37">
        <f>+'LOCAL SF'!Q872+'LOCAL D'!Q872</f>
        <v>0</v>
      </c>
      <c r="R872" s="37">
        <f>+'LOCAL SF'!R872+'LOCAL D'!R872</f>
        <v>715</v>
      </c>
      <c r="S872" s="37">
        <f>+'LOCAL SF'!S872+'LOCAL D'!S872</f>
        <v>665</v>
      </c>
      <c r="T872" s="37">
        <f>+'LOCAL SF'!T872+'LOCAL D'!T872</f>
        <v>565</v>
      </c>
      <c r="U872" s="482">
        <f t="shared" si="13"/>
        <v>0</v>
      </c>
    </row>
    <row r="873" spans="1:21" x14ac:dyDescent="0.2">
      <c r="A873" s="30"/>
      <c r="B873" s="24" t="s">
        <v>695</v>
      </c>
      <c r="C873" s="15" t="s">
        <v>286</v>
      </c>
      <c r="D873" s="37">
        <f>+'LOCAL SF'!D873+'LOCAL D'!D873</f>
        <v>0</v>
      </c>
      <c r="E873" s="37">
        <f>+'LOCAL SF'!E873+'LOCAL D'!E873</f>
        <v>0</v>
      </c>
      <c r="F873" s="37">
        <f>+'LOCAL SF'!F873+'LOCAL D'!F873</f>
        <v>0</v>
      </c>
      <c r="G873" s="37">
        <f>+'LOCAL SF'!G873+'LOCAL D'!G873</f>
        <v>0</v>
      </c>
      <c r="H873" s="37">
        <f>+'LOCAL SF'!H873+'LOCAL D'!H873</f>
        <v>0</v>
      </c>
      <c r="I873" s="37">
        <f>+'LOCAL SF'!I873+'LOCAL D'!I873</f>
        <v>0</v>
      </c>
      <c r="J873" s="37">
        <f>+'LOCAL SF'!J873+'LOCAL D'!J873</f>
        <v>0</v>
      </c>
      <c r="K873" s="37">
        <f>+'LOCAL SF'!K873+'LOCAL D'!K873</f>
        <v>0</v>
      </c>
      <c r="L873" s="37">
        <f>+'LOCAL SF'!L873+'LOCAL D'!L873</f>
        <v>0</v>
      </c>
      <c r="M873" s="37">
        <f>+'LOCAL SF'!M873+'LOCAL D'!M873</f>
        <v>0</v>
      </c>
      <c r="N873" s="37">
        <f>+'LOCAL SF'!N873+'LOCAL D'!N873</f>
        <v>0</v>
      </c>
      <c r="O873" s="37">
        <f>+'LOCAL SF'!O873+'LOCAL D'!O873</f>
        <v>0</v>
      </c>
      <c r="P873" s="37">
        <f>+'LOCAL SF'!P873+'LOCAL D'!P873</f>
        <v>0</v>
      </c>
      <c r="Q873" s="37">
        <f>+'LOCAL SF'!Q873+'LOCAL D'!Q873</f>
        <v>0</v>
      </c>
      <c r="R873" s="37">
        <f>+'LOCAL SF'!R873+'LOCAL D'!R873</f>
        <v>0</v>
      </c>
      <c r="S873" s="37">
        <f>+'LOCAL SF'!S873+'LOCAL D'!S873</f>
        <v>0</v>
      </c>
      <c r="T873" s="37">
        <f>+'LOCAL SF'!T873+'LOCAL D'!T873</f>
        <v>0</v>
      </c>
      <c r="U873" s="482">
        <f t="shared" si="13"/>
        <v>0</v>
      </c>
    </row>
    <row r="874" spans="1:21" x14ac:dyDescent="0.2">
      <c r="A874" s="30"/>
      <c r="B874" s="24" t="s">
        <v>694</v>
      </c>
      <c r="C874" s="15" t="s">
        <v>696</v>
      </c>
      <c r="D874" s="37">
        <f>+'LOCAL SF'!D874+'LOCAL D'!D874</f>
        <v>0</v>
      </c>
      <c r="E874" s="37">
        <f>+'LOCAL SF'!E874+'LOCAL D'!E874</f>
        <v>0</v>
      </c>
      <c r="F874" s="37">
        <f>+'LOCAL SF'!F874+'LOCAL D'!F874</f>
        <v>0</v>
      </c>
      <c r="G874" s="37">
        <f>+'LOCAL SF'!G874+'LOCAL D'!G874</f>
        <v>0</v>
      </c>
      <c r="H874" s="37">
        <f>+'LOCAL SF'!H874+'LOCAL D'!H874</f>
        <v>0</v>
      </c>
      <c r="I874" s="37">
        <f>+'LOCAL SF'!I874+'LOCAL D'!I874</f>
        <v>0</v>
      </c>
      <c r="J874" s="37">
        <f>+'LOCAL SF'!J874+'LOCAL D'!J874</f>
        <v>0</v>
      </c>
      <c r="K874" s="37">
        <f>+'LOCAL SF'!K874+'LOCAL D'!K874</f>
        <v>0</v>
      </c>
      <c r="L874" s="37">
        <f>+'LOCAL SF'!L874+'LOCAL D'!L874</f>
        <v>0</v>
      </c>
      <c r="M874" s="37">
        <f>+'LOCAL SF'!M874+'LOCAL D'!M874</f>
        <v>0</v>
      </c>
      <c r="N874" s="37">
        <f>+'LOCAL SF'!N874+'LOCAL D'!N874</f>
        <v>0</v>
      </c>
      <c r="O874" s="37">
        <f>+'LOCAL SF'!O874+'LOCAL D'!O874</f>
        <v>0</v>
      </c>
      <c r="P874" s="37">
        <f>+'LOCAL SF'!P874+'LOCAL D'!P874</f>
        <v>0</v>
      </c>
      <c r="Q874" s="37">
        <f>+'LOCAL SF'!Q874+'LOCAL D'!Q874</f>
        <v>0</v>
      </c>
      <c r="R874" s="37">
        <f>+'LOCAL SF'!R874+'LOCAL D'!R874</f>
        <v>0</v>
      </c>
      <c r="S874" s="37">
        <f>+'LOCAL SF'!S874+'LOCAL D'!S874</f>
        <v>0</v>
      </c>
      <c r="T874" s="37">
        <f>+'LOCAL SF'!T874+'LOCAL D'!T874</f>
        <v>0</v>
      </c>
      <c r="U874" s="482">
        <f t="shared" si="13"/>
        <v>0</v>
      </c>
    </row>
    <row r="875" spans="1:21" x14ac:dyDescent="0.2">
      <c r="A875" s="30"/>
      <c r="B875" s="24" t="s">
        <v>697</v>
      </c>
      <c r="C875" s="15" t="s">
        <v>287</v>
      </c>
      <c r="D875" s="37">
        <f>+'LOCAL SF'!D875+'LOCAL D'!D875</f>
        <v>0</v>
      </c>
      <c r="E875" s="37">
        <f>+'LOCAL SF'!E875+'LOCAL D'!E875</f>
        <v>0</v>
      </c>
      <c r="F875" s="37">
        <f>+'LOCAL SF'!F875+'LOCAL D'!F875</f>
        <v>0</v>
      </c>
      <c r="G875" s="37">
        <f>+'LOCAL SF'!G875+'LOCAL D'!G875</f>
        <v>0</v>
      </c>
      <c r="H875" s="37">
        <f>+'LOCAL SF'!H875+'LOCAL D'!H875</f>
        <v>0</v>
      </c>
      <c r="I875" s="37">
        <f>+'LOCAL SF'!I875+'LOCAL D'!I875</f>
        <v>0</v>
      </c>
      <c r="J875" s="37">
        <f>+'LOCAL SF'!J875+'LOCAL D'!J875</f>
        <v>0</v>
      </c>
      <c r="K875" s="37">
        <f>+'LOCAL SF'!K875+'LOCAL D'!K875</f>
        <v>0</v>
      </c>
      <c r="L875" s="37">
        <f>+'LOCAL SF'!L875+'LOCAL D'!L875</f>
        <v>0</v>
      </c>
      <c r="M875" s="37">
        <f>+'LOCAL SF'!M875+'LOCAL D'!M875</f>
        <v>0</v>
      </c>
      <c r="N875" s="37">
        <f>+'LOCAL SF'!N875+'LOCAL D'!N875</f>
        <v>0</v>
      </c>
      <c r="O875" s="37">
        <f>+'LOCAL SF'!O875+'LOCAL D'!O875</f>
        <v>0</v>
      </c>
      <c r="P875" s="37">
        <f>+'LOCAL SF'!P875+'LOCAL D'!P875</f>
        <v>0</v>
      </c>
      <c r="Q875" s="37">
        <f>+'LOCAL SF'!Q875+'LOCAL D'!Q875</f>
        <v>0</v>
      </c>
      <c r="R875" s="37">
        <f>+'LOCAL SF'!R875+'LOCAL D'!R875</f>
        <v>0</v>
      </c>
      <c r="S875" s="37">
        <f>+'LOCAL SF'!S875+'LOCAL D'!S875</f>
        <v>0</v>
      </c>
      <c r="T875" s="37">
        <f>+'LOCAL SF'!T875+'LOCAL D'!T875</f>
        <v>0</v>
      </c>
      <c r="U875" s="482">
        <f t="shared" si="13"/>
        <v>0</v>
      </c>
    </row>
    <row r="876" spans="1:21" x14ac:dyDescent="0.2">
      <c r="A876" s="30"/>
      <c r="B876" s="24" t="s">
        <v>708</v>
      </c>
      <c r="C876" s="15" t="s">
        <v>288</v>
      </c>
      <c r="D876" s="37">
        <f>+'LOCAL SF'!D876+'LOCAL D'!D876</f>
        <v>4255.2</v>
      </c>
      <c r="E876" s="37">
        <f>+'LOCAL SF'!E876+'LOCAL D'!E876</f>
        <v>3954.12</v>
      </c>
      <c r="F876" s="37">
        <f>+'LOCAL SF'!F876+'LOCAL D'!F876</f>
        <v>4836.1499999999996</v>
      </c>
      <c r="G876" s="37">
        <f>+'LOCAL SF'!G876+'LOCAL D'!G876</f>
        <v>4984.7400000000007</v>
      </c>
      <c r="H876" s="37">
        <f>+'LOCAL SF'!H876+'LOCAL D'!H876</f>
        <v>4863.68</v>
      </c>
      <c r="I876" s="37">
        <f>+'LOCAL SF'!I876+'LOCAL D'!I876</f>
        <v>6559.87</v>
      </c>
      <c r="J876" s="37">
        <f>+'LOCAL SF'!J876+'LOCAL D'!J876</f>
        <v>30</v>
      </c>
      <c r="K876" s="37">
        <f>+'LOCAL SF'!K876+'LOCAL D'!K876</f>
        <v>6589.87</v>
      </c>
      <c r="L876" s="37">
        <f>+'LOCAL SF'!L876+'LOCAL D'!L876</f>
        <v>0</v>
      </c>
      <c r="M876" s="37">
        <f>+'LOCAL SF'!M876+'LOCAL D'!M876</f>
        <v>1329.0900000000001</v>
      </c>
      <c r="N876" s="37">
        <f>+'LOCAL SF'!N876+'LOCAL D'!N876</f>
        <v>1856.0099999999998</v>
      </c>
      <c r="O876" s="37">
        <f>+'LOCAL SF'!O876+'LOCAL D'!O876</f>
        <v>3168.06</v>
      </c>
      <c r="P876" s="37">
        <f>+'LOCAL SF'!P876+'LOCAL D'!P876</f>
        <v>236.70999999999998</v>
      </c>
      <c r="Q876" s="37">
        <f>+'LOCAL SF'!Q876+'LOCAL D'!Q876</f>
        <v>0</v>
      </c>
      <c r="R876" s="37">
        <f>+'LOCAL SF'!R876+'LOCAL D'!R876</f>
        <v>4771</v>
      </c>
      <c r="S876" s="37">
        <f>+'LOCAL SF'!S876+'LOCAL D'!S876</f>
        <v>4771</v>
      </c>
      <c r="T876" s="37">
        <f>+'LOCAL SF'!T876+'LOCAL D'!T876</f>
        <v>4771</v>
      </c>
      <c r="U876" s="482">
        <f t="shared" si="13"/>
        <v>0</v>
      </c>
    </row>
    <row r="877" spans="1:21" x14ac:dyDescent="0.2">
      <c r="A877" s="30"/>
      <c r="B877" s="24" t="s">
        <v>698</v>
      </c>
      <c r="C877" s="15" t="s">
        <v>289</v>
      </c>
      <c r="D877" s="37">
        <f>+'LOCAL SF'!D877+'LOCAL D'!D877</f>
        <v>0</v>
      </c>
      <c r="E877" s="37">
        <f>+'LOCAL SF'!E877+'LOCAL D'!E877</f>
        <v>0</v>
      </c>
      <c r="F877" s="37">
        <f>+'LOCAL SF'!F877+'LOCAL D'!F877</f>
        <v>0</v>
      </c>
      <c r="G877" s="37">
        <f>+'LOCAL SF'!G877+'LOCAL D'!G877</f>
        <v>0</v>
      </c>
      <c r="H877" s="37">
        <f>+'LOCAL SF'!H877+'LOCAL D'!H877</f>
        <v>0</v>
      </c>
      <c r="I877" s="37">
        <f>+'LOCAL SF'!I877+'LOCAL D'!I877</f>
        <v>0</v>
      </c>
      <c r="J877" s="37">
        <f>+'LOCAL SF'!J877+'LOCAL D'!J877</f>
        <v>0</v>
      </c>
      <c r="K877" s="37">
        <f>+'LOCAL SF'!K877+'LOCAL D'!K877</f>
        <v>0</v>
      </c>
      <c r="L877" s="37">
        <f>+'LOCAL SF'!L877+'LOCAL D'!L877</f>
        <v>0</v>
      </c>
      <c r="M877" s="37">
        <f>+'LOCAL SF'!M877+'LOCAL D'!M877</f>
        <v>0</v>
      </c>
      <c r="N877" s="37">
        <f>+'LOCAL SF'!N877+'LOCAL D'!N877</f>
        <v>0</v>
      </c>
      <c r="O877" s="37">
        <f>+'LOCAL SF'!O877+'LOCAL D'!O877</f>
        <v>0</v>
      </c>
      <c r="P877" s="37">
        <f>+'LOCAL SF'!P877+'LOCAL D'!P877</f>
        <v>0</v>
      </c>
      <c r="Q877" s="37">
        <f>+'LOCAL SF'!Q877+'LOCAL D'!Q877</f>
        <v>0</v>
      </c>
      <c r="R877" s="37">
        <f>+'LOCAL SF'!R877+'LOCAL D'!R877</f>
        <v>0</v>
      </c>
      <c r="S877" s="37">
        <f>+'LOCAL SF'!S877+'LOCAL D'!S877</f>
        <v>0</v>
      </c>
      <c r="T877" s="37">
        <f>+'LOCAL SF'!T877+'LOCAL D'!T877</f>
        <v>0</v>
      </c>
      <c r="U877" s="482">
        <f t="shared" si="13"/>
        <v>0</v>
      </c>
    </row>
    <row r="878" spans="1:21" ht="31.5" x14ac:dyDescent="0.2">
      <c r="A878" s="30"/>
      <c r="B878" s="24" t="s">
        <v>703</v>
      </c>
      <c r="C878" s="15" t="s">
        <v>290</v>
      </c>
      <c r="D878" s="37">
        <f>+'LOCAL SF'!D878+'LOCAL D'!D878</f>
        <v>0</v>
      </c>
      <c r="E878" s="37">
        <f>+'LOCAL SF'!E878+'LOCAL D'!E878</f>
        <v>0</v>
      </c>
      <c r="F878" s="37">
        <f>+'LOCAL SF'!F878+'LOCAL D'!F878</f>
        <v>0</v>
      </c>
      <c r="G878" s="37">
        <f>+'LOCAL SF'!G878+'LOCAL D'!G878</f>
        <v>0</v>
      </c>
      <c r="H878" s="37">
        <f>+'LOCAL SF'!H878+'LOCAL D'!H878</f>
        <v>0</v>
      </c>
      <c r="I878" s="37">
        <f>+'LOCAL SF'!I878+'LOCAL D'!I878</f>
        <v>0</v>
      </c>
      <c r="J878" s="37">
        <f>+'LOCAL SF'!J878+'LOCAL D'!J878</f>
        <v>0</v>
      </c>
      <c r="K878" s="37">
        <f>+'LOCAL SF'!K878+'LOCAL D'!K878</f>
        <v>0</v>
      </c>
      <c r="L878" s="37">
        <f>+'LOCAL SF'!L878+'LOCAL D'!L878</f>
        <v>0</v>
      </c>
      <c r="M878" s="37">
        <f>+'LOCAL SF'!M878+'LOCAL D'!M878</f>
        <v>0</v>
      </c>
      <c r="N878" s="37">
        <f>+'LOCAL SF'!N878+'LOCAL D'!N878</f>
        <v>0</v>
      </c>
      <c r="O878" s="37">
        <f>+'LOCAL SF'!O878+'LOCAL D'!O878</f>
        <v>0</v>
      </c>
      <c r="P878" s="37">
        <f>+'LOCAL SF'!P878+'LOCAL D'!P878</f>
        <v>0</v>
      </c>
      <c r="Q878" s="37">
        <f>+'LOCAL SF'!Q878+'LOCAL D'!Q878</f>
        <v>0</v>
      </c>
      <c r="R878" s="37">
        <f>+'LOCAL SF'!R878+'LOCAL D'!R878</f>
        <v>0</v>
      </c>
      <c r="S878" s="37">
        <f>+'LOCAL SF'!S878+'LOCAL D'!S878</f>
        <v>0</v>
      </c>
      <c r="T878" s="37">
        <f>+'LOCAL SF'!T878+'LOCAL D'!T878</f>
        <v>0</v>
      </c>
      <c r="U878" s="482">
        <f t="shared" si="13"/>
        <v>0</v>
      </c>
    </row>
    <row r="879" spans="1:21" x14ac:dyDescent="0.2">
      <c r="A879" s="30"/>
      <c r="B879" s="24" t="s">
        <v>699</v>
      </c>
      <c r="C879" s="15" t="s">
        <v>291</v>
      </c>
      <c r="D879" s="37">
        <f>+'LOCAL SF'!D879+'LOCAL D'!D879</f>
        <v>0</v>
      </c>
      <c r="E879" s="37">
        <f>+'LOCAL SF'!E879+'LOCAL D'!E879</f>
        <v>0</v>
      </c>
      <c r="F879" s="37">
        <f>+'LOCAL SF'!F879+'LOCAL D'!F879</f>
        <v>0</v>
      </c>
      <c r="G879" s="37">
        <f>+'LOCAL SF'!G879+'LOCAL D'!G879</f>
        <v>0</v>
      </c>
      <c r="H879" s="37">
        <f>+'LOCAL SF'!H879+'LOCAL D'!H879</f>
        <v>0</v>
      </c>
      <c r="I879" s="37">
        <f>+'LOCAL SF'!I879+'LOCAL D'!I879</f>
        <v>0</v>
      </c>
      <c r="J879" s="37">
        <f>+'LOCAL SF'!J879+'LOCAL D'!J879</f>
        <v>0</v>
      </c>
      <c r="K879" s="37">
        <f>+'LOCAL SF'!K879+'LOCAL D'!K879</f>
        <v>0</v>
      </c>
      <c r="L879" s="37">
        <f>+'LOCAL SF'!L879+'LOCAL D'!L879</f>
        <v>0</v>
      </c>
      <c r="M879" s="37">
        <f>+'LOCAL SF'!M879+'LOCAL D'!M879</f>
        <v>0</v>
      </c>
      <c r="N879" s="37">
        <f>+'LOCAL SF'!N879+'LOCAL D'!N879</f>
        <v>0</v>
      </c>
      <c r="O879" s="37">
        <f>+'LOCAL SF'!O879+'LOCAL D'!O879</f>
        <v>0</v>
      </c>
      <c r="P879" s="37">
        <f>+'LOCAL SF'!P879+'LOCAL D'!P879</f>
        <v>0</v>
      </c>
      <c r="Q879" s="37">
        <f>+'LOCAL SF'!Q879+'LOCAL D'!Q879</f>
        <v>0</v>
      </c>
      <c r="R879" s="37">
        <f>+'LOCAL SF'!R879+'LOCAL D'!R879</f>
        <v>0</v>
      </c>
      <c r="S879" s="37">
        <f>+'LOCAL SF'!S879+'LOCAL D'!S879</f>
        <v>0</v>
      </c>
      <c r="T879" s="37">
        <f>+'LOCAL SF'!T879+'LOCAL D'!T879</f>
        <v>0</v>
      </c>
      <c r="U879" s="482">
        <f t="shared" si="13"/>
        <v>0</v>
      </c>
    </row>
    <row r="880" spans="1:21" ht="31.5" x14ac:dyDescent="0.2">
      <c r="A880" s="30"/>
      <c r="B880" s="182" t="s">
        <v>950</v>
      </c>
      <c r="C880" s="183" t="s">
        <v>949</v>
      </c>
      <c r="D880" s="37"/>
      <c r="E880" s="37">
        <f>+'LOCAL SF'!E880+'LOCAL D'!E880</f>
        <v>0</v>
      </c>
      <c r="F880" s="37">
        <f>+'LOCAL SF'!F880+'LOCAL D'!F880</f>
        <v>0</v>
      </c>
      <c r="G880" s="37">
        <f>+'LOCAL SF'!G880+'LOCAL D'!G880</f>
        <v>0</v>
      </c>
      <c r="H880" s="37">
        <f>+'LOCAL SF'!H880+'LOCAL D'!H880</f>
        <v>0</v>
      </c>
      <c r="I880" s="37">
        <f>+'LOCAL SF'!I880+'LOCAL D'!I880</f>
        <v>0</v>
      </c>
      <c r="J880" s="37">
        <f>+'LOCAL SF'!J880+'LOCAL D'!J880</f>
        <v>0</v>
      </c>
      <c r="K880" s="37">
        <f>+'LOCAL SF'!K880+'LOCAL D'!K880</f>
        <v>0</v>
      </c>
      <c r="L880" s="37">
        <f>+'LOCAL SF'!L880+'LOCAL D'!L880</f>
        <v>0</v>
      </c>
      <c r="M880" s="37">
        <f>+'LOCAL SF'!M880+'LOCAL D'!M880</f>
        <v>0</v>
      </c>
      <c r="N880" s="37">
        <f>+'LOCAL SF'!N880+'LOCAL D'!N880</f>
        <v>0</v>
      </c>
      <c r="O880" s="37">
        <f>+'LOCAL SF'!O880+'LOCAL D'!O880</f>
        <v>0</v>
      </c>
      <c r="P880" s="37">
        <f>+'LOCAL SF'!P880+'LOCAL D'!P880</f>
        <v>0</v>
      </c>
      <c r="Q880" s="37">
        <f>+'LOCAL SF'!Q880+'LOCAL D'!Q880</f>
        <v>0</v>
      </c>
      <c r="R880" s="37">
        <f>+'LOCAL SF'!R880+'LOCAL D'!R880</f>
        <v>0</v>
      </c>
      <c r="S880" s="37">
        <f>+'LOCAL SF'!S880+'LOCAL D'!S880</f>
        <v>0</v>
      </c>
      <c r="T880" s="37">
        <f>+'LOCAL SF'!T880+'LOCAL D'!T880</f>
        <v>0</v>
      </c>
      <c r="U880" s="482">
        <f t="shared" si="13"/>
        <v>0</v>
      </c>
    </row>
    <row r="881" spans="1:21" x14ac:dyDescent="0.2">
      <c r="A881" s="30"/>
      <c r="B881" s="24" t="s">
        <v>700</v>
      </c>
      <c r="C881" s="15" t="s">
        <v>292</v>
      </c>
      <c r="D881" s="37">
        <f>+'LOCAL SF'!D881+'LOCAL D'!D881</f>
        <v>13059.6</v>
      </c>
      <c r="E881" s="37">
        <f>+'LOCAL SF'!E881+'LOCAL D'!E881</f>
        <v>12941.789999999999</v>
      </c>
      <c r="F881" s="37">
        <f>+'LOCAL SF'!F881+'LOCAL D'!F881</f>
        <v>13029.5</v>
      </c>
      <c r="G881" s="37">
        <f>+'LOCAL SF'!G881+'LOCAL D'!G881</f>
        <v>14492.4</v>
      </c>
      <c r="H881" s="37">
        <f>+'LOCAL SF'!H881+'LOCAL D'!H881</f>
        <v>14212.680000000002</v>
      </c>
      <c r="I881" s="37">
        <f>+'LOCAL SF'!I881+'LOCAL D'!I881</f>
        <v>14246.1</v>
      </c>
      <c r="J881" s="37">
        <f>+'LOCAL SF'!J881+'LOCAL D'!J881</f>
        <v>-35.9</v>
      </c>
      <c r="K881" s="37">
        <f>+'LOCAL SF'!K881+'LOCAL D'!K881</f>
        <v>14210.2</v>
      </c>
      <c r="L881" s="37">
        <f>+'LOCAL SF'!L881+'LOCAL D'!L881</f>
        <v>0</v>
      </c>
      <c r="M881" s="37">
        <f>+'LOCAL SF'!M881+'LOCAL D'!M881</f>
        <v>2360</v>
      </c>
      <c r="N881" s="37">
        <f>+'LOCAL SF'!N881+'LOCAL D'!N881</f>
        <v>5535</v>
      </c>
      <c r="O881" s="37">
        <f>+'LOCAL SF'!O881+'LOCAL D'!O881</f>
        <v>4460.1000000000004</v>
      </c>
      <c r="P881" s="37">
        <f>+'LOCAL SF'!P881+'LOCAL D'!P881</f>
        <v>1855.1000000000001</v>
      </c>
      <c r="Q881" s="37">
        <f>+'LOCAL SF'!Q881+'LOCAL D'!Q881</f>
        <v>0</v>
      </c>
      <c r="R881" s="37">
        <f>+'LOCAL SF'!R881+'LOCAL D'!R881</f>
        <v>9890</v>
      </c>
      <c r="S881" s="37">
        <f>+'LOCAL SF'!S881+'LOCAL D'!S881</f>
        <v>9246</v>
      </c>
      <c r="T881" s="37">
        <f>+'LOCAL SF'!T881+'LOCAL D'!T881</f>
        <v>8651</v>
      </c>
      <c r="U881" s="482">
        <f t="shared" si="13"/>
        <v>0</v>
      </c>
    </row>
    <row r="882" spans="1:21" x14ac:dyDescent="0.2">
      <c r="A882" s="30"/>
      <c r="B882" s="24" t="s">
        <v>704</v>
      </c>
      <c r="C882" s="15" t="s">
        <v>293</v>
      </c>
      <c r="D882" s="37">
        <f>+'LOCAL SF'!D882+'LOCAL D'!D882</f>
        <v>0</v>
      </c>
      <c r="E882" s="37">
        <f>+'LOCAL SF'!E882+'LOCAL D'!E882</f>
        <v>0</v>
      </c>
      <c r="F882" s="37">
        <f>+'LOCAL SF'!F882+'LOCAL D'!F882</f>
        <v>400</v>
      </c>
      <c r="G882" s="37">
        <f>+'LOCAL SF'!G882+'LOCAL D'!G882</f>
        <v>150</v>
      </c>
      <c r="H882" s="37">
        <f>+'LOCAL SF'!H882+'LOCAL D'!H882</f>
        <v>143.49</v>
      </c>
      <c r="I882" s="37">
        <f>+'LOCAL SF'!I882+'LOCAL D'!I882</f>
        <v>25</v>
      </c>
      <c r="J882" s="37">
        <f>+'LOCAL SF'!J882+'LOCAL D'!J882</f>
        <v>0</v>
      </c>
      <c r="K882" s="37">
        <f>+'LOCAL SF'!K882+'LOCAL D'!K882</f>
        <v>25</v>
      </c>
      <c r="L882" s="37">
        <f>+'LOCAL SF'!L882+'LOCAL D'!L882</f>
        <v>0</v>
      </c>
      <c r="M882" s="37">
        <f>+'LOCAL SF'!M882+'LOCAL D'!M882</f>
        <v>0</v>
      </c>
      <c r="N882" s="37">
        <f>+'LOCAL SF'!N882+'LOCAL D'!N882</f>
        <v>0</v>
      </c>
      <c r="O882" s="37">
        <f>+'LOCAL SF'!O882+'LOCAL D'!O882</f>
        <v>0</v>
      </c>
      <c r="P882" s="37">
        <f>+'LOCAL SF'!P882+'LOCAL D'!P882</f>
        <v>25</v>
      </c>
      <c r="Q882" s="37">
        <f>+'LOCAL SF'!Q882+'LOCAL D'!Q882</f>
        <v>0</v>
      </c>
      <c r="R882" s="37">
        <f>+'LOCAL SF'!R882+'LOCAL D'!R882</f>
        <v>0</v>
      </c>
      <c r="S882" s="37">
        <f>+'LOCAL SF'!S882+'LOCAL D'!S882</f>
        <v>0</v>
      </c>
      <c r="T882" s="37">
        <f>+'LOCAL SF'!T882+'LOCAL D'!T882</f>
        <v>0</v>
      </c>
      <c r="U882" s="482">
        <f t="shared" si="13"/>
        <v>0</v>
      </c>
    </row>
    <row r="883" spans="1:21" x14ac:dyDescent="0.2">
      <c r="A883" s="30"/>
      <c r="B883" s="24" t="s">
        <v>705</v>
      </c>
      <c r="C883" s="15" t="s">
        <v>294</v>
      </c>
      <c r="D883" s="37">
        <f>+'LOCAL SF'!D883+'LOCAL D'!D883</f>
        <v>0</v>
      </c>
      <c r="E883" s="37">
        <f>+'LOCAL SF'!E883+'LOCAL D'!E883</f>
        <v>0</v>
      </c>
      <c r="F883" s="37">
        <f>+'LOCAL SF'!F883+'LOCAL D'!F883</f>
        <v>0</v>
      </c>
      <c r="G883" s="37">
        <f>+'LOCAL SF'!G883+'LOCAL D'!G883</f>
        <v>0</v>
      </c>
      <c r="H883" s="37">
        <f>+'LOCAL SF'!H883+'LOCAL D'!H883</f>
        <v>0</v>
      </c>
      <c r="I883" s="37">
        <f>+'LOCAL SF'!I883+'LOCAL D'!I883</f>
        <v>0</v>
      </c>
      <c r="J883" s="37">
        <f>+'LOCAL SF'!J883+'LOCAL D'!J883</f>
        <v>0</v>
      </c>
      <c r="K883" s="37">
        <f>+'LOCAL SF'!K883+'LOCAL D'!K883</f>
        <v>0</v>
      </c>
      <c r="L883" s="37">
        <f>+'LOCAL SF'!L883+'LOCAL D'!L883</f>
        <v>0</v>
      </c>
      <c r="M883" s="37">
        <f>+'LOCAL SF'!M883+'LOCAL D'!M883</f>
        <v>0</v>
      </c>
      <c r="N883" s="37">
        <f>+'LOCAL SF'!N883+'LOCAL D'!N883</f>
        <v>0</v>
      </c>
      <c r="O883" s="37">
        <f>+'LOCAL SF'!O883+'LOCAL D'!O883</f>
        <v>0</v>
      </c>
      <c r="P883" s="37">
        <f>+'LOCAL SF'!P883+'LOCAL D'!P883</f>
        <v>0</v>
      </c>
      <c r="Q883" s="37">
        <f>+'LOCAL SF'!Q883+'LOCAL D'!Q883</f>
        <v>0</v>
      </c>
      <c r="R883" s="37">
        <f>+'LOCAL SF'!R883+'LOCAL D'!R883</f>
        <v>0</v>
      </c>
      <c r="S883" s="37">
        <f>+'LOCAL SF'!S883+'LOCAL D'!S883</f>
        <v>0</v>
      </c>
      <c r="T883" s="37">
        <f>+'LOCAL SF'!T883+'LOCAL D'!T883</f>
        <v>0</v>
      </c>
      <c r="U883" s="482">
        <f t="shared" si="13"/>
        <v>0</v>
      </c>
    </row>
    <row r="884" spans="1:21" x14ac:dyDescent="0.2">
      <c r="A884" s="30"/>
      <c r="B884" s="24" t="s">
        <v>706</v>
      </c>
      <c r="C884" s="15" t="s">
        <v>550</v>
      </c>
      <c r="D884" s="37">
        <f>+'LOCAL SF'!D884+'LOCAL D'!D884</f>
        <v>0</v>
      </c>
      <c r="E884" s="37">
        <f>+'LOCAL SF'!E884+'LOCAL D'!E884</f>
        <v>0</v>
      </c>
      <c r="F884" s="37">
        <f>+'LOCAL SF'!F884+'LOCAL D'!F884</f>
        <v>0</v>
      </c>
      <c r="G884" s="37">
        <f>+'LOCAL SF'!G884+'LOCAL D'!G884</f>
        <v>0</v>
      </c>
      <c r="H884" s="37">
        <f>+'LOCAL SF'!H884+'LOCAL D'!H884</f>
        <v>0</v>
      </c>
      <c r="I884" s="37">
        <f>+'LOCAL SF'!I884+'LOCAL D'!I884</f>
        <v>0</v>
      </c>
      <c r="J884" s="37">
        <f>+'LOCAL SF'!J884+'LOCAL D'!J884</f>
        <v>0</v>
      </c>
      <c r="K884" s="37">
        <f>+'LOCAL SF'!K884+'LOCAL D'!K884</f>
        <v>0</v>
      </c>
      <c r="L884" s="37">
        <f>+'LOCAL SF'!L884+'LOCAL D'!L884</f>
        <v>0</v>
      </c>
      <c r="M884" s="37">
        <f>+'LOCAL SF'!M884+'LOCAL D'!M884</f>
        <v>0</v>
      </c>
      <c r="N884" s="37">
        <f>+'LOCAL SF'!N884+'LOCAL D'!N884</f>
        <v>0</v>
      </c>
      <c r="O884" s="37">
        <f>+'LOCAL SF'!O884+'LOCAL D'!O884</f>
        <v>0</v>
      </c>
      <c r="P884" s="37">
        <f>+'LOCAL SF'!P884+'LOCAL D'!P884</f>
        <v>0</v>
      </c>
      <c r="Q884" s="37">
        <f>+'LOCAL SF'!Q884+'LOCAL D'!Q884</f>
        <v>0</v>
      </c>
      <c r="R884" s="37">
        <f>+'LOCAL SF'!R884+'LOCAL D'!R884</f>
        <v>0</v>
      </c>
      <c r="S884" s="37">
        <f>+'LOCAL SF'!S884+'LOCAL D'!S884</f>
        <v>0</v>
      </c>
      <c r="T884" s="37">
        <f>+'LOCAL SF'!T884+'LOCAL D'!T884</f>
        <v>0</v>
      </c>
      <c r="U884" s="482">
        <f t="shared" si="13"/>
        <v>0</v>
      </c>
    </row>
    <row r="885" spans="1:21" x14ac:dyDescent="0.2">
      <c r="A885" s="30"/>
      <c r="B885" s="24" t="s">
        <v>701</v>
      </c>
      <c r="C885" s="15" t="s">
        <v>295</v>
      </c>
      <c r="D885" s="37">
        <f>+'LOCAL SF'!D885+'LOCAL D'!D885</f>
        <v>0</v>
      </c>
      <c r="E885" s="37">
        <f>+'LOCAL SF'!E885+'LOCAL D'!E885</f>
        <v>0</v>
      </c>
      <c r="F885" s="37">
        <f>+'LOCAL SF'!F885+'LOCAL D'!F885</f>
        <v>0</v>
      </c>
      <c r="G885" s="37">
        <f>+'LOCAL SF'!G885+'LOCAL D'!G885</f>
        <v>0</v>
      </c>
      <c r="H885" s="37">
        <f>+'LOCAL SF'!H885+'LOCAL D'!H885</f>
        <v>0</v>
      </c>
      <c r="I885" s="37">
        <f>+'LOCAL SF'!I885+'LOCAL D'!I885</f>
        <v>0</v>
      </c>
      <c r="J885" s="37">
        <f>+'LOCAL SF'!J885+'LOCAL D'!J885</f>
        <v>0</v>
      </c>
      <c r="K885" s="37">
        <f>+'LOCAL SF'!K885+'LOCAL D'!K885</f>
        <v>0</v>
      </c>
      <c r="L885" s="37">
        <f>+'LOCAL SF'!L885+'LOCAL D'!L885</f>
        <v>0</v>
      </c>
      <c r="M885" s="37">
        <f>+'LOCAL SF'!M885+'LOCAL D'!M885</f>
        <v>0</v>
      </c>
      <c r="N885" s="37">
        <f>+'LOCAL SF'!N885+'LOCAL D'!N885</f>
        <v>0</v>
      </c>
      <c r="O885" s="37">
        <f>+'LOCAL SF'!O885+'LOCAL D'!O885</f>
        <v>0</v>
      </c>
      <c r="P885" s="37">
        <f>+'LOCAL SF'!P885+'LOCAL D'!P885</f>
        <v>0</v>
      </c>
      <c r="Q885" s="37">
        <f>+'LOCAL SF'!Q885+'LOCAL D'!Q885</f>
        <v>0</v>
      </c>
      <c r="R885" s="37">
        <f>+'LOCAL SF'!R885+'LOCAL D'!R885</f>
        <v>0</v>
      </c>
      <c r="S885" s="37">
        <f>+'LOCAL SF'!S885+'LOCAL D'!S885</f>
        <v>0</v>
      </c>
      <c r="T885" s="37">
        <f>+'LOCAL SF'!T885+'LOCAL D'!T885</f>
        <v>0</v>
      </c>
      <c r="U885" s="482">
        <f t="shared" si="13"/>
        <v>0</v>
      </c>
    </row>
    <row r="886" spans="1:21" ht="31.5" x14ac:dyDescent="0.2">
      <c r="A886" s="30"/>
      <c r="B886" s="24" t="s">
        <v>702</v>
      </c>
      <c r="C886" s="15" t="s">
        <v>306</v>
      </c>
      <c r="D886" s="37">
        <f>+'LOCAL SF'!D886+'LOCAL D'!D886</f>
        <v>0</v>
      </c>
      <c r="E886" s="37">
        <f>+'LOCAL SF'!E886+'LOCAL D'!E886</f>
        <v>0</v>
      </c>
      <c r="F886" s="37">
        <f>+'LOCAL SF'!F886+'LOCAL D'!F886</f>
        <v>0</v>
      </c>
      <c r="G886" s="37">
        <f>+'LOCAL SF'!G886+'LOCAL D'!G886</f>
        <v>0</v>
      </c>
      <c r="H886" s="37">
        <f>+'LOCAL SF'!H886+'LOCAL D'!H886</f>
        <v>-0.75</v>
      </c>
      <c r="I886" s="37">
        <f>+'LOCAL SF'!I886+'LOCAL D'!I886</f>
        <v>0</v>
      </c>
      <c r="J886" s="37">
        <f>+'LOCAL SF'!J886+'LOCAL D'!J886</f>
        <v>0</v>
      </c>
      <c r="K886" s="37">
        <f>+'LOCAL SF'!K886+'LOCAL D'!K886</f>
        <v>0</v>
      </c>
      <c r="L886" s="37">
        <f>+'LOCAL SF'!L886+'LOCAL D'!L886</f>
        <v>0</v>
      </c>
      <c r="M886" s="37">
        <f>+'LOCAL SF'!M886+'LOCAL D'!M886</f>
        <v>0</v>
      </c>
      <c r="N886" s="37">
        <f>+'LOCAL SF'!N886+'LOCAL D'!N886</f>
        <v>0</v>
      </c>
      <c r="O886" s="37">
        <f>+'LOCAL SF'!O886+'LOCAL D'!O886</f>
        <v>0</v>
      </c>
      <c r="P886" s="37">
        <f>+'LOCAL SF'!P886+'LOCAL D'!P886</f>
        <v>0</v>
      </c>
      <c r="Q886" s="37">
        <f>+'LOCAL SF'!Q886+'LOCAL D'!Q886</f>
        <v>0</v>
      </c>
      <c r="R886" s="37">
        <f>+'LOCAL SF'!R886+'LOCAL D'!R886</f>
        <v>0</v>
      </c>
      <c r="S886" s="37">
        <f>+'LOCAL SF'!S886+'LOCAL D'!S886</f>
        <v>0</v>
      </c>
      <c r="T886" s="37">
        <f>+'LOCAL SF'!T886+'LOCAL D'!T886</f>
        <v>0</v>
      </c>
      <c r="U886" s="482">
        <f t="shared" si="13"/>
        <v>0</v>
      </c>
    </row>
    <row r="887" spans="1:21" x14ac:dyDescent="0.2">
      <c r="A887" s="30" t="s">
        <v>72</v>
      </c>
      <c r="B887" s="13" t="s">
        <v>379</v>
      </c>
      <c r="C887" s="18" t="s">
        <v>380</v>
      </c>
      <c r="D887" s="37">
        <f>+'LOCAL SF'!D887+'LOCAL D'!D887</f>
        <v>11594.11</v>
      </c>
      <c r="E887" s="37">
        <f>+'LOCAL SF'!E887+'LOCAL D'!E887</f>
        <v>11205.97</v>
      </c>
      <c r="F887" s="37">
        <f>+'LOCAL SF'!F887+'LOCAL D'!F887</f>
        <v>12353.91</v>
      </c>
      <c r="G887" s="37">
        <f>+'LOCAL SF'!G887+'LOCAL D'!G887</f>
        <v>12493.5</v>
      </c>
      <c r="H887" s="37">
        <f>+'LOCAL SF'!H887+'LOCAL D'!H887</f>
        <v>12126.800000000001</v>
      </c>
      <c r="I887" s="37">
        <f>+'LOCAL SF'!I887+'LOCAL D'!I887</f>
        <v>13235.150000000001</v>
      </c>
      <c r="J887" s="37">
        <f>+'LOCAL SF'!J887+'LOCAL D'!J887</f>
        <v>18</v>
      </c>
      <c r="K887" s="37">
        <f>+'LOCAL SF'!K887+'LOCAL D'!K887</f>
        <v>13253.150000000001</v>
      </c>
      <c r="L887" s="37">
        <f>+'LOCAL SF'!L887+'LOCAL D'!L887</f>
        <v>0</v>
      </c>
      <c r="M887" s="37">
        <f>+'LOCAL SF'!M887+'LOCAL D'!M887</f>
        <v>1946.92</v>
      </c>
      <c r="N887" s="37">
        <f>+'LOCAL SF'!N887+'LOCAL D'!N887</f>
        <v>5320.83</v>
      </c>
      <c r="O887" s="37">
        <f>+'LOCAL SF'!O887+'LOCAL D'!O887</f>
        <v>4916.0399999999991</v>
      </c>
      <c r="P887" s="37">
        <f>+'LOCAL SF'!P887+'LOCAL D'!P887</f>
        <v>1069.3600000000001</v>
      </c>
      <c r="Q887" s="37">
        <f>+'LOCAL SF'!Q887+'LOCAL D'!Q887</f>
        <v>0</v>
      </c>
      <c r="R887" s="37">
        <f>+'LOCAL SF'!R887+'LOCAL D'!R887</f>
        <v>8236</v>
      </c>
      <c r="S887" s="37">
        <f>+'LOCAL SF'!S887+'LOCAL D'!S887</f>
        <v>7636</v>
      </c>
      <c r="T887" s="37">
        <f>+'LOCAL SF'!T887+'LOCAL D'!T887</f>
        <v>6986</v>
      </c>
      <c r="U887" s="482">
        <f t="shared" si="13"/>
        <v>2.2737367544323206E-12</v>
      </c>
    </row>
    <row r="888" spans="1:21" x14ac:dyDescent="0.2">
      <c r="A888" s="30"/>
      <c r="B888" s="24" t="s">
        <v>692</v>
      </c>
      <c r="C888" s="15" t="s">
        <v>284</v>
      </c>
      <c r="D888" s="37">
        <f>+'LOCAL SF'!D888+'LOCAL D'!D888</f>
        <v>692.34</v>
      </c>
      <c r="E888" s="37">
        <f>+'LOCAL SF'!E888+'LOCAL D'!E888</f>
        <v>675.61</v>
      </c>
      <c r="F888" s="37">
        <f>+'LOCAL SF'!F888+'LOCAL D'!F888</f>
        <v>857.76</v>
      </c>
      <c r="G888" s="37">
        <f>+'LOCAL SF'!G888+'LOCAL D'!G888</f>
        <v>856.86</v>
      </c>
      <c r="H888" s="37">
        <f>+'LOCAL SF'!H888+'LOCAL D'!H888</f>
        <v>856.59</v>
      </c>
      <c r="I888" s="37">
        <f>+'LOCAL SF'!I888+'LOCAL D'!I888</f>
        <v>982.25</v>
      </c>
      <c r="J888" s="37">
        <f>+'LOCAL SF'!J888+'LOCAL D'!J888</f>
        <v>0</v>
      </c>
      <c r="K888" s="37">
        <f>+'LOCAL SF'!K888+'LOCAL D'!K888</f>
        <v>982.25</v>
      </c>
      <c r="L888" s="37">
        <f>+'LOCAL SF'!L888+'LOCAL D'!L888</f>
        <v>0</v>
      </c>
      <c r="M888" s="37">
        <f>+'LOCAL SF'!M888+'LOCAL D'!M888</f>
        <v>247.93</v>
      </c>
      <c r="N888" s="37">
        <f>+'LOCAL SF'!N888+'LOCAL D'!N888</f>
        <v>236.07</v>
      </c>
      <c r="O888" s="37">
        <f>+'LOCAL SF'!O888+'LOCAL D'!O888</f>
        <v>431.65</v>
      </c>
      <c r="P888" s="37">
        <f>+'LOCAL SF'!P888+'LOCAL D'!P888</f>
        <v>66.599999999999994</v>
      </c>
      <c r="Q888" s="37">
        <f>+'LOCAL SF'!Q888+'LOCAL D'!Q888</f>
        <v>0</v>
      </c>
      <c r="R888" s="37">
        <f>+'LOCAL SF'!R888+'LOCAL D'!R888</f>
        <v>800</v>
      </c>
      <c r="S888" s="37">
        <f>+'LOCAL SF'!S888+'LOCAL D'!S888</f>
        <v>800</v>
      </c>
      <c r="T888" s="37">
        <f>+'LOCAL SF'!T888+'LOCAL D'!T888</f>
        <v>800</v>
      </c>
      <c r="U888" s="482">
        <f t="shared" si="13"/>
        <v>0</v>
      </c>
    </row>
    <row r="889" spans="1:21" x14ac:dyDescent="0.2">
      <c r="A889" s="30"/>
      <c r="B889" s="24" t="s">
        <v>693</v>
      </c>
      <c r="C889" s="15" t="s">
        <v>285</v>
      </c>
      <c r="D889" s="37">
        <f>+'LOCAL SF'!D889+'LOCAL D'!D889</f>
        <v>983.37</v>
      </c>
      <c r="E889" s="37">
        <f>+'LOCAL SF'!E889+'LOCAL D'!E889</f>
        <v>959.89</v>
      </c>
      <c r="F889" s="37">
        <f>+'LOCAL SF'!F889+'LOCAL D'!F889</f>
        <v>895</v>
      </c>
      <c r="G889" s="37">
        <f>+'LOCAL SF'!G889+'LOCAL D'!G889</f>
        <v>859.9</v>
      </c>
      <c r="H889" s="37">
        <f>+'LOCAL SF'!H889+'LOCAL D'!H889</f>
        <v>845.44</v>
      </c>
      <c r="I889" s="37">
        <f>+'LOCAL SF'!I889+'LOCAL D'!I889</f>
        <v>931.03</v>
      </c>
      <c r="J889" s="37">
        <f>+'LOCAL SF'!J889+'LOCAL D'!J889</f>
        <v>0</v>
      </c>
      <c r="K889" s="37">
        <f>+'LOCAL SF'!K889+'LOCAL D'!K889</f>
        <v>931.03</v>
      </c>
      <c r="L889" s="37">
        <f>+'LOCAL SF'!L889+'LOCAL D'!L889</f>
        <v>0</v>
      </c>
      <c r="M889" s="37">
        <f>+'LOCAL SF'!M889+'LOCAL D'!M889</f>
        <v>219.9</v>
      </c>
      <c r="N889" s="37">
        <f>+'LOCAL SF'!N889+'LOCAL D'!N889</f>
        <v>228.75</v>
      </c>
      <c r="O889" s="37">
        <f>+'LOCAL SF'!O889+'LOCAL D'!O889</f>
        <v>376.33</v>
      </c>
      <c r="P889" s="37">
        <f>+'LOCAL SF'!P889+'LOCAL D'!P889</f>
        <v>106.05000000000001</v>
      </c>
      <c r="Q889" s="37">
        <f>+'LOCAL SF'!Q889+'LOCAL D'!Q889</f>
        <v>0</v>
      </c>
      <c r="R889" s="37">
        <f>+'LOCAL SF'!R889+'LOCAL D'!R889</f>
        <v>615</v>
      </c>
      <c r="S889" s="37">
        <f>+'LOCAL SF'!S889+'LOCAL D'!S889</f>
        <v>565</v>
      </c>
      <c r="T889" s="37">
        <f>+'LOCAL SF'!T889+'LOCAL D'!T889</f>
        <v>465</v>
      </c>
      <c r="U889" s="482">
        <f t="shared" si="13"/>
        <v>0</v>
      </c>
    </row>
    <row r="890" spans="1:21" x14ac:dyDescent="0.2">
      <c r="A890" s="30"/>
      <c r="B890" s="24" t="s">
        <v>695</v>
      </c>
      <c r="C890" s="15" t="s">
        <v>286</v>
      </c>
      <c r="D890" s="37">
        <f>+'LOCAL SF'!D890+'LOCAL D'!D890</f>
        <v>0</v>
      </c>
      <c r="E890" s="37">
        <f>+'LOCAL SF'!E890+'LOCAL D'!E890</f>
        <v>0</v>
      </c>
      <c r="F890" s="37">
        <f>+'LOCAL SF'!F890+'LOCAL D'!F890</f>
        <v>0</v>
      </c>
      <c r="G890" s="37">
        <f>+'LOCAL SF'!G890+'LOCAL D'!G890</f>
        <v>0</v>
      </c>
      <c r="H890" s="37">
        <f>+'LOCAL SF'!H890+'LOCAL D'!H890</f>
        <v>0</v>
      </c>
      <c r="I890" s="37">
        <f>+'LOCAL SF'!I890+'LOCAL D'!I890</f>
        <v>0</v>
      </c>
      <c r="J890" s="37">
        <f>+'LOCAL SF'!J890+'LOCAL D'!J890</f>
        <v>0</v>
      </c>
      <c r="K890" s="37">
        <f>+'LOCAL SF'!K890+'LOCAL D'!K890</f>
        <v>0</v>
      </c>
      <c r="L890" s="37">
        <f>+'LOCAL SF'!L890+'LOCAL D'!L890</f>
        <v>0</v>
      </c>
      <c r="M890" s="37">
        <f>+'LOCAL SF'!M890+'LOCAL D'!M890</f>
        <v>0</v>
      </c>
      <c r="N890" s="37">
        <f>+'LOCAL SF'!N890+'LOCAL D'!N890</f>
        <v>0</v>
      </c>
      <c r="O890" s="37">
        <f>+'LOCAL SF'!O890+'LOCAL D'!O890</f>
        <v>0</v>
      </c>
      <c r="P890" s="37">
        <f>+'LOCAL SF'!P890+'LOCAL D'!P890</f>
        <v>0</v>
      </c>
      <c r="Q890" s="37">
        <f>+'LOCAL SF'!Q890+'LOCAL D'!Q890</f>
        <v>0</v>
      </c>
      <c r="R890" s="37">
        <f>+'LOCAL SF'!R890+'LOCAL D'!R890</f>
        <v>0</v>
      </c>
      <c r="S890" s="37">
        <f>+'LOCAL SF'!S890+'LOCAL D'!S890</f>
        <v>0</v>
      </c>
      <c r="T890" s="37">
        <f>+'LOCAL SF'!T890+'LOCAL D'!T890</f>
        <v>0</v>
      </c>
      <c r="U890" s="482">
        <f t="shared" si="13"/>
        <v>0</v>
      </c>
    </row>
    <row r="891" spans="1:21" x14ac:dyDescent="0.2">
      <c r="A891" s="30"/>
      <c r="B891" s="24" t="s">
        <v>694</v>
      </c>
      <c r="C891" s="15" t="s">
        <v>696</v>
      </c>
      <c r="D891" s="37">
        <f>+'LOCAL SF'!D891+'LOCAL D'!D891</f>
        <v>0</v>
      </c>
      <c r="E891" s="37">
        <f>+'LOCAL SF'!E891+'LOCAL D'!E891</f>
        <v>0</v>
      </c>
      <c r="F891" s="37">
        <f>+'LOCAL SF'!F891+'LOCAL D'!F891</f>
        <v>0</v>
      </c>
      <c r="G891" s="37">
        <f>+'LOCAL SF'!G891+'LOCAL D'!G891</f>
        <v>0</v>
      </c>
      <c r="H891" s="37">
        <f>+'LOCAL SF'!H891+'LOCAL D'!H891</f>
        <v>0</v>
      </c>
      <c r="I891" s="37">
        <f>+'LOCAL SF'!I891+'LOCAL D'!I891</f>
        <v>0</v>
      </c>
      <c r="J891" s="37">
        <f>+'LOCAL SF'!J891+'LOCAL D'!J891</f>
        <v>0</v>
      </c>
      <c r="K891" s="37">
        <f>+'LOCAL SF'!K891+'LOCAL D'!K891</f>
        <v>0</v>
      </c>
      <c r="L891" s="37">
        <f>+'LOCAL SF'!L891+'LOCAL D'!L891</f>
        <v>0</v>
      </c>
      <c r="M891" s="37">
        <f>+'LOCAL SF'!M891+'LOCAL D'!M891</f>
        <v>0</v>
      </c>
      <c r="N891" s="37">
        <f>+'LOCAL SF'!N891+'LOCAL D'!N891</f>
        <v>0</v>
      </c>
      <c r="O891" s="37">
        <f>+'LOCAL SF'!O891+'LOCAL D'!O891</f>
        <v>0</v>
      </c>
      <c r="P891" s="37">
        <f>+'LOCAL SF'!P891+'LOCAL D'!P891</f>
        <v>0</v>
      </c>
      <c r="Q891" s="37">
        <f>+'LOCAL SF'!Q891+'LOCAL D'!Q891</f>
        <v>0</v>
      </c>
      <c r="R891" s="37">
        <f>+'LOCAL SF'!R891+'LOCAL D'!R891</f>
        <v>0</v>
      </c>
      <c r="S891" s="37">
        <f>+'LOCAL SF'!S891+'LOCAL D'!S891</f>
        <v>0</v>
      </c>
      <c r="T891" s="37">
        <f>+'LOCAL SF'!T891+'LOCAL D'!T891</f>
        <v>0</v>
      </c>
      <c r="U891" s="482">
        <f t="shared" si="13"/>
        <v>0</v>
      </c>
    </row>
    <row r="892" spans="1:21" x14ac:dyDescent="0.2">
      <c r="A892" s="30"/>
      <c r="B892" s="24" t="s">
        <v>697</v>
      </c>
      <c r="C892" s="15" t="s">
        <v>287</v>
      </c>
      <c r="D892" s="37">
        <f>+'LOCAL SF'!D892+'LOCAL D'!D892</f>
        <v>0</v>
      </c>
      <c r="E892" s="37">
        <f>+'LOCAL SF'!E892+'LOCAL D'!E892</f>
        <v>0</v>
      </c>
      <c r="F892" s="37">
        <f>+'LOCAL SF'!F892+'LOCAL D'!F892</f>
        <v>0</v>
      </c>
      <c r="G892" s="37">
        <f>+'LOCAL SF'!G892+'LOCAL D'!G892</f>
        <v>0</v>
      </c>
      <c r="H892" s="37">
        <f>+'LOCAL SF'!H892+'LOCAL D'!H892</f>
        <v>0</v>
      </c>
      <c r="I892" s="37">
        <f>+'LOCAL SF'!I892+'LOCAL D'!I892</f>
        <v>0</v>
      </c>
      <c r="J892" s="37">
        <f>+'LOCAL SF'!J892+'LOCAL D'!J892</f>
        <v>0</v>
      </c>
      <c r="K892" s="37">
        <f>+'LOCAL SF'!K892+'LOCAL D'!K892</f>
        <v>0</v>
      </c>
      <c r="L892" s="37">
        <f>+'LOCAL SF'!L892+'LOCAL D'!L892</f>
        <v>0</v>
      </c>
      <c r="M892" s="37">
        <f>+'LOCAL SF'!M892+'LOCAL D'!M892</f>
        <v>0</v>
      </c>
      <c r="N892" s="37">
        <f>+'LOCAL SF'!N892+'LOCAL D'!N892</f>
        <v>0</v>
      </c>
      <c r="O892" s="37">
        <f>+'LOCAL SF'!O892+'LOCAL D'!O892</f>
        <v>0</v>
      </c>
      <c r="P892" s="37">
        <f>+'LOCAL SF'!P892+'LOCAL D'!P892</f>
        <v>0</v>
      </c>
      <c r="Q892" s="37">
        <f>+'LOCAL SF'!Q892+'LOCAL D'!Q892</f>
        <v>0</v>
      </c>
      <c r="R892" s="37">
        <f>+'LOCAL SF'!R892+'LOCAL D'!R892</f>
        <v>0</v>
      </c>
      <c r="S892" s="37">
        <f>+'LOCAL SF'!S892+'LOCAL D'!S892</f>
        <v>0</v>
      </c>
      <c r="T892" s="37">
        <f>+'LOCAL SF'!T892+'LOCAL D'!T892</f>
        <v>0</v>
      </c>
      <c r="U892" s="482">
        <f t="shared" si="13"/>
        <v>0</v>
      </c>
    </row>
    <row r="893" spans="1:21" x14ac:dyDescent="0.2">
      <c r="A893" s="30"/>
      <c r="B893" s="24" t="s">
        <v>708</v>
      </c>
      <c r="C893" s="15" t="s">
        <v>288</v>
      </c>
      <c r="D893" s="37">
        <f>+'LOCAL SF'!D893+'LOCAL D'!D893</f>
        <v>4010.2</v>
      </c>
      <c r="E893" s="37">
        <f>+'LOCAL SF'!E893+'LOCAL D'!E893</f>
        <v>3734.12</v>
      </c>
      <c r="F893" s="37">
        <f>+'LOCAL SF'!F893+'LOCAL D'!F893</f>
        <v>4716.1499999999996</v>
      </c>
      <c r="G893" s="37">
        <f>+'LOCAL SF'!G893+'LOCAL D'!G893</f>
        <v>4884.7400000000007</v>
      </c>
      <c r="H893" s="37">
        <f>+'LOCAL SF'!H893+'LOCAL D'!H893</f>
        <v>4763.68</v>
      </c>
      <c r="I893" s="37">
        <f>+'LOCAL SF'!I893+'LOCAL D'!I893</f>
        <v>6329.87</v>
      </c>
      <c r="J893" s="37">
        <f>+'LOCAL SF'!J893+'LOCAL D'!J893</f>
        <v>30</v>
      </c>
      <c r="K893" s="37">
        <f>+'LOCAL SF'!K893+'LOCAL D'!K893</f>
        <v>6359.87</v>
      </c>
      <c r="L893" s="37">
        <f>+'LOCAL SF'!L893+'LOCAL D'!L893</f>
        <v>0</v>
      </c>
      <c r="M893" s="37">
        <f>+'LOCAL SF'!M893+'LOCAL D'!M893</f>
        <v>1279.0900000000001</v>
      </c>
      <c r="N893" s="37">
        <f>+'LOCAL SF'!N893+'LOCAL D'!N893</f>
        <v>1856.0099999999998</v>
      </c>
      <c r="O893" s="37">
        <f>+'LOCAL SF'!O893+'LOCAL D'!O893</f>
        <v>3008.06</v>
      </c>
      <c r="P893" s="37">
        <f>+'LOCAL SF'!P893+'LOCAL D'!P893</f>
        <v>216.70999999999998</v>
      </c>
      <c r="Q893" s="37">
        <f>+'LOCAL SF'!Q893+'LOCAL D'!Q893</f>
        <v>0</v>
      </c>
      <c r="R893" s="37">
        <f>+'LOCAL SF'!R893+'LOCAL D'!R893</f>
        <v>4771</v>
      </c>
      <c r="S893" s="37">
        <f>+'LOCAL SF'!S893+'LOCAL D'!S893</f>
        <v>4771</v>
      </c>
      <c r="T893" s="37">
        <f>+'LOCAL SF'!T893+'LOCAL D'!T893</f>
        <v>4771</v>
      </c>
      <c r="U893" s="482">
        <f t="shared" si="13"/>
        <v>0</v>
      </c>
    </row>
    <row r="894" spans="1:21" x14ac:dyDescent="0.2">
      <c r="A894" s="30"/>
      <c r="B894" s="24" t="s">
        <v>698</v>
      </c>
      <c r="C894" s="15" t="s">
        <v>289</v>
      </c>
      <c r="D894" s="37">
        <f>+'LOCAL SF'!D894+'LOCAL D'!D894</f>
        <v>0</v>
      </c>
      <c r="E894" s="37">
        <f>+'LOCAL SF'!E894+'LOCAL D'!E894</f>
        <v>0</v>
      </c>
      <c r="F894" s="37">
        <f>+'LOCAL SF'!F894+'LOCAL D'!F894</f>
        <v>0</v>
      </c>
      <c r="G894" s="37">
        <f>+'LOCAL SF'!G894+'LOCAL D'!G894</f>
        <v>0</v>
      </c>
      <c r="H894" s="37">
        <f>+'LOCAL SF'!H894+'LOCAL D'!H894</f>
        <v>0</v>
      </c>
      <c r="I894" s="37">
        <f>+'LOCAL SF'!I894+'LOCAL D'!I894</f>
        <v>0</v>
      </c>
      <c r="J894" s="37">
        <f>+'LOCAL SF'!J894+'LOCAL D'!J894</f>
        <v>0</v>
      </c>
      <c r="K894" s="37">
        <f>+'LOCAL SF'!K894+'LOCAL D'!K894</f>
        <v>0</v>
      </c>
      <c r="L894" s="37">
        <f>+'LOCAL SF'!L894+'LOCAL D'!L894</f>
        <v>0</v>
      </c>
      <c r="M894" s="37">
        <f>+'LOCAL SF'!M894+'LOCAL D'!M894</f>
        <v>0</v>
      </c>
      <c r="N894" s="37">
        <f>+'LOCAL SF'!N894+'LOCAL D'!N894</f>
        <v>0</v>
      </c>
      <c r="O894" s="37">
        <f>+'LOCAL SF'!O894+'LOCAL D'!O894</f>
        <v>0</v>
      </c>
      <c r="P894" s="37">
        <f>+'LOCAL SF'!P894+'LOCAL D'!P894</f>
        <v>0</v>
      </c>
      <c r="Q894" s="37">
        <f>+'LOCAL SF'!Q894+'LOCAL D'!Q894</f>
        <v>0</v>
      </c>
      <c r="R894" s="37">
        <f>+'LOCAL SF'!R894+'LOCAL D'!R894</f>
        <v>0</v>
      </c>
      <c r="S894" s="37">
        <f>+'LOCAL SF'!S894+'LOCAL D'!S894</f>
        <v>0</v>
      </c>
      <c r="T894" s="37">
        <f>+'LOCAL SF'!T894+'LOCAL D'!T894</f>
        <v>0</v>
      </c>
      <c r="U894" s="482">
        <f t="shared" si="13"/>
        <v>0</v>
      </c>
    </row>
    <row r="895" spans="1:21" ht="31.5" x14ac:dyDescent="0.2">
      <c r="A895" s="30"/>
      <c r="B895" s="24" t="s">
        <v>703</v>
      </c>
      <c r="C895" s="15" t="s">
        <v>290</v>
      </c>
      <c r="D895" s="37">
        <f>+'LOCAL SF'!D895+'LOCAL D'!D895</f>
        <v>0</v>
      </c>
      <c r="E895" s="37">
        <f>+'LOCAL SF'!E895+'LOCAL D'!E895</f>
        <v>0</v>
      </c>
      <c r="F895" s="37">
        <f>+'LOCAL SF'!F895+'LOCAL D'!F895</f>
        <v>0</v>
      </c>
      <c r="G895" s="37">
        <f>+'LOCAL SF'!G895+'LOCAL D'!G895</f>
        <v>0</v>
      </c>
      <c r="H895" s="37">
        <f>+'LOCAL SF'!H895+'LOCAL D'!H895</f>
        <v>0</v>
      </c>
      <c r="I895" s="37">
        <f>+'LOCAL SF'!I895+'LOCAL D'!I895</f>
        <v>0</v>
      </c>
      <c r="J895" s="37">
        <f>+'LOCAL SF'!J895+'LOCAL D'!J895</f>
        <v>0</v>
      </c>
      <c r="K895" s="37">
        <f>+'LOCAL SF'!K895+'LOCAL D'!K895</f>
        <v>0</v>
      </c>
      <c r="L895" s="37">
        <f>+'LOCAL SF'!L895+'LOCAL D'!L895</f>
        <v>0</v>
      </c>
      <c r="M895" s="37">
        <f>+'LOCAL SF'!M895+'LOCAL D'!M895</f>
        <v>0</v>
      </c>
      <c r="N895" s="37">
        <f>+'LOCAL SF'!N895+'LOCAL D'!N895</f>
        <v>0</v>
      </c>
      <c r="O895" s="37">
        <f>+'LOCAL SF'!O895+'LOCAL D'!O895</f>
        <v>0</v>
      </c>
      <c r="P895" s="37">
        <f>+'LOCAL SF'!P895+'LOCAL D'!P895</f>
        <v>0</v>
      </c>
      <c r="Q895" s="37">
        <f>+'LOCAL SF'!Q895+'LOCAL D'!Q895</f>
        <v>0</v>
      </c>
      <c r="R895" s="37">
        <f>+'LOCAL SF'!R895+'LOCAL D'!R895</f>
        <v>0</v>
      </c>
      <c r="S895" s="37">
        <f>+'LOCAL SF'!S895+'LOCAL D'!S895</f>
        <v>0</v>
      </c>
      <c r="T895" s="37">
        <f>+'LOCAL SF'!T895+'LOCAL D'!T895</f>
        <v>0</v>
      </c>
      <c r="U895" s="482">
        <f t="shared" si="13"/>
        <v>0</v>
      </c>
    </row>
    <row r="896" spans="1:21" x14ac:dyDescent="0.2">
      <c r="A896" s="30"/>
      <c r="B896" s="24" t="s">
        <v>699</v>
      </c>
      <c r="C896" s="15" t="s">
        <v>291</v>
      </c>
      <c r="D896" s="37">
        <f>+'LOCAL SF'!D896+'LOCAL D'!D896</f>
        <v>0</v>
      </c>
      <c r="E896" s="37">
        <f>+'LOCAL SF'!E896+'LOCAL D'!E896</f>
        <v>0</v>
      </c>
      <c r="F896" s="37">
        <f>+'LOCAL SF'!F896+'LOCAL D'!F896</f>
        <v>0</v>
      </c>
      <c r="G896" s="37">
        <f>+'LOCAL SF'!G896+'LOCAL D'!G896</f>
        <v>0</v>
      </c>
      <c r="H896" s="37">
        <f>+'LOCAL SF'!H896+'LOCAL D'!H896</f>
        <v>0</v>
      </c>
      <c r="I896" s="37">
        <f>+'LOCAL SF'!I896+'LOCAL D'!I896</f>
        <v>0</v>
      </c>
      <c r="J896" s="37">
        <f>+'LOCAL SF'!J896+'LOCAL D'!J896</f>
        <v>0</v>
      </c>
      <c r="K896" s="37">
        <f>+'LOCAL SF'!K896+'LOCAL D'!K896</f>
        <v>0</v>
      </c>
      <c r="L896" s="37">
        <f>+'LOCAL SF'!L896+'LOCAL D'!L896</f>
        <v>0</v>
      </c>
      <c r="M896" s="37">
        <f>+'LOCAL SF'!M896+'LOCAL D'!M896</f>
        <v>0</v>
      </c>
      <c r="N896" s="37">
        <f>+'LOCAL SF'!N896+'LOCAL D'!N896</f>
        <v>0</v>
      </c>
      <c r="O896" s="37">
        <f>+'LOCAL SF'!O896+'LOCAL D'!O896</f>
        <v>0</v>
      </c>
      <c r="P896" s="37">
        <f>+'LOCAL SF'!P896+'LOCAL D'!P896</f>
        <v>0</v>
      </c>
      <c r="Q896" s="37">
        <f>+'LOCAL SF'!Q896+'LOCAL D'!Q896</f>
        <v>0</v>
      </c>
      <c r="R896" s="37">
        <f>+'LOCAL SF'!R896+'LOCAL D'!R896</f>
        <v>0</v>
      </c>
      <c r="S896" s="37">
        <f>+'LOCAL SF'!S896+'LOCAL D'!S896</f>
        <v>0</v>
      </c>
      <c r="T896" s="37">
        <f>+'LOCAL SF'!T896+'LOCAL D'!T896</f>
        <v>0</v>
      </c>
      <c r="U896" s="482">
        <f t="shared" si="13"/>
        <v>0</v>
      </c>
    </row>
    <row r="897" spans="1:21" ht="31.5" x14ac:dyDescent="0.2">
      <c r="A897" s="30"/>
      <c r="B897" s="182" t="s">
        <v>950</v>
      </c>
      <c r="C897" s="183" t="s">
        <v>949</v>
      </c>
      <c r="D897" s="37"/>
      <c r="E897" s="37">
        <f>+'LOCAL SF'!E897+'LOCAL D'!E897</f>
        <v>0</v>
      </c>
      <c r="F897" s="37">
        <f>+'LOCAL SF'!F897+'LOCAL D'!F897</f>
        <v>0</v>
      </c>
      <c r="G897" s="37">
        <f>+'LOCAL SF'!G897+'LOCAL D'!G897</f>
        <v>0</v>
      </c>
      <c r="H897" s="37">
        <f>+'LOCAL SF'!H897+'LOCAL D'!H897</f>
        <v>0</v>
      </c>
      <c r="I897" s="37">
        <f>+'LOCAL SF'!I897+'LOCAL D'!I897</f>
        <v>0</v>
      </c>
      <c r="J897" s="37">
        <f>+'LOCAL SF'!J897+'LOCAL D'!J897</f>
        <v>0</v>
      </c>
      <c r="K897" s="37">
        <f>+'LOCAL SF'!K897+'LOCAL D'!K897</f>
        <v>0</v>
      </c>
      <c r="L897" s="37">
        <f>+'LOCAL SF'!L897+'LOCAL D'!L897</f>
        <v>0</v>
      </c>
      <c r="M897" s="37">
        <f>+'LOCAL SF'!M897+'LOCAL D'!M897</f>
        <v>0</v>
      </c>
      <c r="N897" s="37">
        <f>+'LOCAL SF'!N897+'LOCAL D'!N897</f>
        <v>0</v>
      </c>
      <c r="O897" s="37">
        <f>+'LOCAL SF'!O897+'LOCAL D'!O897</f>
        <v>0</v>
      </c>
      <c r="P897" s="37">
        <f>+'LOCAL SF'!P897+'LOCAL D'!P897</f>
        <v>0</v>
      </c>
      <c r="Q897" s="37">
        <f>+'LOCAL SF'!Q897+'LOCAL D'!Q897</f>
        <v>0</v>
      </c>
      <c r="R897" s="37">
        <f>+'LOCAL SF'!R897+'LOCAL D'!R897</f>
        <v>0</v>
      </c>
      <c r="S897" s="37">
        <f>+'LOCAL SF'!S897+'LOCAL D'!S897</f>
        <v>0</v>
      </c>
      <c r="T897" s="37">
        <f>+'LOCAL SF'!T897+'LOCAL D'!T897</f>
        <v>0</v>
      </c>
      <c r="U897" s="482">
        <f t="shared" si="13"/>
        <v>0</v>
      </c>
    </row>
    <row r="898" spans="1:21" x14ac:dyDescent="0.2">
      <c r="A898" s="30"/>
      <c r="B898" s="24" t="s">
        <v>700</v>
      </c>
      <c r="C898" s="15" t="s">
        <v>292</v>
      </c>
      <c r="D898" s="37">
        <f>+'LOCAL SF'!D898+'LOCAL D'!D898</f>
        <v>5908.2</v>
      </c>
      <c r="E898" s="37">
        <f>+'LOCAL SF'!E898+'LOCAL D'!E898</f>
        <v>5836.35</v>
      </c>
      <c r="F898" s="37">
        <f>+'LOCAL SF'!F898+'LOCAL D'!F898</f>
        <v>5735</v>
      </c>
      <c r="G898" s="37">
        <f>+'LOCAL SF'!G898+'LOCAL D'!G898</f>
        <v>5742</v>
      </c>
      <c r="H898" s="37">
        <f>+'LOCAL SF'!H898+'LOCAL D'!H898</f>
        <v>5518.35</v>
      </c>
      <c r="I898" s="37">
        <f>+'LOCAL SF'!I898+'LOCAL D'!I898</f>
        <v>4967</v>
      </c>
      <c r="J898" s="37">
        <f>+'LOCAL SF'!J898+'LOCAL D'!J898</f>
        <v>-12</v>
      </c>
      <c r="K898" s="37">
        <f>+'LOCAL SF'!K898+'LOCAL D'!K898</f>
        <v>4955</v>
      </c>
      <c r="L898" s="37">
        <f>+'LOCAL SF'!L898+'LOCAL D'!L898</f>
        <v>0</v>
      </c>
      <c r="M898" s="37">
        <f>+'LOCAL SF'!M898+'LOCAL D'!M898</f>
        <v>200</v>
      </c>
      <c r="N898" s="37">
        <f>+'LOCAL SF'!N898+'LOCAL D'!N898</f>
        <v>3000</v>
      </c>
      <c r="O898" s="37">
        <f>+'LOCAL SF'!O898+'LOCAL D'!O898</f>
        <v>1100</v>
      </c>
      <c r="P898" s="37">
        <f>+'LOCAL SF'!P898+'LOCAL D'!P898</f>
        <v>655</v>
      </c>
      <c r="Q898" s="37">
        <f>+'LOCAL SF'!Q898+'LOCAL D'!Q898</f>
        <v>0</v>
      </c>
      <c r="R898" s="37">
        <f>+'LOCAL SF'!R898+'LOCAL D'!R898</f>
        <v>2050</v>
      </c>
      <c r="S898" s="37">
        <f>+'LOCAL SF'!S898+'LOCAL D'!S898</f>
        <v>1500</v>
      </c>
      <c r="T898" s="37">
        <f>+'LOCAL SF'!T898+'LOCAL D'!T898</f>
        <v>950</v>
      </c>
      <c r="U898" s="482">
        <f t="shared" si="13"/>
        <v>0</v>
      </c>
    </row>
    <row r="899" spans="1:21" x14ac:dyDescent="0.2">
      <c r="A899" s="30"/>
      <c r="B899" s="24" t="s">
        <v>704</v>
      </c>
      <c r="C899" s="15" t="s">
        <v>293</v>
      </c>
      <c r="D899" s="37">
        <f>+'LOCAL SF'!D899+'LOCAL D'!D899</f>
        <v>0</v>
      </c>
      <c r="E899" s="37">
        <f>+'LOCAL SF'!E899+'LOCAL D'!E899</f>
        <v>0</v>
      </c>
      <c r="F899" s="37">
        <f>+'LOCAL SF'!F899+'LOCAL D'!F899</f>
        <v>150</v>
      </c>
      <c r="G899" s="37">
        <f>+'LOCAL SF'!G899+'LOCAL D'!G899</f>
        <v>150</v>
      </c>
      <c r="H899" s="37">
        <f>+'LOCAL SF'!H899+'LOCAL D'!H899</f>
        <v>143.49</v>
      </c>
      <c r="I899" s="37">
        <f>+'LOCAL SF'!I899+'LOCAL D'!I899</f>
        <v>25</v>
      </c>
      <c r="J899" s="37">
        <f>+'LOCAL SF'!J899+'LOCAL D'!J899</f>
        <v>0</v>
      </c>
      <c r="K899" s="37">
        <f>+'LOCAL SF'!K899+'LOCAL D'!K899</f>
        <v>25</v>
      </c>
      <c r="L899" s="37">
        <f>+'LOCAL SF'!L899+'LOCAL D'!L899</f>
        <v>0</v>
      </c>
      <c r="M899" s="37">
        <f>+'LOCAL SF'!M899+'LOCAL D'!M899</f>
        <v>0</v>
      </c>
      <c r="N899" s="37">
        <f>+'LOCAL SF'!N899+'LOCAL D'!N899</f>
        <v>0</v>
      </c>
      <c r="O899" s="37">
        <f>+'LOCAL SF'!O899+'LOCAL D'!O899</f>
        <v>0</v>
      </c>
      <c r="P899" s="37">
        <f>+'LOCAL SF'!P899+'LOCAL D'!P899</f>
        <v>25</v>
      </c>
      <c r="Q899" s="37">
        <f>+'LOCAL SF'!Q899+'LOCAL D'!Q899</f>
        <v>0</v>
      </c>
      <c r="R899" s="37">
        <f>+'LOCAL SF'!R899+'LOCAL D'!R899</f>
        <v>0</v>
      </c>
      <c r="S899" s="37">
        <f>+'LOCAL SF'!S899+'LOCAL D'!S899</f>
        <v>0</v>
      </c>
      <c r="T899" s="37">
        <f>+'LOCAL SF'!T899+'LOCAL D'!T899</f>
        <v>0</v>
      </c>
      <c r="U899" s="482">
        <f t="shared" si="13"/>
        <v>0</v>
      </c>
    </row>
    <row r="900" spans="1:21" x14ac:dyDescent="0.2">
      <c r="A900" s="30"/>
      <c r="B900" s="24" t="s">
        <v>705</v>
      </c>
      <c r="C900" s="15" t="s">
        <v>294</v>
      </c>
      <c r="D900" s="37">
        <f>+'LOCAL SF'!D900+'LOCAL D'!D900</f>
        <v>0</v>
      </c>
      <c r="E900" s="37">
        <f>+'LOCAL SF'!E900+'LOCAL D'!E900</f>
        <v>0</v>
      </c>
      <c r="F900" s="37">
        <f>+'LOCAL SF'!F900+'LOCAL D'!F900</f>
        <v>0</v>
      </c>
      <c r="G900" s="37">
        <f>+'LOCAL SF'!G900+'LOCAL D'!G900</f>
        <v>0</v>
      </c>
      <c r="H900" s="37">
        <f>+'LOCAL SF'!H900+'LOCAL D'!H900</f>
        <v>0</v>
      </c>
      <c r="I900" s="37">
        <f>+'LOCAL SF'!I900+'LOCAL D'!I900</f>
        <v>0</v>
      </c>
      <c r="J900" s="37">
        <f>+'LOCAL SF'!J900+'LOCAL D'!J900</f>
        <v>0</v>
      </c>
      <c r="K900" s="37">
        <f>+'LOCAL SF'!K900+'LOCAL D'!K900</f>
        <v>0</v>
      </c>
      <c r="L900" s="37">
        <f>+'LOCAL SF'!L900+'LOCAL D'!L900</f>
        <v>0</v>
      </c>
      <c r="M900" s="37">
        <f>+'LOCAL SF'!M900+'LOCAL D'!M900</f>
        <v>0</v>
      </c>
      <c r="N900" s="37">
        <f>+'LOCAL SF'!N900+'LOCAL D'!N900</f>
        <v>0</v>
      </c>
      <c r="O900" s="37">
        <f>+'LOCAL SF'!O900+'LOCAL D'!O900</f>
        <v>0</v>
      </c>
      <c r="P900" s="37">
        <f>+'LOCAL SF'!P900+'LOCAL D'!P900</f>
        <v>0</v>
      </c>
      <c r="Q900" s="37">
        <f>+'LOCAL SF'!Q900+'LOCAL D'!Q900</f>
        <v>0</v>
      </c>
      <c r="R900" s="37">
        <f>+'LOCAL SF'!R900+'LOCAL D'!R900</f>
        <v>0</v>
      </c>
      <c r="S900" s="37">
        <f>+'LOCAL SF'!S900+'LOCAL D'!S900</f>
        <v>0</v>
      </c>
      <c r="T900" s="37">
        <f>+'LOCAL SF'!T900+'LOCAL D'!T900</f>
        <v>0</v>
      </c>
      <c r="U900" s="482">
        <f t="shared" si="13"/>
        <v>0</v>
      </c>
    </row>
    <row r="901" spans="1:21" x14ac:dyDescent="0.2">
      <c r="A901" s="30"/>
      <c r="B901" s="24" t="s">
        <v>706</v>
      </c>
      <c r="C901" s="15" t="s">
        <v>550</v>
      </c>
      <c r="D901" s="37">
        <f>+'LOCAL SF'!D901+'LOCAL D'!D901</f>
        <v>0</v>
      </c>
      <c r="E901" s="37">
        <f>+'LOCAL SF'!E901+'LOCAL D'!E901</f>
        <v>0</v>
      </c>
      <c r="F901" s="37">
        <f>+'LOCAL SF'!F901+'LOCAL D'!F901</f>
        <v>0</v>
      </c>
      <c r="G901" s="37">
        <f>+'LOCAL SF'!G901+'LOCAL D'!G901</f>
        <v>0</v>
      </c>
      <c r="H901" s="37">
        <f>+'LOCAL SF'!H901+'LOCAL D'!H901</f>
        <v>0</v>
      </c>
      <c r="I901" s="37">
        <f>+'LOCAL SF'!I901+'LOCAL D'!I901</f>
        <v>0</v>
      </c>
      <c r="J901" s="37">
        <f>+'LOCAL SF'!J901+'LOCAL D'!J901</f>
        <v>0</v>
      </c>
      <c r="K901" s="37">
        <f>+'LOCAL SF'!K901+'LOCAL D'!K901</f>
        <v>0</v>
      </c>
      <c r="L901" s="37">
        <f>+'LOCAL SF'!L901+'LOCAL D'!L901</f>
        <v>0</v>
      </c>
      <c r="M901" s="37">
        <f>+'LOCAL SF'!M901+'LOCAL D'!M901</f>
        <v>0</v>
      </c>
      <c r="N901" s="37">
        <f>+'LOCAL SF'!N901+'LOCAL D'!N901</f>
        <v>0</v>
      </c>
      <c r="O901" s="37">
        <f>+'LOCAL SF'!O901+'LOCAL D'!O901</f>
        <v>0</v>
      </c>
      <c r="P901" s="37">
        <f>+'LOCAL SF'!P901+'LOCAL D'!P901</f>
        <v>0</v>
      </c>
      <c r="Q901" s="37">
        <f>+'LOCAL SF'!Q901+'LOCAL D'!Q901</f>
        <v>0</v>
      </c>
      <c r="R901" s="37">
        <f>+'LOCAL SF'!R901+'LOCAL D'!R901</f>
        <v>0</v>
      </c>
      <c r="S901" s="37">
        <f>+'LOCAL SF'!S901+'LOCAL D'!S901</f>
        <v>0</v>
      </c>
      <c r="T901" s="37">
        <f>+'LOCAL SF'!T901+'LOCAL D'!T901</f>
        <v>0</v>
      </c>
      <c r="U901" s="482">
        <f t="shared" si="13"/>
        <v>0</v>
      </c>
    </row>
    <row r="902" spans="1:21" x14ac:dyDescent="0.2">
      <c r="A902" s="30"/>
      <c r="B902" s="24" t="s">
        <v>701</v>
      </c>
      <c r="C902" s="15" t="s">
        <v>295</v>
      </c>
      <c r="D902" s="37">
        <f>+'LOCAL SF'!D902+'LOCAL D'!D902</f>
        <v>0</v>
      </c>
      <c r="E902" s="37">
        <f>+'LOCAL SF'!E902+'LOCAL D'!E902</f>
        <v>0</v>
      </c>
      <c r="F902" s="37">
        <f>+'LOCAL SF'!F902+'LOCAL D'!F902</f>
        <v>0</v>
      </c>
      <c r="G902" s="37">
        <f>+'LOCAL SF'!G902+'LOCAL D'!G902</f>
        <v>0</v>
      </c>
      <c r="H902" s="37">
        <f>+'LOCAL SF'!H902+'LOCAL D'!H902</f>
        <v>0</v>
      </c>
      <c r="I902" s="37">
        <f>+'LOCAL SF'!I902+'LOCAL D'!I902</f>
        <v>0</v>
      </c>
      <c r="J902" s="37">
        <f>+'LOCAL SF'!J902+'LOCAL D'!J902</f>
        <v>0</v>
      </c>
      <c r="K902" s="37">
        <f>+'LOCAL SF'!K902+'LOCAL D'!K902</f>
        <v>0</v>
      </c>
      <c r="L902" s="37">
        <f>+'LOCAL SF'!L902+'LOCAL D'!L902</f>
        <v>0</v>
      </c>
      <c r="M902" s="37">
        <f>+'LOCAL SF'!M902+'LOCAL D'!M902</f>
        <v>0</v>
      </c>
      <c r="N902" s="37">
        <f>+'LOCAL SF'!N902+'LOCAL D'!N902</f>
        <v>0</v>
      </c>
      <c r="O902" s="37">
        <f>+'LOCAL SF'!O902+'LOCAL D'!O902</f>
        <v>0</v>
      </c>
      <c r="P902" s="37">
        <f>+'LOCAL SF'!P902+'LOCAL D'!P902</f>
        <v>0</v>
      </c>
      <c r="Q902" s="37">
        <f>+'LOCAL SF'!Q902+'LOCAL D'!Q902</f>
        <v>0</v>
      </c>
      <c r="R902" s="37">
        <f>+'LOCAL SF'!R902+'LOCAL D'!R902</f>
        <v>0</v>
      </c>
      <c r="S902" s="37">
        <f>+'LOCAL SF'!S902+'LOCAL D'!S902</f>
        <v>0</v>
      </c>
      <c r="T902" s="37">
        <f>+'LOCAL SF'!T902+'LOCAL D'!T902</f>
        <v>0</v>
      </c>
      <c r="U902" s="482">
        <f t="shared" si="13"/>
        <v>0</v>
      </c>
    </row>
    <row r="903" spans="1:21" ht="31.5" x14ac:dyDescent="0.2">
      <c r="A903" s="30"/>
      <c r="B903" s="24" t="s">
        <v>702</v>
      </c>
      <c r="C903" s="15" t="s">
        <v>306</v>
      </c>
      <c r="D903" s="37">
        <f>+'LOCAL SF'!D903+'LOCAL D'!D903</f>
        <v>0</v>
      </c>
      <c r="E903" s="37">
        <f>+'LOCAL SF'!E903+'LOCAL D'!E903</f>
        <v>0</v>
      </c>
      <c r="F903" s="37">
        <f>+'LOCAL SF'!F903+'LOCAL D'!F903</f>
        <v>0</v>
      </c>
      <c r="G903" s="37">
        <f>+'LOCAL SF'!G903+'LOCAL D'!G903</f>
        <v>0</v>
      </c>
      <c r="H903" s="37">
        <f>+'LOCAL SF'!H903+'LOCAL D'!H903</f>
        <v>-0.75</v>
      </c>
      <c r="I903" s="37">
        <f>+'LOCAL SF'!I903+'LOCAL D'!I903</f>
        <v>0</v>
      </c>
      <c r="J903" s="37">
        <f>+'LOCAL SF'!J903+'LOCAL D'!J903</f>
        <v>0</v>
      </c>
      <c r="K903" s="37">
        <f>+'LOCAL SF'!K903+'LOCAL D'!K903</f>
        <v>0</v>
      </c>
      <c r="L903" s="37">
        <f>+'LOCAL SF'!L903+'LOCAL D'!L903</f>
        <v>0</v>
      </c>
      <c r="M903" s="37">
        <f>+'LOCAL SF'!M903+'LOCAL D'!M903</f>
        <v>0</v>
      </c>
      <c r="N903" s="37">
        <f>+'LOCAL SF'!N903+'LOCAL D'!N903</f>
        <v>0</v>
      </c>
      <c r="O903" s="37">
        <f>+'LOCAL SF'!O903+'LOCAL D'!O903</f>
        <v>0</v>
      </c>
      <c r="P903" s="37">
        <f>+'LOCAL SF'!P903+'LOCAL D'!P903</f>
        <v>0</v>
      </c>
      <c r="Q903" s="37">
        <f>+'LOCAL SF'!Q903+'LOCAL D'!Q903</f>
        <v>0</v>
      </c>
      <c r="R903" s="37">
        <f>+'LOCAL SF'!R903+'LOCAL D'!R903</f>
        <v>0</v>
      </c>
      <c r="S903" s="37">
        <f>+'LOCAL SF'!S903+'LOCAL D'!S903</f>
        <v>0</v>
      </c>
      <c r="T903" s="37">
        <f>+'LOCAL SF'!T903+'LOCAL D'!T903</f>
        <v>0</v>
      </c>
      <c r="U903" s="482">
        <f t="shared" si="13"/>
        <v>0</v>
      </c>
    </row>
    <row r="904" spans="1:21" ht="17.25" customHeight="1" x14ac:dyDescent="0.2">
      <c r="A904" s="30" t="s">
        <v>73</v>
      </c>
      <c r="B904" s="13" t="s">
        <v>381</v>
      </c>
      <c r="C904" s="18" t="s">
        <v>382</v>
      </c>
      <c r="D904" s="37">
        <f>+'LOCAL SF'!D904+'LOCAL D'!D904</f>
        <v>1580.71</v>
      </c>
      <c r="E904" s="37">
        <f>+'LOCAL SF'!E904+'LOCAL D'!E904</f>
        <v>1556.24</v>
      </c>
      <c r="F904" s="37">
        <f>+'LOCAL SF'!F904+'LOCAL D'!F904</f>
        <v>1782.76</v>
      </c>
      <c r="G904" s="37">
        <f>+'LOCAL SF'!G904+'LOCAL D'!G904</f>
        <v>1782.76</v>
      </c>
      <c r="H904" s="37">
        <f>+'LOCAL SF'!H904+'LOCAL D'!H904</f>
        <v>1762.4</v>
      </c>
      <c r="I904" s="37">
        <f>+'LOCAL SF'!I904+'LOCAL D'!I904</f>
        <v>1825.78</v>
      </c>
      <c r="J904" s="37">
        <f>+'LOCAL SF'!J904+'LOCAL D'!J904</f>
        <v>0</v>
      </c>
      <c r="K904" s="37">
        <f>+'LOCAL SF'!K904+'LOCAL D'!K904</f>
        <v>1825.78</v>
      </c>
      <c r="L904" s="37">
        <f>+'LOCAL SF'!L904+'LOCAL D'!L904</f>
        <v>0</v>
      </c>
      <c r="M904" s="37">
        <f>+'LOCAL SF'!M904+'LOCAL D'!M904</f>
        <v>467.83000000000004</v>
      </c>
      <c r="N904" s="37">
        <f>+'LOCAL SF'!N904+'LOCAL D'!N904</f>
        <v>444.82</v>
      </c>
      <c r="O904" s="37">
        <f>+'LOCAL SF'!O904+'LOCAL D'!O904</f>
        <v>715.48</v>
      </c>
      <c r="P904" s="37">
        <f>+'LOCAL SF'!P904+'LOCAL D'!P904</f>
        <v>197.65</v>
      </c>
      <c r="Q904" s="37">
        <f>+'LOCAL SF'!Q904+'LOCAL D'!Q904</f>
        <v>0</v>
      </c>
      <c r="R904" s="37">
        <f>+'LOCAL SF'!R904+'LOCAL D'!R904</f>
        <v>1300</v>
      </c>
      <c r="S904" s="37">
        <f>+'LOCAL SF'!S904+'LOCAL D'!S904</f>
        <v>1300</v>
      </c>
      <c r="T904" s="37">
        <f>+'LOCAL SF'!T904+'LOCAL D'!T904</f>
        <v>1200</v>
      </c>
      <c r="U904" s="482">
        <f t="shared" si="13"/>
        <v>0</v>
      </c>
    </row>
    <row r="905" spans="1:21" x14ac:dyDescent="0.2">
      <c r="A905" s="30"/>
      <c r="B905" s="24" t="s">
        <v>692</v>
      </c>
      <c r="C905" s="15" t="s">
        <v>284</v>
      </c>
      <c r="D905" s="37">
        <f>+'LOCAL SF'!D905+'LOCAL D'!D905</f>
        <v>692.34</v>
      </c>
      <c r="E905" s="37">
        <f>+'LOCAL SF'!E905+'LOCAL D'!E905</f>
        <v>675.61</v>
      </c>
      <c r="F905" s="37">
        <f>+'LOCAL SF'!F905+'LOCAL D'!F905</f>
        <v>857.76</v>
      </c>
      <c r="G905" s="37">
        <f>+'LOCAL SF'!G905+'LOCAL D'!G905</f>
        <v>856.86</v>
      </c>
      <c r="H905" s="37">
        <f>+'LOCAL SF'!H905+'LOCAL D'!H905</f>
        <v>856.59</v>
      </c>
      <c r="I905" s="37">
        <f>+'LOCAL SF'!I905+'LOCAL D'!I905</f>
        <v>982.25</v>
      </c>
      <c r="J905" s="37">
        <f>+'LOCAL SF'!J905+'LOCAL D'!J905</f>
        <v>0</v>
      </c>
      <c r="K905" s="37">
        <f>+'LOCAL SF'!K905+'LOCAL D'!K905</f>
        <v>982.25</v>
      </c>
      <c r="L905" s="37">
        <f>+'LOCAL SF'!L905+'LOCAL D'!L905</f>
        <v>0</v>
      </c>
      <c r="M905" s="37">
        <f>+'LOCAL SF'!M905+'LOCAL D'!M905</f>
        <v>247.93</v>
      </c>
      <c r="N905" s="37">
        <f>+'LOCAL SF'!N905+'LOCAL D'!N905</f>
        <v>236.07</v>
      </c>
      <c r="O905" s="37">
        <f>+'LOCAL SF'!O905+'LOCAL D'!O905</f>
        <v>431.65</v>
      </c>
      <c r="P905" s="37">
        <f>+'LOCAL SF'!P905+'LOCAL D'!P905</f>
        <v>66.599999999999994</v>
      </c>
      <c r="Q905" s="37">
        <f>+'LOCAL SF'!Q905+'LOCAL D'!Q905</f>
        <v>0</v>
      </c>
      <c r="R905" s="37">
        <f>+'LOCAL SF'!R905+'LOCAL D'!R905</f>
        <v>800</v>
      </c>
      <c r="S905" s="37">
        <f>+'LOCAL SF'!S905+'LOCAL D'!S905</f>
        <v>800</v>
      </c>
      <c r="T905" s="37">
        <f>+'LOCAL SF'!T905+'LOCAL D'!T905</f>
        <v>800</v>
      </c>
      <c r="U905" s="482">
        <f t="shared" si="13"/>
        <v>0</v>
      </c>
    </row>
    <row r="906" spans="1:21" x14ac:dyDescent="0.2">
      <c r="A906" s="30"/>
      <c r="B906" s="24" t="s">
        <v>693</v>
      </c>
      <c r="C906" s="15" t="s">
        <v>285</v>
      </c>
      <c r="D906" s="37">
        <f>+'LOCAL SF'!D906+'LOCAL D'!D906</f>
        <v>888.37</v>
      </c>
      <c r="E906" s="37">
        <f>+'LOCAL SF'!E906+'LOCAL D'!E906</f>
        <v>880.63</v>
      </c>
      <c r="F906" s="37">
        <f>+'LOCAL SF'!F906+'LOCAL D'!F906</f>
        <v>775</v>
      </c>
      <c r="G906" s="37">
        <f>+'LOCAL SF'!G906+'LOCAL D'!G906</f>
        <v>775.9</v>
      </c>
      <c r="H906" s="37">
        <f>+'LOCAL SF'!H906+'LOCAL D'!H906</f>
        <v>762.32</v>
      </c>
      <c r="I906" s="37">
        <f>+'LOCAL SF'!I906+'LOCAL D'!I906</f>
        <v>818.53</v>
      </c>
      <c r="J906" s="37">
        <f>+'LOCAL SF'!J906+'LOCAL D'!J906</f>
        <v>0</v>
      </c>
      <c r="K906" s="37">
        <f>+'LOCAL SF'!K906+'LOCAL D'!K906</f>
        <v>818.53</v>
      </c>
      <c r="L906" s="37">
        <f>+'LOCAL SF'!L906+'LOCAL D'!L906</f>
        <v>0</v>
      </c>
      <c r="M906" s="37">
        <f>+'LOCAL SF'!M906+'LOCAL D'!M906</f>
        <v>219.9</v>
      </c>
      <c r="N906" s="37">
        <f>+'LOCAL SF'!N906+'LOCAL D'!N906</f>
        <v>208.75</v>
      </c>
      <c r="O906" s="37">
        <f>+'LOCAL SF'!O906+'LOCAL D'!O906</f>
        <v>283.83</v>
      </c>
      <c r="P906" s="37">
        <f>+'LOCAL SF'!P906+'LOCAL D'!P906</f>
        <v>106.05000000000001</v>
      </c>
      <c r="Q906" s="37">
        <f>+'LOCAL SF'!Q906+'LOCAL D'!Q906</f>
        <v>0</v>
      </c>
      <c r="R906" s="37">
        <f>+'LOCAL SF'!R906+'LOCAL D'!R906</f>
        <v>500</v>
      </c>
      <c r="S906" s="37">
        <f>+'LOCAL SF'!S906+'LOCAL D'!S906</f>
        <v>500</v>
      </c>
      <c r="T906" s="37">
        <f>+'LOCAL SF'!T906+'LOCAL D'!T906</f>
        <v>400</v>
      </c>
      <c r="U906" s="482">
        <f t="shared" si="13"/>
        <v>0</v>
      </c>
    </row>
    <row r="907" spans="1:21" x14ac:dyDescent="0.2">
      <c r="A907" s="30"/>
      <c r="B907" s="24" t="s">
        <v>695</v>
      </c>
      <c r="C907" s="15" t="s">
        <v>286</v>
      </c>
      <c r="D907" s="37">
        <f>+'LOCAL SF'!D907+'LOCAL D'!D907</f>
        <v>0</v>
      </c>
      <c r="E907" s="37">
        <f>+'LOCAL SF'!E907+'LOCAL D'!E907</f>
        <v>0</v>
      </c>
      <c r="F907" s="37">
        <f>+'LOCAL SF'!F907+'LOCAL D'!F907</f>
        <v>0</v>
      </c>
      <c r="G907" s="37">
        <f>+'LOCAL SF'!G907+'LOCAL D'!G907</f>
        <v>0</v>
      </c>
      <c r="H907" s="37">
        <f>+'LOCAL SF'!H907+'LOCAL D'!H907</f>
        <v>0</v>
      </c>
      <c r="I907" s="37">
        <f>+'LOCAL SF'!I907+'LOCAL D'!I907</f>
        <v>0</v>
      </c>
      <c r="J907" s="37">
        <f>+'LOCAL SF'!J907+'LOCAL D'!J907</f>
        <v>0</v>
      </c>
      <c r="K907" s="37">
        <f>+'LOCAL SF'!K907+'LOCAL D'!K907</f>
        <v>0</v>
      </c>
      <c r="L907" s="37">
        <f>+'LOCAL SF'!L907+'LOCAL D'!L907</f>
        <v>0</v>
      </c>
      <c r="M907" s="37">
        <f>+'LOCAL SF'!M907+'LOCAL D'!M907</f>
        <v>0</v>
      </c>
      <c r="N907" s="37">
        <f>+'LOCAL SF'!N907+'LOCAL D'!N907</f>
        <v>0</v>
      </c>
      <c r="O907" s="37">
        <f>+'LOCAL SF'!O907+'LOCAL D'!O907</f>
        <v>0</v>
      </c>
      <c r="P907" s="37">
        <f>+'LOCAL SF'!P907+'LOCAL D'!P907</f>
        <v>0</v>
      </c>
      <c r="Q907" s="37">
        <f>+'LOCAL SF'!Q907+'LOCAL D'!Q907</f>
        <v>0</v>
      </c>
      <c r="R907" s="37">
        <f>+'LOCAL SF'!R907+'LOCAL D'!R907</f>
        <v>0</v>
      </c>
      <c r="S907" s="37">
        <f>+'LOCAL SF'!S907+'LOCAL D'!S907</f>
        <v>0</v>
      </c>
      <c r="T907" s="37">
        <f>+'LOCAL SF'!T907+'LOCAL D'!T907</f>
        <v>0</v>
      </c>
      <c r="U907" s="482">
        <f t="shared" ref="U907:U970" si="14">+K907-M907-N907-O907-P907</f>
        <v>0</v>
      </c>
    </row>
    <row r="908" spans="1:21" x14ac:dyDescent="0.2">
      <c r="A908" s="30"/>
      <c r="B908" s="24" t="s">
        <v>694</v>
      </c>
      <c r="C908" s="15" t="s">
        <v>696</v>
      </c>
      <c r="D908" s="37">
        <f>+'LOCAL SF'!D908+'LOCAL D'!D908</f>
        <v>0</v>
      </c>
      <c r="E908" s="37">
        <f>+'LOCAL SF'!E908+'LOCAL D'!E908</f>
        <v>0</v>
      </c>
      <c r="F908" s="37">
        <f>+'LOCAL SF'!F908+'LOCAL D'!F908</f>
        <v>0</v>
      </c>
      <c r="G908" s="37">
        <f>+'LOCAL SF'!G908+'LOCAL D'!G908</f>
        <v>0</v>
      </c>
      <c r="H908" s="37">
        <f>+'LOCAL SF'!H908+'LOCAL D'!H908</f>
        <v>0</v>
      </c>
      <c r="I908" s="37">
        <f>+'LOCAL SF'!I908+'LOCAL D'!I908</f>
        <v>0</v>
      </c>
      <c r="J908" s="37">
        <f>+'LOCAL SF'!J908+'LOCAL D'!J908</f>
        <v>0</v>
      </c>
      <c r="K908" s="37">
        <f>+'LOCAL SF'!K908+'LOCAL D'!K908</f>
        <v>0</v>
      </c>
      <c r="L908" s="37">
        <f>+'LOCAL SF'!L908+'LOCAL D'!L908</f>
        <v>0</v>
      </c>
      <c r="M908" s="37">
        <f>+'LOCAL SF'!M908+'LOCAL D'!M908</f>
        <v>0</v>
      </c>
      <c r="N908" s="37">
        <f>+'LOCAL SF'!N908+'LOCAL D'!N908</f>
        <v>0</v>
      </c>
      <c r="O908" s="37">
        <f>+'LOCAL SF'!O908+'LOCAL D'!O908</f>
        <v>0</v>
      </c>
      <c r="P908" s="37">
        <f>+'LOCAL SF'!P908+'LOCAL D'!P908</f>
        <v>0</v>
      </c>
      <c r="Q908" s="37">
        <f>+'LOCAL SF'!Q908+'LOCAL D'!Q908</f>
        <v>0</v>
      </c>
      <c r="R908" s="37">
        <f>+'LOCAL SF'!R908+'LOCAL D'!R908</f>
        <v>0</v>
      </c>
      <c r="S908" s="37">
        <f>+'LOCAL SF'!S908+'LOCAL D'!S908</f>
        <v>0</v>
      </c>
      <c r="T908" s="37">
        <f>+'LOCAL SF'!T908+'LOCAL D'!T908</f>
        <v>0</v>
      </c>
      <c r="U908" s="482">
        <f t="shared" si="14"/>
        <v>0</v>
      </c>
    </row>
    <row r="909" spans="1:21" x14ac:dyDescent="0.2">
      <c r="A909" s="30"/>
      <c r="B909" s="24" t="s">
        <v>697</v>
      </c>
      <c r="C909" s="15" t="s">
        <v>287</v>
      </c>
      <c r="D909" s="37">
        <f>+'LOCAL SF'!D909+'LOCAL D'!D909</f>
        <v>0</v>
      </c>
      <c r="E909" s="37">
        <f>+'LOCAL SF'!E909+'LOCAL D'!E909</f>
        <v>0</v>
      </c>
      <c r="F909" s="37">
        <f>+'LOCAL SF'!F909+'LOCAL D'!F909</f>
        <v>0</v>
      </c>
      <c r="G909" s="37">
        <f>+'LOCAL SF'!G909+'LOCAL D'!G909</f>
        <v>0</v>
      </c>
      <c r="H909" s="37">
        <f>+'LOCAL SF'!H909+'LOCAL D'!H909</f>
        <v>0</v>
      </c>
      <c r="I909" s="37">
        <f>+'LOCAL SF'!I909+'LOCAL D'!I909</f>
        <v>0</v>
      </c>
      <c r="J909" s="37">
        <f>+'LOCAL SF'!J909+'LOCAL D'!J909</f>
        <v>0</v>
      </c>
      <c r="K909" s="37">
        <f>+'LOCAL SF'!K909+'LOCAL D'!K909</f>
        <v>0</v>
      </c>
      <c r="L909" s="37">
        <f>+'LOCAL SF'!L909+'LOCAL D'!L909</f>
        <v>0</v>
      </c>
      <c r="M909" s="37">
        <f>+'LOCAL SF'!M909+'LOCAL D'!M909</f>
        <v>0</v>
      </c>
      <c r="N909" s="37">
        <f>+'LOCAL SF'!N909+'LOCAL D'!N909</f>
        <v>0</v>
      </c>
      <c r="O909" s="37">
        <f>+'LOCAL SF'!O909+'LOCAL D'!O909</f>
        <v>0</v>
      </c>
      <c r="P909" s="37">
        <f>+'LOCAL SF'!P909+'LOCAL D'!P909</f>
        <v>0</v>
      </c>
      <c r="Q909" s="37">
        <f>+'LOCAL SF'!Q909+'LOCAL D'!Q909</f>
        <v>0</v>
      </c>
      <c r="R909" s="37">
        <f>+'LOCAL SF'!R909+'LOCAL D'!R909</f>
        <v>0</v>
      </c>
      <c r="S909" s="37">
        <f>+'LOCAL SF'!S909+'LOCAL D'!S909</f>
        <v>0</v>
      </c>
      <c r="T909" s="37">
        <f>+'LOCAL SF'!T909+'LOCAL D'!T909</f>
        <v>0</v>
      </c>
      <c r="U909" s="482">
        <f t="shared" si="14"/>
        <v>0</v>
      </c>
    </row>
    <row r="910" spans="1:21" x14ac:dyDescent="0.2">
      <c r="A910" s="30"/>
      <c r="B910" s="24" t="s">
        <v>708</v>
      </c>
      <c r="C910" s="15" t="s">
        <v>288</v>
      </c>
      <c r="D910" s="37">
        <f>+'LOCAL SF'!D910+'LOCAL D'!D910</f>
        <v>0</v>
      </c>
      <c r="E910" s="37">
        <f>+'LOCAL SF'!E910+'LOCAL D'!E910</f>
        <v>0</v>
      </c>
      <c r="F910" s="37">
        <f>+'LOCAL SF'!F910+'LOCAL D'!F910</f>
        <v>0</v>
      </c>
      <c r="G910" s="37">
        <f>+'LOCAL SF'!G910+'LOCAL D'!G910</f>
        <v>0</v>
      </c>
      <c r="H910" s="37">
        <f>+'LOCAL SF'!H910+'LOCAL D'!H910</f>
        <v>0</v>
      </c>
      <c r="I910" s="37">
        <f>+'LOCAL SF'!I910+'LOCAL D'!I910</f>
        <v>0</v>
      </c>
      <c r="J910" s="37">
        <f>+'LOCAL SF'!J910+'LOCAL D'!J910</f>
        <v>0</v>
      </c>
      <c r="K910" s="37">
        <f>+'LOCAL SF'!K910+'LOCAL D'!K910</f>
        <v>0</v>
      </c>
      <c r="L910" s="37">
        <f>+'LOCAL SF'!L910+'LOCAL D'!L910</f>
        <v>0</v>
      </c>
      <c r="M910" s="37">
        <f>+'LOCAL SF'!M910+'LOCAL D'!M910</f>
        <v>0</v>
      </c>
      <c r="N910" s="37">
        <f>+'LOCAL SF'!N910+'LOCAL D'!N910</f>
        <v>0</v>
      </c>
      <c r="O910" s="37">
        <f>+'LOCAL SF'!O910+'LOCAL D'!O910</f>
        <v>0</v>
      </c>
      <c r="P910" s="37">
        <f>+'LOCAL SF'!P910+'LOCAL D'!P910</f>
        <v>0</v>
      </c>
      <c r="Q910" s="37">
        <f>+'LOCAL SF'!Q910+'LOCAL D'!Q910</f>
        <v>0</v>
      </c>
      <c r="R910" s="37">
        <f>+'LOCAL SF'!R910+'LOCAL D'!R910</f>
        <v>0</v>
      </c>
      <c r="S910" s="37">
        <f>+'LOCAL SF'!S910+'LOCAL D'!S910</f>
        <v>0</v>
      </c>
      <c r="T910" s="37">
        <f>+'LOCAL SF'!T910+'LOCAL D'!T910</f>
        <v>0</v>
      </c>
      <c r="U910" s="482">
        <f t="shared" si="14"/>
        <v>0</v>
      </c>
    </row>
    <row r="911" spans="1:21" x14ac:dyDescent="0.2">
      <c r="A911" s="30"/>
      <c r="B911" s="24" t="s">
        <v>698</v>
      </c>
      <c r="C911" s="15" t="s">
        <v>289</v>
      </c>
      <c r="D911" s="37">
        <f>+'LOCAL SF'!D911+'LOCAL D'!D911</f>
        <v>0</v>
      </c>
      <c r="E911" s="37">
        <f>+'LOCAL SF'!E911+'LOCAL D'!E911</f>
        <v>0</v>
      </c>
      <c r="F911" s="37">
        <f>+'LOCAL SF'!F911+'LOCAL D'!F911</f>
        <v>0</v>
      </c>
      <c r="G911" s="37">
        <f>+'LOCAL SF'!G911+'LOCAL D'!G911</f>
        <v>0</v>
      </c>
      <c r="H911" s="37">
        <f>+'LOCAL SF'!H911+'LOCAL D'!H911</f>
        <v>0</v>
      </c>
      <c r="I911" s="37">
        <f>+'LOCAL SF'!I911+'LOCAL D'!I911</f>
        <v>0</v>
      </c>
      <c r="J911" s="37">
        <f>+'LOCAL SF'!J911+'LOCAL D'!J911</f>
        <v>0</v>
      </c>
      <c r="K911" s="37">
        <f>+'LOCAL SF'!K911+'LOCAL D'!K911</f>
        <v>0</v>
      </c>
      <c r="L911" s="37">
        <f>+'LOCAL SF'!L911+'LOCAL D'!L911</f>
        <v>0</v>
      </c>
      <c r="M911" s="37">
        <f>+'LOCAL SF'!M911+'LOCAL D'!M911</f>
        <v>0</v>
      </c>
      <c r="N911" s="37">
        <f>+'LOCAL SF'!N911+'LOCAL D'!N911</f>
        <v>0</v>
      </c>
      <c r="O911" s="37">
        <f>+'LOCAL SF'!O911+'LOCAL D'!O911</f>
        <v>0</v>
      </c>
      <c r="P911" s="37">
        <f>+'LOCAL SF'!P911+'LOCAL D'!P911</f>
        <v>0</v>
      </c>
      <c r="Q911" s="37">
        <f>+'LOCAL SF'!Q911+'LOCAL D'!Q911</f>
        <v>0</v>
      </c>
      <c r="R911" s="37">
        <f>+'LOCAL SF'!R911+'LOCAL D'!R911</f>
        <v>0</v>
      </c>
      <c r="S911" s="37">
        <f>+'LOCAL SF'!S911+'LOCAL D'!S911</f>
        <v>0</v>
      </c>
      <c r="T911" s="37">
        <f>+'LOCAL SF'!T911+'LOCAL D'!T911</f>
        <v>0</v>
      </c>
      <c r="U911" s="482">
        <f t="shared" si="14"/>
        <v>0</v>
      </c>
    </row>
    <row r="912" spans="1:21" ht="31.5" x14ac:dyDescent="0.2">
      <c r="A912" s="30"/>
      <c r="B912" s="24" t="s">
        <v>703</v>
      </c>
      <c r="C912" s="15" t="s">
        <v>290</v>
      </c>
      <c r="D912" s="37">
        <f>+'LOCAL SF'!D912+'LOCAL D'!D912</f>
        <v>0</v>
      </c>
      <c r="E912" s="37">
        <f>+'LOCAL SF'!E912+'LOCAL D'!E912</f>
        <v>0</v>
      </c>
      <c r="F912" s="37">
        <f>+'LOCAL SF'!F912+'LOCAL D'!F912</f>
        <v>0</v>
      </c>
      <c r="G912" s="37">
        <f>+'LOCAL SF'!G912+'LOCAL D'!G912</f>
        <v>0</v>
      </c>
      <c r="H912" s="37">
        <f>+'LOCAL SF'!H912+'LOCAL D'!H912</f>
        <v>0</v>
      </c>
      <c r="I912" s="37">
        <f>+'LOCAL SF'!I912+'LOCAL D'!I912</f>
        <v>0</v>
      </c>
      <c r="J912" s="37">
        <f>+'LOCAL SF'!J912+'LOCAL D'!J912</f>
        <v>0</v>
      </c>
      <c r="K912" s="37">
        <f>+'LOCAL SF'!K912+'LOCAL D'!K912</f>
        <v>0</v>
      </c>
      <c r="L912" s="37">
        <f>+'LOCAL SF'!L912+'LOCAL D'!L912</f>
        <v>0</v>
      </c>
      <c r="M912" s="37">
        <f>+'LOCAL SF'!M912+'LOCAL D'!M912</f>
        <v>0</v>
      </c>
      <c r="N912" s="37">
        <f>+'LOCAL SF'!N912+'LOCAL D'!N912</f>
        <v>0</v>
      </c>
      <c r="O912" s="37">
        <f>+'LOCAL SF'!O912+'LOCAL D'!O912</f>
        <v>0</v>
      </c>
      <c r="P912" s="37">
        <f>+'LOCAL SF'!P912+'LOCAL D'!P912</f>
        <v>0</v>
      </c>
      <c r="Q912" s="37">
        <f>+'LOCAL SF'!Q912+'LOCAL D'!Q912</f>
        <v>0</v>
      </c>
      <c r="R912" s="37">
        <f>+'LOCAL SF'!R912+'LOCAL D'!R912</f>
        <v>0</v>
      </c>
      <c r="S912" s="37">
        <f>+'LOCAL SF'!S912+'LOCAL D'!S912</f>
        <v>0</v>
      </c>
      <c r="T912" s="37">
        <f>+'LOCAL SF'!T912+'LOCAL D'!T912</f>
        <v>0</v>
      </c>
      <c r="U912" s="482">
        <f t="shared" si="14"/>
        <v>0</v>
      </c>
    </row>
    <row r="913" spans="1:21" x14ac:dyDescent="0.2">
      <c r="A913" s="30"/>
      <c r="B913" s="24" t="s">
        <v>699</v>
      </c>
      <c r="C913" s="15" t="s">
        <v>291</v>
      </c>
      <c r="D913" s="37">
        <f>+'LOCAL SF'!D913+'LOCAL D'!D913</f>
        <v>0</v>
      </c>
      <c r="E913" s="37">
        <f>+'LOCAL SF'!E913+'LOCAL D'!E913</f>
        <v>0</v>
      </c>
      <c r="F913" s="37">
        <f>+'LOCAL SF'!F913+'LOCAL D'!F913</f>
        <v>0</v>
      </c>
      <c r="G913" s="37">
        <f>+'LOCAL SF'!G913+'LOCAL D'!G913</f>
        <v>0</v>
      </c>
      <c r="H913" s="37">
        <f>+'LOCAL SF'!H913+'LOCAL D'!H913</f>
        <v>0</v>
      </c>
      <c r="I913" s="37">
        <f>+'LOCAL SF'!I913+'LOCAL D'!I913</f>
        <v>0</v>
      </c>
      <c r="J913" s="37">
        <f>+'LOCAL SF'!J913+'LOCAL D'!J913</f>
        <v>0</v>
      </c>
      <c r="K913" s="37">
        <f>+'LOCAL SF'!K913+'LOCAL D'!K913</f>
        <v>0</v>
      </c>
      <c r="L913" s="37">
        <f>+'LOCAL SF'!L913+'LOCAL D'!L913</f>
        <v>0</v>
      </c>
      <c r="M913" s="37">
        <f>+'LOCAL SF'!M913+'LOCAL D'!M913</f>
        <v>0</v>
      </c>
      <c r="N913" s="37">
        <f>+'LOCAL SF'!N913+'LOCAL D'!N913</f>
        <v>0</v>
      </c>
      <c r="O913" s="37">
        <f>+'LOCAL SF'!O913+'LOCAL D'!O913</f>
        <v>0</v>
      </c>
      <c r="P913" s="37">
        <f>+'LOCAL SF'!P913+'LOCAL D'!P913</f>
        <v>0</v>
      </c>
      <c r="Q913" s="37">
        <f>+'LOCAL SF'!Q913+'LOCAL D'!Q913</f>
        <v>0</v>
      </c>
      <c r="R913" s="37">
        <f>+'LOCAL SF'!R913+'LOCAL D'!R913</f>
        <v>0</v>
      </c>
      <c r="S913" s="37">
        <f>+'LOCAL SF'!S913+'LOCAL D'!S913</f>
        <v>0</v>
      </c>
      <c r="T913" s="37">
        <f>+'LOCAL SF'!T913+'LOCAL D'!T913</f>
        <v>0</v>
      </c>
      <c r="U913" s="482">
        <f t="shared" si="14"/>
        <v>0</v>
      </c>
    </row>
    <row r="914" spans="1:21" ht="31.5" x14ac:dyDescent="0.2">
      <c r="A914" s="30"/>
      <c r="B914" s="182" t="s">
        <v>950</v>
      </c>
      <c r="C914" s="183" t="s">
        <v>949</v>
      </c>
      <c r="D914" s="37"/>
      <c r="E914" s="37">
        <f>+'LOCAL SF'!E914+'LOCAL D'!E914</f>
        <v>0</v>
      </c>
      <c r="F914" s="37">
        <f>+'LOCAL SF'!F914+'LOCAL D'!F914</f>
        <v>0</v>
      </c>
      <c r="G914" s="37">
        <f>+'LOCAL SF'!G914+'LOCAL D'!G914</f>
        <v>0</v>
      </c>
      <c r="H914" s="37">
        <f>+'LOCAL SF'!H914+'LOCAL D'!H914</f>
        <v>0</v>
      </c>
      <c r="I914" s="37">
        <f>+'LOCAL SF'!I914+'LOCAL D'!I914</f>
        <v>0</v>
      </c>
      <c r="J914" s="37">
        <f>+'LOCAL SF'!J914+'LOCAL D'!J914</f>
        <v>0</v>
      </c>
      <c r="K914" s="37">
        <f>+'LOCAL SF'!K914+'LOCAL D'!K914</f>
        <v>0</v>
      </c>
      <c r="L914" s="37">
        <f>+'LOCAL SF'!L914+'LOCAL D'!L914</f>
        <v>0</v>
      </c>
      <c r="M914" s="37">
        <f>+'LOCAL SF'!M914+'LOCAL D'!M914</f>
        <v>0</v>
      </c>
      <c r="N914" s="37">
        <f>+'LOCAL SF'!N914+'LOCAL D'!N914</f>
        <v>0</v>
      </c>
      <c r="O914" s="37">
        <f>+'LOCAL SF'!O914+'LOCAL D'!O914</f>
        <v>0</v>
      </c>
      <c r="P914" s="37">
        <f>+'LOCAL SF'!P914+'LOCAL D'!P914</f>
        <v>0</v>
      </c>
      <c r="Q914" s="37">
        <f>+'LOCAL SF'!Q914+'LOCAL D'!Q914</f>
        <v>0</v>
      </c>
      <c r="R914" s="37">
        <f>+'LOCAL SF'!R914+'LOCAL D'!R914</f>
        <v>0</v>
      </c>
      <c r="S914" s="37">
        <f>+'LOCAL SF'!S914+'LOCAL D'!S914</f>
        <v>0</v>
      </c>
      <c r="T914" s="37">
        <f>+'LOCAL SF'!T914+'LOCAL D'!T914</f>
        <v>0</v>
      </c>
      <c r="U914" s="482">
        <f t="shared" si="14"/>
        <v>0</v>
      </c>
    </row>
    <row r="915" spans="1:21" x14ac:dyDescent="0.2">
      <c r="A915" s="30"/>
      <c r="B915" s="24" t="s">
        <v>700</v>
      </c>
      <c r="C915" s="15" t="s">
        <v>292</v>
      </c>
      <c r="D915" s="37">
        <f>+'LOCAL SF'!D915+'LOCAL D'!D915</f>
        <v>0</v>
      </c>
      <c r="E915" s="37">
        <f>+'LOCAL SF'!E915+'LOCAL D'!E915</f>
        <v>0</v>
      </c>
      <c r="F915" s="37">
        <f>+'LOCAL SF'!F915+'LOCAL D'!F915</f>
        <v>0</v>
      </c>
      <c r="G915" s="37">
        <f>+'LOCAL SF'!G915+'LOCAL D'!G915</f>
        <v>0</v>
      </c>
      <c r="H915" s="37">
        <f>+'LOCAL SF'!H915+'LOCAL D'!H915</f>
        <v>0</v>
      </c>
      <c r="I915" s="37">
        <f>+'LOCAL SF'!I915+'LOCAL D'!I915</f>
        <v>0</v>
      </c>
      <c r="J915" s="37">
        <f>+'LOCAL SF'!J915+'LOCAL D'!J915</f>
        <v>0</v>
      </c>
      <c r="K915" s="37">
        <f>+'LOCAL SF'!K915+'LOCAL D'!K915</f>
        <v>0</v>
      </c>
      <c r="L915" s="37">
        <f>+'LOCAL SF'!L915+'LOCAL D'!L915</f>
        <v>0</v>
      </c>
      <c r="M915" s="37">
        <f>+'LOCAL SF'!M915+'LOCAL D'!M915</f>
        <v>0</v>
      </c>
      <c r="N915" s="37">
        <f>+'LOCAL SF'!N915+'LOCAL D'!N915</f>
        <v>0</v>
      </c>
      <c r="O915" s="37">
        <f>+'LOCAL SF'!O915+'LOCAL D'!O915</f>
        <v>0</v>
      </c>
      <c r="P915" s="37">
        <f>+'LOCAL SF'!P915+'LOCAL D'!P915</f>
        <v>0</v>
      </c>
      <c r="Q915" s="37">
        <f>+'LOCAL SF'!Q915+'LOCAL D'!Q915</f>
        <v>0</v>
      </c>
      <c r="R915" s="37">
        <f>+'LOCAL SF'!R915+'LOCAL D'!R915</f>
        <v>0</v>
      </c>
      <c r="S915" s="37">
        <f>+'LOCAL SF'!S915+'LOCAL D'!S915</f>
        <v>0</v>
      </c>
      <c r="T915" s="37">
        <f>+'LOCAL SF'!T915+'LOCAL D'!T915</f>
        <v>0</v>
      </c>
      <c r="U915" s="482">
        <f t="shared" si="14"/>
        <v>0</v>
      </c>
    </row>
    <row r="916" spans="1:21" x14ac:dyDescent="0.2">
      <c r="A916" s="30"/>
      <c r="B916" s="24" t="s">
        <v>704</v>
      </c>
      <c r="C916" s="15" t="s">
        <v>293</v>
      </c>
      <c r="D916" s="37">
        <f>+'LOCAL SF'!D916+'LOCAL D'!D916</f>
        <v>0</v>
      </c>
      <c r="E916" s="37">
        <f>+'LOCAL SF'!E916+'LOCAL D'!E916</f>
        <v>0</v>
      </c>
      <c r="F916" s="37">
        <f>+'LOCAL SF'!F916+'LOCAL D'!F916</f>
        <v>150</v>
      </c>
      <c r="G916" s="37">
        <f>+'LOCAL SF'!G916+'LOCAL D'!G916</f>
        <v>150</v>
      </c>
      <c r="H916" s="37">
        <f>+'LOCAL SF'!H916+'LOCAL D'!H916</f>
        <v>143.49</v>
      </c>
      <c r="I916" s="37">
        <f>+'LOCAL SF'!I916+'LOCAL D'!I916</f>
        <v>25</v>
      </c>
      <c r="J916" s="37">
        <f>+'LOCAL SF'!J916+'LOCAL D'!J916</f>
        <v>0</v>
      </c>
      <c r="K916" s="37">
        <f>+'LOCAL SF'!K916+'LOCAL D'!K916</f>
        <v>25</v>
      </c>
      <c r="L916" s="37">
        <f>+'LOCAL SF'!L916+'LOCAL D'!L916</f>
        <v>0</v>
      </c>
      <c r="M916" s="37">
        <f>+'LOCAL SF'!M916+'LOCAL D'!M916</f>
        <v>0</v>
      </c>
      <c r="N916" s="37">
        <f>+'LOCAL SF'!N916+'LOCAL D'!N916</f>
        <v>0</v>
      </c>
      <c r="O916" s="37">
        <f>+'LOCAL SF'!O916+'LOCAL D'!O916</f>
        <v>0</v>
      </c>
      <c r="P916" s="37">
        <f>+'LOCAL SF'!P916+'LOCAL D'!P916</f>
        <v>25</v>
      </c>
      <c r="Q916" s="37">
        <f>+'LOCAL SF'!Q916+'LOCAL D'!Q916</f>
        <v>0</v>
      </c>
      <c r="R916" s="37">
        <f>+'LOCAL SF'!R916+'LOCAL D'!R916</f>
        <v>0</v>
      </c>
      <c r="S916" s="37">
        <f>+'LOCAL SF'!S916+'LOCAL D'!S916</f>
        <v>0</v>
      </c>
      <c r="T916" s="37">
        <f>+'LOCAL SF'!T916+'LOCAL D'!T916</f>
        <v>0</v>
      </c>
      <c r="U916" s="482">
        <f t="shared" si="14"/>
        <v>0</v>
      </c>
    </row>
    <row r="917" spans="1:21" x14ac:dyDescent="0.2">
      <c r="A917" s="30"/>
      <c r="B917" s="24" t="s">
        <v>705</v>
      </c>
      <c r="C917" s="15" t="s">
        <v>294</v>
      </c>
      <c r="D917" s="37">
        <f>+'LOCAL SF'!D917+'LOCAL D'!D917</f>
        <v>0</v>
      </c>
      <c r="E917" s="37">
        <f>+'LOCAL SF'!E917+'LOCAL D'!E917</f>
        <v>0</v>
      </c>
      <c r="F917" s="37">
        <f>+'LOCAL SF'!F917+'LOCAL D'!F917</f>
        <v>0</v>
      </c>
      <c r="G917" s="37">
        <f>+'LOCAL SF'!G917+'LOCAL D'!G917</f>
        <v>0</v>
      </c>
      <c r="H917" s="37">
        <f>+'LOCAL SF'!H917+'LOCAL D'!H917</f>
        <v>0</v>
      </c>
      <c r="I917" s="37">
        <f>+'LOCAL SF'!I917+'LOCAL D'!I917</f>
        <v>0</v>
      </c>
      <c r="J917" s="37">
        <f>+'LOCAL SF'!J917+'LOCAL D'!J917</f>
        <v>0</v>
      </c>
      <c r="K917" s="37">
        <f>+'LOCAL SF'!K917+'LOCAL D'!K917</f>
        <v>0</v>
      </c>
      <c r="L917" s="37">
        <f>+'LOCAL SF'!L917+'LOCAL D'!L917</f>
        <v>0</v>
      </c>
      <c r="M917" s="37">
        <f>+'LOCAL SF'!M917+'LOCAL D'!M917</f>
        <v>0</v>
      </c>
      <c r="N917" s="37">
        <f>+'LOCAL SF'!N917+'LOCAL D'!N917</f>
        <v>0</v>
      </c>
      <c r="O917" s="37">
        <f>+'LOCAL SF'!O917+'LOCAL D'!O917</f>
        <v>0</v>
      </c>
      <c r="P917" s="37">
        <f>+'LOCAL SF'!P917+'LOCAL D'!P917</f>
        <v>0</v>
      </c>
      <c r="Q917" s="37">
        <f>+'LOCAL SF'!Q917+'LOCAL D'!Q917</f>
        <v>0</v>
      </c>
      <c r="R917" s="37">
        <f>+'LOCAL SF'!R917+'LOCAL D'!R917</f>
        <v>0</v>
      </c>
      <c r="S917" s="37">
        <f>+'LOCAL SF'!S917+'LOCAL D'!S917</f>
        <v>0</v>
      </c>
      <c r="T917" s="37">
        <f>+'LOCAL SF'!T917+'LOCAL D'!T917</f>
        <v>0</v>
      </c>
      <c r="U917" s="482">
        <f t="shared" si="14"/>
        <v>0</v>
      </c>
    </row>
    <row r="918" spans="1:21" x14ac:dyDescent="0.2">
      <c r="A918" s="30"/>
      <c r="B918" s="24" t="s">
        <v>706</v>
      </c>
      <c r="C918" s="15" t="s">
        <v>550</v>
      </c>
      <c r="D918" s="37">
        <f>+'LOCAL SF'!D918+'LOCAL D'!D918</f>
        <v>0</v>
      </c>
      <c r="E918" s="37">
        <f>+'LOCAL SF'!E918+'LOCAL D'!E918</f>
        <v>0</v>
      </c>
      <c r="F918" s="37">
        <f>+'LOCAL SF'!F918+'LOCAL D'!F918</f>
        <v>0</v>
      </c>
      <c r="G918" s="37">
        <f>+'LOCAL SF'!G918+'LOCAL D'!G918</f>
        <v>0</v>
      </c>
      <c r="H918" s="37">
        <f>+'LOCAL SF'!H918+'LOCAL D'!H918</f>
        <v>0</v>
      </c>
      <c r="I918" s="37">
        <f>+'LOCAL SF'!I918+'LOCAL D'!I918</f>
        <v>0</v>
      </c>
      <c r="J918" s="37">
        <f>+'LOCAL SF'!J918+'LOCAL D'!J918</f>
        <v>0</v>
      </c>
      <c r="K918" s="37">
        <f>+'LOCAL SF'!K918+'LOCAL D'!K918</f>
        <v>0</v>
      </c>
      <c r="L918" s="37">
        <f>+'LOCAL SF'!L918+'LOCAL D'!L918</f>
        <v>0</v>
      </c>
      <c r="M918" s="37">
        <f>+'LOCAL SF'!M918+'LOCAL D'!M918</f>
        <v>0</v>
      </c>
      <c r="N918" s="37">
        <f>+'LOCAL SF'!N918+'LOCAL D'!N918</f>
        <v>0</v>
      </c>
      <c r="O918" s="37">
        <f>+'LOCAL SF'!O918+'LOCAL D'!O918</f>
        <v>0</v>
      </c>
      <c r="P918" s="37">
        <f>+'LOCAL SF'!P918+'LOCAL D'!P918</f>
        <v>0</v>
      </c>
      <c r="Q918" s="37">
        <f>+'LOCAL SF'!Q918+'LOCAL D'!Q918</f>
        <v>0</v>
      </c>
      <c r="R918" s="37">
        <f>+'LOCAL SF'!R918+'LOCAL D'!R918</f>
        <v>0</v>
      </c>
      <c r="S918" s="37">
        <f>+'LOCAL SF'!S918+'LOCAL D'!S918</f>
        <v>0</v>
      </c>
      <c r="T918" s="37">
        <f>+'LOCAL SF'!T918+'LOCAL D'!T918</f>
        <v>0</v>
      </c>
      <c r="U918" s="482">
        <f t="shared" si="14"/>
        <v>0</v>
      </c>
    </row>
    <row r="919" spans="1:21" x14ac:dyDescent="0.2">
      <c r="A919" s="30"/>
      <c r="B919" s="24" t="s">
        <v>701</v>
      </c>
      <c r="C919" s="15" t="s">
        <v>295</v>
      </c>
      <c r="D919" s="37">
        <f>+'LOCAL SF'!D919+'LOCAL D'!D919</f>
        <v>0</v>
      </c>
      <c r="E919" s="37">
        <f>+'LOCAL SF'!E919+'LOCAL D'!E919</f>
        <v>0</v>
      </c>
      <c r="F919" s="37">
        <f>+'LOCAL SF'!F919+'LOCAL D'!F919</f>
        <v>0</v>
      </c>
      <c r="G919" s="37">
        <f>+'LOCAL SF'!G919+'LOCAL D'!G919</f>
        <v>0</v>
      </c>
      <c r="H919" s="37">
        <f>+'LOCAL SF'!H919+'LOCAL D'!H919</f>
        <v>0</v>
      </c>
      <c r="I919" s="37">
        <f>+'LOCAL SF'!I919+'LOCAL D'!I919</f>
        <v>0</v>
      </c>
      <c r="J919" s="37">
        <f>+'LOCAL SF'!J919+'LOCAL D'!J919</f>
        <v>0</v>
      </c>
      <c r="K919" s="37">
        <f>+'LOCAL SF'!K919+'LOCAL D'!K919</f>
        <v>0</v>
      </c>
      <c r="L919" s="37">
        <f>+'LOCAL SF'!L919+'LOCAL D'!L919</f>
        <v>0</v>
      </c>
      <c r="M919" s="37">
        <f>+'LOCAL SF'!M919+'LOCAL D'!M919</f>
        <v>0</v>
      </c>
      <c r="N919" s="37">
        <f>+'LOCAL SF'!N919+'LOCAL D'!N919</f>
        <v>0</v>
      </c>
      <c r="O919" s="37">
        <f>+'LOCAL SF'!O919+'LOCAL D'!O919</f>
        <v>0</v>
      </c>
      <c r="P919" s="37">
        <f>+'LOCAL SF'!P919+'LOCAL D'!P919</f>
        <v>0</v>
      </c>
      <c r="Q919" s="37">
        <f>+'LOCAL SF'!Q919+'LOCAL D'!Q919</f>
        <v>0</v>
      </c>
      <c r="R919" s="37">
        <f>+'LOCAL SF'!R919+'LOCAL D'!R919</f>
        <v>0</v>
      </c>
      <c r="S919" s="37">
        <f>+'LOCAL SF'!S919+'LOCAL D'!S919</f>
        <v>0</v>
      </c>
      <c r="T919" s="37">
        <f>+'LOCAL SF'!T919+'LOCAL D'!T919</f>
        <v>0</v>
      </c>
      <c r="U919" s="482">
        <f t="shared" si="14"/>
        <v>0</v>
      </c>
    </row>
    <row r="920" spans="1:21" ht="31.5" x14ac:dyDescent="0.2">
      <c r="A920" s="30"/>
      <c r="B920" s="24" t="s">
        <v>702</v>
      </c>
      <c r="C920" s="15" t="s">
        <v>306</v>
      </c>
      <c r="D920" s="37">
        <f>+'LOCAL SF'!D920+'LOCAL D'!D920</f>
        <v>0</v>
      </c>
      <c r="E920" s="37">
        <f>+'LOCAL SF'!E920+'LOCAL D'!E920</f>
        <v>0</v>
      </c>
      <c r="F920" s="37">
        <f>+'LOCAL SF'!F920+'LOCAL D'!F920</f>
        <v>0</v>
      </c>
      <c r="G920" s="37">
        <f>+'LOCAL SF'!G920+'LOCAL D'!G920</f>
        <v>0</v>
      </c>
      <c r="H920" s="37">
        <f>+'LOCAL SF'!H920+'LOCAL D'!H920</f>
        <v>0</v>
      </c>
      <c r="I920" s="37">
        <f>+'LOCAL SF'!I920+'LOCAL D'!I920</f>
        <v>0</v>
      </c>
      <c r="J920" s="37">
        <f>+'LOCAL SF'!J920+'LOCAL D'!J920</f>
        <v>0</v>
      </c>
      <c r="K920" s="37">
        <f>+'LOCAL SF'!K920+'LOCAL D'!K920</f>
        <v>0</v>
      </c>
      <c r="L920" s="37">
        <f>+'LOCAL SF'!L920+'LOCAL D'!L920</f>
        <v>0</v>
      </c>
      <c r="M920" s="37">
        <f>+'LOCAL SF'!M920+'LOCAL D'!M920</f>
        <v>0</v>
      </c>
      <c r="N920" s="37">
        <f>+'LOCAL SF'!N920+'LOCAL D'!N920</f>
        <v>0</v>
      </c>
      <c r="O920" s="37">
        <f>+'LOCAL SF'!O920+'LOCAL D'!O920</f>
        <v>0</v>
      </c>
      <c r="P920" s="37">
        <f>+'LOCAL SF'!P920+'LOCAL D'!P920</f>
        <v>0</v>
      </c>
      <c r="Q920" s="37">
        <f>+'LOCAL SF'!Q920+'LOCAL D'!Q920</f>
        <v>0</v>
      </c>
      <c r="R920" s="37">
        <f>+'LOCAL SF'!R920+'LOCAL D'!R920</f>
        <v>0</v>
      </c>
      <c r="S920" s="37">
        <f>+'LOCAL SF'!S920+'LOCAL D'!S920</f>
        <v>0</v>
      </c>
      <c r="T920" s="37">
        <f>+'LOCAL SF'!T920+'LOCAL D'!T920</f>
        <v>0</v>
      </c>
      <c r="U920" s="482">
        <f t="shared" si="14"/>
        <v>0</v>
      </c>
    </row>
    <row r="921" spans="1:21" ht="22.5" customHeight="1" x14ac:dyDescent="0.2">
      <c r="A921" s="30" t="s">
        <v>74</v>
      </c>
      <c r="B921" s="13" t="s">
        <v>331</v>
      </c>
      <c r="C921" s="18" t="s">
        <v>383</v>
      </c>
      <c r="D921" s="37">
        <f>+'LOCAL SF'!D921+'LOCAL D'!D921</f>
        <v>884.39</v>
      </c>
      <c r="E921" s="37">
        <f>+'LOCAL SF'!E921+'LOCAL D'!E921</f>
        <v>806.07</v>
      </c>
      <c r="F921" s="37">
        <f>+'LOCAL SF'!F921+'LOCAL D'!F921</f>
        <v>900</v>
      </c>
      <c r="G921" s="37">
        <f>+'LOCAL SF'!G921+'LOCAL D'!G921</f>
        <v>945.15</v>
      </c>
      <c r="H921" s="37">
        <f>+'LOCAL SF'!H921+'LOCAL D'!H921</f>
        <v>914.42</v>
      </c>
      <c r="I921" s="37">
        <f>+'LOCAL SF'!I921+'LOCAL D'!I921</f>
        <v>1325.1100000000001</v>
      </c>
      <c r="J921" s="37">
        <f>+'LOCAL SF'!J921+'LOCAL D'!J921</f>
        <v>0</v>
      </c>
      <c r="K921" s="37">
        <f>+'LOCAL SF'!K921+'LOCAL D'!K921</f>
        <v>1325.1100000000001</v>
      </c>
      <c r="L921" s="37">
        <f>+'LOCAL SF'!L921+'LOCAL D'!L921</f>
        <v>0</v>
      </c>
      <c r="M921" s="37">
        <f>+'LOCAL SF'!M921+'LOCAL D'!M921</f>
        <v>335.3</v>
      </c>
      <c r="N921" s="37">
        <f>+'LOCAL SF'!N921+'LOCAL D'!N921</f>
        <v>452.55</v>
      </c>
      <c r="O921" s="37">
        <f>+'LOCAL SF'!O921+'LOCAL D'!O921</f>
        <v>537.26</v>
      </c>
      <c r="P921" s="37">
        <f>+'LOCAL SF'!P921+'LOCAL D'!P921</f>
        <v>0</v>
      </c>
      <c r="Q921" s="37">
        <f>+'LOCAL SF'!Q921+'LOCAL D'!Q921</f>
        <v>0</v>
      </c>
      <c r="R921" s="37">
        <f>+'LOCAL SF'!R921+'LOCAL D'!R921</f>
        <v>915</v>
      </c>
      <c r="S921" s="37">
        <f>+'LOCAL SF'!S921+'LOCAL D'!S921</f>
        <v>915</v>
      </c>
      <c r="T921" s="37">
        <f>+'LOCAL SF'!T921+'LOCAL D'!T921</f>
        <v>915</v>
      </c>
      <c r="U921" s="482">
        <f t="shared" si="14"/>
        <v>2.2737367544323206E-13</v>
      </c>
    </row>
    <row r="922" spans="1:21" x14ac:dyDescent="0.2">
      <c r="A922" s="30"/>
      <c r="B922" s="24" t="s">
        <v>692</v>
      </c>
      <c r="C922" s="15" t="s">
        <v>284</v>
      </c>
      <c r="D922" s="37">
        <f>+'LOCAL SF'!D922+'LOCAL D'!D922</f>
        <v>0</v>
      </c>
      <c r="E922" s="37">
        <f>+'LOCAL SF'!E922+'LOCAL D'!E922</f>
        <v>0</v>
      </c>
      <c r="F922" s="37">
        <f>+'LOCAL SF'!F922+'LOCAL D'!F922</f>
        <v>0</v>
      </c>
      <c r="G922" s="37">
        <f>+'LOCAL SF'!G922+'LOCAL D'!G922</f>
        <v>0</v>
      </c>
      <c r="H922" s="37">
        <f>+'LOCAL SF'!H922+'LOCAL D'!H922</f>
        <v>0</v>
      </c>
      <c r="I922" s="37">
        <f>+'LOCAL SF'!I922+'LOCAL D'!I922</f>
        <v>0</v>
      </c>
      <c r="J922" s="37">
        <f>+'LOCAL SF'!J922+'LOCAL D'!J922</f>
        <v>0</v>
      </c>
      <c r="K922" s="37">
        <f>+'LOCAL SF'!K922+'LOCAL D'!K922</f>
        <v>0</v>
      </c>
      <c r="L922" s="37">
        <f>+'LOCAL SF'!L922+'LOCAL D'!L922</f>
        <v>0</v>
      </c>
      <c r="M922" s="37">
        <f>+'LOCAL SF'!M922+'LOCAL D'!M922</f>
        <v>0</v>
      </c>
      <c r="N922" s="37">
        <f>+'LOCAL SF'!N922+'LOCAL D'!N922</f>
        <v>0</v>
      </c>
      <c r="O922" s="37">
        <f>+'LOCAL SF'!O922+'LOCAL D'!O922</f>
        <v>0</v>
      </c>
      <c r="P922" s="37">
        <f>+'LOCAL SF'!P922+'LOCAL D'!P922</f>
        <v>0</v>
      </c>
      <c r="Q922" s="37">
        <f>+'LOCAL SF'!Q922+'LOCAL D'!Q922</f>
        <v>0</v>
      </c>
      <c r="R922" s="37">
        <f>+'LOCAL SF'!R922+'LOCAL D'!R922</f>
        <v>0</v>
      </c>
      <c r="S922" s="37">
        <f>+'LOCAL SF'!S922+'LOCAL D'!S922</f>
        <v>0</v>
      </c>
      <c r="T922" s="37">
        <f>+'LOCAL SF'!T922+'LOCAL D'!T922</f>
        <v>0</v>
      </c>
      <c r="U922" s="482">
        <f t="shared" si="14"/>
        <v>0</v>
      </c>
    </row>
    <row r="923" spans="1:21" x14ac:dyDescent="0.2">
      <c r="A923" s="30"/>
      <c r="B923" s="24" t="s">
        <v>693</v>
      </c>
      <c r="C923" s="15" t="s">
        <v>285</v>
      </c>
      <c r="D923" s="37">
        <f>+'LOCAL SF'!D923+'LOCAL D'!D923</f>
        <v>0</v>
      </c>
      <c r="E923" s="37">
        <f>+'LOCAL SF'!E923+'LOCAL D'!E923</f>
        <v>0</v>
      </c>
      <c r="F923" s="37">
        <f>+'LOCAL SF'!F923+'LOCAL D'!F923</f>
        <v>0</v>
      </c>
      <c r="G923" s="37">
        <f>+'LOCAL SF'!G923+'LOCAL D'!G923</f>
        <v>0</v>
      </c>
      <c r="H923" s="37">
        <f>+'LOCAL SF'!H923+'LOCAL D'!H923</f>
        <v>0</v>
      </c>
      <c r="I923" s="37">
        <f>+'LOCAL SF'!I923+'LOCAL D'!I923</f>
        <v>0</v>
      </c>
      <c r="J923" s="37">
        <f>+'LOCAL SF'!J923+'LOCAL D'!J923</f>
        <v>0</v>
      </c>
      <c r="K923" s="37">
        <f>+'LOCAL SF'!K923+'LOCAL D'!K923</f>
        <v>0</v>
      </c>
      <c r="L923" s="37">
        <f>+'LOCAL SF'!L923+'LOCAL D'!L923</f>
        <v>0</v>
      </c>
      <c r="M923" s="37">
        <f>+'LOCAL SF'!M923+'LOCAL D'!M923</f>
        <v>0</v>
      </c>
      <c r="N923" s="37">
        <f>+'LOCAL SF'!N923+'LOCAL D'!N923</f>
        <v>0</v>
      </c>
      <c r="O923" s="37">
        <f>+'LOCAL SF'!O923+'LOCAL D'!O923</f>
        <v>0</v>
      </c>
      <c r="P923" s="37">
        <f>+'LOCAL SF'!P923+'LOCAL D'!P923</f>
        <v>0</v>
      </c>
      <c r="Q923" s="37">
        <f>+'LOCAL SF'!Q923+'LOCAL D'!Q923</f>
        <v>0</v>
      </c>
      <c r="R923" s="37">
        <f>+'LOCAL SF'!R923+'LOCAL D'!R923</f>
        <v>0</v>
      </c>
      <c r="S923" s="37">
        <f>+'LOCAL SF'!S923+'LOCAL D'!S923</f>
        <v>0</v>
      </c>
      <c r="T923" s="37">
        <f>+'LOCAL SF'!T923+'LOCAL D'!T923</f>
        <v>0</v>
      </c>
      <c r="U923" s="482">
        <f t="shared" si="14"/>
        <v>0</v>
      </c>
    </row>
    <row r="924" spans="1:21" x14ac:dyDescent="0.2">
      <c r="A924" s="30"/>
      <c r="B924" s="24" t="s">
        <v>695</v>
      </c>
      <c r="C924" s="15" t="s">
        <v>286</v>
      </c>
      <c r="D924" s="37">
        <f>+'LOCAL SF'!D924+'LOCAL D'!D924</f>
        <v>0</v>
      </c>
      <c r="E924" s="37">
        <f>+'LOCAL SF'!E924+'LOCAL D'!E924</f>
        <v>0</v>
      </c>
      <c r="F924" s="37">
        <f>+'LOCAL SF'!F924+'LOCAL D'!F924</f>
        <v>0</v>
      </c>
      <c r="G924" s="37">
        <f>+'LOCAL SF'!G924+'LOCAL D'!G924</f>
        <v>0</v>
      </c>
      <c r="H924" s="37">
        <f>+'LOCAL SF'!H924+'LOCAL D'!H924</f>
        <v>0</v>
      </c>
      <c r="I924" s="37">
        <f>+'LOCAL SF'!I924+'LOCAL D'!I924</f>
        <v>0</v>
      </c>
      <c r="J924" s="37">
        <f>+'LOCAL SF'!J924+'LOCAL D'!J924</f>
        <v>0</v>
      </c>
      <c r="K924" s="37">
        <f>+'LOCAL SF'!K924+'LOCAL D'!K924</f>
        <v>0</v>
      </c>
      <c r="L924" s="37">
        <f>+'LOCAL SF'!L924+'LOCAL D'!L924</f>
        <v>0</v>
      </c>
      <c r="M924" s="37">
        <f>+'LOCAL SF'!M924+'LOCAL D'!M924</f>
        <v>0</v>
      </c>
      <c r="N924" s="37">
        <f>+'LOCAL SF'!N924+'LOCAL D'!N924</f>
        <v>0</v>
      </c>
      <c r="O924" s="37">
        <f>+'LOCAL SF'!O924+'LOCAL D'!O924</f>
        <v>0</v>
      </c>
      <c r="P924" s="37">
        <f>+'LOCAL SF'!P924+'LOCAL D'!P924</f>
        <v>0</v>
      </c>
      <c r="Q924" s="37">
        <f>+'LOCAL SF'!Q924+'LOCAL D'!Q924</f>
        <v>0</v>
      </c>
      <c r="R924" s="37">
        <f>+'LOCAL SF'!R924+'LOCAL D'!R924</f>
        <v>0</v>
      </c>
      <c r="S924" s="37">
        <f>+'LOCAL SF'!S924+'LOCAL D'!S924</f>
        <v>0</v>
      </c>
      <c r="T924" s="37">
        <f>+'LOCAL SF'!T924+'LOCAL D'!T924</f>
        <v>0</v>
      </c>
      <c r="U924" s="482">
        <f t="shared" si="14"/>
        <v>0</v>
      </c>
    </row>
    <row r="925" spans="1:21" x14ac:dyDescent="0.2">
      <c r="A925" s="30"/>
      <c r="B925" s="24" t="s">
        <v>694</v>
      </c>
      <c r="C925" s="15" t="s">
        <v>696</v>
      </c>
      <c r="D925" s="37">
        <f>+'LOCAL SF'!D925+'LOCAL D'!D925</f>
        <v>0</v>
      </c>
      <c r="E925" s="37">
        <f>+'LOCAL SF'!E925+'LOCAL D'!E925</f>
        <v>0</v>
      </c>
      <c r="F925" s="37">
        <f>+'LOCAL SF'!F925+'LOCAL D'!F925</f>
        <v>0</v>
      </c>
      <c r="G925" s="37">
        <f>+'LOCAL SF'!G925+'LOCAL D'!G925</f>
        <v>0</v>
      </c>
      <c r="H925" s="37">
        <f>+'LOCAL SF'!H925+'LOCAL D'!H925</f>
        <v>0</v>
      </c>
      <c r="I925" s="37">
        <f>+'LOCAL SF'!I925+'LOCAL D'!I925</f>
        <v>0</v>
      </c>
      <c r="J925" s="37">
        <f>+'LOCAL SF'!J925+'LOCAL D'!J925</f>
        <v>0</v>
      </c>
      <c r="K925" s="37">
        <f>+'LOCAL SF'!K925+'LOCAL D'!K925</f>
        <v>0</v>
      </c>
      <c r="L925" s="37">
        <f>+'LOCAL SF'!L925+'LOCAL D'!L925</f>
        <v>0</v>
      </c>
      <c r="M925" s="37">
        <f>+'LOCAL SF'!M925+'LOCAL D'!M925</f>
        <v>0</v>
      </c>
      <c r="N925" s="37">
        <f>+'LOCAL SF'!N925+'LOCAL D'!N925</f>
        <v>0</v>
      </c>
      <c r="O925" s="37">
        <f>+'LOCAL SF'!O925+'LOCAL D'!O925</f>
        <v>0</v>
      </c>
      <c r="P925" s="37">
        <f>+'LOCAL SF'!P925+'LOCAL D'!P925</f>
        <v>0</v>
      </c>
      <c r="Q925" s="37">
        <f>+'LOCAL SF'!Q925+'LOCAL D'!Q925</f>
        <v>0</v>
      </c>
      <c r="R925" s="37">
        <f>+'LOCAL SF'!R925+'LOCAL D'!R925</f>
        <v>0</v>
      </c>
      <c r="S925" s="37">
        <f>+'LOCAL SF'!S925+'LOCAL D'!S925</f>
        <v>0</v>
      </c>
      <c r="T925" s="37">
        <f>+'LOCAL SF'!T925+'LOCAL D'!T925</f>
        <v>0</v>
      </c>
      <c r="U925" s="482">
        <f t="shared" si="14"/>
        <v>0</v>
      </c>
    </row>
    <row r="926" spans="1:21" x14ac:dyDescent="0.2">
      <c r="A926" s="30"/>
      <c r="B926" s="24" t="s">
        <v>697</v>
      </c>
      <c r="C926" s="15" t="s">
        <v>287</v>
      </c>
      <c r="D926" s="37">
        <f>+'LOCAL SF'!D926+'LOCAL D'!D926</f>
        <v>0</v>
      </c>
      <c r="E926" s="37">
        <f>+'LOCAL SF'!E926+'LOCAL D'!E926</f>
        <v>0</v>
      </c>
      <c r="F926" s="37">
        <f>+'LOCAL SF'!F926+'LOCAL D'!F926</f>
        <v>0</v>
      </c>
      <c r="G926" s="37">
        <f>+'LOCAL SF'!G926+'LOCAL D'!G926</f>
        <v>0</v>
      </c>
      <c r="H926" s="37">
        <f>+'LOCAL SF'!H926+'LOCAL D'!H926</f>
        <v>0</v>
      </c>
      <c r="I926" s="37">
        <f>+'LOCAL SF'!I926+'LOCAL D'!I926</f>
        <v>0</v>
      </c>
      <c r="J926" s="37">
        <f>+'LOCAL SF'!J926+'LOCAL D'!J926</f>
        <v>0</v>
      </c>
      <c r="K926" s="37">
        <f>+'LOCAL SF'!K926+'LOCAL D'!K926</f>
        <v>0</v>
      </c>
      <c r="L926" s="37">
        <f>+'LOCAL SF'!L926+'LOCAL D'!L926</f>
        <v>0</v>
      </c>
      <c r="M926" s="37">
        <f>+'LOCAL SF'!M926+'LOCAL D'!M926</f>
        <v>0</v>
      </c>
      <c r="N926" s="37">
        <f>+'LOCAL SF'!N926+'LOCAL D'!N926</f>
        <v>0</v>
      </c>
      <c r="O926" s="37">
        <f>+'LOCAL SF'!O926+'LOCAL D'!O926</f>
        <v>0</v>
      </c>
      <c r="P926" s="37">
        <f>+'LOCAL SF'!P926+'LOCAL D'!P926</f>
        <v>0</v>
      </c>
      <c r="Q926" s="37">
        <f>+'LOCAL SF'!Q926+'LOCAL D'!Q926</f>
        <v>0</v>
      </c>
      <c r="R926" s="37">
        <f>+'LOCAL SF'!R926+'LOCAL D'!R926</f>
        <v>0</v>
      </c>
      <c r="S926" s="37">
        <f>+'LOCAL SF'!S926+'LOCAL D'!S926</f>
        <v>0</v>
      </c>
      <c r="T926" s="37">
        <f>+'LOCAL SF'!T926+'LOCAL D'!T926</f>
        <v>0</v>
      </c>
      <c r="U926" s="482">
        <f t="shared" si="14"/>
        <v>0</v>
      </c>
    </row>
    <row r="927" spans="1:21" x14ac:dyDescent="0.2">
      <c r="A927" s="30"/>
      <c r="B927" s="24" t="s">
        <v>708</v>
      </c>
      <c r="C927" s="15" t="s">
        <v>288</v>
      </c>
      <c r="D927" s="37">
        <f>+'LOCAL SF'!D927+'LOCAL D'!D927</f>
        <v>884.39</v>
      </c>
      <c r="E927" s="37">
        <f>+'LOCAL SF'!E927+'LOCAL D'!E927</f>
        <v>806.07</v>
      </c>
      <c r="F927" s="37">
        <f>+'LOCAL SF'!F927+'LOCAL D'!F927</f>
        <v>900</v>
      </c>
      <c r="G927" s="37">
        <f>+'LOCAL SF'!G927+'LOCAL D'!G927</f>
        <v>945.15</v>
      </c>
      <c r="H927" s="37">
        <f>+'LOCAL SF'!H927+'LOCAL D'!H927</f>
        <v>915.17</v>
      </c>
      <c r="I927" s="37">
        <f>+'LOCAL SF'!I927+'LOCAL D'!I927</f>
        <v>1325.1100000000001</v>
      </c>
      <c r="J927" s="37">
        <f>+'LOCAL SF'!J927+'LOCAL D'!J927</f>
        <v>0</v>
      </c>
      <c r="K927" s="37">
        <f>+'LOCAL SF'!K927+'LOCAL D'!K927</f>
        <v>1325.1100000000001</v>
      </c>
      <c r="L927" s="37">
        <f>+'LOCAL SF'!L927+'LOCAL D'!L927</f>
        <v>0</v>
      </c>
      <c r="M927" s="37">
        <f>+'LOCAL SF'!M927+'LOCAL D'!M927</f>
        <v>335.3</v>
      </c>
      <c r="N927" s="37">
        <f>+'LOCAL SF'!N927+'LOCAL D'!N927</f>
        <v>452.55</v>
      </c>
      <c r="O927" s="37">
        <f>+'LOCAL SF'!O927+'LOCAL D'!O927</f>
        <v>537.26</v>
      </c>
      <c r="P927" s="37">
        <f>+'LOCAL SF'!P927+'LOCAL D'!P927</f>
        <v>0</v>
      </c>
      <c r="Q927" s="37">
        <f>+'LOCAL SF'!Q927+'LOCAL D'!Q927</f>
        <v>0</v>
      </c>
      <c r="R927" s="37">
        <f>+'LOCAL SF'!R927+'LOCAL D'!R927</f>
        <v>915</v>
      </c>
      <c r="S927" s="37">
        <f>+'LOCAL SF'!S927+'LOCAL D'!S927</f>
        <v>915</v>
      </c>
      <c r="T927" s="37">
        <f>+'LOCAL SF'!T927+'LOCAL D'!T927</f>
        <v>915</v>
      </c>
      <c r="U927" s="482">
        <f t="shared" si="14"/>
        <v>2.2737367544323206E-13</v>
      </c>
    </row>
    <row r="928" spans="1:21" x14ac:dyDescent="0.2">
      <c r="A928" s="30"/>
      <c r="B928" s="24" t="s">
        <v>698</v>
      </c>
      <c r="C928" s="15" t="s">
        <v>289</v>
      </c>
      <c r="D928" s="37">
        <f>+'LOCAL SF'!D928+'LOCAL D'!D928</f>
        <v>0</v>
      </c>
      <c r="E928" s="37">
        <f>+'LOCAL SF'!E928+'LOCAL D'!E928</f>
        <v>0</v>
      </c>
      <c r="F928" s="37">
        <f>+'LOCAL SF'!F928+'LOCAL D'!F928</f>
        <v>0</v>
      </c>
      <c r="G928" s="37">
        <f>+'LOCAL SF'!G928+'LOCAL D'!G928</f>
        <v>0</v>
      </c>
      <c r="H928" s="37">
        <f>+'LOCAL SF'!H928+'LOCAL D'!H928</f>
        <v>0</v>
      </c>
      <c r="I928" s="37">
        <f>+'LOCAL SF'!I928+'LOCAL D'!I928</f>
        <v>0</v>
      </c>
      <c r="J928" s="37">
        <f>+'LOCAL SF'!J928+'LOCAL D'!J928</f>
        <v>0</v>
      </c>
      <c r="K928" s="37">
        <f>+'LOCAL SF'!K928+'LOCAL D'!K928</f>
        <v>0</v>
      </c>
      <c r="L928" s="37">
        <f>+'LOCAL SF'!L928+'LOCAL D'!L928</f>
        <v>0</v>
      </c>
      <c r="M928" s="37">
        <f>+'LOCAL SF'!M928+'LOCAL D'!M928</f>
        <v>0</v>
      </c>
      <c r="N928" s="37">
        <f>+'LOCAL SF'!N928+'LOCAL D'!N928</f>
        <v>0</v>
      </c>
      <c r="O928" s="37">
        <f>+'LOCAL SF'!O928+'LOCAL D'!O928</f>
        <v>0</v>
      </c>
      <c r="P928" s="37">
        <f>+'LOCAL SF'!P928+'LOCAL D'!P928</f>
        <v>0</v>
      </c>
      <c r="Q928" s="37">
        <f>+'LOCAL SF'!Q928+'LOCAL D'!Q928</f>
        <v>0</v>
      </c>
      <c r="R928" s="37">
        <f>+'LOCAL SF'!R928+'LOCAL D'!R928</f>
        <v>0</v>
      </c>
      <c r="S928" s="37">
        <f>+'LOCAL SF'!S928+'LOCAL D'!S928</f>
        <v>0</v>
      </c>
      <c r="T928" s="37">
        <f>+'LOCAL SF'!T928+'LOCAL D'!T928</f>
        <v>0</v>
      </c>
      <c r="U928" s="482">
        <f t="shared" si="14"/>
        <v>0</v>
      </c>
    </row>
    <row r="929" spans="1:21" ht="31.5" x14ac:dyDescent="0.2">
      <c r="A929" s="30"/>
      <c r="B929" s="24" t="s">
        <v>703</v>
      </c>
      <c r="C929" s="15" t="s">
        <v>290</v>
      </c>
      <c r="D929" s="37">
        <f>+'LOCAL SF'!D929+'LOCAL D'!D929</f>
        <v>0</v>
      </c>
      <c r="E929" s="37">
        <f>+'LOCAL SF'!E929+'LOCAL D'!E929</f>
        <v>0</v>
      </c>
      <c r="F929" s="37">
        <f>+'LOCAL SF'!F929+'LOCAL D'!F929</f>
        <v>0</v>
      </c>
      <c r="G929" s="37">
        <f>+'LOCAL SF'!G929+'LOCAL D'!G929</f>
        <v>0</v>
      </c>
      <c r="H929" s="37">
        <f>+'LOCAL SF'!H929+'LOCAL D'!H929</f>
        <v>0</v>
      </c>
      <c r="I929" s="37">
        <f>+'LOCAL SF'!I929+'LOCAL D'!I929</f>
        <v>0</v>
      </c>
      <c r="J929" s="37">
        <f>+'LOCAL SF'!J929+'LOCAL D'!J929</f>
        <v>0</v>
      </c>
      <c r="K929" s="37">
        <f>+'LOCAL SF'!K929+'LOCAL D'!K929</f>
        <v>0</v>
      </c>
      <c r="L929" s="37">
        <f>+'LOCAL SF'!L929+'LOCAL D'!L929</f>
        <v>0</v>
      </c>
      <c r="M929" s="37">
        <f>+'LOCAL SF'!M929+'LOCAL D'!M929</f>
        <v>0</v>
      </c>
      <c r="N929" s="37">
        <f>+'LOCAL SF'!N929+'LOCAL D'!N929</f>
        <v>0</v>
      </c>
      <c r="O929" s="37">
        <f>+'LOCAL SF'!O929+'LOCAL D'!O929</f>
        <v>0</v>
      </c>
      <c r="P929" s="37">
        <f>+'LOCAL SF'!P929+'LOCAL D'!P929</f>
        <v>0</v>
      </c>
      <c r="Q929" s="37">
        <f>+'LOCAL SF'!Q929+'LOCAL D'!Q929</f>
        <v>0</v>
      </c>
      <c r="R929" s="37">
        <f>+'LOCAL SF'!R929+'LOCAL D'!R929</f>
        <v>0</v>
      </c>
      <c r="S929" s="37">
        <f>+'LOCAL SF'!S929+'LOCAL D'!S929</f>
        <v>0</v>
      </c>
      <c r="T929" s="37">
        <f>+'LOCAL SF'!T929+'LOCAL D'!T929</f>
        <v>0</v>
      </c>
      <c r="U929" s="482">
        <f t="shared" si="14"/>
        <v>0</v>
      </c>
    </row>
    <row r="930" spans="1:21" x14ac:dyDescent="0.2">
      <c r="A930" s="30"/>
      <c r="B930" s="24" t="s">
        <v>699</v>
      </c>
      <c r="C930" s="15" t="s">
        <v>291</v>
      </c>
      <c r="D930" s="37">
        <f>+'LOCAL SF'!D930+'LOCAL D'!D930</f>
        <v>0</v>
      </c>
      <c r="E930" s="37">
        <f>+'LOCAL SF'!E930+'LOCAL D'!E930</f>
        <v>0</v>
      </c>
      <c r="F930" s="37">
        <f>+'LOCAL SF'!F930+'LOCAL D'!F930</f>
        <v>0</v>
      </c>
      <c r="G930" s="37">
        <f>+'LOCAL SF'!G930+'LOCAL D'!G930</f>
        <v>0</v>
      </c>
      <c r="H930" s="37">
        <f>+'LOCAL SF'!H930+'LOCAL D'!H930</f>
        <v>0</v>
      </c>
      <c r="I930" s="37">
        <f>+'LOCAL SF'!I930+'LOCAL D'!I930</f>
        <v>0</v>
      </c>
      <c r="J930" s="37">
        <f>+'LOCAL SF'!J930+'LOCAL D'!J930</f>
        <v>0</v>
      </c>
      <c r="K930" s="37">
        <f>+'LOCAL SF'!K930+'LOCAL D'!K930</f>
        <v>0</v>
      </c>
      <c r="L930" s="37">
        <f>+'LOCAL SF'!L930+'LOCAL D'!L930</f>
        <v>0</v>
      </c>
      <c r="M930" s="37">
        <f>+'LOCAL SF'!M930+'LOCAL D'!M930</f>
        <v>0</v>
      </c>
      <c r="N930" s="37">
        <f>+'LOCAL SF'!N930+'LOCAL D'!N930</f>
        <v>0</v>
      </c>
      <c r="O930" s="37">
        <f>+'LOCAL SF'!O930+'LOCAL D'!O930</f>
        <v>0</v>
      </c>
      <c r="P930" s="37">
        <f>+'LOCAL SF'!P930+'LOCAL D'!P930</f>
        <v>0</v>
      </c>
      <c r="Q930" s="37">
        <f>+'LOCAL SF'!Q930+'LOCAL D'!Q930</f>
        <v>0</v>
      </c>
      <c r="R930" s="37">
        <f>+'LOCAL SF'!R930+'LOCAL D'!R930</f>
        <v>0</v>
      </c>
      <c r="S930" s="37">
        <f>+'LOCAL SF'!S930+'LOCAL D'!S930</f>
        <v>0</v>
      </c>
      <c r="T930" s="37">
        <f>+'LOCAL SF'!T930+'LOCAL D'!T930</f>
        <v>0</v>
      </c>
      <c r="U930" s="482">
        <f t="shared" si="14"/>
        <v>0</v>
      </c>
    </row>
    <row r="931" spans="1:21" ht="31.5" x14ac:dyDescent="0.2">
      <c r="A931" s="30"/>
      <c r="B931" s="182" t="s">
        <v>950</v>
      </c>
      <c r="C931" s="183" t="s">
        <v>949</v>
      </c>
      <c r="D931" s="37"/>
      <c r="E931" s="37">
        <f>+'LOCAL SF'!E931+'LOCAL D'!E931</f>
        <v>0</v>
      </c>
      <c r="F931" s="37">
        <f>+'LOCAL SF'!F931+'LOCAL D'!F931</f>
        <v>0</v>
      </c>
      <c r="G931" s="37">
        <f>+'LOCAL SF'!G931+'LOCAL D'!G931</f>
        <v>0</v>
      </c>
      <c r="H931" s="37">
        <f>+'LOCAL SF'!H931+'LOCAL D'!H931</f>
        <v>0</v>
      </c>
      <c r="I931" s="37">
        <f>+'LOCAL SF'!I931+'LOCAL D'!I931</f>
        <v>0</v>
      </c>
      <c r="J931" s="37">
        <f>+'LOCAL SF'!J931+'LOCAL D'!J931</f>
        <v>0</v>
      </c>
      <c r="K931" s="37">
        <f>+'LOCAL SF'!K931+'LOCAL D'!K931</f>
        <v>0</v>
      </c>
      <c r="L931" s="37">
        <f>+'LOCAL SF'!L931+'LOCAL D'!L931</f>
        <v>0</v>
      </c>
      <c r="M931" s="37">
        <f>+'LOCAL SF'!M931+'LOCAL D'!M931</f>
        <v>0</v>
      </c>
      <c r="N931" s="37">
        <f>+'LOCAL SF'!N931+'LOCAL D'!N931</f>
        <v>0</v>
      </c>
      <c r="O931" s="37">
        <f>+'LOCAL SF'!O931+'LOCAL D'!O931</f>
        <v>0</v>
      </c>
      <c r="P931" s="37">
        <f>+'LOCAL SF'!P931+'LOCAL D'!P931</f>
        <v>0</v>
      </c>
      <c r="Q931" s="37">
        <f>+'LOCAL SF'!Q931+'LOCAL D'!Q931</f>
        <v>0</v>
      </c>
      <c r="R931" s="37">
        <f>+'LOCAL SF'!R931+'LOCAL D'!R931</f>
        <v>0</v>
      </c>
      <c r="S931" s="37">
        <f>+'LOCAL SF'!S931+'LOCAL D'!S931</f>
        <v>0</v>
      </c>
      <c r="T931" s="37">
        <f>+'LOCAL SF'!T931+'LOCAL D'!T931</f>
        <v>0</v>
      </c>
      <c r="U931" s="482">
        <f t="shared" si="14"/>
        <v>0</v>
      </c>
    </row>
    <row r="932" spans="1:21" x14ac:dyDescent="0.2">
      <c r="A932" s="30"/>
      <c r="B932" s="24" t="s">
        <v>700</v>
      </c>
      <c r="C932" s="15" t="s">
        <v>292</v>
      </c>
      <c r="D932" s="37">
        <f>+'LOCAL SF'!D932+'LOCAL D'!D932</f>
        <v>0</v>
      </c>
      <c r="E932" s="37">
        <f>+'LOCAL SF'!E932+'LOCAL D'!E932</f>
        <v>0</v>
      </c>
      <c r="F932" s="37">
        <f>+'LOCAL SF'!F932+'LOCAL D'!F932</f>
        <v>0</v>
      </c>
      <c r="G932" s="37">
        <f>+'LOCAL SF'!G932+'LOCAL D'!G932</f>
        <v>0</v>
      </c>
      <c r="H932" s="37">
        <f>+'LOCAL SF'!H932+'LOCAL D'!H932</f>
        <v>0</v>
      </c>
      <c r="I932" s="37">
        <f>+'LOCAL SF'!I932+'LOCAL D'!I932</f>
        <v>0</v>
      </c>
      <c r="J932" s="37">
        <f>+'LOCAL SF'!J932+'LOCAL D'!J932</f>
        <v>0</v>
      </c>
      <c r="K932" s="37">
        <f>+'LOCAL SF'!K932+'LOCAL D'!K932</f>
        <v>0</v>
      </c>
      <c r="L932" s="37">
        <f>+'LOCAL SF'!L932+'LOCAL D'!L932</f>
        <v>0</v>
      </c>
      <c r="M932" s="37">
        <f>+'LOCAL SF'!M932+'LOCAL D'!M932</f>
        <v>0</v>
      </c>
      <c r="N932" s="37">
        <f>+'LOCAL SF'!N932+'LOCAL D'!N932</f>
        <v>0</v>
      </c>
      <c r="O932" s="37">
        <f>+'LOCAL SF'!O932+'LOCAL D'!O932</f>
        <v>0</v>
      </c>
      <c r="P932" s="37">
        <f>+'LOCAL SF'!P932+'LOCAL D'!P932</f>
        <v>0</v>
      </c>
      <c r="Q932" s="37">
        <f>+'LOCAL SF'!Q932+'LOCAL D'!Q932</f>
        <v>0</v>
      </c>
      <c r="R932" s="37">
        <f>+'LOCAL SF'!R932+'LOCAL D'!R932</f>
        <v>0</v>
      </c>
      <c r="S932" s="37">
        <f>+'LOCAL SF'!S932+'LOCAL D'!S932</f>
        <v>0</v>
      </c>
      <c r="T932" s="37">
        <f>+'LOCAL SF'!T932+'LOCAL D'!T932</f>
        <v>0</v>
      </c>
      <c r="U932" s="482">
        <f t="shared" si="14"/>
        <v>0</v>
      </c>
    </row>
    <row r="933" spans="1:21" x14ac:dyDescent="0.2">
      <c r="A933" s="30"/>
      <c r="B933" s="24" t="s">
        <v>704</v>
      </c>
      <c r="C933" s="15" t="s">
        <v>293</v>
      </c>
      <c r="D933" s="37">
        <f>+'LOCAL SF'!D933+'LOCAL D'!D933</f>
        <v>0</v>
      </c>
      <c r="E933" s="37">
        <f>+'LOCAL SF'!E933+'LOCAL D'!E933</f>
        <v>0</v>
      </c>
      <c r="F933" s="37">
        <f>+'LOCAL SF'!F933+'LOCAL D'!F933</f>
        <v>0</v>
      </c>
      <c r="G933" s="37">
        <f>+'LOCAL SF'!G933+'LOCAL D'!G933</f>
        <v>0</v>
      </c>
      <c r="H933" s="37">
        <f>+'LOCAL SF'!H933+'LOCAL D'!H933</f>
        <v>0</v>
      </c>
      <c r="I933" s="37">
        <f>+'LOCAL SF'!I933+'LOCAL D'!I933</f>
        <v>0</v>
      </c>
      <c r="J933" s="37">
        <f>+'LOCAL SF'!J933+'LOCAL D'!J933</f>
        <v>0</v>
      </c>
      <c r="K933" s="37">
        <f>+'LOCAL SF'!K933+'LOCAL D'!K933</f>
        <v>0</v>
      </c>
      <c r="L933" s="37">
        <f>+'LOCAL SF'!L933+'LOCAL D'!L933</f>
        <v>0</v>
      </c>
      <c r="M933" s="37">
        <f>+'LOCAL SF'!M933+'LOCAL D'!M933</f>
        <v>0</v>
      </c>
      <c r="N933" s="37">
        <f>+'LOCAL SF'!N933+'LOCAL D'!N933</f>
        <v>0</v>
      </c>
      <c r="O933" s="37">
        <f>+'LOCAL SF'!O933+'LOCAL D'!O933</f>
        <v>0</v>
      </c>
      <c r="P933" s="37">
        <f>+'LOCAL SF'!P933+'LOCAL D'!P933</f>
        <v>0</v>
      </c>
      <c r="Q933" s="37">
        <f>+'LOCAL SF'!Q933+'LOCAL D'!Q933</f>
        <v>0</v>
      </c>
      <c r="R933" s="37">
        <f>+'LOCAL SF'!R933+'LOCAL D'!R933</f>
        <v>0</v>
      </c>
      <c r="S933" s="37">
        <f>+'LOCAL SF'!S933+'LOCAL D'!S933</f>
        <v>0</v>
      </c>
      <c r="T933" s="37">
        <f>+'LOCAL SF'!T933+'LOCAL D'!T933</f>
        <v>0</v>
      </c>
      <c r="U933" s="482">
        <f t="shared" si="14"/>
        <v>0</v>
      </c>
    </row>
    <row r="934" spans="1:21" x14ac:dyDescent="0.2">
      <c r="A934" s="30"/>
      <c r="B934" s="24" t="s">
        <v>705</v>
      </c>
      <c r="C934" s="15" t="s">
        <v>294</v>
      </c>
      <c r="D934" s="37">
        <f>+'LOCAL SF'!D934+'LOCAL D'!D934</f>
        <v>0</v>
      </c>
      <c r="E934" s="37">
        <f>+'LOCAL SF'!E934+'LOCAL D'!E934</f>
        <v>0</v>
      </c>
      <c r="F934" s="37">
        <f>+'LOCAL SF'!F934+'LOCAL D'!F934</f>
        <v>0</v>
      </c>
      <c r="G934" s="37">
        <f>+'LOCAL SF'!G934+'LOCAL D'!G934</f>
        <v>0</v>
      </c>
      <c r="H934" s="37">
        <f>+'LOCAL SF'!H934+'LOCAL D'!H934</f>
        <v>0</v>
      </c>
      <c r="I934" s="37">
        <f>+'LOCAL SF'!I934+'LOCAL D'!I934</f>
        <v>0</v>
      </c>
      <c r="J934" s="37">
        <f>+'LOCAL SF'!J934+'LOCAL D'!J934</f>
        <v>0</v>
      </c>
      <c r="K934" s="37">
        <f>+'LOCAL SF'!K934+'LOCAL D'!K934</f>
        <v>0</v>
      </c>
      <c r="L934" s="37">
        <f>+'LOCAL SF'!L934+'LOCAL D'!L934</f>
        <v>0</v>
      </c>
      <c r="M934" s="37">
        <f>+'LOCAL SF'!M934+'LOCAL D'!M934</f>
        <v>0</v>
      </c>
      <c r="N934" s="37">
        <f>+'LOCAL SF'!N934+'LOCAL D'!N934</f>
        <v>0</v>
      </c>
      <c r="O934" s="37">
        <f>+'LOCAL SF'!O934+'LOCAL D'!O934</f>
        <v>0</v>
      </c>
      <c r="P934" s="37">
        <f>+'LOCAL SF'!P934+'LOCAL D'!P934</f>
        <v>0</v>
      </c>
      <c r="Q934" s="37">
        <f>+'LOCAL SF'!Q934+'LOCAL D'!Q934</f>
        <v>0</v>
      </c>
      <c r="R934" s="37">
        <f>+'LOCAL SF'!R934+'LOCAL D'!R934</f>
        <v>0</v>
      </c>
      <c r="S934" s="37">
        <f>+'LOCAL SF'!S934+'LOCAL D'!S934</f>
        <v>0</v>
      </c>
      <c r="T934" s="37">
        <f>+'LOCAL SF'!T934+'LOCAL D'!T934</f>
        <v>0</v>
      </c>
      <c r="U934" s="482">
        <f t="shared" si="14"/>
        <v>0</v>
      </c>
    </row>
    <row r="935" spans="1:21" x14ac:dyDescent="0.2">
      <c r="A935" s="30"/>
      <c r="B935" s="24" t="s">
        <v>706</v>
      </c>
      <c r="C935" s="15" t="s">
        <v>550</v>
      </c>
      <c r="D935" s="37">
        <f>+'LOCAL SF'!D935+'LOCAL D'!D935</f>
        <v>0</v>
      </c>
      <c r="E935" s="37">
        <f>+'LOCAL SF'!E935+'LOCAL D'!E935</f>
        <v>0</v>
      </c>
      <c r="F935" s="37">
        <f>+'LOCAL SF'!F935+'LOCAL D'!F935</f>
        <v>0</v>
      </c>
      <c r="G935" s="37">
        <f>+'LOCAL SF'!G935+'LOCAL D'!G935</f>
        <v>0</v>
      </c>
      <c r="H935" s="37">
        <f>+'LOCAL SF'!H935+'LOCAL D'!H935</f>
        <v>0</v>
      </c>
      <c r="I935" s="37">
        <f>+'LOCAL SF'!I935+'LOCAL D'!I935</f>
        <v>0</v>
      </c>
      <c r="J935" s="37">
        <f>+'LOCAL SF'!J935+'LOCAL D'!J935</f>
        <v>0</v>
      </c>
      <c r="K935" s="37">
        <f>+'LOCAL SF'!K935+'LOCAL D'!K935</f>
        <v>0</v>
      </c>
      <c r="L935" s="37">
        <f>+'LOCAL SF'!L935+'LOCAL D'!L935</f>
        <v>0</v>
      </c>
      <c r="M935" s="37">
        <f>+'LOCAL SF'!M935+'LOCAL D'!M935</f>
        <v>0</v>
      </c>
      <c r="N935" s="37">
        <f>+'LOCAL SF'!N935+'LOCAL D'!N935</f>
        <v>0</v>
      </c>
      <c r="O935" s="37">
        <f>+'LOCAL SF'!O935+'LOCAL D'!O935</f>
        <v>0</v>
      </c>
      <c r="P935" s="37">
        <f>+'LOCAL SF'!P935+'LOCAL D'!P935</f>
        <v>0</v>
      </c>
      <c r="Q935" s="37">
        <f>+'LOCAL SF'!Q935+'LOCAL D'!Q935</f>
        <v>0</v>
      </c>
      <c r="R935" s="37">
        <f>+'LOCAL SF'!R935+'LOCAL D'!R935</f>
        <v>0</v>
      </c>
      <c r="S935" s="37">
        <f>+'LOCAL SF'!S935+'LOCAL D'!S935</f>
        <v>0</v>
      </c>
      <c r="T935" s="37">
        <f>+'LOCAL SF'!T935+'LOCAL D'!T935</f>
        <v>0</v>
      </c>
      <c r="U935" s="482">
        <f t="shared" si="14"/>
        <v>0</v>
      </c>
    </row>
    <row r="936" spans="1:21" x14ac:dyDescent="0.2">
      <c r="A936" s="30"/>
      <c r="B936" s="24" t="s">
        <v>701</v>
      </c>
      <c r="C936" s="15" t="s">
        <v>295</v>
      </c>
      <c r="D936" s="37">
        <f>+'LOCAL SF'!D936+'LOCAL D'!D936</f>
        <v>0</v>
      </c>
      <c r="E936" s="37">
        <f>+'LOCAL SF'!E936+'LOCAL D'!E936</f>
        <v>0</v>
      </c>
      <c r="F936" s="37">
        <f>+'LOCAL SF'!F936+'LOCAL D'!F936</f>
        <v>0</v>
      </c>
      <c r="G936" s="37">
        <f>+'LOCAL SF'!G936+'LOCAL D'!G936</f>
        <v>0</v>
      </c>
      <c r="H936" s="37">
        <f>+'LOCAL SF'!H936+'LOCAL D'!H936</f>
        <v>0</v>
      </c>
      <c r="I936" s="37">
        <f>+'LOCAL SF'!I936+'LOCAL D'!I936</f>
        <v>0</v>
      </c>
      <c r="J936" s="37">
        <f>+'LOCAL SF'!J936+'LOCAL D'!J936</f>
        <v>0</v>
      </c>
      <c r="K936" s="37">
        <f>+'LOCAL SF'!K936+'LOCAL D'!K936</f>
        <v>0</v>
      </c>
      <c r="L936" s="37">
        <f>+'LOCAL SF'!L936+'LOCAL D'!L936</f>
        <v>0</v>
      </c>
      <c r="M936" s="37">
        <f>+'LOCAL SF'!M936+'LOCAL D'!M936</f>
        <v>0</v>
      </c>
      <c r="N936" s="37">
        <f>+'LOCAL SF'!N936+'LOCAL D'!N936</f>
        <v>0</v>
      </c>
      <c r="O936" s="37">
        <f>+'LOCAL SF'!O936+'LOCAL D'!O936</f>
        <v>0</v>
      </c>
      <c r="P936" s="37">
        <f>+'LOCAL SF'!P936+'LOCAL D'!P936</f>
        <v>0</v>
      </c>
      <c r="Q936" s="37">
        <f>+'LOCAL SF'!Q936+'LOCAL D'!Q936</f>
        <v>0</v>
      </c>
      <c r="R936" s="37">
        <f>+'LOCAL SF'!R936+'LOCAL D'!R936</f>
        <v>0</v>
      </c>
      <c r="S936" s="37">
        <f>+'LOCAL SF'!S936+'LOCAL D'!S936</f>
        <v>0</v>
      </c>
      <c r="T936" s="37">
        <f>+'LOCAL SF'!T936+'LOCAL D'!T936</f>
        <v>0</v>
      </c>
      <c r="U936" s="482">
        <f t="shared" si="14"/>
        <v>0</v>
      </c>
    </row>
    <row r="937" spans="1:21" ht="31.5" x14ac:dyDescent="0.2">
      <c r="A937" s="30"/>
      <c r="B937" s="24" t="s">
        <v>702</v>
      </c>
      <c r="C937" s="15" t="s">
        <v>306</v>
      </c>
      <c r="D937" s="37">
        <f>+'LOCAL SF'!D937+'LOCAL D'!D937</f>
        <v>0</v>
      </c>
      <c r="E937" s="37">
        <f>+'LOCAL SF'!E937+'LOCAL D'!E937</f>
        <v>0</v>
      </c>
      <c r="F937" s="37">
        <f>+'LOCAL SF'!F937+'LOCAL D'!F937</f>
        <v>0</v>
      </c>
      <c r="G937" s="37">
        <f>+'LOCAL SF'!G937+'LOCAL D'!G937</f>
        <v>0</v>
      </c>
      <c r="H937" s="37">
        <f>+'LOCAL SF'!H937+'LOCAL D'!H937</f>
        <v>-0.75</v>
      </c>
      <c r="I937" s="37">
        <f>+'LOCAL SF'!I937+'LOCAL D'!I937</f>
        <v>0</v>
      </c>
      <c r="J937" s="37">
        <f>+'LOCAL SF'!J937+'LOCAL D'!J937</f>
        <v>0</v>
      </c>
      <c r="K937" s="37">
        <f>+'LOCAL SF'!K937+'LOCAL D'!K937</f>
        <v>0</v>
      </c>
      <c r="L937" s="37">
        <f>+'LOCAL SF'!L937+'LOCAL D'!L937</f>
        <v>0</v>
      </c>
      <c r="M937" s="37">
        <f>+'LOCAL SF'!M937+'LOCAL D'!M937</f>
        <v>0</v>
      </c>
      <c r="N937" s="37">
        <f>+'LOCAL SF'!N937+'LOCAL D'!N937</f>
        <v>0</v>
      </c>
      <c r="O937" s="37">
        <f>+'LOCAL SF'!O937+'LOCAL D'!O937</f>
        <v>0</v>
      </c>
      <c r="P937" s="37">
        <f>+'LOCAL SF'!P937+'LOCAL D'!P937</f>
        <v>0</v>
      </c>
      <c r="Q937" s="37">
        <f>+'LOCAL SF'!Q937+'LOCAL D'!Q937</f>
        <v>0</v>
      </c>
      <c r="R937" s="37">
        <f>+'LOCAL SF'!R937+'LOCAL D'!R937</f>
        <v>0</v>
      </c>
      <c r="S937" s="37">
        <f>+'LOCAL SF'!S937+'LOCAL D'!S937</f>
        <v>0</v>
      </c>
      <c r="T937" s="37">
        <f>+'LOCAL SF'!T937+'LOCAL D'!T937</f>
        <v>0</v>
      </c>
      <c r="U937" s="482">
        <f t="shared" si="14"/>
        <v>0</v>
      </c>
    </row>
    <row r="938" spans="1:21" ht="31.5" x14ac:dyDescent="0.2">
      <c r="A938" s="30" t="s">
        <v>75</v>
      </c>
      <c r="B938" s="13" t="s">
        <v>385</v>
      </c>
      <c r="C938" s="18" t="s">
        <v>386</v>
      </c>
      <c r="D938" s="37">
        <f>+'LOCAL SF'!D938+'LOCAL D'!D938</f>
        <v>643.54999999999995</v>
      </c>
      <c r="E938" s="37">
        <f>+'LOCAL SF'!E938+'LOCAL D'!E938</f>
        <v>601.47</v>
      </c>
      <c r="F938" s="37">
        <f>+'LOCAL SF'!F938+'LOCAL D'!F938</f>
        <v>713.34</v>
      </c>
      <c r="G938" s="37">
        <f>+'LOCAL SF'!G938+'LOCAL D'!G938</f>
        <v>824.03000000000009</v>
      </c>
      <c r="H938" s="37">
        <f>+'LOCAL SF'!H938+'LOCAL D'!H938</f>
        <v>824.03</v>
      </c>
      <c r="I938" s="37">
        <f>+'LOCAL SF'!I938+'LOCAL D'!I938</f>
        <v>1038.2</v>
      </c>
      <c r="J938" s="37">
        <f>+'LOCAL SF'!J938+'LOCAL D'!J938</f>
        <v>30</v>
      </c>
      <c r="K938" s="37">
        <f>+'LOCAL SF'!K938+'LOCAL D'!K938</f>
        <v>1068.2</v>
      </c>
      <c r="L938" s="37">
        <f>+'LOCAL SF'!L938+'LOCAL D'!L938</f>
        <v>0</v>
      </c>
      <c r="M938" s="37">
        <f>+'LOCAL SF'!M938+'LOCAL D'!M938</f>
        <v>214.27</v>
      </c>
      <c r="N938" s="37">
        <f>+'LOCAL SF'!N938+'LOCAL D'!N938</f>
        <v>314.08999999999997</v>
      </c>
      <c r="O938" s="37">
        <f>+'LOCAL SF'!O938+'LOCAL D'!O938</f>
        <v>430.4</v>
      </c>
      <c r="P938" s="37">
        <f>+'LOCAL SF'!P938+'LOCAL D'!P938</f>
        <v>109.44</v>
      </c>
      <c r="Q938" s="37">
        <f>+'LOCAL SF'!Q938+'LOCAL D'!Q938</f>
        <v>0</v>
      </c>
      <c r="R938" s="37">
        <f>+'LOCAL SF'!R938+'LOCAL D'!R938</f>
        <v>900</v>
      </c>
      <c r="S938" s="37">
        <f>+'LOCAL SF'!S938+'LOCAL D'!S938</f>
        <v>900</v>
      </c>
      <c r="T938" s="37">
        <f>+'LOCAL SF'!T938+'LOCAL D'!T938</f>
        <v>900</v>
      </c>
      <c r="U938" s="482">
        <f t="shared" si="14"/>
        <v>1.7053025658242404E-13</v>
      </c>
    </row>
    <row r="939" spans="1:21" x14ac:dyDescent="0.2">
      <c r="A939" s="30"/>
      <c r="B939" s="24" t="s">
        <v>692</v>
      </c>
      <c r="C939" s="15" t="s">
        <v>284</v>
      </c>
      <c r="D939" s="37">
        <f>+'LOCAL SF'!D939+'LOCAL D'!D939</f>
        <v>0</v>
      </c>
      <c r="E939" s="37">
        <f>+'LOCAL SF'!E939+'LOCAL D'!E939</f>
        <v>0</v>
      </c>
      <c r="F939" s="37">
        <f>+'LOCAL SF'!F939+'LOCAL D'!F939</f>
        <v>0</v>
      </c>
      <c r="G939" s="37">
        <f>+'LOCAL SF'!G939+'LOCAL D'!G939</f>
        <v>0</v>
      </c>
      <c r="H939" s="37">
        <f>+'LOCAL SF'!H939+'LOCAL D'!H939</f>
        <v>0</v>
      </c>
      <c r="I939" s="37">
        <f>+'LOCAL SF'!I939+'LOCAL D'!I939</f>
        <v>0</v>
      </c>
      <c r="J939" s="37">
        <f>+'LOCAL SF'!J939+'LOCAL D'!J939</f>
        <v>0</v>
      </c>
      <c r="K939" s="37">
        <f>+'LOCAL SF'!K939+'LOCAL D'!K939</f>
        <v>0</v>
      </c>
      <c r="L939" s="37">
        <f>+'LOCAL SF'!L939+'LOCAL D'!L939</f>
        <v>0</v>
      </c>
      <c r="M939" s="37">
        <f>+'LOCAL SF'!M939+'LOCAL D'!M939</f>
        <v>0</v>
      </c>
      <c r="N939" s="37">
        <f>+'LOCAL SF'!N939+'LOCAL D'!N939</f>
        <v>0</v>
      </c>
      <c r="O939" s="37">
        <f>+'LOCAL SF'!O939+'LOCAL D'!O939</f>
        <v>0</v>
      </c>
      <c r="P939" s="37">
        <f>+'LOCAL SF'!P939+'LOCAL D'!P939</f>
        <v>0</v>
      </c>
      <c r="Q939" s="37">
        <f>+'LOCAL SF'!Q939+'LOCAL D'!Q939</f>
        <v>0</v>
      </c>
      <c r="R939" s="37">
        <f>+'LOCAL SF'!R939+'LOCAL D'!R939</f>
        <v>0</v>
      </c>
      <c r="S939" s="37">
        <f>+'LOCAL SF'!S939+'LOCAL D'!S939</f>
        <v>0</v>
      </c>
      <c r="T939" s="37">
        <f>+'LOCAL SF'!T939+'LOCAL D'!T939</f>
        <v>0</v>
      </c>
      <c r="U939" s="482">
        <f t="shared" si="14"/>
        <v>0</v>
      </c>
    </row>
    <row r="940" spans="1:21" x14ac:dyDescent="0.2">
      <c r="A940" s="30"/>
      <c r="B940" s="24" t="s">
        <v>693</v>
      </c>
      <c r="C940" s="15" t="s">
        <v>285</v>
      </c>
      <c r="D940" s="37">
        <f>+'LOCAL SF'!D940+'LOCAL D'!D940</f>
        <v>0</v>
      </c>
      <c r="E940" s="37">
        <f>+'LOCAL SF'!E940+'LOCAL D'!E940</f>
        <v>0</v>
      </c>
      <c r="F940" s="37">
        <f>+'LOCAL SF'!F940+'LOCAL D'!F940</f>
        <v>0</v>
      </c>
      <c r="G940" s="37">
        <f>+'LOCAL SF'!G940+'LOCAL D'!G940</f>
        <v>0</v>
      </c>
      <c r="H940" s="37">
        <f>+'LOCAL SF'!H940+'LOCAL D'!H940</f>
        <v>0</v>
      </c>
      <c r="I940" s="37">
        <f>+'LOCAL SF'!I940+'LOCAL D'!I940</f>
        <v>0</v>
      </c>
      <c r="J940" s="37">
        <f>+'LOCAL SF'!J940+'LOCAL D'!J940</f>
        <v>0</v>
      </c>
      <c r="K940" s="37">
        <f>+'LOCAL SF'!K940+'LOCAL D'!K940</f>
        <v>0</v>
      </c>
      <c r="L940" s="37">
        <f>+'LOCAL SF'!L940+'LOCAL D'!L940</f>
        <v>0</v>
      </c>
      <c r="M940" s="37">
        <f>+'LOCAL SF'!M940+'LOCAL D'!M940</f>
        <v>0</v>
      </c>
      <c r="N940" s="37">
        <f>+'LOCAL SF'!N940+'LOCAL D'!N940</f>
        <v>0</v>
      </c>
      <c r="O940" s="37">
        <f>+'LOCAL SF'!O940+'LOCAL D'!O940</f>
        <v>0</v>
      </c>
      <c r="P940" s="37">
        <f>+'LOCAL SF'!P940+'LOCAL D'!P940</f>
        <v>0</v>
      </c>
      <c r="Q940" s="37">
        <f>+'LOCAL SF'!Q940+'LOCAL D'!Q940</f>
        <v>0</v>
      </c>
      <c r="R940" s="37">
        <f>+'LOCAL SF'!R940+'LOCAL D'!R940</f>
        <v>0</v>
      </c>
      <c r="S940" s="37">
        <f>+'LOCAL SF'!S940+'LOCAL D'!S940</f>
        <v>0</v>
      </c>
      <c r="T940" s="37">
        <f>+'LOCAL SF'!T940+'LOCAL D'!T940</f>
        <v>0</v>
      </c>
      <c r="U940" s="482">
        <f t="shared" si="14"/>
        <v>0</v>
      </c>
    </row>
    <row r="941" spans="1:21" x14ac:dyDescent="0.2">
      <c r="A941" s="30"/>
      <c r="B941" s="24" t="s">
        <v>695</v>
      </c>
      <c r="C941" s="15" t="s">
        <v>286</v>
      </c>
      <c r="D941" s="37">
        <f>+'LOCAL SF'!D941+'LOCAL D'!D941</f>
        <v>0</v>
      </c>
      <c r="E941" s="37">
        <f>+'LOCAL SF'!E941+'LOCAL D'!E941</f>
        <v>0</v>
      </c>
      <c r="F941" s="37">
        <f>+'LOCAL SF'!F941+'LOCAL D'!F941</f>
        <v>0</v>
      </c>
      <c r="G941" s="37">
        <f>+'LOCAL SF'!G941+'LOCAL D'!G941</f>
        <v>0</v>
      </c>
      <c r="H941" s="37">
        <f>+'LOCAL SF'!H941+'LOCAL D'!H941</f>
        <v>0</v>
      </c>
      <c r="I941" s="37">
        <f>+'LOCAL SF'!I941+'LOCAL D'!I941</f>
        <v>0</v>
      </c>
      <c r="J941" s="37">
        <f>+'LOCAL SF'!J941+'LOCAL D'!J941</f>
        <v>0</v>
      </c>
      <c r="K941" s="37">
        <f>+'LOCAL SF'!K941+'LOCAL D'!K941</f>
        <v>0</v>
      </c>
      <c r="L941" s="37">
        <f>+'LOCAL SF'!L941+'LOCAL D'!L941</f>
        <v>0</v>
      </c>
      <c r="M941" s="37">
        <f>+'LOCAL SF'!M941+'LOCAL D'!M941</f>
        <v>0</v>
      </c>
      <c r="N941" s="37">
        <f>+'LOCAL SF'!N941+'LOCAL D'!N941</f>
        <v>0</v>
      </c>
      <c r="O941" s="37">
        <f>+'LOCAL SF'!O941+'LOCAL D'!O941</f>
        <v>0</v>
      </c>
      <c r="P941" s="37">
        <f>+'LOCAL SF'!P941+'LOCAL D'!P941</f>
        <v>0</v>
      </c>
      <c r="Q941" s="37">
        <f>+'LOCAL SF'!Q941+'LOCAL D'!Q941</f>
        <v>0</v>
      </c>
      <c r="R941" s="37">
        <f>+'LOCAL SF'!R941+'LOCAL D'!R941</f>
        <v>0</v>
      </c>
      <c r="S941" s="37">
        <f>+'LOCAL SF'!S941+'LOCAL D'!S941</f>
        <v>0</v>
      </c>
      <c r="T941" s="37">
        <f>+'LOCAL SF'!T941+'LOCAL D'!T941</f>
        <v>0</v>
      </c>
      <c r="U941" s="482">
        <f t="shared" si="14"/>
        <v>0</v>
      </c>
    </row>
    <row r="942" spans="1:21" x14ac:dyDescent="0.2">
      <c r="A942" s="30"/>
      <c r="B942" s="24" t="s">
        <v>694</v>
      </c>
      <c r="C942" s="15" t="s">
        <v>696</v>
      </c>
      <c r="D942" s="37">
        <f>+'LOCAL SF'!D942+'LOCAL D'!D942</f>
        <v>0</v>
      </c>
      <c r="E942" s="37">
        <f>+'LOCAL SF'!E942+'LOCAL D'!E942</f>
        <v>0</v>
      </c>
      <c r="F942" s="37">
        <f>+'LOCAL SF'!F942+'LOCAL D'!F942</f>
        <v>0</v>
      </c>
      <c r="G942" s="37">
        <f>+'LOCAL SF'!G942+'LOCAL D'!G942</f>
        <v>0</v>
      </c>
      <c r="H942" s="37">
        <f>+'LOCAL SF'!H942+'LOCAL D'!H942</f>
        <v>0</v>
      </c>
      <c r="I942" s="37">
        <f>+'LOCAL SF'!I942+'LOCAL D'!I942</f>
        <v>0</v>
      </c>
      <c r="J942" s="37">
        <f>+'LOCAL SF'!J942+'LOCAL D'!J942</f>
        <v>0</v>
      </c>
      <c r="K942" s="37">
        <f>+'LOCAL SF'!K942+'LOCAL D'!K942</f>
        <v>0</v>
      </c>
      <c r="L942" s="37">
        <f>+'LOCAL SF'!L942+'LOCAL D'!L942</f>
        <v>0</v>
      </c>
      <c r="M942" s="37">
        <f>+'LOCAL SF'!M942+'LOCAL D'!M942</f>
        <v>0</v>
      </c>
      <c r="N942" s="37">
        <f>+'LOCAL SF'!N942+'LOCAL D'!N942</f>
        <v>0</v>
      </c>
      <c r="O942" s="37">
        <f>+'LOCAL SF'!O942+'LOCAL D'!O942</f>
        <v>0</v>
      </c>
      <c r="P942" s="37">
        <f>+'LOCAL SF'!P942+'LOCAL D'!P942</f>
        <v>0</v>
      </c>
      <c r="Q942" s="37">
        <f>+'LOCAL SF'!Q942+'LOCAL D'!Q942</f>
        <v>0</v>
      </c>
      <c r="R942" s="37">
        <f>+'LOCAL SF'!R942+'LOCAL D'!R942</f>
        <v>0</v>
      </c>
      <c r="S942" s="37">
        <f>+'LOCAL SF'!S942+'LOCAL D'!S942</f>
        <v>0</v>
      </c>
      <c r="T942" s="37">
        <f>+'LOCAL SF'!T942+'LOCAL D'!T942</f>
        <v>0</v>
      </c>
      <c r="U942" s="482">
        <f t="shared" si="14"/>
        <v>0</v>
      </c>
    </row>
    <row r="943" spans="1:21" x14ac:dyDescent="0.2">
      <c r="A943" s="30"/>
      <c r="B943" s="24" t="s">
        <v>697</v>
      </c>
      <c r="C943" s="15" t="s">
        <v>287</v>
      </c>
      <c r="D943" s="37">
        <f>+'LOCAL SF'!D943+'LOCAL D'!D943</f>
        <v>0</v>
      </c>
      <c r="E943" s="37">
        <f>+'LOCAL SF'!E943+'LOCAL D'!E943</f>
        <v>0</v>
      </c>
      <c r="F943" s="37">
        <f>+'LOCAL SF'!F943+'LOCAL D'!F943</f>
        <v>0</v>
      </c>
      <c r="G943" s="37">
        <f>+'LOCAL SF'!G943+'LOCAL D'!G943</f>
        <v>0</v>
      </c>
      <c r="H943" s="37">
        <f>+'LOCAL SF'!H943+'LOCAL D'!H943</f>
        <v>0</v>
      </c>
      <c r="I943" s="37">
        <f>+'LOCAL SF'!I943+'LOCAL D'!I943</f>
        <v>0</v>
      </c>
      <c r="J943" s="37">
        <f>+'LOCAL SF'!J943+'LOCAL D'!J943</f>
        <v>0</v>
      </c>
      <c r="K943" s="37">
        <f>+'LOCAL SF'!K943+'LOCAL D'!K943</f>
        <v>0</v>
      </c>
      <c r="L943" s="37">
        <f>+'LOCAL SF'!L943+'LOCAL D'!L943</f>
        <v>0</v>
      </c>
      <c r="M943" s="37">
        <f>+'LOCAL SF'!M943+'LOCAL D'!M943</f>
        <v>0</v>
      </c>
      <c r="N943" s="37">
        <f>+'LOCAL SF'!N943+'LOCAL D'!N943</f>
        <v>0</v>
      </c>
      <c r="O943" s="37">
        <f>+'LOCAL SF'!O943+'LOCAL D'!O943</f>
        <v>0</v>
      </c>
      <c r="P943" s="37">
        <f>+'LOCAL SF'!P943+'LOCAL D'!P943</f>
        <v>0</v>
      </c>
      <c r="Q943" s="37">
        <f>+'LOCAL SF'!Q943+'LOCAL D'!Q943</f>
        <v>0</v>
      </c>
      <c r="R943" s="37">
        <f>+'LOCAL SF'!R943+'LOCAL D'!R943</f>
        <v>0</v>
      </c>
      <c r="S943" s="37">
        <f>+'LOCAL SF'!S943+'LOCAL D'!S943</f>
        <v>0</v>
      </c>
      <c r="T943" s="37">
        <f>+'LOCAL SF'!T943+'LOCAL D'!T943</f>
        <v>0</v>
      </c>
      <c r="U943" s="482">
        <f t="shared" si="14"/>
        <v>0</v>
      </c>
    </row>
    <row r="944" spans="1:21" x14ac:dyDescent="0.2">
      <c r="A944" s="30"/>
      <c r="B944" s="24" t="s">
        <v>708</v>
      </c>
      <c r="C944" s="15" t="s">
        <v>288</v>
      </c>
      <c r="D944" s="37">
        <f>+'LOCAL SF'!D944+'LOCAL D'!D944</f>
        <v>643.54999999999995</v>
      </c>
      <c r="E944" s="37">
        <f>+'LOCAL SF'!E944+'LOCAL D'!E944</f>
        <v>601.47</v>
      </c>
      <c r="F944" s="37">
        <f>+'LOCAL SF'!F944+'LOCAL D'!F944</f>
        <v>713.34</v>
      </c>
      <c r="G944" s="37">
        <f>+'LOCAL SF'!G944+'LOCAL D'!G944</f>
        <v>824.03000000000009</v>
      </c>
      <c r="H944" s="37">
        <f>+'LOCAL SF'!H944+'LOCAL D'!H944</f>
        <v>824.03</v>
      </c>
      <c r="I944" s="37">
        <f>+'LOCAL SF'!I944+'LOCAL D'!I944</f>
        <v>1038.2</v>
      </c>
      <c r="J944" s="37">
        <f>+'LOCAL SF'!J944+'LOCAL D'!J944</f>
        <v>30</v>
      </c>
      <c r="K944" s="37">
        <f>+'LOCAL SF'!K944+'LOCAL D'!K944</f>
        <v>1068.2</v>
      </c>
      <c r="L944" s="37">
        <f>+'LOCAL SF'!L944+'LOCAL D'!L944</f>
        <v>0</v>
      </c>
      <c r="M944" s="37">
        <f>+'LOCAL SF'!M944+'LOCAL D'!M944</f>
        <v>214.27</v>
      </c>
      <c r="N944" s="37">
        <f>+'LOCAL SF'!N944+'LOCAL D'!N944</f>
        <v>314.08999999999997</v>
      </c>
      <c r="O944" s="37">
        <f>+'LOCAL SF'!O944+'LOCAL D'!O944</f>
        <v>430.4</v>
      </c>
      <c r="P944" s="37">
        <f>+'LOCAL SF'!P944+'LOCAL D'!P944</f>
        <v>109.44</v>
      </c>
      <c r="Q944" s="37">
        <f>+'LOCAL SF'!Q944+'LOCAL D'!Q944</f>
        <v>0</v>
      </c>
      <c r="R944" s="37">
        <f>+'LOCAL SF'!R944+'LOCAL D'!R944</f>
        <v>900</v>
      </c>
      <c r="S944" s="37">
        <f>+'LOCAL SF'!S944+'LOCAL D'!S944</f>
        <v>900</v>
      </c>
      <c r="T944" s="37">
        <f>+'LOCAL SF'!T944+'LOCAL D'!T944</f>
        <v>900</v>
      </c>
      <c r="U944" s="482">
        <f t="shared" si="14"/>
        <v>1.7053025658242404E-13</v>
      </c>
    </row>
    <row r="945" spans="1:21" x14ac:dyDescent="0.2">
      <c r="A945" s="30"/>
      <c r="B945" s="24" t="s">
        <v>698</v>
      </c>
      <c r="C945" s="15" t="s">
        <v>289</v>
      </c>
      <c r="D945" s="37">
        <f>+'LOCAL SF'!D945+'LOCAL D'!D945</f>
        <v>0</v>
      </c>
      <c r="E945" s="37">
        <f>+'LOCAL SF'!E945+'LOCAL D'!E945</f>
        <v>0</v>
      </c>
      <c r="F945" s="37">
        <f>+'LOCAL SF'!F945+'LOCAL D'!F945</f>
        <v>0</v>
      </c>
      <c r="G945" s="37">
        <f>+'LOCAL SF'!G945+'LOCAL D'!G945</f>
        <v>0</v>
      </c>
      <c r="H945" s="37">
        <f>+'LOCAL SF'!H945+'LOCAL D'!H945</f>
        <v>0</v>
      </c>
      <c r="I945" s="37">
        <f>+'LOCAL SF'!I945+'LOCAL D'!I945</f>
        <v>0</v>
      </c>
      <c r="J945" s="37">
        <f>+'LOCAL SF'!J945+'LOCAL D'!J945</f>
        <v>0</v>
      </c>
      <c r="K945" s="37">
        <f>+'LOCAL SF'!K945+'LOCAL D'!K945</f>
        <v>0</v>
      </c>
      <c r="L945" s="37">
        <f>+'LOCAL SF'!L945+'LOCAL D'!L945</f>
        <v>0</v>
      </c>
      <c r="M945" s="37">
        <f>+'LOCAL SF'!M945+'LOCAL D'!M945</f>
        <v>0</v>
      </c>
      <c r="N945" s="37">
        <f>+'LOCAL SF'!N945+'LOCAL D'!N945</f>
        <v>0</v>
      </c>
      <c r="O945" s="37">
        <f>+'LOCAL SF'!O945+'LOCAL D'!O945</f>
        <v>0</v>
      </c>
      <c r="P945" s="37">
        <f>+'LOCAL SF'!P945+'LOCAL D'!P945</f>
        <v>0</v>
      </c>
      <c r="Q945" s="37">
        <f>+'LOCAL SF'!Q945+'LOCAL D'!Q945</f>
        <v>0</v>
      </c>
      <c r="R945" s="37">
        <f>+'LOCAL SF'!R945+'LOCAL D'!R945</f>
        <v>0</v>
      </c>
      <c r="S945" s="37">
        <f>+'LOCAL SF'!S945+'LOCAL D'!S945</f>
        <v>0</v>
      </c>
      <c r="T945" s="37">
        <f>+'LOCAL SF'!T945+'LOCAL D'!T945</f>
        <v>0</v>
      </c>
      <c r="U945" s="482">
        <f t="shared" si="14"/>
        <v>0</v>
      </c>
    </row>
    <row r="946" spans="1:21" ht="31.5" x14ac:dyDescent="0.2">
      <c r="A946" s="30"/>
      <c r="B946" s="24" t="s">
        <v>703</v>
      </c>
      <c r="C946" s="15" t="s">
        <v>290</v>
      </c>
      <c r="D946" s="37">
        <f>+'LOCAL SF'!D946+'LOCAL D'!D946</f>
        <v>0</v>
      </c>
      <c r="E946" s="37">
        <f>+'LOCAL SF'!E946+'LOCAL D'!E946</f>
        <v>0</v>
      </c>
      <c r="F946" s="37">
        <f>+'LOCAL SF'!F946+'LOCAL D'!F946</f>
        <v>0</v>
      </c>
      <c r="G946" s="37">
        <f>+'LOCAL SF'!G946+'LOCAL D'!G946</f>
        <v>0</v>
      </c>
      <c r="H946" s="37">
        <f>+'LOCAL SF'!H946+'LOCAL D'!H946</f>
        <v>0</v>
      </c>
      <c r="I946" s="37">
        <f>+'LOCAL SF'!I946+'LOCAL D'!I946</f>
        <v>0</v>
      </c>
      <c r="J946" s="37">
        <f>+'LOCAL SF'!J946+'LOCAL D'!J946</f>
        <v>0</v>
      </c>
      <c r="K946" s="37">
        <f>+'LOCAL SF'!K946+'LOCAL D'!K946</f>
        <v>0</v>
      </c>
      <c r="L946" s="37">
        <f>+'LOCAL SF'!L946+'LOCAL D'!L946</f>
        <v>0</v>
      </c>
      <c r="M946" s="37">
        <f>+'LOCAL SF'!M946+'LOCAL D'!M946</f>
        <v>0</v>
      </c>
      <c r="N946" s="37">
        <f>+'LOCAL SF'!N946+'LOCAL D'!N946</f>
        <v>0</v>
      </c>
      <c r="O946" s="37">
        <f>+'LOCAL SF'!O946+'LOCAL D'!O946</f>
        <v>0</v>
      </c>
      <c r="P946" s="37">
        <f>+'LOCAL SF'!P946+'LOCAL D'!P946</f>
        <v>0</v>
      </c>
      <c r="Q946" s="37">
        <f>+'LOCAL SF'!Q946+'LOCAL D'!Q946</f>
        <v>0</v>
      </c>
      <c r="R946" s="37">
        <f>+'LOCAL SF'!R946+'LOCAL D'!R946</f>
        <v>0</v>
      </c>
      <c r="S946" s="37">
        <f>+'LOCAL SF'!S946+'LOCAL D'!S946</f>
        <v>0</v>
      </c>
      <c r="T946" s="37">
        <f>+'LOCAL SF'!T946+'LOCAL D'!T946</f>
        <v>0</v>
      </c>
      <c r="U946" s="482">
        <f t="shared" si="14"/>
        <v>0</v>
      </c>
    </row>
    <row r="947" spans="1:21" x14ac:dyDescent="0.2">
      <c r="A947" s="30"/>
      <c r="B947" s="24" t="s">
        <v>699</v>
      </c>
      <c r="C947" s="15" t="s">
        <v>291</v>
      </c>
      <c r="D947" s="37">
        <f>+'LOCAL SF'!D947+'LOCAL D'!D947</f>
        <v>0</v>
      </c>
      <c r="E947" s="37">
        <f>+'LOCAL SF'!E947+'LOCAL D'!E947</f>
        <v>0</v>
      </c>
      <c r="F947" s="37">
        <f>+'LOCAL SF'!F947+'LOCAL D'!F947</f>
        <v>0</v>
      </c>
      <c r="G947" s="37">
        <f>+'LOCAL SF'!G947+'LOCAL D'!G947</f>
        <v>0</v>
      </c>
      <c r="H947" s="37">
        <f>+'LOCAL SF'!H947+'LOCAL D'!H947</f>
        <v>0</v>
      </c>
      <c r="I947" s="37">
        <f>+'LOCAL SF'!I947+'LOCAL D'!I947</f>
        <v>0</v>
      </c>
      <c r="J947" s="37">
        <f>+'LOCAL SF'!J947+'LOCAL D'!J947</f>
        <v>0</v>
      </c>
      <c r="K947" s="37">
        <f>+'LOCAL SF'!K947+'LOCAL D'!K947</f>
        <v>0</v>
      </c>
      <c r="L947" s="37">
        <f>+'LOCAL SF'!L947+'LOCAL D'!L947</f>
        <v>0</v>
      </c>
      <c r="M947" s="37">
        <f>+'LOCAL SF'!M947+'LOCAL D'!M947</f>
        <v>0</v>
      </c>
      <c r="N947" s="37">
        <f>+'LOCAL SF'!N947+'LOCAL D'!N947</f>
        <v>0</v>
      </c>
      <c r="O947" s="37">
        <f>+'LOCAL SF'!O947+'LOCAL D'!O947</f>
        <v>0</v>
      </c>
      <c r="P947" s="37">
        <f>+'LOCAL SF'!P947+'LOCAL D'!P947</f>
        <v>0</v>
      </c>
      <c r="Q947" s="37">
        <f>+'LOCAL SF'!Q947+'LOCAL D'!Q947</f>
        <v>0</v>
      </c>
      <c r="R947" s="37">
        <f>+'LOCAL SF'!R947+'LOCAL D'!R947</f>
        <v>0</v>
      </c>
      <c r="S947" s="37">
        <f>+'LOCAL SF'!S947+'LOCAL D'!S947</f>
        <v>0</v>
      </c>
      <c r="T947" s="37">
        <f>+'LOCAL SF'!T947+'LOCAL D'!T947</f>
        <v>0</v>
      </c>
      <c r="U947" s="482">
        <f t="shared" si="14"/>
        <v>0</v>
      </c>
    </row>
    <row r="948" spans="1:21" ht="31.5" x14ac:dyDescent="0.2">
      <c r="A948" s="30"/>
      <c r="B948" s="182" t="s">
        <v>950</v>
      </c>
      <c r="C948" s="183" t="s">
        <v>949</v>
      </c>
      <c r="D948" s="37"/>
      <c r="E948" s="37">
        <f>+'LOCAL SF'!E948+'LOCAL D'!E948</f>
        <v>0</v>
      </c>
      <c r="F948" s="37">
        <f>+'LOCAL SF'!F948+'LOCAL D'!F948</f>
        <v>0</v>
      </c>
      <c r="G948" s="37">
        <f>+'LOCAL SF'!G948+'LOCAL D'!G948</f>
        <v>0</v>
      </c>
      <c r="H948" s="37">
        <f>+'LOCAL SF'!H948+'LOCAL D'!H948</f>
        <v>0</v>
      </c>
      <c r="I948" s="37">
        <f>+'LOCAL SF'!I948+'LOCAL D'!I948</f>
        <v>0</v>
      </c>
      <c r="J948" s="37">
        <f>+'LOCAL SF'!J948+'LOCAL D'!J948</f>
        <v>0</v>
      </c>
      <c r="K948" s="37">
        <f>+'LOCAL SF'!K948+'LOCAL D'!K948</f>
        <v>0</v>
      </c>
      <c r="L948" s="37">
        <f>+'LOCAL SF'!L948+'LOCAL D'!L948</f>
        <v>0</v>
      </c>
      <c r="M948" s="37">
        <f>+'LOCAL SF'!M948+'LOCAL D'!M948</f>
        <v>0</v>
      </c>
      <c r="N948" s="37">
        <f>+'LOCAL SF'!N948+'LOCAL D'!N948</f>
        <v>0</v>
      </c>
      <c r="O948" s="37">
        <f>+'LOCAL SF'!O948+'LOCAL D'!O948</f>
        <v>0</v>
      </c>
      <c r="P948" s="37">
        <f>+'LOCAL SF'!P948+'LOCAL D'!P948</f>
        <v>0</v>
      </c>
      <c r="Q948" s="37">
        <f>+'LOCAL SF'!Q948+'LOCAL D'!Q948</f>
        <v>0</v>
      </c>
      <c r="R948" s="37">
        <f>+'LOCAL SF'!R948+'LOCAL D'!R948</f>
        <v>0</v>
      </c>
      <c r="S948" s="37">
        <f>+'LOCAL SF'!S948+'LOCAL D'!S948</f>
        <v>0</v>
      </c>
      <c r="T948" s="37">
        <f>+'LOCAL SF'!T948+'LOCAL D'!T948</f>
        <v>0</v>
      </c>
      <c r="U948" s="482">
        <f t="shared" si="14"/>
        <v>0</v>
      </c>
    </row>
    <row r="949" spans="1:21" x14ac:dyDescent="0.2">
      <c r="A949" s="30"/>
      <c r="B949" s="24" t="s">
        <v>700</v>
      </c>
      <c r="C949" s="15" t="s">
        <v>292</v>
      </c>
      <c r="D949" s="37">
        <f>+'LOCAL SF'!D949+'LOCAL D'!D949</f>
        <v>0</v>
      </c>
      <c r="E949" s="37">
        <f>+'LOCAL SF'!E949+'LOCAL D'!E949</f>
        <v>0</v>
      </c>
      <c r="F949" s="37">
        <f>+'LOCAL SF'!F949+'LOCAL D'!F949</f>
        <v>0</v>
      </c>
      <c r="G949" s="37">
        <f>+'LOCAL SF'!G949+'LOCAL D'!G949</f>
        <v>0</v>
      </c>
      <c r="H949" s="37">
        <f>+'LOCAL SF'!H949+'LOCAL D'!H949</f>
        <v>0</v>
      </c>
      <c r="I949" s="37">
        <f>+'LOCAL SF'!I949+'LOCAL D'!I949</f>
        <v>0</v>
      </c>
      <c r="J949" s="37">
        <f>+'LOCAL SF'!J949+'LOCAL D'!J949</f>
        <v>0</v>
      </c>
      <c r="K949" s="37">
        <f>+'LOCAL SF'!K949+'LOCAL D'!K949</f>
        <v>0</v>
      </c>
      <c r="L949" s="37">
        <f>+'LOCAL SF'!L949+'LOCAL D'!L949</f>
        <v>0</v>
      </c>
      <c r="M949" s="37">
        <f>+'LOCAL SF'!M949+'LOCAL D'!M949</f>
        <v>0</v>
      </c>
      <c r="N949" s="37">
        <f>+'LOCAL SF'!N949+'LOCAL D'!N949</f>
        <v>0</v>
      </c>
      <c r="O949" s="37">
        <f>+'LOCAL SF'!O949+'LOCAL D'!O949</f>
        <v>0</v>
      </c>
      <c r="P949" s="37">
        <f>+'LOCAL SF'!P949+'LOCAL D'!P949</f>
        <v>0</v>
      </c>
      <c r="Q949" s="37">
        <f>+'LOCAL SF'!Q949+'LOCAL D'!Q949</f>
        <v>0</v>
      </c>
      <c r="R949" s="37">
        <f>+'LOCAL SF'!R949+'LOCAL D'!R949</f>
        <v>0</v>
      </c>
      <c r="S949" s="37">
        <f>+'LOCAL SF'!S949+'LOCAL D'!S949</f>
        <v>0</v>
      </c>
      <c r="T949" s="37">
        <f>+'LOCAL SF'!T949+'LOCAL D'!T949</f>
        <v>0</v>
      </c>
      <c r="U949" s="482">
        <f t="shared" si="14"/>
        <v>0</v>
      </c>
    </row>
    <row r="950" spans="1:21" x14ac:dyDescent="0.2">
      <c r="A950" s="30"/>
      <c r="B950" s="24" t="s">
        <v>704</v>
      </c>
      <c r="C950" s="15" t="s">
        <v>293</v>
      </c>
      <c r="D950" s="37">
        <f>+'LOCAL SF'!D950+'LOCAL D'!D950</f>
        <v>0</v>
      </c>
      <c r="E950" s="37">
        <f>+'LOCAL SF'!E950+'LOCAL D'!E950</f>
        <v>0</v>
      </c>
      <c r="F950" s="37">
        <f>+'LOCAL SF'!F950+'LOCAL D'!F950</f>
        <v>0</v>
      </c>
      <c r="G950" s="37">
        <f>+'LOCAL SF'!G950+'LOCAL D'!G950</f>
        <v>0</v>
      </c>
      <c r="H950" s="37">
        <f>+'LOCAL SF'!H950+'LOCAL D'!H950</f>
        <v>0</v>
      </c>
      <c r="I950" s="37">
        <f>+'LOCAL SF'!I950+'LOCAL D'!I950</f>
        <v>0</v>
      </c>
      <c r="J950" s="37">
        <f>+'LOCAL SF'!J950+'LOCAL D'!J950</f>
        <v>0</v>
      </c>
      <c r="K950" s="37">
        <f>+'LOCAL SF'!K950+'LOCAL D'!K950</f>
        <v>0</v>
      </c>
      <c r="L950" s="37">
        <f>+'LOCAL SF'!L950+'LOCAL D'!L950</f>
        <v>0</v>
      </c>
      <c r="M950" s="37">
        <f>+'LOCAL SF'!M950+'LOCAL D'!M950</f>
        <v>0</v>
      </c>
      <c r="N950" s="37">
        <f>+'LOCAL SF'!N950+'LOCAL D'!N950</f>
        <v>0</v>
      </c>
      <c r="O950" s="37">
        <f>+'LOCAL SF'!O950+'LOCAL D'!O950</f>
        <v>0</v>
      </c>
      <c r="P950" s="37">
        <f>+'LOCAL SF'!P950+'LOCAL D'!P950</f>
        <v>0</v>
      </c>
      <c r="Q950" s="37">
        <f>+'LOCAL SF'!Q950+'LOCAL D'!Q950</f>
        <v>0</v>
      </c>
      <c r="R950" s="37">
        <f>+'LOCAL SF'!R950+'LOCAL D'!R950</f>
        <v>0</v>
      </c>
      <c r="S950" s="37">
        <f>+'LOCAL SF'!S950+'LOCAL D'!S950</f>
        <v>0</v>
      </c>
      <c r="T950" s="37">
        <f>+'LOCAL SF'!T950+'LOCAL D'!T950</f>
        <v>0</v>
      </c>
      <c r="U950" s="482">
        <f t="shared" si="14"/>
        <v>0</v>
      </c>
    </row>
    <row r="951" spans="1:21" x14ac:dyDescent="0.2">
      <c r="A951" s="30"/>
      <c r="B951" s="24" t="s">
        <v>705</v>
      </c>
      <c r="C951" s="15" t="s">
        <v>294</v>
      </c>
      <c r="D951" s="37">
        <f>+'LOCAL SF'!D951+'LOCAL D'!D951</f>
        <v>0</v>
      </c>
      <c r="E951" s="37">
        <f>+'LOCAL SF'!E951+'LOCAL D'!E951</f>
        <v>0</v>
      </c>
      <c r="F951" s="37">
        <f>+'LOCAL SF'!F951+'LOCAL D'!F951</f>
        <v>0</v>
      </c>
      <c r="G951" s="37">
        <f>+'LOCAL SF'!G951+'LOCAL D'!G951</f>
        <v>0</v>
      </c>
      <c r="H951" s="37">
        <f>+'LOCAL SF'!H951+'LOCAL D'!H951</f>
        <v>0</v>
      </c>
      <c r="I951" s="37">
        <f>+'LOCAL SF'!I951+'LOCAL D'!I951</f>
        <v>0</v>
      </c>
      <c r="J951" s="37">
        <f>+'LOCAL SF'!J951+'LOCAL D'!J951</f>
        <v>0</v>
      </c>
      <c r="K951" s="37">
        <f>+'LOCAL SF'!K951+'LOCAL D'!K951</f>
        <v>0</v>
      </c>
      <c r="L951" s="37">
        <f>+'LOCAL SF'!L951+'LOCAL D'!L951</f>
        <v>0</v>
      </c>
      <c r="M951" s="37">
        <f>+'LOCAL SF'!M951+'LOCAL D'!M951</f>
        <v>0</v>
      </c>
      <c r="N951" s="37">
        <f>+'LOCAL SF'!N951+'LOCAL D'!N951</f>
        <v>0</v>
      </c>
      <c r="O951" s="37">
        <f>+'LOCAL SF'!O951+'LOCAL D'!O951</f>
        <v>0</v>
      </c>
      <c r="P951" s="37">
        <f>+'LOCAL SF'!P951+'LOCAL D'!P951</f>
        <v>0</v>
      </c>
      <c r="Q951" s="37">
        <f>+'LOCAL SF'!Q951+'LOCAL D'!Q951</f>
        <v>0</v>
      </c>
      <c r="R951" s="37">
        <f>+'LOCAL SF'!R951+'LOCAL D'!R951</f>
        <v>0</v>
      </c>
      <c r="S951" s="37">
        <f>+'LOCAL SF'!S951+'LOCAL D'!S951</f>
        <v>0</v>
      </c>
      <c r="T951" s="37">
        <f>+'LOCAL SF'!T951+'LOCAL D'!T951</f>
        <v>0</v>
      </c>
      <c r="U951" s="482">
        <f t="shared" si="14"/>
        <v>0</v>
      </c>
    </row>
    <row r="952" spans="1:21" x14ac:dyDescent="0.2">
      <c r="A952" s="30"/>
      <c r="B952" s="24" t="s">
        <v>706</v>
      </c>
      <c r="C952" s="15" t="s">
        <v>550</v>
      </c>
      <c r="D952" s="37">
        <f>+'LOCAL SF'!D952+'LOCAL D'!D952</f>
        <v>0</v>
      </c>
      <c r="E952" s="37">
        <f>+'LOCAL SF'!E952+'LOCAL D'!E952</f>
        <v>0</v>
      </c>
      <c r="F952" s="37">
        <f>+'LOCAL SF'!F952+'LOCAL D'!F952</f>
        <v>0</v>
      </c>
      <c r="G952" s="37">
        <f>+'LOCAL SF'!G952+'LOCAL D'!G952</f>
        <v>0</v>
      </c>
      <c r="H952" s="37">
        <f>+'LOCAL SF'!H952+'LOCAL D'!H952</f>
        <v>0</v>
      </c>
      <c r="I952" s="37">
        <f>+'LOCAL SF'!I952+'LOCAL D'!I952</f>
        <v>0</v>
      </c>
      <c r="J952" s="37">
        <f>+'LOCAL SF'!J952+'LOCAL D'!J952</f>
        <v>0</v>
      </c>
      <c r="K952" s="37">
        <f>+'LOCAL SF'!K952+'LOCAL D'!K952</f>
        <v>0</v>
      </c>
      <c r="L952" s="37">
        <f>+'LOCAL SF'!L952+'LOCAL D'!L952</f>
        <v>0</v>
      </c>
      <c r="M952" s="37">
        <f>+'LOCAL SF'!M952+'LOCAL D'!M952</f>
        <v>0</v>
      </c>
      <c r="N952" s="37">
        <f>+'LOCAL SF'!N952+'LOCAL D'!N952</f>
        <v>0</v>
      </c>
      <c r="O952" s="37">
        <f>+'LOCAL SF'!O952+'LOCAL D'!O952</f>
        <v>0</v>
      </c>
      <c r="P952" s="37">
        <f>+'LOCAL SF'!P952+'LOCAL D'!P952</f>
        <v>0</v>
      </c>
      <c r="Q952" s="37">
        <f>+'LOCAL SF'!Q952+'LOCAL D'!Q952</f>
        <v>0</v>
      </c>
      <c r="R952" s="37">
        <f>+'LOCAL SF'!R952+'LOCAL D'!R952</f>
        <v>0</v>
      </c>
      <c r="S952" s="37">
        <f>+'LOCAL SF'!S952+'LOCAL D'!S952</f>
        <v>0</v>
      </c>
      <c r="T952" s="37">
        <f>+'LOCAL SF'!T952+'LOCAL D'!T952</f>
        <v>0</v>
      </c>
      <c r="U952" s="482">
        <f t="shared" si="14"/>
        <v>0</v>
      </c>
    </row>
    <row r="953" spans="1:21" x14ac:dyDescent="0.2">
      <c r="A953" s="30"/>
      <c r="B953" s="24" t="s">
        <v>701</v>
      </c>
      <c r="C953" s="15" t="s">
        <v>295</v>
      </c>
      <c r="D953" s="37">
        <f>+'LOCAL SF'!D953+'LOCAL D'!D953</f>
        <v>0</v>
      </c>
      <c r="E953" s="37">
        <f>+'LOCAL SF'!E953+'LOCAL D'!E953</f>
        <v>0</v>
      </c>
      <c r="F953" s="37">
        <f>+'LOCAL SF'!F953+'LOCAL D'!F953</f>
        <v>0</v>
      </c>
      <c r="G953" s="37">
        <f>+'LOCAL SF'!G953+'LOCAL D'!G953</f>
        <v>0</v>
      </c>
      <c r="H953" s="37">
        <f>+'LOCAL SF'!H953+'LOCAL D'!H953</f>
        <v>0</v>
      </c>
      <c r="I953" s="37">
        <f>+'LOCAL SF'!I953+'LOCAL D'!I953</f>
        <v>0</v>
      </c>
      <c r="J953" s="37">
        <f>+'LOCAL SF'!J953+'LOCAL D'!J953</f>
        <v>0</v>
      </c>
      <c r="K953" s="37">
        <f>+'LOCAL SF'!K953+'LOCAL D'!K953</f>
        <v>0</v>
      </c>
      <c r="L953" s="37">
        <f>+'LOCAL SF'!L953+'LOCAL D'!L953</f>
        <v>0</v>
      </c>
      <c r="M953" s="37">
        <f>+'LOCAL SF'!M953+'LOCAL D'!M953</f>
        <v>0</v>
      </c>
      <c r="N953" s="37">
        <f>+'LOCAL SF'!N953+'LOCAL D'!N953</f>
        <v>0</v>
      </c>
      <c r="O953" s="37">
        <f>+'LOCAL SF'!O953+'LOCAL D'!O953</f>
        <v>0</v>
      </c>
      <c r="P953" s="37">
        <f>+'LOCAL SF'!P953+'LOCAL D'!P953</f>
        <v>0</v>
      </c>
      <c r="Q953" s="37">
        <f>+'LOCAL SF'!Q953+'LOCAL D'!Q953</f>
        <v>0</v>
      </c>
      <c r="R953" s="37">
        <f>+'LOCAL SF'!R953+'LOCAL D'!R953</f>
        <v>0</v>
      </c>
      <c r="S953" s="37">
        <f>+'LOCAL SF'!S953+'LOCAL D'!S953</f>
        <v>0</v>
      </c>
      <c r="T953" s="37">
        <f>+'LOCAL SF'!T953+'LOCAL D'!T953</f>
        <v>0</v>
      </c>
      <c r="U953" s="482">
        <f t="shared" si="14"/>
        <v>0</v>
      </c>
    </row>
    <row r="954" spans="1:21" ht="31.5" x14ac:dyDescent="0.2">
      <c r="A954" s="30"/>
      <c r="B954" s="24" t="s">
        <v>702</v>
      </c>
      <c r="C954" s="15" t="s">
        <v>306</v>
      </c>
      <c r="D954" s="37">
        <f>+'LOCAL SF'!D954+'LOCAL D'!D954</f>
        <v>0</v>
      </c>
      <c r="E954" s="37">
        <f>+'LOCAL SF'!E954+'LOCAL D'!E954</f>
        <v>0</v>
      </c>
      <c r="F954" s="37">
        <f>+'LOCAL SF'!F954+'LOCAL D'!F954</f>
        <v>0</v>
      </c>
      <c r="G954" s="37">
        <f>+'LOCAL SF'!G954+'LOCAL D'!G954</f>
        <v>0</v>
      </c>
      <c r="H954" s="37">
        <f>+'LOCAL SF'!H954+'LOCAL D'!H954</f>
        <v>0</v>
      </c>
      <c r="I954" s="37">
        <f>+'LOCAL SF'!I954+'LOCAL D'!I954</f>
        <v>0</v>
      </c>
      <c r="J954" s="37">
        <f>+'LOCAL SF'!J954+'LOCAL D'!J954</f>
        <v>0</v>
      </c>
      <c r="K954" s="37">
        <f>+'LOCAL SF'!K954+'LOCAL D'!K954</f>
        <v>0</v>
      </c>
      <c r="L954" s="37">
        <f>+'LOCAL SF'!L954+'LOCAL D'!L954</f>
        <v>0</v>
      </c>
      <c r="M954" s="37">
        <f>+'LOCAL SF'!M954+'LOCAL D'!M954</f>
        <v>0</v>
      </c>
      <c r="N954" s="37">
        <f>+'LOCAL SF'!N954+'LOCAL D'!N954</f>
        <v>0</v>
      </c>
      <c r="O954" s="37">
        <f>+'LOCAL SF'!O954+'LOCAL D'!O954</f>
        <v>0</v>
      </c>
      <c r="P954" s="37">
        <f>+'LOCAL SF'!P954+'LOCAL D'!P954</f>
        <v>0</v>
      </c>
      <c r="Q954" s="37">
        <f>+'LOCAL SF'!Q954+'LOCAL D'!Q954</f>
        <v>0</v>
      </c>
      <c r="R954" s="37">
        <f>+'LOCAL SF'!R954+'LOCAL D'!R954</f>
        <v>0</v>
      </c>
      <c r="S954" s="37">
        <f>+'LOCAL SF'!S954+'LOCAL D'!S954</f>
        <v>0</v>
      </c>
      <c r="T954" s="37">
        <f>+'LOCAL SF'!T954+'LOCAL D'!T954</f>
        <v>0</v>
      </c>
      <c r="U954" s="482">
        <f t="shared" si="14"/>
        <v>0</v>
      </c>
    </row>
    <row r="955" spans="1:21" ht="19.5" customHeight="1" x14ac:dyDescent="0.2">
      <c r="A955" s="30" t="s">
        <v>76</v>
      </c>
      <c r="B955" s="13" t="s">
        <v>387</v>
      </c>
      <c r="C955" s="18" t="s">
        <v>388</v>
      </c>
      <c r="D955" s="37">
        <f>+'LOCAL SF'!D955+'LOCAL D'!D955</f>
        <v>5350</v>
      </c>
      <c r="E955" s="37">
        <f>+'LOCAL SF'!E955+'LOCAL D'!E955</f>
        <v>5283.52</v>
      </c>
      <c r="F955" s="37">
        <f>+'LOCAL SF'!F955+'LOCAL D'!F955</f>
        <v>5200</v>
      </c>
      <c r="G955" s="37">
        <f>+'LOCAL SF'!G955+'LOCAL D'!G955</f>
        <v>5223</v>
      </c>
      <c r="H955" s="37">
        <f>+'LOCAL SF'!H955+'LOCAL D'!H955</f>
        <v>5032.1100000000006</v>
      </c>
      <c r="I955" s="37">
        <f>+'LOCAL SF'!I955+'LOCAL D'!I955</f>
        <v>4492.5</v>
      </c>
      <c r="J955" s="37">
        <f>+'LOCAL SF'!J955+'LOCAL D'!J955</f>
        <v>0</v>
      </c>
      <c r="K955" s="37">
        <f>+'LOCAL SF'!K955+'LOCAL D'!K955</f>
        <v>4492.5</v>
      </c>
      <c r="L955" s="37">
        <f>+'LOCAL SF'!L955+'LOCAL D'!L955</f>
        <v>0</v>
      </c>
      <c r="M955" s="37">
        <f>+'LOCAL SF'!M955+'LOCAL D'!M955</f>
        <v>0</v>
      </c>
      <c r="N955" s="37">
        <f>+'LOCAL SF'!N955+'LOCAL D'!N955</f>
        <v>2800</v>
      </c>
      <c r="O955" s="37">
        <f>+'LOCAL SF'!O955+'LOCAL D'!O955</f>
        <v>1092.5</v>
      </c>
      <c r="P955" s="37">
        <f>+'LOCAL SF'!P955+'LOCAL D'!P955</f>
        <v>600</v>
      </c>
      <c r="Q955" s="37">
        <f>+'LOCAL SF'!Q955+'LOCAL D'!Q955</f>
        <v>0</v>
      </c>
      <c r="R955" s="37">
        <f>+'LOCAL SF'!R955+'LOCAL D'!R955</f>
        <v>1600</v>
      </c>
      <c r="S955" s="37">
        <f>+'LOCAL SF'!S955+'LOCAL D'!S955</f>
        <v>1050</v>
      </c>
      <c r="T955" s="37">
        <f>+'LOCAL SF'!T955+'LOCAL D'!T955</f>
        <v>550</v>
      </c>
      <c r="U955" s="482">
        <f t="shared" si="14"/>
        <v>0</v>
      </c>
    </row>
    <row r="956" spans="1:21" x14ac:dyDescent="0.2">
      <c r="A956" s="30"/>
      <c r="B956" s="24" t="s">
        <v>692</v>
      </c>
      <c r="C956" s="15" t="s">
        <v>284</v>
      </c>
      <c r="D956" s="37">
        <f>+'LOCAL SF'!D956+'LOCAL D'!D956</f>
        <v>0</v>
      </c>
      <c r="E956" s="37">
        <f>+'LOCAL SF'!E956+'LOCAL D'!E956</f>
        <v>0</v>
      </c>
      <c r="F956" s="37">
        <f>+'LOCAL SF'!F956+'LOCAL D'!F956</f>
        <v>0</v>
      </c>
      <c r="G956" s="37">
        <f>+'LOCAL SF'!G956+'LOCAL D'!G956</f>
        <v>0</v>
      </c>
      <c r="H956" s="37">
        <f>+'LOCAL SF'!H956+'LOCAL D'!H956</f>
        <v>0</v>
      </c>
      <c r="I956" s="37">
        <f>+'LOCAL SF'!I956+'LOCAL D'!I956</f>
        <v>0</v>
      </c>
      <c r="J956" s="37">
        <f>+'LOCAL SF'!J956+'LOCAL D'!J956</f>
        <v>0</v>
      </c>
      <c r="K956" s="37">
        <f>+'LOCAL SF'!K956+'LOCAL D'!K956</f>
        <v>0</v>
      </c>
      <c r="L956" s="37">
        <f>+'LOCAL SF'!L956+'LOCAL D'!L956</f>
        <v>0</v>
      </c>
      <c r="M956" s="37">
        <f>+'LOCAL SF'!M956+'LOCAL D'!M956</f>
        <v>0</v>
      </c>
      <c r="N956" s="37">
        <f>+'LOCAL SF'!N956+'LOCAL D'!N956</f>
        <v>0</v>
      </c>
      <c r="O956" s="37">
        <f>+'LOCAL SF'!O956+'LOCAL D'!O956</f>
        <v>0</v>
      </c>
      <c r="P956" s="37">
        <f>+'LOCAL SF'!P956+'LOCAL D'!P956</f>
        <v>0</v>
      </c>
      <c r="Q956" s="37">
        <f>+'LOCAL SF'!Q956+'LOCAL D'!Q956</f>
        <v>0</v>
      </c>
      <c r="R956" s="37">
        <f>+'LOCAL SF'!R956+'LOCAL D'!R956</f>
        <v>0</v>
      </c>
      <c r="S956" s="37">
        <f>+'LOCAL SF'!S956+'LOCAL D'!S956</f>
        <v>0</v>
      </c>
      <c r="T956" s="37">
        <f>+'LOCAL SF'!T956+'LOCAL D'!T956</f>
        <v>0</v>
      </c>
      <c r="U956" s="482">
        <f t="shared" si="14"/>
        <v>0</v>
      </c>
    </row>
    <row r="957" spans="1:21" x14ac:dyDescent="0.2">
      <c r="A957" s="30"/>
      <c r="B957" s="24" t="s">
        <v>693</v>
      </c>
      <c r="C957" s="15" t="s">
        <v>285</v>
      </c>
      <c r="D957" s="37">
        <f>+'LOCAL SF'!D957+'LOCAL D'!D957</f>
        <v>75</v>
      </c>
      <c r="E957" s="37">
        <f>+'LOCAL SF'!E957+'LOCAL D'!E957</f>
        <v>60</v>
      </c>
      <c r="F957" s="37">
        <f>+'LOCAL SF'!F957+'LOCAL D'!F957</f>
        <v>100</v>
      </c>
      <c r="G957" s="37">
        <f>+'LOCAL SF'!G957+'LOCAL D'!G957</f>
        <v>66</v>
      </c>
      <c r="H957" s="37">
        <f>+'LOCAL SF'!H957+'LOCAL D'!H957</f>
        <v>65.64</v>
      </c>
      <c r="I957" s="37">
        <f>+'LOCAL SF'!I957+'LOCAL D'!I957</f>
        <v>92.5</v>
      </c>
      <c r="J957" s="37">
        <f>+'LOCAL SF'!J957+'LOCAL D'!J957</f>
        <v>0</v>
      </c>
      <c r="K957" s="37">
        <f>+'LOCAL SF'!K957+'LOCAL D'!K957</f>
        <v>92.5</v>
      </c>
      <c r="L957" s="37">
        <f>+'LOCAL SF'!L957+'LOCAL D'!L957</f>
        <v>0</v>
      </c>
      <c r="M957" s="37">
        <f>+'LOCAL SF'!M957+'LOCAL D'!M957</f>
        <v>0</v>
      </c>
      <c r="N957" s="37">
        <f>+'LOCAL SF'!N957+'LOCAL D'!N957</f>
        <v>0</v>
      </c>
      <c r="O957" s="37">
        <f>+'LOCAL SF'!O957+'LOCAL D'!O957</f>
        <v>92.5</v>
      </c>
      <c r="P957" s="37">
        <f>+'LOCAL SF'!P957+'LOCAL D'!P957</f>
        <v>0</v>
      </c>
      <c r="Q957" s="37">
        <f>+'LOCAL SF'!Q957+'LOCAL D'!Q957</f>
        <v>0</v>
      </c>
      <c r="R957" s="37">
        <f>+'LOCAL SF'!R957+'LOCAL D'!R957</f>
        <v>100</v>
      </c>
      <c r="S957" s="37">
        <f>+'LOCAL SF'!S957+'LOCAL D'!S957</f>
        <v>50</v>
      </c>
      <c r="T957" s="37">
        <f>+'LOCAL SF'!T957+'LOCAL D'!T957</f>
        <v>50</v>
      </c>
      <c r="U957" s="482">
        <f t="shared" si="14"/>
        <v>0</v>
      </c>
    </row>
    <row r="958" spans="1:21" x14ac:dyDescent="0.2">
      <c r="A958" s="30"/>
      <c r="B958" s="24" t="s">
        <v>695</v>
      </c>
      <c r="C958" s="15" t="s">
        <v>286</v>
      </c>
      <c r="D958" s="37">
        <f>+'LOCAL SF'!D958+'LOCAL D'!D958</f>
        <v>0</v>
      </c>
      <c r="E958" s="37">
        <f>+'LOCAL SF'!E958+'LOCAL D'!E958</f>
        <v>0</v>
      </c>
      <c r="F958" s="37">
        <f>+'LOCAL SF'!F958+'LOCAL D'!F958</f>
        <v>0</v>
      </c>
      <c r="G958" s="37">
        <f>+'LOCAL SF'!G958+'LOCAL D'!G958</f>
        <v>0</v>
      </c>
      <c r="H958" s="37">
        <f>+'LOCAL SF'!H958+'LOCAL D'!H958</f>
        <v>0</v>
      </c>
      <c r="I958" s="37">
        <f>+'LOCAL SF'!I958+'LOCAL D'!I958</f>
        <v>0</v>
      </c>
      <c r="J958" s="37">
        <f>+'LOCAL SF'!J958+'LOCAL D'!J958</f>
        <v>0</v>
      </c>
      <c r="K958" s="37">
        <f>+'LOCAL SF'!K958+'LOCAL D'!K958</f>
        <v>0</v>
      </c>
      <c r="L958" s="37">
        <f>+'LOCAL SF'!L958+'LOCAL D'!L958</f>
        <v>0</v>
      </c>
      <c r="M958" s="37">
        <f>+'LOCAL SF'!M958+'LOCAL D'!M958</f>
        <v>0</v>
      </c>
      <c r="N958" s="37">
        <f>+'LOCAL SF'!N958+'LOCAL D'!N958</f>
        <v>0</v>
      </c>
      <c r="O958" s="37">
        <f>+'LOCAL SF'!O958+'LOCAL D'!O958</f>
        <v>0</v>
      </c>
      <c r="P958" s="37">
        <f>+'LOCAL SF'!P958+'LOCAL D'!P958</f>
        <v>0</v>
      </c>
      <c r="Q958" s="37">
        <f>+'LOCAL SF'!Q958+'LOCAL D'!Q958</f>
        <v>0</v>
      </c>
      <c r="R958" s="37">
        <f>+'LOCAL SF'!R958+'LOCAL D'!R958</f>
        <v>0</v>
      </c>
      <c r="S958" s="37">
        <f>+'LOCAL SF'!S958+'LOCAL D'!S958</f>
        <v>0</v>
      </c>
      <c r="T958" s="37">
        <f>+'LOCAL SF'!T958+'LOCAL D'!T958</f>
        <v>0</v>
      </c>
      <c r="U958" s="482">
        <f t="shared" si="14"/>
        <v>0</v>
      </c>
    </row>
    <row r="959" spans="1:21" x14ac:dyDescent="0.2">
      <c r="A959" s="30"/>
      <c r="B959" s="24" t="s">
        <v>694</v>
      </c>
      <c r="C959" s="15" t="s">
        <v>696</v>
      </c>
      <c r="D959" s="37">
        <f>+'LOCAL SF'!D959+'LOCAL D'!D959</f>
        <v>0</v>
      </c>
      <c r="E959" s="37">
        <f>+'LOCAL SF'!E959+'LOCAL D'!E959</f>
        <v>0</v>
      </c>
      <c r="F959" s="37">
        <f>+'LOCAL SF'!F959+'LOCAL D'!F959</f>
        <v>0</v>
      </c>
      <c r="G959" s="37">
        <f>+'LOCAL SF'!G959+'LOCAL D'!G959</f>
        <v>0</v>
      </c>
      <c r="H959" s="37">
        <f>+'LOCAL SF'!H959+'LOCAL D'!H959</f>
        <v>0</v>
      </c>
      <c r="I959" s="37">
        <f>+'LOCAL SF'!I959+'LOCAL D'!I959</f>
        <v>0</v>
      </c>
      <c r="J959" s="37">
        <f>+'LOCAL SF'!J959+'LOCAL D'!J959</f>
        <v>0</v>
      </c>
      <c r="K959" s="37">
        <f>+'LOCAL SF'!K959+'LOCAL D'!K959</f>
        <v>0</v>
      </c>
      <c r="L959" s="37">
        <f>+'LOCAL SF'!L959+'LOCAL D'!L959</f>
        <v>0</v>
      </c>
      <c r="M959" s="37">
        <f>+'LOCAL SF'!M959+'LOCAL D'!M959</f>
        <v>0</v>
      </c>
      <c r="N959" s="37">
        <f>+'LOCAL SF'!N959+'LOCAL D'!N959</f>
        <v>0</v>
      </c>
      <c r="O959" s="37">
        <f>+'LOCAL SF'!O959+'LOCAL D'!O959</f>
        <v>0</v>
      </c>
      <c r="P959" s="37">
        <f>+'LOCAL SF'!P959+'LOCAL D'!P959</f>
        <v>0</v>
      </c>
      <c r="Q959" s="37">
        <f>+'LOCAL SF'!Q959+'LOCAL D'!Q959</f>
        <v>0</v>
      </c>
      <c r="R959" s="37">
        <f>+'LOCAL SF'!R959+'LOCAL D'!R959</f>
        <v>0</v>
      </c>
      <c r="S959" s="37">
        <f>+'LOCAL SF'!S959+'LOCAL D'!S959</f>
        <v>0</v>
      </c>
      <c r="T959" s="37">
        <f>+'LOCAL SF'!T959+'LOCAL D'!T959</f>
        <v>0</v>
      </c>
      <c r="U959" s="482">
        <f t="shared" si="14"/>
        <v>0</v>
      </c>
    </row>
    <row r="960" spans="1:21" x14ac:dyDescent="0.2">
      <c r="A960" s="30"/>
      <c r="B960" s="24" t="s">
        <v>697</v>
      </c>
      <c r="C960" s="15" t="s">
        <v>287</v>
      </c>
      <c r="D960" s="37">
        <f>+'LOCAL SF'!D960+'LOCAL D'!D960</f>
        <v>0</v>
      </c>
      <c r="E960" s="37">
        <f>+'LOCAL SF'!E960+'LOCAL D'!E960</f>
        <v>0</v>
      </c>
      <c r="F960" s="37">
        <f>+'LOCAL SF'!F960+'LOCAL D'!F960</f>
        <v>0</v>
      </c>
      <c r="G960" s="37">
        <f>+'LOCAL SF'!G960+'LOCAL D'!G960</f>
        <v>0</v>
      </c>
      <c r="H960" s="37">
        <f>+'LOCAL SF'!H960+'LOCAL D'!H960</f>
        <v>0</v>
      </c>
      <c r="I960" s="37">
        <f>+'LOCAL SF'!I960+'LOCAL D'!I960</f>
        <v>0</v>
      </c>
      <c r="J960" s="37">
        <f>+'LOCAL SF'!J960+'LOCAL D'!J960</f>
        <v>0</v>
      </c>
      <c r="K960" s="37">
        <f>+'LOCAL SF'!K960+'LOCAL D'!K960</f>
        <v>0</v>
      </c>
      <c r="L960" s="37">
        <f>+'LOCAL SF'!L960+'LOCAL D'!L960</f>
        <v>0</v>
      </c>
      <c r="M960" s="37">
        <f>+'LOCAL SF'!M960+'LOCAL D'!M960</f>
        <v>0</v>
      </c>
      <c r="N960" s="37">
        <f>+'LOCAL SF'!N960+'LOCAL D'!N960</f>
        <v>0</v>
      </c>
      <c r="O960" s="37">
        <f>+'LOCAL SF'!O960+'LOCAL D'!O960</f>
        <v>0</v>
      </c>
      <c r="P960" s="37">
        <f>+'LOCAL SF'!P960+'LOCAL D'!P960</f>
        <v>0</v>
      </c>
      <c r="Q960" s="37">
        <f>+'LOCAL SF'!Q960+'LOCAL D'!Q960</f>
        <v>0</v>
      </c>
      <c r="R960" s="37">
        <f>+'LOCAL SF'!R960+'LOCAL D'!R960</f>
        <v>0</v>
      </c>
      <c r="S960" s="37">
        <f>+'LOCAL SF'!S960+'LOCAL D'!S960</f>
        <v>0</v>
      </c>
      <c r="T960" s="37">
        <f>+'LOCAL SF'!T960+'LOCAL D'!T960</f>
        <v>0</v>
      </c>
      <c r="U960" s="482">
        <f t="shared" si="14"/>
        <v>0</v>
      </c>
    </row>
    <row r="961" spans="1:21" x14ac:dyDescent="0.2">
      <c r="A961" s="30"/>
      <c r="B961" s="24" t="s">
        <v>708</v>
      </c>
      <c r="C961" s="15" t="s">
        <v>288</v>
      </c>
      <c r="D961" s="37">
        <f>+'LOCAL SF'!D961+'LOCAL D'!D961</f>
        <v>0</v>
      </c>
      <c r="E961" s="37">
        <f>+'LOCAL SF'!E961+'LOCAL D'!E961</f>
        <v>0</v>
      </c>
      <c r="F961" s="37">
        <f>+'LOCAL SF'!F961+'LOCAL D'!F961</f>
        <v>0</v>
      </c>
      <c r="G961" s="37">
        <f>+'LOCAL SF'!G961+'LOCAL D'!G961</f>
        <v>0</v>
      </c>
      <c r="H961" s="37">
        <f>+'LOCAL SF'!H961+'LOCAL D'!H961</f>
        <v>0</v>
      </c>
      <c r="I961" s="37">
        <f>+'LOCAL SF'!I961+'LOCAL D'!I961</f>
        <v>0</v>
      </c>
      <c r="J961" s="37">
        <f>+'LOCAL SF'!J961+'LOCAL D'!J961</f>
        <v>0</v>
      </c>
      <c r="K961" s="37">
        <f>+'LOCAL SF'!K961+'LOCAL D'!K961</f>
        <v>0</v>
      </c>
      <c r="L961" s="37">
        <f>+'LOCAL SF'!L961+'LOCAL D'!L961</f>
        <v>0</v>
      </c>
      <c r="M961" s="37">
        <f>+'LOCAL SF'!M961+'LOCAL D'!M961</f>
        <v>0</v>
      </c>
      <c r="N961" s="37">
        <f>+'LOCAL SF'!N961+'LOCAL D'!N961</f>
        <v>0</v>
      </c>
      <c r="O961" s="37">
        <f>+'LOCAL SF'!O961+'LOCAL D'!O961</f>
        <v>0</v>
      </c>
      <c r="P961" s="37">
        <f>+'LOCAL SF'!P961+'LOCAL D'!P961</f>
        <v>0</v>
      </c>
      <c r="Q961" s="37">
        <f>+'LOCAL SF'!Q961+'LOCAL D'!Q961</f>
        <v>0</v>
      </c>
      <c r="R961" s="37">
        <f>+'LOCAL SF'!R961+'LOCAL D'!R961</f>
        <v>0</v>
      </c>
      <c r="S961" s="37">
        <f>+'LOCAL SF'!S961+'LOCAL D'!S961</f>
        <v>0</v>
      </c>
      <c r="T961" s="37">
        <f>+'LOCAL SF'!T961+'LOCAL D'!T961</f>
        <v>0</v>
      </c>
      <c r="U961" s="482">
        <f t="shared" si="14"/>
        <v>0</v>
      </c>
    </row>
    <row r="962" spans="1:21" x14ac:dyDescent="0.2">
      <c r="A962" s="30"/>
      <c r="B962" s="24" t="s">
        <v>698</v>
      </c>
      <c r="C962" s="15" t="s">
        <v>289</v>
      </c>
      <c r="D962" s="37">
        <f>+'LOCAL SF'!D962+'LOCAL D'!D962</f>
        <v>0</v>
      </c>
      <c r="E962" s="37">
        <f>+'LOCAL SF'!E962+'LOCAL D'!E962</f>
        <v>0</v>
      </c>
      <c r="F962" s="37">
        <f>+'LOCAL SF'!F962+'LOCAL D'!F962</f>
        <v>0</v>
      </c>
      <c r="G962" s="37">
        <f>+'LOCAL SF'!G962+'LOCAL D'!G962</f>
        <v>0</v>
      </c>
      <c r="H962" s="37">
        <f>+'LOCAL SF'!H962+'LOCAL D'!H962</f>
        <v>0</v>
      </c>
      <c r="I962" s="37">
        <f>+'LOCAL SF'!I962+'LOCAL D'!I962</f>
        <v>0</v>
      </c>
      <c r="J962" s="37">
        <f>+'LOCAL SF'!J962+'LOCAL D'!J962</f>
        <v>0</v>
      </c>
      <c r="K962" s="37">
        <f>+'LOCAL SF'!K962+'LOCAL D'!K962</f>
        <v>0</v>
      </c>
      <c r="L962" s="37">
        <f>+'LOCAL SF'!L962+'LOCAL D'!L962</f>
        <v>0</v>
      </c>
      <c r="M962" s="37">
        <f>+'LOCAL SF'!M962+'LOCAL D'!M962</f>
        <v>0</v>
      </c>
      <c r="N962" s="37">
        <f>+'LOCAL SF'!N962+'LOCAL D'!N962</f>
        <v>0</v>
      </c>
      <c r="O962" s="37">
        <f>+'LOCAL SF'!O962+'LOCAL D'!O962</f>
        <v>0</v>
      </c>
      <c r="P962" s="37">
        <f>+'LOCAL SF'!P962+'LOCAL D'!P962</f>
        <v>0</v>
      </c>
      <c r="Q962" s="37">
        <f>+'LOCAL SF'!Q962+'LOCAL D'!Q962</f>
        <v>0</v>
      </c>
      <c r="R962" s="37">
        <f>+'LOCAL SF'!R962+'LOCAL D'!R962</f>
        <v>0</v>
      </c>
      <c r="S962" s="37">
        <f>+'LOCAL SF'!S962+'LOCAL D'!S962</f>
        <v>0</v>
      </c>
      <c r="T962" s="37">
        <f>+'LOCAL SF'!T962+'LOCAL D'!T962</f>
        <v>0</v>
      </c>
      <c r="U962" s="482">
        <f t="shared" si="14"/>
        <v>0</v>
      </c>
    </row>
    <row r="963" spans="1:21" ht="31.5" x14ac:dyDescent="0.2">
      <c r="A963" s="30"/>
      <c r="B963" s="24" t="s">
        <v>703</v>
      </c>
      <c r="C963" s="15" t="s">
        <v>290</v>
      </c>
      <c r="D963" s="37">
        <f>+'LOCAL SF'!D963+'LOCAL D'!D963</f>
        <v>0</v>
      </c>
      <c r="E963" s="37">
        <f>+'LOCAL SF'!E963+'LOCAL D'!E963</f>
        <v>0</v>
      </c>
      <c r="F963" s="37">
        <f>+'LOCAL SF'!F963+'LOCAL D'!F963</f>
        <v>0</v>
      </c>
      <c r="G963" s="37">
        <f>+'LOCAL SF'!G963+'LOCAL D'!G963</f>
        <v>0</v>
      </c>
      <c r="H963" s="37">
        <f>+'LOCAL SF'!H963+'LOCAL D'!H963</f>
        <v>0</v>
      </c>
      <c r="I963" s="37">
        <f>+'LOCAL SF'!I963+'LOCAL D'!I963</f>
        <v>0</v>
      </c>
      <c r="J963" s="37">
        <f>+'LOCAL SF'!J963+'LOCAL D'!J963</f>
        <v>0</v>
      </c>
      <c r="K963" s="37">
        <f>+'LOCAL SF'!K963+'LOCAL D'!K963</f>
        <v>0</v>
      </c>
      <c r="L963" s="37">
        <f>+'LOCAL SF'!L963+'LOCAL D'!L963</f>
        <v>0</v>
      </c>
      <c r="M963" s="37">
        <f>+'LOCAL SF'!M963+'LOCAL D'!M963</f>
        <v>0</v>
      </c>
      <c r="N963" s="37">
        <f>+'LOCAL SF'!N963+'LOCAL D'!N963</f>
        <v>0</v>
      </c>
      <c r="O963" s="37">
        <f>+'LOCAL SF'!O963+'LOCAL D'!O963</f>
        <v>0</v>
      </c>
      <c r="P963" s="37">
        <f>+'LOCAL SF'!P963+'LOCAL D'!P963</f>
        <v>0</v>
      </c>
      <c r="Q963" s="37">
        <f>+'LOCAL SF'!Q963+'LOCAL D'!Q963</f>
        <v>0</v>
      </c>
      <c r="R963" s="37">
        <f>+'LOCAL SF'!R963+'LOCAL D'!R963</f>
        <v>0</v>
      </c>
      <c r="S963" s="37">
        <f>+'LOCAL SF'!S963+'LOCAL D'!S963</f>
        <v>0</v>
      </c>
      <c r="T963" s="37">
        <f>+'LOCAL SF'!T963+'LOCAL D'!T963</f>
        <v>0</v>
      </c>
      <c r="U963" s="482">
        <f t="shared" si="14"/>
        <v>0</v>
      </c>
    </row>
    <row r="964" spans="1:21" x14ac:dyDescent="0.2">
      <c r="A964" s="30"/>
      <c r="B964" s="24" t="s">
        <v>699</v>
      </c>
      <c r="C964" s="15" t="s">
        <v>291</v>
      </c>
      <c r="D964" s="37">
        <f>+'LOCAL SF'!D964+'LOCAL D'!D964</f>
        <v>0</v>
      </c>
      <c r="E964" s="37">
        <f>+'LOCAL SF'!E964+'LOCAL D'!E964</f>
        <v>0</v>
      </c>
      <c r="F964" s="37">
        <f>+'LOCAL SF'!F964+'LOCAL D'!F964</f>
        <v>0</v>
      </c>
      <c r="G964" s="37">
        <f>+'LOCAL SF'!G964+'LOCAL D'!G964</f>
        <v>0</v>
      </c>
      <c r="H964" s="37">
        <f>+'LOCAL SF'!H964+'LOCAL D'!H964</f>
        <v>0</v>
      </c>
      <c r="I964" s="37">
        <f>+'LOCAL SF'!I964+'LOCAL D'!I964</f>
        <v>0</v>
      </c>
      <c r="J964" s="37">
        <f>+'LOCAL SF'!J964+'LOCAL D'!J964</f>
        <v>0</v>
      </c>
      <c r="K964" s="37">
        <f>+'LOCAL SF'!K964+'LOCAL D'!K964</f>
        <v>0</v>
      </c>
      <c r="L964" s="37">
        <f>+'LOCAL SF'!L964+'LOCAL D'!L964</f>
        <v>0</v>
      </c>
      <c r="M964" s="37">
        <f>+'LOCAL SF'!M964+'LOCAL D'!M964</f>
        <v>0</v>
      </c>
      <c r="N964" s="37">
        <f>+'LOCAL SF'!N964+'LOCAL D'!N964</f>
        <v>0</v>
      </c>
      <c r="O964" s="37">
        <f>+'LOCAL SF'!O964+'LOCAL D'!O964</f>
        <v>0</v>
      </c>
      <c r="P964" s="37">
        <f>+'LOCAL SF'!P964+'LOCAL D'!P964</f>
        <v>0</v>
      </c>
      <c r="Q964" s="37">
        <f>+'LOCAL SF'!Q964+'LOCAL D'!Q964</f>
        <v>0</v>
      </c>
      <c r="R964" s="37">
        <f>+'LOCAL SF'!R964+'LOCAL D'!R964</f>
        <v>0</v>
      </c>
      <c r="S964" s="37">
        <f>+'LOCAL SF'!S964+'LOCAL D'!S964</f>
        <v>0</v>
      </c>
      <c r="T964" s="37">
        <f>+'LOCAL SF'!T964+'LOCAL D'!T964</f>
        <v>0</v>
      </c>
      <c r="U964" s="482">
        <f t="shared" si="14"/>
        <v>0</v>
      </c>
    </row>
    <row r="965" spans="1:21" ht="31.5" x14ac:dyDescent="0.2">
      <c r="A965" s="30"/>
      <c r="B965" s="182" t="s">
        <v>950</v>
      </c>
      <c r="C965" s="183" t="s">
        <v>949</v>
      </c>
      <c r="D965" s="37"/>
      <c r="E965" s="37">
        <f>+'LOCAL SF'!E965+'LOCAL D'!E965</f>
        <v>0</v>
      </c>
      <c r="F965" s="37">
        <f>+'LOCAL SF'!F965+'LOCAL D'!F965</f>
        <v>0</v>
      </c>
      <c r="G965" s="37">
        <f>+'LOCAL SF'!G965+'LOCAL D'!G965</f>
        <v>0</v>
      </c>
      <c r="H965" s="37">
        <f>+'LOCAL SF'!H965+'LOCAL D'!H965</f>
        <v>0</v>
      </c>
      <c r="I965" s="37">
        <f>+'LOCAL SF'!I965+'LOCAL D'!I965</f>
        <v>0</v>
      </c>
      <c r="J965" s="37">
        <f>+'LOCAL SF'!J965+'LOCAL D'!J965</f>
        <v>0</v>
      </c>
      <c r="K965" s="37">
        <f>+'LOCAL SF'!K965+'LOCAL D'!K965</f>
        <v>0</v>
      </c>
      <c r="L965" s="37">
        <f>+'LOCAL SF'!L965+'LOCAL D'!L965</f>
        <v>0</v>
      </c>
      <c r="M965" s="37">
        <f>+'LOCAL SF'!M965+'LOCAL D'!M965</f>
        <v>0</v>
      </c>
      <c r="N965" s="37">
        <f>+'LOCAL SF'!N965+'LOCAL D'!N965</f>
        <v>0</v>
      </c>
      <c r="O965" s="37">
        <f>+'LOCAL SF'!O965+'LOCAL D'!O965</f>
        <v>0</v>
      </c>
      <c r="P965" s="37">
        <f>+'LOCAL SF'!P965+'LOCAL D'!P965</f>
        <v>0</v>
      </c>
      <c r="Q965" s="37">
        <f>+'LOCAL SF'!Q965+'LOCAL D'!Q965</f>
        <v>0</v>
      </c>
      <c r="R965" s="37">
        <f>+'LOCAL SF'!R965+'LOCAL D'!R965</f>
        <v>0</v>
      </c>
      <c r="S965" s="37">
        <f>+'LOCAL SF'!S965+'LOCAL D'!S965</f>
        <v>0</v>
      </c>
      <c r="T965" s="37">
        <f>+'LOCAL SF'!T965+'LOCAL D'!T965</f>
        <v>0</v>
      </c>
      <c r="U965" s="482">
        <f t="shared" si="14"/>
        <v>0</v>
      </c>
    </row>
    <row r="966" spans="1:21" x14ac:dyDescent="0.2">
      <c r="A966" s="30"/>
      <c r="B966" s="24" t="s">
        <v>700</v>
      </c>
      <c r="C966" s="15" t="s">
        <v>292</v>
      </c>
      <c r="D966" s="37">
        <f>+'LOCAL SF'!D966+'LOCAL D'!D966</f>
        <v>5275</v>
      </c>
      <c r="E966" s="37">
        <f>+'LOCAL SF'!E966+'LOCAL D'!E966</f>
        <v>5223.5200000000004</v>
      </c>
      <c r="F966" s="37">
        <f>+'LOCAL SF'!F966+'LOCAL D'!F966</f>
        <v>5100</v>
      </c>
      <c r="G966" s="37">
        <f>+'LOCAL SF'!G966+'LOCAL D'!G966</f>
        <v>5157</v>
      </c>
      <c r="H966" s="37">
        <f>+'LOCAL SF'!H966+'LOCAL D'!H966</f>
        <v>4966.47</v>
      </c>
      <c r="I966" s="37">
        <f>+'LOCAL SF'!I966+'LOCAL D'!I966</f>
        <v>4400</v>
      </c>
      <c r="J966" s="37">
        <f>+'LOCAL SF'!J966+'LOCAL D'!J966</f>
        <v>0</v>
      </c>
      <c r="K966" s="37">
        <f>+'LOCAL SF'!K966+'LOCAL D'!K966</f>
        <v>4400</v>
      </c>
      <c r="L966" s="37">
        <f>+'LOCAL SF'!L966+'LOCAL D'!L966</f>
        <v>0</v>
      </c>
      <c r="M966" s="37">
        <f>+'LOCAL SF'!M966+'LOCAL D'!M966</f>
        <v>0</v>
      </c>
      <c r="N966" s="37">
        <f>+'LOCAL SF'!N966+'LOCAL D'!N966</f>
        <v>2800</v>
      </c>
      <c r="O966" s="37">
        <f>+'LOCAL SF'!O966+'LOCAL D'!O966</f>
        <v>1000</v>
      </c>
      <c r="P966" s="37">
        <f>+'LOCAL SF'!P966+'LOCAL D'!P966</f>
        <v>600</v>
      </c>
      <c r="Q966" s="37">
        <f>+'LOCAL SF'!Q966+'LOCAL D'!Q966</f>
        <v>0</v>
      </c>
      <c r="R966" s="37">
        <f>+'LOCAL SF'!R966+'LOCAL D'!R966</f>
        <v>1500</v>
      </c>
      <c r="S966" s="37">
        <f>+'LOCAL SF'!S966+'LOCAL D'!S966</f>
        <v>1000</v>
      </c>
      <c r="T966" s="37">
        <f>+'LOCAL SF'!T966+'LOCAL D'!T966</f>
        <v>500</v>
      </c>
      <c r="U966" s="482">
        <f t="shared" si="14"/>
        <v>0</v>
      </c>
    </row>
    <row r="967" spans="1:21" x14ac:dyDescent="0.2">
      <c r="A967" s="30"/>
      <c r="B967" s="24" t="s">
        <v>704</v>
      </c>
      <c r="C967" s="15" t="s">
        <v>293</v>
      </c>
      <c r="D967" s="37">
        <f>+'LOCAL SF'!D967+'LOCAL D'!D967</f>
        <v>0</v>
      </c>
      <c r="E967" s="37">
        <f>+'LOCAL SF'!E967+'LOCAL D'!E967</f>
        <v>0</v>
      </c>
      <c r="F967" s="37">
        <f>+'LOCAL SF'!F967+'LOCAL D'!F967</f>
        <v>0</v>
      </c>
      <c r="G967" s="37">
        <f>+'LOCAL SF'!G967+'LOCAL D'!G967</f>
        <v>0</v>
      </c>
      <c r="H967" s="37">
        <f>+'LOCAL SF'!H967+'LOCAL D'!H967</f>
        <v>0</v>
      </c>
      <c r="I967" s="37">
        <f>+'LOCAL SF'!I967+'LOCAL D'!I967</f>
        <v>0</v>
      </c>
      <c r="J967" s="37">
        <f>+'LOCAL SF'!J967+'LOCAL D'!J967</f>
        <v>0</v>
      </c>
      <c r="K967" s="37">
        <f>+'LOCAL SF'!K967+'LOCAL D'!K967</f>
        <v>0</v>
      </c>
      <c r="L967" s="37">
        <f>+'LOCAL SF'!L967+'LOCAL D'!L967</f>
        <v>0</v>
      </c>
      <c r="M967" s="37">
        <f>+'LOCAL SF'!M967+'LOCAL D'!M967</f>
        <v>0</v>
      </c>
      <c r="N967" s="37">
        <f>+'LOCAL SF'!N967+'LOCAL D'!N967</f>
        <v>0</v>
      </c>
      <c r="O967" s="37">
        <f>+'LOCAL SF'!O967+'LOCAL D'!O967</f>
        <v>0</v>
      </c>
      <c r="P967" s="37">
        <f>+'LOCAL SF'!P967+'LOCAL D'!P967</f>
        <v>0</v>
      </c>
      <c r="Q967" s="37">
        <f>+'LOCAL SF'!Q967+'LOCAL D'!Q967</f>
        <v>0</v>
      </c>
      <c r="R967" s="37">
        <f>+'LOCAL SF'!R967+'LOCAL D'!R967</f>
        <v>0</v>
      </c>
      <c r="S967" s="37">
        <f>+'LOCAL SF'!S967+'LOCAL D'!S967</f>
        <v>0</v>
      </c>
      <c r="T967" s="37">
        <f>+'LOCAL SF'!T967+'LOCAL D'!T967</f>
        <v>0</v>
      </c>
      <c r="U967" s="482">
        <f t="shared" si="14"/>
        <v>0</v>
      </c>
    </row>
    <row r="968" spans="1:21" x14ac:dyDescent="0.2">
      <c r="A968" s="30"/>
      <c r="B968" s="24" t="s">
        <v>705</v>
      </c>
      <c r="C968" s="15" t="s">
        <v>294</v>
      </c>
      <c r="D968" s="37">
        <f>+'LOCAL SF'!D968+'LOCAL D'!D968</f>
        <v>0</v>
      </c>
      <c r="E968" s="37">
        <f>+'LOCAL SF'!E968+'LOCAL D'!E968</f>
        <v>0</v>
      </c>
      <c r="F968" s="37">
        <f>+'LOCAL SF'!F968+'LOCAL D'!F968</f>
        <v>0</v>
      </c>
      <c r="G968" s="37">
        <f>+'LOCAL SF'!G968+'LOCAL D'!G968</f>
        <v>0</v>
      </c>
      <c r="H968" s="37">
        <f>+'LOCAL SF'!H968+'LOCAL D'!H968</f>
        <v>0</v>
      </c>
      <c r="I968" s="37">
        <f>+'LOCAL SF'!I968+'LOCAL D'!I968</f>
        <v>0</v>
      </c>
      <c r="J968" s="37">
        <f>+'LOCAL SF'!J968+'LOCAL D'!J968</f>
        <v>0</v>
      </c>
      <c r="K968" s="37">
        <f>+'LOCAL SF'!K968+'LOCAL D'!K968</f>
        <v>0</v>
      </c>
      <c r="L968" s="37">
        <f>+'LOCAL SF'!L968+'LOCAL D'!L968</f>
        <v>0</v>
      </c>
      <c r="M968" s="37">
        <f>+'LOCAL SF'!M968+'LOCAL D'!M968</f>
        <v>0</v>
      </c>
      <c r="N968" s="37">
        <f>+'LOCAL SF'!N968+'LOCAL D'!N968</f>
        <v>0</v>
      </c>
      <c r="O968" s="37">
        <f>+'LOCAL SF'!O968+'LOCAL D'!O968</f>
        <v>0</v>
      </c>
      <c r="P968" s="37">
        <f>+'LOCAL SF'!P968+'LOCAL D'!P968</f>
        <v>0</v>
      </c>
      <c r="Q968" s="37">
        <f>+'LOCAL SF'!Q968+'LOCAL D'!Q968</f>
        <v>0</v>
      </c>
      <c r="R968" s="37">
        <f>+'LOCAL SF'!R968+'LOCAL D'!R968</f>
        <v>0</v>
      </c>
      <c r="S968" s="37">
        <f>+'LOCAL SF'!S968+'LOCAL D'!S968</f>
        <v>0</v>
      </c>
      <c r="T968" s="37">
        <f>+'LOCAL SF'!T968+'LOCAL D'!T968</f>
        <v>0</v>
      </c>
      <c r="U968" s="482">
        <f t="shared" si="14"/>
        <v>0</v>
      </c>
    </row>
    <row r="969" spans="1:21" x14ac:dyDescent="0.2">
      <c r="A969" s="30"/>
      <c r="B969" s="24" t="s">
        <v>706</v>
      </c>
      <c r="C969" s="15" t="s">
        <v>550</v>
      </c>
      <c r="D969" s="37">
        <f>+'LOCAL SF'!D969+'LOCAL D'!D969</f>
        <v>0</v>
      </c>
      <c r="E969" s="37">
        <f>+'LOCAL SF'!E969+'LOCAL D'!E969</f>
        <v>0</v>
      </c>
      <c r="F969" s="37">
        <f>+'LOCAL SF'!F969+'LOCAL D'!F969</f>
        <v>0</v>
      </c>
      <c r="G969" s="37">
        <f>+'LOCAL SF'!G969+'LOCAL D'!G969</f>
        <v>0</v>
      </c>
      <c r="H969" s="37">
        <f>+'LOCAL SF'!H969+'LOCAL D'!H969</f>
        <v>0</v>
      </c>
      <c r="I969" s="37">
        <f>+'LOCAL SF'!I969+'LOCAL D'!I969</f>
        <v>0</v>
      </c>
      <c r="J969" s="37">
        <f>+'LOCAL SF'!J969+'LOCAL D'!J969</f>
        <v>0</v>
      </c>
      <c r="K969" s="37">
        <f>+'LOCAL SF'!K969+'LOCAL D'!K969</f>
        <v>0</v>
      </c>
      <c r="L969" s="37">
        <f>+'LOCAL SF'!L969+'LOCAL D'!L969</f>
        <v>0</v>
      </c>
      <c r="M969" s="37">
        <f>+'LOCAL SF'!M969+'LOCAL D'!M969</f>
        <v>0</v>
      </c>
      <c r="N969" s="37">
        <f>+'LOCAL SF'!N969+'LOCAL D'!N969</f>
        <v>0</v>
      </c>
      <c r="O969" s="37">
        <f>+'LOCAL SF'!O969+'LOCAL D'!O969</f>
        <v>0</v>
      </c>
      <c r="P969" s="37">
        <f>+'LOCAL SF'!P969+'LOCAL D'!P969</f>
        <v>0</v>
      </c>
      <c r="Q969" s="37">
        <f>+'LOCAL SF'!Q969+'LOCAL D'!Q969</f>
        <v>0</v>
      </c>
      <c r="R969" s="37">
        <f>+'LOCAL SF'!R969+'LOCAL D'!R969</f>
        <v>0</v>
      </c>
      <c r="S969" s="37">
        <f>+'LOCAL SF'!S969+'LOCAL D'!S969</f>
        <v>0</v>
      </c>
      <c r="T969" s="37">
        <f>+'LOCAL SF'!T969+'LOCAL D'!T969</f>
        <v>0</v>
      </c>
      <c r="U969" s="482">
        <f t="shared" si="14"/>
        <v>0</v>
      </c>
    </row>
    <row r="970" spans="1:21" x14ac:dyDescent="0.2">
      <c r="A970" s="30"/>
      <c r="B970" s="24" t="s">
        <v>701</v>
      </c>
      <c r="C970" s="15" t="s">
        <v>295</v>
      </c>
      <c r="D970" s="37">
        <f>+'LOCAL SF'!D970+'LOCAL D'!D970</f>
        <v>0</v>
      </c>
      <c r="E970" s="37">
        <f>+'LOCAL SF'!E970+'LOCAL D'!E970</f>
        <v>0</v>
      </c>
      <c r="F970" s="37">
        <f>+'LOCAL SF'!F970+'LOCAL D'!F970</f>
        <v>0</v>
      </c>
      <c r="G970" s="37">
        <f>+'LOCAL SF'!G970+'LOCAL D'!G970</f>
        <v>0</v>
      </c>
      <c r="H970" s="37">
        <f>+'LOCAL SF'!H970+'LOCAL D'!H970</f>
        <v>0</v>
      </c>
      <c r="I970" s="37">
        <f>+'LOCAL SF'!I970+'LOCAL D'!I970</f>
        <v>0</v>
      </c>
      <c r="J970" s="37">
        <f>+'LOCAL SF'!J970+'LOCAL D'!J970</f>
        <v>0</v>
      </c>
      <c r="K970" s="37">
        <f>+'LOCAL SF'!K970+'LOCAL D'!K970</f>
        <v>0</v>
      </c>
      <c r="L970" s="37">
        <f>+'LOCAL SF'!L970+'LOCAL D'!L970</f>
        <v>0</v>
      </c>
      <c r="M970" s="37">
        <f>+'LOCAL SF'!M970+'LOCAL D'!M970</f>
        <v>0</v>
      </c>
      <c r="N970" s="37">
        <f>+'LOCAL SF'!N970+'LOCAL D'!N970</f>
        <v>0</v>
      </c>
      <c r="O970" s="37">
        <f>+'LOCAL SF'!O970+'LOCAL D'!O970</f>
        <v>0</v>
      </c>
      <c r="P970" s="37">
        <f>+'LOCAL SF'!P970+'LOCAL D'!P970</f>
        <v>0</v>
      </c>
      <c r="Q970" s="37">
        <f>+'LOCAL SF'!Q970+'LOCAL D'!Q970</f>
        <v>0</v>
      </c>
      <c r="R970" s="37">
        <f>+'LOCAL SF'!R970+'LOCAL D'!R970</f>
        <v>0</v>
      </c>
      <c r="S970" s="37">
        <f>+'LOCAL SF'!S970+'LOCAL D'!S970</f>
        <v>0</v>
      </c>
      <c r="T970" s="37">
        <f>+'LOCAL SF'!T970+'LOCAL D'!T970</f>
        <v>0</v>
      </c>
      <c r="U970" s="482">
        <f t="shared" si="14"/>
        <v>0</v>
      </c>
    </row>
    <row r="971" spans="1:21" ht="31.5" x14ac:dyDescent="0.2">
      <c r="A971" s="30"/>
      <c r="B971" s="24" t="s">
        <v>702</v>
      </c>
      <c r="C971" s="15" t="s">
        <v>306</v>
      </c>
      <c r="D971" s="37">
        <f>+'LOCAL SF'!D971+'LOCAL D'!D971</f>
        <v>0</v>
      </c>
      <c r="E971" s="37">
        <f>+'LOCAL SF'!E971+'LOCAL D'!E971</f>
        <v>0</v>
      </c>
      <c r="F971" s="37">
        <f>+'LOCAL SF'!F971+'LOCAL D'!F971</f>
        <v>0</v>
      </c>
      <c r="G971" s="37">
        <f>+'LOCAL SF'!G971+'LOCAL D'!G971</f>
        <v>0</v>
      </c>
      <c r="H971" s="37">
        <f>+'LOCAL SF'!H971+'LOCAL D'!H971</f>
        <v>0</v>
      </c>
      <c r="I971" s="37">
        <f>+'LOCAL SF'!I971+'LOCAL D'!I971</f>
        <v>0</v>
      </c>
      <c r="J971" s="37">
        <f>+'LOCAL SF'!J971+'LOCAL D'!J971</f>
        <v>0</v>
      </c>
      <c r="K971" s="37">
        <f>+'LOCAL SF'!K971+'LOCAL D'!K971</f>
        <v>0</v>
      </c>
      <c r="L971" s="37">
        <f>+'LOCAL SF'!L971+'LOCAL D'!L971</f>
        <v>0</v>
      </c>
      <c r="M971" s="37">
        <f>+'LOCAL SF'!M971+'LOCAL D'!M971</f>
        <v>0</v>
      </c>
      <c r="N971" s="37">
        <f>+'LOCAL SF'!N971+'LOCAL D'!N971</f>
        <v>0</v>
      </c>
      <c r="O971" s="37">
        <f>+'LOCAL SF'!O971+'LOCAL D'!O971</f>
        <v>0</v>
      </c>
      <c r="P971" s="37">
        <f>+'LOCAL SF'!P971+'LOCAL D'!P971</f>
        <v>0</v>
      </c>
      <c r="Q971" s="37">
        <f>+'LOCAL SF'!Q971+'LOCAL D'!Q971</f>
        <v>0</v>
      </c>
      <c r="R971" s="37">
        <f>+'LOCAL SF'!R971+'LOCAL D'!R971</f>
        <v>0</v>
      </c>
      <c r="S971" s="37">
        <f>+'LOCAL SF'!S971+'LOCAL D'!S971</f>
        <v>0</v>
      </c>
      <c r="T971" s="37">
        <f>+'LOCAL SF'!T971+'LOCAL D'!T971</f>
        <v>0</v>
      </c>
      <c r="U971" s="482">
        <f t="shared" ref="U971:U1034" si="15">+K971-M971-N971-O971-P971</f>
        <v>0</v>
      </c>
    </row>
    <row r="972" spans="1:21" ht="31.5" hidden="1" x14ac:dyDescent="0.2">
      <c r="A972" s="30" t="s">
        <v>77</v>
      </c>
      <c r="B972" s="13" t="s">
        <v>389</v>
      </c>
      <c r="C972" s="18" t="s">
        <v>388</v>
      </c>
      <c r="D972" s="37">
        <f>+'LOCAL SF'!D972+'LOCAL D'!D972</f>
        <v>0</v>
      </c>
      <c r="E972" s="37">
        <f>+'LOCAL SF'!E972+'LOCAL D'!E972</f>
        <v>0</v>
      </c>
      <c r="F972" s="37">
        <f>+'LOCAL SF'!F972+'LOCAL D'!F972</f>
        <v>0</v>
      </c>
      <c r="G972" s="37">
        <f>+'LOCAL SF'!G972+'LOCAL D'!G972</f>
        <v>0</v>
      </c>
      <c r="H972" s="37">
        <f>+'LOCAL SF'!H972+'LOCAL D'!H972</f>
        <v>0</v>
      </c>
      <c r="I972" s="37">
        <f>+'LOCAL SF'!I972+'LOCAL D'!I972</f>
        <v>0</v>
      </c>
      <c r="J972" s="37">
        <f>+'LOCAL SF'!J972+'LOCAL D'!J972</f>
        <v>0</v>
      </c>
      <c r="K972" s="37">
        <f>+'LOCAL SF'!K972+'LOCAL D'!K972</f>
        <v>0</v>
      </c>
      <c r="L972" s="37">
        <f>+'LOCAL SF'!L972+'LOCAL D'!L972</f>
        <v>0</v>
      </c>
      <c r="M972" s="37">
        <f>+'LOCAL SF'!M972+'LOCAL D'!M972</f>
        <v>0</v>
      </c>
      <c r="N972" s="37">
        <f>+'LOCAL SF'!N972+'LOCAL D'!N972</f>
        <v>0</v>
      </c>
      <c r="O972" s="37">
        <f>+'LOCAL SF'!O972+'LOCAL D'!O972</f>
        <v>0</v>
      </c>
      <c r="P972" s="37">
        <f>+'LOCAL SF'!P972+'LOCAL D'!P972</f>
        <v>0</v>
      </c>
      <c r="Q972" s="37">
        <f>+'LOCAL SF'!Q972+'LOCAL D'!Q972</f>
        <v>0</v>
      </c>
      <c r="R972" s="37">
        <f>+'LOCAL SF'!R972+'LOCAL D'!R972</f>
        <v>0</v>
      </c>
      <c r="S972" s="37">
        <f>+'LOCAL SF'!S972+'LOCAL D'!S972</f>
        <v>0</v>
      </c>
      <c r="T972" s="37">
        <f>+'LOCAL SF'!T972+'LOCAL D'!T972</f>
        <v>0</v>
      </c>
      <c r="U972" s="482">
        <f t="shared" si="15"/>
        <v>0</v>
      </c>
    </row>
    <row r="973" spans="1:21" hidden="1" x14ac:dyDescent="0.2">
      <c r="A973" s="30"/>
      <c r="B973" s="24" t="s">
        <v>692</v>
      </c>
      <c r="C973" s="15" t="s">
        <v>284</v>
      </c>
      <c r="D973" s="37">
        <f>+'LOCAL SF'!D973+'LOCAL D'!D973</f>
        <v>0</v>
      </c>
      <c r="E973" s="37">
        <f>+'LOCAL SF'!E973+'LOCAL D'!E973</f>
        <v>0</v>
      </c>
      <c r="F973" s="37">
        <f>+'LOCAL SF'!F973+'LOCAL D'!F973</f>
        <v>0</v>
      </c>
      <c r="G973" s="37">
        <f>+'LOCAL SF'!G973+'LOCAL D'!G973</f>
        <v>0</v>
      </c>
      <c r="H973" s="37">
        <f>+'LOCAL SF'!H973+'LOCAL D'!H973</f>
        <v>0</v>
      </c>
      <c r="I973" s="37">
        <f>+'LOCAL SF'!I973+'LOCAL D'!I973</f>
        <v>0</v>
      </c>
      <c r="J973" s="37">
        <f>+'LOCAL SF'!J973+'LOCAL D'!J973</f>
        <v>0</v>
      </c>
      <c r="K973" s="37">
        <f>+'LOCAL SF'!K973+'LOCAL D'!K973</f>
        <v>0</v>
      </c>
      <c r="L973" s="37">
        <f>+'LOCAL SF'!L973+'LOCAL D'!L973</f>
        <v>0</v>
      </c>
      <c r="M973" s="37">
        <f>+'LOCAL SF'!M973+'LOCAL D'!M973</f>
        <v>0</v>
      </c>
      <c r="N973" s="37">
        <f>+'LOCAL SF'!N973+'LOCAL D'!N973</f>
        <v>0</v>
      </c>
      <c r="O973" s="37">
        <f>+'LOCAL SF'!O973+'LOCAL D'!O973</f>
        <v>0</v>
      </c>
      <c r="P973" s="37">
        <f>+'LOCAL SF'!P973+'LOCAL D'!P973</f>
        <v>0</v>
      </c>
      <c r="Q973" s="37">
        <f>+'LOCAL SF'!Q973+'LOCAL D'!Q973</f>
        <v>0</v>
      </c>
      <c r="R973" s="37">
        <f>+'LOCAL SF'!R973+'LOCAL D'!R973</f>
        <v>0</v>
      </c>
      <c r="S973" s="37">
        <f>+'LOCAL SF'!S973+'LOCAL D'!S973</f>
        <v>0</v>
      </c>
      <c r="T973" s="37">
        <f>+'LOCAL SF'!T973+'LOCAL D'!T973</f>
        <v>0</v>
      </c>
      <c r="U973" s="482">
        <f t="shared" si="15"/>
        <v>0</v>
      </c>
    </row>
    <row r="974" spans="1:21" hidden="1" x14ac:dyDescent="0.2">
      <c r="A974" s="30"/>
      <c r="B974" s="24" t="s">
        <v>693</v>
      </c>
      <c r="C974" s="15" t="s">
        <v>285</v>
      </c>
      <c r="D974" s="37">
        <f>+'LOCAL SF'!D974+'LOCAL D'!D974</f>
        <v>0</v>
      </c>
      <c r="E974" s="37">
        <f>+'LOCAL SF'!E974+'LOCAL D'!E974</f>
        <v>0</v>
      </c>
      <c r="F974" s="37">
        <f>+'LOCAL SF'!F974+'LOCAL D'!F974</f>
        <v>0</v>
      </c>
      <c r="G974" s="37">
        <f>+'LOCAL SF'!G974+'LOCAL D'!G974</f>
        <v>0</v>
      </c>
      <c r="H974" s="37">
        <f>+'LOCAL SF'!H974+'LOCAL D'!H974</f>
        <v>0</v>
      </c>
      <c r="I974" s="37">
        <f>+'LOCAL SF'!I974+'LOCAL D'!I974</f>
        <v>0</v>
      </c>
      <c r="J974" s="37">
        <f>+'LOCAL SF'!J974+'LOCAL D'!J974</f>
        <v>0</v>
      </c>
      <c r="K974" s="37">
        <f>+'LOCAL SF'!K974+'LOCAL D'!K974</f>
        <v>0</v>
      </c>
      <c r="L974" s="37">
        <f>+'LOCAL SF'!L974+'LOCAL D'!L974</f>
        <v>0</v>
      </c>
      <c r="M974" s="37">
        <f>+'LOCAL SF'!M974+'LOCAL D'!M974</f>
        <v>0</v>
      </c>
      <c r="N974" s="37">
        <f>+'LOCAL SF'!N974+'LOCAL D'!N974</f>
        <v>0</v>
      </c>
      <c r="O974" s="37">
        <f>+'LOCAL SF'!O974+'LOCAL D'!O974</f>
        <v>0</v>
      </c>
      <c r="P974" s="37">
        <f>+'LOCAL SF'!P974+'LOCAL D'!P974</f>
        <v>0</v>
      </c>
      <c r="Q974" s="37">
        <f>+'LOCAL SF'!Q974+'LOCAL D'!Q974</f>
        <v>0</v>
      </c>
      <c r="R974" s="37">
        <f>+'LOCAL SF'!R974+'LOCAL D'!R974</f>
        <v>0</v>
      </c>
      <c r="S974" s="37">
        <f>+'LOCAL SF'!S974+'LOCAL D'!S974</f>
        <v>0</v>
      </c>
      <c r="T974" s="37">
        <f>+'LOCAL SF'!T974+'LOCAL D'!T974</f>
        <v>0</v>
      </c>
      <c r="U974" s="482">
        <f t="shared" si="15"/>
        <v>0</v>
      </c>
    </row>
    <row r="975" spans="1:21" hidden="1" x14ac:dyDescent="0.2">
      <c r="A975" s="30"/>
      <c r="B975" s="24" t="s">
        <v>695</v>
      </c>
      <c r="C975" s="15" t="s">
        <v>286</v>
      </c>
      <c r="D975" s="37">
        <f>+'LOCAL SF'!D975+'LOCAL D'!D975</f>
        <v>0</v>
      </c>
      <c r="E975" s="37">
        <f>+'LOCAL SF'!E975+'LOCAL D'!E975</f>
        <v>0</v>
      </c>
      <c r="F975" s="37">
        <f>+'LOCAL SF'!F975+'LOCAL D'!F975</f>
        <v>0</v>
      </c>
      <c r="G975" s="37">
        <f>+'LOCAL SF'!G975+'LOCAL D'!G975</f>
        <v>0</v>
      </c>
      <c r="H975" s="37">
        <f>+'LOCAL SF'!H975+'LOCAL D'!H975</f>
        <v>0</v>
      </c>
      <c r="I975" s="37">
        <f>+'LOCAL SF'!I975+'LOCAL D'!I975</f>
        <v>0</v>
      </c>
      <c r="J975" s="37">
        <f>+'LOCAL SF'!J975+'LOCAL D'!J975</f>
        <v>0</v>
      </c>
      <c r="K975" s="37">
        <f>+'LOCAL SF'!K975+'LOCAL D'!K975</f>
        <v>0</v>
      </c>
      <c r="L975" s="37">
        <f>+'LOCAL SF'!L975+'LOCAL D'!L975</f>
        <v>0</v>
      </c>
      <c r="M975" s="37">
        <f>+'LOCAL SF'!M975+'LOCAL D'!M975</f>
        <v>0</v>
      </c>
      <c r="N975" s="37">
        <f>+'LOCAL SF'!N975+'LOCAL D'!N975</f>
        <v>0</v>
      </c>
      <c r="O975" s="37">
        <f>+'LOCAL SF'!O975+'LOCAL D'!O975</f>
        <v>0</v>
      </c>
      <c r="P975" s="37">
        <f>+'LOCAL SF'!P975+'LOCAL D'!P975</f>
        <v>0</v>
      </c>
      <c r="Q975" s="37">
        <f>+'LOCAL SF'!Q975+'LOCAL D'!Q975</f>
        <v>0</v>
      </c>
      <c r="R975" s="37">
        <f>+'LOCAL SF'!R975+'LOCAL D'!R975</f>
        <v>0</v>
      </c>
      <c r="S975" s="37">
        <f>+'LOCAL SF'!S975+'LOCAL D'!S975</f>
        <v>0</v>
      </c>
      <c r="T975" s="37">
        <f>+'LOCAL SF'!T975+'LOCAL D'!T975</f>
        <v>0</v>
      </c>
      <c r="U975" s="482">
        <f t="shared" si="15"/>
        <v>0</v>
      </c>
    </row>
    <row r="976" spans="1:21" hidden="1" x14ac:dyDescent="0.2">
      <c r="A976" s="30"/>
      <c r="B976" s="24" t="s">
        <v>694</v>
      </c>
      <c r="C976" s="15" t="s">
        <v>696</v>
      </c>
      <c r="D976" s="37">
        <f>+'LOCAL SF'!D976+'LOCAL D'!D976</f>
        <v>0</v>
      </c>
      <c r="E976" s="37">
        <f>+'LOCAL SF'!E976+'LOCAL D'!E976</f>
        <v>0</v>
      </c>
      <c r="F976" s="37">
        <f>+'LOCAL SF'!F976+'LOCAL D'!F976</f>
        <v>0</v>
      </c>
      <c r="G976" s="37">
        <f>+'LOCAL SF'!G976+'LOCAL D'!G976</f>
        <v>0</v>
      </c>
      <c r="H976" s="37">
        <f>+'LOCAL SF'!H976+'LOCAL D'!H976</f>
        <v>0</v>
      </c>
      <c r="I976" s="37">
        <f>+'LOCAL SF'!I976+'LOCAL D'!I976</f>
        <v>0</v>
      </c>
      <c r="J976" s="37">
        <f>+'LOCAL SF'!J976+'LOCAL D'!J976</f>
        <v>0</v>
      </c>
      <c r="K976" s="37">
        <f>+'LOCAL SF'!K976+'LOCAL D'!K976</f>
        <v>0</v>
      </c>
      <c r="L976" s="37">
        <f>+'LOCAL SF'!L976+'LOCAL D'!L976</f>
        <v>0</v>
      </c>
      <c r="M976" s="37">
        <f>+'LOCAL SF'!M976+'LOCAL D'!M976</f>
        <v>0</v>
      </c>
      <c r="N976" s="37">
        <f>+'LOCAL SF'!N976+'LOCAL D'!N976</f>
        <v>0</v>
      </c>
      <c r="O976" s="37">
        <f>+'LOCAL SF'!O976+'LOCAL D'!O976</f>
        <v>0</v>
      </c>
      <c r="P976" s="37">
        <f>+'LOCAL SF'!P976+'LOCAL D'!P976</f>
        <v>0</v>
      </c>
      <c r="Q976" s="37">
        <f>+'LOCAL SF'!Q976+'LOCAL D'!Q976</f>
        <v>0</v>
      </c>
      <c r="R976" s="37">
        <f>+'LOCAL SF'!R976+'LOCAL D'!R976</f>
        <v>0</v>
      </c>
      <c r="S976" s="37">
        <f>+'LOCAL SF'!S976+'LOCAL D'!S976</f>
        <v>0</v>
      </c>
      <c r="T976" s="37">
        <f>+'LOCAL SF'!T976+'LOCAL D'!T976</f>
        <v>0</v>
      </c>
      <c r="U976" s="482">
        <f t="shared" si="15"/>
        <v>0</v>
      </c>
    </row>
    <row r="977" spans="1:21" hidden="1" x14ac:dyDescent="0.2">
      <c r="A977" s="30"/>
      <c r="B977" s="24" t="s">
        <v>697</v>
      </c>
      <c r="C977" s="15" t="s">
        <v>287</v>
      </c>
      <c r="D977" s="37">
        <f>+'LOCAL SF'!D977+'LOCAL D'!D977</f>
        <v>0</v>
      </c>
      <c r="E977" s="37">
        <f>+'LOCAL SF'!E977+'LOCAL D'!E977</f>
        <v>0</v>
      </c>
      <c r="F977" s="37">
        <f>+'LOCAL SF'!F977+'LOCAL D'!F977</f>
        <v>0</v>
      </c>
      <c r="G977" s="37">
        <f>+'LOCAL SF'!G977+'LOCAL D'!G977</f>
        <v>0</v>
      </c>
      <c r="H977" s="37">
        <f>+'LOCAL SF'!H977+'LOCAL D'!H977</f>
        <v>0</v>
      </c>
      <c r="I977" s="37">
        <f>+'LOCAL SF'!I977+'LOCAL D'!I977</f>
        <v>0</v>
      </c>
      <c r="J977" s="37">
        <f>+'LOCAL SF'!J977+'LOCAL D'!J977</f>
        <v>0</v>
      </c>
      <c r="K977" s="37">
        <f>+'LOCAL SF'!K977+'LOCAL D'!K977</f>
        <v>0</v>
      </c>
      <c r="L977" s="37">
        <f>+'LOCAL SF'!L977+'LOCAL D'!L977</f>
        <v>0</v>
      </c>
      <c r="M977" s="37">
        <f>+'LOCAL SF'!M977+'LOCAL D'!M977</f>
        <v>0</v>
      </c>
      <c r="N977" s="37">
        <f>+'LOCAL SF'!N977+'LOCAL D'!N977</f>
        <v>0</v>
      </c>
      <c r="O977" s="37">
        <f>+'LOCAL SF'!O977+'LOCAL D'!O977</f>
        <v>0</v>
      </c>
      <c r="P977" s="37">
        <f>+'LOCAL SF'!P977+'LOCAL D'!P977</f>
        <v>0</v>
      </c>
      <c r="Q977" s="37">
        <f>+'LOCAL SF'!Q977+'LOCAL D'!Q977</f>
        <v>0</v>
      </c>
      <c r="R977" s="37">
        <f>+'LOCAL SF'!R977+'LOCAL D'!R977</f>
        <v>0</v>
      </c>
      <c r="S977" s="37">
        <f>+'LOCAL SF'!S977+'LOCAL D'!S977</f>
        <v>0</v>
      </c>
      <c r="T977" s="37">
        <f>+'LOCAL SF'!T977+'LOCAL D'!T977</f>
        <v>0</v>
      </c>
      <c r="U977" s="482">
        <f t="shared" si="15"/>
        <v>0</v>
      </c>
    </row>
    <row r="978" spans="1:21" hidden="1" x14ac:dyDescent="0.2">
      <c r="A978" s="30"/>
      <c r="B978" s="24" t="s">
        <v>708</v>
      </c>
      <c r="C978" s="15" t="s">
        <v>288</v>
      </c>
      <c r="D978" s="37">
        <f>+'LOCAL SF'!D978+'LOCAL D'!D978</f>
        <v>0</v>
      </c>
      <c r="E978" s="37">
        <f>+'LOCAL SF'!E978+'LOCAL D'!E978</f>
        <v>0</v>
      </c>
      <c r="F978" s="37">
        <f>+'LOCAL SF'!F978+'LOCAL D'!F978</f>
        <v>0</v>
      </c>
      <c r="G978" s="37">
        <f>+'LOCAL SF'!G978+'LOCAL D'!G978</f>
        <v>0</v>
      </c>
      <c r="H978" s="37">
        <f>+'LOCAL SF'!H978+'LOCAL D'!H978</f>
        <v>0</v>
      </c>
      <c r="I978" s="37">
        <f>+'LOCAL SF'!I978+'LOCAL D'!I978</f>
        <v>0</v>
      </c>
      <c r="J978" s="37">
        <f>+'LOCAL SF'!J978+'LOCAL D'!J978</f>
        <v>0</v>
      </c>
      <c r="K978" s="37">
        <f>+'LOCAL SF'!K978+'LOCAL D'!K978</f>
        <v>0</v>
      </c>
      <c r="L978" s="37">
        <f>+'LOCAL SF'!L978+'LOCAL D'!L978</f>
        <v>0</v>
      </c>
      <c r="M978" s="37">
        <f>+'LOCAL SF'!M978+'LOCAL D'!M978</f>
        <v>0</v>
      </c>
      <c r="N978" s="37">
        <f>+'LOCAL SF'!N978+'LOCAL D'!N978</f>
        <v>0</v>
      </c>
      <c r="O978" s="37">
        <f>+'LOCAL SF'!O978+'LOCAL D'!O978</f>
        <v>0</v>
      </c>
      <c r="P978" s="37">
        <f>+'LOCAL SF'!P978+'LOCAL D'!P978</f>
        <v>0</v>
      </c>
      <c r="Q978" s="37">
        <f>+'LOCAL SF'!Q978+'LOCAL D'!Q978</f>
        <v>0</v>
      </c>
      <c r="R978" s="37">
        <f>+'LOCAL SF'!R978+'LOCAL D'!R978</f>
        <v>0</v>
      </c>
      <c r="S978" s="37">
        <f>+'LOCAL SF'!S978+'LOCAL D'!S978</f>
        <v>0</v>
      </c>
      <c r="T978" s="37">
        <f>+'LOCAL SF'!T978+'LOCAL D'!T978</f>
        <v>0</v>
      </c>
      <c r="U978" s="482">
        <f t="shared" si="15"/>
        <v>0</v>
      </c>
    </row>
    <row r="979" spans="1:21" hidden="1" x14ac:dyDescent="0.2">
      <c r="A979" s="30"/>
      <c r="B979" s="24" t="s">
        <v>698</v>
      </c>
      <c r="C979" s="15" t="s">
        <v>289</v>
      </c>
      <c r="D979" s="37">
        <f>+'LOCAL SF'!D979+'LOCAL D'!D979</f>
        <v>0</v>
      </c>
      <c r="E979" s="37">
        <f>+'LOCAL SF'!E979+'LOCAL D'!E979</f>
        <v>0</v>
      </c>
      <c r="F979" s="37">
        <f>+'LOCAL SF'!F979+'LOCAL D'!F979</f>
        <v>0</v>
      </c>
      <c r="G979" s="37">
        <f>+'LOCAL SF'!G979+'LOCAL D'!G979</f>
        <v>0</v>
      </c>
      <c r="H979" s="37">
        <f>+'LOCAL SF'!H979+'LOCAL D'!H979</f>
        <v>0</v>
      </c>
      <c r="I979" s="37">
        <f>+'LOCAL SF'!I979+'LOCAL D'!I979</f>
        <v>0</v>
      </c>
      <c r="J979" s="37">
        <f>+'LOCAL SF'!J979+'LOCAL D'!J979</f>
        <v>0</v>
      </c>
      <c r="K979" s="37">
        <f>+'LOCAL SF'!K979+'LOCAL D'!K979</f>
        <v>0</v>
      </c>
      <c r="L979" s="37">
        <f>+'LOCAL SF'!L979+'LOCAL D'!L979</f>
        <v>0</v>
      </c>
      <c r="M979" s="37">
        <f>+'LOCAL SF'!M979+'LOCAL D'!M979</f>
        <v>0</v>
      </c>
      <c r="N979" s="37">
        <f>+'LOCAL SF'!N979+'LOCAL D'!N979</f>
        <v>0</v>
      </c>
      <c r="O979" s="37">
        <f>+'LOCAL SF'!O979+'LOCAL D'!O979</f>
        <v>0</v>
      </c>
      <c r="P979" s="37">
        <f>+'LOCAL SF'!P979+'LOCAL D'!P979</f>
        <v>0</v>
      </c>
      <c r="Q979" s="37">
        <f>+'LOCAL SF'!Q979+'LOCAL D'!Q979</f>
        <v>0</v>
      </c>
      <c r="R979" s="37">
        <f>+'LOCAL SF'!R979+'LOCAL D'!R979</f>
        <v>0</v>
      </c>
      <c r="S979" s="37">
        <f>+'LOCAL SF'!S979+'LOCAL D'!S979</f>
        <v>0</v>
      </c>
      <c r="T979" s="37">
        <f>+'LOCAL SF'!T979+'LOCAL D'!T979</f>
        <v>0</v>
      </c>
      <c r="U979" s="482">
        <f t="shared" si="15"/>
        <v>0</v>
      </c>
    </row>
    <row r="980" spans="1:21" ht="31.5" hidden="1" x14ac:dyDescent="0.2">
      <c r="A980" s="30"/>
      <c r="B980" s="24" t="s">
        <v>703</v>
      </c>
      <c r="C980" s="15" t="s">
        <v>290</v>
      </c>
      <c r="D980" s="37">
        <f>+'LOCAL SF'!D980+'LOCAL D'!D980</f>
        <v>0</v>
      </c>
      <c r="E980" s="37">
        <f>+'LOCAL SF'!E980+'LOCAL D'!E980</f>
        <v>0</v>
      </c>
      <c r="F980" s="37">
        <f>+'LOCAL SF'!F980+'LOCAL D'!F980</f>
        <v>0</v>
      </c>
      <c r="G980" s="37">
        <f>+'LOCAL SF'!G980+'LOCAL D'!G980</f>
        <v>0</v>
      </c>
      <c r="H980" s="37">
        <f>+'LOCAL SF'!H980+'LOCAL D'!H980</f>
        <v>0</v>
      </c>
      <c r="I980" s="37">
        <f>+'LOCAL SF'!I980+'LOCAL D'!I980</f>
        <v>0</v>
      </c>
      <c r="J980" s="37">
        <f>+'LOCAL SF'!J980+'LOCAL D'!J980</f>
        <v>0</v>
      </c>
      <c r="K980" s="37">
        <f>+'LOCAL SF'!K980+'LOCAL D'!K980</f>
        <v>0</v>
      </c>
      <c r="L980" s="37">
        <f>+'LOCAL SF'!L980+'LOCAL D'!L980</f>
        <v>0</v>
      </c>
      <c r="M980" s="37">
        <f>+'LOCAL SF'!M980+'LOCAL D'!M980</f>
        <v>0</v>
      </c>
      <c r="N980" s="37">
        <f>+'LOCAL SF'!N980+'LOCAL D'!N980</f>
        <v>0</v>
      </c>
      <c r="O980" s="37">
        <f>+'LOCAL SF'!O980+'LOCAL D'!O980</f>
        <v>0</v>
      </c>
      <c r="P980" s="37">
        <f>+'LOCAL SF'!P980+'LOCAL D'!P980</f>
        <v>0</v>
      </c>
      <c r="Q980" s="37">
        <f>+'LOCAL SF'!Q980+'LOCAL D'!Q980</f>
        <v>0</v>
      </c>
      <c r="R980" s="37">
        <f>+'LOCAL SF'!R980+'LOCAL D'!R980</f>
        <v>0</v>
      </c>
      <c r="S980" s="37">
        <f>+'LOCAL SF'!S980+'LOCAL D'!S980</f>
        <v>0</v>
      </c>
      <c r="T980" s="37">
        <f>+'LOCAL SF'!T980+'LOCAL D'!T980</f>
        <v>0</v>
      </c>
      <c r="U980" s="482">
        <f t="shared" si="15"/>
        <v>0</v>
      </c>
    </row>
    <row r="981" spans="1:21" hidden="1" x14ac:dyDescent="0.2">
      <c r="A981" s="30"/>
      <c r="B981" s="24" t="s">
        <v>699</v>
      </c>
      <c r="C981" s="15" t="s">
        <v>291</v>
      </c>
      <c r="D981" s="37">
        <f>+'LOCAL SF'!D981+'LOCAL D'!D981</f>
        <v>0</v>
      </c>
      <c r="E981" s="37">
        <f>+'LOCAL SF'!E981+'LOCAL D'!E981</f>
        <v>0</v>
      </c>
      <c r="F981" s="37">
        <f>+'LOCAL SF'!F981+'LOCAL D'!F981</f>
        <v>0</v>
      </c>
      <c r="G981" s="37">
        <f>+'LOCAL SF'!G981+'LOCAL D'!G981</f>
        <v>0</v>
      </c>
      <c r="H981" s="37">
        <f>+'LOCAL SF'!H981+'LOCAL D'!H981</f>
        <v>0</v>
      </c>
      <c r="I981" s="37">
        <f>+'LOCAL SF'!I981+'LOCAL D'!I981</f>
        <v>0</v>
      </c>
      <c r="J981" s="37">
        <f>+'LOCAL SF'!J981+'LOCAL D'!J981</f>
        <v>0</v>
      </c>
      <c r="K981" s="37">
        <f>+'LOCAL SF'!K981+'LOCAL D'!K981</f>
        <v>0</v>
      </c>
      <c r="L981" s="37">
        <f>+'LOCAL SF'!L981+'LOCAL D'!L981</f>
        <v>0</v>
      </c>
      <c r="M981" s="37">
        <f>+'LOCAL SF'!M981+'LOCAL D'!M981</f>
        <v>0</v>
      </c>
      <c r="N981" s="37">
        <f>+'LOCAL SF'!N981+'LOCAL D'!N981</f>
        <v>0</v>
      </c>
      <c r="O981" s="37">
        <f>+'LOCAL SF'!O981+'LOCAL D'!O981</f>
        <v>0</v>
      </c>
      <c r="P981" s="37">
        <f>+'LOCAL SF'!P981+'LOCAL D'!P981</f>
        <v>0</v>
      </c>
      <c r="Q981" s="37">
        <f>+'LOCAL SF'!Q981+'LOCAL D'!Q981</f>
        <v>0</v>
      </c>
      <c r="R981" s="37">
        <f>+'LOCAL SF'!R981+'LOCAL D'!R981</f>
        <v>0</v>
      </c>
      <c r="S981" s="37">
        <f>+'LOCAL SF'!S981+'LOCAL D'!S981</f>
        <v>0</v>
      </c>
      <c r="T981" s="37">
        <f>+'LOCAL SF'!T981+'LOCAL D'!T981</f>
        <v>0</v>
      </c>
      <c r="U981" s="482">
        <f t="shared" si="15"/>
        <v>0</v>
      </c>
    </row>
    <row r="982" spans="1:21" ht="31.5" hidden="1" x14ac:dyDescent="0.2">
      <c r="A982" s="30"/>
      <c r="B982" s="182" t="s">
        <v>950</v>
      </c>
      <c r="C982" s="183" t="s">
        <v>949</v>
      </c>
      <c r="D982" s="37"/>
      <c r="E982" s="37">
        <f>+'LOCAL SF'!E982+'LOCAL D'!E982</f>
        <v>0</v>
      </c>
      <c r="F982" s="37">
        <f>+'LOCAL SF'!F982+'LOCAL D'!F982</f>
        <v>0</v>
      </c>
      <c r="G982" s="37">
        <f>+'LOCAL SF'!G982+'LOCAL D'!G982</f>
        <v>0</v>
      </c>
      <c r="H982" s="37">
        <f>+'LOCAL SF'!H982+'LOCAL D'!H982</f>
        <v>0</v>
      </c>
      <c r="I982" s="37">
        <f>+'LOCAL SF'!I982+'LOCAL D'!I982</f>
        <v>0</v>
      </c>
      <c r="J982" s="37">
        <f>+'LOCAL SF'!J982+'LOCAL D'!J982</f>
        <v>0</v>
      </c>
      <c r="K982" s="37">
        <f>+'LOCAL SF'!K982+'LOCAL D'!K982</f>
        <v>0</v>
      </c>
      <c r="L982" s="37">
        <f>+'LOCAL SF'!L982+'LOCAL D'!L982</f>
        <v>0</v>
      </c>
      <c r="M982" s="37">
        <f>+'LOCAL SF'!M982+'LOCAL D'!M982</f>
        <v>0</v>
      </c>
      <c r="N982" s="37">
        <f>+'LOCAL SF'!N982+'LOCAL D'!N982</f>
        <v>0</v>
      </c>
      <c r="O982" s="37">
        <f>+'LOCAL SF'!O982+'LOCAL D'!O982</f>
        <v>0</v>
      </c>
      <c r="P982" s="37">
        <f>+'LOCAL SF'!P982+'LOCAL D'!P982</f>
        <v>0</v>
      </c>
      <c r="Q982" s="37">
        <f>+'LOCAL SF'!Q982+'LOCAL D'!Q982</f>
        <v>0</v>
      </c>
      <c r="R982" s="37">
        <f>+'LOCAL SF'!R982+'LOCAL D'!R982</f>
        <v>0</v>
      </c>
      <c r="S982" s="37">
        <f>+'LOCAL SF'!S982+'LOCAL D'!S982</f>
        <v>0</v>
      </c>
      <c r="T982" s="37">
        <f>+'LOCAL SF'!T982+'LOCAL D'!T982</f>
        <v>0</v>
      </c>
      <c r="U982" s="482">
        <f t="shared" si="15"/>
        <v>0</v>
      </c>
    </row>
    <row r="983" spans="1:21" hidden="1" x14ac:dyDescent="0.2">
      <c r="A983" s="30"/>
      <c r="B983" s="24" t="s">
        <v>700</v>
      </c>
      <c r="C983" s="15" t="s">
        <v>292</v>
      </c>
      <c r="D983" s="37">
        <f>+'LOCAL SF'!D983+'LOCAL D'!D983</f>
        <v>0</v>
      </c>
      <c r="E983" s="37">
        <f>+'LOCAL SF'!E983+'LOCAL D'!E983</f>
        <v>0</v>
      </c>
      <c r="F983" s="37">
        <f>+'LOCAL SF'!F983+'LOCAL D'!F983</f>
        <v>0</v>
      </c>
      <c r="G983" s="37">
        <f>+'LOCAL SF'!G983+'LOCAL D'!G983</f>
        <v>0</v>
      </c>
      <c r="H983" s="37">
        <f>+'LOCAL SF'!H983+'LOCAL D'!H983</f>
        <v>0</v>
      </c>
      <c r="I983" s="37">
        <f>+'LOCAL SF'!I983+'LOCAL D'!I983</f>
        <v>0</v>
      </c>
      <c r="J983" s="37">
        <f>+'LOCAL SF'!J983+'LOCAL D'!J983</f>
        <v>0</v>
      </c>
      <c r="K983" s="37">
        <f>+'LOCAL SF'!K983+'LOCAL D'!K983</f>
        <v>0</v>
      </c>
      <c r="L983" s="37">
        <f>+'LOCAL SF'!L983+'LOCAL D'!L983</f>
        <v>0</v>
      </c>
      <c r="M983" s="37">
        <f>+'LOCAL SF'!M983+'LOCAL D'!M983</f>
        <v>0</v>
      </c>
      <c r="N983" s="37">
        <f>+'LOCAL SF'!N983+'LOCAL D'!N983</f>
        <v>0</v>
      </c>
      <c r="O983" s="37">
        <f>+'LOCAL SF'!O983+'LOCAL D'!O983</f>
        <v>0</v>
      </c>
      <c r="P983" s="37">
        <f>+'LOCAL SF'!P983+'LOCAL D'!P983</f>
        <v>0</v>
      </c>
      <c r="Q983" s="37">
        <f>+'LOCAL SF'!Q983+'LOCAL D'!Q983</f>
        <v>0</v>
      </c>
      <c r="R983" s="37">
        <f>+'LOCAL SF'!R983+'LOCAL D'!R983</f>
        <v>0</v>
      </c>
      <c r="S983" s="37">
        <f>+'LOCAL SF'!S983+'LOCAL D'!S983</f>
        <v>0</v>
      </c>
      <c r="T983" s="37">
        <f>+'LOCAL SF'!T983+'LOCAL D'!T983</f>
        <v>0</v>
      </c>
      <c r="U983" s="482">
        <f t="shared" si="15"/>
        <v>0</v>
      </c>
    </row>
    <row r="984" spans="1:21" hidden="1" x14ac:dyDescent="0.2">
      <c r="A984" s="30"/>
      <c r="B984" s="24" t="s">
        <v>704</v>
      </c>
      <c r="C984" s="15" t="s">
        <v>293</v>
      </c>
      <c r="D984" s="37">
        <f>+'LOCAL SF'!D984+'LOCAL D'!D984</f>
        <v>0</v>
      </c>
      <c r="E984" s="37">
        <f>+'LOCAL SF'!E984+'LOCAL D'!E984</f>
        <v>0</v>
      </c>
      <c r="F984" s="37">
        <f>+'LOCAL SF'!F984+'LOCAL D'!F984</f>
        <v>0</v>
      </c>
      <c r="G984" s="37">
        <f>+'LOCAL SF'!G984+'LOCAL D'!G984</f>
        <v>0</v>
      </c>
      <c r="H984" s="37">
        <f>+'LOCAL SF'!H984+'LOCAL D'!H984</f>
        <v>0</v>
      </c>
      <c r="I984" s="37">
        <f>+'LOCAL SF'!I984+'LOCAL D'!I984</f>
        <v>0</v>
      </c>
      <c r="J984" s="37">
        <f>+'LOCAL SF'!J984+'LOCAL D'!J984</f>
        <v>0</v>
      </c>
      <c r="K984" s="37">
        <f>+'LOCAL SF'!K984+'LOCAL D'!K984</f>
        <v>0</v>
      </c>
      <c r="L984" s="37">
        <f>+'LOCAL SF'!L984+'LOCAL D'!L984</f>
        <v>0</v>
      </c>
      <c r="M984" s="37">
        <f>+'LOCAL SF'!M984+'LOCAL D'!M984</f>
        <v>0</v>
      </c>
      <c r="N984" s="37">
        <f>+'LOCAL SF'!N984+'LOCAL D'!N984</f>
        <v>0</v>
      </c>
      <c r="O984" s="37">
        <f>+'LOCAL SF'!O984+'LOCAL D'!O984</f>
        <v>0</v>
      </c>
      <c r="P984" s="37">
        <f>+'LOCAL SF'!P984+'LOCAL D'!P984</f>
        <v>0</v>
      </c>
      <c r="Q984" s="37">
        <f>+'LOCAL SF'!Q984+'LOCAL D'!Q984</f>
        <v>0</v>
      </c>
      <c r="R984" s="37">
        <f>+'LOCAL SF'!R984+'LOCAL D'!R984</f>
        <v>0</v>
      </c>
      <c r="S984" s="37">
        <f>+'LOCAL SF'!S984+'LOCAL D'!S984</f>
        <v>0</v>
      </c>
      <c r="T984" s="37">
        <f>+'LOCAL SF'!T984+'LOCAL D'!T984</f>
        <v>0</v>
      </c>
      <c r="U984" s="482">
        <f t="shared" si="15"/>
        <v>0</v>
      </c>
    </row>
    <row r="985" spans="1:21" hidden="1" x14ac:dyDescent="0.2">
      <c r="A985" s="30"/>
      <c r="B985" s="24" t="s">
        <v>705</v>
      </c>
      <c r="C985" s="15" t="s">
        <v>294</v>
      </c>
      <c r="D985" s="37">
        <f>+'LOCAL SF'!D985+'LOCAL D'!D985</f>
        <v>0</v>
      </c>
      <c r="E985" s="37">
        <f>+'LOCAL SF'!E985+'LOCAL D'!E985</f>
        <v>0</v>
      </c>
      <c r="F985" s="37">
        <f>+'LOCAL SF'!F985+'LOCAL D'!F985</f>
        <v>0</v>
      </c>
      <c r="G985" s="37">
        <f>+'LOCAL SF'!G985+'LOCAL D'!G985</f>
        <v>0</v>
      </c>
      <c r="H985" s="37">
        <f>+'LOCAL SF'!H985+'LOCAL D'!H985</f>
        <v>0</v>
      </c>
      <c r="I985" s="37">
        <f>+'LOCAL SF'!I985+'LOCAL D'!I985</f>
        <v>0</v>
      </c>
      <c r="J985" s="37">
        <f>+'LOCAL SF'!J985+'LOCAL D'!J985</f>
        <v>0</v>
      </c>
      <c r="K985" s="37">
        <f>+'LOCAL SF'!K985+'LOCAL D'!K985</f>
        <v>0</v>
      </c>
      <c r="L985" s="37">
        <f>+'LOCAL SF'!L985+'LOCAL D'!L985</f>
        <v>0</v>
      </c>
      <c r="M985" s="37">
        <f>+'LOCAL SF'!M985+'LOCAL D'!M985</f>
        <v>0</v>
      </c>
      <c r="N985" s="37">
        <f>+'LOCAL SF'!N985+'LOCAL D'!N985</f>
        <v>0</v>
      </c>
      <c r="O985" s="37">
        <f>+'LOCAL SF'!O985+'LOCAL D'!O985</f>
        <v>0</v>
      </c>
      <c r="P985" s="37">
        <f>+'LOCAL SF'!P985+'LOCAL D'!P985</f>
        <v>0</v>
      </c>
      <c r="Q985" s="37">
        <f>+'LOCAL SF'!Q985+'LOCAL D'!Q985</f>
        <v>0</v>
      </c>
      <c r="R985" s="37">
        <f>+'LOCAL SF'!R985+'LOCAL D'!R985</f>
        <v>0</v>
      </c>
      <c r="S985" s="37">
        <f>+'LOCAL SF'!S985+'LOCAL D'!S985</f>
        <v>0</v>
      </c>
      <c r="T985" s="37">
        <f>+'LOCAL SF'!T985+'LOCAL D'!T985</f>
        <v>0</v>
      </c>
      <c r="U985" s="482">
        <f t="shared" si="15"/>
        <v>0</v>
      </c>
    </row>
    <row r="986" spans="1:21" hidden="1" x14ac:dyDescent="0.2">
      <c r="A986" s="30"/>
      <c r="B986" s="24" t="s">
        <v>706</v>
      </c>
      <c r="C986" s="15" t="s">
        <v>550</v>
      </c>
      <c r="D986" s="37">
        <f>+'LOCAL SF'!D986+'LOCAL D'!D986</f>
        <v>0</v>
      </c>
      <c r="E986" s="37">
        <f>+'LOCAL SF'!E986+'LOCAL D'!E986</f>
        <v>0</v>
      </c>
      <c r="F986" s="37">
        <f>+'LOCAL SF'!F986+'LOCAL D'!F986</f>
        <v>0</v>
      </c>
      <c r="G986" s="37">
        <f>+'LOCAL SF'!G986+'LOCAL D'!G986</f>
        <v>0</v>
      </c>
      <c r="H986" s="37">
        <f>+'LOCAL SF'!H986+'LOCAL D'!H986</f>
        <v>0</v>
      </c>
      <c r="I986" s="37">
        <f>+'LOCAL SF'!I986+'LOCAL D'!I986</f>
        <v>0</v>
      </c>
      <c r="J986" s="37">
        <f>+'LOCAL SF'!J986+'LOCAL D'!J986</f>
        <v>0</v>
      </c>
      <c r="K986" s="37">
        <f>+'LOCAL SF'!K986+'LOCAL D'!K986</f>
        <v>0</v>
      </c>
      <c r="L986" s="37">
        <f>+'LOCAL SF'!L986+'LOCAL D'!L986</f>
        <v>0</v>
      </c>
      <c r="M986" s="37">
        <f>+'LOCAL SF'!M986+'LOCAL D'!M986</f>
        <v>0</v>
      </c>
      <c r="N986" s="37">
        <f>+'LOCAL SF'!N986+'LOCAL D'!N986</f>
        <v>0</v>
      </c>
      <c r="O986" s="37">
        <f>+'LOCAL SF'!O986+'LOCAL D'!O986</f>
        <v>0</v>
      </c>
      <c r="P986" s="37">
        <f>+'LOCAL SF'!P986+'LOCAL D'!P986</f>
        <v>0</v>
      </c>
      <c r="Q986" s="37">
        <f>+'LOCAL SF'!Q986+'LOCAL D'!Q986</f>
        <v>0</v>
      </c>
      <c r="R986" s="37">
        <f>+'LOCAL SF'!R986+'LOCAL D'!R986</f>
        <v>0</v>
      </c>
      <c r="S986" s="37">
        <f>+'LOCAL SF'!S986+'LOCAL D'!S986</f>
        <v>0</v>
      </c>
      <c r="T986" s="37">
        <f>+'LOCAL SF'!T986+'LOCAL D'!T986</f>
        <v>0</v>
      </c>
      <c r="U986" s="482">
        <f t="shared" si="15"/>
        <v>0</v>
      </c>
    </row>
    <row r="987" spans="1:21" hidden="1" x14ac:dyDescent="0.2">
      <c r="A987" s="30"/>
      <c r="B987" s="24" t="s">
        <v>701</v>
      </c>
      <c r="C987" s="15" t="s">
        <v>295</v>
      </c>
      <c r="D987" s="37">
        <f>+'LOCAL SF'!D987+'LOCAL D'!D987</f>
        <v>0</v>
      </c>
      <c r="E987" s="37">
        <f>+'LOCAL SF'!E987+'LOCAL D'!E987</f>
        <v>0</v>
      </c>
      <c r="F987" s="37">
        <f>+'LOCAL SF'!F987+'LOCAL D'!F987</f>
        <v>0</v>
      </c>
      <c r="G987" s="37">
        <f>+'LOCAL SF'!G987+'LOCAL D'!G987</f>
        <v>0</v>
      </c>
      <c r="H987" s="37">
        <f>+'LOCAL SF'!H987+'LOCAL D'!H987</f>
        <v>0</v>
      </c>
      <c r="I987" s="37">
        <f>+'LOCAL SF'!I987+'LOCAL D'!I987</f>
        <v>0</v>
      </c>
      <c r="J987" s="37">
        <f>+'LOCAL SF'!J987+'LOCAL D'!J987</f>
        <v>0</v>
      </c>
      <c r="K987" s="37">
        <f>+'LOCAL SF'!K987+'LOCAL D'!K987</f>
        <v>0</v>
      </c>
      <c r="L987" s="37">
        <f>+'LOCAL SF'!L987+'LOCAL D'!L987</f>
        <v>0</v>
      </c>
      <c r="M987" s="37">
        <f>+'LOCAL SF'!M987+'LOCAL D'!M987</f>
        <v>0</v>
      </c>
      <c r="N987" s="37">
        <f>+'LOCAL SF'!N987+'LOCAL D'!N987</f>
        <v>0</v>
      </c>
      <c r="O987" s="37">
        <f>+'LOCAL SF'!O987+'LOCAL D'!O987</f>
        <v>0</v>
      </c>
      <c r="P987" s="37">
        <f>+'LOCAL SF'!P987+'LOCAL D'!P987</f>
        <v>0</v>
      </c>
      <c r="Q987" s="37">
        <f>+'LOCAL SF'!Q987+'LOCAL D'!Q987</f>
        <v>0</v>
      </c>
      <c r="R987" s="37">
        <f>+'LOCAL SF'!R987+'LOCAL D'!R987</f>
        <v>0</v>
      </c>
      <c r="S987" s="37">
        <f>+'LOCAL SF'!S987+'LOCAL D'!S987</f>
        <v>0</v>
      </c>
      <c r="T987" s="37">
        <f>+'LOCAL SF'!T987+'LOCAL D'!T987</f>
        <v>0</v>
      </c>
      <c r="U987" s="482">
        <f t="shared" si="15"/>
        <v>0</v>
      </c>
    </row>
    <row r="988" spans="1:21" ht="31.5" hidden="1" x14ac:dyDescent="0.2">
      <c r="A988" s="30"/>
      <c r="B988" s="24" t="s">
        <v>702</v>
      </c>
      <c r="C988" s="15" t="s">
        <v>306</v>
      </c>
      <c r="D988" s="37">
        <f>+'LOCAL SF'!D988+'LOCAL D'!D988</f>
        <v>0</v>
      </c>
      <c r="E988" s="37">
        <f>+'LOCAL SF'!E988+'LOCAL D'!E988</f>
        <v>0</v>
      </c>
      <c r="F988" s="37">
        <f>+'LOCAL SF'!F988+'LOCAL D'!F988</f>
        <v>0</v>
      </c>
      <c r="G988" s="37">
        <f>+'LOCAL SF'!G988+'LOCAL D'!G988</f>
        <v>0</v>
      </c>
      <c r="H988" s="37">
        <f>+'LOCAL SF'!H988+'LOCAL D'!H988</f>
        <v>0</v>
      </c>
      <c r="I988" s="37">
        <f>+'LOCAL SF'!I988+'LOCAL D'!I988</f>
        <v>0</v>
      </c>
      <c r="J988" s="37">
        <f>+'LOCAL SF'!J988+'LOCAL D'!J988</f>
        <v>0</v>
      </c>
      <c r="K988" s="37">
        <f>+'LOCAL SF'!K988+'LOCAL D'!K988</f>
        <v>0</v>
      </c>
      <c r="L988" s="37">
        <f>+'LOCAL SF'!L988+'LOCAL D'!L988</f>
        <v>0</v>
      </c>
      <c r="M988" s="37">
        <f>+'LOCAL SF'!M988+'LOCAL D'!M988</f>
        <v>0</v>
      </c>
      <c r="N988" s="37">
        <f>+'LOCAL SF'!N988+'LOCAL D'!N988</f>
        <v>0</v>
      </c>
      <c r="O988" s="37">
        <f>+'LOCAL SF'!O988+'LOCAL D'!O988</f>
        <v>0</v>
      </c>
      <c r="P988" s="37">
        <f>+'LOCAL SF'!P988+'LOCAL D'!P988</f>
        <v>0</v>
      </c>
      <c r="Q988" s="37">
        <f>+'LOCAL SF'!Q988+'LOCAL D'!Q988</f>
        <v>0</v>
      </c>
      <c r="R988" s="37">
        <f>+'LOCAL SF'!R988+'LOCAL D'!R988</f>
        <v>0</v>
      </c>
      <c r="S988" s="37">
        <f>+'LOCAL SF'!S988+'LOCAL D'!S988</f>
        <v>0</v>
      </c>
      <c r="T988" s="37">
        <f>+'LOCAL SF'!T988+'LOCAL D'!T988</f>
        <v>0</v>
      </c>
      <c r="U988" s="482">
        <f t="shared" si="15"/>
        <v>0</v>
      </c>
    </row>
    <row r="989" spans="1:21" ht="21" customHeight="1" x14ac:dyDescent="0.2">
      <c r="A989" s="30" t="s">
        <v>77</v>
      </c>
      <c r="B989" s="13" t="s">
        <v>122</v>
      </c>
      <c r="C989" s="18" t="s">
        <v>388</v>
      </c>
      <c r="D989" s="37">
        <f>+'LOCAL SF'!D989+'LOCAL D'!D989</f>
        <v>5350</v>
      </c>
      <c r="E989" s="37">
        <f>+'LOCAL SF'!E989+'LOCAL D'!E989</f>
        <v>5283.52</v>
      </c>
      <c r="F989" s="37">
        <f>+'LOCAL SF'!F989+'LOCAL D'!F989</f>
        <v>5200</v>
      </c>
      <c r="G989" s="37">
        <f>+'LOCAL SF'!G989+'LOCAL D'!G989</f>
        <v>5223</v>
      </c>
      <c r="H989" s="37">
        <f>+'LOCAL SF'!H989+'LOCAL D'!H989</f>
        <v>5032.1100000000006</v>
      </c>
      <c r="I989" s="37">
        <f>+'LOCAL SF'!I989+'LOCAL D'!I989</f>
        <v>4492.5</v>
      </c>
      <c r="J989" s="37">
        <f>+'LOCAL SF'!J989+'LOCAL D'!J989</f>
        <v>0</v>
      </c>
      <c r="K989" s="37">
        <f>+'LOCAL SF'!K989+'LOCAL D'!K989</f>
        <v>4492.5</v>
      </c>
      <c r="L989" s="37">
        <f>+'LOCAL SF'!L989+'LOCAL D'!L989</f>
        <v>0</v>
      </c>
      <c r="M989" s="37">
        <f>+'LOCAL SF'!M989+'LOCAL D'!M989</f>
        <v>0</v>
      </c>
      <c r="N989" s="37">
        <f>+'LOCAL SF'!N989+'LOCAL D'!N989</f>
        <v>2800</v>
      </c>
      <c r="O989" s="37">
        <f>+'LOCAL SF'!O989+'LOCAL D'!O989</f>
        <v>1092.5</v>
      </c>
      <c r="P989" s="37">
        <f>+'LOCAL SF'!P989+'LOCAL D'!P989</f>
        <v>600</v>
      </c>
      <c r="Q989" s="37">
        <f>+'LOCAL SF'!Q989+'LOCAL D'!Q989</f>
        <v>0</v>
      </c>
      <c r="R989" s="37">
        <f>+'LOCAL SF'!R989+'LOCAL D'!R989</f>
        <v>1600</v>
      </c>
      <c r="S989" s="37">
        <f>+'LOCAL SF'!S989+'LOCAL D'!S989</f>
        <v>1050</v>
      </c>
      <c r="T989" s="37">
        <f>+'LOCAL SF'!T989+'LOCAL D'!T989</f>
        <v>550</v>
      </c>
      <c r="U989" s="482">
        <f t="shared" si="15"/>
        <v>0</v>
      </c>
    </row>
    <row r="990" spans="1:21" x14ac:dyDescent="0.2">
      <c r="A990" s="30"/>
      <c r="B990" s="24" t="s">
        <v>692</v>
      </c>
      <c r="C990" s="15" t="s">
        <v>284</v>
      </c>
      <c r="D990" s="37">
        <f>+'LOCAL SF'!D990+'LOCAL D'!D990</f>
        <v>0</v>
      </c>
      <c r="E990" s="37">
        <f>+'LOCAL SF'!E990+'LOCAL D'!E990</f>
        <v>0</v>
      </c>
      <c r="F990" s="37">
        <f>+'LOCAL SF'!F990+'LOCAL D'!F990</f>
        <v>0</v>
      </c>
      <c r="G990" s="37">
        <f>+'LOCAL SF'!G990+'LOCAL D'!G990</f>
        <v>0</v>
      </c>
      <c r="H990" s="37">
        <f>+'LOCAL SF'!H990+'LOCAL D'!H990</f>
        <v>0</v>
      </c>
      <c r="I990" s="37">
        <f>+'LOCAL SF'!I990+'LOCAL D'!I990</f>
        <v>0</v>
      </c>
      <c r="J990" s="37">
        <f>+'LOCAL SF'!J990+'LOCAL D'!J990</f>
        <v>0</v>
      </c>
      <c r="K990" s="37">
        <f>+'LOCAL SF'!K990+'LOCAL D'!K990</f>
        <v>0</v>
      </c>
      <c r="L990" s="37">
        <f>+'LOCAL SF'!L990+'LOCAL D'!L990</f>
        <v>0</v>
      </c>
      <c r="M990" s="37">
        <f>+'LOCAL SF'!M990+'LOCAL D'!M990</f>
        <v>0</v>
      </c>
      <c r="N990" s="37">
        <f>+'LOCAL SF'!N990+'LOCAL D'!N990</f>
        <v>0</v>
      </c>
      <c r="O990" s="37">
        <f>+'LOCAL SF'!O990+'LOCAL D'!O990</f>
        <v>0</v>
      </c>
      <c r="P990" s="37">
        <f>+'LOCAL SF'!P990+'LOCAL D'!P990</f>
        <v>0</v>
      </c>
      <c r="Q990" s="37">
        <f>+'LOCAL SF'!Q990+'LOCAL D'!Q990</f>
        <v>0</v>
      </c>
      <c r="R990" s="37">
        <f>+'LOCAL SF'!R990+'LOCAL D'!R990</f>
        <v>0</v>
      </c>
      <c r="S990" s="37">
        <f>+'LOCAL SF'!S990+'LOCAL D'!S990</f>
        <v>0</v>
      </c>
      <c r="T990" s="37">
        <f>+'LOCAL SF'!T990+'LOCAL D'!T990</f>
        <v>0</v>
      </c>
      <c r="U990" s="482">
        <f t="shared" si="15"/>
        <v>0</v>
      </c>
    </row>
    <row r="991" spans="1:21" x14ac:dyDescent="0.2">
      <c r="A991" s="30"/>
      <c r="B991" s="24" t="s">
        <v>693</v>
      </c>
      <c r="C991" s="15" t="s">
        <v>285</v>
      </c>
      <c r="D991" s="37">
        <f>+'LOCAL SF'!D991+'LOCAL D'!D991</f>
        <v>75</v>
      </c>
      <c r="E991" s="37">
        <f>+'LOCAL SF'!E991+'LOCAL D'!E991</f>
        <v>60</v>
      </c>
      <c r="F991" s="37">
        <f>+'LOCAL SF'!F991+'LOCAL D'!F991</f>
        <v>100</v>
      </c>
      <c r="G991" s="37">
        <f>+'LOCAL SF'!G991+'LOCAL D'!G991</f>
        <v>66</v>
      </c>
      <c r="H991" s="37">
        <f>+'LOCAL SF'!H991+'LOCAL D'!H991</f>
        <v>65.64</v>
      </c>
      <c r="I991" s="37">
        <f>+'LOCAL SF'!I991+'LOCAL D'!I991</f>
        <v>92.5</v>
      </c>
      <c r="J991" s="37">
        <f>+'LOCAL SF'!J991+'LOCAL D'!J991</f>
        <v>0</v>
      </c>
      <c r="K991" s="37">
        <f>+'LOCAL SF'!K991+'LOCAL D'!K991</f>
        <v>92.5</v>
      </c>
      <c r="L991" s="37">
        <f>+'LOCAL SF'!L991+'LOCAL D'!L991</f>
        <v>0</v>
      </c>
      <c r="M991" s="37">
        <f>+'LOCAL SF'!M991+'LOCAL D'!M991</f>
        <v>0</v>
      </c>
      <c r="N991" s="37">
        <f>+'LOCAL SF'!N991+'LOCAL D'!N991</f>
        <v>0</v>
      </c>
      <c r="O991" s="37">
        <f>+'LOCAL SF'!O991+'LOCAL D'!O991</f>
        <v>92.5</v>
      </c>
      <c r="P991" s="37">
        <f>+'LOCAL SF'!P991+'LOCAL D'!P991</f>
        <v>0</v>
      </c>
      <c r="Q991" s="37">
        <f>+'LOCAL SF'!Q991+'LOCAL D'!Q991</f>
        <v>0</v>
      </c>
      <c r="R991" s="37">
        <f>+'LOCAL SF'!R991+'LOCAL D'!R991</f>
        <v>100</v>
      </c>
      <c r="S991" s="37">
        <f>+'LOCAL SF'!S991+'LOCAL D'!S991</f>
        <v>50</v>
      </c>
      <c r="T991" s="37">
        <f>+'LOCAL SF'!T991+'LOCAL D'!T991</f>
        <v>50</v>
      </c>
      <c r="U991" s="482">
        <f t="shared" si="15"/>
        <v>0</v>
      </c>
    </row>
    <row r="992" spans="1:21" x14ac:dyDescent="0.2">
      <c r="A992" s="30"/>
      <c r="B992" s="24" t="s">
        <v>695</v>
      </c>
      <c r="C992" s="15" t="s">
        <v>286</v>
      </c>
      <c r="D992" s="37">
        <f>+'LOCAL SF'!D992+'LOCAL D'!D992</f>
        <v>0</v>
      </c>
      <c r="E992" s="37">
        <f>+'LOCAL SF'!E992+'LOCAL D'!E992</f>
        <v>0</v>
      </c>
      <c r="F992" s="37">
        <f>+'LOCAL SF'!F992+'LOCAL D'!F992</f>
        <v>0</v>
      </c>
      <c r="G992" s="37">
        <f>+'LOCAL SF'!G992+'LOCAL D'!G992</f>
        <v>0</v>
      </c>
      <c r="H992" s="37">
        <f>+'LOCAL SF'!H992+'LOCAL D'!H992</f>
        <v>0</v>
      </c>
      <c r="I992" s="37">
        <f>+'LOCAL SF'!I992+'LOCAL D'!I992</f>
        <v>0</v>
      </c>
      <c r="J992" s="37">
        <f>+'LOCAL SF'!J992+'LOCAL D'!J992</f>
        <v>0</v>
      </c>
      <c r="K992" s="37">
        <f>+'LOCAL SF'!K992+'LOCAL D'!K992</f>
        <v>0</v>
      </c>
      <c r="L992" s="37">
        <f>+'LOCAL SF'!L992+'LOCAL D'!L992</f>
        <v>0</v>
      </c>
      <c r="M992" s="37">
        <f>+'LOCAL SF'!M992+'LOCAL D'!M992</f>
        <v>0</v>
      </c>
      <c r="N992" s="37">
        <f>+'LOCAL SF'!N992+'LOCAL D'!N992</f>
        <v>0</v>
      </c>
      <c r="O992" s="37">
        <f>+'LOCAL SF'!O992+'LOCAL D'!O992</f>
        <v>0</v>
      </c>
      <c r="P992" s="37">
        <f>+'LOCAL SF'!P992+'LOCAL D'!P992</f>
        <v>0</v>
      </c>
      <c r="Q992" s="37">
        <f>+'LOCAL SF'!Q992+'LOCAL D'!Q992</f>
        <v>0</v>
      </c>
      <c r="R992" s="37">
        <f>+'LOCAL SF'!R992+'LOCAL D'!R992</f>
        <v>0</v>
      </c>
      <c r="S992" s="37">
        <f>+'LOCAL SF'!S992+'LOCAL D'!S992</f>
        <v>0</v>
      </c>
      <c r="T992" s="37">
        <f>+'LOCAL SF'!T992+'LOCAL D'!T992</f>
        <v>0</v>
      </c>
      <c r="U992" s="482">
        <f t="shared" si="15"/>
        <v>0</v>
      </c>
    </row>
    <row r="993" spans="1:21" x14ac:dyDescent="0.2">
      <c r="A993" s="30"/>
      <c r="B993" s="24" t="s">
        <v>694</v>
      </c>
      <c r="C993" s="15" t="s">
        <v>696</v>
      </c>
      <c r="D993" s="37">
        <f>+'LOCAL SF'!D993+'LOCAL D'!D993</f>
        <v>0</v>
      </c>
      <c r="E993" s="37">
        <f>+'LOCAL SF'!E993+'LOCAL D'!E993</f>
        <v>0</v>
      </c>
      <c r="F993" s="37">
        <f>+'LOCAL SF'!F993+'LOCAL D'!F993</f>
        <v>0</v>
      </c>
      <c r="G993" s="37">
        <f>+'LOCAL SF'!G993+'LOCAL D'!G993</f>
        <v>0</v>
      </c>
      <c r="H993" s="37">
        <f>+'LOCAL SF'!H993+'LOCAL D'!H993</f>
        <v>0</v>
      </c>
      <c r="I993" s="37">
        <f>+'LOCAL SF'!I993+'LOCAL D'!I993</f>
        <v>0</v>
      </c>
      <c r="J993" s="37">
        <f>+'LOCAL SF'!J993+'LOCAL D'!J993</f>
        <v>0</v>
      </c>
      <c r="K993" s="37">
        <f>+'LOCAL SF'!K993+'LOCAL D'!K993</f>
        <v>0</v>
      </c>
      <c r="L993" s="37">
        <f>+'LOCAL SF'!L993+'LOCAL D'!L993</f>
        <v>0</v>
      </c>
      <c r="M993" s="37">
        <f>+'LOCAL SF'!M993+'LOCAL D'!M993</f>
        <v>0</v>
      </c>
      <c r="N993" s="37">
        <f>+'LOCAL SF'!N993+'LOCAL D'!N993</f>
        <v>0</v>
      </c>
      <c r="O993" s="37">
        <f>+'LOCAL SF'!O993+'LOCAL D'!O993</f>
        <v>0</v>
      </c>
      <c r="P993" s="37">
        <f>+'LOCAL SF'!P993+'LOCAL D'!P993</f>
        <v>0</v>
      </c>
      <c r="Q993" s="37">
        <f>+'LOCAL SF'!Q993+'LOCAL D'!Q993</f>
        <v>0</v>
      </c>
      <c r="R993" s="37">
        <f>+'LOCAL SF'!R993+'LOCAL D'!R993</f>
        <v>0</v>
      </c>
      <c r="S993" s="37">
        <f>+'LOCAL SF'!S993+'LOCAL D'!S993</f>
        <v>0</v>
      </c>
      <c r="T993" s="37">
        <f>+'LOCAL SF'!T993+'LOCAL D'!T993</f>
        <v>0</v>
      </c>
      <c r="U993" s="482">
        <f t="shared" si="15"/>
        <v>0</v>
      </c>
    </row>
    <row r="994" spans="1:21" x14ac:dyDescent="0.2">
      <c r="A994" s="30"/>
      <c r="B994" s="24" t="s">
        <v>697</v>
      </c>
      <c r="C994" s="15" t="s">
        <v>287</v>
      </c>
      <c r="D994" s="37">
        <f>+'LOCAL SF'!D994+'LOCAL D'!D994</f>
        <v>0</v>
      </c>
      <c r="E994" s="37">
        <f>+'LOCAL SF'!E994+'LOCAL D'!E994</f>
        <v>0</v>
      </c>
      <c r="F994" s="37">
        <f>+'LOCAL SF'!F994+'LOCAL D'!F994</f>
        <v>0</v>
      </c>
      <c r="G994" s="37">
        <f>+'LOCAL SF'!G994+'LOCAL D'!G994</f>
        <v>0</v>
      </c>
      <c r="H994" s="37">
        <f>+'LOCAL SF'!H994+'LOCAL D'!H994</f>
        <v>0</v>
      </c>
      <c r="I994" s="37">
        <f>+'LOCAL SF'!I994+'LOCAL D'!I994</f>
        <v>0</v>
      </c>
      <c r="J994" s="37">
        <f>+'LOCAL SF'!J994+'LOCAL D'!J994</f>
        <v>0</v>
      </c>
      <c r="K994" s="37">
        <f>+'LOCAL SF'!K994+'LOCAL D'!K994</f>
        <v>0</v>
      </c>
      <c r="L994" s="37">
        <f>+'LOCAL SF'!L994+'LOCAL D'!L994</f>
        <v>0</v>
      </c>
      <c r="M994" s="37">
        <f>+'LOCAL SF'!M994+'LOCAL D'!M994</f>
        <v>0</v>
      </c>
      <c r="N994" s="37">
        <f>+'LOCAL SF'!N994+'LOCAL D'!N994</f>
        <v>0</v>
      </c>
      <c r="O994" s="37">
        <f>+'LOCAL SF'!O994+'LOCAL D'!O994</f>
        <v>0</v>
      </c>
      <c r="P994" s="37">
        <f>+'LOCAL SF'!P994+'LOCAL D'!P994</f>
        <v>0</v>
      </c>
      <c r="Q994" s="37">
        <f>+'LOCAL SF'!Q994+'LOCAL D'!Q994</f>
        <v>0</v>
      </c>
      <c r="R994" s="37">
        <f>+'LOCAL SF'!R994+'LOCAL D'!R994</f>
        <v>0</v>
      </c>
      <c r="S994" s="37">
        <f>+'LOCAL SF'!S994+'LOCAL D'!S994</f>
        <v>0</v>
      </c>
      <c r="T994" s="37">
        <f>+'LOCAL SF'!T994+'LOCAL D'!T994</f>
        <v>0</v>
      </c>
      <c r="U994" s="482">
        <f t="shared" si="15"/>
        <v>0</v>
      </c>
    </row>
    <row r="995" spans="1:21" x14ac:dyDescent="0.2">
      <c r="A995" s="30"/>
      <c r="B995" s="24" t="s">
        <v>708</v>
      </c>
      <c r="C995" s="15" t="s">
        <v>288</v>
      </c>
      <c r="D995" s="37">
        <f>+'LOCAL SF'!D995+'LOCAL D'!D995</f>
        <v>0</v>
      </c>
      <c r="E995" s="37">
        <f>+'LOCAL SF'!E995+'LOCAL D'!E995</f>
        <v>0</v>
      </c>
      <c r="F995" s="37">
        <f>+'LOCAL SF'!F995+'LOCAL D'!F995</f>
        <v>0</v>
      </c>
      <c r="G995" s="37">
        <f>+'LOCAL SF'!G995+'LOCAL D'!G995</f>
        <v>0</v>
      </c>
      <c r="H995" s="37">
        <f>+'LOCAL SF'!H995+'LOCAL D'!H995</f>
        <v>0</v>
      </c>
      <c r="I995" s="37">
        <f>+'LOCAL SF'!I995+'LOCAL D'!I995</f>
        <v>0</v>
      </c>
      <c r="J995" s="37">
        <f>+'LOCAL SF'!J995+'LOCAL D'!J995</f>
        <v>0</v>
      </c>
      <c r="K995" s="37">
        <f>+'LOCAL SF'!K995+'LOCAL D'!K995</f>
        <v>0</v>
      </c>
      <c r="L995" s="37">
        <f>+'LOCAL SF'!L995+'LOCAL D'!L995</f>
        <v>0</v>
      </c>
      <c r="M995" s="37">
        <f>+'LOCAL SF'!M995+'LOCAL D'!M995</f>
        <v>0</v>
      </c>
      <c r="N995" s="37">
        <f>+'LOCAL SF'!N995+'LOCAL D'!N995</f>
        <v>0</v>
      </c>
      <c r="O995" s="37">
        <f>+'LOCAL SF'!O995+'LOCAL D'!O995</f>
        <v>0</v>
      </c>
      <c r="P995" s="37">
        <f>+'LOCAL SF'!P995+'LOCAL D'!P995</f>
        <v>0</v>
      </c>
      <c r="Q995" s="37">
        <f>+'LOCAL SF'!Q995+'LOCAL D'!Q995</f>
        <v>0</v>
      </c>
      <c r="R995" s="37">
        <f>+'LOCAL SF'!R995+'LOCAL D'!R995</f>
        <v>0</v>
      </c>
      <c r="S995" s="37">
        <f>+'LOCAL SF'!S995+'LOCAL D'!S995</f>
        <v>0</v>
      </c>
      <c r="T995" s="37">
        <f>+'LOCAL SF'!T995+'LOCAL D'!T995</f>
        <v>0</v>
      </c>
      <c r="U995" s="482">
        <f t="shared" si="15"/>
        <v>0</v>
      </c>
    </row>
    <row r="996" spans="1:21" x14ac:dyDescent="0.2">
      <c r="A996" s="30"/>
      <c r="B996" s="24" t="s">
        <v>698</v>
      </c>
      <c r="C996" s="15" t="s">
        <v>289</v>
      </c>
      <c r="D996" s="37">
        <f>+'LOCAL SF'!D996+'LOCAL D'!D996</f>
        <v>0</v>
      </c>
      <c r="E996" s="37">
        <f>+'LOCAL SF'!E996+'LOCAL D'!E996</f>
        <v>0</v>
      </c>
      <c r="F996" s="37">
        <f>+'LOCAL SF'!F996+'LOCAL D'!F996</f>
        <v>0</v>
      </c>
      <c r="G996" s="37">
        <f>+'LOCAL SF'!G996+'LOCAL D'!G996</f>
        <v>0</v>
      </c>
      <c r="H996" s="37">
        <f>+'LOCAL SF'!H996+'LOCAL D'!H996</f>
        <v>0</v>
      </c>
      <c r="I996" s="37">
        <f>+'LOCAL SF'!I996+'LOCAL D'!I996</f>
        <v>0</v>
      </c>
      <c r="J996" s="37">
        <f>+'LOCAL SF'!J996+'LOCAL D'!J996</f>
        <v>0</v>
      </c>
      <c r="K996" s="37">
        <f>+'LOCAL SF'!K996+'LOCAL D'!K996</f>
        <v>0</v>
      </c>
      <c r="L996" s="37">
        <f>+'LOCAL SF'!L996+'LOCAL D'!L996</f>
        <v>0</v>
      </c>
      <c r="M996" s="37">
        <f>+'LOCAL SF'!M996+'LOCAL D'!M996</f>
        <v>0</v>
      </c>
      <c r="N996" s="37">
        <f>+'LOCAL SF'!N996+'LOCAL D'!N996</f>
        <v>0</v>
      </c>
      <c r="O996" s="37">
        <f>+'LOCAL SF'!O996+'LOCAL D'!O996</f>
        <v>0</v>
      </c>
      <c r="P996" s="37">
        <f>+'LOCAL SF'!P996+'LOCAL D'!P996</f>
        <v>0</v>
      </c>
      <c r="Q996" s="37">
        <f>+'LOCAL SF'!Q996+'LOCAL D'!Q996</f>
        <v>0</v>
      </c>
      <c r="R996" s="37">
        <f>+'LOCAL SF'!R996+'LOCAL D'!R996</f>
        <v>0</v>
      </c>
      <c r="S996" s="37">
        <f>+'LOCAL SF'!S996+'LOCAL D'!S996</f>
        <v>0</v>
      </c>
      <c r="T996" s="37">
        <f>+'LOCAL SF'!T996+'LOCAL D'!T996</f>
        <v>0</v>
      </c>
      <c r="U996" s="482">
        <f t="shared" si="15"/>
        <v>0</v>
      </c>
    </row>
    <row r="997" spans="1:21" ht="31.5" x14ac:dyDescent="0.2">
      <c r="A997" s="30"/>
      <c r="B997" s="24" t="s">
        <v>703</v>
      </c>
      <c r="C997" s="15" t="s">
        <v>290</v>
      </c>
      <c r="D997" s="37">
        <f>+'LOCAL SF'!D997+'LOCAL D'!D997</f>
        <v>0</v>
      </c>
      <c r="E997" s="37">
        <f>+'LOCAL SF'!E997+'LOCAL D'!E997</f>
        <v>0</v>
      </c>
      <c r="F997" s="37">
        <f>+'LOCAL SF'!F997+'LOCAL D'!F997</f>
        <v>0</v>
      </c>
      <c r="G997" s="37">
        <f>+'LOCAL SF'!G997+'LOCAL D'!G997</f>
        <v>0</v>
      </c>
      <c r="H997" s="37">
        <f>+'LOCAL SF'!H997+'LOCAL D'!H997</f>
        <v>0</v>
      </c>
      <c r="I997" s="37">
        <f>+'LOCAL SF'!I997+'LOCAL D'!I997</f>
        <v>0</v>
      </c>
      <c r="J997" s="37">
        <f>+'LOCAL SF'!J997+'LOCAL D'!J997</f>
        <v>0</v>
      </c>
      <c r="K997" s="37">
        <f>+'LOCAL SF'!K997+'LOCAL D'!K997</f>
        <v>0</v>
      </c>
      <c r="L997" s="37">
        <f>+'LOCAL SF'!L997+'LOCAL D'!L997</f>
        <v>0</v>
      </c>
      <c r="M997" s="37">
        <f>+'LOCAL SF'!M997+'LOCAL D'!M997</f>
        <v>0</v>
      </c>
      <c r="N997" s="37">
        <f>+'LOCAL SF'!N997+'LOCAL D'!N997</f>
        <v>0</v>
      </c>
      <c r="O997" s="37">
        <f>+'LOCAL SF'!O997+'LOCAL D'!O997</f>
        <v>0</v>
      </c>
      <c r="P997" s="37">
        <f>+'LOCAL SF'!P997+'LOCAL D'!P997</f>
        <v>0</v>
      </c>
      <c r="Q997" s="37">
        <f>+'LOCAL SF'!Q997+'LOCAL D'!Q997</f>
        <v>0</v>
      </c>
      <c r="R997" s="37">
        <f>+'LOCAL SF'!R997+'LOCAL D'!R997</f>
        <v>0</v>
      </c>
      <c r="S997" s="37">
        <f>+'LOCAL SF'!S997+'LOCAL D'!S997</f>
        <v>0</v>
      </c>
      <c r="T997" s="37">
        <f>+'LOCAL SF'!T997+'LOCAL D'!T997</f>
        <v>0</v>
      </c>
      <c r="U997" s="482">
        <f t="shared" si="15"/>
        <v>0</v>
      </c>
    </row>
    <row r="998" spans="1:21" x14ac:dyDescent="0.2">
      <c r="A998" s="30"/>
      <c r="B998" s="24" t="s">
        <v>699</v>
      </c>
      <c r="C998" s="15" t="s">
        <v>291</v>
      </c>
      <c r="D998" s="37">
        <f>+'LOCAL SF'!D998+'LOCAL D'!D998</f>
        <v>0</v>
      </c>
      <c r="E998" s="37">
        <f>+'LOCAL SF'!E998+'LOCAL D'!E998</f>
        <v>0</v>
      </c>
      <c r="F998" s="37">
        <f>+'LOCAL SF'!F998+'LOCAL D'!F998</f>
        <v>0</v>
      </c>
      <c r="G998" s="37">
        <f>+'LOCAL SF'!G998+'LOCAL D'!G998</f>
        <v>0</v>
      </c>
      <c r="H998" s="37">
        <f>+'LOCAL SF'!H998+'LOCAL D'!H998</f>
        <v>0</v>
      </c>
      <c r="I998" s="37">
        <f>+'LOCAL SF'!I998+'LOCAL D'!I998</f>
        <v>0</v>
      </c>
      <c r="J998" s="37">
        <f>+'LOCAL SF'!J998+'LOCAL D'!J998</f>
        <v>0</v>
      </c>
      <c r="K998" s="37">
        <f>+'LOCAL SF'!K998+'LOCAL D'!K998</f>
        <v>0</v>
      </c>
      <c r="L998" s="37">
        <f>+'LOCAL SF'!L998+'LOCAL D'!L998</f>
        <v>0</v>
      </c>
      <c r="M998" s="37">
        <f>+'LOCAL SF'!M998+'LOCAL D'!M998</f>
        <v>0</v>
      </c>
      <c r="N998" s="37">
        <f>+'LOCAL SF'!N998+'LOCAL D'!N998</f>
        <v>0</v>
      </c>
      <c r="O998" s="37">
        <f>+'LOCAL SF'!O998+'LOCAL D'!O998</f>
        <v>0</v>
      </c>
      <c r="P998" s="37">
        <f>+'LOCAL SF'!P998+'LOCAL D'!P998</f>
        <v>0</v>
      </c>
      <c r="Q998" s="37">
        <f>+'LOCAL SF'!Q998+'LOCAL D'!Q998</f>
        <v>0</v>
      </c>
      <c r="R998" s="37">
        <f>+'LOCAL SF'!R998+'LOCAL D'!R998</f>
        <v>0</v>
      </c>
      <c r="S998" s="37">
        <f>+'LOCAL SF'!S998+'LOCAL D'!S998</f>
        <v>0</v>
      </c>
      <c r="T998" s="37">
        <f>+'LOCAL SF'!T998+'LOCAL D'!T998</f>
        <v>0</v>
      </c>
      <c r="U998" s="482">
        <f t="shared" si="15"/>
        <v>0</v>
      </c>
    </row>
    <row r="999" spans="1:21" ht="31.5" x14ac:dyDescent="0.2">
      <c r="A999" s="30"/>
      <c r="B999" s="182" t="s">
        <v>950</v>
      </c>
      <c r="C999" s="183" t="s">
        <v>949</v>
      </c>
      <c r="D999" s="37"/>
      <c r="E999" s="37">
        <f>+'LOCAL SF'!E999+'LOCAL D'!E999</f>
        <v>0</v>
      </c>
      <c r="F999" s="37">
        <f>+'LOCAL SF'!F999+'LOCAL D'!F999</f>
        <v>0</v>
      </c>
      <c r="G999" s="37">
        <f>+'LOCAL SF'!G999+'LOCAL D'!G999</f>
        <v>0</v>
      </c>
      <c r="H999" s="37">
        <f>+'LOCAL SF'!H999+'LOCAL D'!H999</f>
        <v>0</v>
      </c>
      <c r="I999" s="37">
        <f>+'LOCAL SF'!I999+'LOCAL D'!I999</f>
        <v>0</v>
      </c>
      <c r="J999" s="37">
        <f>+'LOCAL SF'!J999+'LOCAL D'!J999</f>
        <v>0</v>
      </c>
      <c r="K999" s="37">
        <f>+'LOCAL SF'!K999+'LOCAL D'!K999</f>
        <v>0</v>
      </c>
      <c r="L999" s="37">
        <f>+'LOCAL SF'!L999+'LOCAL D'!L999</f>
        <v>0</v>
      </c>
      <c r="M999" s="37">
        <f>+'LOCAL SF'!M999+'LOCAL D'!M999</f>
        <v>0</v>
      </c>
      <c r="N999" s="37">
        <f>+'LOCAL SF'!N999+'LOCAL D'!N999</f>
        <v>0</v>
      </c>
      <c r="O999" s="37">
        <f>+'LOCAL SF'!O999+'LOCAL D'!O999</f>
        <v>0</v>
      </c>
      <c r="P999" s="37">
        <f>+'LOCAL SF'!P999+'LOCAL D'!P999</f>
        <v>0</v>
      </c>
      <c r="Q999" s="37">
        <f>+'LOCAL SF'!Q999+'LOCAL D'!Q999</f>
        <v>0</v>
      </c>
      <c r="R999" s="37">
        <f>+'LOCAL SF'!R999+'LOCAL D'!R999</f>
        <v>0</v>
      </c>
      <c r="S999" s="37">
        <f>+'LOCAL SF'!S999+'LOCAL D'!S999</f>
        <v>0</v>
      </c>
      <c r="T999" s="37">
        <f>+'LOCAL SF'!T999+'LOCAL D'!T999</f>
        <v>0</v>
      </c>
      <c r="U999" s="482">
        <f t="shared" si="15"/>
        <v>0</v>
      </c>
    </row>
    <row r="1000" spans="1:21" x14ac:dyDescent="0.2">
      <c r="A1000" s="30"/>
      <c r="B1000" s="24" t="s">
        <v>700</v>
      </c>
      <c r="C1000" s="15" t="s">
        <v>292</v>
      </c>
      <c r="D1000" s="37">
        <f>+'LOCAL SF'!D1000+'LOCAL D'!D1000</f>
        <v>5275</v>
      </c>
      <c r="E1000" s="37">
        <f>+'LOCAL SF'!E1000+'LOCAL D'!E1000</f>
        <v>5223.5200000000004</v>
      </c>
      <c r="F1000" s="37">
        <f>+'LOCAL SF'!F1000+'LOCAL D'!F1000</f>
        <v>5100</v>
      </c>
      <c r="G1000" s="37">
        <f>+'LOCAL SF'!G1000+'LOCAL D'!G1000</f>
        <v>5157</v>
      </c>
      <c r="H1000" s="37">
        <f>+'LOCAL SF'!H1000+'LOCAL D'!H1000</f>
        <v>4966.47</v>
      </c>
      <c r="I1000" s="37">
        <f>+'LOCAL SF'!I1000+'LOCAL D'!I1000</f>
        <v>4400</v>
      </c>
      <c r="J1000" s="37">
        <f>+'LOCAL SF'!J1000+'LOCAL D'!J1000</f>
        <v>0</v>
      </c>
      <c r="K1000" s="37">
        <f>+'LOCAL SF'!K1000+'LOCAL D'!K1000</f>
        <v>4400</v>
      </c>
      <c r="L1000" s="37">
        <f>+'LOCAL SF'!L1000+'LOCAL D'!L1000</f>
        <v>0</v>
      </c>
      <c r="M1000" s="37">
        <f>+'LOCAL SF'!M1000+'LOCAL D'!M1000</f>
        <v>0</v>
      </c>
      <c r="N1000" s="37">
        <f>+'LOCAL SF'!N1000+'LOCAL D'!N1000</f>
        <v>2800</v>
      </c>
      <c r="O1000" s="37">
        <f>+'LOCAL SF'!O1000+'LOCAL D'!O1000</f>
        <v>1000</v>
      </c>
      <c r="P1000" s="37">
        <f>+'LOCAL SF'!P1000+'LOCAL D'!P1000</f>
        <v>600</v>
      </c>
      <c r="Q1000" s="37">
        <f>+'LOCAL SF'!Q1000+'LOCAL D'!Q1000</f>
        <v>0</v>
      </c>
      <c r="R1000" s="37">
        <f>+'LOCAL SF'!R1000+'LOCAL D'!R1000</f>
        <v>1500</v>
      </c>
      <c r="S1000" s="37">
        <f>+'LOCAL SF'!S1000+'LOCAL D'!S1000</f>
        <v>1000</v>
      </c>
      <c r="T1000" s="37">
        <f>+'LOCAL SF'!T1000+'LOCAL D'!T1000</f>
        <v>500</v>
      </c>
      <c r="U1000" s="482">
        <f t="shared" si="15"/>
        <v>0</v>
      </c>
    </row>
    <row r="1001" spans="1:21" x14ac:dyDescent="0.2">
      <c r="A1001" s="30"/>
      <c r="B1001" s="24" t="s">
        <v>704</v>
      </c>
      <c r="C1001" s="15" t="s">
        <v>293</v>
      </c>
      <c r="D1001" s="37">
        <f>+'LOCAL SF'!D1001+'LOCAL D'!D1001</f>
        <v>0</v>
      </c>
      <c r="E1001" s="37">
        <f>+'LOCAL SF'!E1001+'LOCAL D'!E1001</f>
        <v>0</v>
      </c>
      <c r="F1001" s="37">
        <f>+'LOCAL SF'!F1001+'LOCAL D'!F1001</f>
        <v>0</v>
      </c>
      <c r="G1001" s="37">
        <f>+'LOCAL SF'!G1001+'LOCAL D'!G1001</f>
        <v>0</v>
      </c>
      <c r="H1001" s="37">
        <f>+'LOCAL SF'!H1001+'LOCAL D'!H1001</f>
        <v>0</v>
      </c>
      <c r="I1001" s="37">
        <f>+'LOCAL SF'!I1001+'LOCAL D'!I1001</f>
        <v>0</v>
      </c>
      <c r="J1001" s="37">
        <f>+'LOCAL SF'!J1001+'LOCAL D'!J1001</f>
        <v>0</v>
      </c>
      <c r="K1001" s="37">
        <f>+'LOCAL SF'!K1001+'LOCAL D'!K1001</f>
        <v>0</v>
      </c>
      <c r="L1001" s="37">
        <f>+'LOCAL SF'!L1001+'LOCAL D'!L1001</f>
        <v>0</v>
      </c>
      <c r="M1001" s="37">
        <f>+'LOCAL SF'!M1001+'LOCAL D'!M1001</f>
        <v>0</v>
      </c>
      <c r="N1001" s="37">
        <f>+'LOCAL SF'!N1001+'LOCAL D'!N1001</f>
        <v>0</v>
      </c>
      <c r="O1001" s="37">
        <f>+'LOCAL SF'!O1001+'LOCAL D'!O1001</f>
        <v>0</v>
      </c>
      <c r="P1001" s="37">
        <f>+'LOCAL SF'!P1001+'LOCAL D'!P1001</f>
        <v>0</v>
      </c>
      <c r="Q1001" s="37">
        <f>+'LOCAL SF'!Q1001+'LOCAL D'!Q1001</f>
        <v>0</v>
      </c>
      <c r="R1001" s="37">
        <f>+'LOCAL SF'!R1001+'LOCAL D'!R1001</f>
        <v>0</v>
      </c>
      <c r="S1001" s="37">
        <f>+'LOCAL SF'!S1001+'LOCAL D'!S1001</f>
        <v>0</v>
      </c>
      <c r="T1001" s="37">
        <f>+'LOCAL SF'!T1001+'LOCAL D'!T1001</f>
        <v>0</v>
      </c>
      <c r="U1001" s="482">
        <f t="shared" si="15"/>
        <v>0</v>
      </c>
    </row>
    <row r="1002" spans="1:21" x14ac:dyDescent="0.2">
      <c r="A1002" s="30"/>
      <c r="B1002" s="24" t="s">
        <v>705</v>
      </c>
      <c r="C1002" s="15" t="s">
        <v>294</v>
      </c>
      <c r="D1002" s="37">
        <f>+'LOCAL SF'!D1002+'LOCAL D'!D1002</f>
        <v>0</v>
      </c>
      <c r="E1002" s="37">
        <f>+'LOCAL SF'!E1002+'LOCAL D'!E1002</f>
        <v>0</v>
      </c>
      <c r="F1002" s="37">
        <f>+'LOCAL SF'!F1002+'LOCAL D'!F1002</f>
        <v>0</v>
      </c>
      <c r="G1002" s="37">
        <f>+'LOCAL SF'!G1002+'LOCAL D'!G1002</f>
        <v>0</v>
      </c>
      <c r="H1002" s="37">
        <f>+'LOCAL SF'!H1002+'LOCAL D'!H1002</f>
        <v>0</v>
      </c>
      <c r="I1002" s="37">
        <f>+'LOCAL SF'!I1002+'LOCAL D'!I1002</f>
        <v>0</v>
      </c>
      <c r="J1002" s="37">
        <f>+'LOCAL SF'!J1002+'LOCAL D'!J1002</f>
        <v>0</v>
      </c>
      <c r="K1002" s="37">
        <f>+'LOCAL SF'!K1002+'LOCAL D'!K1002</f>
        <v>0</v>
      </c>
      <c r="L1002" s="37">
        <f>+'LOCAL SF'!L1002+'LOCAL D'!L1002</f>
        <v>0</v>
      </c>
      <c r="M1002" s="37">
        <f>+'LOCAL SF'!M1002+'LOCAL D'!M1002</f>
        <v>0</v>
      </c>
      <c r="N1002" s="37">
        <f>+'LOCAL SF'!N1002+'LOCAL D'!N1002</f>
        <v>0</v>
      </c>
      <c r="O1002" s="37">
        <f>+'LOCAL SF'!O1002+'LOCAL D'!O1002</f>
        <v>0</v>
      </c>
      <c r="P1002" s="37">
        <f>+'LOCAL SF'!P1002+'LOCAL D'!P1002</f>
        <v>0</v>
      </c>
      <c r="Q1002" s="37">
        <f>+'LOCAL SF'!Q1002+'LOCAL D'!Q1002</f>
        <v>0</v>
      </c>
      <c r="R1002" s="37">
        <f>+'LOCAL SF'!R1002+'LOCAL D'!R1002</f>
        <v>0</v>
      </c>
      <c r="S1002" s="37">
        <f>+'LOCAL SF'!S1002+'LOCAL D'!S1002</f>
        <v>0</v>
      </c>
      <c r="T1002" s="37">
        <f>+'LOCAL SF'!T1002+'LOCAL D'!T1002</f>
        <v>0</v>
      </c>
      <c r="U1002" s="482">
        <f t="shared" si="15"/>
        <v>0</v>
      </c>
    </row>
    <row r="1003" spans="1:21" x14ac:dyDescent="0.2">
      <c r="A1003" s="30"/>
      <c r="B1003" s="24" t="s">
        <v>706</v>
      </c>
      <c r="C1003" s="15" t="s">
        <v>550</v>
      </c>
      <c r="D1003" s="37">
        <f>+'LOCAL SF'!D1003+'LOCAL D'!D1003</f>
        <v>0</v>
      </c>
      <c r="E1003" s="37">
        <f>+'LOCAL SF'!E1003+'LOCAL D'!E1003</f>
        <v>0</v>
      </c>
      <c r="F1003" s="37">
        <f>+'LOCAL SF'!F1003+'LOCAL D'!F1003</f>
        <v>0</v>
      </c>
      <c r="G1003" s="37">
        <f>+'LOCAL SF'!G1003+'LOCAL D'!G1003</f>
        <v>0</v>
      </c>
      <c r="H1003" s="37">
        <f>+'LOCAL SF'!H1003+'LOCAL D'!H1003</f>
        <v>0</v>
      </c>
      <c r="I1003" s="37">
        <f>+'LOCAL SF'!I1003+'LOCAL D'!I1003</f>
        <v>0</v>
      </c>
      <c r="J1003" s="37">
        <f>+'LOCAL SF'!J1003+'LOCAL D'!J1003</f>
        <v>0</v>
      </c>
      <c r="K1003" s="37">
        <f>+'LOCAL SF'!K1003+'LOCAL D'!K1003</f>
        <v>0</v>
      </c>
      <c r="L1003" s="37">
        <f>+'LOCAL SF'!L1003+'LOCAL D'!L1003</f>
        <v>0</v>
      </c>
      <c r="M1003" s="37">
        <f>+'LOCAL SF'!M1003+'LOCAL D'!M1003</f>
        <v>0</v>
      </c>
      <c r="N1003" s="37">
        <f>+'LOCAL SF'!N1003+'LOCAL D'!N1003</f>
        <v>0</v>
      </c>
      <c r="O1003" s="37">
        <f>+'LOCAL SF'!O1003+'LOCAL D'!O1003</f>
        <v>0</v>
      </c>
      <c r="P1003" s="37">
        <f>+'LOCAL SF'!P1003+'LOCAL D'!P1003</f>
        <v>0</v>
      </c>
      <c r="Q1003" s="37">
        <f>+'LOCAL SF'!Q1003+'LOCAL D'!Q1003</f>
        <v>0</v>
      </c>
      <c r="R1003" s="37">
        <f>+'LOCAL SF'!R1003+'LOCAL D'!R1003</f>
        <v>0</v>
      </c>
      <c r="S1003" s="37">
        <f>+'LOCAL SF'!S1003+'LOCAL D'!S1003</f>
        <v>0</v>
      </c>
      <c r="T1003" s="37">
        <f>+'LOCAL SF'!T1003+'LOCAL D'!T1003</f>
        <v>0</v>
      </c>
      <c r="U1003" s="482">
        <f t="shared" si="15"/>
        <v>0</v>
      </c>
    </row>
    <row r="1004" spans="1:21" x14ac:dyDescent="0.2">
      <c r="A1004" s="30"/>
      <c r="B1004" s="24" t="s">
        <v>701</v>
      </c>
      <c r="C1004" s="15" t="s">
        <v>295</v>
      </c>
      <c r="D1004" s="37">
        <f>+'LOCAL SF'!D1004+'LOCAL D'!D1004</f>
        <v>0</v>
      </c>
      <c r="E1004" s="37">
        <f>+'LOCAL SF'!E1004+'LOCAL D'!E1004</f>
        <v>0</v>
      </c>
      <c r="F1004" s="37">
        <f>+'LOCAL SF'!F1004+'LOCAL D'!F1004</f>
        <v>0</v>
      </c>
      <c r="G1004" s="37">
        <f>+'LOCAL SF'!G1004+'LOCAL D'!G1004</f>
        <v>0</v>
      </c>
      <c r="H1004" s="37">
        <f>+'LOCAL SF'!H1004+'LOCAL D'!H1004</f>
        <v>0</v>
      </c>
      <c r="I1004" s="37">
        <f>+'LOCAL SF'!I1004+'LOCAL D'!I1004</f>
        <v>0</v>
      </c>
      <c r="J1004" s="37">
        <f>+'LOCAL SF'!J1004+'LOCAL D'!J1004</f>
        <v>0</v>
      </c>
      <c r="K1004" s="37">
        <f>+'LOCAL SF'!K1004+'LOCAL D'!K1004</f>
        <v>0</v>
      </c>
      <c r="L1004" s="37">
        <f>+'LOCAL SF'!L1004+'LOCAL D'!L1004</f>
        <v>0</v>
      </c>
      <c r="M1004" s="37">
        <f>+'LOCAL SF'!M1004+'LOCAL D'!M1004</f>
        <v>0</v>
      </c>
      <c r="N1004" s="37">
        <f>+'LOCAL SF'!N1004+'LOCAL D'!N1004</f>
        <v>0</v>
      </c>
      <c r="O1004" s="37">
        <f>+'LOCAL SF'!O1004+'LOCAL D'!O1004</f>
        <v>0</v>
      </c>
      <c r="P1004" s="37">
        <f>+'LOCAL SF'!P1004+'LOCAL D'!P1004</f>
        <v>0</v>
      </c>
      <c r="Q1004" s="37">
        <f>+'LOCAL SF'!Q1004+'LOCAL D'!Q1004</f>
        <v>0</v>
      </c>
      <c r="R1004" s="37">
        <f>+'LOCAL SF'!R1004+'LOCAL D'!R1004</f>
        <v>0</v>
      </c>
      <c r="S1004" s="37">
        <f>+'LOCAL SF'!S1004+'LOCAL D'!S1004</f>
        <v>0</v>
      </c>
      <c r="T1004" s="37">
        <f>+'LOCAL SF'!T1004+'LOCAL D'!T1004</f>
        <v>0</v>
      </c>
      <c r="U1004" s="482">
        <f t="shared" si="15"/>
        <v>0</v>
      </c>
    </row>
    <row r="1005" spans="1:21" ht="31.5" x14ac:dyDescent="0.2">
      <c r="A1005" s="30"/>
      <c r="B1005" s="24" t="s">
        <v>702</v>
      </c>
      <c r="C1005" s="15" t="s">
        <v>306</v>
      </c>
      <c r="D1005" s="37">
        <f>+'LOCAL SF'!D1005+'LOCAL D'!D1005</f>
        <v>0</v>
      </c>
      <c r="E1005" s="37">
        <f>+'LOCAL SF'!E1005+'LOCAL D'!E1005</f>
        <v>0</v>
      </c>
      <c r="F1005" s="37">
        <f>+'LOCAL SF'!F1005+'LOCAL D'!F1005</f>
        <v>0</v>
      </c>
      <c r="G1005" s="37">
        <f>+'LOCAL SF'!G1005+'LOCAL D'!G1005</f>
        <v>0</v>
      </c>
      <c r="H1005" s="37">
        <f>+'LOCAL SF'!H1005+'LOCAL D'!H1005</f>
        <v>0</v>
      </c>
      <c r="I1005" s="37">
        <f>+'LOCAL SF'!I1005+'LOCAL D'!I1005</f>
        <v>0</v>
      </c>
      <c r="J1005" s="37">
        <f>+'LOCAL SF'!J1005+'LOCAL D'!J1005</f>
        <v>0</v>
      </c>
      <c r="K1005" s="37">
        <f>+'LOCAL SF'!K1005+'LOCAL D'!K1005</f>
        <v>0</v>
      </c>
      <c r="L1005" s="37">
        <f>+'LOCAL SF'!L1005+'LOCAL D'!L1005</f>
        <v>0</v>
      </c>
      <c r="M1005" s="37">
        <f>+'LOCAL SF'!M1005+'LOCAL D'!M1005</f>
        <v>0</v>
      </c>
      <c r="N1005" s="37">
        <f>+'LOCAL SF'!N1005+'LOCAL D'!N1005</f>
        <v>0</v>
      </c>
      <c r="O1005" s="37">
        <f>+'LOCAL SF'!O1005+'LOCAL D'!O1005</f>
        <v>0</v>
      </c>
      <c r="P1005" s="37">
        <f>+'LOCAL SF'!P1005+'LOCAL D'!P1005</f>
        <v>0</v>
      </c>
      <c r="Q1005" s="37">
        <f>+'LOCAL SF'!Q1005+'LOCAL D'!Q1005</f>
        <v>0</v>
      </c>
      <c r="R1005" s="37">
        <f>+'LOCAL SF'!R1005+'LOCAL D'!R1005</f>
        <v>0</v>
      </c>
      <c r="S1005" s="37">
        <f>+'LOCAL SF'!S1005+'LOCAL D'!S1005</f>
        <v>0</v>
      </c>
      <c r="T1005" s="37">
        <f>+'LOCAL SF'!T1005+'LOCAL D'!T1005</f>
        <v>0</v>
      </c>
      <c r="U1005" s="482">
        <f t="shared" si="15"/>
        <v>0</v>
      </c>
    </row>
    <row r="1006" spans="1:21" ht="19.5" customHeight="1" x14ac:dyDescent="0.2">
      <c r="A1006" s="30" t="s">
        <v>78</v>
      </c>
      <c r="B1006" s="13" t="s">
        <v>391</v>
      </c>
      <c r="C1006" s="18" t="s">
        <v>392</v>
      </c>
      <c r="D1006" s="37">
        <f>+'LOCAL SF'!D1006+'LOCAL D'!D1006</f>
        <v>3135.46</v>
      </c>
      <c r="E1006" s="37">
        <f>+'LOCAL SF'!E1006+'LOCAL D'!E1006</f>
        <v>2958.67</v>
      </c>
      <c r="F1006" s="37">
        <f>+'LOCAL SF'!F1006+'LOCAL D'!F1006</f>
        <v>3757.81</v>
      </c>
      <c r="G1006" s="37">
        <f>+'LOCAL SF'!G1006+'LOCAL D'!G1006</f>
        <v>3718.5599999999995</v>
      </c>
      <c r="H1006" s="37">
        <f>+'LOCAL SF'!H1006+'LOCAL D'!H1006</f>
        <v>3593.84</v>
      </c>
      <c r="I1006" s="37">
        <f>+'LOCAL SF'!I1006+'LOCAL D'!I1006</f>
        <v>4553.5599999999995</v>
      </c>
      <c r="J1006" s="37">
        <f>+'LOCAL SF'!J1006+'LOCAL D'!J1006</f>
        <v>-12</v>
      </c>
      <c r="K1006" s="37">
        <f>+'LOCAL SF'!K1006+'LOCAL D'!K1006</f>
        <v>4541.5599999999995</v>
      </c>
      <c r="L1006" s="37">
        <f>+'LOCAL SF'!L1006+'LOCAL D'!L1006</f>
        <v>0</v>
      </c>
      <c r="M1006" s="37">
        <f>+'LOCAL SF'!M1006+'LOCAL D'!M1006</f>
        <v>929.52</v>
      </c>
      <c r="N1006" s="37">
        <f>+'LOCAL SF'!N1006+'LOCAL D'!N1006</f>
        <v>1309.3699999999999</v>
      </c>
      <c r="O1006" s="37">
        <f>+'LOCAL SF'!O1006+'LOCAL D'!O1006</f>
        <v>2140.3999999999996</v>
      </c>
      <c r="P1006" s="37">
        <f>+'LOCAL SF'!P1006+'LOCAL D'!P1006</f>
        <v>162.26999999999998</v>
      </c>
      <c r="Q1006" s="37">
        <f>+'LOCAL SF'!Q1006+'LOCAL D'!Q1006</f>
        <v>0</v>
      </c>
      <c r="R1006" s="37">
        <f>+'LOCAL SF'!R1006+'LOCAL D'!R1006</f>
        <v>3521</v>
      </c>
      <c r="S1006" s="37">
        <f>+'LOCAL SF'!S1006+'LOCAL D'!S1006</f>
        <v>3471</v>
      </c>
      <c r="T1006" s="37">
        <f>+'LOCAL SF'!T1006+'LOCAL D'!T1006</f>
        <v>3421</v>
      </c>
      <c r="U1006" s="482">
        <f t="shared" si="15"/>
        <v>0</v>
      </c>
    </row>
    <row r="1007" spans="1:21" x14ac:dyDescent="0.2">
      <c r="A1007" s="30"/>
      <c r="B1007" s="24" t="s">
        <v>692</v>
      </c>
      <c r="C1007" s="15" t="s">
        <v>284</v>
      </c>
      <c r="D1007" s="37">
        <f>+'LOCAL SF'!D1007+'LOCAL D'!D1007</f>
        <v>0</v>
      </c>
      <c r="E1007" s="37">
        <f>+'LOCAL SF'!E1007+'LOCAL D'!E1007</f>
        <v>0</v>
      </c>
      <c r="F1007" s="37">
        <f>+'LOCAL SF'!F1007+'LOCAL D'!F1007</f>
        <v>0</v>
      </c>
      <c r="G1007" s="37">
        <f>+'LOCAL SF'!G1007+'LOCAL D'!G1007</f>
        <v>0</v>
      </c>
      <c r="H1007" s="37">
        <f>+'LOCAL SF'!H1007+'LOCAL D'!H1007</f>
        <v>0</v>
      </c>
      <c r="I1007" s="37">
        <f>+'LOCAL SF'!I1007+'LOCAL D'!I1007</f>
        <v>0</v>
      </c>
      <c r="J1007" s="37">
        <f>+'LOCAL SF'!J1007+'LOCAL D'!J1007</f>
        <v>0</v>
      </c>
      <c r="K1007" s="37">
        <f>+'LOCAL SF'!K1007+'LOCAL D'!K1007</f>
        <v>0</v>
      </c>
      <c r="L1007" s="37">
        <f>+'LOCAL SF'!L1007+'LOCAL D'!L1007</f>
        <v>0</v>
      </c>
      <c r="M1007" s="37">
        <f>+'LOCAL SF'!M1007+'LOCAL D'!M1007</f>
        <v>0</v>
      </c>
      <c r="N1007" s="37">
        <f>+'LOCAL SF'!N1007+'LOCAL D'!N1007</f>
        <v>0</v>
      </c>
      <c r="O1007" s="37">
        <f>+'LOCAL SF'!O1007+'LOCAL D'!O1007</f>
        <v>0</v>
      </c>
      <c r="P1007" s="37">
        <f>+'LOCAL SF'!P1007+'LOCAL D'!P1007</f>
        <v>0</v>
      </c>
      <c r="Q1007" s="37">
        <f>+'LOCAL SF'!Q1007+'LOCAL D'!Q1007</f>
        <v>0</v>
      </c>
      <c r="R1007" s="37">
        <f>+'LOCAL SF'!R1007+'LOCAL D'!R1007</f>
        <v>0</v>
      </c>
      <c r="S1007" s="37">
        <f>+'LOCAL SF'!S1007+'LOCAL D'!S1007</f>
        <v>0</v>
      </c>
      <c r="T1007" s="37">
        <f>+'LOCAL SF'!T1007+'LOCAL D'!T1007</f>
        <v>0</v>
      </c>
      <c r="U1007" s="482">
        <f t="shared" si="15"/>
        <v>0</v>
      </c>
    </row>
    <row r="1008" spans="1:21" x14ac:dyDescent="0.2">
      <c r="A1008" s="30"/>
      <c r="B1008" s="24" t="s">
        <v>693</v>
      </c>
      <c r="C1008" s="15" t="s">
        <v>285</v>
      </c>
      <c r="D1008" s="37">
        <f>+'LOCAL SF'!D1008+'LOCAL D'!D1008</f>
        <v>20</v>
      </c>
      <c r="E1008" s="37">
        <f>+'LOCAL SF'!E1008+'LOCAL D'!E1008</f>
        <v>19.260000000000002</v>
      </c>
      <c r="F1008" s="37">
        <f>+'LOCAL SF'!F1008+'LOCAL D'!F1008</f>
        <v>20</v>
      </c>
      <c r="G1008" s="37">
        <f>+'LOCAL SF'!G1008+'LOCAL D'!G1008</f>
        <v>18</v>
      </c>
      <c r="H1008" s="37">
        <f>+'LOCAL SF'!H1008+'LOCAL D'!H1008</f>
        <v>17.48</v>
      </c>
      <c r="I1008" s="37">
        <f>+'LOCAL SF'!I1008+'LOCAL D'!I1008</f>
        <v>20</v>
      </c>
      <c r="J1008" s="37">
        <f>+'LOCAL SF'!J1008+'LOCAL D'!J1008</f>
        <v>0</v>
      </c>
      <c r="K1008" s="37">
        <f>+'LOCAL SF'!K1008+'LOCAL D'!K1008</f>
        <v>20</v>
      </c>
      <c r="L1008" s="37">
        <f>+'LOCAL SF'!L1008+'LOCAL D'!L1008</f>
        <v>0</v>
      </c>
      <c r="M1008" s="37">
        <f>+'LOCAL SF'!M1008+'LOCAL D'!M1008</f>
        <v>0</v>
      </c>
      <c r="N1008" s="37">
        <f>+'LOCAL SF'!N1008+'LOCAL D'!N1008</f>
        <v>20</v>
      </c>
      <c r="O1008" s="37">
        <f>+'LOCAL SF'!O1008+'LOCAL D'!O1008</f>
        <v>0</v>
      </c>
      <c r="P1008" s="37">
        <f>+'LOCAL SF'!P1008+'LOCAL D'!P1008</f>
        <v>0</v>
      </c>
      <c r="Q1008" s="37">
        <f>+'LOCAL SF'!Q1008+'LOCAL D'!Q1008</f>
        <v>0</v>
      </c>
      <c r="R1008" s="37">
        <f>+'LOCAL SF'!R1008+'LOCAL D'!R1008</f>
        <v>15</v>
      </c>
      <c r="S1008" s="37">
        <f>+'LOCAL SF'!S1008+'LOCAL D'!S1008</f>
        <v>15</v>
      </c>
      <c r="T1008" s="37">
        <f>+'LOCAL SF'!T1008+'LOCAL D'!T1008</f>
        <v>15</v>
      </c>
      <c r="U1008" s="482">
        <f t="shared" si="15"/>
        <v>0</v>
      </c>
    </row>
    <row r="1009" spans="1:21" x14ac:dyDescent="0.2">
      <c r="A1009" s="30"/>
      <c r="B1009" s="24" t="s">
        <v>695</v>
      </c>
      <c r="C1009" s="15" t="s">
        <v>286</v>
      </c>
      <c r="D1009" s="37">
        <f>+'LOCAL SF'!D1009+'LOCAL D'!D1009</f>
        <v>0</v>
      </c>
      <c r="E1009" s="37">
        <f>+'LOCAL SF'!E1009+'LOCAL D'!E1009</f>
        <v>0</v>
      </c>
      <c r="F1009" s="37">
        <f>+'LOCAL SF'!F1009+'LOCAL D'!F1009</f>
        <v>0</v>
      </c>
      <c r="G1009" s="37">
        <f>+'LOCAL SF'!G1009+'LOCAL D'!G1009</f>
        <v>0</v>
      </c>
      <c r="H1009" s="37">
        <f>+'LOCAL SF'!H1009+'LOCAL D'!H1009</f>
        <v>0</v>
      </c>
      <c r="I1009" s="37">
        <f>+'LOCAL SF'!I1009+'LOCAL D'!I1009</f>
        <v>0</v>
      </c>
      <c r="J1009" s="37">
        <f>+'LOCAL SF'!J1009+'LOCAL D'!J1009</f>
        <v>0</v>
      </c>
      <c r="K1009" s="37">
        <f>+'LOCAL SF'!K1009+'LOCAL D'!K1009</f>
        <v>0</v>
      </c>
      <c r="L1009" s="37">
        <f>+'LOCAL SF'!L1009+'LOCAL D'!L1009</f>
        <v>0</v>
      </c>
      <c r="M1009" s="37">
        <f>+'LOCAL SF'!M1009+'LOCAL D'!M1009</f>
        <v>0</v>
      </c>
      <c r="N1009" s="37">
        <f>+'LOCAL SF'!N1009+'LOCAL D'!N1009</f>
        <v>0</v>
      </c>
      <c r="O1009" s="37">
        <f>+'LOCAL SF'!O1009+'LOCAL D'!O1009</f>
        <v>0</v>
      </c>
      <c r="P1009" s="37">
        <f>+'LOCAL SF'!P1009+'LOCAL D'!P1009</f>
        <v>0</v>
      </c>
      <c r="Q1009" s="37">
        <f>+'LOCAL SF'!Q1009+'LOCAL D'!Q1009</f>
        <v>0</v>
      </c>
      <c r="R1009" s="37">
        <f>+'LOCAL SF'!R1009+'LOCAL D'!R1009</f>
        <v>0</v>
      </c>
      <c r="S1009" s="37">
        <f>+'LOCAL SF'!S1009+'LOCAL D'!S1009</f>
        <v>0</v>
      </c>
      <c r="T1009" s="37">
        <f>+'LOCAL SF'!T1009+'LOCAL D'!T1009</f>
        <v>0</v>
      </c>
      <c r="U1009" s="482">
        <f t="shared" si="15"/>
        <v>0</v>
      </c>
    </row>
    <row r="1010" spans="1:21" x14ac:dyDescent="0.2">
      <c r="A1010" s="30"/>
      <c r="B1010" s="24" t="s">
        <v>694</v>
      </c>
      <c r="C1010" s="15" t="s">
        <v>696</v>
      </c>
      <c r="D1010" s="37">
        <f>+'LOCAL SF'!D1010+'LOCAL D'!D1010</f>
        <v>0</v>
      </c>
      <c r="E1010" s="37">
        <f>+'LOCAL SF'!E1010+'LOCAL D'!E1010</f>
        <v>0</v>
      </c>
      <c r="F1010" s="37">
        <f>+'LOCAL SF'!F1010+'LOCAL D'!F1010</f>
        <v>0</v>
      </c>
      <c r="G1010" s="37">
        <f>+'LOCAL SF'!G1010+'LOCAL D'!G1010</f>
        <v>0</v>
      </c>
      <c r="H1010" s="37">
        <f>+'LOCAL SF'!H1010+'LOCAL D'!H1010</f>
        <v>0</v>
      </c>
      <c r="I1010" s="37">
        <f>+'LOCAL SF'!I1010+'LOCAL D'!I1010</f>
        <v>0</v>
      </c>
      <c r="J1010" s="37">
        <f>+'LOCAL SF'!J1010+'LOCAL D'!J1010</f>
        <v>0</v>
      </c>
      <c r="K1010" s="37">
        <f>+'LOCAL SF'!K1010+'LOCAL D'!K1010</f>
        <v>0</v>
      </c>
      <c r="L1010" s="37">
        <f>+'LOCAL SF'!L1010+'LOCAL D'!L1010</f>
        <v>0</v>
      </c>
      <c r="M1010" s="37">
        <f>+'LOCAL SF'!M1010+'LOCAL D'!M1010</f>
        <v>0</v>
      </c>
      <c r="N1010" s="37">
        <f>+'LOCAL SF'!N1010+'LOCAL D'!N1010</f>
        <v>0</v>
      </c>
      <c r="O1010" s="37">
        <f>+'LOCAL SF'!O1010+'LOCAL D'!O1010</f>
        <v>0</v>
      </c>
      <c r="P1010" s="37">
        <f>+'LOCAL SF'!P1010+'LOCAL D'!P1010</f>
        <v>0</v>
      </c>
      <c r="Q1010" s="37">
        <f>+'LOCAL SF'!Q1010+'LOCAL D'!Q1010</f>
        <v>0</v>
      </c>
      <c r="R1010" s="37">
        <f>+'LOCAL SF'!R1010+'LOCAL D'!R1010</f>
        <v>0</v>
      </c>
      <c r="S1010" s="37">
        <f>+'LOCAL SF'!S1010+'LOCAL D'!S1010</f>
        <v>0</v>
      </c>
      <c r="T1010" s="37">
        <f>+'LOCAL SF'!T1010+'LOCAL D'!T1010</f>
        <v>0</v>
      </c>
      <c r="U1010" s="482">
        <f t="shared" si="15"/>
        <v>0</v>
      </c>
    </row>
    <row r="1011" spans="1:21" x14ac:dyDescent="0.2">
      <c r="A1011" s="30"/>
      <c r="B1011" s="24" t="s">
        <v>697</v>
      </c>
      <c r="C1011" s="15" t="s">
        <v>287</v>
      </c>
      <c r="D1011" s="37">
        <f>+'LOCAL SF'!D1011+'LOCAL D'!D1011</f>
        <v>0</v>
      </c>
      <c r="E1011" s="37">
        <f>+'LOCAL SF'!E1011+'LOCAL D'!E1011</f>
        <v>0</v>
      </c>
      <c r="F1011" s="37">
        <f>+'LOCAL SF'!F1011+'LOCAL D'!F1011</f>
        <v>0</v>
      </c>
      <c r="G1011" s="37">
        <f>+'LOCAL SF'!G1011+'LOCAL D'!G1011</f>
        <v>0</v>
      </c>
      <c r="H1011" s="37">
        <f>+'LOCAL SF'!H1011+'LOCAL D'!H1011</f>
        <v>0</v>
      </c>
      <c r="I1011" s="37">
        <f>+'LOCAL SF'!I1011+'LOCAL D'!I1011</f>
        <v>0</v>
      </c>
      <c r="J1011" s="37">
        <f>+'LOCAL SF'!J1011+'LOCAL D'!J1011</f>
        <v>0</v>
      </c>
      <c r="K1011" s="37">
        <f>+'LOCAL SF'!K1011+'LOCAL D'!K1011</f>
        <v>0</v>
      </c>
      <c r="L1011" s="37">
        <f>+'LOCAL SF'!L1011+'LOCAL D'!L1011</f>
        <v>0</v>
      </c>
      <c r="M1011" s="37">
        <f>+'LOCAL SF'!M1011+'LOCAL D'!M1011</f>
        <v>0</v>
      </c>
      <c r="N1011" s="37">
        <f>+'LOCAL SF'!N1011+'LOCAL D'!N1011</f>
        <v>0</v>
      </c>
      <c r="O1011" s="37">
        <f>+'LOCAL SF'!O1011+'LOCAL D'!O1011</f>
        <v>0</v>
      </c>
      <c r="P1011" s="37">
        <f>+'LOCAL SF'!P1011+'LOCAL D'!P1011</f>
        <v>0</v>
      </c>
      <c r="Q1011" s="37">
        <f>+'LOCAL SF'!Q1011+'LOCAL D'!Q1011</f>
        <v>0</v>
      </c>
      <c r="R1011" s="37">
        <f>+'LOCAL SF'!R1011+'LOCAL D'!R1011</f>
        <v>0</v>
      </c>
      <c r="S1011" s="37">
        <f>+'LOCAL SF'!S1011+'LOCAL D'!S1011</f>
        <v>0</v>
      </c>
      <c r="T1011" s="37">
        <f>+'LOCAL SF'!T1011+'LOCAL D'!T1011</f>
        <v>0</v>
      </c>
      <c r="U1011" s="482">
        <f t="shared" si="15"/>
        <v>0</v>
      </c>
    </row>
    <row r="1012" spans="1:21" x14ac:dyDescent="0.2">
      <c r="A1012" s="30"/>
      <c r="B1012" s="24" t="s">
        <v>708</v>
      </c>
      <c r="C1012" s="15" t="s">
        <v>288</v>
      </c>
      <c r="D1012" s="37">
        <f>+'LOCAL SF'!D1012+'LOCAL D'!D1012</f>
        <v>2482.2600000000002</v>
      </c>
      <c r="E1012" s="37">
        <f>+'LOCAL SF'!E1012+'LOCAL D'!E1012</f>
        <v>2326.58</v>
      </c>
      <c r="F1012" s="37">
        <f>+'LOCAL SF'!F1012+'LOCAL D'!F1012</f>
        <v>3102.81</v>
      </c>
      <c r="G1012" s="37">
        <f>+'LOCAL SF'!G1012+'LOCAL D'!G1012</f>
        <v>3115.5599999999995</v>
      </c>
      <c r="H1012" s="37">
        <f>+'LOCAL SF'!H1012+'LOCAL D'!H1012</f>
        <v>3024.48</v>
      </c>
      <c r="I1012" s="37">
        <f>+'LOCAL SF'!I1012+'LOCAL D'!I1012</f>
        <v>3966.56</v>
      </c>
      <c r="J1012" s="37">
        <f>+'LOCAL SF'!J1012+'LOCAL D'!J1012</f>
        <v>0</v>
      </c>
      <c r="K1012" s="37">
        <f>+'LOCAL SF'!K1012+'LOCAL D'!K1012</f>
        <v>3966.56</v>
      </c>
      <c r="L1012" s="37">
        <f>+'LOCAL SF'!L1012+'LOCAL D'!L1012</f>
        <v>0</v>
      </c>
      <c r="M1012" s="37">
        <f>+'LOCAL SF'!M1012+'LOCAL D'!M1012</f>
        <v>729.52</v>
      </c>
      <c r="N1012" s="37">
        <f>+'LOCAL SF'!N1012+'LOCAL D'!N1012</f>
        <v>1089.3699999999999</v>
      </c>
      <c r="O1012" s="37">
        <f>+'LOCAL SF'!O1012+'LOCAL D'!O1012</f>
        <v>2040.3999999999999</v>
      </c>
      <c r="P1012" s="37">
        <f>+'LOCAL SF'!P1012+'LOCAL D'!P1012</f>
        <v>107.27</v>
      </c>
      <c r="Q1012" s="37">
        <f>+'LOCAL SF'!Q1012+'LOCAL D'!Q1012</f>
        <v>0</v>
      </c>
      <c r="R1012" s="37">
        <f>+'LOCAL SF'!R1012+'LOCAL D'!R1012</f>
        <v>2956</v>
      </c>
      <c r="S1012" s="37">
        <f>+'LOCAL SF'!S1012+'LOCAL D'!S1012</f>
        <v>2956</v>
      </c>
      <c r="T1012" s="37">
        <f>+'LOCAL SF'!T1012+'LOCAL D'!T1012</f>
        <v>2956</v>
      </c>
      <c r="U1012" s="482">
        <f t="shared" si="15"/>
        <v>2.1316282072803006E-13</v>
      </c>
    </row>
    <row r="1013" spans="1:21" x14ac:dyDescent="0.2">
      <c r="A1013" s="30"/>
      <c r="B1013" s="24" t="s">
        <v>698</v>
      </c>
      <c r="C1013" s="15" t="s">
        <v>289</v>
      </c>
      <c r="D1013" s="37">
        <f>+'LOCAL SF'!D1013+'LOCAL D'!D1013</f>
        <v>0</v>
      </c>
      <c r="E1013" s="37">
        <f>+'LOCAL SF'!E1013+'LOCAL D'!E1013</f>
        <v>0</v>
      </c>
      <c r="F1013" s="37">
        <f>+'LOCAL SF'!F1013+'LOCAL D'!F1013</f>
        <v>0</v>
      </c>
      <c r="G1013" s="37">
        <f>+'LOCAL SF'!G1013+'LOCAL D'!G1013</f>
        <v>0</v>
      </c>
      <c r="H1013" s="37">
        <f>+'LOCAL SF'!H1013+'LOCAL D'!H1013</f>
        <v>0</v>
      </c>
      <c r="I1013" s="37">
        <f>+'LOCAL SF'!I1013+'LOCAL D'!I1013</f>
        <v>0</v>
      </c>
      <c r="J1013" s="37">
        <f>+'LOCAL SF'!J1013+'LOCAL D'!J1013</f>
        <v>0</v>
      </c>
      <c r="K1013" s="37">
        <f>+'LOCAL SF'!K1013+'LOCAL D'!K1013</f>
        <v>0</v>
      </c>
      <c r="L1013" s="37">
        <f>+'LOCAL SF'!L1013+'LOCAL D'!L1013</f>
        <v>0</v>
      </c>
      <c r="M1013" s="37">
        <f>+'LOCAL SF'!M1013+'LOCAL D'!M1013</f>
        <v>0</v>
      </c>
      <c r="N1013" s="37">
        <f>+'LOCAL SF'!N1013+'LOCAL D'!N1013</f>
        <v>0</v>
      </c>
      <c r="O1013" s="37">
        <f>+'LOCAL SF'!O1013+'LOCAL D'!O1013</f>
        <v>0</v>
      </c>
      <c r="P1013" s="37">
        <f>+'LOCAL SF'!P1013+'LOCAL D'!P1013</f>
        <v>0</v>
      </c>
      <c r="Q1013" s="37">
        <f>+'LOCAL SF'!Q1013+'LOCAL D'!Q1013</f>
        <v>0</v>
      </c>
      <c r="R1013" s="37">
        <f>+'LOCAL SF'!R1013+'LOCAL D'!R1013</f>
        <v>0</v>
      </c>
      <c r="S1013" s="37">
        <f>+'LOCAL SF'!S1013+'LOCAL D'!S1013</f>
        <v>0</v>
      </c>
      <c r="T1013" s="37">
        <f>+'LOCAL SF'!T1013+'LOCAL D'!T1013</f>
        <v>0</v>
      </c>
      <c r="U1013" s="482">
        <f t="shared" si="15"/>
        <v>0</v>
      </c>
    </row>
    <row r="1014" spans="1:21" ht="31.5" x14ac:dyDescent="0.2">
      <c r="A1014" s="30"/>
      <c r="B1014" s="24" t="s">
        <v>703</v>
      </c>
      <c r="C1014" s="15" t="s">
        <v>290</v>
      </c>
      <c r="D1014" s="37">
        <f>+'LOCAL SF'!D1014+'LOCAL D'!D1014</f>
        <v>0</v>
      </c>
      <c r="E1014" s="37">
        <f>+'LOCAL SF'!E1014+'LOCAL D'!E1014</f>
        <v>0</v>
      </c>
      <c r="F1014" s="37">
        <f>+'LOCAL SF'!F1014+'LOCAL D'!F1014</f>
        <v>0</v>
      </c>
      <c r="G1014" s="37">
        <f>+'LOCAL SF'!G1014+'LOCAL D'!G1014</f>
        <v>0</v>
      </c>
      <c r="H1014" s="37">
        <f>+'LOCAL SF'!H1014+'LOCAL D'!H1014</f>
        <v>0</v>
      </c>
      <c r="I1014" s="37">
        <f>+'LOCAL SF'!I1014+'LOCAL D'!I1014</f>
        <v>0</v>
      </c>
      <c r="J1014" s="37">
        <f>+'LOCAL SF'!J1014+'LOCAL D'!J1014</f>
        <v>0</v>
      </c>
      <c r="K1014" s="37">
        <f>+'LOCAL SF'!K1014+'LOCAL D'!K1014</f>
        <v>0</v>
      </c>
      <c r="L1014" s="37">
        <f>+'LOCAL SF'!L1014+'LOCAL D'!L1014</f>
        <v>0</v>
      </c>
      <c r="M1014" s="37">
        <f>+'LOCAL SF'!M1014+'LOCAL D'!M1014</f>
        <v>0</v>
      </c>
      <c r="N1014" s="37">
        <f>+'LOCAL SF'!N1014+'LOCAL D'!N1014</f>
        <v>0</v>
      </c>
      <c r="O1014" s="37">
        <f>+'LOCAL SF'!O1014+'LOCAL D'!O1014</f>
        <v>0</v>
      </c>
      <c r="P1014" s="37">
        <f>+'LOCAL SF'!P1014+'LOCAL D'!P1014</f>
        <v>0</v>
      </c>
      <c r="Q1014" s="37">
        <f>+'LOCAL SF'!Q1014+'LOCAL D'!Q1014</f>
        <v>0</v>
      </c>
      <c r="R1014" s="37">
        <f>+'LOCAL SF'!R1014+'LOCAL D'!R1014</f>
        <v>0</v>
      </c>
      <c r="S1014" s="37">
        <f>+'LOCAL SF'!S1014+'LOCAL D'!S1014</f>
        <v>0</v>
      </c>
      <c r="T1014" s="37">
        <f>+'LOCAL SF'!T1014+'LOCAL D'!T1014</f>
        <v>0</v>
      </c>
      <c r="U1014" s="482">
        <f t="shared" si="15"/>
        <v>0</v>
      </c>
    </row>
    <row r="1015" spans="1:21" x14ac:dyDescent="0.2">
      <c r="A1015" s="30"/>
      <c r="B1015" s="24" t="s">
        <v>699</v>
      </c>
      <c r="C1015" s="15" t="s">
        <v>291</v>
      </c>
      <c r="D1015" s="37">
        <f>+'LOCAL SF'!D1015+'LOCAL D'!D1015</f>
        <v>0</v>
      </c>
      <c r="E1015" s="37">
        <f>+'LOCAL SF'!E1015+'LOCAL D'!E1015</f>
        <v>0</v>
      </c>
      <c r="F1015" s="37">
        <f>+'LOCAL SF'!F1015+'LOCAL D'!F1015</f>
        <v>0</v>
      </c>
      <c r="G1015" s="37">
        <f>+'LOCAL SF'!G1015+'LOCAL D'!G1015</f>
        <v>0</v>
      </c>
      <c r="H1015" s="37">
        <f>+'LOCAL SF'!H1015+'LOCAL D'!H1015</f>
        <v>0</v>
      </c>
      <c r="I1015" s="37">
        <f>+'LOCAL SF'!I1015+'LOCAL D'!I1015</f>
        <v>0</v>
      </c>
      <c r="J1015" s="37">
        <f>+'LOCAL SF'!J1015+'LOCAL D'!J1015</f>
        <v>0</v>
      </c>
      <c r="K1015" s="37">
        <f>+'LOCAL SF'!K1015+'LOCAL D'!K1015</f>
        <v>0</v>
      </c>
      <c r="L1015" s="37">
        <f>+'LOCAL SF'!L1015+'LOCAL D'!L1015</f>
        <v>0</v>
      </c>
      <c r="M1015" s="37">
        <f>+'LOCAL SF'!M1015+'LOCAL D'!M1015</f>
        <v>0</v>
      </c>
      <c r="N1015" s="37">
        <f>+'LOCAL SF'!N1015+'LOCAL D'!N1015</f>
        <v>0</v>
      </c>
      <c r="O1015" s="37">
        <f>+'LOCAL SF'!O1015+'LOCAL D'!O1015</f>
        <v>0</v>
      </c>
      <c r="P1015" s="37">
        <f>+'LOCAL SF'!P1015+'LOCAL D'!P1015</f>
        <v>0</v>
      </c>
      <c r="Q1015" s="37">
        <f>+'LOCAL SF'!Q1015+'LOCAL D'!Q1015</f>
        <v>0</v>
      </c>
      <c r="R1015" s="37">
        <f>+'LOCAL SF'!R1015+'LOCAL D'!R1015</f>
        <v>0</v>
      </c>
      <c r="S1015" s="37">
        <f>+'LOCAL SF'!S1015+'LOCAL D'!S1015</f>
        <v>0</v>
      </c>
      <c r="T1015" s="37">
        <f>+'LOCAL SF'!T1015+'LOCAL D'!T1015</f>
        <v>0</v>
      </c>
      <c r="U1015" s="482">
        <f t="shared" si="15"/>
        <v>0</v>
      </c>
    </row>
    <row r="1016" spans="1:21" ht="31.5" x14ac:dyDescent="0.2">
      <c r="A1016" s="30"/>
      <c r="B1016" s="182" t="s">
        <v>950</v>
      </c>
      <c r="C1016" s="183" t="s">
        <v>949</v>
      </c>
      <c r="D1016" s="37"/>
      <c r="E1016" s="37">
        <f>+'LOCAL SF'!E1016+'LOCAL D'!E1016</f>
        <v>0</v>
      </c>
      <c r="F1016" s="37">
        <f>+'LOCAL SF'!F1016+'LOCAL D'!F1016</f>
        <v>0</v>
      </c>
      <c r="G1016" s="37">
        <f>+'LOCAL SF'!G1016+'LOCAL D'!G1016</f>
        <v>0</v>
      </c>
      <c r="H1016" s="37">
        <f>+'LOCAL SF'!H1016+'LOCAL D'!H1016</f>
        <v>0</v>
      </c>
      <c r="I1016" s="37">
        <f>+'LOCAL SF'!I1016+'LOCAL D'!I1016</f>
        <v>0</v>
      </c>
      <c r="J1016" s="37">
        <f>+'LOCAL SF'!J1016+'LOCAL D'!J1016</f>
        <v>0</v>
      </c>
      <c r="K1016" s="37">
        <f>+'LOCAL SF'!K1016+'LOCAL D'!K1016</f>
        <v>0</v>
      </c>
      <c r="L1016" s="37">
        <f>+'LOCAL SF'!L1016+'LOCAL D'!L1016</f>
        <v>0</v>
      </c>
      <c r="M1016" s="37">
        <f>+'LOCAL SF'!M1016+'LOCAL D'!M1016</f>
        <v>0</v>
      </c>
      <c r="N1016" s="37">
        <f>+'LOCAL SF'!N1016+'LOCAL D'!N1016</f>
        <v>0</v>
      </c>
      <c r="O1016" s="37">
        <f>+'LOCAL SF'!O1016+'LOCAL D'!O1016</f>
        <v>0</v>
      </c>
      <c r="P1016" s="37">
        <f>+'LOCAL SF'!P1016+'LOCAL D'!P1016</f>
        <v>0</v>
      </c>
      <c r="Q1016" s="37">
        <f>+'LOCAL SF'!Q1016+'LOCAL D'!Q1016</f>
        <v>0</v>
      </c>
      <c r="R1016" s="37">
        <f>+'LOCAL SF'!R1016+'LOCAL D'!R1016</f>
        <v>0</v>
      </c>
      <c r="S1016" s="37">
        <f>+'LOCAL SF'!S1016+'LOCAL D'!S1016</f>
        <v>0</v>
      </c>
      <c r="T1016" s="37">
        <f>+'LOCAL SF'!T1016+'LOCAL D'!T1016</f>
        <v>0</v>
      </c>
      <c r="U1016" s="482">
        <f t="shared" si="15"/>
        <v>0</v>
      </c>
    </row>
    <row r="1017" spans="1:21" x14ac:dyDescent="0.2">
      <c r="A1017" s="30"/>
      <c r="B1017" s="24" t="s">
        <v>700</v>
      </c>
      <c r="C1017" s="15" t="s">
        <v>292</v>
      </c>
      <c r="D1017" s="37">
        <f>+'LOCAL SF'!D1017+'LOCAL D'!D1017</f>
        <v>633.20000000000005</v>
      </c>
      <c r="E1017" s="37">
        <f>+'LOCAL SF'!E1017+'LOCAL D'!E1017</f>
        <v>612.83000000000004</v>
      </c>
      <c r="F1017" s="37">
        <f>+'LOCAL SF'!F1017+'LOCAL D'!F1017</f>
        <v>635</v>
      </c>
      <c r="G1017" s="37">
        <f>+'LOCAL SF'!G1017+'LOCAL D'!G1017</f>
        <v>585</v>
      </c>
      <c r="H1017" s="37">
        <f>+'LOCAL SF'!H1017+'LOCAL D'!H1017</f>
        <v>551.88</v>
      </c>
      <c r="I1017" s="37">
        <f>+'LOCAL SF'!I1017+'LOCAL D'!I1017</f>
        <v>567</v>
      </c>
      <c r="J1017" s="37">
        <f>+'LOCAL SF'!J1017+'LOCAL D'!J1017</f>
        <v>-12</v>
      </c>
      <c r="K1017" s="37">
        <f>+'LOCAL SF'!K1017+'LOCAL D'!K1017</f>
        <v>555</v>
      </c>
      <c r="L1017" s="37">
        <f>+'LOCAL SF'!L1017+'LOCAL D'!L1017</f>
        <v>0</v>
      </c>
      <c r="M1017" s="37">
        <f>+'LOCAL SF'!M1017+'LOCAL D'!M1017</f>
        <v>200</v>
      </c>
      <c r="N1017" s="37">
        <f>+'LOCAL SF'!N1017+'LOCAL D'!N1017</f>
        <v>200</v>
      </c>
      <c r="O1017" s="37">
        <f>+'LOCAL SF'!O1017+'LOCAL D'!O1017</f>
        <v>100</v>
      </c>
      <c r="P1017" s="37">
        <f>+'LOCAL SF'!P1017+'LOCAL D'!P1017</f>
        <v>55</v>
      </c>
      <c r="Q1017" s="37">
        <f>+'LOCAL SF'!Q1017+'LOCAL D'!Q1017</f>
        <v>0</v>
      </c>
      <c r="R1017" s="37">
        <f>+'LOCAL SF'!R1017+'LOCAL D'!R1017</f>
        <v>550</v>
      </c>
      <c r="S1017" s="37">
        <f>+'LOCAL SF'!S1017+'LOCAL D'!S1017</f>
        <v>500</v>
      </c>
      <c r="T1017" s="37">
        <f>+'LOCAL SF'!T1017+'LOCAL D'!T1017</f>
        <v>450</v>
      </c>
      <c r="U1017" s="482">
        <f t="shared" si="15"/>
        <v>0</v>
      </c>
    </row>
    <row r="1018" spans="1:21" x14ac:dyDescent="0.2">
      <c r="A1018" s="30"/>
      <c r="B1018" s="24" t="s">
        <v>704</v>
      </c>
      <c r="C1018" s="15" t="s">
        <v>293</v>
      </c>
      <c r="D1018" s="37">
        <f>+'LOCAL SF'!D1018+'LOCAL D'!D1018</f>
        <v>0</v>
      </c>
      <c r="E1018" s="37">
        <f>+'LOCAL SF'!E1018+'LOCAL D'!E1018</f>
        <v>0</v>
      </c>
      <c r="F1018" s="37">
        <f>+'LOCAL SF'!F1018+'LOCAL D'!F1018</f>
        <v>0</v>
      </c>
      <c r="G1018" s="37">
        <f>+'LOCAL SF'!G1018+'LOCAL D'!G1018</f>
        <v>0</v>
      </c>
      <c r="H1018" s="37">
        <f>+'LOCAL SF'!H1018+'LOCAL D'!H1018</f>
        <v>0</v>
      </c>
      <c r="I1018" s="37">
        <f>+'LOCAL SF'!I1018+'LOCAL D'!I1018</f>
        <v>0</v>
      </c>
      <c r="J1018" s="37">
        <f>+'LOCAL SF'!J1018+'LOCAL D'!J1018</f>
        <v>0</v>
      </c>
      <c r="K1018" s="37">
        <f>+'LOCAL SF'!K1018+'LOCAL D'!K1018</f>
        <v>0</v>
      </c>
      <c r="L1018" s="37">
        <f>+'LOCAL SF'!L1018+'LOCAL D'!L1018</f>
        <v>0</v>
      </c>
      <c r="M1018" s="37">
        <f>+'LOCAL SF'!M1018+'LOCAL D'!M1018</f>
        <v>0</v>
      </c>
      <c r="N1018" s="37">
        <f>+'LOCAL SF'!N1018+'LOCAL D'!N1018</f>
        <v>0</v>
      </c>
      <c r="O1018" s="37">
        <f>+'LOCAL SF'!O1018+'LOCAL D'!O1018</f>
        <v>0</v>
      </c>
      <c r="P1018" s="37">
        <f>+'LOCAL SF'!P1018+'LOCAL D'!P1018</f>
        <v>0</v>
      </c>
      <c r="Q1018" s="37">
        <f>+'LOCAL SF'!Q1018+'LOCAL D'!Q1018</f>
        <v>0</v>
      </c>
      <c r="R1018" s="37">
        <f>+'LOCAL SF'!R1018+'LOCAL D'!R1018</f>
        <v>0</v>
      </c>
      <c r="S1018" s="37">
        <f>+'LOCAL SF'!S1018+'LOCAL D'!S1018</f>
        <v>0</v>
      </c>
      <c r="T1018" s="37">
        <f>+'LOCAL SF'!T1018+'LOCAL D'!T1018</f>
        <v>0</v>
      </c>
      <c r="U1018" s="482">
        <f t="shared" si="15"/>
        <v>0</v>
      </c>
    </row>
    <row r="1019" spans="1:21" x14ac:dyDescent="0.2">
      <c r="A1019" s="30"/>
      <c r="B1019" s="24" t="s">
        <v>705</v>
      </c>
      <c r="C1019" s="15" t="s">
        <v>294</v>
      </c>
      <c r="D1019" s="37">
        <f>+'LOCAL SF'!D1019+'LOCAL D'!D1019</f>
        <v>0</v>
      </c>
      <c r="E1019" s="37">
        <f>+'LOCAL SF'!E1019+'LOCAL D'!E1019</f>
        <v>0</v>
      </c>
      <c r="F1019" s="37">
        <f>+'LOCAL SF'!F1019+'LOCAL D'!F1019</f>
        <v>0</v>
      </c>
      <c r="G1019" s="37">
        <f>+'LOCAL SF'!G1019+'LOCAL D'!G1019</f>
        <v>0</v>
      </c>
      <c r="H1019" s="37">
        <f>+'LOCAL SF'!H1019+'LOCAL D'!H1019</f>
        <v>0</v>
      </c>
      <c r="I1019" s="37">
        <f>+'LOCAL SF'!I1019+'LOCAL D'!I1019</f>
        <v>0</v>
      </c>
      <c r="J1019" s="37">
        <f>+'LOCAL SF'!J1019+'LOCAL D'!J1019</f>
        <v>0</v>
      </c>
      <c r="K1019" s="37">
        <f>+'LOCAL SF'!K1019+'LOCAL D'!K1019</f>
        <v>0</v>
      </c>
      <c r="L1019" s="37">
        <f>+'LOCAL SF'!L1019+'LOCAL D'!L1019</f>
        <v>0</v>
      </c>
      <c r="M1019" s="37">
        <f>+'LOCAL SF'!M1019+'LOCAL D'!M1019</f>
        <v>0</v>
      </c>
      <c r="N1019" s="37">
        <f>+'LOCAL SF'!N1019+'LOCAL D'!N1019</f>
        <v>0</v>
      </c>
      <c r="O1019" s="37">
        <f>+'LOCAL SF'!O1019+'LOCAL D'!O1019</f>
        <v>0</v>
      </c>
      <c r="P1019" s="37">
        <f>+'LOCAL SF'!P1019+'LOCAL D'!P1019</f>
        <v>0</v>
      </c>
      <c r="Q1019" s="37">
        <f>+'LOCAL SF'!Q1019+'LOCAL D'!Q1019</f>
        <v>0</v>
      </c>
      <c r="R1019" s="37">
        <f>+'LOCAL SF'!R1019+'LOCAL D'!R1019</f>
        <v>0</v>
      </c>
      <c r="S1019" s="37">
        <f>+'LOCAL SF'!S1019+'LOCAL D'!S1019</f>
        <v>0</v>
      </c>
      <c r="T1019" s="37">
        <f>+'LOCAL SF'!T1019+'LOCAL D'!T1019</f>
        <v>0</v>
      </c>
      <c r="U1019" s="482">
        <f t="shared" si="15"/>
        <v>0</v>
      </c>
    </row>
    <row r="1020" spans="1:21" x14ac:dyDescent="0.2">
      <c r="A1020" s="30"/>
      <c r="B1020" s="24" t="s">
        <v>706</v>
      </c>
      <c r="C1020" s="15" t="s">
        <v>550</v>
      </c>
      <c r="D1020" s="37">
        <f>+'LOCAL SF'!D1020+'LOCAL D'!D1020</f>
        <v>0</v>
      </c>
      <c r="E1020" s="37">
        <f>+'LOCAL SF'!E1020+'LOCAL D'!E1020</f>
        <v>0</v>
      </c>
      <c r="F1020" s="37">
        <f>+'LOCAL SF'!F1020+'LOCAL D'!F1020</f>
        <v>0</v>
      </c>
      <c r="G1020" s="37">
        <f>+'LOCAL SF'!G1020+'LOCAL D'!G1020</f>
        <v>0</v>
      </c>
      <c r="H1020" s="37">
        <f>+'LOCAL SF'!H1020+'LOCAL D'!H1020</f>
        <v>0</v>
      </c>
      <c r="I1020" s="37">
        <f>+'LOCAL SF'!I1020+'LOCAL D'!I1020</f>
        <v>0</v>
      </c>
      <c r="J1020" s="37">
        <f>+'LOCAL SF'!J1020+'LOCAL D'!J1020</f>
        <v>0</v>
      </c>
      <c r="K1020" s="37">
        <f>+'LOCAL SF'!K1020+'LOCAL D'!K1020</f>
        <v>0</v>
      </c>
      <c r="L1020" s="37">
        <f>+'LOCAL SF'!L1020+'LOCAL D'!L1020</f>
        <v>0</v>
      </c>
      <c r="M1020" s="37">
        <f>+'LOCAL SF'!M1020+'LOCAL D'!M1020</f>
        <v>0</v>
      </c>
      <c r="N1020" s="37">
        <f>+'LOCAL SF'!N1020+'LOCAL D'!N1020</f>
        <v>0</v>
      </c>
      <c r="O1020" s="37">
        <f>+'LOCAL SF'!O1020+'LOCAL D'!O1020</f>
        <v>0</v>
      </c>
      <c r="P1020" s="37">
        <f>+'LOCAL SF'!P1020+'LOCAL D'!P1020</f>
        <v>0</v>
      </c>
      <c r="Q1020" s="37">
        <f>+'LOCAL SF'!Q1020+'LOCAL D'!Q1020</f>
        <v>0</v>
      </c>
      <c r="R1020" s="37">
        <f>+'LOCAL SF'!R1020+'LOCAL D'!R1020</f>
        <v>0</v>
      </c>
      <c r="S1020" s="37">
        <f>+'LOCAL SF'!S1020+'LOCAL D'!S1020</f>
        <v>0</v>
      </c>
      <c r="T1020" s="37">
        <f>+'LOCAL SF'!T1020+'LOCAL D'!T1020</f>
        <v>0</v>
      </c>
      <c r="U1020" s="482">
        <f t="shared" si="15"/>
        <v>0</v>
      </c>
    </row>
    <row r="1021" spans="1:21" x14ac:dyDescent="0.2">
      <c r="A1021" s="30"/>
      <c r="B1021" s="24" t="s">
        <v>701</v>
      </c>
      <c r="C1021" s="15" t="s">
        <v>295</v>
      </c>
      <c r="D1021" s="37">
        <f>+'LOCAL SF'!D1021+'LOCAL D'!D1021</f>
        <v>0</v>
      </c>
      <c r="E1021" s="37">
        <f>+'LOCAL SF'!E1021+'LOCAL D'!E1021</f>
        <v>0</v>
      </c>
      <c r="F1021" s="37">
        <f>+'LOCAL SF'!F1021+'LOCAL D'!F1021</f>
        <v>0</v>
      </c>
      <c r="G1021" s="37">
        <f>+'LOCAL SF'!G1021+'LOCAL D'!G1021</f>
        <v>0</v>
      </c>
      <c r="H1021" s="37">
        <f>+'LOCAL SF'!H1021+'LOCAL D'!H1021</f>
        <v>0</v>
      </c>
      <c r="I1021" s="37">
        <f>+'LOCAL SF'!I1021+'LOCAL D'!I1021</f>
        <v>0</v>
      </c>
      <c r="J1021" s="37">
        <f>+'LOCAL SF'!J1021+'LOCAL D'!J1021</f>
        <v>0</v>
      </c>
      <c r="K1021" s="37">
        <f>+'LOCAL SF'!K1021+'LOCAL D'!K1021</f>
        <v>0</v>
      </c>
      <c r="L1021" s="37">
        <f>+'LOCAL SF'!L1021+'LOCAL D'!L1021</f>
        <v>0</v>
      </c>
      <c r="M1021" s="37">
        <f>+'LOCAL SF'!M1021+'LOCAL D'!M1021</f>
        <v>0</v>
      </c>
      <c r="N1021" s="37">
        <f>+'LOCAL SF'!N1021+'LOCAL D'!N1021</f>
        <v>0</v>
      </c>
      <c r="O1021" s="37">
        <f>+'LOCAL SF'!O1021+'LOCAL D'!O1021</f>
        <v>0</v>
      </c>
      <c r="P1021" s="37">
        <f>+'LOCAL SF'!P1021+'LOCAL D'!P1021</f>
        <v>0</v>
      </c>
      <c r="Q1021" s="37">
        <f>+'LOCAL SF'!Q1021+'LOCAL D'!Q1021</f>
        <v>0</v>
      </c>
      <c r="R1021" s="37">
        <f>+'LOCAL SF'!R1021+'LOCAL D'!R1021</f>
        <v>0</v>
      </c>
      <c r="S1021" s="37">
        <f>+'LOCAL SF'!S1021+'LOCAL D'!S1021</f>
        <v>0</v>
      </c>
      <c r="T1021" s="37">
        <f>+'LOCAL SF'!T1021+'LOCAL D'!T1021</f>
        <v>0</v>
      </c>
      <c r="U1021" s="482">
        <f t="shared" si="15"/>
        <v>0</v>
      </c>
    </row>
    <row r="1022" spans="1:21" ht="31.5" x14ac:dyDescent="0.2">
      <c r="A1022" s="30"/>
      <c r="B1022" s="24" t="s">
        <v>702</v>
      </c>
      <c r="C1022" s="15" t="s">
        <v>306</v>
      </c>
      <c r="D1022" s="37">
        <f>+'LOCAL SF'!D1022+'LOCAL D'!D1022</f>
        <v>0</v>
      </c>
      <c r="E1022" s="37">
        <f>+'LOCAL SF'!E1022+'LOCAL D'!E1022</f>
        <v>0</v>
      </c>
      <c r="F1022" s="37">
        <f>+'LOCAL SF'!F1022+'LOCAL D'!F1022</f>
        <v>0</v>
      </c>
      <c r="G1022" s="37">
        <f>+'LOCAL SF'!G1022+'LOCAL D'!G1022</f>
        <v>0</v>
      </c>
      <c r="H1022" s="37">
        <f>+'LOCAL SF'!H1022+'LOCAL D'!H1022</f>
        <v>0</v>
      </c>
      <c r="I1022" s="37">
        <f>+'LOCAL SF'!I1022+'LOCAL D'!I1022</f>
        <v>0</v>
      </c>
      <c r="J1022" s="37">
        <f>+'LOCAL SF'!J1022+'LOCAL D'!J1022</f>
        <v>0</v>
      </c>
      <c r="K1022" s="37">
        <f>+'LOCAL SF'!K1022+'LOCAL D'!K1022</f>
        <v>0</v>
      </c>
      <c r="L1022" s="37">
        <f>+'LOCAL SF'!L1022+'LOCAL D'!L1022</f>
        <v>0</v>
      </c>
      <c r="M1022" s="37">
        <f>+'LOCAL SF'!M1022+'LOCAL D'!M1022</f>
        <v>0</v>
      </c>
      <c r="N1022" s="37">
        <f>+'LOCAL SF'!N1022+'LOCAL D'!N1022</f>
        <v>0</v>
      </c>
      <c r="O1022" s="37">
        <f>+'LOCAL SF'!O1022+'LOCAL D'!O1022</f>
        <v>0</v>
      </c>
      <c r="P1022" s="37">
        <f>+'LOCAL SF'!P1022+'LOCAL D'!P1022</f>
        <v>0</v>
      </c>
      <c r="Q1022" s="37">
        <f>+'LOCAL SF'!Q1022+'LOCAL D'!Q1022</f>
        <v>0</v>
      </c>
      <c r="R1022" s="37">
        <f>+'LOCAL SF'!R1022+'LOCAL D'!R1022</f>
        <v>0</v>
      </c>
      <c r="S1022" s="37">
        <f>+'LOCAL SF'!S1022+'LOCAL D'!S1022</f>
        <v>0</v>
      </c>
      <c r="T1022" s="37">
        <f>+'LOCAL SF'!T1022+'LOCAL D'!T1022</f>
        <v>0</v>
      </c>
      <c r="U1022" s="482">
        <f t="shared" si="15"/>
        <v>0</v>
      </c>
    </row>
    <row r="1023" spans="1:21" ht="18.75" customHeight="1" x14ac:dyDescent="0.2">
      <c r="A1023" s="30" t="s">
        <v>79</v>
      </c>
      <c r="B1023" s="13" t="s">
        <v>393</v>
      </c>
      <c r="C1023" s="18" t="s">
        <v>392</v>
      </c>
      <c r="D1023" s="37">
        <f>+'LOCAL SF'!D1023+'LOCAL D'!D1023</f>
        <v>413.6</v>
      </c>
      <c r="E1023" s="37">
        <f>+'LOCAL SF'!E1023+'LOCAL D'!E1023</f>
        <v>353.34</v>
      </c>
      <c r="F1023" s="37">
        <f>+'LOCAL SF'!F1023+'LOCAL D'!F1023</f>
        <v>455.12</v>
      </c>
      <c r="G1023" s="37">
        <f>+'LOCAL SF'!G1023+'LOCAL D'!G1023</f>
        <v>447.34000000000003</v>
      </c>
      <c r="H1023" s="37">
        <f>+'LOCAL SF'!H1023+'LOCAL D'!H1023</f>
        <v>439.54</v>
      </c>
      <c r="I1023" s="37">
        <f>+'LOCAL SF'!I1023+'LOCAL D'!I1023</f>
        <v>572.93000000000006</v>
      </c>
      <c r="J1023" s="37">
        <f>+'LOCAL SF'!J1023+'LOCAL D'!J1023</f>
        <v>0</v>
      </c>
      <c r="K1023" s="37">
        <f>+'LOCAL SF'!K1023+'LOCAL D'!K1023</f>
        <v>572.93000000000006</v>
      </c>
      <c r="L1023" s="37">
        <f>+'LOCAL SF'!L1023+'LOCAL D'!L1023</f>
        <v>0</v>
      </c>
      <c r="M1023" s="37">
        <f>+'LOCAL SF'!M1023+'LOCAL D'!M1023</f>
        <v>125.6</v>
      </c>
      <c r="N1023" s="37">
        <f>+'LOCAL SF'!N1023+'LOCAL D'!N1023</f>
        <v>145.91</v>
      </c>
      <c r="O1023" s="37">
        <f>+'LOCAL SF'!O1023+'LOCAL D'!O1023</f>
        <v>219.1</v>
      </c>
      <c r="P1023" s="37">
        <f>+'LOCAL SF'!P1023+'LOCAL D'!P1023</f>
        <v>82.32</v>
      </c>
      <c r="Q1023" s="37">
        <f>+'LOCAL SF'!Q1023+'LOCAL D'!Q1023</f>
        <v>0</v>
      </c>
      <c r="R1023" s="37">
        <f>+'LOCAL SF'!R1023+'LOCAL D'!R1023</f>
        <v>450</v>
      </c>
      <c r="S1023" s="37">
        <f>+'LOCAL SF'!S1023+'LOCAL D'!S1023</f>
        <v>450</v>
      </c>
      <c r="T1023" s="37">
        <f>+'LOCAL SF'!T1023+'LOCAL D'!T1023</f>
        <v>450</v>
      </c>
      <c r="U1023" s="482">
        <f t="shared" si="15"/>
        <v>0</v>
      </c>
    </row>
    <row r="1024" spans="1:21" x14ac:dyDescent="0.2">
      <c r="A1024" s="30"/>
      <c r="B1024" s="24" t="s">
        <v>692</v>
      </c>
      <c r="C1024" s="15" t="s">
        <v>284</v>
      </c>
      <c r="D1024" s="37">
        <f>+'LOCAL SF'!D1024+'LOCAL D'!D1024</f>
        <v>0</v>
      </c>
      <c r="E1024" s="37">
        <f>+'LOCAL SF'!E1024+'LOCAL D'!E1024</f>
        <v>0</v>
      </c>
      <c r="F1024" s="37">
        <f>+'LOCAL SF'!F1024+'LOCAL D'!F1024</f>
        <v>0</v>
      </c>
      <c r="G1024" s="37">
        <f>+'LOCAL SF'!G1024+'LOCAL D'!G1024</f>
        <v>0</v>
      </c>
      <c r="H1024" s="37">
        <f>+'LOCAL SF'!H1024+'LOCAL D'!H1024</f>
        <v>0</v>
      </c>
      <c r="I1024" s="37">
        <f>+'LOCAL SF'!I1024+'LOCAL D'!I1024</f>
        <v>0</v>
      </c>
      <c r="J1024" s="37">
        <f>+'LOCAL SF'!J1024+'LOCAL D'!J1024</f>
        <v>0</v>
      </c>
      <c r="K1024" s="37">
        <f>+'LOCAL SF'!K1024+'LOCAL D'!K1024</f>
        <v>0</v>
      </c>
      <c r="L1024" s="37">
        <f>+'LOCAL SF'!L1024+'LOCAL D'!L1024</f>
        <v>0</v>
      </c>
      <c r="M1024" s="37">
        <f>+'LOCAL SF'!M1024+'LOCAL D'!M1024</f>
        <v>0</v>
      </c>
      <c r="N1024" s="37">
        <f>+'LOCAL SF'!N1024+'LOCAL D'!N1024</f>
        <v>0</v>
      </c>
      <c r="O1024" s="37">
        <f>+'LOCAL SF'!O1024+'LOCAL D'!O1024</f>
        <v>0</v>
      </c>
      <c r="P1024" s="37">
        <f>+'LOCAL SF'!P1024+'LOCAL D'!P1024</f>
        <v>0</v>
      </c>
      <c r="Q1024" s="37">
        <f>+'LOCAL SF'!Q1024+'LOCAL D'!Q1024</f>
        <v>0</v>
      </c>
      <c r="R1024" s="37">
        <f>+'LOCAL SF'!R1024+'LOCAL D'!R1024</f>
        <v>0</v>
      </c>
      <c r="S1024" s="37">
        <f>+'LOCAL SF'!S1024+'LOCAL D'!S1024</f>
        <v>0</v>
      </c>
      <c r="T1024" s="37">
        <f>+'LOCAL SF'!T1024+'LOCAL D'!T1024</f>
        <v>0</v>
      </c>
      <c r="U1024" s="482">
        <f t="shared" si="15"/>
        <v>0</v>
      </c>
    </row>
    <row r="1025" spans="1:21" x14ac:dyDescent="0.2">
      <c r="A1025" s="30"/>
      <c r="B1025" s="24" t="s">
        <v>693</v>
      </c>
      <c r="C1025" s="15" t="s">
        <v>285</v>
      </c>
      <c r="D1025" s="37">
        <f>+'LOCAL SF'!D1025+'LOCAL D'!D1025</f>
        <v>0</v>
      </c>
      <c r="E1025" s="37">
        <f>+'LOCAL SF'!E1025+'LOCAL D'!E1025</f>
        <v>0</v>
      </c>
      <c r="F1025" s="37">
        <f>+'LOCAL SF'!F1025+'LOCAL D'!F1025</f>
        <v>0</v>
      </c>
      <c r="G1025" s="37">
        <f>+'LOCAL SF'!G1025+'LOCAL D'!G1025</f>
        <v>0</v>
      </c>
      <c r="H1025" s="37">
        <f>+'LOCAL SF'!H1025+'LOCAL D'!H1025</f>
        <v>0</v>
      </c>
      <c r="I1025" s="37">
        <f>+'LOCAL SF'!I1025+'LOCAL D'!I1025</f>
        <v>0</v>
      </c>
      <c r="J1025" s="37">
        <f>+'LOCAL SF'!J1025+'LOCAL D'!J1025</f>
        <v>0</v>
      </c>
      <c r="K1025" s="37">
        <f>+'LOCAL SF'!K1025+'LOCAL D'!K1025</f>
        <v>0</v>
      </c>
      <c r="L1025" s="37">
        <f>+'LOCAL SF'!L1025+'LOCAL D'!L1025</f>
        <v>0</v>
      </c>
      <c r="M1025" s="37">
        <f>+'LOCAL SF'!M1025+'LOCAL D'!M1025</f>
        <v>0</v>
      </c>
      <c r="N1025" s="37">
        <f>+'LOCAL SF'!N1025+'LOCAL D'!N1025</f>
        <v>0</v>
      </c>
      <c r="O1025" s="37">
        <f>+'LOCAL SF'!O1025+'LOCAL D'!O1025</f>
        <v>0</v>
      </c>
      <c r="P1025" s="37">
        <f>+'LOCAL SF'!P1025+'LOCAL D'!P1025</f>
        <v>0</v>
      </c>
      <c r="Q1025" s="37">
        <f>+'LOCAL SF'!Q1025+'LOCAL D'!Q1025</f>
        <v>0</v>
      </c>
      <c r="R1025" s="37">
        <f>+'LOCAL SF'!R1025+'LOCAL D'!R1025</f>
        <v>0</v>
      </c>
      <c r="S1025" s="37">
        <f>+'LOCAL SF'!S1025+'LOCAL D'!S1025</f>
        <v>0</v>
      </c>
      <c r="T1025" s="37">
        <f>+'LOCAL SF'!T1025+'LOCAL D'!T1025</f>
        <v>0</v>
      </c>
      <c r="U1025" s="482">
        <f t="shared" si="15"/>
        <v>0</v>
      </c>
    </row>
    <row r="1026" spans="1:21" x14ac:dyDescent="0.2">
      <c r="A1026" s="30"/>
      <c r="B1026" s="24" t="s">
        <v>695</v>
      </c>
      <c r="C1026" s="15" t="s">
        <v>286</v>
      </c>
      <c r="D1026" s="37">
        <f>+'LOCAL SF'!D1026+'LOCAL D'!D1026</f>
        <v>0</v>
      </c>
      <c r="E1026" s="37">
        <f>+'LOCAL SF'!E1026+'LOCAL D'!E1026</f>
        <v>0</v>
      </c>
      <c r="F1026" s="37">
        <f>+'LOCAL SF'!F1026+'LOCAL D'!F1026</f>
        <v>0</v>
      </c>
      <c r="G1026" s="37">
        <f>+'LOCAL SF'!G1026+'LOCAL D'!G1026</f>
        <v>0</v>
      </c>
      <c r="H1026" s="37">
        <f>+'LOCAL SF'!H1026+'LOCAL D'!H1026</f>
        <v>0</v>
      </c>
      <c r="I1026" s="37">
        <f>+'LOCAL SF'!I1026+'LOCAL D'!I1026</f>
        <v>0</v>
      </c>
      <c r="J1026" s="37">
        <f>+'LOCAL SF'!J1026+'LOCAL D'!J1026</f>
        <v>0</v>
      </c>
      <c r="K1026" s="37">
        <f>+'LOCAL SF'!K1026+'LOCAL D'!K1026</f>
        <v>0</v>
      </c>
      <c r="L1026" s="37">
        <f>+'LOCAL SF'!L1026+'LOCAL D'!L1026</f>
        <v>0</v>
      </c>
      <c r="M1026" s="37">
        <f>+'LOCAL SF'!M1026+'LOCAL D'!M1026</f>
        <v>0</v>
      </c>
      <c r="N1026" s="37">
        <f>+'LOCAL SF'!N1026+'LOCAL D'!N1026</f>
        <v>0</v>
      </c>
      <c r="O1026" s="37">
        <f>+'LOCAL SF'!O1026+'LOCAL D'!O1026</f>
        <v>0</v>
      </c>
      <c r="P1026" s="37">
        <f>+'LOCAL SF'!P1026+'LOCAL D'!P1026</f>
        <v>0</v>
      </c>
      <c r="Q1026" s="37">
        <f>+'LOCAL SF'!Q1026+'LOCAL D'!Q1026</f>
        <v>0</v>
      </c>
      <c r="R1026" s="37">
        <f>+'LOCAL SF'!R1026+'LOCAL D'!R1026</f>
        <v>0</v>
      </c>
      <c r="S1026" s="37">
        <f>+'LOCAL SF'!S1026+'LOCAL D'!S1026</f>
        <v>0</v>
      </c>
      <c r="T1026" s="37">
        <f>+'LOCAL SF'!T1026+'LOCAL D'!T1026</f>
        <v>0</v>
      </c>
      <c r="U1026" s="482">
        <f t="shared" si="15"/>
        <v>0</v>
      </c>
    </row>
    <row r="1027" spans="1:21" x14ac:dyDescent="0.2">
      <c r="A1027" s="30"/>
      <c r="B1027" s="24" t="s">
        <v>694</v>
      </c>
      <c r="C1027" s="15" t="s">
        <v>696</v>
      </c>
      <c r="D1027" s="37">
        <f>+'LOCAL SF'!D1027+'LOCAL D'!D1027</f>
        <v>0</v>
      </c>
      <c r="E1027" s="37">
        <f>+'LOCAL SF'!E1027+'LOCAL D'!E1027</f>
        <v>0</v>
      </c>
      <c r="F1027" s="37">
        <f>+'LOCAL SF'!F1027+'LOCAL D'!F1027</f>
        <v>0</v>
      </c>
      <c r="G1027" s="37">
        <f>+'LOCAL SF'!G1027+'LOCAL D'!G1027</f>
        <v>0</v>
      </c>
      <c r="H1027" s="37">
        <f>+'LOCAL SF'!H1027+'LOCAL D'!H1027</f>
        <v>0</v>
      </c>
      <c r="I1027" s="37">
        <f>+'LOCAL SF'!I1027+'LOCAL D'!I1027</f>
        <v>0</v>
      </c>
      <c r="J1027" s="37">
        <f>+'LOCAL SF'!J1027+'LOCAL D'!J1027</f>
        <v>0</v>
      </c>
      <c r="K1027" s="37">
        <f>+'LOCAL SF'!K1027+'LOCAL D'!K1027</f>
        <v>0</v>
      </c>
      <c r="L1027" s="37">
        <f>+'LOCAL SF'!L1027+'LOCAL D'!L1027</f>
        <v>0</v>
      </c>
      <c r="M1027" s="37">
        <f>+'LOCAL SF'!M1027+'LOCAL D'!M1027</f>
        <v>0</v>
      </c>
      <c r="N1027" s="37">
        <f>+'LOCAL SF'!N1027+'LOCAL D'!N1027</f>
        <v>0</v>
      </c>
      <c r="O1027" s="37">
        <f>+'LOCAL SF'!O1027+'LOCAL D'!O1027</f>
        <v>0</v>
      </c>
      <c r="P1027" s="37">
        <f>+'LOCAL SF'!P1027+'LOCAL D'!P1027</f>
        <v>0</v>
      </c>
      <c r="Q1027" s="37">
        <f>+'LOCAL SF'!Q1027+'LOCAL D'!Q1027</f>
        <v>0</v>
      </c>
      <c r="R1027" s="37">
        <f>+'LOCAL SF'!R1027+'LOCAL D'!R1027</f>
        <v>0</v>
      </c>
      <c r="S1027" s="37">
        <f>+'LOCAL SF'!S1027+'LOCAL D'!S1027</f>
        <v>0</v>
      </c>
      <c r="T1027" s="37">
        <f>+'LOCAL SF'!T1027+'LOCAL D'!T1027</f>
        <v>0</v>
      </c>
      <c r="U1027" s="482">
        <f t="shared" si="15"/>
        <v>0</v>
      </c>
    </row>
    <row r="1028" spans="1:21" x14ac:dyDescent="0.2">
      <c r="A1028" s="30"/>
      <c r="B1028" s="24" t="s">
        <v>697</v>
      </c>
      <c r="C1028" s="15" t="s">
        <v>287</v>
      </c>
      <c r="D1028" s="37">
        <f>+'LOCAL SF'!D1028+'LOCAL D'!D1028</f>
        <v>0</v>
      </c>
      <c r="E1028" s="37">
        <f>+'LOCAL SF'!E1028+'LOCAL D'!E1028</f>
        <v>0</v>
      </c>
      <c r="F1028" s="37">
        <f>+'LOCAL SF'!F1028+'LOCAL D'!F1028</f>
        <v>0</v>
      </c>
      <c r="G1028" s="37">
        <f>+'LOCAL SF'!G1028+'LOCAL D'!G1028</f>
        <v>0</v>
      </c>
      <c r="H1028" s="37">
        <f>+'LOCAL SF'!H1028+'LOCAL D'!H1028</f>
        <v>0</v>
      </c>
      <c r="I1028" s="37">
        <f>+'LOCAL SF'!I1028+'LOCAL D'!I1028</f>
        <v>0</v>
      </c>
      <c r="J1028" s="37">
        <f>+'LOCAL SF'!J1028+'LOCAL D'!J1028</f>
        <v>0</v>
      </c>
      <c r="K1028" s="37">
        <f>+'LOCAL SF'!K1028+'LOCAL D'!K1028</f>
        <v>0</v>
      </c>
      <c r="L1028" s="37">
        <f>+'LOCAL SF'!L1028+'LOCAL D'!L1028</f>
        <v>0</v>
      </c>
      <c r="M1028" s="37">
        <f>+'LOCAL SF'!M1028+'LOCAL D'!M1028</f>
        <v>0</v>
      </c>
      <c r="N1028" s="37">
        <f>+'LOCAL SF'!N1028+'LOCAL D'!N1028</f>
        <v>0</v>
      </c>
      <c r="O1028" s="37">
        <f>+'LOCAL SF'!O1028+'LOCAL D'!O1028</f>
        <v>0</v>
      </c>
      <c r="P1028" s="37">
        <f>+'LOCAL SF'!P1028+'LOCAL D'!P1028</f>
        <v>0</v>
      </c>
      <c r="Q1028" s="37">
        <f>+'LOCAL SF'!Q1028+'LOCAL D'!Q1028</f>
        <v>0</v>
      </c>
      <c r="R1028" s="37">
        <f>+'LOCAL SF'!R1028+'LOCAL D'!R1028</f>
        <v>0</v>
      </c>
      <c r="S1028" s="37">
        <f>+'LOCAL SF'!S1028+'LOCAL D'!S1028</f>
        <v>0</v>
      </c>
      <c r="T1028" s="37">
        <f>+'LOCAL SF'!T1028+'LOCAL D'!T1028</f>
        <v>0</v>
      </c>
      <c r="U1028" s="482">
        <f t="shared" si="15"/>
        <v>0</v>
      </c>
    </row>
    <row r="1029" spans="1:21" x14ac:dyDescent="0.2">
      <c r="A1029" s="30"/>
      <c r="B1029" s="24" t="s">
        <v>708</v>
      </c>
      <c r="C1029" s="15" t="s">
        <v>288</v>
      </c>
      <c r="D1029" s="37">
        <f>+'LOCAL SF'!D1029+'LOCAL D'!D1029</f>
        <v>413.6</v>
      </c>
      <c r="E1029" s="37">
        <f>+'LOCAL SF'!E1029+'LOCAL D'!E1029</f>
        <v>353.34</v>
      </c>
      <c r="F1029" s="37">
        <f>+'LOCAL SF'!F1029+'LOCAL D'!F1029</f>
        <v>455.12</v>
      </c>
      <c r="G1029" s="37">
        <f>+'LOCAL SF'!G1029+'LOCAL D'!G1029</f>
        <v>447.34000000000003</v>
      </c>
      <c r="H1029" s="37">
        <f>+'LOCAL SF'!H1029+'LOCAL D'!H1029</f>
        <v>439.54</v>
      </c>
      <c r="I1029" s="37">
        <f>+'LOCAL SF'!I1029+'LOCAL D'!I1029</f>
        <v>572.93000000000006</v>
      </c>
      <c r="J1029" s="37">
        <f>+'LOCAL SF'!J1029+'LOCAL D'!J1029</f>
        <v>0</v>
      </c>
      <c r="K1029" s="37">
        <f>+'LOCAL SF'!K1029+'LOCAL D'!K1029</f>
        <v>572.93000000000006</v>
      </c>
      <c r="L1029" s="37">
        <f>+'LOCAL SF'!L1029+'LOCAL D'!L1029</f>
        <v>0</v>
      </c>
      <c r="M1029" s="37">
        <f>+'LOCAL SF'!M1029+'LOCAL D'!M1029</f>
        <v>125.6</v>
      </c>
      <c r="N1029" s="37">
        <f>+'LOCAL SF'!N1029+'LOCAL D'!N1029</f>
        <v>145.91</v>
      </c>
      <c r="O1029" s="37">
        <f>+'LOCAL SF'!O1029+'LOCAL D'!O1029</f>
        <v>219.1</v>
      </c>
      <c r="P1029" s="37">
        <f>+'LOCAL SF'!P1029+'LOCAL D'!P1029</f>
        <v>82.32</v>
      </c>
      <c r="Q1029" s="37">
        <f>+'LOCAL SF'!Q1029+'LOCAL D'!Q1029</f>
        <v>0</v>
      </c>
      <c r="R1029" s="37">
        <f>+'LOCAL SF'!R1029+'LOCAL D'!R1029</f>
        <v>450</v>
      </c>
      <c r="S1029" s="37">
        <f>+'LOCAL SF'!S1029+'LOCAL D'!S1029</f>
        <v>450</v>
      </c>
      <c r="T1029" s="37">
        <f>+'LOCAL SF'!T1029+'LOCAL D'!T1029</f>
        <v>450</v>
      </c>
      <c r="U1029" s="482">
        <f t="shared" si="15"/>
        <v>0</v>
      </c>
    </row>
    <row r="1030" spans="1:21" x14ac:dyDescent="0.2">
      <c r="A1030" s="30"/>
      <c r="B1030" s="24" t="s">
        <v>698</v>
      </c>
      <c r="C1030" s="15" t="s">
        <v>289</v>
      </c>
      <c r="D1030" s="37">
        <f>+'LOCAL SF'!D1030+'LOCAL D'!D1030</f>
        <v>0</v>
      </c>
      <c r="E1030" s="37">
        <f>+'LOCAL SF'!E1030+'LOCAL D'!E1030</f>
        <v>0</v>
      </c>
      <c r="F1030" s="37">
        <f>+'LOCAL SF'!F1030+'LOCAL D'!F1030</f>
        <v>0</v>
      </c>
      <c r="G1030" s="37">
        <f>+'LOCAL SF'!G1030+'LOCAL D'!G1030</f>
        <v>0</v>
      </c>
      <c r="H1030" s="37">
        <f>+'LOCAL SF'!H1030+'LOCAL D'!H1030</f>
        <v>0</v>
      </c>
      <c r="I1030" s="37">
        <f>+'LOCAL SF'!I1030+'LOCAL D'!I1030</f>
        <v>0</v>
      </c>
      <c r="J1030" s="37">
        <f>+'LOCAL SF'!J1030+'LOCAL D'!J1030</f>
        <v>0</v>
      </c>
      <c r="K1030" s="37">
        <f>+'LOCAL SF'!K1030+'LOCAL D'!K1030</f>
        <v>0</v>
      </c>
      <c r="L1030" s="37">
        <f>+'LOCAL SF'!L1030+'LOCAL D'!L1030</f>
        <v>0</v>
      </c>
      <c r="M1030" s="37">
        <f>+'LOCAL SF'!M1030+'LOCAL D'!M1030</f>
        <v>0</v>
      </c>
      <c r="N1030" s="37">
        <f>+'LOCAL SF'!N1030+'LOCAL D'!N1030</f>
        <v>0</v>
      </c>
      <c r="O1030" s="37">
        <f>+'LOCAL SF'!O1030+'LOCAL D'!O1030</f>
        <v>0</v>
      </c>
      <c r="P1030" s="37">
        <f>+'LOCAL SF'!P1030+'LOCAL D'!P1030</f>
        <v>0</v>
      </c>
      <c r="Q1030" s="37">
        <f>+'LOCAL SF'!Q1030+'LOCAL D'!Q1030</f>
        <v>0</v>
      </c>
      <c r="R1030" s="37">
        <f>+'LOCAL SF'!R1030+'LOCAL D'!R1030</f>
        <v>0</v>
      </c>
      <c r="S1030" s="37">
        <f>+'LOCAL SF'!S1030+'LOCAL D'!S1030</f>
        <v>0</v>
      </c>
      <c r="T1030" s="37">
        <f>+'LOCAL SF'!T1030+'LOCAL D'!T1030</f>
        <v>0</v>
      </c>
      <c r="U1030" s="482">
        <f t="shared" si="15"/>
        <v>0</v>
      </c>
    </row>
    <row r="1031" spans="1:21" ht="31.5" x14ac:dyDescent="0.2">
      <c r="A1031" s="30"/>
      <c r="B1031" s="24" t="s">
        <v>703</v>
      </c>
      <c r="C1031" s="15" t="s">
        <v>290</v>
      </c>
      <c r="D1031" s="37">
        <f>+'LOCAL SF'!D1031+'LOCAL D'!D1031</f>
        <v>0</v>
      </c>
      <c r="E1031" s="37">
        <f>+'LOCAL SF'!E1031+'LOCAL D'!E1031</f>
        <v>0</v>
      </c>
      <c r="F1031" s="37">
        <f>+'LOCAL SF'!F1031+'LOCAL D'!F1031</f>
        <v>0</v>
      </c>
      <c r="G1031" s="37">
        <f>+'LOCAL SF'!G1031+'LOCAL D'!G1031</f>
        <v>0</v>
      </c>
      <c r="H1031" s="37">
        <f>+'LOCAL SF'!H1031+'LOCAL D'!H1031</f>
        <v>0</v>
      </c>
      <c r="I1031" s="37">
        <f>+'LOCAL SF'!I1031+'LOCAL D'!I1031</f>
        <v>0</v>
      </c>
      <c r="J1031" s="37">
        <f>+'LOCAL SF'!J1031+'LOCAL D'!J1031</f>
        <v>0</v>
      </c>
      <c r="K1031" s="37">
        <f>+'LOCAL SF'!K1031+'LOCAL D'!K1031</f>
        <v>0</v>
      </c>
      <c r="L1031" s="37">
        <f>+'LOCAL SF'!L1031+'LOCAL D'!L1031</f>
        <v>0</v>
      </c>
      <c r="M1031" s="37">
        <f>+'LOCAL SF'!M1031+'LOCAL D'!M1031</f>
        <v>0</v>
      </c>
      <c r="N1031" s="37">
        <f>+'LOCAL SF'!N1031+'LOCAL D'!N1031</f>
        <v>0</v>
      </c>
      <c r="O1031" s="37">
        <f>+'LOCAL SF'!O1031+'LOCAL D'!O1031</f>
        <v>0</v>
      </c>
      <c r="P1031" s="37">
        <f>+'LOCAL SF'!P1031+'LOCAL D'!P1031</f>
        <v>0</v>
      </c>
      <c r="Q1031" s="37">
        <f>+'LOCAL SF'!Q1031+'LOCAL D'!Q1031</f>
        <v>0</v>
      </c>
      <c r="R1031" s="37">
        <f>+'LOCAL SF'!R1031+'LOCAL D'!R1031</f>
        <v>0</v>
      </c>
      <c r="S1031" s="37">
        <f>+'LOCAL SF'!S1031+'LOCAL D'!S1031</f>
        <v>0</v>
      </c>
      <c r="T1031" s="37">
        <f>+'LOCAL SF'!T1031+'LOCAL D'!T1031</f>
        <v>0</v>
      </c>
      <c r="U1031" s="482">
        <f t="shared" si="15"/>
        <v>0</v>
      </c>
    </row>
    <row r="1032" spans="1:21" x14ac:dyDescent="0.2">
      <c r="A1032" s="30"/>
      <c r="B1032" s="24" t="s">
        <v>699</v>
      </c>
      <c r="C1032" s="15" t="s">
        <v>291</v>
      </c>
      <c r="D1032" s="37">
        <f>+'LOCAL SF'!D1032+'LOCAL D'!D1032</f>
        <v>0</v>
      </c>
      <c r="E1032" s="37">
        <f>+'LOCAL SF'!E1032+'LOCAL D'!E1032</f>
        <v>0</v>
      </c>
      <c r="F1032" s="37">
        <f>+'LOCAL SF'!F1032+'LOCAL D'!F1032</f>
        <v>0</v>
      </c>
      <c r="G1032" s="37">
        <f>+'LOCAL SF'!G1032+'LOCAL D'!G1032</f>
        <v>0</v>
      </c>
      <c r="H1032" s="37">
        <f>+'LOCAL SF'!H1032+'LOCAL D'!H1032</f>
        <v>0</v>
      </c>
      <c r="I1032" s="37">
        <f>+'LOCAL SF'!I1032+'LOCAL D'!I1032</f>
        <v>0</v>
      </c>
      <c r="J1032" s="37">
        <f>+'LOCAL SF'!J1032+'LOCAL D'!J1032</f>
        <v>0</v>
      </c>
      <c r="K1032" s="37">
        <f>+'LOCAL SF'!K1032+'LOCAL D'!K1032</f>
        <v>0</v>
      </c>
      <c r="L1032" s="37">
        <f>+'LOCAL SF'!L1032+'LOCAL D'!L1032</f>
        <v>0</v>
      </c>
      <c r="M1032" s="37">
        <f>+'LOCAL SF'!M1032+'LOCAL D'!M1032</f>
        <v>0</v>
      </c>
      <c r="N1032" s="37">
        <f>+'LOCAL SF'!N1032+'LOCAL D'!N1032</f>
        <v>0</v>
      </c>
      <c r="O1032" s="37">
        <f>+'LOCAL SF'!O1032+'LOCAL D'!O1032</f>
        <v>0</v>
      </c>
      <c r="P1032" s="37">
        <f>+'LOCAL SF'!P1032+'LOCAL D'!P1032</f>
        <v>0</v>
      </c>
      <c r="Q1032" s="37">
        <f>+'LOCAL SF'!Q1032+'LOCAL D'!Q1032</f>
        <v>0</v>
      </c>
      <c r="R1032" s="37">
        <f>+'LOCAL SF'!R1032+'LOCAL D'!R1032</f>
        <v>0</v>
      </c>
      <c r="S1032" s="37">
        <f>+'LOCAL SF'!S1032+'LOCAL D'!S1032</f>
        <v>0</v>
      </c>
      <c r="T1032" s="37">
        <f>+'LOCAL SF'!T1032+'LOCAL D'!T1032</f>
        <v>0</v>
      </c>
      <c r="U1032" s="482">
        <f t="shared" si="15"/>
        <v>0</v>
      </c>
    </row>
    <row r="1033" spans="1:21" ht="31.5" x14ac:dyDescent="0.2">
      <c r="A1033" s="30"/>
      <c r="B1033" s="182" t="s">
        <v>950</v>
      </c>
      <c r="C1033" s="183" t="s">
        <v>949</v>
      </c>
      <c r="D1033" s="37"/>
      <c r="E1033" s="37">
        <f>+'LOCAL SF'!E1033+'LOCAL D'!E1033</f>
        <v>0</v>
      </c>
      <c r="F1033" s="37">
        <f>+'LOCAL SF'!F1033+'LOCAL D'!F1033</f>
        <v>0</v>
      </c>
      <c r="G1033" s="37">
        <f>+'LOCAL SF'!G1033+'LOCAL D'!G1033</f>
        <v>0</v>
      </c>
      <c r="H1033" s="37">
        <f>+'LOCAL SF'!H1033+'LOCAL D'!H1033</f>
        <v>0</v>
      </c>
      <c r="I1033" s="37">
        <f>+'LOCAL SF'!I1033+'LOCAL D'!I1033</f>
        <v>0</v>
      </c>
      <c r="J1033" s="37">
        <f>+'LOCAL SF'!J1033+'LOCAL D'!J1033</f>
        <v>0</v>
      </c>
      <c r="K1033" s="37">
        <f>+'LOCAL SF'!K1033+'LOCAL D'!K1033</f>
        <v>0</v>
      </c>
      <c r="L1033" s="37">
        <f>+'LOCAL SF'!L1033+'LOCAL D'!L1033</f>
        <v>0</v>
      </c>
      <c r="M1033" s="37">
        <f>+'LOCAL SF'!M1033+'LOCAL D'!M1033</f>
        <v>0</v>
      </c>
      <c r="N1033" s="37">
        <f>+'LOCAL SF'!N1033+'LOCAL D'!N1033</f>
        <v>0</v>
      </c>
      <c r="O1033" s="37">
        <f>+'LOCAL SF'!O1033+'LOCAL D'!O1033</f>
        <v>0</v>
      </c>
      <c r="P1033" s="37">
        <f>+'LOCAL SF'!P1033+'LOCAL D'!P1033</f>
        <v>0</v>
      </c>
      <c r="Q1033" s="37">
        <f>+'LOCAL SF'!Q1033+'LOCAL D'!Q1033</f>
        <v>0</v>
      </c>
      <c r="R1033" s="37">
        <f>+'LOCAL SF'!R1033+'LOCAL D'!R1033</f>
        <v>0</v>
      </c>
      <c r="S1033" s="37">
        <f>+'LOCAL SF'!S1033+'LOCAL D'!S1033</f>
        <v>0</v>
      </c>
      <c r="T1033" s="37">
        <f>+'LOCAL SF'!T1033+'LOCAL D'!T1033</f>
        <v>0</v>
      </c>
      <c r="U1033" s="482">
        <f t="shared" si="15"/>
        <v>0</v>
      </c>
    </row>
    <row r="1034" spans="1:21" x14ac:dyDescent="0.2">
      <c r="A1034" s="30"/>
      <c r="B1034" s="24" t="s">
        <v>700</v>
      </c>
      <c r="C1034" s="15" t="s">
        <v>292</v>
      </c>
      <c r="D1034" s="37">
        <f>+'LOCAL SF'!D1034+'LOCAL D'!D1034</f>
        <v>0</v>
      </c>
      <c r="E1034" s="37">
        <f>+'LOCAL SF'!E1034+'LOCAL D'!E1034</f>
        <v>0</v>
      </c>
      <c r="F1034" s="37">
        <f>+'LOCAL SF'!F1034+'LOCAL D'!F1034</f>
        <v>0</v>
      </c>
      <c r="G1034" s="37">
        <f>+'LOCAL SF'!G1034+'LOCAL D'!G1034</f>
        <v>0</v>
      </c>
      <c r="H1034" s="37">
        <f>+'LOCAL SF'!H1034+'LOCAL D'!H1034</f>
        <v>0</v>
      </c>
      <c r="I1034" s="37">
        <f>+'LOCAL SF'!I1034+'LOCAL D'!I1034</f>
        <v>0</v>
      </c>
      <c r="J1034" s="37">
        <f>+'LOCAL SF'!J1034+'LOCAL D'!J1034</f>
        <v>0</v>
      </c>
      <c r="K1034" s="37">
        <f>+'LOCAL SF'!K1034+'LOCAL D'!K1034</f>
        <v>0</v>
      </c>
      <c r="L1034" s="37">
        <f>+'LOCAL SF'!L1034+'LOCAL D'!L1034</f>
        <v>0</v>
      </c>
      <c r="M1034" s="37">
        <f>+'LOCAL SF'!M1034+'LOCAL D'!M1034</f>
        <v>0</v>
      </c>
      <c r="N1034" s="37">
        <f>+'LOCAL SF'!N1034+'LOCAL D'!N1034</f>
        <v>0</v>
      </c>
      <c r="O1034" s="37">
        <f>+'LOCAL SF'!O1034+'LOCAL D'!O1034</f>
        <v>0</v>
      </c>
      <c r="P1034" s="37">
        <f>+'LOCAL SF'!P1034+'LOCAL D'!P1034</f>
        <v>0</v>
      </c>
      <c r="Q1034" s="37">
        <f>+'LOCAL SF'!Q1034+'LOCAL D'!Q1034</f>
        <v>0</v>
      </c>
      <c r="R1034" s="37">
        <f>+'LOCAL SF'!R1034+'LOCAL D'!R1034</f>
        <v>0</v>
      </c>
      <c r="S1034" s="37">
        <f>+'LOCAL SF'!S1034+'LOCAL D'!S1034</f>
        <v>0</v>
      </c>
      <c r="T1034" s="37">
        <f>+'LOCAL SF'!T1034+'LOCAL D'!T1034</f>
        <v>0</v>
      </c>
      <c r="U1034" s="482">
        <f t="shared" si="15"/>
        <v>0</v>
      </c>
    </row>
    <row r="1035" spans="1:21" x14ac:dyDescent="0.2">
      <c r="A1035" s="30"/>
      <c r="B1035" s="24" t="s">
        <v>704</v>
      </c>
      <c r="C1035" s="15" t="s">
        <v>293</v>
      </c>
      <c r="D1035" s="37">
        <f>+'LOCAL SF'!D1035+'LOCAL D'!D1035</f>
        <v>0</v>
      </c>
      <c r="E1035" s="37">
        <f>+'LOCAL SF'!E1035+'LOCAL D'!E1035</f>
        <v>0</v>
      </c>
      <c r="F1035" s="37">
        <f>+'LOCAL SF'!F1035+'LOCAL D'!F1035</f>
        <v>0</v>
      </c>
      <c r="G1035" s="37">
        <f>+'LOCAL SF'!G1035+'LOCAL D'!G1035</f>
        <v>0</v>
      </c>
      <c r="H1035" s="37">
        <f>+'LOCAL SF'!H1035+'LOCAL D'!H1035</f>
        <v>0</v>
      </c>
      <c r="I1035" s="37">
        <f>+'LOCAL SF'!I1035+'LOCAL D'!I1035</f>
        <v>0</v>
      </c>
      <c r="J1035" s="37">
        <f>+'LOCAL SF'!J1035+'LOCAL D'!J1035</f>
        <v>0</v>
      </c>
      <c r="K1035" s="37">
        <f>+'LOCAL SF'!K1035+'LOCAL D'!K1035</f>
        <v>0</v>
      </c>
      <c r="L1035" s="37">
        <f>+'LOCAL SF'!L1035+'LOCAL D'!L1035</f>
        <v>0</v>
      </c>
      <c r="M1035" s="37">
        <f>+'LOCAL SF'!M1035+'LOCAL D'!M1035</f>
        <v>0</v>
      </c>
      <c r="N1035" s="37">
        <f>+'LOCAL SF'!N1035+'LOCAL D'!N1035</f>
        <v>0</v>
      </c>
      <c r="O1035" s="37">
        <f>+'LOCAL SF'!O1035+'LOCAL D'!O1035</f>
        <v>0</v>
      </c>
      <c r="P1035" s="37">
        <f>+'LOCAL SF'!P1035+'LOCAL D'!P1035</f>
        <v>0</v>
      </c>
      <c r="Q1035" s="37">
        <f>+'LOCAL SF'!Q1035+'LOCAL D'!Q1035</f>
        <v>0</v>
      </c>
      <c r="R1035" s="37">
        <f>+'LOCAL SF'!R1035+'LOCAL D'!R1035</f>
        <v>0</v>
      </c>
      <c r="S1035" s="37">
        <f>+'LOCAL SF'!S1035+'LOCAL D'!S1035</f>
        <v>0</v>
      </c>
      <c r="T1035" s="37">
        <f>+'LOCAL SF'!T1035+'LOCAL D'!T1035</f>
        <v>0</v>
      </c>
      <c r="U1035" s="482">
        <f t="shared" ref="U1035:U1098" si="16">+K1035-M1035-N1035-O1035-P1035</f>
        <v>0</v>
      </c>
    </row>
    <row r="1036" spans="1:21" x14ac:dyDescent="0.2">
      <c r="A1036" s="30"/>
      <c r="B1036" s="24" t="s">
        <v>705</v>
      </c>
      <c r="C1036" s="15" t="s">
        <v>294</v>
      </c>
      <c r="D1036" s="37">
        <f>+'LOCAL SF'!D1036+'LOCAL D'!D1036</f>
        <v>0</v>
      </c>
      <c r="E1036" s="37">
        <f>+'LOCAL SF'!E1036+'LOCAL D'!E1036</f>
        <v>0</v>
      </c>
      <c r="F1036" s="37">
        <f>+'LOCAL SF'!F1036+'LOCAL D'!F1036</f>
        <v>0</v>
      </c>
      <c r="G1036" s="37">
        <f>+'LOCAL SF'!G1036+'LOCAL D'!G1036</f>
        <v>0</v>
      </c>
      <c r="H1036" s="37">
        <f>+'LOCAL SF'!H1036+'LOCAL D'!H1036</f>
        <v>0</v>
      </c>
      <c r="I1036" s="37">
        <f>+'LOCAL SF'!I1036+'LOCAL D'!I1036</f>
        <v>0</v>
      </c>
      <c r="J1036" s="37">
        <f>+'LOCAL SF'!J1036+'LOCAL D'!J1036</f>
        <v>0</v>
      </c>
      <c r="K1036" s="37">
        <f>+'LOCAL SF'!K1036+'LOCAL D'!K1036</f>
        <v>0</v>
      </c>
      <c r="L1036" s="37">
        <f>+'LOCAL SF'!L1036+'LOCAL D'!L1036</f>
        <v>0</v>
      </c>
      <c r="M1036" s="37">
        <f>+'LOCAL SF'!M1036+'LOCAL D'!M1036</f>
        <v>0</v>
      </c>
      <c r="N1036" s="37">
        <f>+'LOCAL SF'!N1036+'LOCAL D'!N1036</f>
        <v>0</v>
      </c>
      <c r="O1036" s="37">
        <f>+'LOCAL SF'!O1036+'LOCAL D'!O1036</f>
        <v>0</v>
      </c>
      <c r="P1036" s="37">
        <f>+'LOCAL SF'!P1036+'LOCAL D'!P1036</f>
        <v>0</v>
      </c>
      <c r="Q1036" s="37">
        <f>+'LOCAL SF'!Q1036+'LOCAL D'!Q1036</f>
        <v>0</v>
      </c>
      <c r="R1036" s="37">
        <f>+'LOCAL SF'!R1036+'LOCAL D'!R1036</f>
        <v>0</v>
      </c>
      <c r="S1036" s="37">
        <f>+'LOCAL SF'!S1036+'LOCAL D'!S1036</f>
        <v>0</v>
      </c>
      <c r="T1036" s="37">
        <f>+'LOCAL SF'!T1036+'LOCAL D'!T1036</f>
        <v>0</v>
      </c>
      <c r="U1036" s="482">
        <f t="shared" si="16"/>
        <v>0</v>
      </c>
    </row>
    <row r="1037" spans="1:21" x14ac:dyDescent="0.2">
      <c r="A1037" s="30"/>
      <c r="B1037" s="24" t="s">
        <v>706</v>
      </c>
      <c r="C1037" s="15" t="s">
        <v>550</v>
      </c>
      <c r="D1037" s="37">
        <f>+'LOCAL SF'!D1037+'LOCAL D'!D1037</f>
        <v>0</v>
      </c>
      <c r="E1037" s="37">
        <f>+'LOCAL SF'!E1037+'LOCAL D'!E1037</f>
        <v>0</v>
      </c>
      <c r="F1037" s="37">
        <f>+'LOCAL SF'!F1037+'LOCAL D'!F1037</f>
        <v>0</v>
      </c>
      <c r="G1037" s="37">
        <f>+'LOCAL SF'!G1037+'LOCAL D'!G1037</f>
        <v>0</v>
      </c>
      <c r="H1037" s="37">
        <f>+'LOCAL SF'!H1037+'LOCAL D'!H1037</f>
        <v>0</v>
      </c>
      <c r="I1037" s="37">
        <f>+'LOCAL SF'!I1037+'LOCAL D'!I1037</f>
        <v>0</v>
      </c>
      <c r="J1037" s="37">
        <f>+'LOCAL SF'!J1037+'LOCAL D'!J1037</f>
        <v>0</v>
      </c>
      <c r="K1037" s="37">
        <f>+'LOCAL SF'!K1037+'LOCAL D'!K1037</f>
        <v>0</v>
      </c>
      <c r="L1037" s="37">
        <f>+'LOCAL SF'!L1037+'LOCAL D'!L1037</f>
        <v>0</v>
      </c>
      <c r="M1037" s="37">
        <f>+'LOCAL SF'!M1037+'LOCAL D'!M1037</f>
        <v>0</v>
      </c>
      <c r="N1037" s="37">
        <f>+'LOCAL SF'!N1037+'LOCAL D'!N1037</f>
        <v>0</v>
      </c>
      <c r="O1037" s="37">
        <f>+'LOCAL SF'!O1037+'LOCAL D'!O1037</f>
        <v>0</v>
      </c>
      <c r="P1037" s="37">
        <f>+'LOCAL SF'!P1037+'LOCAL D'!P1037</f>
        <v>0</v>
      </c>
      <c r="Q1037" s="37">
        <f>+'LOCAL SF'!Q1037+'LOCAL D'!Q1037</f>
        <v>0</v>
      </c>
      <c r="R1037" s="37">
        <f>+'LOCAL SF'!R1037+'LOCAL D'!R1037</f>
        <v>0</v>
      </c>
      <c r="S1037" s="37">
        <f>+'LOCAL SF'!S1037+'LOCAL D'!S1037</f>
        <v>0</v>
      </c>
      <c r="T1037" s="37">
        <f>+'LOCAL SF'!T1037+'LOCAL D'!T1037</f>
        <v>0</v>
      </c>
      <c r="U1037" s="482">
        <f t="shared" si="16"/>
        <v>0</v>
      </c>
    </row>
    <row r="1038" spans="1:21" x14ac:dyDescent="0.2">
      <c r="A1038" s="30"/>
      <c r="B1038" s="24" t="s">
        <v>701</v>
      </c>
      <c r="C1038" s="15" t="s">
        <v>295</v>
      </c>
      <c r="D1038" s="37">
        <f>+'LOCAL SF'!D1038+'LOCAL D'!D1038</f>
        <v>0</v>
      </c>
      <c r="E1038" s="37">
        <f>+'LOCAL SF'!E1038+'LOCAL D'!E1038</f>
        <v>0</v>
      </c>
      <c r="F1038" s="37">
        <f>+'LOCAL SF'!F1038+'LOCAL D'!F1038</f>
        <v>0</v>
      </c>
      <c r="G1038" s="37">
        <f>+'LOCAL SF'!G1038+'LOCAL D'!G1038</f>
        <v>0</v>
      </c>
      <c r="H1038" s="37">
        <f>+'LOCAL SF'!H1038+'LOCAL D'!H1038</f>
        <v>0</v>
      </c>
      <c r="I1038" s="37">
        <f>+'LOCAL SF'!I1038+'LOCAL D'!I1038</f>
        <v>0</v>
      </c>
      <c r="J1038" s="37">
        <f>+'LOCAL SF'!J1038+'LOCAL D'!J1038</f>
        <v>0</v>
      </c>
      <c r="K1038" s="37">
        <f>+'LOCAL SF'!K1038+'LOCAL D'!K1038</f>
        <v>0</v>
      </c>
      <c r="L1038" s="37">
        <f>+'LOCAL SF'!L1038+'LOCAL D'!L1038</f>
        <v>0</v>
      </c>
      <c r="M1038" s="37">
        <f>+'LOCAL SF'!M1038+'LOCAL D'!M1038</f>
        <v>0</v>
      </c>
      <c r="N1038" s="37">
        <f>+'LOCAL SF'!N1038+'LOCAL D'!N1038</f>
        <v>0</v>
      </c>
      <c r="O1038" s="37">
        <f>+'LOCAL SF'!O1038+'LOCAL D'!O1038</f>
        <v>0</v>
      </c>
      <c r="P1038" s="37">
        <f>+'LOCAL SF'!P1038+'LOCAL D'!P1038</f>
        <v>0</v>
      </c>
      <c r="Q1038" s="37">
        <f>+'LOCAL SF'!Q1038+'LOCAL D'!Q1038</f>
        <v>0</v>
      </c>
      <c r="R1038" s="37">
        <f>+'LOCAL SF'!R1038+'LOCAL D'!R1038</f>
        <v>0</v>
      </c>
      <c r="S1038" s="37">
        <f>+'LOCAL SF'!S1038+'LOCAL D'!S1038</f>
        <v>0</v>
      </c>
      <c r="T1038" s="37">
        <f>+'LOCAL SF'!T1038+'LOCAL D'!T1038</f>
        <v>0</v>
      </c>
      <c r="U1038" s="482">
        <f t="shared" si="16"/>
        <v>0</v>
      </c>
    </row>
    <row r="1039" spans="1:21" ht="31.5" x14ac:dyDescent="0.2">
      <c r="A1039" s="30"/>
      <c r="B1039" s="24" t="s">
        <v>702</v>
      </c>
      <c r="C1039" s="15" t="s">
        <v>306</v>
      </c>
      <c r="D1039" s="37">
        <f>+'LOCAL SF'!D1039+'LOCAL D'!D1039</f>
        <v>0</v>
      </c>
      <c r="E1039" s="37">
        <f>+'LOCAL SF'!E1039+'LOCAL D'!E1039</f>
        <v>0</v>
      </c>
      <c r="F1039" s="37">
        <f>+'LOCAL SF'!F1039+'LOCAL D'!F1039</f>
        <v>0</v>
      </c>
      <c r="G1039" s="37">
        <f>+'LOCAL SF'!G1039+'LOCAL D'!G1039</f>
        <v>0</v>
      </c>
      <c r="H1039" s="37">
        <f>+'LOCAL SF'!H1039+'LOCAL D'!H1039</f>
        <v>0</v>
      </c>
      <c r="I1039" s="37">
        <f>+'LOCAL SF'!I1039+'LOCAL D'!I1039</f>
        <v>0</v>
      </c>
      <c r="J1039" s="37">
        <f>+'LOCAL SF'!J1039+'LOCAL D'!J1039</f>
        <v>0</v>
      </c>
      <c r="K1039" s="37">
        <f>+'LOCAL SF'!K1039+'LOCAL D'!K1039</f>
        <v>0</v>
      </c>
      <c r="L1039" s="37">
        <f>+'LOCAL SF'!L1039+'LOCAL D'!L1039</f>
        <v>0</v>
      </c>
      <c r="M1039" s="37">
        <f>+'LOCAL SF'!M1039+'LOCAL D'!M1039</f>
        <v>0</v>
      </c>
      <c r="N1039" s="37">
        <f>+'LOCAL SF'!N1039+'LOCAL D'!N1039</f>
        <v>0</v>
      </c>
      <c r="O1039" s="37">
        <f>+'LOCAL SF'!O1039+'LOCAL D'!O1039</f>
        <v>0</v>
      </c>
      <c r="P1039" s="37">
        <f>+'LOCAL SF'!P1039+'LOCAL D'!P1039</f>
        <v>0</v>
      </c>
      <c r="Q1039" s="37">
        <f>+'LOCAL SF'!Q1039+'LOCAL D'!Q1039</f>
        <v>0</v>
      </c>
      <c r="R1039" s="37">
        <f>+'LOCAL SF'!R1039+'LOCAL D'!R1039</f>
        <v>0</v>
      </c>
      <c r="S1039" s="37">
        <f>+'LOCAL SF'!S1039+'LOCAL D'!S1039</f>
        <v>0</v>
      </c>
      <c r="T1039" s="37">
        <f>+'LOCAL SF'!T1039+'LOCAL D'!T1039</f>
        <v>0</v>
      </c>
      <c r="U1039" s="482">
        <f t="shared" si="16"/>
        <v>0</v>
      </c>
    </row>
    <row r="1040" spans="1:21" ht="22.5" customHeight="1" x14ac:dyDescent="0.2">
      <c r="A1040" s="30" t="s">
        <v>80</v>
      </c>
      <c r="B1040" s="13" t="s">
        <v>343</v>
      </c>
      <c r="C1040" s="18" t="s">
        <v>392</v>
      </c>
      <c r="D1040" s="37">
        <f>+'LOCAL SF'!D1040+'LOCAL D'!D1040</f>
        <v>596.65</v>
      </c>
      <c r="E1040" s="37">
        <f>+'LOCAL SF'!E1040+'LOCAL D'!E1040</f>
        <v>596.65</v>
      </c>
      <c r="F1040" s="37">
        <f>+'LOCAL SF'!F1040+'LOCAL D'!F1040</f>
        <v>800</v>
      </c>
      <c r="G1040" s="37">
        <f>+'LOCAL SF'!G1040+'LOCAL D'!G1040</f>
        <v>931.6</v>
      </c>
      <c r="H1040" s="37">
        <f>+'LOCAL SF'!H1040+'LOCAL D'!H1040</f>
        <v>931.6</v>
      </c>
      <c r="I1040" s="37">
        <f>+'LOCAL SF'!I1040+'LOCAL D'!I1040</f>
        <v>1261.05</v>
      </c>
      <c r="J1040" s="37">
        <f>+'LOCAL SF'!J1040+'LOCAL D'!J1040</f>
        <v>0</v>
      </c>
      <c r="K1040" s="37">
        <f>+'LOCAL SF'!K1040+'LOCAL D'!K1040</f>
        <v>1261.05</v>
      </c>
      <c r="L1040" s="37">
        <f>+'LOCAL SF'!L1040+'LOCAL D'!L1040</f>
        <v>0</v>
      </c>
      <c r="M1040" s="37">
        <f>+'LOCAL SF'!M1040+'LOCAL D'!M1040</f>
        <v>200</v>
      </c>
      <c r="N1040" s="37">
        <f>+'LOCAL SF'!N1040+'LOCAL D'!N1040</f>
        <v>240</v>
      </c>
      <c r="O1040" s="37">
        <f>+'LOCAL SF'!O1040+'LOCAL D'!O1040</f>
        <v>821.05</v>
      </c>
      <c r="P1040" s="37">
        <f>+'LOCAL SF'!P1040+'LOCAL D'!P1040</f>
        <v>0</v>
      </c>
      <c r="Q1040" s="37">
        <f>+'LOCAL SF'!Q1040+'LOCAL D'!Q1040</f>
        <v>0</v>
      </c>
      <c r="R1040" s="37">
        <f>+'LOCAL SF'!R1040+'LOCAL D'!R1040</f>
        <v>931</v>
      </c>
      <c r="S1040" s="37">
        <f>+'LOCAL SF'!S1040+'LOCAL D'!S1040</f>
        <v>931</v>
      </c>
      <c r="T1040" s="37">
        <f>+'LOCAL SF'!T1040+'LOCAL D'!T1040</f>
        <v>931</v>
      </c>
      <c r="U1040" s="482">
        <f t="shared" si="16"/>
        <v>0</v>
      </c>
    </row>
    <row r="1041" spans="1:21" x14ac:dyDescent="0.2">
      <c r="A1041" s="30"/>
      <c r="B1041" s="24" t="s">
        <v>692</v>
      </c>
      <c r="C1041" s="15" t="s">
        <v>284</v>
      </c>
      <c r="D1041" s="37">
        <f>+'LOCAL SF'!D1041+'LOCAL D'!D1041</f>
        <v>0</v>
      </c>
      <c r="E1041" s="37">
        <f>+'LOCAL SF'!E1041+'LOCAL D'!E1041</f>
        <v>0</v>
      </c>
      <c r="F1041" s="37">
        <f>+'LOCAL SF'!F1041+'LOCAL D'!F1041</f>
        <v>0</v>
      </c>
      <c r="G1041" s="37">
        <f>+'LOCAL SF'!G1041+'LOCAL D'!G1041</f>
        <v>0</v>
      </c>
      <c r="H1041" s="37">
        <f>+'LOCAL SF'!H1041+'LOCAL D'!H1041</f>
        <v>0</v>
      </c>
      <c r="I1041" s="37">
        <f>+'LOCAL SF'!I1041+'LOCAL D'!I1041</f>
        <v>0</v>
      </c>
      <c r="J1041" s="37">
        <f>+'LOCAL SF'!J1041+'LOCAL D'!J1041</f>
        <v>0</v>
      </c>
      <c r="K1041" s="37">
        <f>+'LOCAL SF'!K1041+'LOCAL D'!K1041</f>
        <v>0</v>
      </c>
      <c r="L1041" s="37">
        <f>+'LOCAL SF'!L1041+'LOCAL D'!L1041</f>
        <v>0</v>
      </c>
      <c r="M1041" s="37">
        <f>+'LOCAL SF'!M1041+'LOCAL D'!M1041</f>
        <v>0</v>
      </c>
      <c r="N1041" s="37">
        <f>+'LOCAL SF'!N1041+'LOCAL D'!N1041</f>
        <v>0</v>
      </c>
      <c r="O1041" s="37">
        <f>+'LOCAL SF'!O1041+'LOCAL D'!O1041</f>
        <v>0</v>
      </c>
      <c r="P1041" s="37">
        <f>+'LOCAL SF'!P1041+'LOCAL D'!P1041</f>
        <v>0</v>
      </c>
      <c r="Q1041" s="37">
        <f>+'LOCAL SF'!Q1041+'LOCAL D'!Q1041</f>
        <v>0</v>
      </c>
      <c r="R1041" s="37">
        <f>+'LOCAL SF'!R1041+'LOCAL D'!R1041</f>
        <v>0</v>
      </c>
      <c r="S1041" s="37">
        <f>+'LOCAL SF'!S1041+'LOCAL D'!S1041</f>
        <v>0</v>
      </c>
      <c r="T1041" s="37">
        <f>+'LOCAL SF'!T1041+'LOCAL D'!T1041</f>
        <v>0</v>
      </c>
      <c r="U1041" s="482">
        <f t="shared" si="16"/>
        <v>0</v>
      </c>
    </row>
    <row r="1042" spans="1:21" x14ac:dyDescent="0.2">
      <c r="A1042" s="30"/>
      <c r="B1042" s="24" t="s">
        <v>693</v>
      </c>
      <c r="C1042" s="15" t="s">
        <v>285</v>
      </c>
      <c r="D1042" s="37">
        <f>+'LOCAL SF'!D1042+'LOCAL D'!D1042</f>
        <v>0</v>
      </c>
      <c r="E1042" s="37">
        <f>+'LOCAL SF'!E1042+'LOCAL D'!E1042</f>
        <v>0</v>
      </c>
      <c r="F1042" s="37">
        <f>+'LOCAL SF'!F1042+'LOCAL D'!F1042</f>
        <v>0</v>
      </c>
      <c r="G1042" s="37">
        <f>+'LOCAL SF'!G1042+'LOCAL D'!G1042</f>
        <v>0</v>
      </c>
      <c r="H1042" s="37">
        <f>+'LOCAL SF'!H1042+'LOCAL D'!H1042</f>
        <v>0</v>
      </c>
      <c r="I1042" s="37">
        <f>+'LOCAL SF'!I1042+'LOCAL D'!I1042</f>
        <v>0</v>
      </c>
      <c r="J1042" s="37">
        <f>+'LOCAL SF'!J1042+'LOCAL D'!J1042</f>
        <v>0</v>
      </c>
      <c r="K1042" s="37">
        <f>+'LOCAL SF'!K1042+'LOCAL D'!K1042</f>
        <v>0</v>
      </c>
      <c r="L1042" s="37">
        <f>+'LOCAL SF'!L1042+'LOCAL D'!L1042</f>
        <v>0</v>
      </c>
      <c r="M1042" s="37">
        <f>+'LOCAL SF'!M1042+'LOCAL D'!M1042</f>
        <v>0</v>
      </c>
      <c r="N1042" s="37">
        <f>+'LOCAL SF'!N1042+'LOCAL D'!N1042</f>
        <v>0</v>
      </c>
      <c r="O1042" s="37">
        <f>+'LOCAL SF'!O1042+'LOCAL D'!O1042</f>
        <v>0</v>
      </c>
      <c r="P1042" s="37">
        <f>+'LOCAL SF'!P1042+'LOCAL D'!P1042</f>
        <v>0</v>
      </c>
      <c r="Q1042" s="37">
        <f>+'LOCAL SF'!Q1042+'LOCAL D'!Q1042</f>
        <v>0</v>
      </c>
      <c r="R1042" s="37">
        <f>+'LOCAL SF'!R1042+'LOCAL D'!R1042</f>
        <v>0</v>
      </c>
      <c r="S1042" s="37">
        <f>+'LOCAL SF'!S1042+'LOCAL D'!S1042</f>
        <v>0</v>
      </c>
      <c r="T1042" s="37">
        <f>+'LOCAL SF'!T1042+'LOCAL D'!T1042</f>
        <v>0</v>
      </c>
      <c r="U1042" s="482">
        <f t="shared" si="16"/>
        <v>0</v>
      </c>
    </row>
    <row r="1043" spans="1:21" x14ac:dyDescent="0.2">
      <c r="A1043" s="30"/>
      <c r="B1043" s="24" t="s">
        <v>695</v>
      </c>
      <c r="C1043" s="15" t="s">
        <v>286</v>
      </c>
      <c r="D1043" s="37">
        <f>+'LOCAL SF'!D1043+'LOCAL D'!D1043</f>
        <v>0</v>
      </c>
      <c r="E1043" s="37">
        <f>+'LOCAL SF'!E1043+'LOCAL D'!E1043</f>
        <v>0</v>
      </c>
      <c r="F1043" s="37">
        <f>+'LOCAL SF'!F1043+'LOCAL D'!F1043</f>
        <v>0</v>
      </c>
      <c r="G1043" s="37">
        <f>+'LOCAL SF'!G1043+'LOCAL D'!G1043</f>
        <v>0</v>
      </c>
      <c r="H1043" s="37">
        <f>+'LOCAL SF'!H1043+'LOCAL D'!H1043</f>
        <v>0</v>
      </c>
      <c r="I1043" s="37">
        <f>+'LOCAL SF'!I1043+'LOCAL D'!I1043</f>
        <v>0</v>
      </c>
      <c r="J1043" s="37">
        <f>+'LOCAL SF'!J1043+'LOCAL D'!J1043</f>
        <v>0</v>
      </c>
      <c r="K1043" s="37">
        <f>+'LOCAL SF'!K1043+'LOCAL D'!K1043</f>
        <v>0</v>
      </c>
      <c r="L1043" s="37">
        <f>+'LOCAL SF'!L1043+'LOCAL D'!L1043</f>
        <v>0</v>
      </c>
      <c r="M1043" s="37">
        <f>+'LOCAL SF'!M1043+'LOCAL D'!M1043</f>
        <v>0</v>
      </c>
      <c r="N1043" s="37">
        <f>+'LOCAL SF'!N1043+'LOCAL D'!N1043</f>
        <v>0</v>
      </c>
      <c r="O1043" s="37">
        <f>+'LOCAL SF'!O1043+'LOCAL D'!O1043</f>
        <v>0</v>
      </c>
      <c r="P1043" s="37">
        <f>+'LOCAL SF'!P1043+'LOCAL D'!P1043</f>
        <v>0</v>
      </c>
      <c r="Q1043" s="37">
        <f>+'LOCAL SF'!Q1043+'LOCAL D'!Q1043</f>
        <v>0</v>
      </c>
      <c r="R1043" s="37">
        <f>+'LOCAL SF'!R1043+'LOCAL D'!R1043</f>
        <v>0</v>
      </c>
      <c r="S1043" s="37">
        <f>+'LOCAL SF'!S1043+'LOCAL D'!S1043</f>
        <v>0</v>
      </c>
      <c r="T1043" s="37">
        <f>+'LOCAL SF'!T1043+'LOCAL D'!T1043</f>
        <v>0</v>
      </c>
      <c r="U1043" s="482">
        <f t="shared" si="16"/>
        <v>0</v>
      </c>
    </row>
    <row r="1044" spans="1:21" x14ac:dyDescent="0.2">
      <c r="A1044" s="30"/>
      <c r="B1044" s="24" t="s">
        <v>694</v>
      </c>
      <c r="C1044" s="15" t="s">
        <v>696</v>
      </c>
      <c r="D1044" s="37">
        <f>+'LOCAL SF'!D1044+'LOCAL D'!D1044</f>
        <v>0</v>
      </c>
      <c r="E1044" s="37">
        <f>+'LOCAL SF'!E1044+'LOCAL D'!E1044</f>
        <v>0</v>
      </c>
      <c r="F1044" s="37">
        <f>+'LOCAL SF'!F1044+'LOCAL D'!F1044</f>
        <v>0</v>
      </c>
      <c r="G1044" s="37">
        <f>+'LOCAL SF'!G1044+'LOCAL D'!G1044</f>
        <v>0</v>
      </c>
      <c r="H1044" s="37">
        <f>+'LOCAL SF'!H1044+'LOCAL D'!H1044</f>
        <v>0</v>
      </c>
      <c r="I1044" s="37">
        <f>+'LOCAL SF'!I1044+'LOCAL D'!I1044</f>
        <v>0</v>
      </c>
      <c r="J1044" s="37">
        <f>+'LOCAL SF'!J1044+'LOCAL D'!J1044</f>
        <v>0</v>
      </c>
      <c r="K1044" s="37">
        <f>+'LOCAL SF'!K1044+'LOCAL D'!K1044</f>
        <v>0</v>
      </c>
      <c r="L1044" s="37">
        <f>+'LOCAL SF'!L1044+'LOCAL D'!L1044</f>
        <v>0</v>
      </c>
      <c r="M1044" s="37">
        <f>+'LOCAL SF'!M1044+'LOCAL D'!M1044</f>
        <v>0</v>
      </c>
      <c r="N1044" s="37">
        <f>+'LOCAL SF'!N1044+'LOCAL D'!N1044</f>
        <v>0</v>
      </c>
      <c r="O1044" s="37">
        <f>+'LOCAL SF'!O1044+'LOCAL D'!O1044</f>
        <v>0</v>
      </c>
      <c r="P1044" s="37">
        <f>+'LOCAL SF'!P1044+'LOCAL D'!P1044</f>
        <v>0</v>
      </c>
      <c r="Q1044" s="37">
        <f>+'LOCAL SF'!Q1044+'LOCAL D'!Q1044</f>
        <v>0</v>
      </c>
      <c r="R1044" s="37">
        <f>+'LOCAL SF'!R1044+'LOCAL D'!R1044</f>
        <v>0</v>
      </c>
      <c r="S1044" s="37">
        <f>+'LOCAL SF'!S1044+'LOCAL D'!S1044</f>
        <v>0</v>
      </c>
      <c r="T1044" s="37">
        <f>+'LOCAL SF'!T1044+'LOCAL D'!T1044</f>
        <v>0</v>
      </c>
      <c r="U1044" s="482">
        <f t="shared" si="16"/>
        <v>0</v>
      </c>
    </row>
    <row r="1045" spans="1:21" x14ac:dyDescent="0.2">
      <c r="A1045" s="30"/>
      <c r="B1045" s="24" t="s">
        <v>697</v>
      </c>
      <c r="C1045" s="15" t="s">
        <v>287</v>
      </c>
      <c r="D1045" s="37">
        <f>+'LOCAL SF'!D1045+'LOCAL D'!D1045</f>
        <v>0</v>
      </c>
      <c r="E1045" s="37">
        <f>+'LOCAL SF'!E1045+'LOCAL D'!E1045</f>
        <v>0</v>
      </c>
      <c r="F1045" s="37">
        <f>+'LOCAL SF'!F1045+'LOCAL D'!F1045</f>
        <v>0</v>
      </c>
      <c r="G1045" s="37">
        <f>+'LOCAL SF'!G1045+'LOCAL D'!G1045</f>
        <v>0</v>
      </c>
      <c r="H1045" s="37">
        <f>+'LOCAL SF'!H1045+'LOCAL D'!H1045</f>
        <v>0</v>
      </c>
      <c r="I1045" s="37">
        <f>+'LOCAL SF'!I1045+'LOCAL D'!I1045</f>
        <v>0</v>
      </c>
      <c r="J1045" s="37">
        <f>+'LOCAL SF'!J1045+'LOCAL D'!J1045</f>
        <v>0</v>
      </c>
      <c r="K1045" s="37">
        <f>+'LOCAL SF'!K1045+'LOCAL D'!K1045</f>
        <v>0</v>
      </c>
      <c r="L1045" s="37">
        <f>+'LOCAL SF'!L1045+'LOCAL D'!L1045</f>
        <v>0</v>
      </c>
      <c r="M1045" s="37">
        <f>+'LOCAL SF'!M1045+'LOCAL D'!M1045</f>
        <v>0</v>
      </c>
      <c r="N1045" s="37">
        <f>+'LOCAL SF'!N1045+'LOCAL D'!N1045</f>
        <v>0</v>
      </c>
      <c r="O1045" s="37">
        <f>+'LOCAL SF'!O1045+'LOCAL D'!O1045</f>
        <v>0</v>
      </c>
      <c r="P1045" s="37">
        <f>+'LOCAL SF'!P1045+'LOCAL D'!P1045</f>
        <v>0</v>
      </c>
      <c r="Q1045" s="37">
        <f>+'LOCAL SF'!Q1045+'LOCAL D'!Q1045</f>
        <v>0</v>
      </c>
      <c r="R1045" s="37">
        <f>+'LOCAL SF'!R1045+'LOCAL D'!R1045</f>
        <v>0</v>
      </c>
      <c r="S1045" s="37">
        <f>+'LOCAL SF'!S1045+'LOCAL D'!S1045</f>
        <v>0</v>
      </c>
      <c r="T1045" s="37">
        <f>+'LOCAL SF'!T1045+'LOCAL D'!T1045</f>
        <v>0</v>
      </c>
      <c r="U1045" s="482">
        <f t="shared" si="16"/>
        <v>0</v>
      </c>
    </row>
    <row r="1046" spans="1:21" x14ac:dyDescent="0.2">
      <c r="A1046" s="30"/>
      <c r="B1046" s="24" t="s">
        <v>708</v>
      </c>
      <c r="C1046" s="15" t="s">
        <v>288</v>
      </c>
      <c r="D1046" s="37">
        <f>+'LOCAL SF'!D1046+'LOCAL D'!D1046</f>
        <v>596.65</v>
      </c>
      <c r="E1046" s="37">
        <f>+'LOCAL SF'!E1046+'LOCAL D'!E1046</f>
        <v>596.65</v>
      </c>
      <c r="F1046" s="37">
        <f>+'LOCAL SF'!F1046+'LOCAL D'!F1046</f>
        <v>800</v>
      </c>
      <c r="G1046" s="37">
        <f>+'LOCAL SF'!G1046+'LOCAL D'!G1046</f>
        <v>931.6</v>
      </c>
      <c r="H1046" s="37">
        <f>+'LOCAL SF'!H1046+'LOCAL D'!H1046</f>
        <v>931.6</v>
      </c>
      <c r="I1046" s="37">
        <f>+'LOCAL SF'!I1046+'LOCAL D'!I1046</f>
        <v>1261.05</v>
      </c>
      <c r="J1046" s="37">
        <f>+'LOCAL SF'!J1046+'LOCAL D'!J1046</f>
        <v>0</v>
      </c>
      <c r="K1046" s="37">
        <f>+'LOCAL SF'!K1046+'LOCAL D'!K1046</f>
        <v>1261.05</v>
      </c>
      <c r="L1046" s="37">
        <f>+'LOCAL SF'!L1046+'LOCAL D'!L1046</f>
        <v>0</v>
      </c>
      <c r="M1046" s="37">
        <f>+'LOCAL SF'!M1046+'LOCAL D'!M1046</f>
        <v>200</v>
      </c>
      <c r="N1046" s="37">
        <f>+'LOCAL SF'!N1046+'LOCAL D'!N1046</f>
        <v>240</v>
      </c>
      <c r="O1046" s="37">
        <f>+'LOCAL SF'!O1046+'LOCAL D'!O1046</f>
        <v>821.05</v>
      </c>
      <c r="P1046" s="37">
        <f>+'LOCAL SF'!P1046+'LOCAL D'!P1046</f>
        <v>0</v>
      </c>
      <c r="Q1046" s="37">
        <f>+'LOCAL SF'!Q1046+'LOCAL D'!Q1046</f>
        <v>0</v>
      </c>
      <c r="R1046" s="37">
        <f>+'LOCAL SF'!R1046+'LOCAL D'!R1046</f>
        <v>931</v>
      </c>
      <c r="S1046" s="37">
        <f>+'LOCAL SF'!S1046+'LOCAL D'!S1046</f>
        <v>931</v>
      </c>
      <c r="T1046" s="37">
        <f>+'LOCAL SF'!T1046+'LOCAL D'!T1046</f>
        <v>931</v>
      </c>
      <c r="U1046" s="482">
        <f t="shared" si="16"/>
        <v>0</v>
      </c>
    </row>
    <row r="1047" spans="1:21" x14ac:dyDescent="0.2">
      <c r="A1047" s="30"/>
      <c r="B1047" s="24" t="s">
        <v>698</v>
      </c>
      <c r="C1047" s="15" t="s">
        <v>289</v>
      </c>
      <c r="D1047" s="37">
        <f>+'LOCAL SF'!D1047+'LOCAL D'!D1047</f>
        <v>0</v>
      </c>
      <c r="E1047" s="37">
        <f>+'LOCAL SF'!E1047+'LOCAL D'!E1047</f>
        <v>0</v>
      </c>
      <c r="F1047" s="37">
        <f>+'LOCAL SF'!F1047+'LOCAL D'!F1047</f>
        <v>0</v>
      </c>
      <c r="G1047" s="37">
        <f>+'LOCAL SF'!G1047+'LOCAL D'!G1047</f>
        <v>0</v>
      </c>
      <c r="H1047" s="37">
        <f>+'LOCAL SF'!H1047+'LOCAL D'!H1047</f>
        <v>0</v>
      </c>
      <c r="I1047" s="37">
        <f>+'LOCAL SF'!I1047+'LOCAL D'!I1047</f>
        <v>0</v>
      </c>
      <c r="J1047" s="37">
        <f>+'LOCAL SF'!J1047+'LOCAL D'!J1047</f>
        <v>0</v>
      </c>
      <c r="K1047" s="37">
        <f>+'LOCAL SF'!K1047+'LOCAL D'!K1047</f>
        <v>0</v>
      </c>
      <c r="L1047" s="37">
        <f>+'LOCAL SF'!L1047+'LOCAL D'!L1047</f>
        <v>0</v>
      </c>
      <c r="M1047" s="37">
        <f>+'LOCAL SF'!M1047+'LOCAL D'!M1047</f>
        <v>0</v>
      </c>
      <c r="N1047" s="37">
        <f>+'LOCAL SF'!N1047+'LOCAL D'!N1047</f>
        <v>0</v>
      </c>
      <c r="O1047" s="37">
        <f>+'LOCAL SF'!O1047+'LOCAL D'!O1047</f>
        <v>0</v>
      </c>
      <c r="P1047" s="37">
        <f>+'LOCAL SF'!P1047+'LOCAL D'!P1047</f>
        <v>0</v>
      </c>
      <c r="Q1047" s="37">
        <f>+'LOCAL SF'!Q1047+'LOCAL D'!Q1047</f>
        <v>0</v>
      </c>
      <c r="R1047" s="37">
        <f>+'LOCAL SF'!R1047+'LOCAL D'!R1047</f>
        <v>0</v>
      </c>
      <c r="S1047" s="37">
        <f>+'LOCAL SF'!S1047+'LOCAL D'!S1047</f>
        <v>0</v>
      </c>
      <c r="T1047" s="37">
        <f>+'LOCAL SF'!T1047+'LOCAL D'!T1047</f>
        <v>0</v>
      </c>
      <c r="U1047" s="482">
        <f t="shared" si="16"/>
        <v>0</v>
      </c>
    </row>
    <row r="1048" spans="1:21" ht="31.5" x14ac:dyDescent="0.2">
      <c r="A1048" s="30"/>
      <c r="B1048" s="24" t="s">
        <v>703</v>
      </c>
      <c r="C1048" s="15" t="s">
        <v>290</v>
      </c>
      <c r="D1048" s="37">
        <f>+'LOCAL SF'!D1048+'LOCAL D'!D1048</f>
        <v>0</v>
      </c>
      <c r="E1048" s="37">
        <f>+'LOCAL SF'!E1048+'LOCAL D'!E1048</f>
        <v>0</v>
      </c>
      <c r="F1048" s="37">
        <f>+'LOCAL SF'!F1048+'LOCAL D'!F1048</f>
        <v>0</v>
      </c>
      <c r="G1048" s="37">
        <f>+'LOCAL SF'!G1048+'LOCAL D'!G1048</f>
        <v>0</v>
      </c>
      <c r="H1048" s="37">
        <f>+'LOCAL SF'!H1048+'LOCAL D'!H1048</f>
        <v>0</v>
      </c>
      <c r="I1048" s="37">
        <f>+'LOCAL SF'!I1048+'LOCAL D'!I1048</f>
        <v>0</v>
      </c>
      <c r="J1048" s="37">
        <f>+'LOCAL SF'!J1048+'LOCAL D'!J1048</f>
        <v>0</v>
      </c>
      <c r="K1048" s="37">
        <f>+'LOCAL SF'!K1048+'LOCAL D'!K1048</f>
        <v>0</v>
      </c>
      <c r="L1048" s="37">
        <f>+'LOCAL SF'!L1048+'LOCAL D'!L1048</f>
        <v>0</v>
      </c>
      <c r="M1048" s="37">
        <f>+'LOCAL SF'!M1048+'LOCAL D'!M1048</f>
        <v>0</v>
      </c>
      <c r="N1048" s="37">
        <f>+'LOCAL SF'!N1048+'LOCAL D'!N1048</f>
        <v>0</v>
      </c>
      <c r="O1048" s="37">
        <f>+'LOCAL SF'!O1048+'LOCAL D'!O1048</f>
        <v>0</v>
      </c>
      <c r="P1048" s="37">
        <f>+'LOCAL SF'!P1048+'LOCAL D'!P1048</f>
        <v>0</v>
      </c>
      <c r="Q1048" s="37">
        <f>+'LOCAL SF'!Q1048+'LOCAL D'!Q1048</f>
        <v>0</v>
      </c>
      <c r="R1048" s="37">
        <f>+'LOCAL SF'!R1048+'LOCAL D'!R1048</f>
        <v>0</v>
      </c>
      <c r="S1048" s="37">
        <f>+'LOCAL SF'!S1048+'LOCAL D'!S1048</f>
        <v>0</v>
      </c>
      <c r="T1048" s="37">
        <f>+'LOCAL SF'!T1048+'LOCAL D'!T1048</f>
        <v>0</v>
      </c>
      <c r="U1048" s="482">
        <f t="shared" si="16"/>
        <v>0</v>
      </c>
    </row>
    <row r="1049" spans="1:21" x14ac:dyDescent="0.2">
      <c r="A1049" s="30"/>
      <c r="B1049" s="24" t="s">
        <v>699</v>
      </c>
      <c r="C1049" s="15" t="s">
        <v>291</v>
      </c>
      <c r="D1049" s="37">
        <f>+'LOCAL SF'!D1049+'LOCAL D'!D1049</f>
        <v>0</v>
      </c>
      <c r="E1049" s="37">
        <f>+'LOCAL SF'!E1049+'LOCAL D'!E1049</f>
        <v>0</v>
      </c>
      <c r="F1049" s="37">
        <f>+'LOCAL SF'!F1049+'LOCAL D'!F1049</f>
        <v>0</v>
      </c>
      <c r="G1049" s="37">
        <f>+'LOCAL SF'!G1049+'LOCAL D'!G1049</f>
        <v>0</v>
      </c>
      <c r="H1049" s="37">
        <f>+'LOCAL SF'!H1049+'LOCAL D'!H1049</f>
        <v>0</v>
      </c>
      <c r="I1049" s="37">
        <f>+'LOCAL SF'!I1049+'LOCAL D'!I1049</f>
        <v>0</v>
      </c>
      <c r="J1049" s="37">
        <f>+'LOCAL SF'!J1049+'LOCAL D'!J1049</f>
        <v>0</v>
      </c>
      <c r="K1049" s="37">
        <f>+'LOCAL SF'!K1049+'LOCAL D'!K1049</f>
        <v>0</v>
      </c>
      <c r="L1049" s="37">
        <f>+'LOCAL SF'!L1049+'LOCAL D'!L1049</f>
        <v>0</v>
      </c>
      <c r="M1049" s="37">
        <f>+'LOCAL SF'!M1049+'LOCAL D'!M1049</f>
        <v>0</v>
      </c>
      <c r="N1049" s="37">
        <f>+'LOCAL SF'!N1049+'LOCAL D'!N1049</f>
        <v>0</v>
      </c>
      <c r="O1049" s="37">
        <f>+'LOCAL SF'!O1049+'LOCAL D'!O1049</f>
        <v>0</v>
      </c>
      <c r="P1049" s="37">
        <f>+'LOCAL SF'!P1049+'LOCAL D'!P1049</f>
        <v>0</v>
      </c>
      <c r="Q1049" s="37">
        <f>+'LOCAL SF'!Q1049+'LOCAL D'!Q1049</f>
        <v>0</v>
      </c>
      <c r="R1049" s="37">
        <f>+'LOCAL SF'!R1049+'LOCAL D'!R1049</f>
        <v>0</v>
      </c>
      <c r="S1049" s="37">
        <f>+'LOCAL SF'!S1049+'LOCAL D'!S1049</f>
        <v>0</v>
      </c>
      <c r="T1049" s="37">
        <f>+'LOCAL SF'!T1049+'LOCAL D'!T1049</f>
        <v>0</v>
      </c>
      <c r="U1049" s="482">
        <f t="shared" si="16"/>
        <v>0</v>
      </c>
    </row>
    <row r="1050" spans="1:21" ht="31.5" x14ac:dyDescent="0.2">
      <c r="A1050" s="30"/>
      <c r="B1050" s="182" t="s">
        <v>950</v>
      </c>
      <c r="C1050" s="183" t="s">
        <v>949</v>
      </c>
      <c r="D1050" s="37"/>
      <c r="E1050" s="37">
        <f>+'LOCAL SF'!E1050+'LOCAL D'!E1050</f>
        <v>0</v>
      </c>
      <c r="F1050" s="37">
        <f>+'LOCAL SF'!F1050+'LOCAL D'!F1050</f>
        <v>0</v>
      </c>
      <c r="G1050" s="37">
        <f>+'LOCAL SF'!G1050+'LOCAL D'!G1050</f>
        <v>0</v>
      </c>
      <c r="H1050" s="37">
        <f>+'LOCAL SF'!H1050+'LOCAL D'!H1050</f>
        <v>0</v>
      </c>
      <c r="I1050" s="37">
        <f>+'LOCAL SF'!I1050+'LOCAL D'!I1050</f>
        <v>0</v>
      </c>
      <c r="J1050" s="37">
        <f>+'LOCAL SF'!J1050+'LOCAL D'!J1050</f>
        <v>0</v>
      </c>
      <c r="K1050" s="37">
        <f>+'LOCAL SF'!K1050+'LOCAL D'!K1050</f>
        <v>0</v>
      </c>
      <c r="L1050" s="37">
        <f>+'LOCAL SF'!L1050+'LOCAL D'!L1050</f>
        <v>0</v>
      </c>
      <c r="M1050" s="37">
        <f>+'LOCAL SF'!M1050+'LOCAL D'!M1050</f>
        <v>0</v>
      </c>
      <c r="N1050" s="37">
        <f>+'LOCAL SF'!N1050+'LOCAL D'!N1050</f>
        <v>0</v>
      </c>
      <c r="O1050" s="37">
        <f>+'LOCAL SF'!O1050+'LOCAL D'!O1050</f>
        <v>0</v>
      </c>
      <c r="P1050" s="37">
        <f>+'LOCAL SF'!P1050+'LOCAL D'!P1050</f>
        <v>0</v>
      </c>
      <c r="Q1050" s="37">
        <f>+'LOCAL SF'!Q1050+'LOCAL D'!Q1050</f>
        <v>0</v>
      </c>
      <c r="R1050" s="37">
        <f>+'LOCAL SF'!R1050+'LOCAL D'!R1050</f>
        <v>0</v>
      </c>
      <c r="S1050" s="37">
        <f>+'LOCAL SF'!S1050+'LOCAL D'!S1050</f>
        <v>0</v>
      </c>
      <c r="T1050" s="37">
        <f>+'LOCAL SF'!T1050+'LOCAL D'!T1050</f>
        <v>0</v>
      </c>
      <c r="U1050" s="482">
        <f t="shared" si="16"/>
        <v>0</v>
      </c>
    </row>
    <row r="1051" spans="1:21" x14ac:dyDescent="0.2">
      <c r="A1051" s="30"/>
      <c r="B1051" s="24" t="s">
        <v>700</v>
      </c>
      <c r="C1051" s="15" t="s">
        <v>292</v>
      </c>
      <c r="D1051" s="37">
        <f>+'LOCAL SF'!D1051+'LOCAL D'!D1051</f>
        <v>0</v>
      </c>
      <c r="E1051" s="37">
        <f>+'LOCAL SF'!E1051+'LOCAL D'!E1051</f>
        <v>0</v>
      </c>
      <c r="F1051" s="37">
        <f>+'LOCAL SF'!F1051+'LOCAL D'!F1051</f>
        <v>0</v>
      </c>
      <c r="G1051" s="37">
        <f>+'LOCAL SF'!G1051+'LOCAL D'!G1051</f>
        <v>0</v>
      </c>
      <c r="H1051" s="37">
        <f>+'LOCAL SF'!H1051+'LOCAL D'!H1051</f>
        <v>0</v>
      </c>
      <c r="I1051" s="37">
        <f>+'LOCAL SF'!I1051+'LOCAL D'!I1051</f>
        <v>0</v>
      </c>
      <c r="J1051" s="37">
        <f>+'LOCAL SF'!J1051+'LOCAL D'!J1051</f>
        <v>0</v>
      </c>
      <c r="K1051" s="37">
        <f>+'LOCAL SF'!K1051+'LOCAL D'!K1051</f>
        <v>0</v>
      </c>
      <c r="L1051" s="37">
        <f>+'LOCAL SF'!L1051+'LOCAL D'!L1051</f>
        <v>0</v>
      </c>
      <c r="M1051" s="37">
        <f>+'LOCAL SF'!M1051+'LOCAL D'!M1051</f>
        <v>0</v>
      </c>
      <c r="N1051" s="37">
        <f>+'LOCAL SF'!N1051+'LOCAL D'!N1051</f>
        <v>0</v>
      </c>
      <c r="O1051" s="37">
        <f>+'LOCAL SF'!O1051+'LOCAL D'!O1051</f>
        <v>0</v>
      </c>
      <c r="P1051" s="37">
        <f>+'LOCAL SF'!P1051+'LOCAL D'!P1051</f>
        <v>0</v>
      </c>
      <c r="Q1051" s="37">
        <f>+'LOCAL SF'!Q1051+'LOCAL D'!Q1051</f>
        <v>0</v>
      </c>
      <c r="R1051" s="37">
        <f>+'LOCAL SF'!R1051+'LOCAL D'!R1051</f>
        <v>0</v>
      </c>
      <c r="S1051" s="37">
        <f>+'LOCAL SF'!S1051+'LOCAL D'!S1051</f>
        <v>0</v>
      </c>
      <c r="T1051" s="37">
        <f>+'LOCAL SF'!T1051+'LOCAL D'!T1051</f>
        <v>0</v>
      </c>
      <c r="U1051" s="482">
        <f t="shared" si="16"/>
        <v>0</v>
      </c>
    </row>
    <row r="1052" spans="1:21" x14ac:dyDescent="0.2">
      <c r="A1052" s="30"/>
      <c r="B1052" s="24" t="s">
        <v>704</v>
      </c>
      <c r="C1052" s="15" t="s">
        <v>293</v>
      </c>
      <c r="D1052" s="37">
        <f>+'LOCAL SF'!D1052+'LOCAL D'!D1052</f>
        <v>0</v>
      </c>
      <c r="E1052" s="37">
        <f>+'LOCAL SF'!E1052+'LOCAL D'!E1052</f>
        <v>0</v>
      </c>
      <c r="F1052" s="37">
        <f>+'LOCAL SF'!F1052+'LOCAL D'!F1052</f>
        <v>0</v>
      </c>
      <c r="G1052" s="37">
        <f>+'LOCAL SF'!G1052+'LOCAL D'!G1052</f>
        <v>0</v>
      </c>
      <c r="H1052" s="37">
        <f>+'LOCAL SF'!H1052+'LOCAL D'!H1052</f>
        <v>0</v>
      </c>
      <c r="I1052" s="37">
        <f>+'LOCAL SF'!I1052+'LOCAL D'!I1052</f>
        <v>0</v>
      </c>
      <c r="J1052" s="37">
        <f>+'LOCAL SF'!J1052+'LOCAL D'!J1052</f>
        <v>0</v>
      </c>
      <c r="K1052" s="37">
        <f>+'LOCAL SF'!K1052+'LOCAL D'!K1052</f>
        <v>0</v>
      </c>
      <c r="L1052" s="37">
        <f>+'LOCAL SF'!L1052+'LOCAL D'!L1052</f>
        <v>0</v>
      </c>
      <c r="M1052" s="37">
        <f>+'LOCAL SF'!M1052+'LOCAL D'!M1052</f>
        <v>0</v>
      </c>
      <c r="N1052" s="37">
        <f>+'LOCAL SF'!N1052+'LOCAL D'!N1052</f>
        <v>0</v>
      </c>
      <c r="O1052" s="37">
        <f>+'LOCAL SF'!O1052+'LOCAL D'!O1052</f>
        <v>0</v>
      </c>
      <c r="P1052" s="37">
        <f>+'LOCAL SF'!P1052+'LOCAL D'!P1052</f>
        <v>0</v>
      </c>
      <c r="Q1052" s="37">
        <f>+'LOCAL SF'!Q1052+'LOCAL D'!Q1052</f>
        <v>0</v>
      </c>
      <c r="R1052" s="37">
        <f>+'LOCAL SF'!R1052+'LOCAL D'!R1052</f>
        <v>0</v>
      </c>
      <c r="S1052" s="37">
        <f>+'LOCAL SF'!S1052+'LOCAL D'!S1052</f>
        <v>0</v>
      </c>
      <c r="T1052" s="37">
        <f>+'LOCAL SF'!T1052+'LOCAL D'!T1052</f>
        <v>0</v>
      </c>
      <c r="U1052" s="482">
        <f t="shared" si="16"/>
        <v>0</v>
      </c>
    </row>
    <row r="1053" spans="1:21" x14ac:dyDescent="0.2">
      <c r="A1053" s="30"/>
      <c r="B1053" s="24" t="s">
        <v>705</v>
      </c>
      <c r="C1053" s="15" t="s">
        <v>294</v>
      </c>
      <c r="D1053" s="37">
        <f>+'LOCAL SF'!D1053+'LOCAL D'!D1053</f>
        <v>0</v>
      </c>
      <c r="E1053" s="37">
        <f>+'LOCAL SF'!E1053+'LOCAL D'!E1053</f>
        <v>0</v>
      </c>
      <c r="F1053" s="37">
        <f>+'LOCAL SF'!F1053+'LOCAL D'!F1053</f>
        <v>0</v>
      </c>
      <c r="G1053" s="37">
        <f>+'LOCAL SF'!G1053+'LOCAL D'!G1053</f>
        <v>0</v>
      </c>
      <c r="H1053" s="37">
        <f>+'LOCAL SF'!H1053+'LOCAL D'!H1053</f>
        <v>0</v>
      </c>
      <c r="I1053" s="37">
        <f>+'LOCAL SF'!I1053+'LOCAL D'!I1053</f>
        <v>0</v>
      </c>
      <c r="J1053" s="37">
        <f>+'LOCAL SF'!J1053+'LOCAL D'!J1053</f>
        <v>0</v>
      </c>
      <c r="K1053" s="37">
        <f>+'LOCAL SF'!K1053+'LOCAL D'!K1053</f>
        <v>0</v>
      </c>
      <c r="L1053" s="37">
        <f>+'LOCAL SF'!L1053+'LOCAL D'!L1053</f>
        <v>0</v>
      </c>
      <c r="M1053" s="37">
        <f>+'LOCAL SF'!M1053+'LOCAL D'!M1053</f>
        <v>0</v>
      </c>
      <c r="N1053" s="37">
        <f>+'LOCAL SF'!N1053+'LOCAL D'!N1053</f>
        <v>0</v>
      </c>
      <c r="O1053" s="37">
        <f>+'LOCAL SF'!O1053+'LOCAL D'!O1053</f>
        <v>0</v>
      </c>
      <c r="P1053" s="37">
        <f>+'LOCAL SF'!P1053+'LOCAL D'!P1053</f>
        <v>0</v>
      </c>
      <c r="Q1053" s="37">
        <f>+'LOCAL SF'!Q1053+'LOCAL D'!Q1053</f>
        <v>0</v>
      </c>
      <c r="R1053" s="37">
        <f>+'LOCAL SF'!R1053+'LOCAL D'!R1053</f>
        <v>0</v>
      </c>
      <c r="S1053" s="37">
        <f>+'LOCAL SF'!S1053+'LOCAL D'!S1053</f>
        <v>0</v>
      </c>
      <c r="T1053" s="37">
        <f>+'LOCAL SF'!T1053+'LOCAL D'!T1053</f>
        <v>0</v>
      </c>
      <c r="U1053" s="482">
        <f t="shared" si="16"/>
        <v>0</v>
      </c>
    </row>
    <row r="1054" spans="1:21" x14ac:dyDescent="0.2">
      <c r="A1054" s="30"/>
      <c r="B1054" s="24" t="s">
        <v>706</v>
      </c>
      <c r="C1054" s="15" t="s">
        <v>550</v>
      </c>
      <c r="D1054" s="37">
        <f>+'LOCAL SF'!D1054+'LOCAL D'!D1054</f>
        <v>0</v>
      </c>
      <c r="E1054" s="37">
        <f>+'LOCAL SF'!E1054+'LOCAL D'!E1054</f>
        <v>0</v>
      </c>
      <c r="F1054" s="37">
        <f>+'LOCAL SF'!F1054+'LOCAL D'!F1054</f>
        <v>0</v>
      </c>
      <c r="G1054" s="37">
        <f>+'LOCAL SF'!G1054+'LOCAL D'!G1054</f>
        <v>0</v>
      </c>
      <c r="H1054" s="37">
        <f>+'LOCAL SF'!H1054+'LOCAL D'!H1054</f>
        <v>0</v>
      </c>
      <c r="I1054" s="37">
        <f>+'LOCAL SF'!I1054+'LOCAL D'!I1054</f>
        <v>0</v>
      </c>
      <c r="J1054" s="37">
        <f>+'LOCAL SF'!J1054+'LOCAL D'!J1054</f>
        <v>0</v>
      </c>
      <c r="K1054" s="37">
        <f>+'LOCAL SF'!K1054+'LOCAL D'!K1054</f>
        <v>0</v>
      </c>
      <c r="L1054" s="37">
        <f>+'LOCAL SF'!L1054+'LOCAL D'!L1054</f>
        <v>0</v>
      </c>
      <c r="M1054" s="37">
        <f>+'LOCAL SF'!M1054+'LOCAL D'!M1054</f>
        <v>0</v>
      </c>
      <c r="N1054" s="37">
        <f>+'LOCAL SF'!N1054+'LOCAL D'!N1054</f>
        <v>0</v>
      </c>
      <c r="O1054" s="37">
        <f>+'LOCAL SF'!O1054+'LOCAL D'!O1054</f>
        <v>0</v>
      </c>
      <c r="P1054" s="37">
        <f>+'LOCAL SF'!P1054+'LOCAL D'!P1054</f>
        <v>0</v>
      </c>
      <c r="Q1054" s="37">
        <f>+'LOCAL SF'!Q1054+'LOCAL D'!Q1054</f>
        <v>0</v>
      </c>
      <c r="R1054" s="37">
        <f>+'LOCAL SF'!R1054+'LOCAL D'!R1054</f>
        <v>0</v>
      </c>
      <c r="S1054" s="37">
        <f>+'LOCAL SF'!S1054+'LOCAL D'!S1054</f>
        <v>0</v>
      </c>
      <c r="T1054" s="37">
        <f>+'LOCAL SF'!T1054+'LOCAL D'!T1054</f>
        <v>0</v>
      </c>
      <c r="U1054" s="482">
        <f t="shared" si="16"/>
        <v>0</v>
      </c>
    </row>
    <row r="1055" spans="1:21" x14ac:dyDescent="0.2">
      <c r="A1055" s="30"/>
      <c r="B1055" s="24" t="s">
        <v>701</v>
      </c>
      <c r="C1055" s="15" t="s">
        <v>295</v>
      </c>
      <c r="D1055" s="37">
        <f>+'LOCAL SF'!D1055+'LOCAL D'!D1055</f>
        <v>0</v>
      </c>
      <c r="E1055" s="37">
        <f>+'LOCAL SF'!E1055+'LOCAL D'!E1055</f>
        <v>0</v>
      </c>
      <c r="F1055" s="37">
        <f>+'LOCAL SF'!F1055+'LOCAL D'!F1055</f>
        <v>0</v>
      </c>
      <c r="G1055" s="37">
        <f>+'LOCAL SF'!G1055+'LOCAL D'!G1055</f>
        <v>0</v>
      </c>
      <c r="H1055" s="37">
        <f>+'LOCAL SF'!H1055+'LOCAL D'!H1055</f>
        <v>0</v>
      </c>
      <c r="I1055" s="37">
        <f>+'LOCAL SF'!I1055+'LOCAL D'!I1055</f>
        <v>0</v>
      </c>
      <c r="J1055" s="37">
        <f>+'LOCAL SF'!J1055+'LOCAL D'!J1055</f>
        <v>0</v>
      </c>
      <c r="K1055" s="37">
        <f>+'LOCAL SF'!K1055+'LOCAL D'!K1055</f>
        <v>0</v>
      </c>
      <c r="L1055" s="37">
        <f>+'LOCAL SF'!L1055+'LOCAL D'!L1055</f>
        <v>0</v>
      </c>
      <c r="M1055" s="37">
        <f>+'LOCAL SF'!M1055+'LOCAL D'!M1055</f>
        <v>0</v>
      </c>
      <c r="N1055" s="37">
        <f>+'LOCAL SF'!N1055+'LOCAL D'!N1055</f>
        <v>0</v>
      </c>
      <c r="O1055" s="37">
        <f>+'LOCAL SF'!O1055+'LOCAL D'!O1055</f>
        <v>0</v>
      </c>
      <c r="P1055" s="37">
        <f>+'LOCAL SF'!P1055+'LOCAL D'!P1055</f>
        <v>0</v>
      </c>
      <c r="Q1055" s="37">
        <f>+'LOCAL SF'!Q1055+'LOCAL D'!Q1055</f>
        <v>0</v>
      </c>
      <c r="R1055" s="37">
        <f>+'LOCAL SF'!R1055+'LOCAL D'!R1055</f>
        <v>0</v>
      </c>
      <c r="S1055" s="37">
        <f>+'LOCAL SF'!S1055+'LOCAL D'!S1055</f>
        <v>0</v>
      </c>
      <c r="T1055" s="37">
        <f>+'LOCAL SF'!T1055+'LOCAL D'!T1055</f>
        <v>0</v>
      </c>
      <c r="U1055" s="482">
        <f t="shared" si="16"/>
        <v>0</v>
      </c>
    </row>
    <row r="1056" spans="1:21" ht="31.5" x14ac:dyDescent="0.2">
      <c r="A1056" s="30"/>
      <c r="B1056" s="24" t="s">
        <v>702</v>
      </c>
      <c r="C1056" s="15" t="s">
        <v>306</v>
      </c>
      <c r="D1056" s="37">
        <f>+'LOCAL SF'!D1056+'LOCAL D'!D1056</f>
        <v>0</v>
      </c>
      <c r="E1056" s="37">
        <f>+'LOCAL SF'!E1056+'LOCAL D'!E1056</f>
        <v>0</v>
      </c>
      <c r="F1056" s="37">
        <f>+'LOCAL SF'!F1056+'LOCAL D'!F1056</f>
        <v>0</v>
      </c>
      <c r="G1056" s="37">
        <f>+'LOCAL SF'!G1056+'LOCAL D'!G1056</f>
        <v>0</v>
      </c>
      <c r="H1056" s="37">
        <f>+'LOCAL SF'!H1056+'LOCAL D'!H1056</f>
        <v>0</v>
      </c>
      <c r="I1056" s="37">
        <f>+'LOCAL SF'!I1056+'LOCAL D'!I1056</f>
        <v>0</v>
      </c>
      <c r="J1056" s="37">
        <f>+'LOCAL SF'!J1056+'LOCAL D'!J1056</f>
        <v>0</v>
      </c>
      <c r="K1056" s="37">
        <f>+'LOCAL SF'!K1056+'LOCAL D'!K1056</f>
        <v>0</v>
      </c>
      <c r="L1056" s="37">
        <f>+'LOCAL SF'!L1056+'LOCAL D'!L1056</f>
        <v>0</v>
      </c>
      <c r="M1056" s="37">
        <f>+'LOCAL SF'!M1056+'LOCAL D'!M1056</f>
        <v>0</v>
      </c>
      <c r="N1056" s="37">
        <f>+'LOCAL SF'!N1056+'LOCAL D'!N1056</f>
        <v>0</v>
      </c>
      <c r="O1056" s="37">
        <f>+'LOCAL SF'!O1056+'LOCAL D'!O1056</f>
        <v>0</v>
      </c>
      <c r="P1056" s="37">
        <f>+'LOCAL SF'!P1056+'LOCAL D'!P1056</f>
        <v>0</v>
      </c>
      <c r="Q1056" s="37">
        <f>+'LOCAL SF'!Q1056+'LOCAL D'!Q1056</f>
        <v>0</v>
      </c>
      <c r="R1056" s="37">
        <f>+'LOCAL SF'!R1056+'LOCAL D'!R1056</f>
        <v>0</v>
      </c>
      <c r="S1056" s="37">
        <f>+'LOCAL SF'!S1056+'LOCAL D'!S1056</f>
        <v>0</v>
      </c>
      <c r="T1056" s="37">
        <f>+'LOCAL SF'!T1056+'LOCAL D'!T1056</f>
        <v>0</v>
      </c>
      <c r="U1056" s="482">
        <f t="shared" si="16"/>
        <v>0</v>
      </c>
    </row>
    <row r="1057" spans="1:21" ht="24" customHeight="1" x14ac:dyDescent="0.2">
      <c r="A1057" s="30" t="s">
        <v>332</v>
      </c>
      <c r="B1057" s="13" t="s">
        <v>590</v>
      </c>
      <c r="C1057" s="18" t="s">
        <v>392</v>
      </c>
      <c r="D1057" s="37">
        <f>+'LOCAL SF'!D1057+'LOCAL D'!D1057</f>
        <v>1029.4699999999998</v>
      </c>
      <c r="E1057" s="37">
        <f>+'LOCAL SF'!E1057+'LOCAL D'!E1057</f>
        <v>962.37</v>
      </c>
      <c r="F1057" s="37">
        <f>+'LOCAL SF'!F1057+'LOCAL D'!F1057</f>
        <v>1090.52</v>
      </c>
      <c r="G1057" s="37">
        <f>+'LOCAL SF'!G1057+'LOCAL D'!G1057</f>
        <v>1123.68</v>
      </c>
      <c r="H1057" s="37">
        <f>+'LOCAL SF'!H1057+'LOCAL D'!H1057</f>
        <v>1078.06</v>
      </c>
      <c r="I1057" s="37">
        <f>+'LOCAL SF'!I1057+'LOCAL D'!I1057</f>
        <v>1130.52</v>
      </c>
      <c r="J1057" s="37">
        <f>+'LOCAL SF'!J1057+'LOCAL D'!J1057</f>
        <v>0</v>
      </c>
      <c r="K1057" s="37">
        <f>+'LOCAL SF'!K1057+'LOCAL D'!K1057</f>
        <v>1130.52</v>
      </c>
      <c r="L1057" s="37">
        <f>+'LOCAL SF'!L1057+'LOCAL D'!L1057</f>
        <v>0</v>
      </c>
      <c r="M1057" s="37">
        <f>+'LOCAL SF'!M1057+'LOCAL D'!M1057</f>
        <v>248.75</v>
      </c>
      <c r="N1057" s="37">
        <f>+'LOCAL SF'!N1057+'LOCAL D'!N1057</f>
        <v>512.92999999999995</v>
      </c>
      <c r="O1057" s="37">
        <f>+'LOCAL SF'!O1057+'LOCAL D'!O1057</f>
        <v>349.18</v>
      </c>
      <c r="P1057" s="37">
        <f>+'LOCAL SF'!P1057+'LOCAL D'!P1057</f>
        <v>19.66</v>
      </c>
      <c r="Q1057" s="37">
        <f>+'LOCAL SF'!Q1057+'LOCAL D'!Q1057</f>
        <v>0</v>
      </c>
      <c r="R1057" s="37">
        <f>+'LOCAL SF'!R1057+'LOCAL D'!R1057</f>
        <v>1000</v>
      </c>
      <c r="S1057" s="37">
        <f>+'LOCAL SF'!S1057+'LOCAL D'!S1057</f>
        <v>1000</v>
      </c>
      <c r="T1057" s="37">
        <f>+'LOCAL SF'!T1057+'LOCAL D'!T1057</f>
        <v>1000</v>
      </c>
      <c r="U1057" s="482">
        <f t="shared" si="16"/>
        <v>0</v>
      </c>
    </row>
    <row r="1058" spans="1:21" x14ac:dyDescent="0.2">
      <c r="A1058" s="30"/>
      <c r="B1058" s="24" t="s">
        <v>692</v>
      </c>
      <c r="C1058" s="15" t="s">
        <v>284</v>
      </c>
      <c r="D1058" s="37">
        <f>+'LOCAL SF'!D1058+'LOCAL D'!D1058</f>
        <v>0</v>
      </c>
      <c r="E1058" s="37">
        <f>+'LOCAL SF'!E1058+'LOCAL D'!E1058</f>
        <v>0</v>
      </c>
      <c r="F1058" s="37">
        <f>+'LOCAL SF'!F1058+'LOCAL D'!F1058</f>
        <v>0</v>
      </c>
      <c r="G1058" s="37">
        <f>+'LOCAL SF'!G1058+'LOCAL D'!G1058</f>
        <v>0</v>
      </c>
      <c r="H1058" s="37">
        <f>+'LOCAL SF'!H1058+'LOCAL D'!H1058</f>
        <v>0</v>
      </c>
      <c r="I1058" s="37">
        <f>+'LOCAL SF'!I1058+'LOCAL D'!I1058</f>
        <v>0</v>
      </c>
      <c r="J1058" s="37">
        <f>+'LOCAL SF'!J1058+'LOCAL D'!J1058</f>
        <v>0</v>
      </c>
      <c r="K1058" s="37">
        <f>+'LOCAL SF'!K1058+'LOCAL D'!K1058</f>
        <v>0</v>
      </c>
      <c r="L1058" s="37">
        <f>+'LOCAL SF'!L1058+'LOCAL D'!L1058</f>
        <v>0</v>
      </c>
      <c r="M1058" s="37">
        <f>+'LOCAL SF'!M1058+'LOCAL D'!M1058</f>
        <v>0</v>
      </c>
      <c r="N1058" s="37">
        <f>+'LOCAL SF'!N1058+'LOCAL D'!N1058</f>
        <v>0</v>
      </c>
      <c r="O1058" s="37">
        <f>+'LOCAL SF'!O1058+'LOCAL D'!O1058</f>
        <v>0</v>
      </c>
      <c r="P1058" s="37">
        <f>+'LOCAL SF'!P1058+'LOCAL D'!P1058</f>
        <v>0</v>
      </c>
      <c r="Q1058" s="37">
        <f>+'LOCAL SF'!Q1058+'LOCAL D'!Q1058</f>
        <v>0</v>
      </c>
      <c r="R1058" s="37">
        <f>+'LOCAL SF'!R1058+'LOCAL D'!R1058</f>
        <v>0</v>
      </c>
      <c r="S1058" s="37">
        <f>+'LOCAL SF'!S1058+'LOCAL D'!S1058</f>
        <v>0</v>
      </c>
      <c r="T1058" s="37">
        <f>+'LOCAL SF'!T1058+'LOCAL D'!T1058</f>
        <v>0</v>
      </c>
      <c r="U1058" s="482">
        <f t="shared" si="16"/>
        <v>0</v>
      </c>
    </row>
    <row r="1059" spans="1:21" x14ac:dyDescent="0.2">
      <c r="A1059" s="30"/>
      <c r="B1059" s="24" t="s">
        <v>693</v>
      </c>
      <c r="C1059" s="15" t="s">
        <v>285</v>
      </c>
      <c r="D1059" s="37">
        <f>+'LOCAL SF'!D1059+'LOCAL D'!D1059</f>
        <v>0</v>
      </c>
      <c r="E1059" s="37">
        <f>+'LOCAL SF'!E1059+'LOCAL D'!E1059</f>
        <v>0</v>
      </c>
      <c r="F1059" s="37">
        <f>+'LOCAL SF'!F1059+'LOCAL D'!F1059</f>
        <v>0</v>
      </c>
      <c r="G1059" s="37">
        <f>+'LOCAL SF'!G1059+'LOCAL D'!G1059</f>
        <v>0</v>
      </c>
      <c r="H1059" s="37">
        <f>+'LOCAL SF'!H1059+'LOCAL D'!H1059</f>
        <v>0</v>
      </c>
      <c r="I1059" s="37">
        <f>+'LOCAL SF'!I1059+'LOCAL D'!I1059</f>
        <v>0</v>
      </c>
      <c r="J1059" s="37">
        <f>+'LOCAL SF'!J1059+'LOCAL D'!J1059</f>
        <v>0</v>
      </c>
      <c r="K1059" s="37">
        <f>+'LOCAL SF'!K1059+'LOCAL D'!K1059</f>
        <v>0</v>
      </c>
      <c r="L1059" s="37">
        <f>+'LOCAL SF'!L1059+'LOCAL D'!L1059</f>
        <v>0</v>
      </c>
      <c r="M1059" s="37">
        <f>+'LOCAL SF'!M1059+'LOCAL D'!M1059</f>
        <v>0</v>
      </c>
      <c r="N1059" s="37">
        <f>+'LOCAL SF'!N1059+'LOCAL D'!N1059</f>
        <v>0</v>
      </c>
      <c r="O1059" s="37">
        <f>+'LOCAL SF'!O1059+'LOCAL D'!O1059</f>
        <v>0</v>
      </c>
      <c r="P1059" s="37">
        <f>+'LOCAL SF'!P1059+'LOCAL D'!P1059</f>
        <v>0</v>
      </c>
      <c r="Q1059" s="37">
        <f>+'LOCAL SF'!Q1059+'LOCAL D'!Q1059</f>
        <v>0</v>
      </c>
      <c r="R1059" s="37">
        <f>+'LOCAL SF'!R1059+'LOCAL D'!R1059</f>
        <v>0</v>
      </c>
      <c r="S1059" s="37">
        <f>+'LOCAL SF'!S1059+'LOCAL D'!S1059</f>
        <v>0</v>
      </c>
      <c r="T1059" s="37">
        <f>+'LOCAL SF'!T1059+'LOCAL D'!T1059</f>
        <v>0</v>
      </c>
      <c r="U1059" s="482">
        <f t="shared" si="16"/>
        <v>0</v>
      </c>
    </row>
    <row r="1060" spans="1:21" x14ac:dyDescent="0.2">
      <c r="A1060" s="30"/>
      <c r="B1060" s="24" t="s">
        <v>695</v>
      </c>
      <c r="C1060" s="15" t="s">
        <v>286</v>
      </c>
      <c r="D1060" s="37">
        <f>+'LOCAL SF'!D1060+'LOCAL D'!D1060</f>
        <v>0</v>
      </c>
      <c r="E1060" s="37">
        <f>+'LOCAL SF'!E1060+'LOCAL D'!E1060</f>
        <v>0</v>
      </c>
      <c r="F1060" s="37">
        <f>+'LOCAL SF'!F1060+'LOCAL D'!F1060</f>
        <v>0</v>
      </c>
      <c r="G1060" s="37">
        <f>+'LOCAL SF'!G1060+'LOCAL D'!G1060</f>
        <v>0</v>
      </c>
      <c r="H1060" s="37">
        <f>+'LOCAL SF'!H1060+'LOCAL D'!H1060</f>
        <v>0</v>
      </c>
      <c r="I1060" s="37">
        <f>+'LOCAL SF'!I1060+'LOCAL D'!I1060</f>
        <v>0</v>
      </c>
      <c r="J1060" s="37">
        <f>+'LOCAL SF'!J1060+'LOCAL D'!J1060</f>
        <v>0</v>
      </c>
      <c r="K1060" s="37">
        <f>+'LOCAL SF'!K1060+'LOCAL D'!K1060</f>
        <v>0</v>
      </c>
      <c r="L1060" s="37">
        <f>+'LOCAL SF'!L1060+'LOCAL D'!L1060</f>
        <v>0</v>
      </c>
      <c r="M1060" s="37">
        <f>+'LOCAL SF'!M1060+'LOCAL D'!M1060</f>
        <v>0</v>
      </c>
      <c r="N1060" s="37">
        <f>+'LOCAL SF'!N1060+'LOCAL D'!N1060</f>
        <v>0</v>
      </c>
      <c r="O1060" s="37">
        <f>+'LOCAL SF'!O1060+'LOCAL D'!O1060</f>
        <v>0</v>
      </c>
      <c r="P1060" s="37">
        <f>+'LOCAL SF'!P1060+'LOCAL D'!P1060</f>
        <v>0</v>
      </c>
      <c r="Q1060" s="37">
        <f>+'LOCAL SF'!Q1060+'LOCAL D'!Q1060</f>
        <v>0</v>
      </c>
      <c r="R1060" s="37">
        <f>+'LOCAL SF'!R1060+'LOCAL D'!R1060</f>
        <v>0</v>
      </c>
      <c r="S1060" s="37">
        <f>+'LOCAL SF'!S1060+'LOCAL D'!S1060</f>
        <v>0</v>
      </c>
      <c r="T1060" s="37">
        <f>+'LOCAL SF'!T1060+'LOCAL D'!T1060</f>
        <v>0</v>
      </c>
      <c r="U1060" s="482">
        <f t="shared" si="16"/>
        <v>0</v>
      </c>
    </row>
    <row r="1061" spans="1:21" x14ac:dyDescent="0.2">
      <c r="A1061" s="30"/>
      <c r="B1061" s="24" t="s">
        <v>694</v>
      </c>
      <c r="C1061" s="15" t="s">
        <v>696</v>
      </c>
      <c r="D1061" s="37">
        <f>+'LOCAL SF'!D1061+'LOCAL D'!D1061</f>
        <v>0</v>
      </c>
      <c r="E1061" s="37">
        <f>+'LOCAL SF'!E1061+'LOCAL D'!E1061</f>
        <v>0</v>
      </c>
      <c r="F1061" s="37">
        <f>+'LOCAL SF'!F1061+'LOCAL D'!F1061</f>
        <v>0</v>
      </c>
      <c r="G1061" s="37">
        <f>+'LOCAL SF'!G1061+'LOCAL D'!G1061</f>
        <v>0</v>
      </c>
      <c r="H1061" s="37">
        <f>+'LOCAL SF'!H1061+'LOCAL D'!H1061</f>
        <v>0</v>
      </c>
      <c r="I1061" s="37">
        <f>+'LOCAL SF'!I1061+'LOCAL D'!I1061</f>
        <v>0</v>
      </c>
      <c r="J1061" s="37">
        <f>+'LOCAL SF'!J1061+'LOCAL D'!J1061</f>
        <v>0</v>
      </c>
      <c r="K1061" s="37">
        <f>+'LOCAL SF'!K1061+'LOCAL D'!K1061</f>
        <v>0</v>
      </c>
      <c r="L1061" s="37">
        <f>+'LOCAL SF'!L1061+'LOCAL D'!L1061</f>
        <v>0</v>
      </c>
      <c r="M1061" s="37">
        <f>+'LOCAL SF'!M1061+'LOCAL D'!M1061</f>
        <v>0</v>
      </c>
      <c r="N1061" s="37">
        <f>+'LOCAL SF'!N1061+'LOCAL D'!N1061</f>
        <v>0</v>
      </c>
      <c r="O1061" s="37">
        <f>+'LOCAL SF'!O1061+'LOCAL D'!O1061</f>
        <v>0</v>
      </c>
      <c r="P1061" s="37">
        <f>+'LOCAL SF'!P1061+'LOCAL D'!P1061</f>
        <v>0</v>
      </c>
      <c r="Q1061" s="37">
        <f>+'LOCAL SF'!Q1061+'LOCAL D'!Q1061</f>
        <v>0</v>
      </c>
      <c r="R1061" s="37">
        <f>+'LOCAL SF'!R1061+'LOCAL D'!R1061</f>
        <v>0</v>
      </c>
      <c r="S1061" s="37">
        <f>+'LOCAL SF'!S1061+'LOCAL D'!S1061</f>
        <v>0</v>
      </c>
      <c r="T1061" s="37">
        <f>+'LOCAL SF'!T1061+'LOCAL D'!T1061</f>
        <v>0</v>
      </c>
      <c r="U1061" s="482">
        <f t="shared" si="16"/>
        <v>0</v>
      </c>
    </row>
    <row r="1062" spans="1:21" x14ac:dyDescent="0.2">
      <c r="A1062" s="30"/>
      <c r="B1062" s="24" t="s">
        <v>697</v>
      </c>
      <c r="C1062" s="15" t="s">
        <v>287</v>
      </c>
      <c r="D1062" s="37">
        <f>+'LOCAL SF'!D1062+'LOCAL D'!D1062</f>
        <v>0</v>
      </c>
      <c r="E1062" s="37">
        <f>+'LOCAL SF'!E1062+'LOCAL D'!E1062</f>
        <v>0</v>
      </c>
      <c r="F1062" s="37">
        <f>+'LOCAL SF'!F1062+'LOCAL D'!F1062</f>
        <v>0</v>
      </c>
      <c r="G1062" s="37">
        <f>+'LOCAL SF'!G1062+'LOCAL D'!G1062</f>
        <v>0</v>
      </c>
      <c r="H1062" s="37">
        <f>+'LOCAL SF'!H1062+'LOCAL D'!H1062</f>
        <v>0</v>
      </c>
      <c r="I1062" s="37">
        <f>+'LOCAL SF'!I1062+'LOCAL D'!I1062</f>
        <v>0</v>
      </c>
      <c r="J1062" s="37">
        <f>+'LOCAL SF'!J1062+'LOCAL D'!J1062</f>
        <v>0</v>
      </c>
      <c r="K1062" s="37">
        <f>+'LOCAL SF'!K1062+'LOCAL D'!K1062</f>
        <v>0</v>
      </c>
      <c r="L1062" s="37">
        <f>+'LOCAL SF'!L1062+'LOCAL D'!L1062</f>
        <v>0</v>
      </c>
      <c r="M1062" s="37">
        <f>+'LOCAL SF'!M1062+'LOCAL D'!M1062</f>
        <v>0</v>
      </c>
      <c r="N1062" s="37">
        <f>+'LOCAL SF'!N1062+'LOCAL D'!N1062</f>
        <v>0</v>
      </c>
      <c r="O1062" s="37">
        <f>+'LOCAL SF'!O1062+'LOCAL D'!O1062</f>
        <v>0</v>
      </c>
      <c r="P1062" s="37">
        <f>+'LOCAL SF'!P1062+'LOCAL D'!P1062</f>
        <v>0</v>
      </c>
      <c r="Q1062" s="37">
        <f>+'LOCAL SF'!Q1062+'LOCAL D'!Q1062</f>
        <v>0</v>
      </c>
      <c r="R1062" s="37">
        <f>+'LOCAL SF'!R1062+'LOCAL D'!R1062</f>
        <v>0</v>
      </c>
      <c r="S1062" s="37">
        <f>+'LOCAL SF'!S1062+'LOCAL D'!S1062</f>
        <v>0</v>
      </c>
      <c r="T1062" s="37">
        <f>+'LOCAL SF'!T1062+'LOCAL D'!T1062</f>
        <v>0</v>
      </c>
      <c r="U1062" s="482">
        <f t="shared" si="16"/>
        <v>0</v>
      </c>
    </row>
    <row r="1063" spans="1:21" x14ac:dyDescent="0.2">
      <c r="A1063" s="30"/>
      <c r="B1063" s="24" t="s">
        <v>708</v>
      </c>
      <c r="C1063" s="15" t="s">
        <v>288</v>
      </c>
      <c r="D1063" s="37">
        <f>+'LOCAL SF'!D1063+'LOCAL D'!D1063</f>
        <v>1029.4699999999998</v>
      </c>
      <c r="E1063" s="37">
        <f>+'LOCAL SF'!E1063+'LOCAL D'!E1063</f>
        <v>962.37</v>
      </c>
      <c r="F1063" s="37">
        <f>+'LOCAL SF'!F1063+'LOCAL D'!F1063</f>
        <v>1090.52</v>
      </c>
      <c r="G1063" s="37">
        <f>+'LOCAL SF'!G1063+'LOCAL D'!G1063</f>
        <v>1123.68</v>
      </c>
      <c r="H1063" s="37">
        <f>+'LOCAL SF'!H1063+'LOCAL D'!H1063</f>
        <v>1078.06</v>
      </c>
      <c r="I1063" s="37">
        <f>+'LOCAL SF'!I1063+'LOCAL D'!I1063</f>
        <v>1130.52</v>
      </c>
      <c r="J1063" s="37">
        <f>+'LOCAL SF'!J1063+'LOCAL D'!J1063</f>
        <v>0</v>
      </c>
      <c r="K1063" s="37">
        <f>+'LOCAL SF'!K1063+'LOCAL D'!K1063</f>
        <v>1130.52</v>
      </c>
      <c r="L1063" s="37">
        <f>+'LOCAL SF'!L1063+'LOCAL D'!L1063</f>
        <v>0</v>
      </c>
      <c r="M1063" s="37">
        <f>+'LOCAL SF'!M1063+'LOCAL D'!M1063</f>
        <v>248.75</v>
      </c>
      <c r="N1063" s="37">
        <f>+'LOCAL SF'!N1063+'LOCAL D'!N1063</f>
        <v>512.92999999999995</v>
      </c>
      <c r="O1063" s="37">
        <f>+'LOCAL SF'!O1063+'LOCAL D'!O1063</f>
        <v>349.18</v>
      </c>
      <c r="P1063" s="37">
        <f>+'LOCAL SF'!P1063+'LOCAL D'!P1063</f>
        <v>19.66</v>
      </c>
      <c r="Q1063" s="37">
        <f>+'LOCAL SF'!Q1063+'LOCAL D'!Q1063</f>
        <v>0</v>
      </c>
      <c r="R1063" s="37">
        <f>+'LOCAL SF'!R1063+'LOCAL D'!R1063</f>
        <v>1000</v>
      </c>
      <c r="S1063" s="37">
        <f>+'LOCAL SF'!S1063+'LOCAL D'!S1063</f>
        <v>1000</v>
      </c>
      <c r="T1063" s="37">
        <f>+'LOCAL SF'!T1063+'LOCAL D'!T1063</f>
        <v>1000</v>
      </c>
      <c r="U1063" s="482">
        <f t="shared" si="16"/>
        <v>0</v>
      </c>
    </row>
    <row r="1064" spans="1:21" x14ac:dyDescent="0.2">
      <c r="A1064" s="30"/>
      <c r="B1064" s="24" t="s">
        <v>698</v>
      </c>
      <c r="C1064" s="15" t="s">
        <v>289</v>
      </c>
      <c r="D1064" s="37">
        <f>+'LOCAL SF'!D1064+'LOCAL D'!D1064</f>
        <v>0</v>
      </c>
      <c r="E1064" s="37">
        <f>+'LOCAL SF'!E1064+'LOCAL D'!E1064</f>
        <v>0</v>
      </c>
      <c r="F1064" s="37">
        <f>+'LOCAL SF'!F1064+'LOCAL D'!F1064</f>
        <v>0</v>
      </c>
      <c r="G1064" s="37">
        <f>+'LOCAL SF'!G1064+'LOCAL D'!G1064</f>
        <v>0</v>
      </c>
      <c r="H1064" s="37">
        <f>+'LOCAL SF'!H1064+'LOCAL D'!H1064</f>
        <v>0</v>
      </c>
      <c r="I1064" s="37">
        <f>+'LOCAL SF'!I1064+'LOCAL D'!I1064</f>
        <v>0</v>
      </c>
      <c r="J1064" s="37">
        <f>+'LOCAL SF'!J1064+'LOCAL D'!J1064</f>
        <v>0</v>
      </c>
      <c r="K1064" s="37">
        <f>+'LOCAL SF'!K1064+'LOCAL D'!K1064</f>
        <v>0</v>
      </c>
      <c r="L1064" s="37">
        <f>+'LOCAL SF'!L1064+'LOCAL D'!L1064</f>
        <v>0</v>
      </c>
      <c r="M1064" s="37">
        <f>+'LOCAL SF'!M1064+'LOCAL D'!M1064</f>
        <v>0</v>
      </c>
      <c r="N1064" s="37">
        <f>+'LOCAL SF'!N1064+'LOCAL D'!N1064</f>
        <v>0</v>
      </c>
      <c r="O1064" s="37">
        <f>+'LOCAL SF'!O1064+'LOCAL D'!O1064</f>
        <v>0</v>
      </c>
      <c r="P1064" s="37">
        <f>+'LOCAL SF'!P1064+'LOCAL D'!P1064</f>
        <v>0</v>
      </c>
      <c r="Q1064" s="37">
        <f>+'LOCAL SF'!Q1064+'LOCAL D'!Q1064</f>
        <v>0</v>
      </c>
      <c r="R1064" s="37">
        <f>+'LOCAL SF'!R1064+'LOCAL D'!R1064</f>
        <v>0</v>
      </c>
      <c r="S1064" s="37">
        <f>+'LOCAL SF'!S1064+'LOCAL D'!S1064</f>
        <v>0</v>
      </c>
      <c r="T1064" s="37">
        <f>+'LOCAL SF'!T1064+'LOCAL D'!T1064</f>
        <v>0</v>
      </c>
      <c r="U1064" s="482">
        <f t="shared" si="16"/>
        <v>0</v>
      </c>
    </row>
    <row r="1065" spans="1:21" ht="31.5" x14ac:dyDescent="0.2">
      <c r="A1065" s="30"/>
      <c r="B1065" s="24" t="s">
        <v>703</v>
      </c>
      <c r="C1065" s="15" t="s">
        <v>290</v>
      </c>
      <c r="D1065" s="37">
        <f>+'LOCAL SF'!D1065+'LOCAL D'!D1065</f>
        <v>0</v>
      </c>
      <c r="E1065" s="37">
        <f>+'LOCAL SF'!E1065+'LOCAL D'!E1065</f>
        <v>0</v>
      </c>
      <c r="F1065" s="37">
        <f>+'LOCAL SF'!F1065+'LOCAL D'!F1065</f>
        <v>0</v>
      </c>
      <c r="G1065" s="37">
        <f>+'LOCAL SF'!G1065+'LOCAL D'!G1065</f>
        <v>0</v>
      </c>
      <c r="H1065" s="37">
        <f>+'LOCAL SF'!H1065+'LOCAL D'!H1065</f>
        <v>0</v>
      </c>
      <c r="I1065" s="37">
        <f>+'LOCAL SF'!I1065+'LOCAL D'!I1065</f>
        <v>0</v>
      </c>
      <c r="J1065" s="37">
        <f>+'LOCAL SF'!J1065+'LOCAL D'!J1065</f>
        <v>0</v>
      </c>
      <c r="K1065" s="37">
        <f>+'LOCAL SF'!K1065+'LOCAL D'!K1065</f>
        <v>0</v>
      </c>
      <c r="L1065" s="37">
        <f>+'LOCAL SF'!L1065+'LOCAL D'!L1065</f>
        <v>0</v>
      </c>
      <c r="M1065" s="37">
        <f>+'LOCAL SF'!M1065+'LOCAL D'!M1065</f>
        <v>0</v>
      </c>
      <c r="N1065" s="37">
        <f>+'LOCAL SF'!N1065+'LOCAL D'!N1065</f>
        <v>0</v>
      </c>
      <c r="O1065" s="37">
        <f>+'LOCAL SF'!O1065+'LOCAL D'!O1065</f>
        <v>0</v>
      </c>
      <c r="P1065" s="37">
        <f>+'LOCAL SF'!P1065+'LOCAL D'!P1065</f>
        <v>0</v>
      </c>
      <c r="Q1065" s="37">
        <f>+'LOCAL SF'!Q1065+'LOCAL D'!Q1065</f>
        <v>0</v>
      </c>
      <c r="R1065" s="37">
        <f>+'LOCAL SF'!R1065+'LOCAL D'!R1065</f>
        <v>0</v>
      </c>
      <c r="S1065" s="37">
        <f>+'LOCAL SF'!S1065+'LOCAL D'!S1065</f>
        <v>0</v>
      </c>
      <c r="T1065" s="37">
        <f>+'LOCAL SF'!T1065+'LOCAL D'!T1065</f>
        <v>0</v>
      </c>
      <c r="U1065" s="482">
        <f t="shared" si="16"/>
        <v>0</v>
      </c>
    </row>
    <row r="1066" spans="1:21" x14ac:dyDescent="0.2">
      <c r="A1066" s="30"/>
      <c r="B1066" s="24" t="s">
        <v>699</v>
      </c>
      <c r="C1066" s="15" t="s">
        <v>291</v>
      </c>
      <c r="D1066" s="37">
        <f>+'LOCAL SF'!D1066+'LOCAL D'!D1066</f>
        <v>0</v>
      </c>
      <c r="E1066" s="37">
        <f>+'LOCAL SF'!E1066+'LOCAL D'!E1066</f>
        <v>0</v>
      </c>
      <c r="F1066" s="37">
        <f>+'LOCAL SF'!F1066+'LOCAL D'!F1066</f>
        <v>0</v>
      </c>
      <c r="G1066" s="37">
        <f>+'LOCAL SF'!G1066+'LOCAL D'!G1066</f>
        <v>0</v>
      </c>
      <c r="H1066" s="37">
        <f>+'LOCAL SF'!H1066+'LOCAL D'!H1066</f>
        <v>0</v>
      </c>
      <c r="I1066" s="37">
        <f>+'LOCAL SF'!I1066+'LOCAL D'!I1066</f>
        <v>0</v>
      </c>
      <c r="J1066" s="37">
        <f>+'LOCAL SF'!J1066+'LOCAL D'!J1066</f>
        <v>0</v>
      </c>
      <c r="K1066" s="37">
        <f>+'LOCAL SF'!K1066+'LOCAL D'!K1066</f>
        <v>0</v>
      </c>
      <c r="L1066" s="37">
        <f>+'LOCAL SF'!L1066+'LOCAL D'!L1066</f>
        <v>0</v>
      </c>
      <c r="M1066" s="37">
        <f>+'LOCAL SF'!M1066+'LOCAL D'!M1066</f>
        <v>0</v>
      </c>
      <c r="N1066" s="37">
        <f>+'LOCAL SF'!N1066+'LOCAL D'!N1066</f>
        <v>0</v>
      </c>
      <c r="O1066" s="37">
        <f>+'LOCAL SF'!O1066+'LOCAL D'!O1066</f>
        <v>0</v>
      </c>
      <c r="P1066" s="37">
        <f>+'LOCAL SF'!P1066+'LOCAL D'!P1066</f>
        <v>0</v>
      </c>
      <c r="Q1066" s="37">
        <f>+'LOCAL SF'!Q1066+'LOCAL D'!Q1066</f>
        <v>0</v>
      </c>
      <c r="R1066" s="37">
        <f>+'LOCAL SF'!R1066+'LOCAL D'!R1066</f>
        <v>0</v>
      </c>
      <c r="S1066" s="37">
        <f>+'LOCAL SF'!S1066+'LOCAL D'!S1066</f>
        <v>0</v>
      </c>
      <c r="T1066" s="37">
        <f>+'LOCAL SF'!T1066+'LOCAL D'!T1066</f>
        <v>0</v>
      </c>
      <c r="U1066" s="482">
        <f t="shared" si="16"/>
        <v>0</v>
      </c>
    </row>
    <row r="1067" spans="1:21" ht="31.5" x14ac:dyDescent="0.2">
      <c r="A1067" s="30"/>
      <c r="B1067" s="182" t="s">
        <v>950</v>
      </c>
      <c r="C1067" s="183" t="s">
        <v>949</v>
      </c>
      <c r="D1067" s="37"/>
      <c r="E1067" s="37">
        <f>+'LOCAL SF'!E1067+'LOCAL D'!E1067</f>
        <v>0</v>
      </c>
      <c r="F1067" s="37">
        <f>+'LOCAL SF'!F1067+'LOCAL D'!F1067</f>
        <v>0</v>
      </c>
      <c r="G1067" s="37">
        <f>+'LOCAL SF'!G1067+'LOCAL D'!G1067</f>
        <v>0</v>
      </c>
      <c r="H1067" s="37">
        <f>+'LOCAL SF'!H1067+'LOCAL D'!H1067</f>
        <v>0</v>
      </c>
      <c r="I1067" s="37">
        <f>+'LOCAL SF'!I1067+'LOCAL D'!I1067</f>
        <v>0</v>
      </c>
      <c r="J1067" s="37">
        <f>+'LOCAL SF'!J1067+'LOCAL D'!J1067</f>
        <v>0</v>
      </c>
      <c r="K1067" s="37">
        <f>+'LOCAL SF'!K1067+'LOCAL D'!K1067</f>
        <v>0</v>
      </c>
      <c r="L1067" s="37">
        <f>+'LOCAL SF'!L1067+'LOCAL D'!L1067</f>
        <v>0</v>
      </c>
      <c r="M1067" s="37">
        <f>+'LOCAL SF'!M1067+'LOCAL D'!M1067</f>
        <v>0</v>
      </c>
      <c r="N1067" s="37">
        <f>+'LOCAL SF'!N1067+'LOCAL D'!N1067</f>
        <v>0</v>
      </c>
      <c r="O1067" s="37">
        <f>+'LOCAL SF'!O1067+'LOCAL D'!O1067</f>
        <v>0</v>
      </c>
      <c r="P1067" s="37">
        <f>+'LOCAL SF'!P1067+'LOCAL D'!P1067</f>
        <v>0</v>
      </c>
      <c r="Q1067" s="37">
        <f>+'LOCAL SF'!Q1067+'LOCAL D'!Q1067</f>
        <v>0</v>
      </c>
      <c r="R1067" s="37">
        <f>+'LOCAL SF'!R1067+'LOCAL D'!R1067</f>
        <v>0</v>
      </c>
      <c r="S1067" s="37">
        <f>+'LOCAL SF'!S1067+'LOCAL D'!S1067</f>
        <v>0</v>
      </c>
      <c r="T1067" s="37">
        <f>+'LOCAL SF'!T1067+'LOCAL D'!T1067</f>
        <v>0</v>
      </c>
      <c r="U1067" s="482">
        <f t="shared" si="16"/>
        <v>0</v>
      </c>
    </row>
    <row r="1068" spans="1:21" x14ac:dyDescent="0.2">
      <c r="A1068" s="30"/>
      <c r="B1068" s="24" t="s">
        <v>700</v>
      </c>
      <c r="C1068" s="15" t="s">
        <v>292</v>
      </c>
      <c r="D1068" s="37">
        <f>+'LOCAL SF'!D1068+'LOCAL D'!D1068</f>
        <v>0</v>
      </c>
      <c r="E1068" s="37">
        <f>+'LOCAL SF'!E1068+'LOCAL D'!E1068</f>
        <v>0</v>
      </c>
      <c r="F1068" s="37">
        <f>+'LOCAL SF'!F1068+'LOCAL D'!F1068</f>
        <v>0</v>
      </c>
      <c r="G1068" s="37">
        <f>+'LOCAL SF'!G1068+'LOCAL D'!G1068</f>
        <v>0</v>
      </c>
      <c r="H1068" s="37">
        <f>+'LOCAL SF'!H1068+'LOCAL D'!H1068</f>
        <v>0</v>
      </c>
      <c r="I1068" s="37">
        <f>+'LOCAL SF'!I1068+'LOCAL D'!I1068</f>
        <v>0</v>
      </c>
      <c r="J1068" s="37">
        <f>+'LOCAL SF'!J1068+'LOCAL D'!J1068</f>
        <v>0</v>
      </c>
      <c r="K1068" s="37">
        <f>+'LOCAL SF'!K1068+'LOCAL D'!K1068</f>
        <v>0</v>
      </c>
      <c r="L1068" s="37">
        <f>+'LOCAL SF'!L1068+'LOCAL D'!L1068</f>
        <v>0</v>
      </c>
      <c r="M1068" s="37">
        <f>+'LOCAL SF'!M1068+'LOCAL D'!M1068</f>
        <v>0</v>
      </c>
      <c r="N1068" s="37">
        <f>+'LOCAL SF'!N1068+'LOCAL D'!N1068</f>
        <v>0</v>
      </c>
      <c r="O1068" s="37">
        <f>+'LOCAL SF'!O1068+'LOCAL D'!O1068</f>
        <v>0</v>
      </c>
      <c r="P1068" s="37">
        <f>+'LOCAL SF'!P1068+'LOCAL D'!P1068</f>
        <v>0</v>
      </c>
      <c r="Q1068" s="37">
        <f>+'LOCAL SF'!Q1068+'LOCAL D'!Q1068</f>
        <v>0</v>
      </c>
      <c r="R1068" s="37">
        <f>+'LOCAL SF'!R1068+'LOCAL D'!R1068</f>
        <v>0</v>
      </c>
      <c r="S1068" s="37">
        <f>+'LOCAL SF'!S1068+'LOCAL D'!S1068</f>
        <v>0</v>
      </c>
      <c r="T1068" s="37">
        <f>+'LOCAL SF'!T1068+'LOCAL D'!T1068</f>
        <v>0</v>
      </c>
      <c r="U1068" s="482">
        <f t="shared" si="16"/>
        <v>0</v>
      </c>
    </row>
    <row r="1069" spans="1:21" x14ac:dyDescent="0.2">
      <c r="A1069" s="30"/>
      <c r="B1069" s="24" t="s">
        <v>704</v>
      </c>
      <c r="C1069" s="15" t="s">
        <v>293</v>
      </c>
      <c r="D1069" s="37">
        <f>+'LOCAL SF'!D1069+'LOCAL D'!D1069</f>
        <v>0</v>
      </c>
      <c r="E1069" s="37">
        <f>+'LOCAL SF'!E1069+'LOCAL D'!E1069</f>
        <v>0</v>
      </c>
      <c r="F1069" s="37">
        <f>+'LOCAL SF'!F1069+'LOCAL D'!F1069</f>
        <v>0</v>
      </c>
      <c r="G1069" s="37">
        <f>+'LOCAL SF'!G1069+'LOCAL D'!G1069</f>
        <v>0</v>
      </c>
      <c r="H1069" s="37">
        <f>+'LOCAL SF'!H1069+'LOCAL D'!H1069</f>
        <v>0</v>
      </c>
      <c r="I1069" s="37">
        <f>+'LOCAL SF'!I1069+'LOCAL D'!I1069</f>
        <v>0</v>
      </c>
      <c r="J1069" s="37">
        <f>+'LOCAL SF'!J1069+'LOCAL D'!J1069</f>
        <v>0</v>
      </c>
      <c r="K1069" s="37">
        <f>+'LOCAL SF'!K1069+'LOCAL D'!K1069</f>
        <v>0</v>
      </c>
      <c r="L1069" s="37">
        <f>+'LOCAL SF'!L1069+'LOCAL D'!L1069</f>
        <v>0</v>
      </c>
      <c r="M1069" s="37">
        <f>+'LOCAL SF'!M1069+'LOCAL D'!M1069</f>
        <v>0</v>
      </c>
      <c r="N1069" s="37">
        <f>+'LOCAL SF'!N1069+'LOCAL D'!N1069</f>
        <v>0</v>
      </c>
      <c r="O1069" s="37">
        <f>+'LOCAL SF'!O1069+'LOCAL D'!O1069</f>
        <v>0</v>
      </c>
      <c r="P1069" s="37">
        <f>+'LOCAL SF'!P1069+'LOCAL D'!P1069</f>
        <v>0</v>
      </c>
      <c r="Q1069" s="37">
        <f>+'LOCAL SF'!Q1069+'LOCAL D'!Q1069</f>
        <v>0</v>
      </c>
      <c r="R1069" s="37">
        <f>+'LOCAL SF'!R1069+'LOCAL D'!R1069</f>
        <v>0</v>
      </c>
      <c r="S1069" s="37">
        <f>+'LOCAL SF'!S1069+'LOCAL D'!S1069</f>
        <v>0</v>
      </c>
      <c r="T1069" s="37">
        <f>+'LOCAL SF'!T1069+'LOCAL D'!T1069</f>
        <v>0</v>
      </c>
      <c r="U1069" s="482">
        <f t="shared" si="16"/>
        <v>0</v>
      </c>
    </row>
    <row r="1070" spans="1:21" x14ac:dyDescent="0.2">
      <c r="A1070" s="30"/>
      <c r="B1070" s="24" t="s">
        <v>705</v>
      </c>
      <c r="C1070" s="15" t="s">
        <v>294</v>
      </c>
      <c r="D1070" s="37">
        <f>+'LOCAL SF'!D1070+'LOCAL D'!D1070</f>
        <v>0</v>
      </c>
      <c r="E1070" s="37">
        <f>+'LOCAL SF'!E1070+'LOCAL D'!E1070</f>
        <v>0</v>
      </c>
      <c r="F1070" s="37">
        <f>+'LOCAL SF'!F1070+'LOCAL D'!F1070</f>
        <v>0</v>
      </c>
      <c r="G1070" s="37">
        <f>+'LOCAL SF'!G1070+'LOCAL D'!G1070</f>
        <v>0</v>
      </c>
      <c r="H1070" s="37">
        <f>+'LOCAL SF'!H1070+'LOCAL D'!H1070</f>
        <v>0</v>
      </c>
      <c r="I1070" s="37">
        <f>+'LOCAL SF'!I1070+'LOCAL D'!I1070</f>
        <v>0</v>
      </c>
      <c r="J1070" s="37">
        <f>+'LOCAL SF'!J1070+'LOCAL D'!J1070</f>
        <v>0</v>
      </c>
      <c r="K1070" s="37">
        <f>+'LOCAL SF'!K1070+'LOCAL D'!K1070</f>
        <v>0</v>
      </c>
      <c r="L1070" s="37">
        <f>+'LOCAL SF'!L1070+'LOCAL D'!L1070</f>
        <v>0</v>
      </c>
      <c r="M1070" s="37">
        <f>+'LOCAL SF'!M1070+'LOCAL D'!M1070</f>
        <v>0</v>
      </c>
      <c r="N1070" s="37">
        <f>+'LOCAL SF'!N1070+'LOCAL D'!N1070</f>
        <v>0</v>
      </c>
      <c r="O1070" s="37">
        <f>+'LOCAL SF'!O1070+'LOCAL D'!O1070</f>
        <v>0</v>
      </c>
      <c r="P1070" s="37">
        <f>+'LOCAL SF'!P1070+'LOCAL D'!P1070</f>
        <v>0</v>
      </c>
      <c r="Q1070" s="37">
        <f>+'LOCAL SF'!Q1070+'LOCAL D'!Q1070</f>
        <v>0</v>
      </c>
      <c r="R1070" s="37">
        <f>+'LOCAL SF'!R1070+'LOCAL D'!R1070</f>
        <v>0</v>
      </c>
      <c r="S1070" s="37">
        <f>+'LOCAL SF'!S1070+'LOCAL D'!S1070</f>
        <v>0</v>
      </c>
      <c r="T1070" s="37">
        <f>+'LOCAL SF'!T1070+'LOCAL D'!T1070</f>
        <v>0</v>
      </c>
      <c r="U1070" s="482">
        <f t="shared" si="16"/>
        <v>0</v>
      </c>
    </row>
    <row r="1071" spans="1:21" x14ac:dyDescent="0.2">
      <c r="A1071" s="30"/>
      <c r="B1071" s="24" t="s">
        <v>706</v>
      </c>
      <c r="C1071" s="15" t="s">
        <v>550</v>
      </c>
      <c r="D1071" s="37">
        <f>+'LOCAL SF'!D1071+'LOCAL D'!D1071</f>
        <v>0</v>
      </c>
      <c r="E1071" s="37">
        <f>+'LOCAL SF'!E1071+'LOCAL D'!E1071</f>
        <v>0</v>
      </c>
      <c r="F1071" s="37">
        <f>+'LOCAL SF'!F1071+'LOCAL D'!F1071</f>
        <v>0</v>
      </c>
      <c r="G1071" s="37">
        <f>+'LOCAL SF'!G1071+'LOCAL D'!G1071</f>
        <v>0</v>
      </c>
      <c r="H1071" s="37">
        <f>+'LOCAL SF'!H1071+'LOCAL D'!H1071</f>
        <v>0</v>
      </c>
      <c r="I1071" s="37">
        <f>+'LOCAL SF'!I1071+'LOCAL D'!I1071</f>
        <v>0</v>
      </c>
      <c r="J1071" s="37">
        <f>+'LOCAL SF'!J1071+'LOCAL D'!J1071</f>
        <v>0</v>
      </c>
      <c r="K1071" s="37">
        <f>+'LOCAL SF'!K1071+'LOCAL D'!K1071</f>
        <v>0</v>
      </c>
      <c r="L1071" s="37">
        <f>+'LOCAL SF'!L1071+'LOCAL D'!L1071</f>
        <v>0</v>
      </c>
      <c r="M1071" s="37">
        <f>+'LOCAL SF'!M1071+'LOCAL D'!M1071</f>
        <v>0</v>
      </c>
      <c r="N1071" s="37">
        <f>+'LOCAL SF'!N1071+'LOCAL D'!N1071</f>
        <v>0</v>
      </c>
      <c r="O1071" s="37">
        <f>+'LOCAL SF'!O1071+'LOCAL D'!O1071</f>
        <v>0</v>
      </c>
      <c r="P1071" s="37">
        <f>+'LOCAL SF'!P1071+'LOCAL D'!P1071</f>
        <v>0</v>
      </c>
      <c r="Q1071" s="37">
        <f>+'LOCAL SF'!Q1071+'LOCAL D'!Q1071</f>
        <v>0</v>
      </c>
      <c r="R1071" s="37">
        <f>+'LOCAL SF'!R1071+'LOCAL D'!R1071</f>
        <v>0</v>
      </c>
      <c r="S1071" s="37">
        <f>+'LOCAL SF'!S1071+'LOCAL D'!S1071</f>
        <v>0</v>
      </c>
      <c r="T1071" s="37">
        <f>+'LOCAL SF'!T1071+'LOCAL D'!T1071</f>
        <v>0</v>
      </c>
      <c r="U1071" s="482">
        <f t="shared" si="16"/>
        <v>0</v>
      </c>
    </row>
    <row r="1072" spans="1:21" x14ac:dyDescent="0.2">
      <c r="A1072" s="30"/>
      <c r="B1072" s="24" t="s">
        <v>701</v>
      </c>
      <c r="C1072" s="15" t="s">
        <v>295</v>
      </c>
      <c r="D1072" s="37">
        <f>+'LOCAL SF'!D1072+'LOCAL D'!D1072</f>
        <v>0</v>
      </c>
      <c r="E1072" s="37">
        <f>+'LOCAL SF'!E1072+'LOCAL D'!E1072</f>
        <v>0</v>
      </c>
      <c r="F1072" s="37">
        <f>+'LOCAL SF'!F1072+'LOCAL D'!F1072</f>
        <v>0</v>
      </c>
      <c r="G1072" s="37">
        <f>+'LOCAL SF'!G1072+'LOCAL D'!G1072</f>
        <v>0</v>
      </c>
      <c r="H1072" s="37">
        <f>+'LOCAL SF'!H1072+'LOCAL D'!H1072</f>
        <v>0</v>
      </c>
      <c r="I1072" s="37">
        <f>+'LOCAL SF'!I1072+'LOCAL D'!I1072</f>
        <v>0</v>
      </c>
      <c r="J1072" s="37">
        <f>+'LOCAL SF'!J1072+'LOCAL D'!J1072</f>
        <v>0</v>
      </c>
      <c r="K1072" s="37">
        <f>+'LOCAL SF'!K1072+'LOCAL D'!K1072</f>
        <v>0</v>
      </c>
      <c r="L1072" s="37">
        <f>+'LOCAL SF'!L1072+'LOCAL D'!L1072</f>
        <v>0</v>
      </c>
      <c r="M1072" s="37">
        <f>+'LOCAL SF'!M1072+'LOCAL D'!M1072</f>
        <v>0</v>
      </c>
      <c r="N1072" s="37">
        <f>+'LOCAL SF'!N1072+'LOCAL D'!N1072</f>
        <v>0</v>
      </c>
      <c r="O1072" s="37">
        <f>+'LOCAL SF'!O1072+'LOCAL D'!O1072</f>
        <v>0</v>
      </c>
      <c r="P1072" s="37">
        <f>+'LOCAL SF'!P1072+'LOCAL D'!P1072</f>
        <v>0</v>
      </c>
      <c r="Q1072" s="37">
        <f>+'LOCAL SF'!Q1072+'LOCAL D'!Q1072</f>
        <v>0</v>
      </c>
      <c r="R1072" s="37">
        <f>+'LOCAL SF'!R1072+'LOCAL D'!R1072</f>
        <v>0</v>
      </c>
      <c r="S1072" s="37">
        <f>+'LOCAL SF'!S1072+'LOCAL D'!S1072</f>
        <v>0</v>
      </c>
      <c r="T1072" s="37">
        <f>+'LOCAL SF'!T1072+'LOCAL D'!T1072</f>
        <v>0</v>
      </c>
      <c r="U1072" s="482">
        <f t="shared" si="16"/>
        <v>0</v>
      </c>
    </row>
    <row r="1073" spans="1:21" ht="31.5" x14ac:dyDescent="0.2">
      <c r="A1073" s="30"/>
      <c r="B1073" s="24" t="s">
        <v>702</v>
      </c>
      <c r="C1073" s="15" t="s">
        <v>306</v>
      </c>
      <c r="D1073" s="37">
        <f>+'LOCAL SF'!D1073+'LOCAL D'!D1073</f>
        <v>0</v>
      </c>
      <c r="E1073" s="37">
        <f>+'LOCAL SF'!E1073+'LOCAL D'!E1073</f>
        <v>0</v>
      </c>
      <c r="F1073" s="37">
        <f>+'LOCAL SF'!F1073+'LOCAL D'!F1073</f>
        <v>0</v>
      </c>
      <c r="G1073" s="37">
        <f>+'LOCAL SF'!G1073+'LOCAL D'!G1073</f>
        <v>0</v>
      </c>
      <c r="H1073" s="37">
        <f>+'LOCAL SF'!H1073+'LOCAL D'!H1073</f>
        <v>0</v>
      </c>
      <c r="I1073" s="37">
        <f>+'LOCAL SF'!I1073+'LOCAL D'!I1073</f>
        <v>0</v>
      </c>
      <c r="J1073" s="37">
        <f>+'LOCAL SF'!J1073+'LOCAL D'!J1073</f>
        <v>0</v>
      </c>
      <c r="K1073" s="37">
        <f>+'LOCAL SF'!K1073+'LOCAL D'!K1073</f>
        <v>0</v>
      </c>
      <c r="L1073" s="37">
        <f>+'LOCAL SF'!L1073+'LOCAL D'!L1073</f>
        <v>0</v>
      </c>
      <c r="M1073" s="37">
        <f>+'LOCAL SF'!M1073+'LOCAL D'!M1073</f>
        <v>0</v>
      </c>
      <c r="N1073" s="37">
        <f>+'LOCAL SF'!N1073+'LOCAL D'!N1073</f>
        <v>0</v>
      </c>
      <c r="O1073" s="37">
        <f>+'LOCAL SF'!O1073+'LOCAL D'!O1073</f>
        <v>0</v>
      </c>
      <c r="P1073" s="37">
        <f>+'LOCAL SF'!P1073+'LOCAL D'!P1073</f>
        <v>0</v>
      </c>
      <c r="Q1073" s="37">
        <f>+'LOCAL SF'!Q1073+'LOCAL D'!Q1073</f>
        <v>0</v>
      </c>
      <c r="R1073" s="37">
        <f>+'LOCAL SF'!R1073+'LOCAL D'!R1073</f>
        <v>0</v>
      </c>
      <c r="S1073" s="37">
        <f>+'LOCAL SF'!S1073+'LOCAL D'!S1073</f>
        <v>0</v>
      </c>
      <c r="T1073" s="37">
        <f>+'LOCAL SF'!T1073+'LOCAL D'!T1073</f>
        <v>0</v>
      </c>
      <c r="U1073" s="482">
        <f t="shared" si="16"/>
        <v>0</v>
      </c>
    </row>
    <row r="1074" spans="1:21" ht="22.5" customHeight="1" x14ac:dyDescent="0.2">
      <c r="A1074" s="30" t="s">
        <v>81</v>
      </c>
      <c r="B1074" s="13" t="s">
        <v>394</v>
      </c>
      <c r="C1074" s="18" t="s">
        <v>392</v>
      </c>
      <c r="D1074" s="37">
        <f>+'LOCAL SF'!D1074+'LOCAL D'!D1074</f>
        <v>442.53999999999991</v>
      </c>
      <c r="E1074" s="37">
        <f>+'LOCAL SF'!E1074+'LOCAL D'!E1074</f>
        <v>414.22</v>
      </c>
      <c r="F1074" s="37">
        <f>+'LOCAL SF'!F1074+'LOCAL D'!F1074</f>
        <v>757.17</v>
      </c>
      <c r="G1074" s="37">
        <f>+'LOCAL SF'!G1074+'LOCAL D'!G1074</f>
        <v>612.93999999999994</v>
      </c>
      <c r="H1074" s="37">
        <f>+'LOCAL SF'!H1074+'LOCAL D'!H1074</f>
        <v>575.28</v>
      </c>
      <c r="I1074" s="37">
        <f>+'LOCAL SF'!I1074+'LOCAL D'!I1074</f>
        <v>1002.0600000000001</v>
      </c>
      <c r="J1074" s="37">
        <f>+'LOCAL SF'!J1074+'LOCAL D'!J1074</f>
        <v>0</v>
      </c>
      <c r="K1074" s="37">
        <f>+'LOCAL SF'!K1074+'LOCAL D'!K1074</f>
        <v>1002.0600000000001</v>
      </c>
      <c r="L1074" s="37">
        <f>+'LOCAL SF'!L1074+'LOCAL D'!L1074</f>
        <v>0</v>
      </c>
      <c r="M1074" s="37">
        <f>+'LOCAL SF'!M1074+'LOCAL D'!M1074</f>
        <v>155.16999999999999</v>
      </c>
      <c r="N1074" s="37">
        <f>+'LOCAL SF'!N1074+'LOCAL D'!N1074</f>
        <v>190.53</v>
      </c>
      <c r="O1074" s="37">
        <f>+'LOCAL SF'!O1074+'LOCAL D'!O1074</f>
        <v>651.07000000000005</v>
      </c>
      <c r="P1074" s="37">
        <f>+'LOCAL SF'!P1074+'LOCAL D'!P1074</f>
        <v>5.29</v>
      </c>
      <c r="Q1074" s="37">
        <f>+'LOCAL SF'!Q1074+'LOCAL D'!Q1074</f>
        <v>0</v>
      </c>
      <c r="R1074" s="37">
        <f>+'LOCAL SF'!R1074+'LOCAL D'!R1074</f>
        <v>575</v>
      </c>
      <c r="S1074" s="37">
        <f>+'LOCAL SF'!S1074+'LOCAL D'!S1074</f>
        <v>575</v>
      </c>
      <c r="T1074" s="37">
        <f>+'LOCAL SF'!T1074+'LOCAL D'!T1074</f>
        <v>575</v>
      </c>
      <c r="U1074" s="482">
        <f t="shared" si="16"/>
        <v>7.7271522513910895E-14</v>
      </c>
    </row>
    <row r="1075" spans="1:21" x14ac:dyDescent="0.2">
      <c r="A1075" s="30"/>
      <c r="B1075" s="24" t="s">
        <v>692</v>
      </c>
      <c r="C1075" s="15" t="s">
        <v>284</v>
      </c>
      <c r="D1075" s="37">
        <f>+'LOCAL SF'!D1075+'LOCAL D'!D1075</f>
        <v>0</v>
      </c>
      <c r="E1075" s="37">
        <f>+'LOCAL SF'!E1075+'LOCAL D'!E1075</f>
        <v>0</v>
      </c>
      <c r="F1075" s="37">
        <f>+'LOCAL SF'!F1075+'LOCAL D'!F1075</f>
        <v>0</v>
      </c>
      <c r="G1075" s="37">
        <f>+'LOCAL SF'!G1075+'LOCAL D'!G1075</f>
        <v>0</v>
      </c>
      <c r="H1075" s="37">
        <f>+'LOCAL SF'!H1075+'LOCAL D'!H1075</f>
        <v>0</v>
      </c>
      <c r="I1075" s="37">
        <f>+'LOCAL SF'!I1075+'LOCAL D'!I1075</f>
        <v>0</v>
      </c>
      <c r="J1075" s="37">
        <f>+'LOCAL SF'!J1075+'LOCAL D'!J1075</f>
        <v>0</v>
      </c>
      <c r="K1075" s="37">
        <f>+'LOCAL SF'!K1075+'LOCAL D'!K1075</f>
        <v>0</v>
      </c>
      <c r="L1075" s="37">
        <f>+'LOCAL SF'!L1075+'LOCAL D'!L1075</f>
        <v>0</v>
      </c>
      <c r="M1075" s="37">
        <f>+'LOCAL SF'!M1075+'LOCAL D'!M1075</f>
        <v>0</v>
      </c>
      <c r="N1075" s="37">
        <f>+'LOCAL SF'!N1075+'LOCAL D'!N1075</f>
        <v>0</v>
      </c>
      <c r="O1075" s="37">
        <f>+'LOCAL SF'!O1075+'LOCAL D'!O1075</f>
        <v>0</v>
      </c>
      <c r="P1075" s="37">
        <f>+'LOCAL SF'!P1075+'LOCAL D'!P1075</f>
        <v>0</v>
      </c>
      <c r="Q1075" s="37">
        <f>+'LOCAL SF'!Q1075+'LOCAL D'!Q1075</f>
        <v>0</v>
      </c>
      <c r="R1075" s="37">
        <f>+'LOCAL SF'!R1075+'LOCAL D'!R1075</f>
        <v>0</v>
      </c>
      <c r="S1075" s="37">
        <f>+'LOCAL SF'!S1075+'LOCAL D'!S1075</f>
        <v>0</v>
      </c>
      <c r="T1075" s="37">
        <f>+'LOCAL SF'!T1075+'LOCAL D'!T1075</f>
        <v>0</v>
      </c>
      <c r="U1075" s="482">
        <f t="shared" si="16"/>
        <v>0</v>
      </c>
    </row>
    <row r="1076" spans="1:21" x14ac:dyDescent="0.2">
      <c r="A1076" s="30"/>
      <c r="B1076" s="24" t="s">
        <v>693</v>
      </c>
      <c r="C1076" s="15" t="s">
        <v>285</v>
      </c>
      <c r="D1076" s="37">
        <f>+'LOCAL SF'!D1076+'LOCAL D'!D1076</f>
        <v>0</v>
      </c>
      <c r="E1076" s="37">
        <f>+'LOCAL SF'!E1076+'LOCAL D'!E1076</f>
        <v>0</v>
      </c>
      <c r="F1076" s="37">
        <f>+'LOCAL SF'!F1076+'LOCAL D'!F1076</f>
        <v>0</v>
      </c>
      <c r="G1076" s="37">
        <f>+'LOCAL SF'!G1076+'LOCAL D'!G1076</f>
        <v>0</v>
      </c>
      <c r="H1076" s="37">
        <f>+'LOCAL SF'!H1076+'LOCAL D'!H1076</f>
        <v>0</v>
      </c>
      <c r="I1076" s="37">
        <f>+'LOCAL SF'!I1076+'LOCAL D'!I1076</f>
        <v>0</v>
      </c>
      <c r="J1076" s="37">
        <f>+'LOCAL SF'!J1076+'LOCAL D'!J1076</f>
        <v>0</v>
      </c>
      <c r="K1076" s="37">
        <f>+'LOCAL SF'!K1076+'LOCAL D'!K1076</f>
        <v>0</v>
      </c>
      <c r="L1076" s="37">
        <f>+'LOCAL SF'!L1076+'LOCAL D'!L1076</f>
        <v>0</v>
      </c>
      <c r="M1076" s="37">
        <f>+'LOCAL SF'!M1076+'LOCAL D'!M1076</f>
        <v>0</v>
      </c>
      <c r="N1076" s="37">
        <f>+'LOCAL SF'!N1076+'LOCAL D'!N1076</f>
        <v>0</v>
      </c>
      <c r="O1076" s="37">
        <f>+'LOCAL SF'!O1076+'LOCAL D'!O1076</f>
        <v>0</v>
      </c>
      <c r="P1076" s="37">
        <f>+'LOCAL SF'!P1076+'LOCAL D'!P1076</f>
        <v>0</v>
      </c>
      <c r="Q1076" s="37">
        <f>+'LOCAL SF'!Q1076+'LOCAL D'!Q1076</f>
        <v>0</v>
      </c>
      <c r="R1076" s="37">
        <f>+'LOCAL SF'!R1076+'LOCAL D'!R1076</f>
        <v>0</v>
      </c>
      <c r="S1076" s="37">
        <f>+'LOCAL SF'!S1076+'LOCAL D'!S1076</f>
        <v>0</v>
      </c>
      <c r="T1076" s="37">
        <f>+'LOCAL SF'!T1076+'LOCAL D'!T1076</f>
        <v>0</v>
      </c>
      <c r="U1076" s="482">
        <f t="shared" si="16"/>
        <v>0</v>
      </c>
    </row>
    <row r="1077" spans="1:21" x14ac:dyDescent="0.2">
      <c r="A1077" s="30"/>
      <c r="B1077" s="24" t="s">
        <v>695</v>
      </c>
      <c r="C1077" s="15" t="s">
        <v>286</v>
      </c>
      <c r="D1077" s="37">
        <f>+'LOCAL SF'!D1077+'LOCAL D'!D1077</f>
        <v>0</v>
      </c>
      <c r="E1077" s="37">
        <f>+'LOCAL SF'!E1077+'LOCAL D'!E1077</f>
        <v>0</v>
      </c>
      <c r="F1077" s="37">
        <f>+'LOCAL SF'!F1077+'LOCAL D'!F1077</f>
        <v>0</v>
      </c>
      <c r="G1077" s="37">
        <f>+'LOCAL SF'!G1077+'LOCAL D'!G1077</f>
        <v>0</v>
      </c>
      <c r="H1077" s="37">
        <f>+'LOCAL SF'!H1077+'LOCAL D'!H1077</f>
        <v>0</v>
      </c>
      <c r="I1077" s="37">
        <f>+'LOCAL SF'!I1077+'LOCAL D'!I1077</f>
        <v>0</v>
      </c>
      <c r="J1077" s="37">
        <f>+'LOCAL SF'!J1077+'LOCAL D'!J1077</f>
        <v>0</v>
      </c>
      <c r="K1077" s="37">
        <f>+'LOCAL SF'!K1077+'LOCAL D'!K1077</f>
        <v>0</v>
      </c>
      <c r="L1077" s="37">
        <f>+'LOCAL SF'!L1077+'LOCAL D'!L1077</f>
        <v>0</v>
      </c>
      <c r="M1077" s="37">
        <f>+'LOCAL SF'!M1077+'LOCAL D'!M1077</f>
        <v>0</v>
      </c>
      <c r="N1077" s="37">
        <f>+'LOCAL SF'!N1077+'LOCAL D'!N1077</f>
        <v>0</v>
      </c>
      <c r="O1077" s="37">
        <f>+'LOCAL SF'!O1077+'LOCAL D'!O1077</f>
        <v>0</v>
      </c>
      <c r="P1077" s="37">
        <f>+'LOCAL SF'!P1077+'LOCAL D'!P1077</f>
        <v>0</v>
      </c>
      <c r="Q1077" s="37">
        <f>+'LOCAL SF'!Q1077+'LOCAL D'!Q1077</f>
        <v>0</v>
      </c>
      <c r="R1077" s="37">
        <f>+'LOCAL SF'!R1077+'LOCAL D'!R1077</f>
        <v>0</v>
      </c>
      <c r="S1077" s="37">
        <f>+'LOCAL SF'!S1077+'LOCAL D'!S1077</f>
        <v>0</v>
      </c>
      <c r="T1077" s="37">
        <f>+'LOCAL SF'!T1077+'LOCAL D'!T1077</f>
        <v>0</v>
      </c>
      <c r="U1077" s="482">
        <f t="shared" si="16"/>
        <v>0</v>
      </c>
    </row>
    <row r="1078" spans="1:21" x14ac:dyDescent="0.2">
      <c r="A1078" s="30"/>
      <c r="B1078" s="24" t="s">
        <v>694</v>
      </c>
      <c r="C1078" s="15" t="s">
        <v>696</v>
      </c>
      <c r="D1078" s="37">
        <f>+'LOCAL SF'!D1078+'LOCAL D'!D1078</f>
        <v>0</v>
      </c>
      <c r="E1078" s="37">
        <f>+'LOCAL SF'!E1078+'LOCAL D'!E1078</f>
        <v>0</v>
      </c>
      <c r="F1078" s="37">
        <f>+'LOCAL SF'!F1078+'LOCAL D'!F1078</f>
        <v>0</v>
      </c>
      <c r="G1078" s="37">
        <f>+'LOCAL SF'!G1078+'LOCAL D'!G1078</f>
        <v>0</v>
      </c>
      <c r="H1078" s="37">
        <f>+'LOCAL SF'!H1078+'LOCAL D'!H1078</f>
        <v>0</v>
      </c>
      <c r="I1078" s="37">
        <f>+'LOCAL SF'!I1078+'LOCAL D'!I1078</f>
        <v>0</v>
      </c>
      <c r="J1078" s="37">
        <f>+'LOCAL SF'!J1078+'LOCAL D'!J1078</f>
        <v>0</v>
      </c>
      <c r="K1078" s="37">
        <f>+'LOCAL SF'!K1078+'LOCAL D'!K1078</f>
        <v>0</v>
      </c>
      <c r="L1078" s="37">
        <f>+'LOCAL SF'!L1078+'LOCAL D'!L1078</f>
        <v>0</v>
      </c>
      <c r="M1078" s="37">
        <f>+'LOCAL SF'!M1078+'LOCAL D'!M1078</f>
        <v>0</v>
      </c>
      <c r="N1078" s="37">
        <f>+'LOCAL SF'!N1078+'LOCAL D'!N1078</f>
        <v>0</v>
      </c>
      <c r="O1078" s="37">
        <f>+'LOCAL SF'!O1078+'LOCAL D'!O1078</f>
        <v>0</v>
      </c>
      <c r="P1078" s="37">
        <f>+'LOCAL SF'!P1078+'LOCAL D'!P1078</f>
        <v>0</v>
      </c>
      <c r="Q1078" s="37">
        <f>+'LOCAL SF'!Q1078+'LOCAL D'!Q1078</f>
        <v>0</v>
      </c>
      <c r="R1078" s="37">
        <f>+'LOCAL SF'!R1078+'LOCAL D'!R1078</f>
        <v>0</v>
      </c>
      <c r="S1078" s="37">
        <f>+'LOCAL SF'!S1078+'LOCAL D'!S1078</f>
        <v>0</v>
      </c>
      <c r="T1078" s="37">
        <f>+'LOCAL SF'!T1078+'LOCAL D'!T1078</f>
        <v>0</v>
      </c>
      <c r="U1078" s="482">
        <f t="shared" si="16"/>
        <v>0</v>
      </c>
    </row>
    <row r="1079" spans="1:21" x14ac:dyDescent="0.2">
      <c r="A1079" s="30"/>
      <c r="B1079" s="24" t="s">
        <v>697</v>
      </c>
      <c r="C1079" s="15" t="s">
        <v>287</v>
      </c>
      <c r="D1079" s="37">
        <f>+'LOCAL SF'!D1079+'LOCAL D'!D1079</f>
        <v>0</v>
      </c>
      <c r="E1079" s="37">
        <f>+'LOCAL SF'!E1079+'LOCAL D'!E1079</f>
        <v>0</v>
      </c>
      <c r="F1079" s="37">
        <f>+'LOCAL SF'!F1079+'LOCAL D'!F1079</f>
        <v>0</v>
      </c>
      <c r="G1079" s="37">
        <f>+'LOCAL SF'!G1079+'LOCAL D'!G1079</f>
        <v>0</v>
      </c>
      <c r="H1079" s="37">
        <f>+'LOCAL SF'!H1079+'LOCAL D'!H1079</f>
        <v>0</v>
      </c>
      <c r="I1079" s="37">
        <f>+'LOCAL SF'!I1079+'LOCAL D'!I1079</f>
        <v>0</v>
      </c>
      <c r="J1079" s="37">
        <f>+'LOCAL SF'!J1079+'LOCAL D'!J1079</f>
        <v>0</v>
      </c>
      <c r="K1079" s="37">
        <f>+'LOCAL SF'!K1079+'LOCAL D'!K1079</f>
        <v>0</v>
      </c>
      <c r="L1079" s="37">
        <f>+'LOCAL SF'!L1079+'LOCAL D'!L1079</f>
        <v>0</v>
      </c>
      <c r="M1079" s="37">
        <f>+'LOCAL SF'!M1079+'LOCAL D'!M1079</f>
        <v>0</v>
      </c>
      <c r="N1079" s="37">
        <f>+'LOCAL SF'!N1079+'LOCAL D'!N1079</f>
        <v>0</v>
      </c>
      <c r="O1079" s="37">
        <f>+'LOCAL SF'!O1079+'LOCAL D'!O1079</f>
        <v>0</v>
      </c>
      <c r="P1079" s="37">
        <f>+'LOCAL SF'!P1079+'LOCAL D'!P1079</f>
        <v>0</v>
      </c>
      <c r="Q1079" s="37">
        <f>+'LOCAL SF'!Q1079+'LOCAL D'!Q1079</f>
        <v>0</v>
      </c>
      <c r="R1079" s="37">
        <f>+'LOCAL SF'!R1079+'LOCAL D'!R1079</f>
        <v>0</v>
      </c>
      <c r="S1079" s="37">
        <f>+'LOCAL SF'!S1079+'LOCAL D'!S1079</f>
        <v>0</v>
      </c>
      <c r="T1079" s="37">
        <f>+'LOCAL SF'!T1079+'LOCAL D'!T1079</f>
        <v>0</v>
      </c>
      <c r="U1079" s="482">
        <f t="shared" si="16"/>
        <v>0</v>
      </c>
    </row>
    <row r="1080" spans="1:21" x14ac:dyDescent="0.2">
      <c r="A1080" s="30"/>
      <c r="B1080" s="24" t="s">
        <v>708</v>
      </c>
      <c r="C1080" s="15" t="s">
        <v>288</v>
      </c>
      <c r="D1080" s="37">
        <f>+'LOCAL SF'!D1080+'LOCAL D'!D1080</f>
        <v>442.53999999999991</v>
      </c>
      <c r="E1080" s="37">
        <f>+'LOCAL SF'!E1080+'LOCAL D'!E1080</f>
        <v>414.22</v>
      </c>
      <c r="F1080" s="37">
        <f>+'LOCAL SF'!F1080+'LOCAL D'!F1080</f>
        <v>757.17</v>
      </c>
      <c r="G1080" s="37">
        <f>+'LOCAL SF'!G1080+'LOCAL D'!G1080</f>
        <v>612.93999999999994</v>
      </c>
      <c r="H1080" s="37">
        <f>+'LOCAL SF'!H1080+'LOCAL D'!H1080</f>
        <v>575.28</v>
      </c>
      <c r="I1080" s="37">
        <f>+'LOCAL SF'!I1080+'LOCAL D'!I1080</f>
        <v>1002.0600000000001</v>
      </c>
      <c r="J1080" s="37">
        <f>+'LOCAL SF'!J1080+'LOCAL D'!J1080</f>
        <v>0</v>
      </c>
      <c r="K1080" s="37">
        <f>+'LOCAL SF'!K1080+'LOCAL D'!K1080</f>
        <v>1002.0600000000001</v>
      </c>
      <c r="L1080" s="37">
        <f>+'LOCAL SF'!L1080+'LOCAL D'!L1080</f>
        <v>0</v>
      </c>
      <c r="M1080" s="37">
        <f>+'LOCAL SF'!M1080+'LOCAL D'!M1080</f>
        <v>155.16999999999999</v>
      </c>
      <c r="N1080" s="37">
        <f>+'LOCAL SF'!N1080+'LOCAL D'!N1080</f>
        <v>190.53</v>
      </c>
      <c r="O1080" s="37">
        <f>+'LOCAL SF'!O1080+'LOCAL D'!O1080</f>
        <v>651.07000000000005</v>
      </c>
      <c r="P1080" s="37">
        <f>+'LOCAL SF'!P1080+'LOCAL D'!P1080</f>
        <v>5.29</v>
      </c>
      <c r="Q1080" s="37">
        <f>+'LOCAL SF'!Q1080+'LOCAL D'!Q1080</f>
        <v>0</v>
      </c>
      <c r="R1080" s="37">
        <f>+'LOCAL SF'!R1080+'LOCAL D'!R1080</f>
        <v>575</v>
      </c>
      <c r="S1080" s="37">
        <f>+'LOCAL SF'!S1080+'LOCAL D'!S1080</f>
        <v>575</v>
      </c>
      <c r="T1080" s="37">
        <f>+'LOCAL SF'!T1080+'LOCAL D'!T1080</f>
        <v>575</v>
      </c>
      <c r="U1080" s="482">
        <f t="shared" si="16"/>
        <v>7.7271522513910895E-14</v>
      </c>
    </row>
    <row r="1081" spans="1:21" x14ac:dyDescent="0.2">
      <c r="A1081" s="30"/>
      <c r="B1081" s="24" t="s">
        <v>698</v>
      </c>
      <c r="C1081" s="15" t="s">
        <v>289</v>
      </c>
      <c r="D1081" s="37">
        <f>+'LOCAL SF'!D1081+'LOCAL D'!D1081</f>
        <v>0</v>
      </c>
      <c r="E1081" s="37">
        <f>+'LOCAL SF'!E1081+'LOCAL D'!E1081</f>
        <v>0</v>
      </c>
      <c r="F1081" s="37">
        <f>+'LOCAL SF'!F1081+'LOCAL D'!F1081</f>
        <v>0</v>
      </c>
      <c r="G1081" s="37">
        <f>+'LOCAL SF'!G1081+'LOCAL D'!G1081</f>
        <v>0</v>
      </c>
      <c r="H1081" s="37">
        <f>+'LOCAL SF'!H1081+'LOCAL D'!H1081</f>
        <v>0</v>
      </c>
      <c r="I1081" s="37">
        <f>+'LOCAL SF'!I1081+'LOCAL D'!I1081</f>
        <v>0</v>
      </c>
      <c r="J1081" s="37">
        <f>+'LOCAL SF'!J1081+'LOCAL D'!J1081</f>
        <v>0</v>
      </c>
      <c r="K1081" s="37">
        <f>+'LOCAL SF'!K1081+'LOCAL D'!K1081</f>
        <v>0</v>
      </c>
      <c r="L1081" s="37">
        <f>+'LOCAL SF'!L1081+'LOCAL D'!L1081</f>
        <v>0</v>
      </c>
      <c r="M1081" s="37">
        <f>+'LOCAL SF'!M1081+'LOCAL D'!M1081</f>
        <v>0</v>
      </c>
      <c r="N1081" s="37">
        <f>+'LOCAL SF'!N1081+'LOCAL D'!N1081</f>
        <v>0</v>
      </c>
      <c r="O1081" s="37">
        <f>+'LOCAL SF'!O1081+'LOCAL D'!O1081</f>
        <v>0</v>
      </c>
      <c r="P1081" s="37">
        <f>+'LOCAL SF'!P1081+'LOCAL D'!P1081</f>
        <v>0</v>
      </c>
      <c r="Q1081" s="37">
        <f>+'LOCAL SF'!Q1081+'LOCAL D'!Q1081</f>
        <v>0</v>
      </c>
      <c r="R1081" s="37">
        <f>+'LOCAL SF'!R1081+'LOCAL D'!R1081</f>
        <v>0</v>
      </c>
      <c r="S1081" s="37">
        <f>+'LOCAL SF'!S1081+'LOCAL D'!S1081</f>
        <v>0</v>
      </c>
      <c r="T1081" s="37">
        <f>+'LOCAL SF'!T1081+'LOCAL D'!T1081</f>
        <v>0</v>
      </c>
      <c r="U1081" s="482">
        <f t="shared" si="16"/>
        <v>0</v>
      </c>
    </row>
    <row r="1082" spans="1:21" ht="31.5" x14ac:dyDescent="0.2">
      <c r="A1082" s="30"/>
      <c r="B1082" s="24" t="s">
        <v>703</v>
      </c>
      <c r="C1082" s="15" t="s">
        <v>290</v>
      </c>
      <c r="D1082" s="37">
        <f>+'LOCAL SF'!D1082+'LOCAL D'!D1082</f>
        <v>0</v>
      </c>
      <c r="E1082" s="37">
        <f>+'LOCAL SF'!E1082+'LOCAL D'!E1082</f>
        <v>0</v>
      </c>
      <c r="F1082" s="37">
        <f>+'LOCAL SF'!F1082+'LOCAL D'!F1082</f>
        <v>0</v>
      </c>
      <c r="G1082" s="37">
        <f>+'LOCAL SF'!G1082+'LOCAL D'!G1082</f>
        <v>0</v>
      </c>
      <c r="H1082" s="37">
        <f>+'LOCAL SF'!H1082+'LOCAL D'!H1082</f>
        <v>0</v>
      </c>
      <c r="I1082" s="37">
        <f>+'LOCAL SF'!I1082+'LOCAL D'!I1082</f>
        <v>0</v>
      </c>
      <c r="J1082" s="37">
        <f>+'LOCAL SF'!J1082+'LOCAL D'!J1082</f>
        <v>0</v>
      </c>
      <c r="K1082" s="37">
        <f>+'LOCAL SF'!K1082+'LOCAL D'!K1082</f>
        <v>0</v>
      </c>
      <c r="L1082" s="37">
        <f>+'LOCAL SF'!L1082+'LOCAL D'!L1082</f>
        <v>0</v>
      </c>
      <c r="M1082" s="37">
        <f>+'LOCAL SF'!M1082+'LOCAL D'!M1082</f>
        <v>0</v>
      </c>
      <c r="N1082" s="37">
        <f>+'LOCAL SF'!N1082+'LOCAL D'!N1082</f>
        <v>0</v>
      </c>
      <c r="O1082" s="37">
        <f>+'LOCAL SF'!O1082+'LOCAL D'!O1082</f>
        <v>0</v>
      </c>
      <c r="P1082" s="37">
        <f>+'LOCAL SF'!P1082+'LOCAL D'!P1082</f>
        <v>0</v>
      </c>
      <c r="Q1082" s="37">
        <f>+'LOCAL SF'!Q1082+'LOCAL D'!Q1082</f>
        <v>0</v>
      </c>
      <c r="R1082" s="37">
        <f>+'LOCAL SF'!R1082+'LOCAL D'!R1082</f>
        <v>0</v>
      </c>
      <c r="S1082" s="37">
        <f>+'LOCAL SF'!S1082+'LOCAL D'!S1082</f>
        <v>0</v>
      </c>
      <c r="T1082" s="37">
        <f>+'LOCAL SF'!T1082+'LOCAL D'!T1082</f>
        <v>0</v>
      </c>
      <c r="U1082" s="482">
        <f t="shared" si="16"/>
        <v>0</v>
      </c>
    </row>
    <row r="1083" spans="1:21" x14ac:dyDescent="0.2">
      <c r="A1083" s="30"/>
      <c r="B1083" s="24" t="s">
        <v>699</v>
      </c>
      <c r="C1083" s="15" t="s">
        <v>291</v>
      </c>
      <c r="D1083" s="37">
        <f>+'LOCAL SF'!D1083+'LOCAL D'!D1083</f>
        <v>0</v>
      </c>
      <c r="E1083" s="37">
        <f>+'LOCAL SF'!E1083+'LOCAL D'!E1083</f>
        <v>0</v>
      </c>
      <c r="F1083" s="37">
        <f>+'LOCAL SF'!F1083+'LOCAL D'!F1083</f>
        <v>0</v>
      </c>
      <c r="G1083" s="37">
        <f>+'LOCAL SF'!G1083+'LOCAL D'!G1083</f>
        <v>0</v>
      </c>
      <c r="H1083" s="37">
        <f>+'LOCAL SF'!H1083+'LOCAL D'!H1083</f>
        <v>0</v>
      </c>
      <c r="I1083" s="37">
        <f>+'LOCAL SF'!I1083+'LOCAL D'!I1083</f>
        <v>0</v>
      </c>
      <c r="J1083" s="37">
        <f>+'LOCAL SF'!J1083+'LOCAL D'!J1083</f>
        <v>0</v>
      </c>
      <c r="K1083" s="37">
        <f>+'LOCAL SF'!K1083+'LOCAL D'!K1083</f>
        <v>0</v>
      </c>
      <c r="L1083" s="37">
        <f>+'LOCAL SF'!L1083+'LOCAL D'!L1083</f>
        <v>0</v>
      </c>
      <c r="M1083" s="37">
        <f>+'LOCAL SF'!M1083+'LOCAL D'!M1083</f>
        <v>0</v>
      </c>
      <c r="N1083" s="37">
        <f>+'LOCAL SF'!N1083+'LOCAL D'!N1083</f>
        <v>0</v>
      </c>
      <c r="O1083" s="37">
        <f>+'LOCAL SF'!O1083+'LOCAL D'!O1083</f>
        <v>0</v>
      </c>
      <c r="P1083" s="37">
        <f>+'LOCAL SF'!P1083+'LOCAL D'!P1083</f>
        <v>0</v>
      </c>
      <c r="Q1083" s="37">
        <f>+'LOCAL SF'!Q1083+'LOCAL D'!Q1083</f>
        <v>0</v>
      </c>
      <c r="R1083" s="37">
        <f>+'LOCAL SF'!R1083+'LOCAL D'!R1083</f>
        <v>0</v>
      </c>
      <c r="S1083" s="37">
        <f>+'LOCAL SF'!S1083+'LOCAL D'!S1083</f>
        <v>0</v>
      </c>
      <c r="T1083" s="37">
        <f>+'LOCAL SF'!T1083+'LOCAL D'!T1083</f>
        <v>0</v>
      </c>
      <c r="U1083" s="482">
        <f t="shared" si="16"/>
        <v>0</v>
      </c>
    </row>
    <row r="1084" spans="1:21" ht="31.5" x14ac:dyDescent="0.2">
      <c r="A1084" s="30"/>
      <c r="B1084" s="182" t="s">
        <v>950</v>
      </c>
      <c r="C1084" s="183" t="s">
        <v>949</v>
      </c>
      <c r="D1084" s="37"/>
      <c r="E1084" s="37">
        <f>+'LOCAL SF'!E1084+'LOCAL D'!E1084</f>
        <v>0</v>
      </c>
      <c r="F1084" s="37">
        <f>+'LOCAL SF'!F1084+'LOCAL D'!F1084</f>
        <v>0</v>
      </c>
      <c r="G1084" s="37">
        <f>+'LOCAL SF'!G1084+'LOCAL D'!G1084</f>
        <v>0</v>
      </c>
      <c r="H1084" s="37">
        <f>+'LOCAL SF'!H1084+'LOCAL D'!H1084</f>
        <v>0</v>
      </c>
      <c r="I1084" s="37">
        <f>+'LOCAL SF'!I1084+'LOCAL D'!I1084</f>
        <v>0</v>
      </c>
      <c r="J1084" s="37">
        <f>+'LOCAL SF'!J1084+'LOCAL D'!J1084</f>
        <v>0</v>
      </c>
      <c r="K1084" s="37">
        <f>+'LOCAL SF'!K1084+'LOCAL D'!K1084</f>
        <v>0</v>
      </c>
      <c r="L1084" s="37">
        <f>+'LOCAL SF'!L1084+'LOCAL D'!L1084</f>
        <v>0</v>
      </c>
      <c r="M1084" s="37">
        <f>+'LOCAL SF'!M1084+'LOCAL D'!M1084</f>
        <v>0</v>
      </c>
      <c r="N1084" s="37">
        <f>+'LOCAL SF'!N1084+'LOCAL D'!N1084</f>
        <v>0</v>
      </c>
      <c r="O1084" s="37">
        <f>+'LOCAL SF'!O1084+'LOCAL D'!O1084</f>
        <v>0</v>
      </c>
      <c r="P1084" s="37">
        <f>+'LOCAL SF'!P1084+'LOCAL D'!P1084</f>
        <v>0</v>
      </c>
      <c r="Q1084" s="37">
        <f>+'LOCAL SF'!Q1084+'LOCAL D'!Q1084</f>
        <v>0</v>
      </c>
      <c r="R1084" s="37">
        <f>+'LOCAL SF'!R1084+'LOCAL D'!R1084</f>
        <v>0</v>
      </c>
      <c r="S1084" s="37">
        <f>+'LOCAL SF'!S1084+'LOCAL D'!S1084</f>
        <v>0</v>
      </c>
      <c r="T1084" s="37">
        <f>+'LOCAL SF'!T1084+'LOCAL D'!T1084</f>
        <v>0</v>
      </c>
      <c r="U1084" s="482">
        <f t="shared" si="16"/>
        <v>0</v>
      </c>
    </row>
    <row r="1085" spans="1:21" x14ac:dyDescent="0.2">
      <c r="A1085" s="30"/>
      <c r="B1085" s="24" t="s">
        <v>700</v>
      </c>
      <c r="C1085" s="15" t="s">
        <v>292</v>
      </c>
      <c r="D1085" s="37">
        <f>+'LOCAL SF'!D1085+'LOCAL D'!D1085</f>
        <v>0</v>
      </c>
      <c r="E1085" s="37">
        <f>+'LOCAL SF'!E1085+'LOCAL D'!E1085</f>
        <v>0</v>
      </c>
      <c r="F1085" s="37">
        <f>+'LOCAL SF'!F1085+'LOCAL D'!F1085</f>
        <v>0</v>
      </c>
      <c r="G1085" s="37">
        <f>+'LOCAL SF'!G1085+'LOCAL D'!G1085</f>
        <v>0</v>
      </c>
      <c r="H1085" s="37">
        <f>+'LOCAL SF'!H1085+'LOCAL D'!H1085</f>
        <v>0</v>
      </c>
      <c r="I1085" s="37">
        <f>+'LOCAL SF'!I1085+'LOCAL D'!I1085</f>
        <v>0</v>
      </c>
      <c r="J1085" s="37">
        <f>+'LOCAL SF'!J1085+'LOCAL D'!J1085</f>
        <v>0</v>
      </c>
      <c r="K1085" s="37">
        <f>+'LOCAL SF'!K1085+'LOCAL D'!K1085</f>
        <v>0</v>
      </c>
      <c r="L1085" s="37">
        <f>+'LOCAL SF'!L1085+'LOCAL D'!L1085</f>
        <v>0</v>
      </c>
      <c r="M1085" s="37">
        <f>+'LOCAL SF'!M1085+'LOCAL D'!M1085</f>
        <v>0</v>
      </c>
      <c r="N1085" s="37">
        <f>+'LOCAL SF'!N1085+'LOCAL D'!N1085</f>
        <v>0</v>
      </c>
      <c r="O1085" s="37">
        <f>+'LOCAL SF'!O1085+'LOCAL D'!O1085</f>
        <v>0</v>
      </c>
      <c r="P1085" s="37">
        <f>+'LOCAL SF'!P1085+'LOCAL D'!P1085</f>
        <v>0</v>
      </c>
      <c r="Q1085" s="37">
        <f>+'LOCAL SF'!Q1085+'LOCAL D'!Q1085</f>
        <v>0</v>
      </c>
      <c r="R1085" s="37">
        <f>+'LOCAL SF'!R1085+'LOCAL D'!R1085</f>
        <v>0</v>
      </c>
      <c r="S1085" s="37">
        <f>+'LOCAL SF'!S1085+'LOCAL D'!S1085</f>
        <v>0</v>
      </c>
      <c r="T1085" s="37">
        <f>+'LOCAL SF'!T1085+'LOCAL D'!T1085</f>
        <v>0</v>
      </c>
      <c r="U1085" s="482">
        <f t="shared" si="16"/>
        <v>0</v>
      </c>
    </row>
    <row r="1086" spans="1:21" x14ac:dyDescent="0.2">
      <c r="A1086" s="30"/>
      <c r="B1086" s="24" t="s">
        <v>704</v>
      </c>
      <c r="C1086" s="15" t="s">
        <v>293</v>
      </c>
      <c r="D1086" s="37">
        <f>+'LOCAL SF'!D1086+'LOCAL D'!D1086</f>
        <v>0</v>
      </c>
      <c r="E1086" s="37">
        <f>+'LOCAL SF'!E1086+'LOCAL D'!E1086</f>
        <v>0</v>
      </c>
      <c r="F1086" s="37">
        <f>+'LOCAL SF'!F1086+'LOCAL D'!F1086</f>
        <v>0</v>
      </c>
      <c r="G1086" s="37">
        <f>+'LOCAL SF'!G1086+'LOCAL D'!G1086</f>
        <v>0</v>
      </c>
      <c r="H1086" s="37">
        <f>+'LOCAL SF'!H1086+'LOCAL D'!H1086</f>
        <v>0</v>
      </c>
      <c r="I1086" s="37">
        <f>+'LOCAL SF'!I1086+'LOCAL D'!I1086</f>
        <v>0</v>
      </c>
      <c r="J1086" s="37">
        <f>+'LOCAL SF'!J1086+'LOCAL D'!J1086</f>
        <v>0</v>
      </c>
      <c r="K1086" s="37">
        <f>+'LOCAL SF'!K1086+'LOCAL D'!K1086</f>
        <v>0</v>
      </c>
      <c r="L1086" s="37">
        <f>+'LOCAL SF'!L1086+'LOCAL D'!L1086</f>
        <v>0</v>
      </c>
      <c r="M1086" s="37">
        <f>+'LOCAL SF'!M1086+'LOCAL D'!M1086</f>
        <v>0</v>
      </c>
      <c r="N1086" s="37">
        <f>+'LOCAL SF'!N1086+'LOCAL D'!N1086</f>
        <v>0</v>
      </c>
      <c r="O1086" s="37">
        <f>+'LOCAL SF'!O1086+'LOCAL D'!O1086</f>
        <v>0</v>
      </c>
      <c r="P1086" s="37">
        <f>+'LOCAL SF'!P1086+'LOCAL D'!P1086</f>
        <v>0</v>
      </c>
      <c r="Q1086" s="37">
        <f>+'LOCAL SF'!Q1086+'LOCAL D'!Q1086</f>
        <v>0</v>
      </c>
      <c r="R1086" s="37">
        <f>+'LOCAL SF'!R1086+'LOCAL D'!R1086</f>
        <v>0</v>
      </c>
      <c r="S1086" s="37">
        <f>+'LOCAL SF'!S1086+'LOCAL D'!S1086</f>
        <v>0</v>
      </c>
      <c r="T1086" s="37">
        <f>+'LOCAL SF'!T1086+'LOCAL D'!T1086</f>
        <v>0</v>
      </c>
      <c r="U1086" s="482">
        <f t="shared" si="16"/>
        <v>0</v>
      </c>
    </row>
    <row r="1087" spans="1:21" x14ac:dyDescent="0.2">
      <c r="A1087" s="30"/>
      <c r="B1087" s="24" t="s">
        <v>705</v>
      </c>
      <c r="C1087" s="15" t="s">
        <v>294</v>
      </c>
      <c r="D1087" s="37">
        <f>+'LOCAL SF'!D1087+'LOCAL D'!D1087</f>
        <v>0</v>
      </c>
      <c r="E1087" s="37">
        <f>+'LOCAL SF'!E1087+'LOCAL D'!E1087</f>
        <v>0</v>
      </c>
      <c r="F1087" s="37">
        <f>+'LOCAL SF'!F1087+'LOCAL D'!F1087</f>
        <v>0</v>
      </c>
      <c r="G1087" s="37">
        <f>+'LOCAL SF'!G1087+'LOCAL D'!G1087</f>
        <v>0</v>
      </c>
      <c r="H1087" s="37">
        <f>+'LOCAL SF'!H1087+'LOCAL D'!H1087</f>
        <v>0</v>
      </c>
      <c r="I1087" s="37">
        <f>+'LOCAL SF'!I1087+'LOCAL D'!I1087</f>
        <v>0</v>
      </c>
      <c r="J1087" s="37">
        <f>+'LOCAL SF'!J1087+'LOCAL D'!J1087</f>
        <v>0</v>
      </c>
      <c r="K1087" s="37">
        <f>+'LOCAL SF'!K1087+'LOCAL D'!K1087</f>
        <v>0</v>
      </c>
      <c r="L1087" s="37">
        <f>+'LOCAL SF'!L1087+'LOCAL D'!L1087</f>
        <v>0</v>
      </c>
      <c r="M1087" s="37">
        <f>+'LOCAL SF'!M1087+'LOCAL D'!M1087</f>
        <v>0</v>
      </c>
      <c r="N1087" s="37">
        <f>+'LOCAL SF'!N1087+'LOCAL D'!N1087</f>
        <v>0</v>
      </c>
      <c r="O1087" s="37">
        <f>+'LOCAL SF'!O1087+'LOCAL D'!O1087</f>
        <v>0</v>
      </c>
      <c r="P1087" s="37">
        <f>+'LOCAL SF'!P1087+'LOCAL D'!P1087</f>
        <v>0</v>
      </c>
      <c r="Q1087" s="37">
        <f>+'LOCAL SF'!Q1087+'LOCAL D'!Q1087</f>
        <v>0</v>
      </c>
      <c r="R1087" s="37">
        <f>+'LOCAL SF'!R1087+'LOCAL D'!R1087</f>
        <v>0</v>
      </c>
      <c r="S1087" s="37">
        <f>+'LOCAL SF'!S1087+'LOCAL D'!S1087</f>
        <v>0</v>
      </c>
      <c r="T1087" s="37">
        <f>+'LOCAL SF'!T1087+'LOCAL D'!T1087</f>
        <v>0</v>
      </c>
      <c r="U1087" s="482">
        <f t="shared" si="16"/>
        <v>0</v>
      </c>
    </row>
    <row r="1088" spans="1:21" x14ac:dyDescent="0.2">
      <c r="A1088" s="30"/>
      <c r="B1088" s="24" t="s">
        <v>706</v>
      </c>
      <c r="C1088" s="15" t="s">
        <v>550</v>
      </c>
      <c r="D1088" s="37">
        <f>+'LOCAL SF'!D1088+'LOCAL D'!D1088</f>
        <v>0</v>
      </c>
      <c r="E1088" s="37">
        <f>+'LOCAL SF'!E1088+'LOCAL D'!E1088</f>
        <v>0</v>
      </c>
      <c r="F1088" s="37">
        <f>+'LOCAL SF'!F1088+'LOCAL D'!F1088</f>
        <v>0</v>
      </c>
      <c r="G1088" s="37">
        <f>+'LOCAL SF'!G1088+'LOCAL D'!G1088</f>
        <v>0</v>
      </c>
      <c r="H1088" s="37">
        <f>+'LOCAL SF'!H1088+'LOCAL D'!H1088</f>
        <v>0</v>
      </c>
      <c r="I1088" s="37">
        <f>+'LOCAL SF'!I1088+'LOCAL D'!I1088</f>
        <v>0</v>
      </c>
      <c r="J1088" s="37">
        <f>+'LOCAL SF'!J1088+'LOCAL D'!J1088</f>
        <v>0</v>
      </c>
      <c r="K1088" s="37">
        <f>+'LOCAL SF'!K1088+'LOCAL D'!K1088</f>
        <v>0</v>
      </c>
      <c r="L1088" s="37">
        <f>+'LOCAL SF'!L1088+'LOCAL D'!L1088</f>
        <v>0</v>
      </c>
      <c r="M1088" s="37">
        <f>+'LOCAL SF'!M1088+'LOCAL D'!M1088</f>
        <v>0</v>
      </c>
      <c r="N1088" s="37">
        <f>+'LOCAL SF'!N1088+'LOCAL D'!N1088</f>
        <v>0</v>
      </c>
      <c r="O1088" s="37">
        <f>+'LOCAL SF'!O1088+'LOCAL D'!O1088</f>
        <v>0</v>
      </c>
      <c r="P1088" s="37">
        <f>+'LOCAL SF'!P1088+'LOCAL D'!P1088</f>
        <v>0</v>
      </c>
      <c r="Q1088" s="37">
        <f>+'LOCAL SF'!Q1088+'LOCAL D'!Q1088</f>
        <v>0</v>
      </c>
      <c r="R1088" s="37">
        <f>+'LOCAL SF'!R1088+'LOCAL D'!R1088</f>
        <v>0</v>
      </c>
      <c r="S1088" s="37">
        <f>+'LOCAL SF'!S1088+'LOCAL D'!S1088</f>
        <v>0</v>
      </c>
      <c r="T1088" s="37">
        <f>+'LOCAL SF'!T1088+'LOCAL D'!T1088</f>
        <v>0</v>
      </c>
      <c r="U1088" s="482">
        <f t="shared" si="16"/>
        <v>0</v>
      </c>
    </row>
    <row r="1089" spans="1:21" x14ac:dyDescent="0.2">
      <c r="A1089" s="30"/>
      <c r="B1089" s="24" t="s">
        <v>701</v>
      </c>
      <c r="C1089" s="15" t="s">
        <v>295</v>
      </c>
      <c r="D1089" s="37">
        <f>+'LOCAL SF'!D1089+'LOCAL D'!D1089</f>
        <v>0</v>
      </c>
      <c r="E1089" s="37">
        <f>+'LOCAL SF'!E1089+'LOCAL D'!E1089</f>
        <v>0</v>
      </c>
      <c r="F1089" s="37">
        <f>+'LOCAL SF'!F1089+'LOCAL D'!F1089</f>
        <v>0</v>
      </c>
      <c r="G1089" s="37">
        <f>+'LOCAL SF'!G1089+'LOCAL D'!G1089</f>
        <v>0</v>
      </c>
      <c r="H1089" s="37">
        <f>+'LOCAL SF'!H1089+'LOCAL D'!H1089</f>
        <v>0</v>
      </c>
      <c r="I1089" s="37">
        <f>+'LOCAL SF'!I1089+'LOCAL D'!I1089</f>
        <v>0</v>
      </c>
      <c r="J1089" s="37">
        <f>+'LOCAL SF'!J1089+'LOCAL D'!J1089</f>
        <v>0</v>
      </c>
      <c r="K1089" s="37">
        <f>+'LOCAL SF'!K1089+'LOCAL D'!K1089</f>
        <v>0</v>
      </c>
      <c r="L1089" s="37">
        <f>+'LOCAL SF'!L1089+'LOCAL D'!L1089</f>
        <v>0</v>
      </c>
      <c r="M1089" s="37">
        <f>+'LOCAL SF'!M1089+'LOCAL D'!M1089</f>
        <v>0</v>
      </c>
      <c r="N1089" s="37">
        <f>+'LOCAL SF'!N1089+'LOCAL D'!N1089</f>
        <v>0</v>
      </c>
      <c r="O1089" s="37">
        <f>+'LOCAL SF'!O1089+'LOCAL D'!O1089</f>
        <v>0</v>
      </c>
      <c r="P1089" s="37">
        <f>+'LOCAL SF'!P1089+'LOCAL D'!P1089</f>
        <v>0</v>
      </c>
      <c r="Q1089" s="37">
        <f>+'LOCAL SF'!Q1089+'LOCAL D'!Q1089</f>
        <v>0</v>
      </c>
      <c r="R1089" s="37">
        <f>+'LOCAL SF'!R1089+'LOCAL D'!R1089</f>
        <v>0</v>
      </c>
      <c r="S1089" s="37">
        <f>+'LOCAL SF'!S1089+'LOCAL D'!S1089</f>
        <v>0</v>
      </c>
      <c r="T1089" s="37">
        <f>+'LOCAL SF'!T1089+'LOCAL D'!T1089</f>
        <v>0</v>
      </c>
      <c r="U1089" s="482">
        <f t="shared" si="16"/>
        <v>0</v>
      </c>
    </row>
    <row r="1090" spans="1:21" ht="31.5" x14ac:dyDescent="0.2">
      <c r="A1090" s="30"/>
      <c r="B1090" s="24" t="s">
        <v>702</v>
      </c>
      <c r="C1090" s="15" t="s">
        <v>306</v>
      </c>
      <c r="D1090" s="37">
        <f>+'LOCAL SF'!D1090+'LOCAL D'!D1090</f>
        <v>0</v>
      </c>
      <c r="E1090" s="37">
        <f>+'LOCAL SF'!E1090+'LOCAL D'!E1090</f>
        <v>0</v>
      </c>
      <c r="F1090" s="37">
        <f>+'LOCAL SF'!F1090+'LOCAL D'!F1090</f>
        <v>0</v>
      </c>
      <c r="G1090" s="37">
        <f>+'LOCAL SF'!G1090+'LOCAL D'!G1090</f>
        <v>0</v>
      </c>
      <c r="H1090" s="37">
        <f>+'LOCAL SF'!H1090+'LOCAL D'!H1090</f>
        <v>0</v>
      </c>
      <c r="I1090" s="37">
        <f>+'LOCAL SF'!I1090+'LOCAL D'!I1090</f>
        <v>0</v>
      </c>
      <c r="J1090" s="37">
        <f>+'LOCAL SF'!J1090+'LOCAL D'!J1090</f>
        <v>0</v>
      </c>
      <c r="K1090" s="37">
        <f>+'LOCAL SF'!K1090+'LOCAL D'!K1090</f>
        <v>0</v>
      </c>
      <c r="L1090" s="37">
        <f>+'LOCAL SF'!L1090+'LOCAL D'!L1090</f>
        <v>0</v>
      </c>
      <c r="M1090" s="37">
        <f>+'LOCAL SF'!M1090+'LOCAL D'!M1090</f>
        <v>0</v>
      </c>
      <c r="N1090" s="37">
        <f>+'LOCAL SF'!N1090+'LOCAL D'!N1090</f>
        <v>0</v>
      </c>
      <c r="O1090" s="37">
        <f>+'LOCAL SF'!O1090+'LOCAL D'!O1090</f>
        <v>0</v>
      </c>
      <c r="P1090" s="37">
        <f>+'LOCAL SF'!P1090+'LOCAL D'!P1090</f>
        <v>0</v>
      </c>
      <c r="Q1090" s="37">
        <f>+'LOCAL SF'!Q1090+'LOCAL D'!Q1090</f>
        <v>0</v>
      </c>
      <c r="R1090" s="37">
        <f>+'LOCAL SF'!R1090+'LOCAL D'!R1090</f>
        <v>0</v>
      </c>
      <c r="S1090" s="37">
        <f>+'LOCAL SF'!S1090+'LOCAL D'!S1090</f>
        <v>0</v>
      </c>
      <c r="T1090" s="37">
        <f>+'LOCAL SF'!T1090+'LOCAL D'!T1090</f>
        <v>0</v>
      </c>
      <c r="U1090" s="482">
        <f t="shared" si="16"/>
        <v>0</v>
      </c>
    </row>
    <row r="1091" spans="1:21" ht="19.5" customHeight="1" x14ac:dyDescent="0.2">
      <c r="A1091" s="30" t="s">
        <v>156</v>
      </c>
      <c r="B1091" s="13" t="s">
        <v>629</v>
      </c>
      <c r="C1091" s="18" t="s">
        <v>392</v>
      </c>
      <c r="D1091" s="37">
        <f>+'LOCAL SF'!D1091+'LOCAL D'!D1091</f>
        <v>653.20000000000005</v>
      </c>
      <c r="E1091" s="37">
        <f>+'LOCAL SF'!E1091+'LOCAL D'!E1091</f>
        <v>632.09</v>
      </c>
      <c r="F1091" s="37">
        <f>+'LOCAL SF'!F1091+'LOCAL D'!F1091</f>
        <v>655</v>
      </c>
      <c r="G1091" s="37">
        <f>+'LOCAL SF'!G1091+'LOCAL D'!G1091</f>
        <v>603</v>
      </c>
      <c r="H1091" s="37">
        <f>+'LOCAL SF'!H1091+'LOCAL D'!H1091</f>
        <v>569.36</v>
      </c>
      <c r="I1091" s="37">
        <f>+'LOCAL SF'!I1091+'LOCAL D'!I1091</f>
        <v>587</v>
      </c>
      <c r="J1091" s="37">
        <f>+'LOCAL SF'!J1091+'LOCAL D'!J1091</f>
        <v>-12</v>
      </c>
      <c r="K1091" s="37">
        <f>+'LOCAL SF'!K1091+'LOCAL D'!K1091</f>
        <v>575</v>
      </c>
      <c r="L1091" s="37">
        <f>+'LOCAL SF'!L1091+'LOCAL D'!L1091</f>
        <v>0</v>
      </c>
      <c r="M1091" s="37">
        <f>+'LOCAL SF'!M1091+'LOCAL D'!M1091</f>
        <v>200</v>
      </c>
      <c r="N1091" s="37">
        <f>+'LOCAL SF'!N1091+'LOCAL D'!N1091</f>
        <v>220</v>
      </c>
      <c r="O1091" s="37">
        <f>+'LOCAL SF'!O1091+'LOCAL D'!O1091</f>
        <v>100</v>
      </c>
      <c r="P1091" s="37">
        <f>+'LOCAL SF'!P1091+'LOCAL D'!P1091</f>
        <v>55</v>
      </c>
      <c r="Q1091" s="37">
        <f>+'LOCAL SF'!Q1091+'LOCAL D'!Q1091</f>
        <v>0</v>
      </c>
      <c r="R1091" s="37">
        <f>+'LOCAL SF'!R1091+'LOCAL D'!R1091</f>
        <v>565</v>
      </c>
      <c r="S1091" s="37">
        <f>+'LOCAL SF'!S1091+'LOCAL D'!S1091</f>
        <v>515</v>
      </c>
      <c r="T1091" s="37">
        <f>+'LOCAL SF'!T1091+'LOCAL D'!T1091</f>
        <v>465</v>
      </c>
      <c r="U1091" s="482">
        <f t="shared" si="16"/>
        <v>0</v>
      </c>
    </row>
    <row r="1092" spans="1:21" x14ac:dyDescent="0.2">
      <c r="A1092" s="30"/>
      <c r="B1092" s="24" t="s">
        <v>692</v>
      </c>
      <c r="C1092" s="15" t="s">
        <v>284</v>
      </c>
      <c r="D1092" s="37">
        <f>+'LOCAL SF'!D1092+'LOCAL D'!D1092</f>
        <v>0</v>
      </c>
      <c r="E1092" s="37">
        <f>+'LOCAL SF'!E1092+'LOCAL D'!E1092</f>
        <v>0</v>
      </c>
      <c r="F1092" s="37">
        <f>+'LOCAL SF'!F1092+'LOCAL D'!F1092</f>
        <v>0</v>
      </c>
      <c r="G1092" s="37">
        <f>+'LOCAL SF'!G1092+'LOCAL D'!G1092</f>
        <v>0</v>
      </c>
      <c r="H1092" s="37">
        <f>+'LOCAL SF'!H1092+'LOCAL D'!H1092</f>
        <v>0</v>
      </c>
      <c r="I1092" s="37">
        <f>+'LOCAL SF'!I1092+'LOCAL D'!I1092</f>
        <v>0</v>
      </c>
      <c r="J1092" s="37">
        <f>+'LOCAL SF'!J1092+'LOCAL D'!J1092</f>
        <v>0</v>
      </c>
      <c r="K1092" s="37">
        <f>+'LOCAL SF'!K1092+'LOCAL D'!K1092</f>
        <v>0</v>
      </c>
      <c r="L1092" s="37">
        <f>+'LOCAL SF'!L1092+'LOCAL D'!L1092</f>
        <v>0</v>
      </c>
      <c r="M1092" s="37">
        <f>+'LOCAL SF'!M1092+'LOCAL D'!M1092</f>
        <v>0</v>
      </c>
      <c r="N1092" s="37">
        <f>+'LOCAL SF'!N1092+'LOCAL D'!N1092</f>
        <v>0</v>
      </c>
      <c r="O1092" s="37">
        <f>+'LOCAL SF'!O1092+'LOCAL D'!O1092</f>
        <v>0</v>
      </c>
      <c r="P1092" s="37">
        <f>+'LOCAL SF'!P1092+'LOCAL D'!P1092</f>
        <v>0</v>
      </c>
      <c r="Q1092" s="37">
        <f>+'LOCAL SF'!Q1092+'LOCAL D'!Q1092</f>
        <v>0</v>
      </c>
      <c r="R1092" s="37">
        <f>+'LOCAL SF'!R1092+'LOCAL D'!R1092</f>
        <v>0</v>
      </c>
      <c r="S1092" s="37">
        <f>+'LOCAL SF'!S1092+'LOCAL D'!S1092</f>
        <v>0</v>
      </c>
      <c r="T1092" s="37">
        <f>+'LOCAL SF'!T1092+'LOCAL D'!T1092</f>
        <v>0</v>
      </c>
      <c r="U1092" s="482">
        <f t="shared" si="16"/>
        <v>0</v>
      </c>
    </row>
    <row r="1093" spans="1:21" x14ac:dyDescent="0.2">
      <c r="A1093" s="30"/>
      <c r="B1093" s="24" t="s">
        <v>693</v>
      </c>
      <c r="C1093" s="15" t="s">
        <v>285</v>
      </c>
      <c r="D1093" s="37">
        <f>+'LOCAL SF'!D1093+'LOCAL D'!D1093</f>
        <v>20</v>
      </c>
      <c r="E1093" s="37">
        <f>+'LOCAL SF'!E1093+'LOCAL D'!E1093</f>
        <v>19.260000000000002</v>
      </c>
      <c r="F1093" s="37">
        <f>+'LOCAL SF'!F1093+'LOCAL D'!F1093</f>
        <v>20</v>
      </c>
      <c r="G1093" s="37">
        <f>+'LOCAL SF'!G1093+'LOCAL D'!G1093</f>
        <v>18</v>
      </c>
      <c r="H1093" s="37">
        <f>+'LOCAL SF'!H1093+'LOCAL D'!H1093</f>
        <v>17.48</v>
      </c>
      <c r="I1093" s="37">
        <f>+'LOCAL SF'!I1093+'LOCAL D'!I1093</f>
        <v>20</v>
      </c>
      <c r="J1093" s="37">
        <f>+'LOCAL SF'!J1093+'LOCAL D'!J1093</f>
        <v>0</v>
      </c>
      <c r="K1093" s="37">
        <f>+'LOCAL SF'!K1093+'LOCAL D'!K1093</f>
        <v>20</v>
      </c>
      <c r="L1093" s="37">
        <f>+'LOCAL SF'!L1093+'LOCAL D'!L1093</f>
        <v>0</v>
      </c>
      <c r="M1093" s="37">
        <f>+'LOCAL SF'!M1093+'LOCAL D'!M1093</f>
        <v>0</v>
      </c>
      <c r="N1093" s="37">
        <f>+'LOCAL SF'!N1093+'LOCAL D'!N1093</f>
        <v>20</v>
      </c>
      <c r="O1093" s="37">
        <f>+'LOCAL SF'!O1093+'LOCAL D'!O1093</f>
        <v>0</v>
      </c>
      <c r="P1093" s="37">
        <f>+'LOCAL SF'!P1093+'LOCAL D'!P1093</f>
        <v>0</v>
      </c>
      <c r="Q1093" s="37">
        <f>+'LOCAL SF'!Q1093+'LOCAL D'!Q1093</f>
        <v>0</v>
      </c>
      <c r="R1093" s="37">
        <f>+'LOCAL SF'!R1093+'LOCAL D'!R1093</f>
        <v>15</v>
      </c>
      <c r="S1093" s="37">
        <f>+'LOCAL SF'!S1093+'LOCAL D'!S1093</f>
        <v>15</v>
      </c>
      <c r="T1093" s="37">
        <f>+'LOCAL SF'!T1093+'LOCAL D'!T1093</f>
        <v>15</v>
      </c>
      <c r="U1093" s="482">
        <f t="shared" si="16"/>
        <v>0</v>
      </c>
    </row>
    <row r="1094" spans="1:21" x14ac:dyDescent="0.2">
      <c r="A1094" s="30"/>
      <c r="B1094" s="24" t="s">
        <v>695</v>
      </c>
      <c r="C1094" s="15" t="s">
        <v>286</v>
      </c>
      <c r="D1094" s="37">
        <f>+'LOCAL SF'!D1094+'LOCAL D'!D1094</f>
        <v>0</v>
      </c>
      <c r="E1094" s="37">
        <f>+'LOCAL SF'!E1094+'LOCAL D'!E1094</f>
        <v>0</v>
      </c>
      <c r="F1094" s="37">
        <f>+'LOCAL SF'!F1094+'LOCAL D'!F1094</f>
        <v>0</v>
      </c>
      <c r="G1094" s="37">
        <f>+'LOCAL SF'!G1094+'LOCAL D'!G1094</f>
        <v>0</v>
      </c>
      <c r="H1094" s="37">
        <f>+'LOCAL SF'!H1094+'LOCAL D'!H1094</f>
        <v>0</v>
      </c>
      <c r="I1094" s="37">
        <f>+'LOCAL SF'!I1094+'LOCAL D'!I1094</f>
        <v>0</v>
      </c>
      <c r="J1094" s="37">
        <f>+'LOCAL SF'!J1094+'LOCAL D'!J1094</f>
        <v>0</v>
      </c>
      <c r="K1094" s="37">
        <f>+'LOCAL SF'!K1094+'LOCAL D'!K1094</f>
        <v>0</v>
      </c>
      <c r="L1094" s="37">
        <f>+'LOCAL SF'!L1094+'LOCAL D'!L1094</f>
        <v>0</v>
      </c>
      <c r="M1094" s="37">
        <f>+'LOCAL SF'!M1094+'LOCAL D'!M1094</f>
        <v>0</v>
      </c>
      <c r="N1094" s="37">
        <f>+'LOCAL SF'!N1094+'LOCAL D'!N1094</f>
        <v>0</v>
      </c>
      <c r="O1094" s="37">
        <f>+'LOCAL SF'!O1094+'LOCAL D'!O1094</f>
        <v>0</v>
      </c>
      <c r="P1094" s="37">
        <f>+'LOCAL SF'!P1094+'LOCAL D'!P1094</f>
        <v>0</v>
      </c>
      <c r="Q1094" s="37">
        <f>+'LOCAL SF'!Q1094+'LOCAL D'!Q1094</f>
        <v>0</v>
      </c>
      <c r="R1094" s="37">
        <f>+'LOCAL SF'!R1094+'LOCAL D'!R1094</f>
        <v>0</v>
      </c>
      <c r="S1094" s="37">
        <f>+'LOCAL SF'!S1094+'LOCAL D'!S1094</f>
        <v>0</v>
      </c>
      <c r="T1094" s="37">
        <f>+'LOCAL SF'!T1094+'LOCAL D'!T1094</f>
        <v>0</v>
      </c>
      <c r="U1094" s="482">
        <f t="shared" si="16"/>
        <v>0</v>
      </c>
    </row>
    <row r="1095" spans="1:21" x14ac:dyDescent="0.2">
      <c r="A1095" s="30"/>
      <c r="B1095" s="24" t="s">
        <v>694</v>
      </c>
      <c r="C1095" s="15" t="s">
        <v>696</v>
      </c>
      <c r="D1095" s="37">
        <f>+'LOCAL SF'!D1095+'LOCAL D'!D1095</f>
        <v>0</v>
      </c>
      <c r="E1095" s="37">
        <f>+'LOCAL SF'!E1095+'LOCAL D'!E1095</f>
        <v>0</v>
      </c>
      <c r="F1095" s="37">
        <f>+'LOCAL SF'!F1095+'LOCAL D'!F1095</f>
        <v>0</v>
      </c>
      <c r="G1095" s="37">
        <f>+'LOCAL SF'!G1095+'LOCAL D'!G1095</f>
        <v>0</v>
      </c>
      <c r="H1095" s="37">
        <f>+'LOCAL SF'!H1095+'LOCAL D'!H1095</f>
        <v>0</v>
      </c>
      <c r="I1095" s="37">
        <f>+'LOCAL SF'!I1095+'LOCAL D'!I1095</f>
        <v>0</v>
      </c>
      <c r="J1095" s="37">
        <f>+'LOCAL SF'!J1095+'LOCAL D'!J1095</f>
        <v>0</v>
      </c>
      <c r="K1095" s="37">
        <f>+'LOCAL SF'!K1095+'LOCAL D'!K1095</f>
        <v>0</v>
      </c>
      <c r="L1095" s="37">
        <f>+'LOCAL SF'!L1095+'LOCAL D'!L1095</f>
        <v>0</v>
      </c>
      <c r="M1095" s="37">
        <f>+'LOCAL SF'!M1095+'LOCAL D'!M1095</f>
        <v>0</v>
      </c>
      <c r="N1095" s="37">
        <f>+'LOCAL SF'!N1095+'LOCAL D'!N1095</f>
        <v>0</v>
      </c>
      <c r="O1095" s="37">
        <f>+'LOCAL SF'!O1095+'LOCAL D'!O1095</f>
        <v>0</v>
      </c>
      <c r="P1095" s="37">
        <f>+'LOCAL SF'!P1095+'LOCAL D'!P1095</f>
        <v>0</v>
      </c>
      <c r="Q1095" s="37">
        <f>+'LOCAL SF'!Q1095+'LOCAL D'!Q1095</f>
        <v>0</v>
      </c>
      <c r="R1095" s="37">
        <f>+'LOCAL SF'!R1095+'LOCAL D'!R1095</f>
        <v>0</v>
      </c>
      <c r="S1095" s="37">
        <f>+'LOCAL SF'!S1095+'LOCAL D'!S1095</f>
        <v>0</v>
      </c>
      <c r="T1095" s="37">
        <f>+'LOCAL SF'!T1095+'LOCAL D'!T1095</f>
        <v>0</v>
      </c>
      <c r="U1095" s="482">
        <f t="shared" si="16"/>
        <v>0</v>
      </c>
    </row>
    <row r="1096" spans="1:21" x14ac:dyDescent="0.2">
      <c r="A1096" s="30"/>
      <c r="B1096" s="24" t="s">
        <v>697</v>
      </c>
      <c r="C1096" s="15" t="s">
        <v>287</v>
      </c>
      <c r="D1096" s="37">
        <f>+'LOCAL SF'!D1096+'LOCAL D'!D1096</f>
        <v>0</v>
      </c>
      <c r="E1096" s="37">
        <f>+'LOCAL SF'!E1096+'LOCAL D'!E1096</f>
        <v>0</v>
      </c>
      <c r="F1096" s="37">
        <f>+'LOCAL SF'!F1096+'LOCAL D'!F1096</f>
        <v>0</v>
      </c>
      <c r="G1096" s="37">
        <f>+'LOCAL SF'!G1096+'LOCAL D'!G1096</f>
        <v>0</v>
      </c>
      <c r="H1096" s="37">
        <f>+'LOCAL SF'!H1096+'LOCAL D'!H1096</f>
        <v>0</v>
      </c>
      <c r="I1096" s="37">
        <f>+'LOCAL SF'!I1096+'LOCAL D'!I1096</f>
        <v>0</v>
      </c>
      <c r="J1096" s="37">
        <f>+'LOCAL SF'!J1096+'LOCAL D'!J1096</f>
        <v>0</v>
      </c>
      <c r="K1096" s="37">
        <f>+'LOCAL SF'!K1096+'LOCAL D'!K1096</f>
        <v>0</v>
      </c>
      <c r="L1096" s="37">
        <f>+'LOCAL SF'!L1096+'LOCAL D'!L1096</f>
        <v>0</v>
      </c>
      <c r="M1096" s="37">
        <f>+'LOCAL SF'!M1096+'LOCAL D'!M1096</f>
        <v>0</v>
      </c>
      <c r="N1096" s="37">
        <f>+'LOCAL SF'!N1096+'LOCAL D'!N1096</f>
        <v>0</v>
      </c>
      <c r="O1096" s="37">
        <f>+'LOCAL SF'!O1096+'LOCAL D'!O1096</f>
        <v>0</v>
      </c>
      <c r="P1096" s="37">
        <f>+'LOCAL SF'!P1096+'LOCAL D'!P1096</f>
        <v>0</v>
      </c>
      <c r="Q1096" s="37">
        <f>+'LOCAL SF'!Q1096+'LOCAL D'!Q1096</f>
        <v>0</v>
      </c>
      <c r="R1096" s="37">
        <f>+'LOCAL SF'!R1096+'LOCAL D'!R1096</f>
        <v>0</v>
      </c>
      <c r="S1096" s="37">
        <f>+'LOCAL SF'!S1096+'LOCAL D'!S1096</f>
        <v>0</v>
      </c>
      <c r="T1096" s="37">
        <f>+'LOCAL SF'!T1096+'LOCAL D'!T1096</f>
        <v>0</v>
      </c>
      <c r="U1096" s="482">
        <f t="shared" si="16"/>
        <v>0</v>
      </c>
    </row>
    <row r="1097" spans="1:21" x14ac:dyDescent="0.2">
      <c r="A1097" s="30"/>
      <c r="B1097" s="24" t="s">
        <v>708</v>
      </c>
      <c r="C1097" s="15" t="s">
        <v>288</v>
      </c>
      <c r="D1097" s="37">
        <f>+'LOCAL SF'!D1097+'LOCAL D'!D1097</f>
        <v>0</v>
      </c>
      <c r="E1097" s="37">
        <f>+'LOCAL SF'!E1097+'LOCAL D'!E1097</f>
        <v>0</v>
      </c>
      <c r="F1097" s="37">
        <f>+'LOCAL SF'!F1097+'LOCAL D'!F1097</f>
        <v>0</v>
      </c>
      <c r="G1097" s="37">
        <f>+'LOCAL SF'!G1097+'LOCAL D'!G1097</f>
        <v>0</v>
      </c>
      <c r="H1097" s="37">
        <f>+'LOCAL SF'!H1097+'LOCAL D'!H1097</f>
        <v>0</v>
      </c>
      <c r="I1097" s="37">
        <f>+'LOCAL SF'!I1097+'LOCAL D'!I1097</f>
        <v>0</v>
      </c>
      <c r="J1097" s="37">
        <f>+'LOCAL SF'!J1097+'LOCAL D'!J1097</f>
        <v>0</v>
      </c>
      <c r="K1097" s="37">
        <f>+'LOCAL SF'!K1097+'LOCAL D'!K1097</f>
        <v>0</v>
      </c>
      <c r="L1097" s="37">
        <f>+'LOCAL SF'!L1097+'LOCAL D'!L1097</f>
        <v>0</v>
      </c>
      <c r="M1097" s="37">
        <f>+'LOCAL SF'!M1097+'LOCAL D'!M1097</f>
        <v>0</v>
      </c>
      <c r="N1097" s="37">
        <f>+'LOCAL SF'!N1097+'LOCAL D'!N1097</f>
        <v>0</v>
      </c>
      <c r="O1097" s="37">
        <f>+'LOCAL SF'!O1097+'LOCAL D'!O1097</f>
        <v>0</v>
      </c>
      <c r="P1097" s="37">
        <f>+'LOCAL SF'!P1097+'LOCAL D'!P1097</f>
        <v>0</v>
      </c>
      <c r="Q1097" s="37">
        <f>+'LOCAL SF'!Q1097+'LOCAL D'!Q1097</f>
        <v>0</v>
      </c>
      <c r="R1097" s="37">
        <f>+'LOCAL SF'!R1097+'LOCAL D'!R1097</f>
        <v>0</v>
      </c>
      <c r="S1097" s="37">
        <f>+'LOCAL SF'!S1097+'LOCAL D'!S1097</f>
        <v>0</v>
      </c>
      <c r="T1097" s="37">
        <f>+'LOCAL SF'!T1097+'LOCAL D'!T1097</f>
        <v>0</v>
      </c>
      <c r="U1097" s="482">
        <f t="shared" si="16"/>
        <v>0</v>
      </c>
    </row>
    <row r="1098" spans="1:21" x14ac:dyDescent="0.2">
      <c r="A1098" s="30"/>
      <c r="B1098" s="24" t="s">
        <v>698</v>
      </c>
      <c r="C1098" s="15" t="s">
        <v>289</v>
      </c>
      <c r="D1098" s="37">
        <f>+'LOCAL SF'!D1098+'LOCAL D'!D1098</f>
        <v>0</v>
      </c>
      <c r="E1098" s="37">
        <f>+'LOCAL SF'!E1098+'LOCAL D'!E1098</f>
        <v>0</v>
      </c>
      <c r="F1098" s="37">
        <f>+'LOCAL SF'!F1098+'LOCAL D'!F1098</f>
        <v>0</v>
      </c>
      <c r="G1098" s="37">
        <f>+'LOCAL SF'!G1098+'LOCAL D'!G1098</f>
        <v>0</v>
      </c>
      <c r="H1098" s="37">
        <f>+'LOCAL SF'!H1098+'LOCAL D'!H1098</f>
        <v>0</v>
      </c>
      <c r="I1098" s="37">
        <f>+'LOCAL SF'!I1098+'LOCAL D'!I1098</f>
        <v>0</v>
      </c>
      <c r="J1098" s="37">
        <f>+'LOCAL SF'!J1098+'LOCAL D'!J1098</f>
        <v>0</v>
      </c>
      <c r="K1098" s="37">
        <f>+'LOCAL SF'!K1098+'LOCAL D'!K1098</f>
        <v>0</v>
      </c>
      <c r="L1098" s="37">
        <f>+'LOCAL SF'!L1098+'LOCAL D'!L1098</f>
        <v>0</v>
      </c>
      <c r="M1098" s="37">
        <f>+'LOCAL SF'!M1098+'LOCAL D'!M1098</f>
        <v>0</v>
      </c>
      <c r="N1098" s="37">
        <f>+'LOCAL SF'!N1098+'LOCAL D'!N1098</f>
        <v>0</v>
      </c>
      <c r="O1098" s="37">
        <f>+'LOCAL SF'!O1098+'LOCAL D'!O1098</f>
        <v>0</v>
      </c>
      <c r="P1098" s="37">
        <f>+'LOCAL SF'!P1098+'LOCAL D'!P1098</f>
        <v>0</v>
      </c>
      <c r="Q1098" s="37">
        <f>+'LOCAL SF'!Q1098+'LOCAL D'!Q1098</f>
        <v>0</v>
      </c>
      <c r="R1098" s="37">
        <f>+'LOCAL SF'!R1098+'LOCAL D'!R1098</f>
        <v>0</v>
      </c>
      <c r="S1098" s="37">
        <f>+'LOCAL SF'!S1098+'LOCAL D'!S1098</f>
        <v>0</v>
      </c>
      <c r="T1098" s="37">
        <f>+'LOCAL SF'!T1098+'LOCAL D'!T1098</f>
        <v>0</v>
      </c>
      <c r="U1098" s="482">
        <f t="shared" si="16"/>
        <v>0</v>
      </c>
    </row>
    <row r="1099" spans="1:21" ht="31.5" x14ac:dyDescent="0.2">
      <c r="A1099" s="30"/>
      <c r="B1099" s="24" t="s">
        <v>703</v>
      </c>
      <c r="C1099" s="15" t="s">
        <v>290</v>
      </c>
      <c r="D1099" s="37">
        <f>+'LOCAL SF'!D1099+'LOCAL D'!D1099</f>
        <v>0</v>
      </c>
      <c r="E1099" s="37">
        <f>+'LOCAL SF'!E1099+'LOCAL D'!E1099</f>
        <v>0</v>
      </c>
      <c r="F1099" s="37">
        <f>+'LOCAL SF'!F1099+'LOCAL D'!F1099</f>
        <v>0</v>
      </c>
      <c r="G1099" s="37">
        <f>+'LOCAL SF'!G1099+'LOCAL D'!G1099</f>
        <v>0</v>
      </c>
      <c r="H1099" s="37">
        <f>+'LOCAL SF'!H1099+'LOCAL D'!H1099</f>
        <v>0</v>
      </c>
      <c r="I1099" s="37">
        <f>+'LOCAL SF'!I1099+'LOCAL D'!I1099</f>
        <v>0</v>
      </c>
      <c r="J1099" s="37">
        <f>+'LOCAL SF'!J1099+'LOCAL D'!J1099</f>
        <v>0</v>
      </c>
      <c r="K1099" s="37">
        <f>+'LOCAL SF'!K1099+'LOCAL D'!K1099</f>
        <v>0</v>
      </c>
      <c r="L1099" s="37">
        <f>+'LOCAL SF'!L1099+'LOCAL D'!L1099</f>
        <v>0</v>
      </c>
      <c r="M1099" s="37">
        <f>+'LOCAL SF'!M1099+'LOCAL D'!M1099</f>
        <v>0</v>
      </c>
      <c r="N1099" s="37">
        <f>+'LOCAL SF'!N1099+'LOCAL D'!N1099</f>
        <v>0</v>
      </c>
      <c r="O1099" s="37">
        <f>+'LOCAL SF'!O1099+'LOCAL D'!O1099</f>
        <v>0</v>
      </c>
      <c r="P1099" s="37">
        <f>+'LOCAL SF'!P1099+'LOCAL D'!P1099</f>
        <v>0</v>
      </c>
      <c r="Q1099" s="37">
        <f>+'LOCAL SF'!Q1099+'LOCAL D'!Q1099</f>
        <v>0</v>
      </c>
      <c r="R1099" s="37">
        <f>+'LOCAL SF'!R1099+'LOCAL D'!R1099</f>
        <v>0</v>
      </c>
      <c r="S1099" s="37">
        <f>+'LOCAL SF'!S1099+'LOCAL D'!S1099</f>
        <v>0</v>
      </c>
      <c r="T1099" s="37">
        <f>+'LOCAL SF'!T1099+'LOCAL D'!T1099</f>
        <v>0</v>
      </c>
      <c r="U1099" s="482">
        <f t="shared" ref="U1099:U1162" si="17">+K1099-M1099-N1099-O1099-P1099</f>
        <v>0</v>
      </c>
    </row>
    <row r="1100" spans="1:21" x14ac:dyDescent="0.2">
      <c r="A1100" s="30"/>
      <c r="B1100" s="24" t="s">
        <v>699</v>
      </c>
      <c r="C1100" s="15" t="s">
        <v>291</v>
      </c>
      <c r="D1100" s="37">
        <f>+'LOCAL SF'!D1100+'LOCAL D'!D1100</f>
        <v>0</v>
      </c>
      <c r="E1100" s="37">
        <f>+'LOCAL SF'!E1100+'LOCAL D'!E1100</f>
        <v>0</v>
      </c>
      <c r="F1100" s="37">
        <f>+'LOCAL SF'!F1100+'LOCAL D'!F1100</f>
        <v>0</v>
      </c>
      <c r="G1100" s="37">
        <f>+'LOCAL SF'!G1100+'LOCAL D'!G1100</f>
        <v>0</v>
      </c>
      <c r="H1100" s="37">
        <f>+'LOCAL SF'!H1100+'LOCAL D'!H1100</f>
        <v>0</v>
      </c>
      <c r="I1100" s="37">
        <f>+'LOCAL SF'!I1100+'LOCAL D'!I1100</f>
        <v>0</v>
      </c>
      <c r="J1100" s="37">
        <f>+'LOCAL SF'!J1100+'LOCAL D'!J1100</f>
        <v>0</v>
      </c>
      <c r="K1100" s="37">
        <f>+'LOCAL SF'!K1100+'LOCAL D'!K1100</f>
        <v>0</v>
      </c>
      <c r="L1100" s="37">
        <f>+'LOCAL SF'!L1100+'LOCAL D'!L1100</f>
        <v>0</v>
      </c>
      <c r="M1100" s="37">
        <f>+'LOCAL SF'!M1100+'LOCAL D'!M1100</f>
        <v>0</v>
      </c>
      <c r="N1100" s="37">
        <f>+'LOCAL SF'!N1100+'LOCAL D'!N1100</f>
        <v>0</v>
      </c>
      <c r="O1100" s="37">
        <f>+'LOCAL SF'!O1100+'LOCAL D'!O1100</f>
        <v>0</v>
      </c>
      <c r="P1100" s="37">
        <f>+'LOCAL SF'!P1100+'LOCAL D'!P1100</f>
        <v>0</v>
      </c>
      <c r="Q1100" s="37">
        <f>+'LOCAL SF'!Q1100+'LOCAL D'!Q1100</f>
        <v>0</v>
      </c>
      <c r="R1100" s="37">
        <f>+'LOCAL SF'!R1100+'LOCAL D'!R1100</f>
        <v>0</v>
      </c>
      <c r="S1100" s="37">
        <f>+'LOCAL SF'!S1100+'LOCAL D'!S1100</f>
        <v>0</v>
      </c>
      <c r="T1100" s="37">
        <f>+'LOCAL SF'!T1100+'LOCAL D'!T1100</f>
        <v>0</v>
      </c>
      <c r="U1100" s="482">
        <f t="shared" si="17"/>
        <v>0</v>
      </c>
    </row>
    <row r="1101" spans="1:21" ht="31.5" x14ac:dyDescent="0.2">
      <c r="A1101" s="30"/>
      <c r="B1101" s="182" t="s">
        <v>950</v>
      </c>
      <c r="C1101" s="183" t="s">
        <v>949</v>
      </c>
      <c r="D1101" s="37"/>
      <c r="E1101" s="37">
        <f>+'LOCAL SF'!E1101+'LOCAL D'!E1101</f>
        <v>0</v>
      </c>
      <c r="F1101" s="37">
        <f>+'LOCAL SF'!F1101+'LOCAL D'!F1101</f>
        <v>0</v>
      </c>
      <c r="G1101" s="37">
        <f>+'LOCAL SF'!G1101+'LOCAL D'!G1101</f>
        <v>0</v>
      </c>
      <c r="H1101" s="37">
        <f>+'LOCAL SF'!H1101+'LOCAL D'!H1101</f>
        <v>0</v>
      </c>
      <c r="I1101" s="37">
        <f>+'LOCAL SF'!I1101+'LOCAL D'!I1101</f>
        <v>0</v>
      </c>
      <c r="J1101" s="37">
        <f>+'LOCAL SF'!J1101+'LOCAL D'!J1101</f>
        <v>0</v>
      </c>
      <c r="K1101" s="37">
        <f>+'LOCAL SF'!K1101+'LOCAL D'!K1101</f>
        <v>0</v>
      </c>
      <c r="L1101" s="37">
        <f>+'LOCAL SF'!L1101+'LOCAL D'!L1101</f>
        <v>0</v>
      </c>
      <c r="M1101" s="37">
        <f>+'LOCAL SF'!M1101+'LOCAL D'!M1101</f>
        <v>0</v>
      </c>
      <c r="N1101" s="37">
        <f>+'LOCAL SF'!N1101+'LOCAL D'!N1101</f>
        <v>0</v>
      </c>
      <c r="O1101" s="37">
        <f>+'LOCAL SF'!O1101+'LOCAL D'!O1101</f>
        <v>0</v>
      </c>
      <c r="P1101" s="37">
        <f>+'LOCAL SF'!P1101+'LOCAL D'!P1101</f>
        <v>0</v>
      </c>
      <c r="Q1101" s="37">
        <f>+'LOCAL SF'!Q1101+'LOCAL D'!Q1101</f>
        <v>0</v>
      </c>
      <c r="R1101" s="37">
        <f>+'LOCAL SF'!R1101+'LOCAL D'!R1101</f>
        <v>0</v>
      </c>
      <c r="S1101" s="37">
        <f>+'LOCAL SF'!S1101+'LOCAL D'!S1101</f>
        <v>0</v>
      </c>
      <c r="T1101" s="37">
        <f>+'LOCAL SF'!T1101+'LOCAL D'!T1101</f>
        <v>0</v>
      </c>
      <c r="U1101" s="482">
        <f t="shared" si="17"/>
        <v>0</v>
      </c>
    </row>
    <row r="1102" spans="1:21" x14ac:dyDescent="0.2">
      <c r="A1102" s="30"/>
      <c r="B1102" s="24" t="s">
        <v>700</v>
      </c>
      <c r="C1102" s="15" t="s">
        <v>292</v>
      </c>
      <c r="D1102" s="37">
        <f>+'LOCAL SF'!D1102+'LOCAL D'!D1102</f>
        <v>633.20000000000005</v>
      </c>
      <c r="E1102" s="37">
        <f>+'LOCAL SF'!E1102+'LOCAL D'!E1102</f>
        <v>612.83000000000004</v>
      </c>
      <c r="F1102" s="37">
        <f>+'LOCAL SF'!F1102+'LOCAL D'!F1102</f>
        <v>635</v>
      </c>
      <c r="G1102" s="37">
        <f>+'LOCAL SF'!G1102+'LOCAL D'!G1102</f>
        <v>585</v>
      </c>
      <c r="H1102" s="37">
        <f>+'LOCAL SF'!H1102+'LOCAL D'!H1102</f>
        <v>551.88</v>
      </c>
      <c r="I1102" s="37">
        <f>+'LOCAL SF'!I1102+'LOCAL D'!I1102</f>
        <v>567</v>
      </c>
      <c r="J1102" s="37">
        <f>+'LOCAL SF'!J1102+'LOCAL D'!J1102</f>
        <v>-12</v>
      </c>
      <c r="K1102" s="37">
        <f>+'LOCAL SF'!K1102+'LOCAL D'!K1102</f>
        <v>555</v>
      </c>
      <c r="L1102" s="37">
        <f>+'LOCAL SF'!L1102+'LOCAL D'!L1102</f>
        <v>0</v>
      </c>
      <c r="M1102" s="37">
        <f>+'LOCAL SF'!M1102+'LOCAL D'!M1102</f>
        <v>200</v>
      </c>
      <c r="N1102" s="37">
        <f>+'LOCAL SF'!N1102+'LOCAL D'!N1102</f>
        <v>200</v>
      </c>
      <c r="O1102" s="37">
        <f>+'LOCAL SF'!O1102+'LOCAL D'!O1102</f>
        <v>100</v>
      </c>
      <c r="P1102" s="37">
        <f>+'LOCAL SF'!P1102+'LOCAL D'!P1102</f>
        <v>55</v>
      </c>
      <c r="Q1102" s="37">
        <f>+'LOCAL SF'!Q1102+'LOCAL D'!Q1102</f>
        <v>0</v>
      </c>
      <c r="R1102" s="37">
        <f>+'LOCAL SF'!R1102+'LOCAL D'!R1102</f>
        <v>550</v>
      </c>
      <c r="S1102" s="37">
        <f>+'LOCAL SF'!S1102+'LOCAL D'!S1102</f>
        <v>500</v>
      </c>
      <c r="T1102" s="37">
        <f>+'LOCAL SF'!T1102+'LOCAL D'!T1102</f>
        <v>450</v>
      </c>
      <c r="U1102" s="482">
        <f t="shared" si="17"/>
        <v>0</v>
      </c>
    </row>
    <row r="1103" spans="1:21" x14ac:dyDescent="0.2">
      <c r="A1103" s="30"/>
      <c r="B1103" s="24" t="s">
        <v>704</v>
      </c>
      <c r="C1103" s="15" t="s">
        <v>293</v>
      </c>
      <c r="D1103" s="37">
        <f>+'LOCAL SF'!D1103+'LOCAL D'!D1103</f>
        <v>0</v>
      </c>
      <c r="E1103" s="37">
        <f>+'LOCAL SF'!E1103+'LOCAL D'!E1103</f>
        <v>0</v>
      </c>
      <c r="F1103" s="37">
        <f>+'LOCAL SF'!F1103+'LOCAL D'!F1103</f>
        <v>0</v>
      </c>
      <c r="G1103" s="37">
        <f>+'LOCAL SF'!G1103+'LOCAL D'!G1103</f>
        <v>0</v>
      </c>
      <c r="H1103" s="37">
        <f>+'LOCAL SF'!H1103+'LOCAL D'!H1103</f>
        <v>0</v>
      </c>
      <c r="I1103" s="37">
        <f>+'LOCAL SF'!I1103+'LOCAL D'!I1103</f>
        <v>0</v>
      </c>
      <c r="J1103" s="37">
        <f>+'LOCAL SF'!J1103+'LOCAL D'!J1103</f>
        <v>0</v>
      </c>
      <c r="K1103" s="37">
        <f>+'LOCAL SF'!K1103+'LOCAL D'!K1103</f>
        <v>0</v>
      </c>
      <c r="L1103" s="37">
        <f>+'LOCAL SF'!L1103+'LOCAL D'!L1103</f>
        <v>0</v>
      </c>
      <c r="M1103" s="37">
        <f>+'LOCAL SF'!M1103+'LOCAL D'!M1103</f>
        <v>0</v>
      </c>
      <c r="N1103" s="37">
        <f>+'LOCAL SF'!N1103+'LOCAL D'!N1103</f>
        <v>0</v>
      </c>
      <c r="O1103" s="37">
        <f>+'LOCAL SF'!O1103+'LOCAL D'!O1103</f>
        <v>0</v>
      </c>
      <c r="P1103" s="37">
        <f>+'LOCAL SF'!P1103+'LOCAL D'!P1103</f>
        <v>0</v>
      </c>
      <c r="Q1103" s="37">
        <f>+'LOCAL SF'!Q1103+'LOCAL D'!Q1103</f>
        <v>0</v>
      </c>
      <c r="R1103" s="37">
        <f>+'LOCAL SF'!R1103+'LOCAL D'!R1103</f>
        <v>0</v>
      </c>
      <c r="S1103" s="37">
        <f>+'LOCAL SF'!S1103+'LOCAL D'!S1103</f>
        <v>0</v>
      </c>
      <c r="T1103" s="37">
        <f>+'LOCAL SF'!T1103+'LOCAL D'!T1103</f>
        <v>0</v>
      </c>
      <c r="U1103" s="482">
        <f t="shared" si="17"/>
        <v>0</v>
      </c>
    </row>
    <row r="1104" spans="1:21" x14ac:dyDescent="0.2">
      <c r="A1104" s="30"/>
      <c r="B1104" s="24" t="s">
        <v>705</v>
      </c>
      <c r="C1104" s="15" t="s">
        <v>294</v>
      </c>
      <c r="D1104" s="37">
        <f>+'LOCAL SF'!D1104+'LOCAL D'!D1104</f>
        <v>0</v>
      </c>
      <c r="E1104" s="37">
        <f>+'LOCAL SF'!E1104+'LOCAL D'!E1104</f>
        <v>0</v>
      </c>
      <c r="F1104" s="37">
        <f>+'LOCAL SF'!F1104+'LOCAL D'!F1104</f>
        <v>0</v>
      </c>
      <c r="G1104" s="37">
        <f>+'LOCAL SF'!G1104+'LOCAL D'!G1104</f>
        <v>0</v>
      </c>
      <c r="H1104" s="37">
        <f>+'LOCAL SF'!H1104+'LOCAL D'!H1104</f>
        <v>0</v>
      </c>
      <c r="I1104" s="37">
        <f>+'LOCAL SF'!I1104+'LOCAL D'!I1104</f>
        <v>0</v>
      </c>
      <c r="J1104" s="37">
        <f>+'LOCAL SF'!J1104+'LOCAL D'!J1104</f>
        <v>0</v>
      </c>
      <c r="K1104" s="37">
        <f>+'LOCAL SF'!K1104+'LOCAL D'!K1104</f>
        <v>0</v>
      </c>
      <c r="L1104" s="37">
        <f>+'LOCAL SF'!L1104+'LOCAL D'!L1104</f>
        <v>0</v>
      </c>
      <c r="M1104" s="37">
        <f>+'LOCAL SF'!M1104+'LOCAL D'!M1104</f>
        <v>0</v>
      </c>
      <c r="N1104" s="37">
        <f>+'LOCAL SF'!N1104+'LOCAL D'!N1104</f>
        <v>0</v>
      </c>
      <c r="O1104" s="37">
        <f>+'LOCAL SF'!O1104+'LOCAL D'!O1104</f>
        <v>0</v>
      </c>
      <c r="P1104" s="37">
        <f>+'LOCAL SF'!P1104+'LOCAL D'!P1104</f>
        <v>0</v>
      </c>
      <c r="Q1104" s="37">
        <f>+'LOCAL SF'!Q1104+'LOCAL D'!Q1104</f>
        <v>0</v>
      </c>
      <c r="R1104" s="37">
        <f>+'LOCAL SF'!R1104+'LOCAL D'!R1104</f>
        <v>0</v>
      </c>
      <c r="S1104" s="37">
        <f>+'LOCAL SF'!S1104+'LOCAL D'!S1104</f>
        <v>0</v>
      </c>
      <c r="T1104" s="37">
        <f>+'LOCAL SF'!T1104+'LOCAL D'!T1104</f>
        <v>0</v>
      </c>
      <c r="U1104" s="482">
        <f t="shared" si="17"/>
        <v>0</v>
      </c>
    </row>
    <row r="1105" spans="1:21" x14ac:dyDescent="0.2">
      <c r="A1105" s="30"/>
      <c r="B1105" s="24" t="s">
        <v>706</v>
      </c>
      <c r="C1105" s="15" t="s">
        <v>550</v>
      </c>
      <c r="D1105" s="37">
        <f>+'LOCAL SF'!D1105+'LOCAL D'!D1105</f>
        <v>0</v>
      </c>
      <c r="E1105" s="37">
        <f>+'LOCAL SF'!E1105+'LOCAL D'!E1105</f>
        <v>0</v>
      </c>
      <c r="F1105" s="37">
        <f>+'LOCAL SF'!F1105+'LOCAL D'!F1105</f>
        <v>0</v>
      </c>
      <c r="G1105" s="37">
        <f>+'LOCAL SF'!G1105+'LOCAL D'!G1105</f>
        <v>0</v>
      </c>
      <c r="H1105" s="37">
        <f>+'LOCAL SF'!H1105+'LOCAL D'!H1105</f>
        <v>0</v>
      </c>
      <c r="I1105" s="37">
        <f>+'LOCAL SF'!I1105+'LOCAL D'!I1105</f>
        <v>0</v>
      </c>
      <c r="J1105" s="37">
        <f>+'LOCAL SF'!J1105+'LOCAL D'!J1105</f>
        <v>0</v>
      </c>
      <c r="K1105" s="37">
        <f>+'LOCAL SF'!K1105+'LOCAL D'!K1105</f>
        <v>0</v>
      </c>
      <c r="L1105" s="37">
        <f>+'LOCAL SF'!L1105+'LOCAL D'!L1105</f>
        <v>0</v>
      </c>
      <c r="M1105" s="37">
        <f>+'LOCAL SF'!M1105+'LOCAL D'!M1105</f>
        <v>0</v>
      </c>
      <c r="N1105" s="37">
        <f>+'LOCAL SF'!N1105+'LOCAL D'!N1105</f>
        <v>0</v>
      </c>
      <c r="O1105" s="37">
        <f>+'LOCAL SF'!O1105+'LOCAL D'!O1105</f>
        <v>0</v>
      </c>
      <c r="P1105" s="37">
        <f>+'LOCAL SF'!P1105+'LOCAL D'!P1105</f>
        <v>0</v>
      </c>
      <c r="Q1105" s="37">
        <f>+'LOCAL SF'!Q1105+'LOCAL D'!Q1105</f>
        <v>0</v>
      </c>
      <c r="R1105" s="37">
        <f>+'LOCAL SF'!R1105+'LOCAL D'!R1105</f>
        <v>0</v>
      </c>
      <c r="S1105" s="37">
        <f>+'LOCAL SF'!S1105+'LOCAL D'!S1105</f>
        <v>0</v>
      </c>
      <c r="T1105" s="37">
        <f>+'LOCAL SF'!T1105+'LOCAL D'!T1105</f>
        <v>0</v>
      </c>
      <c r="U1105" s="482">
        <f t="shared" si="17"/>
        <v>0</v>
      </c>
    </row>
    <row r="1106" spans="1:21" x14ac:dyDescent="0.2">
      <c r="A1106" s="30"/>
      <c r="B1106" s="24" t="s">
        <v>701</v>
      </c>
      <c r="C1106" s="15" t="s">
        <v>295</v>
      </c>
      <c r="D1106" s="37">
        <f>+'LOCAL SF'!D1106+'LOCAL D'!D1106</f>
        <v>0</v>
      </c>
      <c r="E1106" s="37">
        <f>+'LOCAL SF'!E1106+'LOCAL D'!E1106</f>
        <v>0</v>
      </c>
      <c r="F1106" s="37">
        <f>+'LOCAL SF'!F1106+'LOCAL D'!F1106</f>
        <v>0</v>
      </c>
      <c r="G1106" s="37">
        <f>+'LOCAL SF'!G1106+'LOCAL D'!G1106</f>
        <v>0</v>
      </c>
      <c r="H1106" s="37">
        <f>+'LOCAL SF'!H1106+'LOCAL D'!H1106</f>
        <v>0</v>
      </c>
      <c r="I1106" s="37">
        <f>+'LOCAL SF'!I1106+'LOCAL D'!I1106</f>
        <v>0</v>
      </c>
      <c r="J1106" s="37">
        <f>+'LOCAL SF'!J1106+'LOCAL D'!J1106</f>
        <v>0</v>
      </c>
      <c r="K1106" s="37">
        <f>+'LOCAL SF'!K1106+'LOCAL D'!K1106</f>
        <v>0</v>
      </c>
      <c r="L1106" s="37">
        <f>+'LOCAL SF'!L1106+'LOCAL D'!L1106</f>
        <v>0</v>
      </c>
      <c r="M1106" s="37">
        <f>+'LOCAL SF'!M1106+'LOCAL D'!M1106</f>
        <v>0</v>
      </c>
      <c r="N1106" s="37">
        <f>+'LOCAL SF'!N1106+'LOCAL D'!N1106</f>
        <v>0</v>
      </c>
      <c r="O1106" s="37">
        <f>+'LOCAL SF'!O1106+'LOCAL D'!O1106</f>
        <v>0</v>
      </c>
      <c r="P1106" s="37">
        <f>+'LOCAL SF'!P1106+'LOCAL D'!P1106</f>
        <v>0</v>
      </c>
      <c r="Q1106" s="37">
        <f>+'LOCAL SF'!Q1106+'LOCAL D'!Q1106</f>
        <v>0</v>
      </c>
      <c r="R1106" s="37">
        <f>+'LOCAL SF'!R1106+'LOCAL D'!R1106</f>
        <v>0</v>
      </c>
      <c r="S1106" s="37">
        <f>+'LOCAL SF'!S1106+'LOCAL D'!S1106</f>
        <v>0</v>
      </c>
      <c r="T1106" s="37">
        <f>+'LOCAL SF'!T1106+'LOCAL D'!T1106</f>
        <v>0</v>
      </c>
      <c r="U1106" s="482">
        <f t="shared" si="17"/>
        <v>0</v>
      </c>
    </row>
    <row r="1107" spans="1:21" ht="31.5" x14ac:dyDescent="0.2">
      <c r="A1107" s="30"/>
      <c r="B1107" s="24" t="s">
        <v>702</v>
      </c>
      <c r="C1107" s="15" t="s">
        <v>306</v>
      </c>
      <c r="D1107" s="37">
        <f>+'LOCAL SF'!D1107+'LOCAL D'!D1107</f>
        <v>0</v>
      </c>
      <c r="E1107" s="37">
        <f>+'LOCAL SF'!E1107+'LOCAL D'!E1107</f>
        <v>0</v>
      </c>
      <c r="F1107" s="37">
        <f>+'LOCAL SF'!F1107+'LOCAL D'!F1107</f>
        <v>0</v>
      </c>
      <c r="G1107" s="37">
        <f>+'LOCAL SF'!G1107+'LOCAL D'!G1107</f>
        <v>0</v>
      </c>
      <c r="H1107" s="37">
        <f>+'LOCAL SF'!H1107+'LOCAL D'!H1107</f>
        <v>0</v>
      </c>
      <c r="I1107" s="37">
        <f>+'LOCAL SF'!I1107+'LOCAL D'!I1107</f>
        <v>0</v>
      </c>
      <c r="J1107" s="37">
        <f>+'LOCAL SF'!J1107+'LOCAL D'!J1107</f>
        <v>0</v>
      </c>
      <c r="K1107" s="37">
        <f>+'LOCAL SF'!K1107+'LOCAL D'!K1107</f>
        <v>0</v>
      </c>
      <c r="L1107" s="37">
        <f>+'LOCAL SF'!L1107+'LOCAL D'!L1107</f>
        <v>0</v>
      </c>
      <c r="M1107" s="37">
        <f>+'LOCAL SF'!M1107+'LOCAL D'!M1107</f>
        <v>0</v>
      </c>
      <c r="N1107" s="37">
        <f>+'LOCAL SF'!N1107+'LOCAL D'!N1107</f>
        <v>0</v>
      </c>
      <c r="O1107" s="37">
        <f>+'LOCAL SF'!O1107+'LOCAL D'!O1107</f>
        <v>0</v>
      </c>
      <c r="P1107" s="37">
        <f>+'LOCAL SF'!P1107+'LOCAL D'!P1107</f>
        <v>0</v>
      </c>
      <c r="Q1107" s="37">
        <f>+'LOCAL SF'!Q1107+'LOCAL D'!Q1107</f>
        <v>0</v>
      </c>
      <c r="R1107" s="37">
        <f>+'LOCAL SF'!R1107+'LOCAL D'!R1107</f>
        <v>0</v>
      </c>
      <c r="S1107" s="37">
        <f>+'LOCAL SF'!S1107+'LOCAL D'!S1107</f>
        <v>0</v>
      </c>
      <c r="T1107" s="37">
        <f>+'LOCAL SF'!T1107+'LOCAL D'!T1107</f>
        <v>0</v>
      </c>
      <c r="U1107" s="482">
        <f t="shared" si="17"/>
        <v>0</v>
      </c>
    </row>
    <row r="1108" spans="1:21" x14ac:dyDescent="0.2">
      <c r="A1108" s="30" t="s">
        <v>82</v>
      </c>
      <c r="B1108" s="13" t="s">
        <v>395</v>
      </c>
      <c r="C1108" s="18" t="s">
        <v>396</v>
      </c>
      <c r="D1108" s="37">
        <f>+'LOCAL SF'!D1108+'LOCAL D'!D1108</f>
        <v>770</v>
      </c>
      <c r="E1108" s="37">
        <f>+'LOCAL SF'!E1108+'LOCAL D'!E1108</f>
        <v>720.98</v>
      </c>
      <c r="F1108" s="37">
        <f>+'LOCAL SF'!F1108+'LOCAL D'!F1108</f>
        <v>970</v>
      </c>
      <c r="G1108" s="37">
        <f>+'LOCAL SF'!G1108+'LOCAL D'!G1108</f>
        <v>679</v>
      </c>
      <c r="H1108" s="37">
        <f>+'LOCAL SF'!H1108+'LOCAL D'!H1108</f>
        <v>636.29</v>
      </c>
      <c r="I1108" s="37">
        <f>+'LOCAL SF'!I1108+'LOCAL D'!I1108</f>
        <v>780</v>
      </c>
      <c r="J1108" s="37">
        <f>+'LOCAL SF'!J1108+'LOCAL D'!J1108</f>
        <v>-13.3</v>
      </c>
      <c r="K1108" s="37">
        <f>+'LOCAL SF'!K1108+'LOCAL D'!K1108</f>
        <v>766.7</v>
      </c>
      <c r="L1108" s="37">
        <f>+'LOCAL SF'!L1108+'LOCAL D'!L1108</f>
        <v>0</v>
      </c>
      <c r="M1108" s="37">
        <f>+'LOCAL SF'!M1108+'LOCAL D'!M1108</f>
        <v>50</v>
      </c>
      <c r="N1108" s="37">
        <f>+'LOCAL SF'!N1108+'LOCAL D'!N1108</f>
        <v>200</v>
      </c>
      <c r="O1108" s="37">
        <f>+'LOCAL SF'!O1108+'LOCAL D'!O1108</f>
        <v>360</v>
      </c>
      <c r="P1108" s="37">
        <f>+'LOCAL SF'!P1108+'LOCAL D'!P1108</f>
        <v>156.69999999999999</v>
      </c>
      <c r="Q1108" s="37">
        <f>+'LOCAL SF'!Q1108+'LOCAL D'!Q1108</f>
        <v>0</v>
      </c>
      <c r="R1108" s="37">
        <f>+'LOCAL SF'!R1108+'LOCAL D'!R1108</f>
        <v>200</v>
      </c>
      <c r="S1108" s="37">
        <f>+'LOCAL SF'!S1108+'LOCAL D'!S1108</f>
        <v>100</v>
      </c>
      <c r="T1108" s="37">
        <f>+'LOCAL SF'!T1108+'LOCAL D'!T1108</f>
        <v>50</v>
      </c>
      <c r="U1108" s="482">
        <f t="shared" si="17"/>
        <v>0</v>
      </c>
    </row>
    <row r="1109" spans="1:21" x14ac:dyDescent="0.2">
      <c r="A1109" s="30"/>
      <c r="B1109" s="24" t="s">
        <v>692</v>
      </c>
      <c r="C1109" s="15" t="s">
        <v>284</v>
      </c>
      <c r="D1109" s="37">
        <f>+'LOCAL SF'!D1109+'LOCAL D'!D1109</f>
        <v>0</v>
      </c>
      <c r="E1109" s="37">
        <f>+'LOCAL SF'!E1109+'LOCAL D'!E1109</f>
        <v>0</v>
      </c>
      <c r="F1109" s="37">
        <f>+'LOCAL SF'!F1109+'LOCAL D'!F1109</f>
        <v>0</v>
      </c>
      <c r="G1109" s="37">
        <f>+'LOCAL SF'!G1109+'LOCAL D'!G1109</f>
        <v>0</v>
      </c>
      <c r="H1109" s="37">
        <f>+'LOCAL SF'!H1109+'LOCAL D'!H1109</f>
        <v>0</v>
      </c>
      <c r="I1109" s="37">
        <f>+'LOCAL SF'!I1109+'LOCAL D'!I1109</f>
        <v>0</v>
      </c>
      <c r="J1109" s="37">
        <f>+'LOCAL SF'!J1109+'LOCAL D'!J1109</f>
        <v>0</v>
      </c>
      <c r="K1109" s="37">
        <f>+'LOCAL SF'!K1109+'LOCAL D'!K1109</f>
        <v>0</v>
      </c>
      <c r="L1109" s="37">
        <f>+'LOCAL SF'!L1109+'LOCAL D'!L1109</f>
        <v>0</v>
      </c>
      <c r="M1109" s="37">
        <f>+'LOCAL SF'!M1109+'LOCAL D'!M1109</f>
        <v>0</v>
      </c>
      <c r="N1109" s="37">
        <f>+'LOCAL SF'!N1109+'LOCAL D'!N1109</f>
        <v>0</v>
      </c>
      <c r="O1109" s="37">
        <f>+'LOCAL SF'!O1109+'LOCAL D'!O1109</f>
        <v>0</v>
      </c>
      <c r="P1109" s="37">
        <f>+'LOCAL SF'!P1109+'LOCAL D'!P1109</f>
        <v>0</v>
      </c>
      <c r="Q1109" s="37">
        <f>+'LOCAL SF'!Q1109+'LOCAL D'!Q1109</f>
        <v>0</v>
      </c>
      <c r="R1109" s="37">
        <f>+'LOCAL SF'!R1109+'LOCAL D'!R1109</f>
        <v>0</v>
      </c>
      <c r="S1109" s="37">
        <f>+'LOCAL SF'!S1109+'LOCAL D'!S1109</f>
        <v>0</v>
      </c>
      <c r="T1109" s="37">
        <f>+'LOCAL SF'!T1109+'LOCAL D'!T1109</f>
        <v>0</v>
      </c>
      <c r="U1109" s="482">
        <f t="shared" si="17"/>
        <v>0</v>
      </c>
    </row>
    <row r="1110" spans="1:21" x14ac:dyDescent="0.2">
      <c r="A1110" s="30"/>
      <c r="B1110" s="24" t="s">
        <v>693</v>
      </c>
      <c r="C1110" s="15" t="s">
        <v>285</v>
      </c>
      <c r="D1110" s="37">
        <f>+'LOCAL SF'!D1110+'LOCAL D'!D1110</f>
        <v>0</v>
      </c>
      <c r="E1110" s="37">
        <f>+'LOCAL SF'!E1110+'LOCAL D'!E1110</f>
        <v>0</v>
      </c>
      <c r="F1110" s="37">
        <f>+'LOCAL SF'!F1110+'LOCAL D'!F1110</f>
        <v>0</v>
      </c>
      <c r="G1110" s="37">
        <f>+'LOCAL SF'!G1110+'LOCAL D'!G1110</f>
        <v>0</v>
      </c>
      <c r="H1110" s="37">
        <f>+'LOCAL SF'!H1110+'LOCAL D'!H1110</f>
        <v>0</v>
      </c>
      <c r="I1110" s="37">
        <f>+'LOCAL SF'!I1110+'LOCAL D'!I1110</f>
        <v>0</v>
      </c>
      <c r="J1110" s="37">
        <f>+'LOCAL SF'!J1110+'LOCAL D'!J1110</f>
        <v>0</v>
      </c>
      <c r="K1110" s="37">
        <f>+'LOCAL SF'!K1110+'LOCAL D'!K1110</f>
        <v>0</v>
      </c>
      <c r="L1110" s="37">
        <f>+'LOCAL SF'!L1110+'LOCAL D'!L1110</f>
        <v>0</v>
      </c>
      <c r="M1110" s="37">
        <f>+'LOCAL SF'!M1110+'LOCAL D'!M1110</f>
        <v>0</v>
      </c>
      <c r="N1110" s="37">
        <f>+'LOCAL SF'!N1110+'LOCAL D'!N1110</f>
        <v>0</v>
      </c>
      <c r="O1110" s="37">
        <f>+'LOCAL SF'!O1110+'LOCAL D'!O1110</f>
        <v>0</v>
      </c>
      <c r="P1110" s="37">
        <f>+'LOCAL SF'!P1110+'LOCAL D'!P1110</f>
        <v>0</v>
      </c>
      <c r="Q1110" s="37">
        <f>+'LOCAL SF'!Q1110+'LOCAL D'!Q1110</f>
        <v>0</v>
      </c>
      <c r="R1110" s="37">
        <f>+'LOCAL SF'!R1110+'LOCAL D'!R1110</f>
        <v>0</v>
      </c>
      <c r="S1110" s="37">
        <f>+'LOCAL SF'!S1110+'LOCAL D'!S1110</f>
        <v>0</v>
      </c>
      <c r="T1110" s="37">
        <f>+'LOCAL SF'!T1110+'LOCAL D'!T1110</f>
        <v>0</v>
      </c>
      <c r="U1110" s="482">
        <f t="shared" si="17"/>
        <v>0</v>
      </c>
    </row>
    <row r="1111" spans="1:21" x14ac:dyDescent="0.2">
      <c r="A1111" s="30"/>
      <c r="B1111" s="24" t="s">
        <v>695</v>
      </c>
      <c r="C1111" s="15" t="s">
        <v>286</v>
      </c>
      <c r="D1111" s="37">
        <f>+'LOCAL SF'!D1111+'LOCAL D'!D1111</f>
        <v>0</v>
      </c>
      <c r="E1111" s="37">
        <f>+'LOCAL SF'!E1111+'LOCAL D'!E1111</f>
        <v>0</v>
      </c>
      <c r="F1111" s="37">
        <f>+'LOCAL SF'!F1111+'LOCAL D'!F1111</f>
        <v>0</v>
      </c>
      <c r="G1111" s="37">
        <f>+'LOCAL SF'!G1111+'LOCAL D'!G1111</f>
        <v>0</v>
      </c>
      <c r="H1111" s="37">
        <f>+'LOCAL SF'!H1111+'LOCAL D'!H1111</f>
        <v>0</v>
      </c>
      <c r="I1111" s="37">
        <f>+'LOCAL SF'!I1111+'LOCAL D'!I1111</f>
        <v>0</v>
      </c>
      <c r="J1111" s="37">
        <f>+'LOCAL SF'!J1111+'LOCAL D'!J1111</f>
        <v>0</v>
      </c>
      <c r="K1111" s="37">
        <f>+'LOCAL SF'!K1111+'LOCAL D'!K1111</f>
        <v>0</v>
      </c>
      <c r="L1111" s="37">
        <f>+'LOCAL SF'!L1111+'LOCAL D'!L1111</f>
        <v>0</v>
      </c>
      <c r="M1111" s="37">
        <f>+'LOCAL SF'!M1111+'LOCAL D'!M1111</f>
        <v>0</v>
      </c>
      <c r="N1111" s="37">
        <f>+'LOCAL SF'!N1111+'LOCAL D'!N1111</f>
        <v>0</v>
      </c>
      <c r="O1111" s="37">
        <f>+'LOCAL SF'!O1111+'LOCAL D'!O1111</f>
        <v>0</v>
      </c>
      <c r="P1111" s="37">
        <f>+'LOCAL SF'!P1111+'LOCAL D'!P1111</f>
        <v>0</v>
      </c>
      <c r="Q1111" s="37">
        <f>+'LOCAL SF'!Q1111+'LOCAL D'!Q1111</f>
        <v>0</v>
      </c>
      <c r="R1111" s="37">
        <f>+'LOCAL SF'!R1111+'LOCAL D'!R1111</f>
        <v>0</v>
      </c>
      <c r="S1111" s="37">
        <f>+'LOCAL SF'!S1111+'LOCAL D'!S1111</f>
        <v>0</v>
      </c>
      <c r="T1111" s="37">
        <f>+'LOCAL SF'!T1111+'LOCAL D'!T1111</f>
        <v>0</v>
      </c>
      <c r="U1111" s="482">
        <f t="shared" si="17"/>
        <v>0</v>
      </c>
    </row>
    <row r="1112" spans="1:21" x14ac:dyDescent="0.2">
      <c r="A1112" s="30"/>
      <c r="B1112" s="24" t="s">
        <v>694</v>
      </c>
      <c r="C1112" s="15" t="s">
        <v>696</v>
      </c>
      <c r="D1112" s="37">
        <f>+'LOCAL SF'!D1112+'LOCAL D'!D1112</f>
        <v>0</v>
      </c>
      <c r="E1112" s="37">
        <f>+'LOCAL SF'!E1112+'LOCAL D'!E1112</f>
        <v>0</v>
      </c>
      <c r="F1112" s="37">
        <f>+'LOCAL SF'!F1112+'LOCAL D'!F1112</f>
        <v>0</v>
      </c>
      <c r="G1112" s="37">
        <f>+'LOCAL SF'!G1112+'LOCAL D'!G1112</f>
        <v>0</v>
      </c>
      <c r="H1112" s="37">
        <f>+'LOCAL SF'!H1112+'LOCAL D'!H1112</f>
        <v>0</v>
      </c>
      <c r="I1112" s="37">
        <f>+'LOCAL SF'!I1112+'LOCAL D'!I1112</f>
        <v>0</v>
      </c>
      <c r="J1112" s="37">
        <f>+'LOCAL SF'!J1112+'LOCAL D'!J1112</f>
        <v>0</v>
      </c>
      <c r="K1112" s="37">
        <f>+'LOCAL SF'!K1112+'LOCAL D'!K1112</f>
        <v>0</v>
      </c>
      <c r="L1112" s="37">
        <f>+'LOCAL SF'!L1112+'LOCAL D'!L1112</f>
        <v>0</v>
      </c>
      <c r="M1112" s="37">
        <f>+'LOCAL SF'!M1112+'LOCAL D'!M1112</f>
        <v>0</v>
      </c>
      <c r="N1112" s="37">
        <f>+'LOCAL SF'!N1112+'LOCAL D'!N1112</f>
        <v>0</v>
      </c>
      <c r="O1112" s="37">
        <f>+'LOCAL SF'!O1112+'LOCAL D'!O1112</f>
        <v>0</v>
      </c>
      <c r="P1112" s="37">
        <f>+'LOCAL SF'!P1112+'LOCAL D'!P1112</f>
        <v>0</v>
      </c>
      <c r="Q1112" s="37">
        <f>+'LOCAL SF'!Q1112+'LOCAL D'!Q1112</f>
        <v>0</v>
      </c>
      <c r="R1112" s="37">
        <f>+'LOCAL SF'!R1112+'LOCAL D'!R1112</f>
        <v>0</v>
      </c>
      <c r="S1112" s="37">
        <f>+'LOCAL SF'!S1112+'LOCAL D'!S1112</f>
        <v>0</v>
      </c>
      <c r="T1112" s="37">
        <f>+'LOCAL SF'!T1112+'LOCAL D'!T1112</f>
        <v>0</v>
      </c>
      <c r="U1112" s="482">
        <f t="shared" si="17"/>
        <v>0</v>
      </c>
    </row>
    <row r="1113" spans="1:21" x14ac:dyDescent="0.2">
      <c r="A1113" s="30"/>
      <c r="B1113" s="24" t="s">
        <v>697</v>
      </c>
      <c r="C1113" s="15" t="s">
        <v>287</v>
      </c>
      <c r="D1113" s="37">
        <f>+'LOCAL SF'!D1113+'LOCAL D'!D1113</f>
        <v>0</v>
      </c>
      <c r="E1113" s="37">
        <f>+'LOCAL SF'!E1113+'LOCAL D'!E1113</f>
        <v>0</v>
      </c>
      <c r="F1113" s="37">
        <f>+'LOCAL SF'!F1113+'LOCAL D'!F1113</f>
        <v>0</v>
      </c>
      <c r="G1113" s="37">
        <f>+'LOCAL SF'!G1113+'LOCAL D'!G1113</f>
        <v>0</v>
      </c>
      <c r="H1113" s="37">
        <f>+'LOCAL SF'!H1113+'LOCAL D'!H1113</f>
        <v>0</v>
      </c>
      <c r="I1113" s="37">
        <f>+'LOCAL SF'!I1113+'LOCAL D'!I1113</f>
        <v>0</v>
      </c>
      <c r="J1113" s="37">
        <f>+'LOCAL SF'!J1113+'LOCAL D'!J1113</f>
        <v>0</v>
      </c>
      <c r="K1113" s="37">
        <f>+'LOCAL SF'!K1113+'LOCAL D'!K1113</f>
        <v>0</v>
      </c>
      <c r="L1113" s="37">
        <f>+'LOCAL SF'!L1113+'LOCAL D'!L1113</f>
        <v>0</v>
      </c>
      <c r="M1113" s="37">
        <f>+'LOCAL SF'!M1113+'LOCAL D'!M1113</f>
        <v>0</v>
      </c>
      <c r="N1113" s="37">
        <f>+'LOCAL SF'!N1113+'LOCAL D'!N1113</f>
        <v>0</v>
      </c>
      <c r="O1113" s="37">
        <f>+'LOCAL SF'!O1113+'LOCAL D'!O1113</f>
        <v>0</v>
      </c>
      <c r="P1113" s="37">
        <f>+'LOCAL SF'!P1113+'LOCAL D'!P1113</f>
        <v>0</v>
      </c>
      <c r="Q1113" s="37">
        <f>+'LOCAL SF'!Q1113+'LOCAL D'!Q1113</f>
        <v>0</v>
      </c>
      <c r="R1113" s="37">
        <f>+'LOCAL SF'!R1113+'LOCAL D'!R1113</f>
        <v>0</v>
      </c>
      <c r="S1113" s="37">
        <f>+'LOCAL SF'!S1113+'LOCAL D'!S1113</f>
        <v>0</v>
      </c>
      <c r="T1113" s="37">
        <f>+'LOCAL SF'!T1113+'LOCAL D'!T1113</f>
        <v>0</v>
      </c>
      <c r="U1113" s="482">
        <f t="shared" si="17"/>
        <v>0</v>
      </c>
    </row>
    <row r="1114" spans="1:21" x14ac:dyDescent="0.2">
      <c r="A1114" s="30"/>
      <c r="B1114" s="24" t="s">
        <v>708</v>
      </c>
      <c r="C1114" s="15" t="s">
        <v>288</v>
      </c>
      <c r="D1114" s="37">
        <f>+'LOCAL SF'!D1114+'LOCAL D'!D1114</f>
        <v>245</v>
      </c>
      <c r="E1114" s="37">
        <f>+'LOCAL SF'!E1114+'LOCAL D'!E1114</f>
        <v>220</v>
      </c>
      <c r="F1114" s="37">
        <f>+'LOCAL SF'!F1114+'LOCAL D'!F1114</f>
        <v>120</v>
      </c>
      <c r="G1114" s="37">
        <f>+'LOCAL SF'!G1114+'LOCAL D'!G1114</f>
        <v>100</v>
      </c>
      <c r="H1114" s="37">
        <f>+'LOCAL SF'!H1114+'LOCAL D'!H1114</f>
        <v>100</v>
      </c>
      <c r="I1114" s="37">
        <f>+'LOCAL SF'!I1114+'LOCAL D'!I1114</f>
        <v>230</v>
      </c>
      <c r="J1114" s="37">
        <f>+'LOCAL SF'!J1114+'LOCAL D'!J1114</f>
        <v>0</v>
      </c>
      <c r="K1114" s="37">
        <f>+'LOCAL SF'!K1114+'LOCAL D'!K1114</f>
        <v>230</v>
      </c>
      <c r="L1114" s="37">
        <f>+'LOCAL SF'!L1114+'LOCAL D'!L1114</f>
        <v>0</v>
      </c>
      <c r="M1114" s="37">
        <f>+'LOCAL SF'!M1114+'LOCAL D'!M1114</f>
        <v>50</v>
      </c>
      <c r="N1114" s="37">
        <f>+'LOCAL SF'!N1114+'LOCAL D'!N1114</f>
        <v>0</v>
      </c>
      <c r="O1114" s="37">
        <f>+'LOCAL SF'!O1114+'LOCAL D'!O1114</f>
        <v>160</v>
      </c>
      <c r="P1114" s="37">
        <f>+'LOCAL SF'!P1114+'LOCAL D'!P1114</f>
        <v>20</v>
      </c>
      <c r="Q1114" s="37">
        <f>+'LOCAL SF'!Q1114+'LOCAL D'!Q1114</f>
        <v>0</v>
      </c>
      <c r="R1114" s="37">
        <f>+'LOCAL SF'!R1114+'LOCAL D'!R1114</f>
        <v>0</v>
      </c>
      <c r="S1114" s="37">
        <f>+'LOCAL SF'!S1114+'LOCAL D'!S1114</f>
        <v>0</v>
      </c>
      <c r="T1114" s="37">
        <f>+'LOCAL SF'!T1114+'LOCAL D'!T1114</f>
        <v>0</v>
      </c>
      <c r="U1114" s="482">
        <f t="shared" si="17"/>
        <v>0</v>
      </c>
    </row>
    <row r="1115" spans="1:21" x14ac:dyDescent="0.2">
      <c r="A1115" s="30"/>
      <c r="B1115" s="24" t="s">
        <v>698</v>
      </c>
      <c r="C1115" s="15" t="s">
        <v>289</v>
      </c>
      <c r="D1115" s="37">
        <f>+'LOCAL SF'!D1115+'LOCAL D'!D1115</f>
        <v>0</v>
      </c>
      <c r="E1115" s="37">
        <f>+'LOCAL SF'!E1115+'LOCAL D'!E1115</f>
        <v>0</v>
      </c>
      <c r="F1115" s="37">
        <f>+'LOCAL SF'!F1115+'LOCAL D'!F1115</f>
        <v>0</v>
      </c>
      <c r="G1115" s="37">
        <f>+'LOCAL SF'!G1115+'LOCAL D'!G1115</f>
        <v>0</v>
      </c>
      <c r="H1115" s="37">
        <f>+'LOCAL SF'!H1115+'LOCAL D'!H1115</f>
        <v>0</v>
      </c>
      <c r="I1115" s="37">
        <f>+'LOCAL SF'!I1115+'LOCAL D'!I1115</f>
        <v>0</v>
      </c>
      <c r="J1115" s="37">
        <f>+'LOCAL SF'!J1115+'LOCAL D'!J1115</f>
        <v>0</v>
      </c>
      <c r="K1115" s="37">
        <f>+'LOCAL SF'!K1115+'LOCAL D'!K1115</f>
        <v>0</v>
      </c>
      <c r="L1115" s="37">
        <f>+'LOCAL SF'!L1115+'LOCAL D'!L1115</f>
        <v>0</v>
      </c>
      <c r="M1115" s="37">
        <f>+'LOCAL SF'!M1115+'LOCAL D'!M1115</f>
        <v>0</v>
      </c>
      <c r="N1115" s="37">
        <f>+'LOCAL SF'!N1115+'LOCAL D'!N1115</f>
        <v>0</v>
      </c>
      <c r="O1115" s="37">
        <f>+'LOCAL SF'!O1115+'LOCAL D'!O1115</f>
        <v>0</v>
      </c>
      <c r="P1115" s="37">
        <f>+'LOCAL SF'!P1115+'LOCAL D'!P1115</f>
        <v>0</v>
      </c>
      <c r="Q1115" s="37">
        <f>+'LOCAL SF'!Q1115+'LOCAL D'!Q1115</f>
        <v>0</v>
      </c>
      <c r="R1115" s="37">
        <f>+'LOCAL SF'!R1115+'LOCAL D'!R1115</f>
        <v>0</v>
      </c>
      <c r="S1115" s="37">
        <f>+'LOCAL SF'!S1115+'LOCAL D'!S1115</f>
        <v>0</v>
      </c>
      <c r="T1115" s="37">
        <f>+'LOCAL SF'!T1115+'LOCAL D'!T1115</f>
        <v>0</v>
      </c>
      <c r="U1115" s="482">
        <f t="shared" si="17"/>
        <v>0</v>
      </c>
    </row>
    <row r="1116" spans="1:21" ht="31.5" x14ac:dyDescent="0.2">
      <c r="A1116" s="30"/>
      <c r="B1116" s="24" t="s">
        <v>703</v>
      </c>
      <c r="C1116" s="15" t="s">
        <v>290</v>
      </c>
      <c r="D1116" s="37">
        <f>+'LOCAL SF'!D1116+'LOCAL D'!D1116</f>
        <v>0</v>
      </c>
      <c r="E1116" s="37">
        <f>+'LOCAL SF'!E1116+'LOCAL D'!E1116</f>
        <v>0</v>
      </c>
      <c r="F1116" s="37">
        <f>+'LOCAL SF'!F1116+'LOCAL D'!F1116</f>
        <v>0</v>
      </c>
      <c r="G1116" s="37">
        <f>+'LOCAL SF'!G1116+'LOCAL D'!G1116</f>
        <v>0</v>
      </c>
      <c r="H1116" s="37">
        <f>+'LOCAL SF'!H1116+'LOCAL D'!H1116</f>
        <v>0</v>
      </c>
      <c r="I1116" s="37">
        <f>+'LOCAL SF'!I1116+'LOCAL D'!I1116</f>
        <v>0</v>
      </c>
      <c r="J1116" s="37">
        <f>+'LOCAL SF'!J1116+'LOCAL D'!J1116</f>
        <v>0</v>
      </c>
      <c r="K1116" s="37">
        <f>+'LOCAL SF'!K1116+'LOCAL D'!K1116</f>
        <v>0</v>
      </c>
      <c r="L1116" s="37">
        <f>+'LOCAL SF'!L1116+'LOCAL D'!L1116</f>
        <v>0</v>
      </c>
      <c r="M1116" s="37">
        <f>+'LOCAL SF'!M1116+'LOCAL D'!M1116</f>
        <v>0</v>
      </c>
      <c r="N1116" s="37">
        <f>+'LOCAL SF'!N1116+'LOCAL D'!N1116</f>
        <v>0</v>
      </c>
      <c r="O1116" s="37">
        <f>+'LOCAL SF'!O1116+'LOCAL D'!O1116</f>
        <v>0</v>
      </c>
      <c r="P1116" s="37">
        <f>+'LOCAL SF'!P1116+'LOCAL D'!P1116</f>
        <v>0</v>
      </c>
      <c r="Q1116" s="37">
        <f>+'LOCAL SF'!Q1116+'LOCAL D'!Q1116</f>
        <v>0</v>
      </c>
      <c r="R1116" s="37">
        <f>+'LOCAL SF'!R1116+'LOCAL D'!R1116</f>
        <v>0</v>
      </c>
      <c r="S1116" s="37">
        <f>+'LOCAL SF'!S1116+'LOCAL D'!S1116</f>
        <v>0</v>
      </c>
      <c r="T1116" s="37">
        <f>+'LOCAL SF'!T1116+'LOCAL D'!T1116</f>
        <v>0</v>
      </c>
      <c r="U1116" s="482">
        <f t="shared" si="17"/>
        <v>0</v>
      </c>
    </row>
    <row r="1117" spans="1:21" x14ac:dyDescent="0.2">
      <c r="A1117" s="30"/>
      <c r="B1117" s="24" t="s">
        <v>699</v>
      </c>
      <c r="C1117" s="15" t="s">
        <v>291</v>
      </c>
      <c r="D1117" s="37">
        <f>+'LOCAL SF'!D1117+'LOCAL D'!D1117</f>
        <v>0</v>
      </c>
      <c r="E1117" s="37">
        <f>+'LOCAL SF'!E1117+'LOCAL D'!E1117</f>
        <v>0</v>
      </c>
      <c r="F1117" s="37">
        <f>+'LOCAL SF'!F1117+'LOCAL D'!F1117</f>
        <v>0</v>
      </c>
      <c r="G1117" s="37">
        <f>+'LOCAL SF'!G1117+'LOCAL D'!G1117</f>
        <v>0</v>
      </c>
      <c r="H1117" s="37">
        <f>+'LOCAL SF'!H1117+'LOCAL D'!H1117</f>
        <v>0</v>
      </c>
      <c r="I1117" s="37">
        <f>+'LOCAL SF'!I1117+'LOCAL D'!I1117</f>
        <v>0</v>
      </c>
      <c r="J1117" s="37">
        <f>+'LOCAL SF'!J1117+'LOCAL D'!J1117</f>
        <v>0</v>
      </c>
      <c r="K1117" s="37">
        <f>+'LOCAL SF'!K1117+'LOCAL D'!K1117</f>
        <v>0</v>
      </c>
      <c r="L1117" s="37">
        <f>+'LOCAL SF'!L1117+'LOCAL D'!L1117</f>
        <v>0</v>
      </c>
      <c r="M1117" s="37">
        <f>+'LOCAL SF'!M1117+'LOCAL D'!M1117</f>
        <v>0</v>
      </c>
      <c r="N1117" s="37">
        <f>+'LOCAL SF'!N1117+'LOCAL D'!N1117</f>
        <v>0</v>
      </c>
      <c r="O1117" s="37">
        <f>+'LOCAL SF'!O1117+'LOCAL D'!O1117</f>
        <v>0</v>
      </c>
      <c r="P1117" s="37">
        <f>+'LOCAL SF'!P1117+'LOCAL D'!P1117</f>
        <v>0</v>
      </c>
      <c r="Q1117" s="37">
        <f>+'LOCAL SF'!Q1117+'LOCAL D'!Q1117</f>
        <v>0</v>
      </c>
      <c r="R1117" s="37">
        <f>+'LOCAL SF'!R1117+'LOCAL D'!R1117</f>
        <v>0</v>
      </c>
      <c r="S1117" s="37">
        <f>+'LOCAL SF'!S1117+'LOCAL D'!S1117</f>
        <v>0</v>
      </c>
      <c r="T1117" s="37">
        <f>+'LOCAL SF'!T1117+'LOCAL D'!T1117</f>
        <v>0</v>
      </c>
      <c r="U1117" s="482">
        <f t="shared" si="17"/>
        <v>0</v>
      </c>
    </row>
    <row r="1118" spans="1:21" ht="31.5" x14ac:dyDescent="0.2">
      <c r="A1118" s="30"/>
      <c r="B1118" s="182" t="s">
        <v>950</v>
      </c>
      <c r="C1118" s="183" t="s">
        <v>949</v>
      </c>
      <c r="D1118" s="37"/>
      <c r="E1118" s="37">
        <f>+'LOCAL SF'!E1118+'LOCAL D'!E1118</f>
        <v>0</v>
      </c>
      <c r="F1118" s="37">
        <f>+'LOCAL SF'!F1118+'LOCAL D'!F1118</f>
        <v>0</v>
      </c>
      <c r="G1118" s="37">
        <f>+'LOCAL SF'!G1118+'LOCAL D'!G1118</f>
        <v>0</v>
      </c>
      <c r="H1118" s="37">
        <f>+'LOCAL SF'!H1118+'LOCAL D'!H1118</f>
        <v>0</v>
      </c>
      <c r="I1118" s="37">
        <f>+'LOCAL SF'!I1118+'LOCAL D'!I1118</f>
        <v>0</v>
      </c>
      <c r="J1118" s="37">
        <f>+'LOCAL SF'!J1118+'LOCAL D'!J1118</f>
        <v>0</v>
      </c>
      <c r="K1118" s="37">
        <f>+'LOCAL SF'!K1118+'LOCAL D'!K1118</f>
        <v>0</v>
      </c>
      <c r="L1118" s="37">
        <f>+'LOCAL SF'!L1118+'LOCAL D'!L1118</f>
        <v>0</v>
      </c>
      <c r="M1118" s="37">
        <f>+'LOCAL SF'!M1118+'LOCAL D'!M1118</f>
        <v>0</v>
      </c>
      <c r="N1118" s="37">
        <f>+'LOCAL SF'!N1118+'LOCAL D'!N1118</f>
        <v>0</v>
      </c>
      <c r="O1118" s="37">
        <f>+'LOCAL SF'!O1118+'LOCAL D'!O1118</f>
        <v>0</v>
      </c>
      <c r="P1118" s="37">
        <f>+'LOCAL SF'!P1118+'LOCAL D'!P1118</f>
        <v>0</v>
      </c>
      <c r="Q1118" s="37">
        <f>+'LOCAL SF'!Q1118+'LOCAL D'!Q1118</f>
        <v>0</v>
      </c>
      <c r="R1118" s="37">
        <f>+'LOCAL SF'!R1118+'LOCAL D'!R1118</f>
        <v>0</v>
      </c>
      <c r="S1118" s="37">
        <f>+'LOCAL SF'!S1118+'LOCAL D'!S1118</f>
        <v>0</v>
      </c>
      <c r="T1118" s="37">
        <f>+'LOCAL SF'!T1118+'LOCAL D'!T1118</f>
        <v>0</v>
      </c>
      <c r="U1118" s="482">
        <f t="shared" si="17"/>
        <v>0</v>
      </c>
    </row>
    <row r="1119" spans="1:21" x14ac:dyDescent="0.2">
      <c r="A1119" s="30"/>
      <c r="B1119" s="24" t="s">
        <v>700</v>
      </c>
      <c r="C1119" s="15" t="s">
        <v>292</v>
      </c>
      <c r="D1119" s="37">
        <f>+'LOCAL SF'!D1119+'LOCAL D'!D1119</f>
        <v>525</v>
      </c>
      <c r="E1119" s="37">
        <f>+'LOCAL SF'!E1119+'LOCAL D'!E1119</f>
        <v>500.98</v>
      </c>
      <c r="F1119" s="37">
        <f>+'LOCAL SF'!F1119+'LOCAL D'!F1119</f>
        <v>600</v>
      </c>
      <c r="G1119" s="37">
        <f>+'LOCAL SF'!G1119+'LOCAL D'!G1119</f>
        <v>579</v>
      </c>
      <c r="H1119" s="37">
        <f>+'LOCAL SF'!H1119+'LOCAL D'!H1119</f>
        <v>536.29</v>
      </c>
      <c r="I1119" s="37">
        <f>+'LOCAL SF'!I1119+'LOCAL D'!I1119</f>
        <v>550</v>
      </c>
      <c r="J1119" s="37">
        <f>+'LOCAL SF'!J1119+'LOCAL D'!J1119</f>
        <v>-13.3</v>
      </c>
      <c r="K1119" s="37">
        <f>+'LOCAL SF'!K1119+'LOCAL D'!K1119</f>
        <v>536.70000000000005</v>
      </c>
      <c r="L1119" s="37">
        <f>+'LOCAL SF'!L1119+'LOCAL D'!L1119</f>
        <v>0</v>
      </c>
      <c r="M1119" s="37">
        <f>+'LOCAL SF'!M1119+'LOCAL D'!M1119</f>
        <v>0</v>
      </c>
      <c r="N1119" s="37">
        <f>+'LOCAL SF'!N1119+'LOCAL D'!N1119</f>
        <v>200</v>
      </c>
      <c r="O1119" s="37">
        <f>+'LOCAL SF'!O1119+'LOCAL D'!O1119</f>
        <v>200</v>
      </c>
      <c r="P1119" s="37">
        <f>+'LOCAL SF'!P1119+'LOCAL D'!P1119</f>
        <v>136.69999999999999</v>
      </c>
      <c r="Q1119" s="37">
        <f>+'LOCAL SF'!Q1119+'LOCAL D'!Q1119</f>
        <v>0</v>
      </c>
      <c r="R1119" s="37">
        <f>+'LOCAL SF'!R1119+'LOCAL D'!R1119</f>
        <v>200</v>
      </c>
      <c r="S1119" s="37">
        <f>+'LOCAL SF'!S1119+'LOCAL D'!S1119</f>
        <v>100</v>
      </c>
      <c r="T1119" s="37">
        <f>+'LOCAL SF'!T1119+'LOCAL D'!T1119</f>
        <v>50</v>
      </c>
      <c r="U1119" s="482">
        <f t="shared" si="17"/>
        <v>0</v>
      </c>
    </row>
    <row r="1120" spans="1:21" x14ac:dyDescent="0.2">
      <c r="A1120" s="30"/>
      <c r="B1120" s="24" t="s">
        <v>704</v>
      </c>
      <c r="C1120" s="15" t="s">
        <v>293</v>
      </c>
      <c r="D1120" s="37">
        <f>+'LOCAL SF'!D1120+'LOCAL D'!D1120</f>
        <v>0</v>
      </c>
      <c r="E1120" s="37">
        <f>+'LOCAL SF'!E1120+'LOCAL D'!E1120</f>
        <v>0</v>
      </c>
      <c r="F1120" s="37">
        <f>+'LOCAL SF'!F1120+'LOCAL D'!F1120</f>
        <v>250</v>
      </c>
      <c r="G1120" s="37">
        <f>+'LOCAL SF'!G1120+'LOCAL D'!G1120</f>
        <v>0</v>
      </c>
      <c r="H1120" s="37">
        <f>+'LOCAL SF'!H1120+'LOCAL D'!H1120</f>
        <v>0</v>
      </c>
      <c r="I1120" s="37">
        <f>+'LOCAL SF'!I1120+'LOCAL D'!I1120</f>
        <v>0</v>
      </c>
      <c r="J1120" s="37">
        <f>+'LOCAL SF'!J1120+'LOCAL D'!J1120</f>
        <v>0</v>
      </c>
      <c r="K1120" s="37">
        <f>+'LOCAL SF'!K1120+'LOCAL D'!K1120</f>
        <v>0</v>
      </c>
      <c r="L1120" s="37">
        <f>+'LOCAL SF'!L1120+'LOCAL D'!L1120</f>
        <v>0</v>
      </c>
      <c r="M1120" s="37">
        <f>+'LOCAL SF'!M1120+'LOCAL D'!M1120</f>
        <v>0</v>
      </c>
      <c r="N1120" s="37">
        <f>+'LOCAL SF'!N1120+'LOCAL D'!N1120</f>
        <v>0</v>
      </c>
      <c r="O1120" s="37">
        <f>+'LOCAL SF'!O1120+'LOCAL D'!O1120</f>
        <v>0</v>
      </c>
      <c r="P1120" s="37">
        <f>+'LOCAL SF'!P1120+'LOCAL D'!P1120</f>
        <v>0</v>
      </c>
      <c r="Q1120" s="37">
        <f>+'LOCAL SF'!Q1120+'LOCAL D'!Q1120</f>
        <v>0</v>
      </c>
      <c r="R1120" s="37">
        <f>+'LOCAL SF'!R1120+'LOCAL D'!R1120</f>
        <v>0</v>
      </c>
      <c r="S1120" s="37">
        <f>+'LOCAL SF'!S1120+'LOCAL D'!S1120</f>
        <v>0</v>
      </c>
      <c r="T1120" s="37">
        <f>+'LOCAL SF'!T1120+'LOCAL D'!T1120</f>
        <v>0</v>
      </c>
      <c r="U1120" s="482">
        <f t="shared" si="17"/>
        <v>0</v>
      </c>
    </row>
    <row r="1121" spans="1:21" x14ac:dyDescent="0.2">
      <c r="A1121" s="30"/>
      <c r="B1121" s="24" t="s">
        <v>705</v>
      </c>
      <c r="C1121" s="15" t="s">
        <v>294</v>
      </c>
      <c r="D1121" s="37">
        <f>+'LOCAL SF'!D1121+'LOCAL D'!D1121</f>
        <v>0</v>
      </c>
      <c r="E1121" s="37">
        <f>+'LOCAL SF'!E1121+'LOCAL D'!E1121</f>
        <v>0</v>
      </c>
      <c r="F1121" s="37">
        <f>+'LOCAL SF'!F1121+'LOCAL D'!F1121</f>
        <v>0</v>
      </c>
      <c r="G1121" s="37">
        <f>+'LOCAL SF'!G1121+'LOCAL D'!G1121</f>
        <v>0</v>
      </c>
      <c r="H1121" s="37">
        <f>+'LOCAL SF'!H1121+'LOCAL D'!H1121</f>
        <v>0</v>
      </c>
      <c r="I1121" s="37">
        <f>+'LOCAL SF'!I1121+'LOCAL D'!I1121</f>
        <v>0</v>
      </c>
      <c r="J1121" s="37">
        <f>+'LOCAL SF'!J1121+'LOCAL D'!J1121</f>
        <v>0</v>
      </c>
      <c r="K1121" s="37">
        <f>+'LOCAL SF'!K1121+'LOCAL D'!K1121</f>
        <v>0</v>
      </c>
      <c r="L1121" s="37">
        <f>+'LOCAL SF'!L1121+'LOCAL D'!L1121</f>
        <v>0</v>
      </c>
      <c r="M1121" s="37">
        <f>+'LOCAL SF'!M1121+'LOCAL D'!M1121</f>
        <v>0</v>
      </c>
      <c r="N1121" s="37">
        <f>+'LOCAL SF'!N1121+'LOCAL D'!N1121</f>
        <v>0</v>
      </c>
      <c r="O1121" s="37">
        <f>+'LOCAL SF'!O1121+'LOCAL D'!O1121</f>
        <v>0</v>
      </c>
      <c r="P1121" s="37">
        <f>+'LOCAL SF'!P1121+'LOCAL D'!P1121</f>
        <v>0</v>
      </c>
      <c r="Q1121" s="37">
        <f>+'LOCAL SF'!Q1121+'LOCAL D'!Q1121</f>
        <v>0</v>
      </c>
      <c r="R1121" s="37">
        <f>+'LOCAL SF'!R1121+'LOCAL D'!R1121</f>
        <v>0</v>
      </c>
      <c r="S1121" s="37">
        <f>+'LOCAL SF'!S1121+'LOCAL D'!S1121</f>
        <v>0</v>
      </c>
      <c r="T1121" s="37">
        <f>+'LOCAL SF'!T1121+'LOCAL D'!T1121</f>
        <v>0</v>
      </c>
      <c r="U1121" s="482">
        <f t="shared" si="17"/>
        <v>0</v>
      </c>
    </row>
    <row r="1122" spans="1:21" x14ac:dyDescent="0.2">
      <c r="A1122" s="30"/>
      <c r="B1122" s="24" t="s">
        <v>706</v>
      </c>
      <c r="C1122" s="15" t="s">
        <v>550</v>
      </c>
      <c r="D1122" s="37">
        <f>+'LOCAL SF'!D1122+'LOCAL D'!D1122</f>
        <v>0</v>
      </c>
      <c r="E1122" s="37">
        <f>+'LOCAL SF'!E1122+'LOCAL D'!E1122</f>
        <v>0</v>
      </c>
      <c r="F1122" s="37">
        <f>+'LOCAL SF'!F1122+'LOCAL D'!F1122</f>
        <v>0</v>
      </c>
      <c r="G1122" s="37">
        <f>+'LOCAL SF'!G1122+'LOCAL D'!G1122</f>
        <v>0</v>
      </c>
      <c r="H1122" s="37">
        <f>+'LOCAL SF'!H1122+'LOCAL D'!H1122</f>
        <v>0</v>
      </c>
      <c r="I1122" s="37">
        <f>+'LOCAL SF'!I1122+'LOCAL D'!I1122</f>
        <v>0</v>
      </c>
      <c r="J1122" s="37">
        <f>+'LOCAL SF'!J1122+'LOCAL D'!J1122</f>
        <v>0</v>
      </c>
      <c r="K1122" s="37">
        <f>+'LOCAL SF'!K1122+'LOCAL D'!K1122</f>
        <v>0</v>
      </c>
      <c r="L1122" s="37">
        <f>+'LOCAL SF'!L1122+'LOCAL D'!L1122</f>
        <v>0</v>
      </c>
      <c r="M1122" s="37">
        <f>+'LOCAL SF'!M1122+'LOCAL D'!M1122</f>
        <v>0</v>
      </c>
      <c r="N1122" s="37">
        <f>+'LOCAL SF'!N1122+'LOCAL D'!N1122</f>
        <v>0</v>
      </c>
      <c r="O1122" s="37">
        <f>+'LOCAL SF'!O1122+'LOCAL D'!O1122</f>
        <v>0</v>
      </c>
      <c r="P1122" s="37">
        <f>+'LOCAL SF'!P1122+'LOCAL D'!P1122</f>
        <v>0</v>
      </c>
      <c r="Q1122" s="37">
        <f>+'LOCAL SF'!Q1122+'LOCAL D'!Q1122</f>
        <v>0</v>
      </c>
      <c r="R1122" s="37">
        <f>+'LOCAL SF'!R1122+'LOCAL D'!R1122</f>
        <v>0</v>
      </c>
      <c r="S1122" s="37">
        <f>+'LOCAL SF'!S1122+'LOCAL D'!S1122</f>
        <v>0</v>
      </c>
      <c r="T1122" s="37">
        <f>+'LOCAL SF'!T1122+'LOCAL D'!T1122</f>
        <v>0</v>
      </c>
      <c r="U1122" s="482">
        <f t="shared" si="17"/>
        <v>0</v>
      </c>
    </row>
    <row r="1123" spans="1:21" x14ac:dyDescent="0.2">
      <c r="A1123" s="30"/>
      <c r="B1123" s="24" t="s">
        <v>701</v>
      </c>
      <c r="C1123" s="15" t="s">
        <v>295</v>
      </c>
      <c r="D1123" s="37">
        <f>+'LOCAL SF'!D1123+'LOCAL D'!D1123</f>
        <v>0</v>
      </c>
      <c r="E1123" s="37">
        <f>+'LOCAL SF'!E1123+'LOCAL D'!E1123</f>
        <v>0</v>
      </c>
      <c r="F1123" s="37">
        <f>+'LOCAL SF'!F1123+'LOCAL D'!F1123</f>
        <v>0</v>
      </c>
      <c r="G1123" s="37">
        <f>+'LOCAL SF'!G1123+'LOCAL D'!G1123</f>
        <v>0</v>
      </c>
      <c r="H1123" s="37">
        <f>+'LOCAL SF'!H1123+'LOCAL D'!H1123</f>
        <v>0</v>
      </c>
      <c r="I1123" s="37">
        <f>+'LOCAL SF'!I1123+'LOCAL D'!I1123</f>
        <v>0</v>
      </c>
      <c r="J1123" s="37">
        <f>+'LOCAL SF'!J1123+'LOCAL D'!J1123</f>
        <v>0</v>
      </c>
      <c r="K1123" s="37">
        <f>+'LOCAL SF'!K1123+'LOCAL D'!K1123</f>
        <v>0</v>
      </c>
      <c r="L1123" s="37">
        <f>+'LOCAL SF'!L1123+'LOCAL D'!L1123</f>
        <v>0</v>
      </c>
      <c r="M1123" s="37">
        <f>+'LOCAL SF'!M1123+'LOCAL D'!M1123</f>
        <v>0</v>
      </c>
      <c r="N1123" s="37">
        <f>+'LOCAL SF'!N1123+'LOCAL D'!N1123</f>
        <v>0</v>
      </c>
      <c r="O1123" s="37">
        <f>+'LOCAL SF'!O1123+'LOCAL D'!O1123</f>
        <v>0</v>
      </c>
      <c r="P1123" s="37">
        <f>+'LOCAL SF'!P1123+'LOCAL D'!P1123</f>
        <v>0</v>
      </c>
      <c r="Q1123" s="37">
        <f>+'LOCAL SF'!Q1123+'LOCAL D'!Q1123</f>
        <v>0</v>
      </c>
      <c r="R1123" s="37">
        <f>+'LOCAL SF'!R1123+'LOCAL D'!R1123</f>
        <v>0</v>
      </c>
      <c r="S1123" s="37">
        <f>+'LOCAL SF'!S1123+'LOCAL D'!S1123</f>
        <v>0</v>
      </c>
      <c r="T1123" s="37">
        <f>+'LOCAL SF'!T1123+'LOCAL D'!T1123</f>
        <v>0</v>
      </c>
      <c r="U1123" s="482">
        <f t="shared" si="17"/>
        <v>0</v>
      </c>
    </row>
    <row r="1124" spans="1:21" ht="31.5" x14ac:dyDescent="0.2">
      <c r="A1124" s="30"/>
      <c r="B1124" s="24" t="s">
        <v>702</v>
      </c>
      <c r="C1124" s="15" t="s">
        <v>306</v>
      </c>
      <c r="D1124" s="37">
        <f>+'LOCAL SF'!D1124+'LOCAL D'!D1124</f>
        <v>0</v>
      </c>
      <c r="E1124" s="37">
        <f>+'LOCAL SF'!E1124+'LOCAL D'!E1124</f>
        <v>0</v>
      </c>
      <c r="F1124" s="37">
        <f>+'LOCAL SF'!F1124+'LOCAL D'!F1124</f>
        <v>0</v>
      </c>
      <c r="G1124" s="37">
        <f>+'LOCAL SF'!G1124+'LOCAL D'!G1124</f>
        <v>0</v>
      </c>
      <c r="H1124" s="37">
        <f>+'LOCAL SF'!H1124+'LOCAL D'!H1124</f>
        <v>0</v>
      </c>
      <c r="I1124" s="37">
        <f>+'LOCAL SF'!I1124+'LOCAL D'!I1124</f>
        <v>0</v>
      </c>
      <c r="J1124" s="37">
        <f>+'LOCAL SF'!J1124+'LOCAL D'!J1124</f>
        <v>0</v>
      </c>
      <c r="K1124" s="37">
        <f>+'LOCAL SF'!K1124+'LOCAL D'!K1124</f>
        <v>0</v>
      </c>
      <c r="L1124" s="37">
        <f>+'LOCAL SF'!L1124+'LOCAL D'!L1124</f>
        <v>0</v>
      </c>
      <c r="M1124" s="37">
        <f>+'LOCAL SF'!M1124+'LOCAL D'!M1124</f>
        <v>0</v>
      </c>
      <c r="N1124" s="37">
        <f>+'LOCAL SF'!N1124+'LOCAL D'!N1124</f>
        <v>0</v>
      </c>
      <c r="O1124" s="37">
        <f>+'LOCAL SF'!O1124+'LOCAL D'!O1124</f>
        <v>0</v>
      </c>
      <c r="P1124" s="37">
        <f>+'LOCAL SF'!P1124+'LOCAL D'!P1124</f>
        <v>0</v>
      </c>
      <c r="Q1124" s="37">
        <f>+'LOCAL SF'!Q1124+'LOCAL D'!Q1124</f>
        <v>0</v>
      </c>
      <c r="R1124" s="37">
        <f>+'LOCAL SF'!R1124+'LOCAL D'!R1124</f>
        <v>0</v>
      </c>
      <c r="S1124" s="37">
        <f>+'LOCAL SF'!S1124+'LOCAL D'!S1124</f>
        <v>0</v>
      </c>
      <c r="T1124" s="37">
        <f>+'LOCAL SF'!T1124+'LOCAL D'!T1124</f>
        <v>0</v>
      </c>
      <c r="U1124" s="482">
        <f t="shared" si="17"/>
        <v>0</v>
      </c>
    </row>
    <row r="1125" spans="1:21" ht="31.5" x14ac:dyDescent="0.2">
      <c r="A1125" s="30" t="s">
        <v>83</v>
      </c>
      <c r="B1125" s="13" t="s">
        <v>804</v>
      </c>
      <c r="C1125" s="18" t="s">
        <v>397</v>
      </c>
      <c r="D1125" s="37">
        <f>+'LOCAL SF'!D1125+'LOCAL D'!D1125</f>
        <v>770</v>
      </c>
      <c r="E1125" s="37">
        <f>+'LOCAL SF'!E1125+'LOCAL D'!E1125</f>
        <v>720.98</v>
      </c>
      <c r="F1125" s="37">
        <f>+'LOCAL SF'!F1125+'LOCAL D'!F1125</f>
        <v>970</v>
      </c>
      <c r="G1125" s="37">
        <f>+'LOCAL SF'!G1125+'LOCAL D'!G1125</f>
        <v>679</v>
      </c>
      <c r="H1125" s="37">
        <f>+'LOCAL SF'!H1125+'LOCAL D'!H1125</f>
        <v>636.29</v>
      </c>
      <c r="I1125" s="37">
        <f>+'LOCAL SF'!I1125+'LOCAL D'!I1125</f>
        <v>780</v>
      </c>
      <c r="J1125" s="37">
        <f>+'LOCAL SF'!J1125+'LOCAL D'!J1125</f>
        <v>-13.3</v>
      </c>
      <c r="K1125" s="37">
        <f>+'LOCAL SF'!K1125+'LOCAL D'!K1125</f>
        <v>766.7</v>
      </c>
      <c r="L1125" s="37">
        <f>+'LOCAL SF'!L1125+'LOCAL D'!L1125</f>
        <v>0</v>
      </c>
      <c r="M1125" s="37">
        <f>+'LOCAL SF'!M1125+'LOCAL D'!M1125</f>
        <v>50</v>
      </c>
      <c r="N1125" s="37">
        <f>+'LOCAL SF'!N1125+'LOCAL D'!N1125</f>
        <v>200</v>
      </c>
      <c r="O1125" s="37">
        <f>+'LOCAL SF'!O1125+'LOCAL D'!O1125</f>
        <v>360</v>
      </c>
      <c r="P1125" s="37">
        <f>+'LOCAL SF'!P1125+'LOCAL D'!P1125</f>
        <v>156.69999999999999</v>
      </c>
      <c r="Q1125" s="37">
        <f>+'LOCAL SF'!Q1125+'LOCAL D'!Q1125</f>
        <v>0</v>
      </c>
      <c r="R1125" s="37">
        <f>+'LOCAL SF'!R1125+'LOCAL D'!R1125</f>
        <v>200</v>
      </c>
      <c r="S1125" s="37">
        <f>+'LOCAL SF'!S1125+'LOCAL D'!S1125</f>
        <v>100</v>
      </c>
      <c r="T1125" s="37">
        <f>+'LOCAL SF'!T1125+'LOCAL D'!T1125</f>
        <v>50</v>
      </c>
      <c r="U1125" s="482">
        <f t="shared" si="17"/>
        <v>0</v>
      </c>
    </row>
    <row r="1126" spans="1:21" x14ac:dyDescent="0.2">
      <c r="A1126" s="30"/>
      <c r="B1126" s="24" t="s">
        <v>692</v>
      </c>
      <c r="C1126" s="15" t="s">
        <v>284</v>
      </c>
      <c r="D1126" s="37">
        <f>+'LOCAL SF'!D1126+'LOCAL D'!D1126</f>
        <v>0</v>
      </c>
      <c r="E1126" s="37">
        <f>+'LOCAL SF'!E1126+'LOCAL D'!E1126</f>
        <v>0</v>
      </c>
      <c r="F1126" s="37">
        <f>+'LOCAL SF'!F1126+'LOCAL D'!F1126</f>
        <v>0</v>
      </c>
      <c r="G1126" s="37">
        <f>+'LOCAL SF'!G1126+'LOCAL D'!G1126</f>
        <v>0</v>
      </c>
      <c r="H1126" s="37">
        <f>+'LOCAL SF'!H1126+'LOCAL D'!H1126</f>
        <v>0</v>
      </c>
      <c r="I1126" s="37">
        <f>+'LOCAL SF'!I1126+'LOCAL D'!I1126</f>
        <v>0</v>
      </c>
      <c r="J1126" s="37">
        <f>+'LOCAL SF'!J1126+'LOCAL D'!J1126</f>
        <v>0</v>
      </c>
      <c r="K1126" s="37">
        <f>+'LOCAL SF'!K1126+'LOCAL D'!K1126</f>
        <v>0</v>
      </c>
      <c r="L1126" s="37">
        <f>+'LOCAL SF'!L1126+'LOCAL D'!L1126</f>
        <v>0</v>
      </c>
      <c r="M1126" s="37">
        <f>+'LOCAL SF'!M1126+'LOCAL D'!M1126</f>
        <v>0</v>
      </c>
      <c r="N1126" s="37">
        <f>+'LOCAL SF'!N1126+'LOCAL D'!N1126</f>
        <v>0</v>
      </c>
      <c r="O1126" s="37">
        <f>+'LOCAL SF'!O1126+'LOCAL D'!O1126</f>
        <v>0</v>
      </c>
      <c r="P1126" s="37">
        <f>+'LOCAL SF'!P1126+'LOCAL D'!P1126</f>
        <v>0</v>
      </c>
      <c r="Q1126" s="37">
        <f>+'LOCAL SF'!Q1126+'LOCAL D'!Q1126</f>
        <v>0</v>
      </c>
      <c r="R1126" s="37">
        <f>+'LOCAL SF'!R1126+'LOCAL D'!R1126</f>
        <v>0</v>
      </c>
      <c r="S1126" s="37">
        <f>+'LOCAL SF'!S1126+'LOCAL D'!S1126</f>
        <v>0</v>
      </c>
      <c r="T1126" s="37">
        <f>+'LOCAL SF'!T1126+'LOCAL D'!T1126</f>
        <v>0</v>
      </c>
      <c r="U1126" s="482">
        <f t="shared" si="17"/>
        <v>0</v>
      </c>
    </row>
    <row r="1127" spans="1:21" x14ac:dyDescent="0.2">
      <c r="A1127" s="30"/>
      <c r="B1127" s="24" t="s">
        <v>693</v>
      </c>
      <c r="C1127" s="15" t="s">
        <v>285</v>
      </c>
      <c r="D1127" s="37">
        <f>+'LOCAL SF'!D1127+'LOCAL D'!D1127</f>
        <v>0</v>
      </c>
      <c r="E1127" s="37">
        <f>+'LOCAL SF'!E1127+'LOCAL D'!E1127</f>
        <v>0</v>
      </c>
      <c r="F1127" s="37">
        <f>+'LOCAL SF'!F1127+'LOCAL D'!F1127</f>
        <v>0</v>
      </c>
      <c r="G1127" s="37">
        <f>+'LOCAL SF'!G1127+'LOCAL D'!G1127</f>
        <v>0</v>
      </c>
      <c r="H1127" s="37">
        <f>+'LOCAL SF'!H1127+'LOCAL D'!H1127</f>
        <v>0</v>
      </c>
      <c r="I1127" s="37">
        <f>+'LOCAL SF'!I1127+'LOCAL D'!I1127</f>
        <v>0</v>
      </c>
      <c r="J1127" s="37">
        <f>+'LOCAL SF'!J1127+'LOCAL D'!J1127</f>
        <v>0</v>
      </c>
      <c r="K1127" s="37">
        <f>+'LOCAL SF'!K1127+'LOCAL D'!K1127</f>
        <v>0</v>
      </c>
      <c r="L1127" s="37">
        <f>+'LOCAL SF'!L1127+'LOCAL D'!L1127</f>
        <v>0</v>
      </c>
      <c r="M1127" s="37">
        <f>+'LOCAL SF'!M1127+'LOCAL D'!M1127</f>
        <v>0</v>
      </c>
      <c r="N1127" s="37">
        <f>+'LOCAL SF'!N1127+'LOCAL D'!N1127</f>
        <v>0</v>
      </c>
      <c r="O1127" s="37">
        <f>+'LOCAL SF'!O1127+'LOCAL D'!O1127</f>
        <v>0</v>
      </c>
      <c r="P1127" s="37">
        <f>+'LOCAL SF'!P1127+'LOCAL D'!P1127</f>
        <v>0</v>
      </c>
      <c r="Q1127" s="37">
        <f>+'LOCAL SF'!Q1127+'LOCAL D'!Q1127</f>
        <v>0</v>
      </c>
      <c r="R1127" s="37">
        <f>+'LOCAL SF'!R1127+'LOCAL D'!R1127</f>
        <v>0</v>
      </c>
      <c r="S1127" s="37">
        <f>+'LOCAL SF'!S1127+'LOCAL D'!S1127</f>
        <v>0</v>
      </c>
      <c r="T1127" s="37">
        <f>+'LOCAL SF'!T1127+'LOCAL D'!T1127</f>
        <v>0</v>
      </c>
      <c r="U1127" s="482">
        <f t="shared" si="17"/>
        <v>0</v>
      </c>
    </row>
    <row r="1128" spans="1:21" x14ac:dyDescent="0.2">
      <c r="A1128" s="30"/>
      <c r="B1128" s="24" t="s">
        <v>695</v>
      </c>
      <c r="C1128" s="15" t="s">
        <v>286</v>
      </c>
      <c r="D1128" s="37" t="e">
        <f>+'LOCAL SF'!D1128+'LOCAL D'!D1128</f>
        <v>#VALUE!</v>
      </c>
      <c r="E1128" s="37">
        <f>+'LOCAL SF'!E1128+'LOCAL D'!E1128</f>
        <v>0</v>
      </c>
      <c r="F1128" s="37">
        <f>+'LOCAL SF'!F1128+'LOCAL D'!F1128</f>
        <v>0</v>
      </c>
      <c r="G1128" s="37">
        <f>+'LOCAL SF'!G1128+'LOCAL D'!G1128</f>
        <v>0</v>
      </c>
      <c r="H1128" s="37">
        <f>+'LOCAL SF'!H1128+'LOCAL D'!H1128</f>
        <v>0</v>
      </c>
      <c r="I1128" s="37">
        <f>+'LOCAL SF'!I1128+'LOCAL D'!I1128</f>
        <v>0</v>
      </c>
      <c r="J1128" s="37">
        <f>+'LOCAL SF'!J1128+'LOCAL D'!J1128</f>
        <v>0</v>
      </c>
      <c r="K1128" s="37">
        <f>+'LOCAL SF'!K1128+'LOCAL D'!K1128</f>
        <v>0</v>
      </c>
      <c r="L1128" s="37">
        <f>+'LOCAL SF'!L1128+'LOCAL D'!L1128</f>
        <v>0</v>
      </c>
      <c r="M1128" s="37">
        <f>+'LOCAL SF'!M1128+'LOCAL D'!M1128</f>
        <v>0</v>
      </c>
      <c r="N1128" s="37">
        <f>+'LOCAL SF'!N1128+'LOCAL D'!N1128</f>
        <v>0</v>
      </c>
      <c r="O1128" s="37">
        <f>+'LOCAL SF'!O1128+'LOCAL D'!O1128</f>
        <v>0</v>
      </c>
      <c r="P1128" s="37">
        <f>+'LOCAL SF'!P1128+'LOCAL D'!P1128</f>
        <v>0</v>
      </c>
      <c r="Q1128" s="37">
        <f>+'LOCAL SF'!Q1128+'LOCAL D'!Q1128</f>
        <v>0</v>
      </c>
      <c r="R1128" s="37">
        <f>+'LOCAL SF'!R1128+'LOCAL D'!R1128</f>
        <v>0</v>
      </c>
      <c r="S1128" s="37">
        <f>+'LOCAL SF'!S1128+'LOCAL D'!S1128</f>
        <v>0</v>
      </c>
      <c r="T1128" s="37">
        <f>+'LOCAL SF'!T1128+'LOCAL D'!T1128</f>
        <v>0</v>
      </c>
      <c r="U1128" s="482">
        <f t="shared" si="17"/>
        <v>0</v>
      </c>
    </row>
    <row r="1129" spans="1:21" x14ac:dyDescent="0.2">
      <c r="A1129" s="30"/>
      <c r="B1129" s="24" t="s">
        <v>694</v>
      </c>
      <c r="C1129" s="15" t="s">
        <v>696</v>
      </c>
      <c r="D1129" s="37">
        <f>+'LOCAL SF'!D1129+'LOCAL D'!D1129</f>
        <v>0</v>
      </c>
      <c r="E1129" s="37">
        <f>+'LOCAL SF'!E1129+'LOCAL D'!E1129</f>
        <v>0</v>
      </c>
      <c r="F1129" s="37">
        <f>+'LOCAL SF'!F1129+'LOCAL D'!F1129</f>
        <v>0</v>
      </c>
      <c r="G1129" s="37">
        <f>+'LOCAL SF'!G1129+'LOCAL D'!G1129</f>
        <v>0</v>
      </c>
      <c r="H1129" s="37">
        <f>+'LOCAL SF'!H1129+'LOCAL D'!H1129</f>
        <v>0</v>
      </c>
      <c r="I1129" s="37">
        <f>+'LOCAL SF'!I1129+'LOCAL D'!I1129</f>
        <v>0</v>
      </c>
      <c r="J1129" s="37">
        <f>+'LOCAL SF'!J1129+'LOCAL D'!J1129</f>
        <v>0</v>
      </c>
      <c r="K1129" s="37">
        <f>+'LOCAL SF'!K1129+'LOCAL D'!K1129</f>
        <v>0</v>
      </c>
      <c r="L1129" s="37">
        <f>+'LOCAL SF'!L1129+'LOCAL D'!L1129</f>
        <v>0</v>
      </c>
      <c r="M1129" s="37">
        <f>+'LOCAL SF'!M1129+'LOCAL D'!M1129</f>
        <v>0</v>
      </c>
      <c r="N1129" s="37">
        <f>+'LOCAL SF'!N1129+'LOCAL D'!N1129</f>
        <v>0</v>
      </c>
      <c r="O1129" s="37">
        <f>+'LOCAL SF'!O1129+'LOCAL D'!O1129</f>
        <v>0</v>
      </c>
      <c r="P1129" s="37">
        <f>+'LOCAL SF'!P1129+'LOCAL D'!P1129</f>
        <v>0</v>
      </c>
      <c r="Q1129" s="37">
        <f>+'LOCAL SF'!Q1129+'LOCAL D'!Q1129</f>
        <v>0</v>
      </c>
      <c r="R1129" s="37">
        <f>+'LOCAL SF'!R1129+'LOCAL D'!R1129</f>
        <v>0</v>
      </c>
      <c r="S1129" s="37">
        <f>+'LOCAL SF'!S1129+'LOCAL D'!S1129</f>
        <v>0</v>
      </c>
      <c r="T1129" s="37">
        <f>+'LOCAL SF'!T1129+'LOCAL D'!T1129</f>
        <v>0</v>
      </c>
      <c r="U1129" s="482">
        <f t="shared" si="17"/>
        <v>0</v>
      </c>
    </row>
    <row r="1130" spans="1:21" x14ac:dyDescent="0.2">
      <c r="A1130" s="30"/>
      <c r="B1130" s="24" t="s">
        <v>697</v>
      </c>
      <c r="C1130" s="15" t="s">
        <v>287</v>
      </c>
      <c r="D1130" s="37">
        <f>+'LOCAL SF'!D1130+'LOCAL D'!D1130</f>
        <v>0</v>
      </c>
      <c r="E1130" s="37">
        <f>+'LOCAL SF'!E1130+'LOCAL D'!E1130</f>
        <v>0</v>
      </c>
      <c r="F1130" s="37">
        <f>+'LOCAL SF'!F1130+'LOCAL D'!F1130</f>
        <v>0</v>
      </c>
      <c r="G1130" s="37">
        <f>+'LOCAL SF'!G1130+'LOCAL D'!G1130</f>
        <v>0</v>
      </c>
      <c r="H1130" s="37">
        <f>+'LOCAL SF'!H1130+'LOCAL D'!H1130</f>
        <v>0</v>
      </c>
      <c r="I1130" s="37">
        <f>+'LOCAL SF'!I1130+'LOCAL D'!I1130</f>
        <v>0</v>
      </c>
      <c r="J1130" s="37">
        <f>+'LOCAL SF'!J1130+'LOCAL D'!J1130</f>
        <v>0</v>
      </c>
      <c r="K1130" s="37">
        <f>+'LOCAL SF'!K1130+'LOCAL D'!K1130</f>
        <v>0</v>
      </c>
      <c r="L1130" s="37">
        <f>+'LOCAL SF'!L1130+'LOCAL D'!L1130</f>
        <v>0</v>
      </c>
      <c r="M1130" s="37">
        <f>+'LOCAL SF'!M1130+'LOCAL D'!M1130</f>
        <v>0</v>
      </c>
      <c r="N1130" s="37">
        <f>+'LOCAL SF'!N1130+'LOCAL D'!N1130</f>
        <v>0</v>
      </c>
      <c r="O1130" s="37">
        <f>+'LOCAL SF'!O1130+'LOCAL D'!O1130</f>
        <v>0</v>
      </c>
      <c r="P1130" s="37">
        <f>+'LOCAL SF'!P1130+'LOCAL D'!P1130</f>
        <v>0</v>
      </c>
      <c r="Q1130" s="37">
        <f>+'LOCAL SF'!Q1130+'LOCAL D'!Q1130</f>
        <v>0</v>
      </c>
      <c r="R1130" s="37">
        <f>+'LOCAL SF'!R1130+'LOCAL D'!R1130</f>
        <v>0</v>
      </c>
      <c r="S1130" s="37">
        <f>+'LOCAL SF'!S1130+'LOCAL D'!S1130</f>
        <v>0</v>
      </c>
      <c r="T1130" s="37">
        <f>+'LOCAL SF'!T1130+'LOCAL D'!T1130</f>
        <v>0</v>
      </c>
      <c r="U1130" s="482">
        <f t="shared" si="17"/>
        <v>0</v>
      </c>
    </row>
    <row r="1131" spans="1:21" x14ac:dyDescent="0.2">
      <c r="A1131" s="30"/>
      <c r="B1131" s="24" t="s">
        <v>708</v>
      </c>
      <c r="C1131" s="15" t="s">
        <v>288</v>
      </c>
      <c r="D1131" s="37">
        <f>+'LOCAL SF'!D1131+'LOCAL D'!D1131</f>
        <v>245</v>
      </c>
      <c r="E1131" s="37">
        <f>+'LOCAL SF'!E1131+'LOCAL D'!E1131</f>
        <v>220</v>
      </c>
      <c r="F1131" s="37">
        <f>+'LOCAL SF'!F1131+'LOCAL D'!F1131</f>
        <v>120</v>
      </c>
      <c r="G1131" s="37">
        <f>+'LOCAL SF'!G1131+'LOCAL D'!G1131</f>
        <v>100</v>
      </c>
      <c r="H1131" s="37">
        <f>+'LOCAL SF'!H1131+'LOCAL D'!H1131</f>
        <v>100</v>
      </c>
      <c r="I1131" s="37">
        <f>+'LOCAL SF'!I1131+'LOCAL D'!I1131</f>
        <v>230</v>
      </c>
      <c r="J1131" s="37">
        <f>+'LOCAL SF'!J1131+'LOCAL D'!J1131</f>
        <v>0</v>
      </c>
      <c r="K1131" s="37">
        <f>+'LOCAL SF'!K1131+'LOCAL D'!K1131</f>
        <v>230</v>
      </c>
      <c r="L1131" s="37">
        <f>+'LOCAL SF'!L1131+'LOCAL D'!L1131</f>
        <v>0</v>
      </c>
      <c r="M1131" s="37">
        <f>+'LOCAL SF'!M1131+'LOCAL D'!M1131</f>
        <v>50</v>
      </c>
      <c r="N1131" s="37">
        <f>+'LOCAL SF'!N1131+'LOCAL D'!N1131</f>
        <v>0</v>
      </c>
      <c r="O1131" s="37">
        <f>+'LOCAL SF'!O1131+'LOCAL D'!O1131</f>
        <v>160</v>
      </c>
      <c r="P1131" s="37">
        <f>+'LOCAL SF'!P1131+'LOCAL D'!P1131</f>
        <v>20</v>
      </c>
      <c r="Q1131" s="37">
        <f>+'LOCAL SF'!Q1131+'LOCAL D'!Q1131</f>
        <v>0</v>
      </c>
      <c r="R1131" s="37">
        <f>+'LOCAL SF'!R1131+'LOCAL D'!R1131</f>
        <v>0</v>
      </c>
      <c r="S1131" s="37">
        <f>+'LOCAL SF'!S1131+'LOCAL D'!S1131</f>
        <v>0</v>
      </c>
      <c r="T1131" s="37">
        <f>+'LOCAL SF'!T1131+'LOCAL D'!T1131</f>
        <v>0</v>
      </c>
      <c r="U1131" s="482">
        <f t="shared" si="17"/>
        <v>0</v>
      </c>
    </row>
    <row r="1132" spans="1:21" x14ac:dyDescent="0.2">
      <c r="A1132" s="30"/>
      <c r="B1132" s="24" t="s">
        <v>698</v>
      </c>
      <c r="C1132" s="15" t="s">
        <v>289</v>
      </c>
      <c r="D1132" s="37">
        <f>+'LOCAL SF'!D1132+'LOCAL D'!D1132</f>
        <v>0</v>
      </c>
      <c r="E1132" s="37">
        <f>+'LOCAL SF'!E1132+'LOCAL D'!E1132</f>
        <v>0</v>
      </c>
      <c r="F1132" s="37">
        <f>+'LOCAL SF'!F1132+'LOCAL D'!F1132</f>
        <v>0</v>
      </c>
      <c r="G1132" s="37">
        <f>+'LOCAL SF'!G1132+'LOCAL D'!G1132</f>
        <v>0</v>
      </c>
      <c r="H1132" s="37">
        <f>+'LOCAL SF'!H1132+'LOCAL D'!H1132</f>
        <v>0</v>
      </c>
      <c r="I1132" s="37">
        <f>+'LOCAL SF'!I1132+'LOCAL D'!I1132</f>
        <v>0</v>
      </c>
      <c r="J1132" s="37">
        <f>+'LOCAL SF'!J1132+'LOCAL D'!J1132</f>
        <v>0</v>
      </c>
      <c r="K1132" s="37">
        <f>+'LOCAL SF'!K1132+'LOCAL D'!K1132</f>
        <v>0</v>
      </c>
      <c r="L1132" s="37">
        <f>+'LOCAL SF'!L1132+'LOCAL D'!L1132</f>
        <v>0</v>
      </c>
      <c r="M1132" s="37">
        <f>+'LOCAL SF'!M1132+'LOCAL D'!M1132</f>
        <v>0</v>
      </c>
      <c r="N1132" s="37">
        <f>+'LOCAL SF'!N1132+'LOCAL D'!N1132</f>
        <v>0</v>
      </c>
      <c r="O1132" s="37">
        <f>+'LOCAL SF'!O1132+'LOCAL D'!O1132</f>
        <v>0</v>
      </c>
      <c r="P1132" s="37">
        <f>+'LOCAL SF'!P1132+'LOCAL D'!P1132</f>
        <v>0</v>
      </c>
      <c r="Q1132" s="37">
        <f>+'LOCAL SF'!Q1132+'LOCAL D'!Q1132</f>
        <v>0</v>
      </c>
      <c r="R1132" s="37">
        <f>+'LOCAL SF'!R1132+'LOCAL D'!R1132</f>
        <v>0</v>
      </c>
      <c r="S1132" s="37">
        <f>+'LOCAL SF'!S1132+'LOCAL D'!S1132</f>
        <v>0</v>
      </c>
      <c r="T1132" s="37">
        <f>+'LOCAL SF'!T1132+'LOCAL D'!T1132</f>
        <v>0</v>
      </c>
      <c r="U1132" s="482">
        <f t="shared" si="17"/>
        <v>0</v>
      </c>
    </row>
    <row r="1133" spans="1:21" ht="31.5" x14ac:dyDescent="0.2">
      <c r="A1133" s="30"/>
      <c r="B1133" s="24" t="s">
        <v>703</v>
      </c>
      <c r="C1133" s="15" t="s">
        <v>290</v>
      </c>
      <c r="D1133" s="37">
        <f>+'LOCAL SF'!D1133+'LOCAL D'!D1133</f>
        <v>0</v>
      </c>
      <c r="E1133" s="37">
        <f>+'LOCAL SF'!E1133+'LOCAL D'!E1133</f>
        <v>0</v>
      </c>
      <c r="F1133" s="37">
        <f>+'LOCAL SF'!F1133+'LOCAL D'!F1133</f>
        <v>0</v>
      </c>
      <c r="G1133" s="37">
        <f>+'LOCAL SF'!G1133+'LOCAL D'!G1133</f>
        <v>0</v>
      </c>
      <c r="H1133" s="37">
        <f>+'LOCAL SF'!H1133+'LOCAL D'!H1133</f>
        <v>0</v>
      </c>
      <c r="I1133" s="37">
        <f>+'LOCAL SF'!I1133+'LOCAL D'!I1133</f>
        <v>0</v>
      </c>
      <c r="J1133" s="37">
        <f>+'LOCAL SF'!J1133+'LOCAL D'!J1133</f>
        <v>0</v>
      </c>
      <c r="K1133" s="37">
        <f>+'LOCAL SF'!K1133+'LOCAL D'!K1133</f>
        <v>0</v>
      </c>
      <c r="L1133" s="37">
        <f>+'LOCAL SF'!L1133+'LOCAL D'!L1133</f>
        <v>0</v>
      </c>
      <c r="M1133" s="37">
        <f>+'LOCAL SF'!M1133+'LOCAL D'!M1133</f>
        <v>0</v>
      </c>
      <c r="N1133" s="37">
        <f>+'LOCAL SF'!N1133+'LOCAL D'!N1133</f>
        <v>0</v>
      </c>
      <c r="O1133" s="37">
        <f>+'LOCAL SF'!O1133+'LOCAL D'!O1133</f>
        <v>0</v>
      </c>
      <c r="P1133" s="37">
        <f>+'LOCAL SF'!P1133+'LOCAL D'!P1133</f>
        <v>0</v>
      </c>
      <c r="Q1133" s="37">
        <f>+'LOCAL SF'!Q1133+'LOCAL D'!Q1133</f>
        <v>0</v>
      </c>
      <c r="R1133" s="37">
        <f>+'LOCAL SF'!R1133+'LOCAL D'!R1133</f>
        <v>0</v>
      </c>
      <c r="S1133" s="37">
        <f>+'LOCAL SF'!S1133+'LOCAL D'!S1133</f>
        <v>0</v>
      </c>
      <c r="T1133" s="37">
        <f>+'LOCAL SF'!T1133+'LOCAL D'!T1133</f>
        <v>0</v>
      </c>
      <c r="U1133" s="482">
        <f t="shared" si="17"/>
        <v>0</v>
      </c>
    </row>
    <row r="1134" spans="1:21" x14ac:dyDescent="0.2">
      <c r="A1134" s="30"/>
      <c r="B1134" s="24" t="s">
        <v>699</v>
      </c>
      <c r="C1134" s="15" t="s">
        <v>291</v>
      </c>
      <c r="D1134" s="37">
        <f>+'LOCAL SF'!D1134+'LOCAL D'!D1134</f>
        <v>0</v>
      </c>
      <c r="E1134" s="37">
        <f>+'LOCAL SF'!E1134+'LOCAL D'!E1134</f>
        <v>0</v>
      </c>
      <c r="F1134" s="37">
        <f>+'LOCAL SF'!F1134+'LOCAL D'!F1134</f>
        <v>0</v>
      </c>
      <c r="G1134" s="37">
        <f>+'LOCAL SF'!G1134+'LOCAL D'!G1134</f>
        <v>0</v>
      </c>
      <c r="H1134" s="37">
        <f>+'LOCAL SF'!H1134+'LOCAL D'!H1134</f>
        <v>0</v>
      </c>
      <c r="I1134" s="37">
        <f>+'LOCAL SF'!I1134+'LOCAL D'!I1134</f>
        <v>0</v>
      </c>
      <c r="J1134" s="37">
        <f>+'LOCAL SF'!J1134+'LOCAL D'!J1134</f>
        <v>0</v>
      </c>
      <c r="K1134" s="37">
        <f>+'LOCAL SF'!K1134+'LOCAL D'!K1134</f>
        <v>0</v>
      </c>
      <c r="L1134" s="37">
        <f>+'LOCAL SF'!L1134+'LOCAL D'!L1134</f>
        <v>0</v>
      </c>
      <c r="M1134" s="37">
        <f>+'LOCAL SF'!M1134+'LOCAL D'!M1134</f>
        <v>0</v>
      </c>
      <c r="N1134" s="37">
        <f>+'LOCAL SF'!N1134+'LOCAL D'!N1134</f>
        <v>0</v>
      </c>
      <c r="O1134" s="37">
        <f>+'LOCAL SF'!O1134+'LOCAL D'!O1134</f>
        <v>0</v>
      </c>
      <c r="P1134" s="37">
        <f>+'LOCAL SF'!P1134+'LOCAL D'!P1134</f>
        <v>0</v>
      </c>
      <c r="Q1134" s="37">
        <f>+'LOCAL SF'!Q1134+'LOCAL D'!Q1134</f>
        <v>0</v>
      </c>
      <c r="R1134" s="37">
        <f>+'LOCAL SF'!R1134+'LOCAL D'!R1134</f>
        <v>0</v>
      </c>
      <c r="S1134" s="37">
        <f>+'LOCAL SF'!S1134+'LOCAL D'!S1134</f>
        <v>0</v>
      </c>
      <c r="T1134" s="37">
        <f>+'LOCAL SF'!T1134+'LOCAL D'!T1134</f>
        <v>0</v>
      </c>
      <c r="U1134" s="482">
        <f t="shared" si="17"/>
        <v>0</v>
      </c>
    </row>
    <row r="1135" spans="1:21" ht="31.5" x14ac:dyDescent="0.2">
      <c r="A1135" s="30"/>
      <c r="B1135" s="182" t="s">
        <v>950</v>
      </c>
      <c r="C1135" s="183" t="s">
        <v>949</v>
      </c>
      <c r="D1135" s="37"/>
      <c r="E1135" s="37">
        <f>+'LOCAL SF'!E1135+'LOCAL D'!E1135</f>
        <v>0</v>
      </c>
      <c r="F1135" s="37">
        <f>+'LOCAL SF'!F1135+'LOCAL D'!F1135</f>
        <v>0</v>
      </c>
      <c r="G1135" s="37">
        <f>+'LOCAL SF'!G1135+'LOCAL D'!G1135</f>
        <v>0</v>
      </c>
      <c r="H1135" s="37">
        <f>+'LOCAL SF'!H1135+'LOCAL D'!H1135</f>
        <v>0</v>
      </c>
      <c r="I1135" s="37">
        <f>+'LOCAL SF'!I1135+'LOCAL D'!I1135</f>
        <v>0</v>
      </c>
      <c r="J1135" s="37">
        <f>+'LOCAL SF'!J1135+'LOCAL D'!J1135</f>
        <v>0</v>
      </c>
      <c r="K1135" s="37">
        <f>+'LOCAL SF'!K1135+'LOCAL D'!K1135</f>
        <v>0</v>
      </c>
      <c r="L1135" s="37">
        <f>+'LOCAL SF'!L1135+'LOCAL D'!L1135</f>
        <v>0</v>
      </c>
      <c r="M1135" s="37">
        <f>+'LOCAL SF'!M1135+'LOCAL D'!M1135</f>
        <v>0</v>
      </c>
      <c r="N1135" s="37">
        <f>+'LOCAL SF'!N1135+'LOCAL D'!N1135</f>
        <v>0</v>
      </c>
      <c r="O1135" s="37">
        <f>+'LOCAL SF'!O1135+'LOCAL D'!O1135</f>
        <v>0</v>
      </c>
      <c r="P1135" s="37">
        <f>+'LOCAL SF'!P1135+'LOCAL D'!P1135</f>
        <v>0</v>
      </c>
      <c r="Q1135" s="37">
        <f>+'LOCAL SF'!Q1135+'LOCAL D'!Q1135</f>
        <v>0</v>
      </c>
      <c r="R1135" s="37">
        <f>+'LOCAL SF'!R1135+'LOCAL D'!R1135</f>
        <v>0</v>
      </c>
      <c r="S1135" s="37">
        <f>+'LOCAL SF'!S1135+'LOCAL D'!S1135</f>
        <v>0</v>
      </c>
      <c r="T1135" s="37">
        <f>+'LOCAL SF'!T1135+'LOCAL D'!T1135</f>
        <v>0</v>
      </c>
      <c r="U1135" s="482">
        <f t="shared" si="17"/>
        <v>0</v>
      </c>
    </row>
    <row r="1136" spans="1:21" x14ac:dyDescent="0.2">
      <c r="A1136" s="30"/>
      <c r="B1136" s="24" t="s">
        <v>700</v>
      </c>
      <c r="C1136" s="15" t="s">
        <v>292</v>
      </c>
      <c r="D1136" s="37">
        <f>+'LOCAL SF'!D1136+'LOCAL D'!D1136</f>
        <v>525</v>
      </c>
      <c r="E1136" s="37">
        <f>+'LOCAL SF'!E1136+'LOCAL D'!E1136</f>
        <v>500.98</v>
      </c>
      <c r="F1136" s="37">
        <f>+'LOCAL SF'!F1136+'LOCAL D'!F1136</f>
        <v>600</v>
      </c>
      <c r="G1136" s="37">
        <f>+'LOCAL SF'!G1136+'LOCAL D'!G1136</f>
        <v>579</v>
      </c>
      <c r="H1136" s="37">
        <f>+'LOCAL SF'!H1136+'LOCAL D'!H1136</f>
        <v>536.29</v>
      </c>
      <c r="I1136" s="37">
        <f>+'LOCAL SF'!I1136+'LOCAL D'!I1136</f>
        <v>550</v>
      </c>
      <c r="J1136" s="37">
        <f>+'LOCAL SF'!J1136+'LOCAL D'!J1136</f>
        <v>-13.3</v>
      </c>
      <c r="K1136" s="37">
        <f>+'LOCAL SF'!K1136+'LOCAL D'!K1136</f>
        <v>536.70000000000005</v>
      </c>
      <c r="L1136" s="37">
        <f>+'LOCAL SF'!L1136+'LOCAL D'!L1136</f>
        <v>0</v>
      </c>
      <c r="M1136" s="37">
        <f>+'LOCAL SF'!M1136+'LOCAL D'!M1136</f>
        <v>0</v>
      </c>
      <c r="N1136" s="37">
        <f>+'LOCAL SF'!N1136+'LOCAL D'!N1136</f>
        <v>200</v>
      </c>
      <c r="O1136" s="37">
        <f>+'LOCAL SF'!O1136+'LOCAL D'!O1136</f>
        <v>200</v>
      </c>
      <c r="P1136" s="37">
        <f>+'LOCAL SF'!P1136+'LOCAL D'!P1136</f>
        <v>136.69999999999999</v>
      </c>
      <c r="Q1136" s="37">
        <f>+'LOCAL SF'!Q1136+'LOCAL D'!Q1136</f>
        <v>0</v>
      </c>
      <c r="R1136" s="37">
        <f>+'LOCAL SF'!R1136+'LOCAL D'!R1136</f>
        <v>200</v>
      </c>
      <c r="S1136" s="37">
        <f>+'LOCAL SF'!S1136+'LOCAL D'!S1136</f>
        <v>100</v>
      </c>
      <c r="T1136" s="37">
        <f>+'LOCAL SF'!T1136+'LOCAL D'!T1136</f>
        <v>50</v>
      </c>
      <c r="U1136" s="482">
        <f t="shared" si="17"/>
        <v>0</v>
      </c>
    </row>
    <row r="1137" spans="1:21" x14ac:dyDescent="0.2">
      <c r="A1137" s="30"/>
      <c r="B1137" s="24" t="s">
        <v>704</v>
      </c>
      <c r="C1137" s="15" t="s">
        <v>293</v>
      </c>
      <c r="D1137" s="37">
        <f>+'LOCAL SF'!D1137+'LOCAL D'!D1137</f>
        <v>0</v>
      </c>
      <c r="E1137" s="37">
        <f>+'LOCAL SF'!E1137+'LOCAL D'!E1137</f>
        <v>0</v>
      </c>
      <c r="F1137" s="37">
        <f>+'LOCAL SF'!F1137+'LOCAL D'!F1137</f>
        <v>250</v>
      </c>
      <c r="G1137" s="37">
        <f>+'LOCAL SF'!G1137+'LOCAL D'!G1137</f>
        <v>0</v>
      </c>
      <c r="H1137" s="37">
        <f>+'LOCAL SF'!H1137+'LOCAL D'!H1137</f>
        <v>0</v>
      </c>
      <c r="I1137" s="37">
        <f>+'LOCAL SF'!I1137+'LOCAL D'!I1137</f>
        <v>0</v>
      </c>
      <c r="J1137" s="37">
        <f>+'LOCAL SF'!J1137+'LOCAL D'!J1137</f>
        <v>0</v>
      </c>
      <c r="K1137" s="37">
        <f>+'LOCAL SF'!K1137+'LOCAL D'!K1137</f>
        <v>0</v>
      </c>
      <c r="L1137" s="37">
        <f>+'LOCAL SF'!L1137+'LOCAL D'!L1137</f>
        <v>0</v>
      </c>
      <c r="M1137" s="37">
        <f>+'LOCAL SF'!M1137+'LOCAL D'!M1137</f>
        <v>0</v>
      </c>
      <c r="N1137" s="37">
        <f>+'LOCAL SF'!N1137+'LOCAL D'!N1137</f>
        <v>0</v>
      </c>
      <c r="O1137" s="37">
        <f>+'LOCAL SF'!O1137+'LOCAL D'!O1137</f>
        <v>0</v>
      </c>
      <c r="P1137" s="37">
        <f>+'LOCAL SF'!P1137+'LOCAL D'!P1137</f>
        <v>0</v>
      </c>
      <c r="Q1137" s="37">
        <f>+'LOCAL SF'!Q1137+'LOCAL D'!Q1137</f>
        <v>0</v>
      </c>
      <c r="R1137" s="37">
        <f>+'LOCAL SF'!R1137+'LOCAL D'!R1137</f>
        <v>0</v>
      </c>
      <c r="S1137" s="37">
        <f>+'LOCAL SF'!S1137+'LOCAL D'!S1137</f>
        <v>0</v>
      </c>
      <c r="T1137" s="37">
        <f>+'LOCAL SF'!T1137+'LOCAL D'!T1137</f>
        <v>0</v>
      </c>
      <c r="U1137" s="482">
        <f t="shared" si="17"/>
        <v>0</v>
      </c>
    </row>
    <row r="1138" spans="1:21" x14ac:dyDescent="0.2">
      <c r="A1138" s="30"/>
      <c r="B1138" s="24" t="s">
        <v>705</v>
      </c>
      <c r="C1138" s="15" t="s">
        <v>294</v>
      </c>
      <c r="D1138" s="37">
        <f>+'LOCAL SF'!D1138+'LOCAL D'!D1138</f>
        <v>0</v>
      </c>
      <c r="E1138" s="37">
        <f>+'LOCAL SF'!E1138+'LOCAL D'!E1138</f>
        <v>0</v>
      </c>
      <c r="F1138" s="37">
        <f>+'LOCAL SF'!F1138+'LOCAL D'!F1138</f>
        <v>0</v>
      </c>
      <c r="G1138" s="37">
        <f>+'LOCAL SF'!G1138+'LOCAL D'!G1138</f>
        <v>0</v>
      </c>
      <c r="H1138" s="37">
        <f>+'LOCAL SF'!H1138+'LOCAL D'!H1138</f>
        <v>0</v>
      </c>
      <c r="I1138" s="37">
        <f>+'LOCAL SF'!I1138+'LOCAL D'!I1138</f>
        <v>0</v>
      </c>
      <c r="J1138" s="37">
        <f>+'LOCAL SF'!J1138+'LOCAL D'!J1138</f>
        <v>0</v>
      </c>
      <c r="K1138" s="37">
        <f>+'LOCAL SF'!K1138+'LOCAL D'!K1138</f>
        <v>0</v>
      </c>
      <c r="L1138" s="37">
        <f>+'LOCAL SF'!L1138+'LOCAL D'!L1138</f>
        <v>0</v>
      </c>
      <c r="M1138" s="37">
        <f>+'LOCAL SF'!M1138+'LOCAL D'!M1138</f>
        <v>0</v>
      </c>
      <c r="N1138" s="37">
        <f>+'LOCAL SF'!N1138+'LOCAL D'!N1138</f>
        <v>0</v>
      </c>
      <c r="O1138" s="37">
        <f>+'LOCAL SF'!O1138+'LOCAL D'!O1138</f>
        <v>0</v>
      </c>
      <c r="P1138" s="37">
        <f>+'LOCAL SF'!P1138+'LOCAL D'!P1138</f>
        <v>0</v>
      </c>
      <c r="Q1138" s="37">
        <f>+'LOCAL SF'!Q1138+'LOCAL D'!Q1138</f>
        <v>0</v>
      </c>
      <c r="R1138" s="37">
        <f>+'LOCAL SF'!R1138+'LOCAL D'!R1138</f>
        <v>0</v>
      </c>
      <c r="S1138" s="37">
        <f>+'LOCAL SF'!S1138+'LOCAL D'!S1138</f>
        <v>0</v>
      </c>
      <c r="T1138" s="37">
        <f>+'LOCAL SF'!T1138+'LOCAL D'!T1138</f>
        <v>0</v>
      </c>
      <c r="U1138" s="482">
        <f t="shared" si="17"/>
        <v>0</v>
      </c>
    </row>
    <row r="1139" spans="1:21" x14ac:dyDescent="0.2">
      <c r="A1139" s="30"/>
      <c r="B1139" s="24" t="s">
        <v>706</v>
      </c>
      <c r="C1139" s="15" t="s">
        <v>550</v>
      </c>
      <c r="D1139" s="37">
        <f>+'LOCAL SF'!D1139+'LOCAL D'!D1139</f>
        <v>0</v>
      </c>
      <c r="E1139" s="37">
        <f>+'LOCAL SF'!E1139+'LOCAL D'!E1139</f>
        <v>0</v>
      </c>
      <c r="F1139" s="37">
        <f>+'LOCAL SF'!F1139+'LOCAL D'!F1139</f>
        <v>0</v>
      </c>
      <c r="G1139" s="37">
        <f>+'LOCAL SF'!G1139+'LOCAL D'!G1139</f>
        <v>0</v>
      </c>
      <c r="H1139" s="37">
        <f>+'LOCAL SF'!H1139+'LOCAL D'!H1139</f>
        <v>0</v>
      </c>
      <c r="I1139" s="37">
        <f>+'LOCAL SF'!I1139+'LOCAL D'!I1139</f>
        <v>0</v>
      </c>
      <c r="J1139" s="37">
        <f>+'LOCAL SF'!J1139+'LOCAL D'!J1139</f>
        <v>0</v>
      </c>
      <c r="K1139" s="37">
        <f>+'LOCAL SF'!K1139+'LOCAL D'!K1139</f>
        <v>0</v>
      </c>
      <c r="L1139" s="37">
        <f>+'LOCAL SF'!L1139+'LOCAL D'!L1139</f>
        <v>0</v>
      </c>
      <c r="M1139" s="37">
        <f>+'LOCAL SF'!M1139+'LOCAL D'!M1139</f>
        <v>0</v>
      </c>
      <c r="N1139" s="37">
        <f>+'LOCAL SF'!N1139+'LOCAL D'!N1139</f>
        <v>0</v>
      </c>
      <c r="O1139" s="37">
        <f>+'LOCAL SF'!O1139+'LOCAL D'!O1139</f>
        <v>0</v>
      </c>
      <c r="P1139" s="37">
        <f>+'LOCAL SF'!P1139+'LOCAL D'!P1139</f>
        <v>0</v>
      </c>
      <c r="Q1139" s="37">
        <f>+'LOCAL SF'!Q1139+'LOCAL D'!Q1139</f>
        <v>0</v>
      </c>
      <c r="R1139" s="37">
        <f>+'LOCAL SF'!R1139+'LOCAL D'!R1139</f>
        <v>0</v>
      </c>
      <c r="S1139" s="37">
        <f>+'LOCAL SF'!S1139+'LOCAL D'!S1139</f>
        <v>0</v>
      </c>
      <c r="T1139" s="37">
        <f>+'LOCAL SF'!T1139+'LOCAL D'!T1139</f>
        <v>0</v>
      </c>
      <c r="U1139" s="482">
        <f t="shared" si="17"/>
        <v>0</v>
      </c>
    </row>
    <row r="1140" spans="1:21" x14ac:dyDescent="0.2">
      <c r="A1140" s="30"/>
      <c r="B1140" s="24" t="s">
        <v>701</v>
      </c>
      <c r="C1140" s="15" t="s">
        <v>295</v>
      </c>
      <c r="D1140" s="37">
        <f>+'LOCAL SF'!D1140+'LOCAL D'!D1140</f>
        <v>0</v>
      </c>
      <c r="E1140" s="37">
        <f>+'LOCAL SF'!E1140+'LOCAL D'!E1140</f>
        <v>0</v>
      </c>
      <c r="F1140" s="37">
        <f>+'LOCAL SF'!F1140+'LOCAL D'!F1140</f>
        <v>0</v>
      </c>
      <c r="G1140" s="37">
        <f>+'LOCAL SF'!G1140+'LOCAL D'!G1140</f>
        <v>0</v>
      </c>
      <c r="H1140" s="37">
        <f>+'LOCAL SF'!H1140+'LOCAL D'!H1140</f>
        <v>0</v>
      </c>
      <c r="I1140" s="37">
        <f>+'LOCAL SF'!I1140+'LOCAL D'!I1140</f>
        <v>0</v>
      </c>
      <c r="J1140" s="37">
        <f>+'LOCAL SF'!J1140+'LOCAL D'!J1140</f>
        <v>0</v>
      </c>
      <c r="K1140" s="37">
        <f>+'LOCAL SF'!K1140+'LOCAL D'!K1140</f>
        <v>0</v>
      </c>
      <c r="L1140" s="37">
        <f>+'LOCAL SF'!L1140+'LOCAL D'!L1140</f>
        <v>0</v>
      </c>
      <c r="M1140" s="37">
        <f>+'LOCAL SF'!M1140+'LOCAL D'!M1140</f>
        <v>0</v>
      </c>
      <c r="N1140" s="37">
        <f>+'LOCAL SF'!N1140+'LOCAL D'!N1140</f>
        <v>0</v>
      </c>
      <c r="O1140" s="37">
        <f>+'LOCAL SF'!O1140+'LOCAL D'!O1140</f>
        <v>0</v>
      </c>
      <c r="P1140" s="37">
        <f>+'LOCAL SF'!P1140+'LOCAL D'!P1140</f>
        <v>0</v>
      </c>
      <c r="Q1140" s="37">
        <f>+'LOCAL SF'!Q1140+'LOCAL D'!Q1140</f>
        <v>0</v>
      </c>
      <c r="R1140" s="37">
        <f>+'LOCAL SF'!R1140+'LOCAL D'!R1140</f>
        <v>0</v>
      </c>
      <c r="S1140" s="37">
        <f>+'LOCAL SF'!S1140+'LOCAL D'!S1140</f>
        <v>0</v>
      </c>
      <c r="T1140" s="37">
        <f>+'LOCAL SF'!T1140+'LOCAL D'!T1140</f>
        <v>0</v>
      </c>
      <c r="U1140" s="482">
        <f t="shared" si="17"/>
        <v>0</v>
      </c>
    </row>
    <row r="1141" spans="1:21" ht="31.5" x14ac:dyDescent="0.2">
      <c r="A1141" s="30"/>
      <c r="B1141" s="24" t="s">
        <v>702</v>
      </c>
      <c r="C1141" s="15" t="s">
        <v>306</v>
      </c>
      <c r="D1141" s="37">
        <f>+'LOCAL SF'!D1141+'LOCAL D'!D1141</f>
        <v>0</v>
      </c>
      <c r="E1141" s="37">
        <f>+'LOCAL SF'!E1141+'LOCAL D'!E1141</f>
        <v>0</v>
      </c>
      <c r="F1141" s="37">
        <f>+'LOCAL SF'!F1141+'LOCAL D'!F1141</f>
        <v>0</v>
      </c>
      <c r="G1141" s="37">
        <f>+'LOCAL SF'!G1141+'LOCAL D'!G1141</f>
        <v>0</v>
      </c>
      <c r="H1141" s="37">
        <f>+'LOCAL SF'!H1141+'LOCAL D'!H1141</f>
        <v>0</v>
      </c>
      <c r="I1141" s="37">
        <f>+'LOCAL SF'!I1141+'LOCAL D'!I1141</f>
        <v>0</v>
      </c>
      <c r="J1141" s="37">
        <f>+'LOCAL SF'!J1141+'LOCAL D'!J1141</f>
        <v>0</v>
      </c>
      <c r="K1141" s="37">
        <f>+'LOCAL SF'!K1141+'LOCAL D'!K1141</f>
        <v>0</v>
      </c>
      <c r="L1141" s="37">
        <f>+'LOCAL SF'!L1141+'LOCAL D'!L1141</f>
        <v>0</v>
      </c>
      <c r="M1141" s="37">
        <f>+'LOCAL SF'!M1141+'LOCAL D'!M1141</f>
        <v>0</v>
      </c>
      <c r="N1141" s="37">
        <f>+'LOCAL SF'!N1141+'LOCAL D'!N1141</f>
        <v>0</v>
      </c>
      <c r="O1141" s="37">
        <f>+'LOCAL SF'!O1141+'LOCAL D'!O1141</f>
        <v>0</v>
      </c>
      <c r="P1141" s="37">
        <f>+'LOCAL SF'!P1141+'LOCAL D'!P1141</f>
        <v>0</v>
      </c>
      <c r="Q1141" s="37">
        <f>+'LOCAL SF'!Q1141+'LOCAL D'!Q1141</f>
        <v>0</v>
      </c>
      <c r="R1141" s="37">
        <f>+'LOCAL SF'!R1141+'LOCAL D'!R1141</f>
        <v>0</v>
      </c>
      <c r="S1141" s="37">
        <f>+'LOCAL SF'!S1141+'LOCAL D'!S1141</f>
        <v>0</v>
      </c>
      <c r="T1141" s="37">
        <f>+'LOCAL SF'!T1141+'LOCAL D'!T1141</f>
        <v>0</v>
      </c>
      <c r="U1141" s="482">
        <f t="shared" si="17"/>
        <v>0</v>
      </c>
    </row>
    <row r="1142" spans="1:21" ht="31.5" x14ac:dyDescent="0.2">
      <c r="A1142" s="30" t="s">
        <v>84</v>
      </c>
      <c r="B1142" s="13" t="s">
        <v>659</v>
      </c>
      <c r="C1142" s="18" t="s">
        <v>398</v>
      </c>
      <c r="D1142" s="37">
        <f>+'LOCAL SF'!D1142+'LOCAL D'!D1142</f>
        <v>6424</v>
      </c>
      <c r="E1142" s="37">
        <f>+'LOCAL SF'!E1142+'LOCAL D'!E1142</f>
        <v>6415.36</v>
      </c>
      <c r="F1142" s="37">
        <f>+'LOCAL SF'!F1142+'LOCAL D'!F1142</f>
        <v>6469.5</v>
      </c>
      <c r="G1142" s="37">
        <f>+'LOCAL SF'!G1142+'LOCAL D'!G1142</f>
        <v>7948.4</v>
      </c>
      <c r="H1142" s="37">
        <f>+'LOCAL SF'!H1142+'LOCAL D'!H1142</f>
        <v>7948.26</v>
      </c>
      <c r="I1142" s="37">
        <f>+'LOCAL SF'!I1142+'LOCAL D'!I1142</f>
        <v>8481.1</v>
      </c>
      <c r="J1142" s="37">
        <f>+'LOCAL SF'!J1142+'LOCAL D'!J1142</f>
        <v>0</v>
      </c>
      <c r="K1142" s="37">
        <f>+'LOCAL SF'!K1142+'LOCAL D'!K1142</f>
        <v>8481.1</v>
      </c>
      <c r="L1142" s="37">
        <f>+'LOCAL SF'!L1142+'LOCAL D'!L1142</f>
        <v>0</v>
      </c>
      <c r="M1142" s="37">
        <f>+'LOCAL SF'!M1142+'LOCAL D'!M1142</f>
        <v>2160</v>
      </c>
      <c r="N1142" s="37">
        <f>+'LOCAL SF'!N1142+'LOCAL D'!N1142</f>
        <v>2160</v>
      </c>
      <c r="O1142" s="37">
        <f>+'LOCAL SF'!O1142+'LOCAL D'!O1142</f>
        <v>3137.1</v>
      </c>
      <c r="P1142" s="37">
        <f>+'LOCAL SF'!P1142+'LOCAL D'!P1142</f>
        <v>1024</v>
      </c>
      <c r="Q1142" s="37">
        <f>+'LOCAL SF'!Q1142+'LOCAL D'!Q1142</f>
        <v>0</v>
      </c>
      <c r="R1142" s="37">
        <f>+'LOCAL SF'!R1142+'LOCAL D'!R1142</f>
        <v>7440</v>
      </c>
      <c r="S1142" s="37">
        <f>+'LOCAL SF'!S1142+'LOCAL D'!S1142</f>
        <v>7446</v>
      </c>
      <c r="T1142" s="37">
        <f>+'LOCAL SF'!T1142+'LOCAL D'!T1142</f>
        <v>7451</v>
      </c>
      <c r="U1142" s="482">
        <f t="shared" si="17"/>
        <v>0</v>
      </c>
    </row>
    <row r="1143" spans="1:21" x14ac:dyDescent="0.2">
      <c r="A1143" s="30"/>
      <c r="B1143" s="24" t="s">
        <v>692</v>
      </c>
      <c r="C1143" s="15" t="s">
        <v>284</v>
      </c>
      <c r="D1143" s="37">
        <f>+'LOCAL SF'!D1143+'LOCAL D'!D1143</f>
        <v>0</v>
      </c>
      <c r="E1143" s="37">
        <f>+'LOCAL SF'!E1143+'LOCAL D'!E1143</f>
        <v>0</v>
      </c>
      <c r="F1143" s="37">
        <f>+'LOCAL SF'!F1143+'LOCAL D'!F1143</f>
        <v>0</v>
      </c>
      <c r="G1143" s="37">
        <f>+'LOCAL SF'!G1143+'LOCAL D'!G1143</f>
        <v>0</v>
      </c>
      <c r="H1143" s="37">
        <f>+'LOCAL SF'!H1143+'LOCAL D'!H1143</f>
        <v>0</v>
      </c>
      <c r="I1143" s="37">
        <f>+'LOCAL SF'!I1143+'LOCAL D'!I1143</f>
        <v>0</v>
      </c>
      <c r="J1143" s="37">
        <f>+'LOCAL SF'!J1143+'LOCAL D'!J1143</f>
        <v>0</v>
      </c>
      <c r="K1143" s="37">
        <f>+'LOCAL SF'!K1143+'LOCAL D'!K1143</f>
        <v>0</v>
      </c>
      <c r="L1143" s="37">
        <f>+'LOCAL SF'!L1143+'LOCAL D'!L1143</f>
        <v>0</v>
      </c>
      <c r="M1143" s="37">
        <f>+'LOCAL SF'!M1143+'LOCAL D'!M1143</f>
        <v>0</v>
      </c>
      <c r="N1143" s="37">
        <f>+'LOCAL SF'!N1143+'LOCAL D'!N1143</f>
        <v>0</v>
      </c>
      <c r="O1143" s="37">
        <f>+'LOCAL SF'!O1143+'LOCAL D'!O1143</f>
        <v>0</v>
      </c>
      <c r="P1143" s="37">
        <f>+'LOCAL SF'!P1143+'LOCAL D'!P1143</f>
        <v>0</v>
      </c>
      <c r="Q1143" s="37">
        <f>+'LOCAL SF'!Q1143+'LOCAL D'!Q1143</f>
        <v>0</v>
      </c>
      <c r="R1143" s="37">
        <f>+'LOCAL SF'!R1143+'LOCAL D'!R1143</f>
        <v>0</v>
      </c>
      <c r="S1143" s="37">
        <f>+'LOCAL SF'!S1143+'LOCAL D'!S1143</f>
        <v>0</v>
      </c>
      <c r="T1143" s="37">
        <f>+'LOCAL SF'!T1143+'LOCAL D'!T1143</f>
        <v>0</v>
      </c>
      <c r="U1143" s="482">
        <f t="shared" si="17"/>
        <v>0</v>
      </c>
    </row>
    <row r="1144" spans="1:21" x14ac:dyDescent="0.2">
      <c r="A1144" s="30"/>
      <c r="B1144" s="24" t="s">
        <v>693</v>
      </c>
      <c r="C1144" s="15" t="s">
        <v>285</v>
      </c>
      <c r="D1144" s="37">
        <f>+'LOCAL SF'!D1144+'LOCAL D'!D1144</f>
        <v>0</v>
      </c>
      <c r="E1144" s="37">
        <f>+'LOCAL SF'!E1144+'LOCAL D'!E1144</f>
        <v>0</v>
      </c>
      <c r="F1144" s="37">
        <f>+'LOCAL SF'!F1144+'LOCAL D'!F1144</f>
        <v>0</v>
      </c>
      <c r="G1144" s="37">
        <f>+'LOCAL SF'!G1144+'LOCAL D'!G1144</f>
        <v>0</v>
      </c>
      <c r="H1144" s="37">
        <f>+'LOCAL SF'!H1144+'LOCAL D'!H1144</f>
        <v>0</v>
      </c>
      <c r="I1144" s="37">
        <f>+'LOCAL SF'!I1144+'LOCAL D'!I1144</f>
        <v>0</v>
      </c>
      <c r="J1144" s="37">
        <f>+'LOCAL SF'!J1144+'LOCAL D'!J1144</f>
        <v>0</v>
      </c>
      <c r="K1144" s="37">
        <f>+'LOCAL SF'!K1144+'LOCAL D'!K1144</f>
        <v>0</v>
      </c>
      <c r="L1144" s="37">
        <f>+'LOCAL SF'!L1144+'LOCAL D'!L1144</f>
        <v>0</v>
      </c>
      <c r="M1144" s="37">
        <f>+'LOCAL SF'!M1144+'LOCAL D'!M1144</f>
        <v>0</v>
      </c>
      <c r="N1144" s="37">
        <f>+'LOCAL SF'!N1144+'LOCAL D'!N1144</f>
        <v>0</v>
      </c>
      <c r="O1144" s="37">
        <f>+'LOCAL SF'!O1144+'LOCAL D'!O1144</f>
        <v>0</v>
      </c>
      <c r="P1144" s="37">
        <f>+'LOCAL SF'!P1144+'LOCAL D'!P1144</f>
        <v>0</v>
      </c>
      <c r="Q1144" s="37">
        <f>+'LOCAL SF'!Q1144+'LOCAL D'!Q1144</f>
        <v>0</v>
      </c>
      <c r="R1144" s="37">
        <f>+'LOCAL SF'!R1144+'LOCAL D'!R1144</f>
        <v>0</v>
      </c>
      <c r="S1144" s="37">
        <f>+'LOCAL SF'!S1144+'LOCAL D'!S1144</f>
        <v>0</v>
      </c>
      <c r="T1144" s="37">
        <f>+'LOCAL SF'!T1144+'LOCAL D'!T1144</f>
        <v>0</v>
      </c>
      <c r="U1144" s="482">
        <f t="shared" si="17"/>
        <v>0</v>
      </c>
    </row>
    <row r="1145" spans="1:21" x14ac:dyDescent="0.2">
      <c r="A1145" s="30"/>
      <c r="B1145" s="24" t="s">
        <v>695</v>
      </c>
      <c r="C1145" s="15" t="s">
        <v>286</v>
      </c>
      <c r="D1145" s="37">
        <f>+'LOCAL SF'!D1145+'LOCAL D'!D1145</f>
        <v>0</v>
      </c>
      <c r="E1145" s="37">
        <f>+'LOCAL SF'!E1145+'LOCAL D'!E1145</f>
        <v>0</v>
      </c>
      <c r="F1145" s="37">
        <f>+'LOCAL SF'!F1145+'LOCAL D'!F1145</f>
        <v>0</v>
      </c>
      <c r="G1145" s="37">
        <f>+'LOCAL SF'!G1145+'LOCAL D'!G1145</f>
        <v>0</v>
      </c>
      <c r="H1145" s="37">
        <f>+'LOCAL SF'!H1145+'LOCAL D'!H1145</f>
        <v>0</v>
      </c>
      <c r="I1145" s="37">
        <f>+'LOCAL SF'!I1145+'LOCAL D'!I1145</f>
        <v>0</v>
      </c>
      <c r="J1145" s="37">
        <f>+'LOCAL SF'!J1145+'LOCAL D'!J1145</f>
        <v>0</v>
      </c>
      <c r="K1145" s="37">
        <f>+'LOCAL SF'!K1145+'LOCAL D'!K1145</f>
        <v>0</v>
      </c>
      <c r="L1145" s="37">
        <f>+'LOCAL SF'!L1145+'LOCAL D'!L1145</f>
        <v>0</v>
      </c>
      <c r="M1145" s="37">
        <f>+'LOCAL SF'!M1145+'LOCAL D'!M1145</f>
        <v>0</v>
      </c>
      <c r="N1145" s="37">
        <f>+'LOCAL SF'!N1145+'LOCAL D'!N1145</f>
        <v>0</v>
      </c>
      <c r="O1145" s="37">
        <f>+'LOCAL SF'!O1145+'LOCAL D'!O1145</f>
        <v>0</v>
      </c>
      <c r="P1145" s="37">
        <f>+'LOCAL SF'!P1145+'LOCAL D'!P1145</f>
        <v>0</v>
      </c>
      <c r="Q1145" s="37">
        <f>+'LOCAL SF'!Q1145+'LOCAL D'!Q1145</f>
        <v>0</v>
      </c>
      <c r="R1145" s="37">
        <f>+'LOCAL SF'!R1145+'LOCAL D'!R1145</f>
        <v>0</v>
      </c>
      <c r="S1145" s="37">
        <f>+'LOCAL SF'!S1145+'LOCAL D'!S1145</f>
        <v>0</v>
      </c>
      <c r="T1145" s="37">
        <f>+'LOCAL SF'!T1145+'LOCAL D'!T1145</f>
        <v>0</v>
      </c>
      <c r="U1145" s="482">
        <f t="shared" si="17"/>
        <v>0</v>
      </c>
    </row>
    <row r="1146" spans="1:21" x14ac:dyDescent="0.2">
      <c r="A1146" s="30"/>
      <c r="B1146" s="24" t="s">
        <v>694</v>
      </c>
      <c r="C1146" s="15" t="s">
        <v>696</v>
      </c>
      <c r="D1146" s="37">
        <f>+'LOCAL SF'!D1146+'LOCAL D'!D1146</f>
        <v>0</v>
      </c>
      <c r="E1146" s="37">
        <f>+'LOCAL SF'!E1146+'LOCAL D'!E1146</f>
        <v>0</v>
      </c>
      <c r="F1146" s="37">
        <f>+'LOCAL SF'!F1146+'LOCAL D'!F1146</f>
        <v>0</v>
      </c>
      <c r="G1146" s="37">
        <f>+'LOCAL SF'!G1146+'LOCAL D'!G1146</f>
        <v>0</v>
      </c>
      <c r="H1146" s="37">
        <f>+'LOCAL SF'!H1146+'LOCAL D'!H1146</f>
        <v>0</v>
      </c>
      <c r="I1146" s="37">
        <f>+'LOCAL SF'!I1146+'LOCAL D'!I1146</f>
        <v>0</v>
      </c>
      <c r="J1146" s="37">
        <f>+'LOCAL SF'!J1146+'LOCAL D'!J1146</f>
        <v>0</v>
      </c>
      <c r="K1146" s="37">
        <f>+'LOCAL SF'!K1146+'LOCAL D'!K1146</f>
        <v>0</v>
      </c>
      <c r="L1146" s="37">
        <f>+'LOCAL SF'!L1146+'LOCAL D'!L1146</f>
        <v>0</v>
      </c>
      <c r="M1146" s="37">
        <f>+'LOCAL SF'!M1146+'LOCAL D'!M1146</f>
        <v>0</v>
      </c>
      <c r="N1146" s="37">
        <f>+'LOCAL SF'!N1146+'LOCAL D'!N1146</f>
        <v>0</v>
      </c>
      <c r="O1146" s="37">
        <f>+'LOCAL SF'!O1146+'LOCAL D'!O1146</f>
        <v>0</v>
      </c>
      <c r="P1146" s="37">
        <f>+'LOCAL SF'!P1146+'LOCAL D'!P1146</f>
        <v>0</v>
      </c>
      <c r="Q1146" s="37">
        <f>+'LOCAL SF'!Q1146+'LOCAL D'!Q1146</f>
        <v>0</v>
      </c>
      <c r="R1146" s="37">
        <f>+'LOCAL SF'!R1146+'LOCAL D'!R1146</f>
        <v>0</v>
      </c>
      <c r="S1146" s="37">
        <f>+'LOCAL SF'!S1146+'LOCAL D'!S1146</f>
        <v>0</v>
      </c>
      <c r="T1146" s="37">
        <f>+'LOCAL SF'!T1146+'LOCAL D'!T1146</f>
        <v>0</v>
      </c>
      <c r="U1146" s="482">
        <f t="shared" si="17"/>
        <v>0</v>
      </c>
    </row>
    <row r="1147" spans="1:21" x14ac:dyDescent="0.2">
      <c r="A1147" s="30"/>
      <c r="B1147" s="24" t="s">
        <v>697</v>
      </c>
      <c r="C1147" s="15" t="s">
        <v>287</v>
      </c>
      <c r="D1147" s="37">
        <f>+'LOCAL SF'!D1147+'LOCAL D'!D1147</f>
        <v>0</v>
      </c>
      <c r="E1147" s="37">
        <f>+'LOCAL SF'!E1147+'LOCAL D'!E1147</f>
        <v>0</v>
      </c>
      <c r="F1147" s="37">
        <f>+'LOCAL SF'!F1147+'LOCAL D'!F1147</f>
        <v>0</v>
      </c>
      <c r="G1147" s="37">
        <f>+'LOCAL SF'!G1147+'LOCAL D'!G1147</f>
        <v>0</v>
      </c>
      <c r="H1147" s="37">
        <f>+'LOCAL SF'!H1147+'LOCAL D'!H1147</f>
        <v>0</v>
      </c>
      <c r="I1147" s="37">
        <f>+'LOCAL SF'!I1147+'LOCAL D'!I1147</f>
        <v>0</v>
      </c>
      <c r="J1147" s="37">
        <f>+'LOCAL SF'!J1147+'LOCAL D'!J1147</f>
        <v>0</v>
      </c>
      <c r="K1147" s="37">
        <f>+'LOCAL SF'!K1147+'LOCAL D'!K1147</f>
        <v>0</v>
      </c>
      <c r="L1147" s="37">
        <f>+'LOCAL SF'!L1147+'LOCAL D'!L1147</f>
        <v>0</v>
      </c>
      <c r="M1147" s="37">
        <f>+'LOCAL SF'!M1147+'LOCAL D'!M1147</f>
        <v>0</v>
      </c>
      <c r="N1147" s="37">
        <f>+'LOCAL SF'!N1147+'LOCAL D'!N1147</f>
        <v>0</v>
      </c>
      <c r="O1147" s="37">
        <f>+'LOCAL SF'!O1147+'LOCAL D'!O1147</f>
        <v>0</v>
      </c>
      <c r="P1147" s="37">
        <f>+'LOCAL SF'!P1147+'LOCAL D'!P1147</f>
        <v>0</v>
      </c>
      <c r="Q1147" s="37">
        <f>+'LOCAL SF'!Q1147+'LOCAL D'!Q1147</f>
        <v>0</v>
      </c>
      <c r="R1147" s="37">
        <f>+'LOCAL SF'!R1147+'LOCAL D'!R1147</f>
        <v>0</v>
      </c>
      <c r="S1147" s="37">
        <f>+'LOCAL SF'!S1147+'LOCAL D'!S1147</f>
        <v>0</v>
      </c>
      <c r="T1147" s="37">
        <f>+'LOCAL SF'!T1147+'LOCAL D'!T1147</f>
        <v>0</v>
      </c>
      <c r="U1147" s="482">
        <f t="shared" si="17"/>
        <v>0</v>
      </c>
    </row>
    <row r="1148" spans="1:21" x14ac:dyDescent="0.2">
      <c r="A1148" s="30"/>
      <c r="B1148" s="24" t="s">
        <v>708</v>
      </c>
      <c r="C1148" s="15" t="s">
        <v>288</v>
      </c>
      <c r="D1148" s="37">
        <f>+'LOCAL SF'!D1148+'LOCAL D'!D1148</f>
        <v>0</v>
      </c>
      <c r="E1148" s="37">
        <f>+'LOCAL SF'!E1148+'LOCAL D'!E1148</f>
        <v>0</v>
      </c>
      <c r="F1148" s="37">
        <f>+'LOCAL SF'!F1148+'LOCAL D'!F1148</f>
        <v>0</v>
      </c>
      <c r="G1148" s="37">
        <f>+'LOCAL SF'!G1148+'LOCAL D'!G1148</f>
        <v>0</v>
      </c>
      <c r="H1148" s="37">
        <f>+'LOCAL SF'!H1148+'LOCAL D'!H1148</f>
        <v>0</v>
      </c>
      <c r="I1148" s="37">
        <f>+'LOCAL SF'!I1148+'LOCAL D'!I1148</f>
        <v>0</v>
      </c>
      <c r="J1148" s="37">
        <f>+'LOCAL SF'!J1148+'LOCAL D'!J1148</f>
        <v>0</v>
      </c>
      <c r="K1148" s="37">
        <f>+'LOCAL SF'!K1148+'LOCAL D'!K1148</f>
        <v>0</v>
      </c>
      <c r="L1148" s="37">
        <f>+'LOCAL SF'!L1148+'LOCAL D'!L1148</f>
        <v>0</v>
      </c>
      <c r="M1148" s="37">
        <f>+'LOCAL SF'!M1148+'LOCAL D'!M1148</f>
        <v>0</v>
      </c>
      <c r="N1148" s="37">
        <f>+'LOCAL SF'!N1148+'LOCAL D'!N1148</f>
        <v>0</v>
      </c>
      <c r="O1148" s="37">
        <f>+'LOCAL SF'!O1148+'LOCAL D'!O1148</f>
        <v>0</v>
      </c>
      <c r="P1148" s="37">
        <f>+'LOCAL SF'!P1148+'LOCAL D'!P1148</f>
        <v>0</v>
      </c>
      <c r="Q1148" s="37">
        <f>+'LOCAL SF'!Q1148+'LOCAL D'!Q1148</f>
        <v>0</v>
      </c>
      <c r="R1148" s="37">
        <f>+'LOCAL SF'!R1148+'LOCAL D'!R1148</f>
        <v>0</v>
      </c>
      <c r="S1148" s="37">
        <f>+'LOCAL SF'!S1148+'LOCAL D'!S1148</f>
        <v>0</v>
      </c>
      <c r="T1148" s="37">
        <f>+'LOCAL SF'!T1148+'LOCAL D'!T1148</f>
        <v>0</v>
      </c>
      <c r="U1148" s="482">
        <f t="shared" si="17"/>
        <v>0</v>
      </c>
    </row>
    <row r="1149" spans="1:21" x14ac:dyDescent="0.2">
      <c r="A1149" s="30"/>
      <c r="B1149" s="24" t="s">
        <v>698</v>
      </c>
      <c r="C1149" s="15" t="s">
        <v>289</v>
      </c>
      <c r="D1149" s="37">
        <f>+'LOCAL SF'!D1149+'LOCAL D'!D1149</f>
        <v>0</v>
      </c>
      <c r="E1149" s="37">
        <f>+'LOCAL SF'!E1149+'LOCAL D'!E1149</f>
        <v>0</v>
      </c>
      <c r="F1149" s="37">
        <f>+'LOCAL SF'!F1149+'LOCAL D'!F1149</f>
        <v>0</v>
      </c>
      <c r="G1149" s="37">
        <f>+'LOCAL SF'!G1149+'LOCAL D'!G1149</f>
        <v>0</v>
      </c>
      <c r="H1149" s="37">
        <f>+'LOCAL SF'!H1149+'LOCAL D'!H1149</f>
        <v>0</v>
      </c>
      <c r="I1149" s="37">
        <f>+'LOCAL SF'!I1149+'LOCAL D'!I1149</f>
        <v>0</v>
      </c>
      <c r="J1149" s="37">
        <f>+'LOCAL SF'!J1149+'LOCAL D'!J1149</f>
        <v>0</v>
      </c>
      <c r="K1149" s="37">
        <f>+'LOCAL SF'!K1149+'LOCAL D'!K1149</f>
        <v>0</v>
      </c>
      <c r="L1149" s="37">
        <f>+'LOCAL SF'!L1149+'LOCAL D'!L1149</f>
        <v>0</v>
      </c>
      <c r="M1149" s="37">
        <f>+'LOCAL SF'!M1149+'LOCAL D'!M1149</f>
        <v>0</v>
      </c>
      <c r="N1149" s="37">
        <f>+'LOCAL SF'!N1149+'LOCAL D'!N1149</f>
        <v>0</v>
      </c>
      <c r="O1149" s="37">
        <f>+'LOCAL SF'!O1149+'LOCAL D'!O1149</f>
        <v>0</v>
      </c>
      <c r="P1149" s="37">
        <f>+'LOCAL SF'!P1149+'LOCAL D'!P1149</f>
        <v>0</v>
      </c>
      <c r="Q1149" s="37">
        <f>+'LOCAL SF'!Q1149+'LOCAL D'!Q1149</f>
        <v>0</v>
      </c>
      <c r="R1149" s="37">
        <f>+'LOCAL SF'!R1149+'LOCAL D'!R1149</f>
        <v>0</v>
      </c>
      <c r="S1149" s="37">
        <f>+'LOCAL SF'!S1149+'LOCAL D'!S1149</f>
        <v>0</v>
      </c>
      <c r="T1149" s="37">
        <f>+'LOCAL SF'!T1149+'LOCAL D'!T1149</f>
        <v>0</v>
      </c>
      <c r="U1149" s="482">
        <f t="shared" si="17"/>
        <v>0</v>
      </c>
    </row>
    <row r="1150" spans="1:21" ht="31.5" x14ac:dyDescent="0.2">
      <c r="A1150" s="30"/>
      <c r="B1150" s="24" t="s">
        <v>703</v>
      </c>
      <c r="C1150" s="15" t="s">
        <v>290</v>
      </c>
      <c r="D1150" s="37">
        <f>+'LOCAL SF'!D1150+'LOCAL D'!D1150</f>
        <v>0</v>
      </c>
      <c r="E1150" s="37">
        <f>+'LOCAL SF'!E1150+'LOCAL D'!E1150</f>
        <v>0</v>
      </c>
      <c r="F1150" s="37">
        <f>+'LOCAL SF'!F1150+'LOCAL D'!F1150</f>
        <v>0</v>
      </c>
      <c r="G1150" s="37">
        <f>+'LOCAL SF'!G1150+'LOCAL D'!G1150</f>
        <v>0</v>
      </c>
      <c r="H1150" s="37">
        <f>+'LOCAL SF'!H1150+'LOCAL D'!H1150</f>
        <v>0</v>
      </c>
      <c r="I1150" s="37">
        <f>+'LOCAL SF'!I1150+'LOCAL D'!I1150</f>
        <v>0</v>
      </c>
      <c r="J1150" s="37">
        <f>+'LOCAL SF'!J1150+'LOCAL D'!J1150</f>
        <v>0</v>
      </c>
      <c r="K1150" s="37">
        <f>+'LOCAL SF'!K1150+'LOCAL D'!K1150</f>
        <v>0</v>
      </c>
      <c r="L1150" s="37">
        <f>+'LOCAL SF'!L1150+'LOCAL D'!L1150</f>
        <v>0</v>
      </c>
      <c r="M1150" s="37">
        <f>+'LOCAL SF'!M1150+'LOCAL D'!M1150</f>
        <v>0</v>
      </c>
      <c r="N1150" s="37">
        <f>+'LOCAL SF'!N1150+'LOCAL D'!N1150</f>
        <v>0</v>
      </c>
      <c r="O1150" s="37">
        <f>+'LOCAL SF'!O1150+'LOCAL D'!O1150</f>
        <v>0</v>
      </c>
      <c r="P1150" s="37">
        <f>+'LOCAL SF'!P1150+'LOCAL D'!P1150</f>
        <v>0</v>
      </c>
      <c r="Q1150" s="37">
        <f>+'LOCAL SF'!Q1150+'LOCAL D'!Q1150</f>
        <v>0</v>
      </c>
      <c r="R1150" s="37">
        <f>+'LOCAL SF'!R1150+'LOCAL D'!R1150</f>
        <v>0</v>
      </c>
      <c r="S1150" s="37">
        <f>+'LOCAL SF'!S1150+'LOCAL D'!S1150</f>
        <v>0</v>
      </c>
      <c r="T1150" s="37">
        <f>+'LOCAL SF'!T1150+'LOCAL D'!T1150</f>
        <v>0</v>
      </c>
      <c r="U1150" s="482">
        <f t="shared" si="17"/>
        <v>0</v>
      </c>
    </row>
    <row r="1151" spans="1:21" x14ac:dyDescent="0.2">
      <c r="A1151" s="30"/>
      <c r="B1151" s="24" t="s">
        <v>699</v>
      </c>
      <c r="C1151" s="15" t="s">
        <v>291</v>
      </c>
      <c r="D1151" s="37">
        <f>+'LOCAL SF'!D1151+'LOCAL D'!D1151</f>
        <v>0</v>
      </c>
      <c r="E1151" s="37">
        <f>+'LOCAL SF'!E1151+'LOCAL D'!E1151</f>
        <v>0</v>
      </c>
      <c r="F1151" s="37">
        <f>+'LOCAL SF'!F1151+'LOCAL D'!F1151</f>
        <v>0</v>
      </c>
      <c r="G1151" s="37">
        <f>+'LOCAL SF'!G1151+'LOCAL D'!G1151</f>
        <v>0</v>
      </c>
      <c r="H1151" s="37">
        <f>+'LOCAL SF'!H1151+'LOCAL D'!H1151</f>
        <v>0</v>
      </c>
      <c r="I1151" s="37">
        <f>+'LOCAL SF'!I1151+'LOCAL D'!I1151</f>
        <v>0</v>
      </c>
      <c r="J1151" s="37">
        <f>+'LOCAL SF'!J1151+'LOCAL D'!J1151</f>
        <v>0</v>
      </c>
      <c r="K1151" s="37">
        <f>+'LOCAL SF'!K1151+'LOCAL D'!K1151</f>
        <v>0</v>
      </c>
      <c r="L1151" s="37">
        <f>+'LOCAL SF'!L1151+'LOCAL D'!L1151</f>
        <v>0</v>
      </c>
      <c r="M1151" s="37">
        <f>+'LOCAL SF'!M1151+'LOCAL D'!M1151</f>
        <v>0</v>
      </c>
      <c r="N1151" s="37">
        <f>+'LOCAL SF'!N1151+'LOCAL D'!N1151</f>
        <v>0</v>
      </c>
      <c r="O1151" s="37">
        <f>+'LOCAL SF'!O1151+'LOCAL D'!O1151</f>
        <v>0</v>
      </c>
      <c r="P1151" s="37">
        <f>+'LOCAL SF'!P1151+'LOCAL D'!P1151</f>
        <v>0</v>
      </c>
      <c r="Q1151" s="37">
        <f>+'LOCAL SF'!Q1151+'LOCAL D'!Q1151</f>
        <v>0</v>
      </c>
      <c r="R1151" s="37">
        <f>+'LOCAL SF'!R1151+'LOCAL D'!R1151</f>
        <v>0</v>
      </c>
      <c r="S1151" s="37">
        <f>+'LOCAL SF'!S1151+'LOCAL D'!S1151</f>
        <v>0</v>
      </c>
      <c r="T1151" s="37">
        <f>+'LOCAL SF'!T1151+'LOCAL D'!T1151</f>
        <v>0</v>
      </c>
      <c r="U1151" s="482">
        <f t="shared" si="17"/>
        <v>0</v>
      </c>
    </row>
    <row r="1152" spans="1:21" ht="31.5" x14ac:dyDescent="0.2">
      <c r="A1152" s="30"/>
      <c r="B1152" s="182" t="s">
        <v>950</v>
      </c>
      <c r="C1152" s="183" t="s">
        <v>949</v>
      </c>
      <c r="D1152" s="37"/>
      <c r="E1152" s="37">
        <f>+'LOCAL SF'!E1152+'LOCAL D'!E1152</f>
        <v>0</v>
      </c>
      <c r="F1152" s="37">
        <f>+'LOCAL SF'!F1152+'LOCAL D'!F1152</f>
        <v>0</v>
      </c>
      <c r="G1152" s="37">
        <f>+'LOCAL SF'!G1152+'LOCAL D'!G1152</f>
        <v>0</v>
      </c>
      <c r="H1152" s="37">
        <f>+'LOCAL SF'!H1152+'LOCAL D'!H1152</f>
        <v>0</v>
      </c>
      <c r="I1152" s="37">
        <f>+'LOCAL SF'!I1152+'LOCAL D'!I1152</f>
        <v>0</v>
      </c>
      <c r="J1152" s="37">
        <f>+'LOCAL SF'!J1152+'LOCAL D'!J1152</f>
        <v>0</v>
      </c>
      <c r="K1152" s="37">
        <f>+'LOCAL SF'!K1152+'LOCAL D'!K1152</f>
        <v>0</v>
      </c>
      <c r="L1152" s="37">
        <f>+'LOCAL SF'!L1152+'LOCAL D'!L1152</f>
        <v>0</v>
      </c>
      <c r="M1152" s="37">
        <f>+'LOCAL SF'!M1152+'LOCAL D'!M1152</f>
        <v>0</v>
      </c>
      <c r="N1152" s="37">
        <f>+'LOCAL SF'!N1152+'LOCAL D'!N1152</f>
        <v>0</v>
      </c>
      <c r="O1152" s="37">
        <f>+'LOCAL SF'!O1152+'LOCAL D'!O1152</f>
        <v>0</v>
      </c>
      <c r="P1152" s="37">
        <f>+'LOCAL SF'!P1152+'LOCAL D'!P1152</f>
        <v>0</v>
      </c>
      <c r="Q1152" s="37">
        <f>+'LOCAL SF'!Q1152+'LOCAL D'!Q1152</f>
        <v>0</v>
      </c>
      <c r="R1152" s="37">
        <f>+'LOCAL SF'!R1152+'LOCAL D'!R1152</f>
        <v>0</v>
      </c>
      <c r="S1152" s="37">
        <f>+'LOCAL SF'!S1152+'LOCAL D'!S1152</f>
        <v>0</v>
      </c>
      <c r="T1152" s="37">
        <f>+'LOCAL SF'!T1152+'LOCAL D'!T1152</f>
        <v>0</v>
      </c>
      <c r="U1152" s="482">
        <f t="shared" si="17"/>
        <v>0</v>
      </c>
    </row>
    <row r="1153" spans="1:21" x14ac:dyDescent="0.2">
      <c r="A1153" s="30"/>
      <c r="B1153" s="24" t="s">
        <v>700</v>
      </c>
      <c r="C1153" s="15" t="s">
        <v>292</v>
      </c>
      <c r="D1153" s="37">
        <f>+'LOCAL SF'!D1153+'LOCAL D'!D1153</f>
        <v>6424</v>
      </c>
      <c r="E1153" s="37">
        <f>+'LOCAL SF'!E1153+'LOCAL D'!E1153</f>
        <v>6415.36</v>
      </c>
      <c r="F1153" s="37">
        <f>+'LOCAL SF'!F1153+'LOCAL D'!F1153</f>
        <v>6469.5</v>
      </c>
      <c r="G1153" s="37">
        <f>+'LOCAL SF'!G1153+'LOCAL D'!G1153</f>
        <v>7948.4</v>
      </c>
      <c r="H1153" s="37">
        <f>+'LOCAL SF'!H1153+'LOCAL D'!H1153</f>
        <v>7948.26</v>
      </c>
      <c r="I1153" s="37">
        <f>+'LOCAL SF'!I1153+'LOCAL D'!I1153</f>
        <v>8481.1</v>
      </c>
      <c r="J1153" s="37">
        <f>+'LOCAL SF'!J1153+'LOCAL D'!J1153</f>
        <v>0</v>
      </c>
      <c r="K1153" s="37">
        <f>+'LOCAL SF'!K1153+'LOCAL D'!K1153</f>
        <v>8481.1</v>
      </c>
      <c r="L1153" s="37">
        <f>+'LOCAL SF'!L1153+'LOCAL D'!L1153</f>
        <v>0</v>
      </c>
      <c r="M1153" s="37">
        <f>+'LOCAL SF'!M1153+'LOCAL D'!M1153</f>
        <v>2160</v>
      </c>
      <c r="N1153" s="37">
        <f>+'LOCAL SF'!N1153+'LOCAL D'!N1153</f>
        <v>2160</v>
      </c>
      <c r="O1153" s="37">
        <f>+'LOCAL SF'!O1153+'LOCAL D'!O1153</f>
        <v>3137.1</v>
      </c>
      <c r="P1153" s="37">
        <f>+'LOCAL SF'!P1153+'LOCAL D'!P1153</f>
        <v>1024</v>
      </c>
      <c r="Q1153" s="37">
        <f>+'LOCAL SF'!Q1153+'LOCAL D'!Q1153</f>
        <v>0</v>
      </c>
      <c r="R1153" s="37">
        <f>+'LOCAL SF'!R1153+'LOCAL D'!R1153</f>
        <v>7440</v>
      </c>
      <c r="S1153" s="37">
        <f>+'LOCAL SF'!S1153+'LOCAL D'!S1153</f>
        <v>7446</v>
      </c>
      <c r="T1153" s="37">
        <f>+'LOCAL SF'!T1153+'LOCAL D'!T1153</f>
        <v>7451</v>
      </c>
      <c r="U1153" s="482">
        <f t="shared" si="17"/>
        <v>0</v>
      </c>
    </row>
    <row r="1154" spans="1:21" x14ac:dyDescent="0.2">
      <c r="A1154" s="30"/>
      <c r="B1154" s="24" t="s">
        <v>704</v>
      </c>
      <c r="C1154" s="15" t="s">
        <v>293</v>
      </c>
      <c r="D1154" s="37">
        <f>+'LOCAL SF'!D1154+'LOCAL D'!D1154</f>
        <v>0</v>
      </c>
      <c r="E1154" s="37">
        <f>+'LOCAL SF'!E1154+'LOCAL D'!E1154</f>
        <v>0</v>
      </c>
      <c r="F1154" s="37">
        <f>+'LOCAL SF'!F1154+'LOCAL D'!F1154</f>
        <v>0</v>
      </c>
      <c r="G1154" s="37">
        <f>+'LOCAL SF'!G1154+'LOCAL D'!G1154</f>
        <v>0</v>
      </c>
      <c r="H1154" s="37">
        <f>+'LOCAL SF'!H1154+'LOCAL D'!H1154</f>
        <v>0</v>
      </c>
      <c r="I1154" s="37">
        <f>+'LOCAL SF'!I1154+'LOCAL D'!I1154</f>
        <v>0</v>
      </c>
      <c r="J1154" s="37">
        <f>+'LOCAL SF'!J1154+'LOCAL D'!J1154</f>
        <v>0</v>
      </c>
      <c r="K1154" s="37">
        <f>+'LOCAL SF'!K1154+'LOCAL D'!K1154</f>
        <v>0</v>
      </c>
      <c r="L1154" s="37">
        <f>+'LOCAL SF'!L1154+'LOCAL D'!L1154</f>
        <v>0</v>
      </c>
      <c r="M1154" s="37">
        <f>+'LOCAL SF'!M1154+'LOCAL D'!M1154</f>
        <v>0</v>
      </c>
      <c r="N1154" s="37">
        <f>+'LOCAL SF'!N1154+'LOCAL D'!N1154</f>
        <v>0</v>
      </c>
      <c r="O1154" s="37">
        <f>+'LOCAL SF'!O1154+'LOCAL D'!O1154</f>
        <v>0</v>
      </c>
      <c r="P1154" s="37">
        <f>+'LOCAL SF'!P1154+'LOCAL D'!P1154</f>
        <v>0</v>
      </c>
      <c r="Q1154" s="37">
        <f>+'LOCAL SF'!Q1154+'LOCAL D'!Q1154</f>
        <v>0</v>
      </c>
      <c r="R1154" s="37">
        <f>+'LOCAL SF'!R1154+'LOCAL D'!R1154</f>
        <v>0</v>
      </c>
      <c r="S1154" s="37">
        <f>+'LOCAL SF'!S1154+'LOCAL D'!S1154</f>
        <v>0</v>
      </c>
      <c r="T1154" s="37">
        <f>+'LOCAL SF'!T1154+'LOCAL D'!T1154</f>
        <v>0</v>
      </c>
      <c r="U1154" s="482">
        <f t="shared" si="17"/>
        <v>0</v>
      </c>
    </row>
    <row r="1155" spans="1:21" x14ac:dyDescent="0.2">
      <c r="A1155" s="30"/>
      <c r="B1155" s="24" t="s">
        <v>705</v>
      </c>
      <c r="C1155" s="15" t="s">
        <v>294</v>
      </c>
      <c r="D1155" s="37">
        <f>+'LOCAL SF'!D1155+'LOCAL D'!D1155</f>
        <v>0</v>
      </c>
      <c r="E1155" s="37">
        <f>+'LOCAL SF'!E1155+'LOCAL D'!E1155</f>
        <v>0</v>
      </c>
      <c r="F1155" s="37">
        <f>+'LOCAL SF'!F1155+'LOCAL D'!F1155</f>
        <v>0</v>
      </c>
      <c r="G1155" s="37">
        <f>+'LOCAL SF'!G1155+'LOCAL D'!G1155</f>
        <v>0</v>
      </c>
      <c r="H1155" s="37">
        <f>+'LOCAL SF'!H1155+'LOCAL D'!H1155</f>
        <v>0</v>
      </c>
      <c r="I1155" s="37">
        <f>+'LOCAL SF'!I1155+'LOCAL D'!I1155</f>
        <v>0</v>
      </c>
      <c r="J1155" s="37">
        <f>+'LOCAL SF'!J1155+'LOCAL D'!J1155</f>
        <v>0</v>
      </c>
      <c r="K1155" s="37">
        <f>+'LOCAL SF'!K1155+'LOCAL D'!K1155</f>
        <v>0</v>
      </c>
      <c r="L1155" s="37">
        <f>+'LOCAL SF'!L1155+'LOCAL D'!L1155</f>
        <v>0</v>
      </c>
      <c r="M1155" s="37">
        <f>+'LOCAL SF'!M1155+'LOCAL D'!M1155</f>
        <v>0</v>
      </c>
      <c r="N1155" s="37">
        <f>+'LOCAL SF'!N1155+'LOCAL D'!N1155</f>
        <v>0</v>
      </c>
      <c r="O1155" s="37">
        <f>+'LOCAL SF'!O1155+'LOCAL D'!O1155</f>
        <v>0</v>
      </c>
      <c r="P1155" s="37">
        <f>+'LOCAL SF'!P1155+'LOCAL D'!P1155</f>
        <v>0</v>
      </c>
      <c r="Q1155" s="37">
        <f>+'LOCAL SF'!Q1155+'LOCAL D'!Q1155</f>
        <v>0</v>
      </c>
      <c r="R1155" s="37">
        <f>+'LOCAL SF'!R1155+'LOCAL D'!R1155</f>
        <v>0</v>
      </c>
      <c r="S1155" s="37">
        <f>+'LOCAL SF'!S1155+'LOCAL D'!S1155</f>
        <v>0</v>
      </c>
      <c r="T1155" s="37">
        <f>+'LOCAL SF'!T1155+'LOCAL D'!T1155</f>
        <v>0</v>
      </c>
      <c r="U1155" s="482">
        <f t="shared" si="17"/>
        <v>0</v>
      </c>
    </row>
    <row r="1156" spans="1:21" x14ac:dyDescent="0.2">
      <c r="A1156" s="30"/>
      <c r="B1156" s="24" t="s">
        <v>706</v>
      </c>
      <c r="C1156" s="15" t="s">
        <v>550</v>
      </c>
      <c r="D1156" s="37">
        <f>+'LOCAL SF'!D1156+'LOCAL D'!D1156</f>
        <v>0</v>
      </c>
      <c r="E1156" s="37">
        <f>+'LOCAL SF'!E1156+'LOCAL D'!E1156</f>
        <v>0</v>
      </c>
      <c r="F1156" s="37">
        <f>+'LOCAL SF'!F1156+'LOCAL D'!F1156</f>
        <v>0</v>
      </c>
      <c r="G1156" s="37">
        <f>+'LOCAL SF'!G1156+'LOCAL D'!G1156</f>
        <v>0</v>
      </c>
      <c r="H1156" s="37">
        <f>+'LOCAL SF'!H1156+'LOCAL D'!H1156</f>
        <v>0</v>
      </c>
      <c r="I1156" s="37">
        <f>+'LOCAL SF'!I1156+'LOCAL D'!I1156</f>
        <v>0</v>
      </c>
      <c r="J1156" s="37">
        <f>+'LOCAL SF'!J1156+'LOCAL D'!J1156</f>
        <v>0</v>
      </c>
      <c r="K1156" s="37">
        <f>+'LOCAL SF'!K1156+'LOCAL D'!K1156</f>
        <v>0</v>
      </c>
      <c r="L1156" s="37">
        <f>+'LOCAL SF'!L1156+'LOCAL D'!L1156</f>
        <v>0</v>
      </c>
      <c r="M1156" s="37">
        <f>+'LOCAL SF'!M1156+'LOCAL D'!M1156</f>
        <v>0</v>
      </c>
      <c r="N1156" s="37">
        <f>+'LOCAL SF'!N1156+'LOCAL D'!N1156</f>
        <v>0</v>
      </c>
      <c r="O1156" s="37">
        <f>+'LOCAL SF'!O1156+'LOCAL D'!O1156</f>
        <v>0</v>
      </c>
      <c r="P1156" s="37">
        <f>+'LOCAL SF'!P1156+'LOCAL D'!P1156</f>
        <v>0</v>
      </c>
      <c r="Q1156" s="37">
        <f>+'LOCAL SF'!Q1156+'LOCAL D'!Q1156</f>
        <v>0</v>
      </c>
      <c r="R1156" s="37">
        <f>+'LOCAL SF'!R1156+'LOCAL D'!R1156</f>
        <v>0</v>
      </c>
      <c r="S1156" s="37">
        <f>+'LOCAL SF'!S1156+'LOCAL D'!S1156</f>
        <v>0</v>
      </c>
      <c r="T1156" s="37">
        <f>+'LOCAL SF'!T1156+'LOCAL D'!T1156</f>
        <v>0</v>
      </c>
      <c r="U1156" s="482">
        <f t="shared" si="17"/>
        <v>0</v>
      </c>
    </row>
    <row r="1157" spans="1:21" x14ac:dyDescent="0.2">
      <c r="A1157" s="30"/>
      <c r="B1157" s="24" t="s">
        <v>701</v>
      </c>
      <c r="C1157" s="15" t="s">
        <v>295</v>
      </c>
      <c r="D1157" s="37">
        <f>+'LOCAL SF'!D1157+'LOCAL D'!D1157</f>
        <v>0</v>
      </c>
      <c r="E1157" s="37">
        <f>+'LOCAL SF'!E1157+'LOCAL D'!E1157</f>
        <v>0</v>
      </c>
      <c r="F1157" s="37">
        <f>+'LOCAL SF'!F1157+'LOCAL D'!F1157</f>
        <v>0</v>
      </c>
      <c r="G1157" s="37">
        <f>+'LOCAL SF'!G1157+'LOCAL D'!G1157</f>
        <v>0</v>
      </c>
      <c r="H1157" s="37">
        <f>+'LOCAL SF'!H1157+'LOCAL D'!H1157</f>
        <v>0</v>
      </c>
      <c r="I1157" s="37">
        <f>+'LOCAL SF'!I1157+'LOCAL D'!I1157</f>
        <v>0</v>
      </c>
      <c r="J1157" s="37">
        <f>+'LOCAL SF'!J1157+'LOCAL D'!J1157</f>
        <v>0</v>
      </c>
      <c r="K1157" s="37">
        <f>+'LOCAL SF'!K1157+'LOCAL D'!K1157</f>
        <v>0</v>
      </c>
      <c r="L1157" s="37">
        <f>+'LOCAL SF'!L1157+'LOCAL D'!L1157</f>
        <v>0</v>
      </c>
      <c r="M1157" s="37">
        <f>+'LOCAL SF'!M1157+'LOCAL D'!M1157</f>
        <v>0</v>
      </c>
      <c r="N1157" s="37">
        <f>+'LOCAL SF'!N1157+'LOCAL D'!N1157</f>
        <v>0</v>
      </c>
      <c r="O1157" s="37">
        <f>+'LOCAL SF'!O1157+'LOCAL D'!O1157</f>
        <v>0</v>
      </c>
      <c r="P1157" s="37">
        <f>+'LOCAL SF'!P1157+'LOCAL D'!P1157</f>
        <v>0</v>
      </c>
      <c r="Q1157" s="37">
        <f>+'LOCAL SF'!Q1157+'LOCAL D'!Q1157</f>
        <v>0</v>
      </c>
      <c r="R1157" s="37">
        <f>+'LOCAL SF'!R1157+'LOCAL D'!R1157</f>
        <v>0</v>
      </c>
      <c r="S1157" s="37">
        <f>+'LOCAL SF'!S1157+'LOCAL D'!S1157</f>
        <v>0</v>
      </c>
      <c r="T1157" s="37">
        <f>+'LOCAL SF'!T1157+'LOCAL D'!T1157</f>
        <v>0</v>
      </c>
      <c r="U1157" s="482">
        <f t="shared" si="17"/>
        <v>0</v>
      </c>
    </row>
    <row r="1158" spans="1:21" ht="31.5" x14ac:dyDescent="0.2">
      <c r="A1158" s="30"/>
      <c r="B1158" s="24" t="s">
        <v>702</v>
      </c>
      <c r="C1158" s="15" t="s">
        <v>306</v>
      </c>
      <c r="D1158" s="37">
        <f>+'LOCAL SF'!D1158+'LOCAL D'!D1158</f>
        <v>0</v>
      </c>
      <c r="E1158" s="37">
        <f>+'LOCAL SF'!E1158+'LOCAL D'!E1158</f>
        <v>0</v>
      </c>
      <c r="F1158" s="37">
        <f>+'LOCAL SF'!F1158+'LOCAL D'!F1158</f>
        <v>0</v>
      </c>
      <c r="G1158" s="37">
        <f>+'LOCAL SF'!G1158+'LOCAL D'!G1158</f>
        <v>0</v>
      </c>
      <c r="H1158" s="37">
        <f>+'LOCAL SF'!H1158+'LOCAL D'!H1158</f>
        <v>0</v>
      </c>
      <c r="I1158" s="37">
        <f>+'LOCAL SF'!I1158+'LOCAL D'!I1158</f>
        <v>0</v>
      </c>
      <c r="J1158" s="37">
        <f>+'LOCAL SF'!J1158+'LOCAL D'!J1158</f>
        <v>0</v>
      </c>
      <c r="K1158" s="37">
        <f>+'LOCAL SF'!K1158+'LOCAL D'!K1158</f>
        <v>0</v>
      </c>
      <c r="L1158" s="37">
        <f>+'LOCAL SF'!L1158+'LOCAL D'!L1158</f>
        <v>0</v>
      </c>
      <c r="M1158" s="37">
        <f>+'LOCAL SF'!M1158+'LOCAL D'!M1158</f>
        <v>0</v>
      </c>
      <c r="N1158" s="37">
        <f>+'LOCAL SF'!N1158+'LOCAL D'!N1158</f>
        <v>0</v>
      </c>
      <c r="O1158" s="37">
        <f>+'LOCAL SF'!O1158+'LOCAL D'!O1158</f>
        <v>0</v>
      </c>
      <c r="P1158" s="37">
        <f>+'LOCAL SF'!P1158+'LOCAL D'!P1158</f>
        <v>0</v>
      </c>
      <c r="Q1158" s="37">
        <f>+'LOCAL SF'!Q1158+'LOCAL D'!Q1158</f>
        <v>0</v>
      </c>
      <c r="R1158" s="37">
        <f>+'LOCAL SF'!R1158+'LOCAL D'!R1158</f>
        <v>0</v>
      </c>
      <c r="S1158" s="37">
        <f>+'LOCAL SF'!S1158+'LOCAL D'!S1158</f>
        <v>0</v>
      </c>
      <c r="T1158" s="37">
        <f>+'LOCAL SF'!T1158+'LOCAL D'!T1158</f>
        <v>0</v>
      </c>
      <c r="U1158" s="482">
        <f t="shared" si="17"/>
        <v>0</v>
      </c>
    </row>
    <row r="1159" spans="1:21" ht="31.5" x14ac:dyDescent="0.2">
      <c r="A1159" s="30" t="s">
        <v>85</v>
      </c>
      <c r="B1159" s="13" t="s">
        <v>261</v>
      </c>
      <c r="C1159" s="18" t="s">
        <v>399</v>
      </c>
      <c r="D1159" s="37">
        <f>+'LOCAL SF'!D1159+'LOCAL D'!D1159</f>
        <v>519.25</v>
      </c>
      <c r="E1159" s="37">
        <f>+'LOCAL SF'!E1159+'LOCAL D'!E1159</f>
        <v>334.65</v>
      </c>
      <c r="F1159" s="37">
        <f>+'LOCAL SF'!F1159+'LOCAL D'!F1159</f>
        <v>619</v>
      </c>
      <c r="G1159" s="37">
        <f>+'LOCAL SF'!G1159+'LOCAL D'!G1159</f>
        <v>495</v>
      </c>
      <c r="H1159" s="37">
        <f>+'LOCAL SF'!H1159+'LOCAL D'!H1159</f>
        <v>352.23</v>
      </c>
      <c r="I1159" s="37">
        <f>+'LOCAL SF'!I1159+'LOCAL D'!I1159</f>
        <v>637.5</v>
      </c>
      <c r="J1159" s="37">
        <f>+'LOCAL SF'!J1159+'LOCAL D'!J1159</f>
        <v>-10.6</v>
      </c>
      <c r="K1159" s="37">
        <f>+'LOCAL SF'!K1159+'LOCAL D'!K1159</f>
        <v>626.9</v>
      </c>
      <c r="L1159" s="37">
        <f>+'LOCAL SF'!L1159+'LOCAL D'!L1159</f>
        <v>0</v>
      </c>
      <c r="M1159" s="37">
        <f>+'LOCAL SF'!M1159+'LOCAL D'!M1159</f>
        <v>91</v>
      </c>
      <c r="N1159" s="37">
        <f>+'LOCAL SF'!N1159+'LOCAL D'!N1159</f>
        <v>392</v>
      </c>
      <c r="O1159" s="37">
        <f>+'LOCAL SF'!O1159+'LOCAL D'!O1159</f>
        <v>84.5</v>
      </c>
      <c r="P1159" s="37">
        <f>+'LOCAL SF'!P1159+'LOCAL D'!P1159</f>
        <v>59.4</v>
      </c>
      <c r="Q1159" s="37">
        <f>+'LOCAL SF'!Q1159+'LOCAL D'!Q1159</f>
        <v>0</v>
      </c>
      <c r="R1159" s="37">
        <f>+'LOCAL SF'!R1159+'LOCAL D'!R1159</f>
        <v>315</v>
      </c>
      <c r="S1159" s="37">
        <f>+'LOCAL SF'!S1159+'LOCAL D'!S1159</f>
        <v>315</v>
      </c>
      <c r="T1159" s="37">
        <f>+'LOCAL SF'!T1159+'LOCAL D'!T1159</f>
        <v>315</v>
      </c>
      <c r="U1159" s="482">
        <f t="shared" si="17"/>
        <v>0</v>
      </c>
    </row>
    <row r="1160" spans="1:21" x14ac:dyDescent="0.2">
      <c r="A1160" s="30"/>
      <c r="B1160" s="24" t="s">
        <v>692</v>
      </c>
      <c r="C1160" s="15" t="s">
        <v>284</v>
      </c>
      <c r="D1160" s="37">
        <f>+'LOCAL SF'!D1160+'LOCAL D'!D1160</f>
        <v>15</v>
      </c>
      <c r="E1160" s="37">
        <f>+'LOCAL SF'!E1160+'LOCAL D'!E1160</f>
        <v>3.06</v>
      </c>
      <c r="F1160" s="37">
        <f>+'LOCAL SF'!F1160+'LOCAL D'!F1160</f>
        <v>22</v>
      </c>
      <c r="G1160" s="37">
        <f>+'LOCAL SF'!G1160+'LOCAL D'!G1160</f>
        <v>15</v>
      </c>
      <c r="H1160" s="37">
        <f>+'LOCAL SF'!H1160+'LOCAL D'!H1160</f>
        <v>5.36</v>
      </c>
      <c r="I1160" s="37">
        <f>+'LOCAL SF'!I1160+'LOCAL D'!I1160</f>
        <v>32</v>
      </c>
      <c r="J1160" s="37">
        <f>+'LOCAL SF'!J1160+'LOCAL D'!J1160</f>
        <v>0</v>
      </c>
      <c r="K1160" s="37">
        <f>+'LOCAL SF'!K1160+'LOCAL D'!K1160</f>
        <v>32</v>
      </c>
      <c r="L1160" s="37">
        <f>+'LOCAL SF'!L1160+'LOCAL D'!L1160</f>
        <v>0</v>
      </c>
      <c r="M1160" s="37">
        <f>+'LOCAL SF'!M1160+'LOCAL D'!M1160</f>
        <v>10</v>
      </c>
      <c r="N1160" s="37">
        <f>+'LOCAL SF'!N1160+'LOCAL D'!N1160</f>
        <v>15</v>
      </c>
      <c r="O1160" s="37">
        <f>+'LOCAL SF'!O1160+'LOCAL D'!O1160</f>
        <v>7</v>
      </c>
      <c r="P1160" s="37">
        <f>+'LOCAL SF'!P1160+'LOCAL D'!P1160</f>
        <v>0</v>
      </c>
      <c r="Q1160" s="37">
        <f>+'LOCAL SF'!Q1160+'LOCAL D'!Q1160</f>
        <v>0</v>
      </c>
      <c r="R1160" s="37">
        <f>+'LOCAL SF'!R1160+'LOCAL D'!R1160</f>
        <v>15</v>
      </c>
      <c r="S1160" s="37">
        <f>+'LOCAL SF'!S1160+'LOCAL D'!S1160</f>
        <v>15</v>
      </c>
      <c r="T1160" s="37">
        <f>+'LOCAL SF'!T1160+'LOCAL D'!T1160</f>
        <v>15</v>
      </c>
      <c r="U1160" s="482">
        <f t="shared" si="17"/>
        <v>0</v>
      </c>
    </row>
    <row r="1161" spans="1:21" x14ac:dyDescent="0.2">
      <c r="A1161" s="30"/>
      <c r="B1161" s="24" t="s">
        <v>693</v>
      </c>
      <c r="C1161" s="15" t="s">
        <v>285</v>
      </c>
      <c r="D1161" s="37">
        <f>+'LOCAL SF'!D1161+'LOCAL D'!D1161</f>
        <v>301.85000000000002</v>
      </c>
      <c r="E1161" s="37">
        <f>+'LOCAL SF'!E1161+'LOCAL D'!E1161</f>
        <v>142.49</v>
      </c>
      <c r="F1161" s="37">
        <f>+'LOCAL SF'!F1161+'LOCAL D'!F1161</f>
        <v>372</v>
      </c>
      <c r="G1161" s="37">
        <f>+'LOCAL SF'!G1161+'LOCAL D'!G1161</f>
        <v>257</v>
      </c>
      <c r="H1161" s="37">
        <f>+'LOCAL SF'!H1161+'LOCAL D'!H1161</f>
        <v>137.09</v>
      </c>
      <c r="I1161" s="37">
        <f>+'LOCAL SF'!I1161+'LOCAL D'!I1161</f>
        <v>357.5</v>
      </c>
      <c r="J1161" s="37">
        <f>+'LOCAL SF'!J1161+'LOCAL D'!J1161</f>
        <v>0</v>
      </c>
      <c r="K1161" s="37">
        <f>+'LOCAL SF'!K1161+'LOCAL D'!K1161</f>
        <v>357.5</v>
      </c>
      <c r="L1161" s="37">
        <f>+'LOCAL SF'!L1161+'LOCAL D'!L1161</f>
        <v>0</v>
      </c>
      <c r="M1161" s="37">
        <f>+'LOCAL SF'!M1161+'LOCAL D'!M1161</f>
        <v>81</v>
      </c>
      <c r="N1161" s="37">
        <f>+'LOCAL SF'!N1161+'LOCAL D'!N1161</f>
        <v>202</v>
      </c>
      <c r="O1161" s="37">
        <f>+'LOCAL SF'!O1161+'LOCAL D'!O1161</f>
        <v>54.5</v>
      </c>
      <c r="P1161" s="37">
        <f>+'LOCAL SF'!P1161+'LOCAL D'!P1161</f>
        <v>20</v>
      </c>
      <c r="Q1161" s="37">
        <f>+'LOCAL SF'!Q1161+'LOCAL D'!Q1161</f>
        <v>0</v>
      </c>
      <c r="R1161" s="37">
        <f>+'LOCAL SF'!R1161+'LOCAL D'!R1161</f>
        <v>100</v>
      </c>
      <c r="S1161" s="37">
        <f>+'LOCAL SF'!S1161+'LOCAL D'!S1161</f>
        <v>100</v>
      </c>
      <c r="T1161" s="37">
        <f>+'LOCAL SF'!T1161+'LOCAL D'!T1161</f>
        <v>100</v>
      </c>
      <c r="U1161" s="482">
        <f t="shared" si="17"/>
        <v>0</v>
      </c>
    </row>
    <row r="1162" spans="1:21" x14ac:dyDescent="0.2">
      <c r="A1162" s="30"/>
      <c r="B1162" s="24" t="s">
        <v>695</v>
      </c>
      <c r="C1162" s="15" t="s">
        <v>286</v>
      </c>
      <c r="D1162" s="37">
        <f>+'LOCAL SF'!D1162+'LOCAL D'!D1162</f>
        <v>0</v>
      </c>
      <c r="E1162" s="37">
        <f>+'LOCAL SF'!E1162+'LOCAL D'!E1162</f>
        <v>0</v>
      </c>
      <c r="F1162" s="37">
        <f>+'LOCAL SF'!F1162+'LOCAL D'!F1162</f>
        <v>0</v>
      </c>
      <c r="G1162" s="37">
        <f>+'LOCAL SF'!G1162+'LOCAL D'!G1162</f>
        <v>0</v>
      </c>
      <c r="H1162" s="37">
        <f>+'LOCAL SF'!H1162+'LOCAL D'!H1162</f>
        <v>0</v>
      </c>
      <c r="I1162" s="37">
        <f>+'LOCAL SF'!I1162+'LOCAL D'!I1162</f>
        <v>0</v>
      </c>
      <c r="J1162" s="37">
        <f>+'LOCAL SF'!J1162+'LOCAL D'!J1162</f>
        <v>0</v>
      </c>
      <c r="K1162" s="37">
        <f>+'LOCAL SF'!K1162+'LOCAL D'!K1162</f>
        <v>0</v>
      </c>
      <c r="L1162" s="37">
        <f>+'LOCAL SF'!L1162+'LOCAL D'!L1162</f>
        <v>0</v>
      </c>
      <c r="M1162" s="37">
        <f>+'LOCAL SF'!M1162+'LOCAL D'!M1162</f>
        <v>0</v>
      </c>
      <c r="N1162" s="37">
        <f>+'LOCAL SF'!N1162+'LOCAL D'!N1162</f>
        <v>0</v>
      </c>
      <c r="O1162" s="37">
        <f>+'LOCAL SF'!O1162+'LOCAL D'!O1162</f>
        <v>0</v>
      </c>
      <c r="P1162" s="37">
        <f>+'LOCAL SF'!P1162+'LOCAL D'!P1162</f>
        <v>0</v>
      </c>
      <c r="Q1162" s="37">
        <f>+'LOCAL SF'!Q1162+'LOCAL D'!Q1162</f>
        <v>0</v>
      </c>
      <c r="R1162" s="37">
        <f>+'LOCAL SF'!R1162+'LOCAL D'!R1162</f>
        <v>0</v>
      </c>
      <c r="S1162" s="37">
        <f>+'LOCAL SF'!S1162+'LOCAL D'!S1162</f>
        <v>0</v>
      </c>
      <c r="T1162" s="37">
        <f>+'LOCAL SF'!T1162+'LOCAL D'!T1162</f>
        <v>0</v>
      </c>
      <c r="U1162" s="482">
        <f t="shared" si="17"/>
        <v>0</v>
      </c>
    </row>
    <row r="1163" spans="1:21" x14ac:dyDescent="0.2">
      <c r="A1163" s="30"/>
      <c r="B1163" s="24" t="s">
        <v>694</v>
      </c>
      <c r="C1163" s="15" t="s">
        <v>696</v>
      </c>
      <c r="D1163" s="37">
        <f>+'LOCAL SF'!D1163+'LOCAL D'!D1163</f>
        <v>0</v>
      </c>
      <c r="E1163" s="37">
        <f>+'LOCAL SF'!E1163+'LOCAL D'!E1163</f>
        <v>0</v>
      </c>
      <c r="F1163" s="37">
        <f>+'LOCAL SF'!F1163+'LOCAL D'!F1163</f>
        <v>0</v>
      </c>
      <c r="G1163" s="37">
        <f>+'LOCAL SF'!G1163+'LOCAL D'!G1163</f>
        <v>0</v>
      </c>
      <c r="H1163" s="37">
        <f>+'LOCAL SF'!H1163+'LOCAL D'!H1163</f>
        <v>0</v>
      </c>
      <c r="I1163" s="37">
        <f>+'LOCAL SF'!I1163+'LOCAL D'!I1163</f>
        <v>0</v>
      </c>
      <c r="J1163" s="37">
        <f>+'LOCAL SF'!J1163+'LOCAL D'!J1163</f>
        <v>0</v>
      </c>
      <c r="K1163" s="37">
        <f>+'LOCAL SF'!K1163+'LOCAL D'!K1163</f>
        <v>0</v>
      </c>
      <c r="L1163" s="37">
        <f>+'LOCAL SF'!L1163+'LOCAL D'!L1163</f>
        <v>0</v>
      </c>
      <c r="M1163" s="37">
        <f>+'LOCAL SF'!M1163+'LOCAL D'!M1163</f>
        <v>0</v>
      </c>
      <c r="N1163" s="37">
        <f>+'LOCAL SF'!N1163+'LOCAL D'!N1163</f>
        <v>0</v>
      </c>
      <c r="O1163" s="37">
        <f>+'LOCAL SF'!O1163+'LOCAL D'!O1163</f>
        <v>0</v>
      </c>
      <c r="P1163" s="37">
        <f>+'LOCAL SF'!P1163+'LOCAL D'!P1163</f>
        <v>0</v>
      </c>
      <c r="Q1163" s="37">
        <f>+'LOCAL SF'!Q1163+'LOCAL D'!Q1163</f>
        <v>0</v>
      </c>
      <c r="R1163" s="37">
        <f>+'LOCAL SF'!R1163+'LOCAL D'!R1163</f>
        <v>0</v>
      </c>
      <c r="S1163" s="37">
        <f>+'LOCAL SF'!S1163+'LOCAL D'!S1163</f>
        <v>0</v>
      </c>
      <c r="T1163" s="37">
        <f>+'LOCAL SF'!T1163+'LOCAL D'!T1163</f>
        <v>0</v>
      </c>
      <c r="U1163" s="482">
        <f t="shared" ref="U1163:U1226" si="18">+K1163-M1163-N1163-O1163-P1163</f>
        <v>0</v>
      </c>
    </row>
    <row r="1164" spans="1:21" x14ac:dyDescent="0.2">
      <c r="A1164" s="30"/>
      <c r="B1164" s="24" t="s">
        <v>697</v>
      </c>
      <c r="C1164" s="15" t="s">
        <v>287</v>
      </c>
      <c r="D1164" s="37">
        <f>+'LOCAL SF'!D1164+'LOCAL D'!D1164</f>
        <v>0</v>
      </c>
      <c r="E1164" s="37">
        <f>+'LOCAL SF'!E1164+'LOCAL D'!E1164</f>
        <v>0</v>
      </c>
      <c r="F1164" s="37">
        <f>+'LOCAL SF'!F1164+'LOCAL D'!F1164</f>
        <v>0</v>
      </c>
      <c r="G1164" s="37">
        <f>+'LOCAL SF'!G1164+'LOCAL D'!G1164</f>
        <v>0</v>
      </c>
      <c r="H1164" s="37">
        <f>+'LOCAL SF'!H1164+'LOCAL D'!H1164</f>
        <v>0</v>
      </c>
      <c r="I1164" s="37">
        <f>+'LOCAL SF'!I1164+'LOCAL D'!I1164</f>
        <v>0</v>
      </c>
      <c r="J1164" s="37">
        <f>+'LOCAL SF'!J1164+'LOCAL D'!J1164</f>
        <v>0</v>
      </c>
      <c r="K1164" s="37">
        <f>+'LOCAL SF'!K1164+'LOCAL D'!K1164</f>
        <v>0</v>
      </c>
      <c r="L1164" s="37">
        <f>+'LOCAL SF'!L1164+'LOCAL D'!L1164</f>
        <v>0</v>
      </c>
      <c r="M1164" s="37">
        <f>+'LOCAL SF'!M1164+'LOCAL D'!M1164</f>
        <v>0</v>
      </c>
      <c r="N1164" s="37">
        <f>+'LOCAL SF'!N1164+'LOCAL D'!N1164</f>
        <v>0</v>
      </c>
      <c r="O1164" s="37">
        <f>+'LOCAL SF'!O1164+'LOCAL D'!O1164</f>
        <v>0</v>
      </c>
      <c r="P1164" s="37">
        <f>+'LOCAL SF'!P1164+'LOCAL D'!P1164</f>
        <v>0</v>
      </c>
      <c r="Q1164" s="37">
        <f>+'LOCAL SF'!Q1164+'LOCAL D'!Q1164</f>
        <v>0</v>
      </c>
      <c r="R1164" s="37">
        <f>+'LOCAL SF'!R1164+'LOCAL D'!R1164</f>
        <v>0</v>
      </c>
      <c r="S1164" s="37">
        <f>+'LOCAL SF'!S1164+'LOCAL D'!S1164</f>
        <v>0</v>
      </c>
      <c r="T1164" s="37">
        <f>+'LOCAL SF'!T1164+'LOCAL D'!T1164</f>
        <v>0</v>
      </c>
      <c r="U1164" s="482">
        <f t="shared" si="18"/>
        <v>0</v>
      </c>
    </row>
    <row r="1165" spans="1:21" x14ac:dyDescent="0.2">
      <c r="A1165" s="30"/>
      <c r="B1165" s="24" t="s">
        <v>708</v>
      </c>
      <c r="C1165" s="15" t="s">
        <v>288</v>
      </c>
      <c r="D1165" s="37">
        <f>+'LOCAL SF'!D1165+'LOCAL D'!D1165</f>
        <v>0</v>
      </c>
      <c r="E1165" s="37">
        <f>+'LOCAL SF'!E1165+'LOCAL D'!E1165</f>
        <v>0</v>
      </c>
      <c r="F1165" s="37">
        <f>+'LOCAL SF'!F1165+'LOCAL D'!F1165</f>
        <v>0</v>
      </c>
      <c r="G1165" s="37">
        <f>+'LOCAL SF'!G1165+'LOCAL D'!G1165</f>
        <v>0</v>
      </c>
      <c r="H1165" s="37">
        <f>+'LOCAL SF'!H1165+'LOCAL D'!H1165</f>
        <v>0</v>
      </c>
      <c r="I1165" s="37">
        <f>+'LOCAL SF'!I1165+'LOCAL D'!I1165</f>
        <v>0</v>
      </c>
      <c r="J1165" s="37">
        <f>+'LOCAL SF'!J1165+'LOCAL D'!J1165</f>
        <v>0</v>
      </c>
      <c r="K1165" s="37">
        <f>+'LOCAL SF'!K1165+'LOCAL D'!K1165</f>
        <v>0</v>
      </c>
      <c r="L1165" s="37">
        <f>+'LOCAL SF'!L1165+'LOCAL D'!L1165</f>
        <v>0</v>
      </c>
      <c r="M1165" s="37">
        <f>+'LOCAL SF'!M1165+'LOCAL D'!M1165</f>
        <v>0</v>
      </c>
      <c r="N1165" s="37">
        <f>+'LOCAL SF'!N1165+'LOCAL D'!N1165</f>
        <v>0</v>
      </c>
      <c r="O1165" s="37">
        <f>+'LOCAL SF'!O1165+'LOCAL D'!O1165</f>
        <v>0</v>
      </c>
      <c r="P1165" s="37">
        <f>+'LOCAL SF'!P1165+'LOCAL D'!P1165</f>
        <v>0</v>
      </c>
      <c r="Q1165" s="37">
        <f>+'LOCAL SF'!Q1165+'LOCAL D'!Q1165</f>
        <v>0</v>
      </c>
      <c r="R1165" s="37">
        <f>+'LOCAL SF'!R1165+'LOCAL D'!R1165</f>
        <v>0</v>
      </c>
      <c r="S1165" s="37">
        <f>+'LOCAL SF'!S1165+'LOCAL D'!S1165</f>
        <v>0</v>
      </c>
      <c r="T1165" s="37">
        <f>+'LOCAL SF'!T1165+'LOCAL D'!T1165</f>
        <v>0</v>
      </c>
      <c r="U1165" s="482">
        <f t="shared" si="18"/>
        <v>0</v>
      </c>
    </row>
    <row r="1166" spans="1:21" x14ac:dyDescent="0.2">
      <c r="A1166" s="30"/>
      <c r="B1166" s="24" t="s">
        <v>698</v>
      </c>
      <c r="C1166" s="15" t="s">
        <v>289</v>
      </c>
      <c r="D1166" s="37">
        <f>+'LOCAL SF'!D1166+'LOCAL D'!D1166</f>
        <v>0</v>
      </c>
      <c r="E1166" s="37">
        <f>+'LOCAL SF'!E1166+'LOCAL D'!E1166</f>
        <v>0</v>
      </c>
      <c r="F1166" s="37">
        <f>+'LOCAL SF'!F1166+'LOCAL D'!F1166</f>
        <v>0</v>
      </c>
      <c r="G1166" s="37">
        <f>+'LOCAL SF'!G1166+'LOCAL D'!G1166</f>
        <v>0</v>
      </c>
      <c r="H1166" s="37">
        <f>+'LOCAL SF'!H1166+'LOCAL D'!H1166</f>
        <v>0</v>
      </c>
      <c r="I1166" s="37">
        <f>+'LOCAL SF'!I1166+'LOCAL D'!I1166</f>
        <v>0</v>
      </c>
      <c r="J1166" s="37">
        <f>+'LOCAL SF'!J1166+'LOCAL D'!J1166</f>
        <v>0</v>
      </c>
      <c r="K1166" s="37">
        <f>+'LOCAL SF'!K1166+'LOCAL D'!K1166</f>
        <v>0</v>
      </c>
      <c r="L1166" s="37">
        <f>+'LOCAL SF'!L1166+'LOCAL D'!L1166</f>
        <v>0</v>
      </c>
      <c r="M1166" s="37">
        <f>+'LOCAL SF'!M1166+'LOCAL D'!M1166</f>
        <v>0</v>
      </c>
      <c r="N1166" s="37">
        <f>+'LOCAL SF'!N1166+'LOCAL D'!N1166</f>
        <v>0</v>
      </c>
      <c r="O1166" s="37">
        <f>+'LOCAL SF'!O1166+'LOCAL D'!O1166</f>
        <v>0</v>
      </c>
      <c r="P1166" s="37">
        <f>+'LOCAL SF'!P1166+'LOCAL D'!P1166</f>
        <v>0</v>
      </c>
      <c r="Q1166" s="37">
        <f>+'LOCAL SF'!Q1166+'LOCAL D'!Q1166</f>
        <v>0</v>
      </c>
      <c r="R1166" s="37">
        <f>+'LOCAL SF'!R1166+'LOCAL D'!R1166</f>
        <v>0</v>
      </c>
      <c r="S1166" s="37">
        <f>+'LOCAL SF'!S1166+'LOCAL D'!S1166</f>
        <v>0</v>
      </c>
      <c r="T1166" s="37">
        <f>+'LOCAL SF'!T1166+'LOCAL D'!T1166</f>
        <v>0</v>
      </c>
      <c r="U1166" s="482">
        <f t="shared" si="18"/>
        <v>0</v>
      </c>
    </row>
    <row r="1167" spans="1:21" ht="31.5" x14ac:dyDescent="0.2">
      <c r="A1167" s="30"/>
      <c r="B1167" s="24" t="s">
        <v>703</v>
      </c>
      <c r="C1167" s="15" t="s">
        <v>290</v>
      </c>
      <c r="D1167" s="37">
        <f>+'LOCAL SF'!D1167+'LOCAL D'!D1167</f>
        <v>0</v>
      </c>
      <c r="E1167" s="37">
        <f>+'LOCAL SF'!E1167+'LOCAL D'!E1167</f>
        <v>0</v>
      </c>
      <c r="F1167" s="37">
        <f>+'LOCAL SF'!F1167+'LOCAL D'!F1167</f>
        <v>0</v>
      </c>
      <c r="G1167" s="37">
        <f>+'LOCAL SF'!G1167+'LOCAL D'!G1167</f>
        <v>0</v>
      </c>
      <c r="H1167" s="37">
        <f>+'LOCAL SF'!H1167+'LOCAL D'!H1167</f>
        <v>0</v>
      </c>
      <c r="I1167" s="37">
        <f>+'LOCAL SF'!I1167+'LOCAL D'!I1167</f>
        <v>0</v>
      </c>
      <c r="J1167" s="37">
        <f>+'LOCAL SF'!J1167+'LOCAL D'!J1167</f>
        <v>0</v>
      </c>
      <c r="K1167" s="37">
        <f>+'LOCAL SF'!K1167+'LOCAL D'!K1167</f>
        <v>0</v>
      </c>
      <c r="L1167" s="37">
        <f>+'LOCAL SF'!L1167+'LOCAL D'!L1167</f>
        <v>0</v>
      </c>
      <c r="M1167" s="37">
        <f>+'LOCAL SF'!M1167+'LOCAL D'!M1167</f>
        <v>0</v>
      </c>
      <c r="N1167" s="37">
        <f>+'LOCAL SF'!N1167+'LOCAL D'!N1167</f>
        <v>0</v>
      </c>
      <c r="O1167" s="37">
        <f>+'LOCAL SF'!O1167+'LOCAL D'!O1167</f>
        <v>0</v>
      </c>
      <c r="P1167" s="37">
        <f>+'LOCAL SF'!P1167+'LOCAL D'!P1167</f>
        <v>0</v>
      </c>
      <c r="Q1167" s="37">
        <f>+'LOCAL SF'!Q1167+'LOCAL D'!Q1167</f>
        <v>0</v>
      </c>
      <c r="R1167" s="37">
        <f>+'LOCAL SF'!R1167+'LOCAL D'!R1167</f>
        <v>0</v>
      </c>
      <c r="S1167" s="37">
        <f>+'LOCAL SF'!S1167+'LOCAL D'!S1167</f>
        <v>0</v>
      </c>
      <c r="T1167" s="37">
        <f>+'LOCAL SF'!T1167+'LOCAL D'!T1167</f>
        <v>0</v>
      </c>
      <c r="U1167" s="482">
        <f t="shared" si="18"/>
        <v>0</v>
      </c>
    </row>
    <row r="1168" spans="1:21" x14ac:dyDescent="0.2">
      <c r="A1168" s="30"/>
      <c r="B1168" s="24" t="s">
        <v>699</v>
      </c>
      <c r="C1168" s="15" t="s">
        <v>291</v>
      </c>
      <c r="D1168" s="37">
        <f>+'LOCAL SF'!D1168+'LOCAL D'!D1168</f>
        <v>0</v>
      </c>
      <c r="E1168" s="37">
        <f>+'LOCAL SF'!E1168+'LOCAL D'!E1168</f>
        <v>0</v>
      </c>
      <c r="F1168" s="37">
        <f>+'LOCAL SF'!F1168+'LOCAL D'!F1168</f>
        <v>0</v>
      </c>
      <c r="G1168" s="37">
        <f>+'LOCAL SF'!G1168+'LOCAL D'!G1168</f>
        <v>0</v>
      </c>
      <c r="H1168" s="37">
        <f>+'LOCAL SF'!H1168+'LOCAL D'!H1168</f>
        <v>0</v>
      </c>
      <c r="I1168" s="37">
        <f>+'LOCAL SF'!I1168+'LOCAL D'!I1168</f>
        <v>0</v>
      </c>
      <c r="J1168" s="37">
        <f>+'LOCAL SF'!J1168+'LOCAL D'!J1168</f>
        <v>0</v>
      </c>
      <c r="K1168" s="37">
        <f>+'LOCAL SF'!K1168+'LOCAL D'!K1168</f>
        <v>0</v>
      </c>
      <c r="L1168" s="37">
        <f>+'LOCAL SF'!L1168+'LOCAL D'!L1168</f>
        <v>0</v>
      </c>
      <c r="M1168" s="37">
        <f>+'LOCAL SF'!M1168+'LOCAL D'!M1168</f>
        <v>0</v>
      </c>
      <c r="N1168" s="37">
        <f>+'LOCAL SF'!N1168+'LOCAL D'!N1168</f>
        <v>0</v>
      </c>
      <c r="O1168" s="37">
        <f>+'LOCAL SF'!O1168+'LOCAL D'!O1168</f>
        <v>0</v>
      </c>
      <c r="P1168" s="37">
        <f>+'LOCAL SF'!P1168+'LOCAL D'!P1168</f>
        <v>0</v>
      </c>
      <c r="Q1168" s="37">
        <f>+'LOCAL SF'!Q1168+'LOCAL D'!Q1168</f>
        <v>0</v>
      </c>
      <c r="R1168" s="37">
        <f>+'LOCAL SF'!R1168+'LOCAL D'!R1168</f>
        <v>0</v>
      </c>
      <c r="S1168" s="37">
        <f>+'LOCAL SF'!S1168+'LOCAL D'!S1168</f>
        <v>0</v>
      </c>
      <c r="T1168" s="37">
        <f>+'LOCAL SF'!T1168+'LOCAL D'!T1168</f>
        <v>0</v>
      </c>
      <c r="U1168" s="482">
        <f t="shared" si="18"/>
        <v>0</v>
      </c>
    </row>
    <row r="1169" spans="1:21" ht="31.5" x14ac:dyDescent="0.2">
      <c r="A1169" s="30"/>
      <c r="B1169" s="182" t="s">
        <v>950</v>
      </c>
      <c r="C1169" s="183" t="s">
        <v>949</v>
      </c>
      <c r="D1169" s="37"/>
      <c r="E1169" s="37">
        <f>+'LOCAL SF'!E1169+'LOCAL D'!E1169</f>
        <v>0</v>
      </c>
      <c r="F1169" s="37">
        <f>+'LOCAL SF'!F1169+'LOCAL D'!F1169</f>
        <v>0</v>
      </c>
      <c r="G1169" s="37">
        <f>+'LOCAL SF'!G1169+'LOCAL D'!G1169</f>
        <v>0</v>
      </c>
      <c r="H1169" s="37">
        <f>+'LOCAL SF'!H1169+'LOCAL D'!H1169</f>
        <v>0</v>
      </c>
      <c r="I1169" s="37">
        <f>+'LOCAL SF'!I1169+'LOCAL D'!I1169</f>
        <v>0</v>
      </c>
      <c r="J1169" s="37">
        <f>+'LOCAL SF'!J1169+'LOCAL D'!J1169</f>
        <v>0</v>
      </c>
      <c r="K1169" s="37">
        <f>+'LOCAL SF'!K1169+'LOCAL D'!K1169</f>
        <v>0</v>
      </c>
      <c r="L1169" s="37">
        <f>+'LOCAL SF'!L1169+'LOCAL D'!L1169</f>
        <v>0</v>
      </c>
      <c r="M1169" s="37">
        <f>+'LOCAL SF'!M1169+'LOCAL D'!M1169</f>
        <v>0</v>
      </c>
      <c r="N1169" s="37">
        <f>+'LOCAL SF'!N1169+'LOCAL D'!N1169</f>
        <v>0</v>
      </c>
      <c r="O1169" s="37">
        <f>+'LOCAL SF'!O1169+'LOCAL D'!O1169</f>
        <v>0</v>
      </c>
      <c r="P1169" s="37">
        <f>+'LOCAL SF'!P1169+'LOCAL D'!P1169</f>
        <v>0</v>
      </c>
      <c r="Q1169" s="37">
        <f>+'LOCAL SF'!Q1169+'LOCAL D'!Q1169</f>
        <v>0</v>
      </c>
      <c r="R1169" s="37">
        <f>+'LOCAL SF'!R1169+'LOCAL D'!R1169</f>
        <v>0</v>
      </c>
      <c r="S1169" s="37">
        <f>+'LOCAL SF'!S1169+'LOCAL D'!S1169</f>
        <v>0</v>
      </c>
      <c r="T1169" s="37">
        <f>+'LOCAL SF'!T1169+'LOCAL D'!T1169</f>
        <v>0</v>
      </c>
      <c r="U1169" s="482">
        <f t="shared" si="18"/>
        <v>0</v>
      </c>
    </row>
    <row r="1170" spans="1:21" x14ac:dyDescent="0.2">
      <c r="A1170" s="30"/>
      <c r="B1170" s="24" t="s">
        <v>700</v>
      </c>
      <c r="C1170" s="15" t="s">
        <v>292</v>
      </c>
      <c r="D1170" s="37">
        <f>+'LOCAL SF'!D1170+'LOCAL D'!D1170</f>
        <v>202.4</v>
      </c>
      <c r="E1170" s="37">
        <f>+'LOCAL SF'!E1170+'LOCAL D'!E1170</f>
        <v>189.1</v>
      </c>
      <c r="F1170" s="37">
        <f>+'LOCAL SF'!F1170+'LOCAL D'!F1170</f>
        <v>225</v>
      </c>
      <c r="G1170" s="37">
        <f>+'LOCAL SF'!G1170+'LOCAL D'!G1170</f>
        <v>223</v>
      </c>
      <c r="H1170" s="37">
        <f>+'LOCAL SF'!H1170+'LOCAL D'!H1170</f>
        <v>209.78</v>
      </c>
      <c r="I1170" s="37">
        <f>+'LOCAL SF'!I1170+'LOCAL D'!I1170</f>
        <v>248</v>
      </c>
      <c r="J1170" s="37">
        <f>+'LOCAL SF'!J1170+'LOCAL D'!J1170</f>
        <v>-10.6</v>
      </c>
      <c r="K1170" s="37">
        <f>+'LOCAL SF'!K1170+'LOCAL D'!K1170</f>
        <v>237.4</v>
      </c>
      <c r="L1170" s="37">
        <f>+'LOCAL SF'!L1170+'LOCAL D'!L1170</f>
        <v>0</v>
      </c>
      <c r="M1170" s="37">
        <f>+'LOCAL SF'!M1170+'LOCAL D'!M1170</f>
        <v>0</v>
      </c>
      <c r="N1170" s="37">
        <f>+'LOCAL SF'!N1170+'LOCAL D'!N1170</f>
        <v>175</v>
      </c>
      <c r="O1170" s="37">
        <f>+'LOCAL SF'!O1170+'LOCAL D'!O1170</f>
        <v>23</v>
      </c>
      <c r="P1170" s="37">
        <f>+'LOCAL SF'!P1170+'LOCAL D'!P1170</f>
        <v>39.4</v>
      </c>
      <c r="Q1170" s="37">
        <f>+'LOCAL SF'!Q1170+'LOCAL D'!Q1170</f>
        <v>0</v>
      </c>
      <c r="R1170" s="37">
        <f>+'LOCAL SF'!R1170+'LOCAL D'!R1170</f>
        <v>200</v>
      </c>
      <c r="S1170" s="37">
        <f>+'LOCAL SF'!S1170+'LOCAL D'!S1170</f>
        <v>200</v>
      </c>
      <c r="T1170" s="37">
        <f>+'LOCAL SF'!T1170+'LOCAL D'!T1170</f>
        <v>200</v>
      </c>
      <c r="U1170" s="482">
        <f t="shared" si="18"/>
        <v>0</v>
      </c>
    </row>
    <row r="1171" spans="1:21" x14ac:dyDescent="0.2">
      <c r="A1171" s="30"/>
      <c r="B1171" s="24" t="s">
        <v>704</v>
      </c>
      <c r="C1171" s="15" t="s">
        <v>293</v>
      </c>
      <c r="D1171" s="37">
        <f>+'LOCAL SF'!D1171+'LOCAL D'!D1171</f>
        <v>0</v>
      </c>
      <c r="E1171" s="37">
        <f>+'LOCAL SF'!E1171+'LOCAL D'!E1171</f>
        <v>0</v>
      </c>
      <c r="F1171" s="37">
        <f>+'LOCAL SF'!F1171+'LOCAL D'!F1171</f>
        <v>0</v>
      </c>
      <c r="G1171" s="37">
        <f>+'LOCAL SF'!G1171+'LOCAL D'!G1171</f>
        <v>0</v>
      </c>
      <c r="H1171" s="37">
        <f>+'LOCAL SF'!H1171+'LOCAL D'!H1171</f>
        <v>0</v>
      </c>
      <c r="I1171" s="37">
        <f>+'LOCAL SF'!I1171+'LOCAL D'!I1171</f>
        <v>0</v>
      </c>
      <c r="J1171" s="37">
        <f>+'LOCAL SF'!J1171+'LOCAL D'!J1171</f>
        <v>0</v>
      </c>
      <c r="K1171" s="37">
        <f>+'LOCAL SF'!K1171+'LOCAL D'!K1171</f>
        <v>0</v>
      </c>
      <c r="L1171" s="37">
        <f>+'LOCAL SF'!L1171+'LOCAL D'!L1171</f>
        <v>0</v>
      </c>
      <c r="M1171" s="37">
        <f>+'LOCAL SF'!M1171+'LOCAL D'!M1171</f>
        <v>0</v>
      </c>
      <c r="N1171" s="37">
        <f>+'LOCAL SF'!N1171+'LOCAL D'!N1171</f>
        <v>0</v>
      </c>
      <c r="O1171" s="37">
        <f>+'LOCAL SF'!O1171+'LOCAL D'!O1171</f>
        <v>0</v>
      </c>
      <c r="P1171" s="37">
        <f>+'LOCAL SF'!P1171+'LOCAL D'!P1171</f>
        <v>0</v>
      </c>
      <c r="Q1171" s="37">
        <f>+'LOCAL SF'!Q1171+'LOCAL D'!Q1171</f>
        <v>0</v>
      </c>
      <c r="R1171" s="37">
        <f>+'LOCAL SF'!R1171+'LOCAL D'!R1171</f>
        <v>0</v>
      </c>
      <c r="S1171" s="37">
        <f>+'LOCAL SF'!S1171+'LOCAL D'!S1171</f>
        <v>0</v>
      </c>
      <c r="T1171" s="37">
        <f>+'LOCAL SF'!T1171+'LOCAL D'!T1171</f>
        <v>0</v>
      </c>
      <c r="U1171" s="482">
        <f t="shared" si="18"/>
        <v>0</v>
      </c>
    </row>
    <row r="1172" spans="1:21" x14ac:dyDescent="0.2">
      <c r="A1172" s="30"/>
      <c r="B1172" s="24" t="s">
        <v>705</v>
      </c>
      <c r="C1172" s="15" t="s">
        <v>294</v>
      </c>
      <c r="D1172" s="37">
        <f>+'LOCAL SF'!D1172+'LOCAL D'!D1172</f>
        <v>0</v>
      </c>
      <c r="E1172" s="37">
        <f>+'LOCAL SF'!E1172+'LOCAL D'!E1172</f>
        <v>0</v>
      </c>
      <c r="F1172" s="37">
        <f>+'LOCAL SF'!F1172+'LOCAL D'!F1172</f>
        <v>0</v>
      </c>
      <c r="G1172" s="37">
        <f>+'LOCAL SF'!G1172+'LOCAL D'!G1172</f>
        <v>0</v>
      </c>
      <c r="H1172" s="37">
        <f>+'LOCAL SF'!H1172+'LOCAL D'!H1172</f>
        <v>0</v>
      </c>
      <c r="I1172" s="37">
        <f>+'LOCAL SF'!I1172+'LOCAL D'!I1172</f>
        <v>0</v>
      </c>
      <c r="J1172" s="37">
        <f>+'LOCAL SF'!J1172+'LOCAL D'!J1172</f>
        <v>0</v>
      </c>
      <c r="K1172" s="37">
        <f>+'LOCAL SF'!K1172+'LOCAL D'!K1172</f>
        <v>0</v>
      </c>
      <c r="L1172" s="37">
        <f>+'LOCAL SF'!L1172+'LOCAL D'!L1172</f>
        <v>0</v>
      </c>
      <c r="M1172" s="37">
        <f>+'LOCAL SF'!M1172+'LOCAL D'!M1172</f>
        <v>0</v>
      </c>
      <c r="N1172" s="37">
        <f>+'LOCAL SF'!N1172+'LOCAL D'!N1172</f>
        <v>0</v>
      </c>
      <c r="O1172" s="37">
        <f>+'LOCAL SF'!O1172+'LOCAL D'!O1172</f>
        <v>0</v>
      </c>
      <c r="P1172" s="37">
        <f>+'LOCAL SF'!P1172+'LOCAL D'!P1172</f>
        <v>0</v>
      </c>
      <c r="Q1172" s="37">
        <f>+'LOCAL SF'!Q1172+'LOCAL D'!Q1172</f>
        <v>0</v>
      </c>
      <c r="R1172" s="37">
        <f>+'LOCAL SF'!R1172+'LOCAL D'!R1172</f>
        <v>0</v>
      </c>
      <c r="S1172" s="37">
        <f>+'LOCAL SF'!S1172+'LOCAL D'!S1172</f>
        <v>0</v>
      </c>
      <c r="T1172" s="37">
        <f>+'LOCAL SF'!T1172+'LOCAL D'!T1172</f>
        <v>0</v>
      </c>
      <c r="U1172" s="482">
        <f t="shared" si="18"/>
        <v>0</v>
      </c>
    </row>
    <row r="1173" spans="1:21" x14ac:dyDescent="0.2">
      <c r="A1173" s="30"/>
      <c r="B1173" s="24" t="s">
        <v>706</v>
      </c>
      <c r="C1173" s="15" t="s">
        <v>550</v>
      </c>
      <c r="D1173" s="37">
        <f>+'LOCAL SF'!D1173+'LOCAL D'!D1173</f>
        <v>0</v>
      </c>
      <c r="E1173" s="37">
        <f>+'LOCAL SF'!E1173+'LOCAL D'!E1173</f>
        <v>0</v>
      </c>
      <c r="F1173" s="37">
        <f>+'LOCAL SF'!F1173+'LOCAL D'!F1173</f>
        <v>0</v>
      </c>
      <c r="G1173" s="37">
        <f>+'LOCAL SF'!G1173+'LOCAL D'!G1173</f>
        <v>0</v>
      </c>
      <c r="H1173" s="37">
        <f>+'LOCAL SF'!H1173+'LOCAL D'!H1173</f>
        <v>0</v>
      </c>
      <c r="I1173" s="37">
        <f>+'LOCAL SF'!I1173+'LOCAL D'!I1173</f>
        <v>0</v>
      </c>
      <c r="J1173" s="37">
        <f>+'LOCAL SF'!J1173+'LOCAL D'!J1173</f>
        <v>0</v>
      </c>
      <c r="K1173" s="37">
        <f>+'LOCAL SF'!K1173+'LOCAL D'!K1173</f>
        <v>0</v>
      </c>
      <c r="L1173" s="37">
        <f>+'LOCAL SF'!L1173+'LOCAL D'!L1173</f>
        <v>0</v>
      </c>
      <c r="M1173" s="37">
        <f>+'LOCAL SF'!M1173+'LOCAL D'!M1173</f>
        <v>0</v>
      </c>
      <c r="N1173" s="37">
        <f>+'LOCAL SF'!N1173+'LOCAL D'!N1173</f>
        <v>0</v>
      </c>
      <c r="O1173" s="37">
        <f>+'LOCAL SF'!O1173+'LOCAL D'!O1173</f>
        <v>0</v>
      </c>
      <c r="P1173" s="37">
        <f>+'LOCAL SF'!P1173+'LOCAL D'!P1173</f>
        <v>0</v>
      </c>
      <c r="Q1173" s="37">
        <f>+'LOCAL SF'!Q1173+'LOCAL D'!Q1173</f>
        <v>0</v>
      </c>
      <c r="R1173" s="37">
        <f>+'LOCAL SF'!R1173+'LOCAL D'!R1173</f>
        <v>0</v>
      </c>
      <c r="S1173" s="37">
        <f>+'LOCAL SF'!S1173+'LOCAL D'!S1173</f>
        <v>0</v>
      </c>
      <c r="T1173" s="37">
        <f>+'LOCAL SF'!T1173+'LOCAL D'!T1173</f>
        <v>0</v>
      </c>
      <c r="U1173" s="482">
        <f t="shared" si="18"/>
        <v>0</v>
      </c>
    </row>
    <row r="1174" spans="1:21" x14ac:dyDescent="0.2">
      <c r="A1174" s="30"/>
      <c r="B1174" s="24" t="s">
        <v>701</v>
      </c>
      <c r="C1174" s="15" t="s">
        <v>295</v>
      </c>
      <c r="D1174" s="37">
        <f>+'LOCAL SF'!D1174+'LOCAL D'!D1174</f>
        <v>0</v>
      </c>
      <c r="E1174" s="37">
        <f>+'LOCAL SF'!E1174+'LOCAL D'!E1174</f>
        <v>0</v>
      </c>
      <c r="F1174" s="37">
        <f>+'LOCAL SF'!F1174+'LOCAL D'!F1174</f>
        <v>0</v>
      </c>
      <c r="G1174" s="37">
        <f>+'LOCAL SF'!G1174+'LOCAL D'!G1174</f>
        <v>0</v>
      </c>
      <c r="H1174" s="37">
        <f>+'LOCAL SF'!H1174+'LOCAL D'!H1174</f>
        <v>0</v>
      </c>
      <c r="I1174" s="37">
        <f>+'LOCAL SF'!I1174+'LOCAL D'!I1174</f>
        <v>0</v>
      </c>
      <c r="J1174" s="37">
        <f>+'LOCAL SF'!J1174+'LOCAL D'!J1174</f>
        <v>0</v>
      </c>
      <c r="K1174" s="37">
        <f>+'LOCAL SF'!K1174+'LOCAL D'!K1174</f>
        <v>0</v>
      </c>
      <c r="L1174" s="37">
        <f>+'LOCAL SF'!L1174+'LOCAL D'!L1174</f>
        <v>0</v>
      </c>
      <c r="M1174" s="37">
        <f>+'LOCAL SF'!M1174+'LOCAL D'!M1174</f>
        <v>0</v>
      </c>
      <c r="N1174" s="37">
        <f>+'LOCAL SF'!N1174+'LOCAL D'!N1174</f>
        <v>0</v>
      </c>
      <c r="O1174" s="37">
        <f>+'LOCAL SF'!O1174+'LOCAL D'!O1174</f>
        <v>0</v>
      </c>
      <c r="P1174" s="37">
        <f>+'LOCAL SF'!P1174+'LOCAL D'!P1174</f>
        <v>0</v>
      </c>
      <c r="Q1174" s="37">
        <f>+'LOCAL SF'!Q1174+'LOCAL D'!Q1174</f>
        <v>0</v>
      </c>
      <c r="R1174" s="37">
        <f>+'LOCAL SF'!R1174+'LOCAL D'!R1174</f>
        <v>0</v>
      </c>
      <c r="S1174" s="37">
        <f>+'LOCAL SF'!S1174+'LOCAL D'!S1174</f>
        <v>0</v>
      </c>
      <c r="T1174" s="37">
        <f>+'LOCAL SF'!T1174+'LOCAL D'!T1174</f>
        <v>0</v>
      </c>
      <c r="U1174" s="482">
        <f t="shared" si="18"/>
        <v>0</v>
      </c>
    </row>
    <row r="1175" spans="1:21" ht="31.5" x14ac:dyDescent="0.2">
      <c r="A1175" s="30"/>
      <c r="B1175" s="24" t="s">
        <v>702</v>
      </c>
      <c r="C1175" s="15" t="s">
        <v>306</v>
      </c>
      <c r="D1175" s="37">
        <f>+'LOCAL SF'!D1175+'LOCAL D'!D1175</f>
        <v>0</v>
      </c>
      <c r="E1175" s="37">
        <f>+'LOCAL SF'!E1175+'LOCAL D'!E1175</f>
        <v>0</v>
      </c>
      <c r="F1175" s="37">
        <f>+'LOCAL SF'!F1175+'LOCAL D'!F1175</f>
        <v>0</v>
      </c>
      <c r="G1175" s="37">
        <f>+'LOCAL SF'!G1175+'LOCAL D'!G1175</f>
        <v>0</v>
      </c>
      <c r="H1175" s="37">
        <f>+'LOCAL SF'!H1175+'LOCAL D'!H1175</f>
        <v>0</v>
      </c>
      <c r="I1175" s="37">
        <f>+'LOCAL SF'!I1175+'LOCAL D'!I1175</f>
        <v>0</v>
      </c>
      <c r="J1175" s="37">
        <f>+'LOCAL SF'!J1175+'LOCAL D'!J1175</f>
        <v>0</v>
      </c>
      <c r="K1175" s="37">
        <f>+'LOCAL SF'!K1175+'LOCAL D'!K1175</f>
        <v>0</v>
      </c>
      <c r="L1175" s="37">
        <f>+'LOCAL SF'!L1175+'LOCAL D'!L1175</f>
        <v>0</v>
      </c>
      <c r="M1175" s="37">
        <f>+'LOCAL SF'!M1175+'LOCAL D'!M1175</f>
        <v>0</v>
      </c>
      <c r="N1175" s="37">
        <f>+'LOCAL SF'!N1175+'LOCAL D'!N1175</f>
        <v>0</v>
      </c>
      <c r="O1175" s="37">
        <f>+'LOCAL SF'!O1175+'LOCAL D'!O1175</f>
        <v>0</v>
      </c>
      <c r="P1175" s="37">
        <f>+'LOCAL SF'!P1175+'LOCAL D'!P1175</f>
        <v>0</v>
      </c>
      <c r="Q1175" s="37">
        <f>+'LOCAL SF'!Q1175+'LOCAL D'!Q1175</f>
        <v>0</v>
      </c>
      <c r="R1175" s="37">
        <f>+'LOCAL SF'!R1175+'LOCAL D'!R1175</f>
        <v>0</v>
      </c>
      <c r="S1175" s="37">
        <f>+'LOCAL SF'!S1175+'LOCAL D'!S1175</f>
        <v>0</v>
      </c>
      <c r="T1175" s="37">
        <f>+'LOCAL SF'!T1175+'LOCAL D'!T1175</f>
        <v>0</v>
      </c>
      <c r="U1175" s="482">
        <f t="shared" si="18"/>
        <v>0</v>
      </c>
    </row>
    <row r="1176" spans="1:21" x14ac:dyDescent="0.2">
      <c r="A1176" s="30" t="s">
        <v>86</v>
      </c>
      <c r="B1176" s="13" t="s">
        <v>400</v>
      </c>
      <c r="C1176" s="18" t="s">
        <v>401</v>
      </c>
      <c r="D1176" s="37">
        <f>+'LOCAL SF'!D1176+'LOCAL D'!D1176</f>
        <v>65666.36</v>
      </c>
      <c r="E1176" s="37">
        <f>+'LOCAL SF'!E1176+'LOCAL D'!E1176</f>
        <v>64621.37999999999</v>
      </c>
      <c r="F1176" s="37">
        <f>+'LOCAL SF'!F1176+'LOCAL D'!F1176</f>
        <v>68043.78</v>
      </c>
      <c r="G1176" s="37">
        <f>+'LOCAL SF'!G1176+'LOCAL D'!G1176</f>
        <v>79729.600000000006</v>
      </c>
      <c r="H1176" s="37">
        <f>+'LOCAL SF'!H1176+'LOCAL D'!H1176</f>
        <v>78468.430000000008</v>
      </c>
      <c r="I1176" s="37">
        <f>+'LOCAL SF'!I1176+'LOCAL D'!I1176</f>
        <v>87565.62</v>
      </c>
      <c r="J1176" s="37">
        <f>+'LOCAL SF'!J1176+'LOCAL D'!J1176</f>
        <v>-2413</v>
      </c>
      <c r="K1176" s="37">
        <f>+'LOCAL SF'!K1176+'LOCAL D'!K1176</f>
        <v>85152.62</v>
      </c>
      <c r="L1176" s="37">
        <f>+'LOCAL SF'!L1176+'LOCAL D'!L1176</f>
        <v>0</v>
      </c>
      <c r="M1176" s="37">
        <f>+'LOCAL SF'!M1176+'LOCAL D'!M1176</f>
        <v>23215.47</v>
      </c>
      <c r="N1176" s="37">
        <f>+'LOCAL SF'!N1176+'LOCAL D'!N1176</f>
        <v>24740.42</v>
      </c>
      <c r="O1176" s="37">
        <f>+'LOCAL SF'!O1176+'LOCAL D'!O1176</f>
        <v>24809.43</v>
      </c>
      <c r="P1176" s="37">
        <f>+'LOCAL SF'!P1176+'LOCAL D'!P1176</f>
        <v>12387.300000000001</v>
      </c>
      <c r="Q1176" s="37">
        <f>+'LOCAL SF'!Q1176+'LOCAL D'!Q1176</f>
        <v>0</v>
      </c>
      <c r="R1176" s="37">
        <f>+'LOCAL SF'!R1176+'LOCAL D'!R1176</f>
        <v>43233</v>
      </c>
      <c r="S1176" s="37">
        <f>+'LOCAL SF'!S1176+'LOCAL D'!S1176</f>
        <v>43233</v>
      </c>
      <c r="T1176" s="37">
        <f>+'LOCAL SF'!T1176+'LOCAL D'!T1176</f>
        <v>40183</v>
      </c>
      <c r="U1176" s="482">
        <f t="shared" si="18"/>
        <v>0</v>
      </c>
    </row>
    <row r="1177" spans="1:21" x14ac:dyDescent="0.2">
      <c r="A1177" s="30"/>
      <c r="B1177" s="24" t="s">
        <v>692</v>
      </c>
      <c r="C1177" s="15" t="s">
        <v>284</v>
      </c>
      <c r="D1177" s="37">
        <f>+'LOCAL SF'!D1177+'LOCAL D'!D1177</f>
        <v>22510</v>
      </c>
      <c r="E1177" s="37">
        <f>+'LOCAL SF'!E1177+'LOCAL D'!E1177</f>
        <v>22328.22</v>
      </c>
      <c r="F1177" s="37">
        <f>+'LOCAL SF'!F1177+'LOCAL D'!F1177</f>
        <v>24438.75</v>
      </c>
      <c r="G1177" s="37">
        <f>+'LOCAL SF'!G1177+'LOCAL D'!G1177</f>
        <v>34980.22</v>
      </c>
      <c r="H1177" s="37">
        <f>+'LOCAL SF'!H1177+'LOCAL D'!H1177</f>
        <v>34883.86</v>
      </c>
      <c r="I1177" s="37">
        <f>+'LOCAL SF'!I1177+'LOCAL D'!I1177</f>
        <v>35131.97</v>
      </c>
      <c r="J1177" s="37">
        <f>+'LOCAL SF'!J1177+'LOCAL D'!J1177</f>
        <v>0</v>
      </c>
      <c r="K1177" s="37">
        <f>+'LOCAL SF'!K1177+'LOCAL D'!K1177</f>
        <v>35131.97</v>
      </c>
      <c r="L1177" s="37">
        <f>+'LOCAL SF'!L1177+'LOCAL D'!L1177</f>
        <v>0</v>
      </c>
      <c r="M1177" s="37">
        <f>+'LOCAL SF'!M1177+'LOCAL D'!M1177</f>
        <v>9983.27</v>
      </c>
      <c r="N1177" s="37">
        <f>+'LOCAL SF'!N1177+'LOCAL D'!N1177</f>
        <v>10122</v>
      </c>
      <c r="O1177" s="37">
        <f>+'LOCAL SF'!O1177+'LOCAL D'!O1177</f>
        <v>9278.6999999999989</v>
      </c>
      <c r="P1177" s="37">
        <f>+'LOCAL SF'!P1177+'LOCAL D'!P1177</f>
        <v>5748</v>
      </c>
      <c r="Q1177" s="37">
        <f>+'LOCAL SF'!Q1177+'LOCAL D'!Q1177</f>
        <v>0</v>
      </c>
      <c r="R1177" s="37">
        <f>+'LOCAL SF'!R1177+'LOCAL D'!R1177</f>
        <v>35081</v>
      </c>
      <c r="S1177" s="37">
        <f>+'LOCAL SF'!S1177+'LOCAL D'!S1177</f>
        <v>35081</v>
      </c>
      <c r="T1177" s="37">
        <f>+'LOCAL SF'!T1177+'LOCAL D'!T1177</f>
        <v>33081</v>
      </c>
      <c r="U1177" s="482">
        <f t="shared" si="18"/>
        <v>0</v>
      </c>
    </row>
    <row r="1178" spans="1:21" x14ac:dyDescent="0.2">
      <c r="A1178" s="30"/>
      <c r="B1178" s="24" t="s">
        <v>693</v>
      </c>
      <c r="C1178" s="15" t="s">
        <v>285</v>
      </c>
      <c r="D1178" s="37">
        <f>+'LOCAL SF'!D1178+'LOCAL D'!D1178</f>
        <v>8903.9599999999991</v>
      </c>
      <c r="E1178" s="37">
        <f>+'LOCAL SF'!E1178+'LOCAL D'!E1178</f>
        <v>8217.7800000000007</v>
      </c>
      <c r="F1178" s="37">
        <f>+'LOCAL SF'!F1178+'LOCAL D'!F1178</f>
        <v>3542.84</v>
      </c>
      <c r="G1178" s="37">
        <f>+'LOCAL SF'!G1178+'LOCAL D'!G1178</f>
        <v>8929.4600000000009</v>
      </c>
      <c r="H1178" s="37">
        <f>+'LOCAL SF'!H1178+'LOCAL D'!H1178</f>
        <v>8070.77</v>
      </c>
      <c r="I1178" s="37">
        <f>+'LOCAL SF'!I1178+'LOCAL D'!I1178</f>
        <v>4650.97</v>
      </c>
      <c r="J1178" s="37">
        <f>+'LOCAL SF'!J1178+'LOCAL D'!J1178</f>
        <v>-2</v>
      </c>
      <c r="K1178" s="37">
        <f>+'LOCAL SF'!K1178+'LOCAL D'!K1178</f>
        <v>4648.97</v>
      </c>
      <c r="L1178" s="37">
        <f>+'LOCAL SF'!L1178+'LOCAL D'!L1178</f>
        <v>0</v>
      </c>
      <c r="M1178" s="37">
        <f>+'LOCAL SF'!M1178+'LOCAL D'!M1178</f>
        <v>1066</v>
      </c>
      <c r="N1178" s="37">
        <f>+'LOCAL SF'!N1178+'LOCAL D'!N1178</f>
        <v>1378.01</v>
      </c>
      <c r="O1178" s="37">
        <f>+'LOCAL SF'!O1178+'LOCAL D'!O1178</f>
        <v>1202.28</v>
      </c>
      <c r="P1178" s="37">
        <f>+'LOCAL SF'!P1178+'LOCAL D'!P1178</f>
        <v>1002.6800000000001</v>
      </c>
      <c r="Q1178" s="37">
        <f>+'LOCAL SF'!Q1178+'LOCAL D'!Q1178</f>
        <v>0</v>
      </c>
      <c r="R1178" s="37">
        <f>+'LOCAL SF'!R1178+'LOCAL D'!R1178</f>
        <v>7030</v>
      </c>
      <c r="S1178" s="37">
        <f>+'LOCAL SF'!S1178+'LOCAL D'!S1178</f>
        <v>7030</v>
      </c>
      <c r="T1178" s="37">
        <f>+'LOCAL SF'!T1178+'LOCAL D'!T1178</f>
        <v>5980</v>
      </c>
      <c r="U1178" s="482">
        <f t="shared" si="18"/>
        <v>0</v>
      </c>
    </row>
    <row r="1179" spans="1:21" x14ac:dyDescent="0.2">
      <c r="A1179" s="30"/>
      <c r="B1179" s="24" t="s">
        <v>695</v>
      </c>
      <c r="C1179" s="15" t="s">
        <v>286</v>
      </c>
      <c r="D1179" s="37">
        <f>+'LOCAL SF'!D1179+'LOCAL D'!D1179</f>
        <v>0</v>
      </c>
      <c r="E1179" s="37">
        <f>+'LOCAL SF'!E1179+'LOCAL D'!E1179</f>
        <v>0</v>
      </c>
      <c r="F1179" s="37">
        <f>+'LOCAL SF'!F1179+'LOCAL D'!F1179</f>
        <v>0</v>
      </c>
      <c r="G1179" s="37">
        <f>+'LOCAL SF'!G1179+'LOCAL D'!G1179</f>
        <v>0</v>
      </c>
      <c r="H1179" s="37">
        <f>+'LOCAL SF'!H1179+'LOCAL D'!H1179</f>
        <v>0</v>
      </c>
      <c r="I1179" s="37">
        <f>+'LOCAL SF'!I1179+'LOCAL D'!I1179</f>
        <v>0</v>
      </c>
      <c r="J1179" s="37">
        <f>+'LOCAL SF'!J1179+'LOCAL D'!J1179</f>
        <v>0</v>
      </c>
      <c r="K1179" s="37">
        <f>+'LOCAL SF'!K1179+'LOCAL D'!K1179</f>
        <v>0</v>
      </c>
      <c r="L1179" s="37">
        <f>+'LOCAL SF'!L1179+'LOCAL D'!L1179</f>
        <v>0</v>
      </c>
      <c r="M1179" s="37">
        <f>+'LOCAL SF'!M1179+'LOCAL D'!M1179</f>
        <v>0</v>
      </c>
      <c r="N1179" s="37">
        <f>+'LOCAL SF'!N1179+'LOCAL D'!N1179</f>
        <v>0</v>
      </c>
      <c r="O1179" s="37">
        <f>+'LOCAL SF'!O1179+'LOCAL D'!O1179</f>
        <v>0</v>
      </c>
      <c r="P1179" s="37">
        <f>+'LOCAL SF'!P1179+'LOCAL D'!P1179</f>
        <v>0</v>
      </c>
      <c r="Q1179" s="37">
        <f>+'LOCAL SF'!Q1179+'LOCAL D'!Q1179</f>
        <v>0</v>
      </c>
      <c r="R1179" s="37">
        <f>+'LOCAL SF'!R1179+'LOCAL D'!R1179</f>
        <v>0</v>
      </c>
      <c r="S1179" s="37">
        <f>+'LOCAL SF'!S1179+'LOCAL D'!S1179</f>
        <v>0</v>
      </c>
      <c r="T1179" s="37">
        <f>+'LOCAL SF'!T1179+'LOCAL D'!T1179</f>
        <v>0</v>
      </c>
      <c r="U1179" s="482">
        <f t="shared" si="18"/>
        <v>0</v>
      </c>
    </row>
    <row r="1180" spans="1:21" x14ac:dyDescent="0.2">
      <c r="A1180" s="30"/>
      <c r="B1180" s="24" t="s">
        <v>694</v>
      </c>
      <c r="C1180" s="15" t="s">
        <v>696</v>
      </c>
      <c r="D1180" s="37">
        <f>+'LOCAL SF'!D1180+'LOCAL D'!D1180</f>
        <v>0</v>
      </c>
      <c r="E1180" s="37">
        <f>+'LOCAL SF'!E1180+'LOCAL D'!E1180</f>
        <v>0</v>
      </c>
      <c r="F1180" s="37">
        <f>+'LOCAL SF'!F1180+'LOCAL D'!F1180</f>
        <v>0</v>
      </c>
      <c r="G1180" s="37">
        <f>+'LOCAL SF'!G1180+'LOCAL D'!G1180</f>
        <v>0</v>
      </c>
      <c r="H1180" s="37">
        <f>+'LOCAL SF'!H1180+'LOCAL D'!H1180</f>
        <v>0</v>
      </c>
      <c r="I1180" s="37">
        <f>+'LOCAL SF'!I1180+'LOCAL D'!I1180</f>
        <v>0</v>
      </c>
      <c r="J1180" s="37">
        <f>+'LOCAL SF'!J1180+'LOCAL D'!J1180</f>
        <v>0</v>
      </c>
      <c r="K1180" s="37">
        <f>+'LOCAL SF'!K1180+'LOCAL D'!K1180</f>
        <v>0</v>
      </c>
      <c r="L1180" s="37">
        <f>+'LOCAL SF'!L1180+'LOCAL D'!L1180</f>
        <v>0</v>
      </c>
      <c r="M1180" s="37">
        <f>+'LOCAL SF'!M1180+'LOCAL D'!M1180</f>
        <v>0</v>
      </c>
      <c r="N1180" s="37">
        <f>+'LOCAL SF'!N1180+'LOCAL D'!N1180</f>
        <v>0</v>
      </c>
      <c r="O1180" s="37">
        <f>+'LOCAL SF'!O1180+'LOCAL D'!O1180</f>
        <v>0</v>
      </c>
      <c r="P1180" s="37">
        <f>+'LOCAL SF'!P1180+'LOCAL D'!P1180</f>
        <v>0</v>
      </c>
      <c r="Q1180" s="37">
        <f>+'LOCAL SF'!Q1180+'LOCAL D'!Q1180</f>
        <v>0</v>
      </c>
      <c r="R1180" s="37">
        <f>+'LOCAL SF'!R1180+'LOCAL D'!R1180</f>
        <v>0</v>
      </c>
      <c r="S1180" s="37">
        <f>+'LOCAL SF'!S1180+'LOCAL D'!S1180</f>
        <v>0</v>
      </c>
      <c r="T1180" s="37">
        <f>+'LOCAL SF'!T1180+'LOCAL D'!T1180</f>
        <v>0</v>
      </c>
      <c r="U1180" s="482">
        <f t="shared" si="18"/>
        <v>0</v>
      </c>
    </row>
    <row r="1181" spans="1:21" x14ac:dyDescent="0.2">
      <c r="A1181" s="30"/>
      <c r="B1181" s="24" t="s">
        <v>697</v>
      </c>
      <c r="C1181" s="15" t="s">
        <v>287</v>
      </c>
      <c r="D1181" s="37">
        <f>+'LOCAL SF'!D1181+'LOCAL D'!D1181</f>
        <v>0</v>
      </c>
      <c r="E1181" s="37">
        <f>+'LOCAL SF'!E1181+'LOCAL D'!E1181</f>
        <v>0</v>
      </c>
      <c r="F1181" s="37">
        <f>+'LOCAL SF'!F1181+'LOCAL D'!F1181</f>
        <v>0</v>
      </c>
      <c r="G1181" s="37">
        <f>+'LOCAL SF'!G1181+'LOCAL D'!G1181</f>
        <v>0</v>
      </c>
      <c r="H1181" s="37">
        <f>+'LOCAL SF'!H1181+'LOCAL D'!H1181</f>
        <v>0</v>
      </c>
      <c r="I1181" s="37">
        <f>+'LOCAL SF'!I1181+'LOCAL D'!I1181</f>
        <v>0</v>
      </c>
      <c r="J1181" s="37">
        <f>+'LOCAL SF'!J1181+'LOCAL D'!J1181</f>
        <v>0</v>
      </c>
      <c r="K1181" s="37">
        <f>+'LOCAL SF'!K1181+'LOCAL D'!K1181</f>
        <v>0</v>
      </c>
      <c r="L1181" s="37">
        <f>+'LOCAL SF'!L1181+'LOCAL D'!L1181</f>
        <v>0</v>
      </c>
      <c r="M1181" s="37">
        <f>+'LOCAL SF'!M1181+'LOCAL D'!M1181</f>
        <v>0</v>
      </c>
      <c r="N1181" s="37">
        <f>+'LOCAL SF'!N1181+'LOCAL D'!N1181</f>
        <v>0</v>
      </c>
      <c r="O1181" s="37">
        <f>+'LOCAL SF'!O1181+'LOCAL D'!O1181</f>
        <v>0</v>
      </c>
      <c r="P1181" s="37">
        <f>+'LOCAL SF'!P1181+'LOCAL D'!P1181</f>
        <v>0</v>
      </c>
      <c r="Q1181" s="37">
        <f>+'LOCAL SF'!Q1181+'LOCAL D'!Q1181</f>
        <v>0</v>
      </c>
      <c r="R1181" s="37">
        <f>+'LOCAL SF'!R1181+'LOCAL D'!R1181</f>
        <v>0</v>
      </c>
      <c r="S1181" s="37">
        <f>+'LOCAL SF'!S1181+'LOCAL D'!S1181</f>
        <v>0</v>
      </c>
      <c r="T1181" s="37">
        <f>+'LOCAL SF'!T1181+'LOCAL D'!T1181</f>
        <v>0</v>
      </c>
      <c r="U1181" s="482">
        <f t="shared" si="18"/>
        <v>0</v>
      </c>
    </row>
    <row r="1182" spans="1:21" x14ac:dyDescent="0.2">
      <c r="A1182" s="30"/>
      <c r="B1182" s="24" t="s">
        <v>708</v>
      </c>
      <c r="C1182" s="15" t="s">
        <v>288</v>
      </c>
      <c r="D1182" s="37">
        <f>+'LOCAL SF'!D1182+'LOCAL D'!D1182</f>
        <v>0</v>
      </c>
      <c r="E1182" s="37">
        <f>+'LOCAL SF'!E1182+'LOCAL D'!E1182</f>
        <v>0</v>
      </c>
      <c r="F1182" s="37">
        <f>+'LOCAL SF'!F1182+'LOCAL D'!F1182</f>
        <v>0</v>
      </c>
      <c r="G1182" s="37">
        <f>+'LOCAL SF'!G1182+'LOCAL D'!G1182</f>
        <v>0</v>
      </c>
      <c r="H1182" s="37">
        <f>+'LOCAL SF'!H1182+'LOCAL D'!H1182</f>
        <v>0</v>
      </c>
      <c r="I1182" s="37">
        <f>+'LOCAL SF'!I1182+'LOCAL D'!I1182</f>
        <v>0</v>
      </c>
      <c r="J1182" s="37">
        <f>+'LOCAL SF'!J1182+'LOCAL D'!J1182</f>
        <v>0</v>
      </c>
      <c r="K1182" s="37">
        <f>+'LOCAL SF'!K1182+'LOCAL D'!K1182</f>
        <v>0</v>
      </c>
      <c r="L1182" s="37">
        <f>+'LOCAL SF'!L1182+'LOCAL D'!L1182</f>
        <v>0</v>
      </c>
      <c r="M1182" s="37">
        <f>+'LOCAL SF'!M1182+'LOCAL D'!M1182</f>
        <v>0</v>
      </c>
      <c r="N1182" s="37">
        <f>+'LOCAL SF'!N1182+'LOCAL D'!N1182</f>
        <v>0</v>
      </c>
      <c r="O1182" s="37">
        <f>+'LOCAL SF'!O1182+'LOCAL D'!O1182</f>
        <v>0</v>
      </c>
      <c r="P1182" s="37">
        <f>+'LOCAL SF'!P1182+'LOCAL D'!P1182</f>
        <v>0</v>
      </c>
      <c r="Q1182" s="37">
        <f>+'LOCAL SF'!Q1182+'LOCAL D'!Q1182</f>
        <v>0</v>
      </c>
      <c r="R1182" s="37">
        <f>+'LOCAL SF'!R1182+'LOCAL D'!R1182</f>
        <v>0</v>
      </c>
      <c r="S1182" s="37">
        <f>+'LOCAL SF'!S1182+'LOCAL D'!S1182</f>
        <v>0</v>
      </c>
      <c r="T1182" s="37">
        <f>+'LOCAL SF'!T1182+'LOCAL D'!T1182</f>
        <v>0</v>
      </c>
      <c r="U1182" s="482">
        <f t="shared" si="18"/>
        <v>0</v>
      </c>
    </row>
    <row r="1183" spans="1:21" x14ac:dyDescent="0.2">
      <c r="A1183" s="30"/>
      <c r="B1183" s="24" t="s">
        <v>698</v>
      </c>
      <c r="C1183" s="15" t="s">
        <v>289</v>
      </c>
      <c r="D1183" s="37">
        <f>+'LOCAL SF'!D1183+'LOCAL D'!D1183</f>
        <v>0</v>
      </c>
      <c r="E1183" s="37">
        <f>+'LOCAL SF'!E1183+'LOCAL D'!E1183</f>
        <v>0</v>
      </c>
      <c r="F1183" s="37">
        <f>+'LOCAL SF'!F1183+'LOCAL D'!F1183</f>
        <v>0</v>
      </c>
      <c r="G1183" s="37">
        <f>+'LOCAL SF'!G1183+'LOCAL D'!G1183</f>
        <v>0</v>
      </c>
      <c r="H1183" s="37">
        <f>+'LOCAL SF'!H1183+'LOCAL D'!H1183</f>
        <v>0</v>
      </c>
      <c r="I1183" s="37">
        <f>+'LOCAL SF'!I1183+'LOCAL D'!I1183</f>
        <v>0</v>
      </c>
      <c r="J1183" s="37">
        <f>+'LOCAL SF'!J1183+'LOCAL D'!J1183</f>
        <v>0</v>
      </c>
      <c r="K1183" s="37">
        <f>+'LOCAL SF'!K1183+'LOCAL D'!K1183</f>
        <v>0</v>
      </c>
      <c r="L1183" s="37">
        <f>+'LOCAL SF'!L1183+'LOCAL D'!L1183</f>
        <v>0</v>
      </c>
      <c r="M1183" s="37">
        <f>+'LOCAL SF'!M1183+'LOCAL D'!M1183</f>
        <v>0</v>
      </c>
      <c r="N1183" s="37">
        <f>+'LOCAL SF'!N1183+'LOCAL D'!N1183</f>
        <v>0</v>
      </c>
      <c r="O1183" s="37">
        <f>+'LOCAL SF'!O1183+'LOCAL D'!O1183</f>
        <v>0</v>
      </c>
      <c r="P1183" s="37">
        <f>+'LOCAL SF'!P1183+'LOCAL D'!P1183</f>
        <v>0</v>
      </c>
      <c r="Q1183" s="37">
        <f>+'LOCAL SF'!Q1183+'LOCAL D'!Q1183</f>
        <v>0</v>
      </c>
      <c r="R1183" s="37">
        <f>+'LOCAL SF'!R1183+'LOCAL D'!R1183</f>
        <v>0</v>
      </c>
      <c r="S1183" s="37">
        <f>+'LOCAL SF'!S1183+'LOCAL D'!S1183</f>
        <v>0</v>
      </c>
      <c r="T1183" s="37">
        <f>+'LOCAL SF'!T1183+'LOCAL D'!T1183</f>
        <v>0</v>
      </c>
      <c r="U1183" s="482">
        <f t="shared" si="18"/>
        <v>0</v>
      </c>
    </row>
    <row r="1184" spans="1:21" ht="31.5" x14ac:dyDescent="0.2">
      <c r="A1184" s="30"/>
      <c r="B1184" s="24" t="s">
        <v>703</v>
      </c>
      <c r="C1184" s="15" t="s">
        <v>290</v>
      </c>
      <c r="D1184" s="37">
        <f>+'LOCAL SF'!D1184+'LOCAL D'!D1184</f>
        <v>0</v>
      </c>
      <c r="E1184" s="37">
        <f>+'LOCAL SF'!E1184+'LOCAL D'!E1184</f>
        <v>0</v>
      </c>
      <c r="F1184" s="37">
        <f>+'LOCAL SF'!F1184+'LOCAL D'!F1184</f>
        <v>0</v>
      </c>
      <c r="G1184" s="37">
        <f>+'LOCAL SF'!G1184+'LOCAL D'!G1184</f>
        <v>0</v>
      </c>
      <c r="H1184" s="37">
        <f>+'LOCAL SF'!H1184+'LOCAL D'!H1184</f>
        <v>0</v>
      </c>
      <c r="I1184" s="37">
        <f>+'LOCAL SF'!I1184+'LOCAL D'!I1184</f>
        <v>0</v>
      </c>
      <c r="J1184" s="37">
        <f>+'LOCAL SF'!J1184+'LOCAL D'!J1184</f>
        <v>0</v>
      </c>
      <c r="K1184" s="37">
        <f>+'LOCAL SF'!K1184+'LOCAL D'!K1184</f>
        <v>0</v>
      </c>
      <c r="L1184" s="37">
        <f>+'LOCAL SF'!L1184+'LOCAL D'!L1184</f>
        <v>0</v>
      </c>
      <c r="M1184" s="37">
        <f>+'LOCAL SF'!M1184+'LOCAL D'!M1184</f>
        <v>0</v>
      </c>
      <c r="N1184" s="37">
        <f>+'LOCAL SF'!N1184+'LOCAL D'!N1184</f>
        <v>0</v>
      </c>
      <c r="O1184" s="37">
        <f>+'LOCAL SF'!O1184+'LOCAL D'!O1184</f>
        <v>0</v>
      </c>
      <c r="P1184" s="37">
        <f>+'LOCAL SF'!P1184+'LOCAL D'!P1184</f>
        <v>0</v>
      </c>
      <c r="Q1184" s="37">
        <f>+'LOCAL SF'!Q1184+'LOCAL D'!Q1184</f>
        <v>0</v>
      </c>
      <c r="R1184" s="37">
        <f>+'LOCAL SF'!R1184+'LOCAL D'!R1184</f>
        <v>0</v>
      </c>
      <c r="S1184" s="37">
        <f>+'LOCAL SF'!S1184+'LOCAL D'!S1184</f>
        <v>0</v>
      </c>
      <c r="T1184" s="37">
        <f>+'LOCAL SF'!T1184+'LOCAL D'!T1184</f>
        <v>0</v>
      </c>
      <c r="U1184" s="482">
        <f t="shared" si="18"/>
        <v>0</v>
      </c>
    </row>
    <row r="1185" spans="1:21" x14ac:dyDescent="0.2">
      <c r="A1185" s="30"/>
      <c r="B1185" s="24" t="s">
        <v>699</v>
      </c>
      <c r="C1185" s="15" t="s">
        <v>291</v>
      </c>
      <c r="D1185" s="37">
        <f>+'LOCAL SF'!D1185+'LOCAL D'!D1185</f>
        <v>32414</v>
      </c>
      <c r="E1185" s="37">
        <f>+'LOCAL SF'!E1185+'LOCAL D'!E1185</f>
        <v>32348.01</v>
      </c>
      <c r="F1185" s="37">
        <f>+'LOCAL SF'!F1185+'LOCAL D'!F1185</f>
        <v>38862</v>
      </c>
      <c r="G1185" s="37">
        <f>+'LOCAL SF'!G1185+'LOCAL D'!G1185</f>
        <v>34648</v>
      </c>
      <c r="H1185" s="37">
        <f>+'LOCAL SF'!H1185+'LOCAL D'!H1185</f>
        <v>34575.519999999997</v>
      </c>
      <c r="I1185" s="37">
        <f>+'LOCAL SF'!I1185+'LOCAL D'!I1185</f>
        <v>46871.199999999997</v>
      </c>
      <c r="J1185" s="37">
        <f>+'LOCAL SF'!J1185+'LOCAL D'!J1185</f>
        <v>-2412</v>
      </c>
      <c r="K1185" s="37">
        <f>+'LOCAL SF'!K1185+'LOCAL D'!K1185</f>
        <v>44459.199999999997</v>
      </c>
      <c r="L1185" s="37">
        <f>+'LOCAL SF'!L1185+'LOCAL D'!L1185</f>
        <v>0</v>
      </c>
      <c r="M1185" s="37">
        <f>+'LOCAL SF'!M1185+'LOCAL D'!M1185</f>
        <v>12166.2</v>
      </c>
      <c r="N1185" s="37">
        <f>+'LOCAL SF'!N1185+'LOCAL D'!N1185</f>
        <v>13172.8</v>
      </c>
      <c r="O1185" s="37">
        <f>+'LOCAL SF'!O1185+'LOCAL D'!O1185</f>
        <v>14181.2</v>
      </c>
      <c r="P1185" s="37">
        <f>+'LOCAL SF'!P1185+'LOCAL D'!P1185</f>
        <v>4939</v>
      </c>
      <c r="Q1185" s="37">
        <f>+'LOCAL SF'!Q1185+'LOCAL D'!Q1185</f>
        <v>0</v>
      </c>
      <c r="R1185" s="37">
        <f>+'LOCAL SF'!R1185+'LOCAL D'!R1185</f>
        <v>262</v>
      </c>
      <c r="S1185" s="37">
        <f>+'LOCAL SF'!S1185+'LOCAL D'!S1185</f>
        <v>262</v>
      </c>
      <c r="T1185" s="37">
        <f>+'LOCAL SF'!T1185+'LOCAL D'!T1185</f>
        <v>262</v>
      </c>
      <c r="U1185" s="482">
        <f t="shared" si="18"/>
        <v>0</v>
      </c>
    </row>
    <row r="1186" spans="1:21" ht="31.5" x14ac:dyDescent="0.2">
      <c r="A1186" s="30"/>
      <c r="B1186" s="182" t="s">
        <v>950</v>
      </c>
      <c r="C1186" s="183" t="s">
        <v>949</v>
      </c>
      <c r="D1186" s="37"/>
      <c r="E1186" s="37">
        <f>+'LOCAL SF'!E1186+'LOCAL D'!E1186</f>
        <v>0</v>
      </c>
      <c r="F1186" s="37">
        <f>+'LOCAL SF'!F1186+'LOCAL D'!F1186</f>
        <v>0</v>
      </c>
      <c r="G1186" s="37">
        <f>+'LOCAL SF'!G1186+'LOCAL D'!G1186</f>
        <v>0</v>
      </c>
      <c r="H1186" s="37">
        <f>+'LOCAL SF'!H1186+'LOCAL D'!H1186</f>
        <v>0</v>
      </c>
      <c r="I1186" s="37">
        <f>+'LOCAL SF'!I1186+'LOCAL D'!I1186</f>
        <v>0</v>
      </c>
      <c r="J1186" s="37">
        <f>+'LOCAL SF'!J1186+'LOCAL D'!J1186</f>
        <v>0</v>
      </c>
      <c r="K1186" s="37">
        <f>+'LOCAL SF'!K1186+'LOCAL D'!K1186</f>
        <v>0</v>
      </c>
      <c r="L1186" s="37">
        <f>+'LOCAL SF'!L1186+'LOCAL D'!L1186</f>
        <v>0</v>
      </c>
      <c r="M1186" s="37">
        <f>+'LOCAL SF'!M1186+'LOCAL D'!M1186</f>
        <v>0</v>
      </c>
      <c r="N1186" s="37">
        <f>+'LOCAL SF'!N1186+'LOCAL D'!N1186</f>
        <v>0</v>
      </c>
      <c r="O1186" s="37">
        <f>+'LOCAL SF'!O1186+'LOCAL D'!O1186</f>
        <v>0</v>
      </c>
      <c r="P1186" s="37">
        <f>+'LOCAL SF'!P1186+'LOCAL D'!P1186</f>
        <v>0</v>
      </c>
      <c r="Q1186" s="37">
        <f>+'LOCAL SF'!Q1186+'LOCAL D'!Q1186</f>
        <v>0</v>
      </c>
      <c r="R1186" s="37">
        <f>+'LOCAL SF'!R1186+'LOCAL D'!R1186</f>
        <v>0</v>
      </c>
      <c r="S1186" s="37">
        <f>+'LOCAL SF'!S1186+'LOCAL D'!S1186</f>
        <v>0</v>
      </c>
      <c r="T1186" s="37">
        <f>+'LOCAL SF'!T1186+'LOCAL D'!T1186</f>
        <v>0</v>
      </c>
      <c r="U1186" s="482">
        <f t="shared" si="18"/>
        <v>0</v>
      </c>
    </row>
    <row r="1187" spans="1:21" x14ac:dyDescent="0.2">
      <c r="A1187" s="30"/>
      <c r="B1187" s="24" t="s">
        <v>700</v>
      </c>
      <c r="C1187" s="15" t="s">
        <v>292</v>
      </c>
      <c r="D1187" s="37">
        <f>+'LOCAL SF'!D1187+'LOCAL D'!D1187</f>
        <v>949.4</v>
      </c>
      <c r="E1187" s="37">
        <f>+'LOCAL SF'!E1187+'LOCAL D'!E1187</f>
        <v>895.51999999999987</v>
      </c>
      <c r="F1187" s="37">
        <f>+'LOCAL SF'!F1187+'LOCAL D'!F1187</f>
        <v>1000</v>
      </c>
      <c r="G1187" s="37">
        <f>+'LOCAL SF'!G1187+'LOCAL D'!G1187</f>
        <v>952</v>
      </c>
      <c r="H1187" s="37">
        <f>+'LOCAL SF'!H1187+'LOCAL D'!H1187</f>
        <v>760.88</v>
      </c>
      <c r="I1187" s="37">
        <f>+'LOCAL SF'!I1187+'LOCAL D'!I1187</f>
        <v>972.72</v>
      </c>
      <c r="J1187" s="37">
        <f>+'LOCAL SF'!J1187+'LOCAL D'!J1187</f>
        <v>1</v>
      </c>
      <c r="K1187" s="37">
        <f>+'LOCAL SF'!K1187+'LOCAL D'!K1187</f>
        <v>973.72</v>
      </c>
      <c r="L1187" s="37">
        <f>+'LOCAL SF'!L1187+'LOCAL D'!L1187</f>
        <v>0</v>
      </c>
      <c r="M1187" s="37">
        <f>+'LOCAL SF'!M1187+'LOCAL D'!M1187</f>
        <v>0</v>
      </c>
      <c r="N1187" s="37">
        <f>+'LOCAL SF'!N1187+'LOCAL D'!N1187</f>
        <v>95</v>
      </c>
      <c r="O1187" s="37">
        <f>+'LOCAL SF'!O1187+'LOCAL D'!O1187</f>
        <v>185</v>
      </c>
      <c r="P1187" s="37">
        <f>+'LOCAL SF'!P1187+'LOCAL D'!P1187</f>
        <v>693.72</v>
      </c>
      <c r="Q1187" s="37">
        <f>+'LOCAL SF'!Q1187+'LOCAL D'!Q1187</f>
        <v>0</v>
      </c>
      <c r="R1187" s="37">
        <f>+'LOCAL SF'!R1187+'LOCAL D'!R1187</f>
        <v>860</v>
      </c>
      <c r="S1187" s="37">
        <f>+'LOCAL SF'!S1187+'LOCAL D'!S1187</f>
        <v>860</v>
      </c>
      <c r="T1187" s="37">
        <f>+'LOCAL SF'!T1187+'LOCAL D'!T1187</f>
        <v>860</v>
      </c>
      <c r="U1187" s="482">
        <f t="shared" si="18"/>
        <v>0</v>
      </c>
    </row>
    <row r="1188" spans="1:21" x14ac:dyDescent="0.2">
      <c r="A1188" s="30"/>
      <c r="B1188" s="24" t="s">
        <v>704</v>
      </c>
      <c r="C1188" s="15" t="s">
        <v>293</v>
      </c>
      <c r="D1188" s="37">
        <f>+'LOCAL SF'!D1188+'LOCAL D'!D1188</f>
        <v>889</v>
      </c>
      <c r="E1188" s="37">
        <f>+'LOCAL SF'!E1188+'LOCAL D'!E1188</f>
        <v>831.85</v>
      </c>
      <c r="F1188" s="37">
        <f>+'LOCAL SF'!F1188+'LOCAL D'!F1188</f>
        <v>206.7</v>
      </c>
      <c r="G1188" s="37">
        <f>+'LOCAL SF'!G1188+'LOCAL D'!G1188</f>
        <v>307.2</v>
      </c>
      <c r="H1188" s="37">
        <f>+'LOCAL SF'!H1188+'LOCAL D'!H1188</f>
        <v>264.68</v>
      </c>
      <c r="I1188" s="37">
        <f>+'LOCAL SF'!I1188+'LOCAL D'!I1188</f>
        <v>3.8999999999999986</v>
      </c>
      <c r="J1188" s="37">
        <f>+'LOCAL SF'!J1188+'LOCAL D'!J1188</f>
        <v>0</v>
      </c>
      <c r="K1188" s="37">
        <f>+'LOCAL SF'!K1188+'LOCAL D'!K1188</f>
        <v>3.8999999999999986</v>
      </c>
      <c r="L1188" s="37">
        <f>+'LOCAL SF'!L1188+'LOCAL D'!L1188</f>
        <v>0</v>
      </c>
      <c r="M1188" s="37">
        <f>+'LOCAL SF'!M1188+'LOCAL D'!M1188</f>
        <v>0</v>
      </c>
      <c r="N1188" s="37">
        <f>+'LOCAL SF'!N1188+'LOCAL D'!N1188</f>
        <v>0</v>
      </c>
      <c r="O1188" s="37">
        <f>+'LOCAL SF'!O1188+'LOCAL D'!O1188</f>
        <v>0</v>
      </c>
      <c r="P1188" s="37">
        <f>+'LOCAL SF'!P1188+'LOCAL D'!P1188</f>
        <v>3.8999999999999986</v>
      </c>
      <c r="Q1188" s="37">
        <f>+'LOCAL SF'!Q1188+'LOCAL D'!Q1188</f>
        <v>0</v>
      </c>
      <c r="R1188" s="37">
        <f>+'LOCAL SF'!R1188+'LOCAL D'!R1188</f>
        <v>0</v>
      </c>
      <c r="S1188" s="37">
        <f>+'LOCAL SF'!S1188+'LOCAL D'!S1188</f>
        <v>0</v>
      </c>
      <c r="T1188" s="37">
        <f>+'LOCAL SF'!T1188+'LOCAL D'!T1188</f>
        <v>0</v>
      </c>
      <c r="U1188" s="482">
        <f t="shared" si="18"/>
        <v>0</v>
      </c>
    </row>
    <row r="1189" spans="1:21" x14ac:dyDescent="0.2">
      <c r="A1189" s="30"/>
      <c r="B1189" s="24" t="s">
        <v>705</v>
      </c>
      <c r="C1189" s="15" t="s">
        <v>294</v>
      </c>
      <c r="D1189" s="37">
        <f>+'LOCAL SF'!D1189+'LOCAL D'!D1189</f>
        <v>0</v>
      </c>
      <c r="E1189" s="37">
        <f>+'LOCAL SF'!E1189+'LOCAL D'!E1189</f>
        <v>0</v>
      </c>
      <c r="F1189" s="37">
        <f>+'LOCAL SF'!F1189+'LOCAL D'!F1189</f>
        <v>0</v>
      </c>
      <c r="G1189" s="37">
        <f>+'LOCAL SF'!G1189+'LOCAL D'!G1189</f>
        <v>0</v>
      </c>
      <c r="H1189" s="37">
        <f>+'LOCAL SF'!H1189+'LOCAL D'!H1189</f>
        <v>0</v>
      </c>
      <c r="I1189" s="37">
        <f>+'LOCAL SF'!I1189+'LOCAL D'!I1189</f>
        <v>0</v>
      </c>
      <c r="J1189" s="37">
        <f>+'LOCAL SF'!J1189+'LOCAL D'!J1189</f>
        <v>0</v>
      </c>
      <c r="K1189" s="37">
        <f>+'LOCAL SF'!K1189+'LOCAL D'!K1189</f>
        <v>0</v>
      </c>
      <c r="L1189" s="37">
        <f>+'LOCAL SF'!L1189+'LOCAL D'!L1189</f>
        <v>0</v>
      </c>
      <c r="M1189" s="37">
        <f>+'LOCAL SF'!M1189+'LOCAL D'!M1189</f>
        <v>0</v>
      </c>
      <c r="N1189" s="37">
        <f>+'LOCAL SF'!N1189+'LOCAL D'!N1189</f>
        <v>0</v>
      </c>
      <c r="O1189" s="37">
        <f>+'LOCAL SF'!O1189+'LOCAL D'!O1189</f>
        <v>0</v>
      </c>
      <c r="P1189" s="37">
        <f>+'LOCAL SF'!P1189+'LOCAL D'!P1189</f>
        <v>0</v>
      </c>
      <c r="Q1189" s="37">
        <f>+'LOCAL SF'!Q1189+'LOCAL D'!Q1189</f>
        <v>0</v>
      </c>
      <c r="R1189" s="37">
        <f>+'LOCAL SF'!R1189+'LOCAL D'!R1189</f>
        <v>0</v>
      </c>
      <c r="S1189" s="37">
        <f>+'LOCAL SF'!S1189+'LOCAL D'!S1189</f>
        <v>0</v>
      </c>
      <c r="T1189" s="37">
        <f>+'LOCAL SF'!T1189+'LOCAL D'!T1189</f>
        <v>0</v>
      </c>
      <c r="U1189" s="482">
        <f t="shared" si="18"/>
        <v>0</v>
      </c>
    </row>
    <row r="1190" spans="1:21" x14ac:dyDescent="0.2">
      <c r="A1190" s="30"/>
      <c r="B1190" s="24" t="s">
        <v>706</v>
      </c>
      <c r="C1190" s="15" t="s">
        <v>550</v>
      </c>
      <c r="D1190" s="37">
        <f>+'LOCAL SF'!D1190+'LOCAL D'!D1190</f>
        <v>0</v>
      </c>
      <c r="E1190" s="37">
        <f>+'LOCAL SF'!E1190+'LOCAL D'!E1190</f>
        <v>0</v>
      </c>
      <c r="F1190" s="37">
        <f>+'LOCAL SF'!F1190+'LOCAL D'!F1190</f>
        <v>0</v>
      </c>
      <c r="G1190" s="37">
        <f>+'LOCAL SF'!G1190+'LOCAL D'!G1190</f>
        <v>0</v>
      </c>
      <c r="H1190" s="37">
        <f>+'LOCAL SF'!H1190+'LOCAL D'!H1190</f>
        <v>0</v>
      </c>
      <c r="I1190" s="37">
        <f>+'LOCAL SF'!I1190+'LOCAL D'!I1190</f>
        <v>0</v>
      </c>
      <c r="J1190" s="37">
        <f>+'LOCAL SF'!J1190+'LOCAL D'!J1190</f>
        <v>0</v>
      </c>
      <c r="K1190" s="37">
        <f>+'LOCAL SF'!K1190+'LOCAL D'!K1190</f>
        <v>0</v>
      </c>
      <c r="L1190" s="37">
        <f>+'LOCAL SF'!L1190+'LOCAL D'!L1190</f>
        <v>0</v>
      </c>
      <c r="M1190" s="37">
        <f>+'LOCAL SF'!M1190+'LOCAL D'!M1190</f>
        <v>0</v>
      </c>
      <c r="N1190" s="37">
        <f>+'LOCAL SF'!N1190+'LOCAL D'!N1190</f>
        <v>0</v>
      </c>
      <c r="O1190" s="37">
        <f>+'LOCAL SF'!O1190+'LOCAL D'!O1190</f>
        <v>0</v>
      </c>
      <c r="P1190" s="37">
        <f>+'LOCAL SF'!P1190+'LOCAL D'!P1190</f>
        <v>0</v>
      </c>
      <c r="Q1190" s="37">
        <f>+'LOCAL SF'!Q1190+'LOCAL D'!Q1190</f>
        <v>0</v>
      </c>
      <c r="R1190" s="37">
        <f>+'LOCAL SF'!R1190+'LOCAL D'!R1190</f>
        <v>0</v>
      </c>
      <c r="S1190" s="37">
        <f>+'LOCAL SF'!S1190+'LOCAL D'!S1190</f>
        <v>0</v>
      </c>
      <c r="T1190" s="37">
        <f>+'LOCAL SF'!T1190+'LOCAL D'!T1190</f>
        <v>0</v>
      </c>
      <c r="U1190" s="482">
        <f t="shared" si="18"/>
        <v>0</v>
      </c>
    </row>
    <row r="1191" spans="1:21" x14ac:dyDescent="0.2">
      <c r="A1191" s="30"/>
      <c r="B1191" s="24" t="s">
        <v>701</v>
      </c>
      <c r="C1191" s="15" t="s">
        <v>295</v>
      </c>
      <c r="D1191" s="37">
        <f>+'LOCAL SF'!D1191+'LOCAL D'!D1191</f>
        <v>0</v>
      </c>
      <c r="E1191" s="37">
        <f>+'LOCAL SF'!E1191+'LOCAL D'!E1191</f>
        <v>0</v>
      </c>
      <c r="F1191" s="37">
        <f>+'LOCAL SF'!F1191+'LOCAL D'!F1191</f>
        <v>0</v>
      </c>
      <c r="G1191" s="37">
        <f>+'LOCAL SF'!G1191+'LOCAL D'!G1191</f>
        <v>0</v>
      </c>
      <c r="H1191" s="37">
        <f>+'LOCAL SF'!H1191+'LOCAL D'!H1191</f>
        <v>0</v>
      </c>
      <c r="I1191" s="37">
        <f>+'LOCAL SF'!I1191+'LOCAL D'!I1191</f>
        <v>0</v>
      </c>
      <c r="J1191" s="37">
        <f>+'LOCAL SF'!J1191+'LOCAL D'!J1191</f>
        <v>0</v>
      </c>
      <c r="K1191" s="37">
        <f>+'LOCAL SF'!K1191+'LOCAL D'!K1191</f>
        <v>0</v>
      </c>
      <c r="L1191" s="37">
        <f>+'LOCAL SF'!L1191+'LOCAL D'!L1191</f>
        <v>0</v>
      </c>
      <c r="M1191" s="37">
        <f>+'LOCAL SF'!M1191+'LOCAL D'!M1191</f>
        <v>0</v>
      </c>
      <c r="N1191" s="37">
        <f>+'LOCAL SF'!N1191+'LOCAL D'!N1191</f>
        <v>0</v>
      </c>
      <c r="O1191" s="37">
        <f>+'LOCAL SF'!O1191+'LOCAL D'!O1191</f>
        <v>0</v>
      </c>
      <c r="P1191" s="37">
        <f>+'LOCAL SF'!P1191+'LOCAL D'!P1191</f>
        <v>0</v>
      </c>
      <c r="Q1191" s="37">
        <f>+'LOCAL SF'!Q1191+'LOCAL D'!Q1191</f>
        <v>0</v>
      </c>
      <c r="R1191" s="37">
        <f>+'LOCAL SF'!R1191+'LOCAL D'!R1191</f>
        <v>0</v>
      </c>
      <c r="S1191" s="37">
        <f>+'LOCAL SF'!S1191+'LOCAL D'!S1191</f>
        <v>0</v>
      </c>
      <c r="T1191" s="37">
        <f>+'LOCAL SF'!T1191+'LOCAL D'!T1191</f>
        <v>0</v>
      </c>
      <c r="U1191" s="482">
        <f t="shared" si="18"/>
        <v>0</v>
      </c>
    </row>
    <row r="1192" spans="1:21" ht="31.5" x14ac:dyDescent="0.2">
      <c r="A1192" s="30"/>
      <c r="B1192" s="24" t="s">
        <v>702</v>
      </c>
      <c r="C1192" s="15" t="s">
        <v>306</v>
      </c>
      <c r="D1192" s="37">
        <f>+'LOCAL SF'!D1192+'LOCAL D'!D1192</f>
        <v>0</v>
      </c>
      <c r="E1192" s="37">
        <f>+'LOCAL SF'!E1192+'LOCAL D'!E1192</f>
        <v>0</v>
      </c>
      <c r="F1192" s="37">
        <f>+'LOCAL SF'!F1192+'LOCAL D'!F1192</f>
        <v>-6.51</v>
      </c>
      <c r="G1192" s="37">
        <f>+'LOCAL SF'!G1192+'LOCAL D'!G1192</f>
        <v>-87.28</v>
      </c>
      <c r="H1192" s="37">
        <f>+'LOCAL SF'!H1192+'LOCAL D'!H1192</f>
        <v>-87.28</v>
      </c>
      <c r="I1192" s="37">
        <f>+'LOCAL SF'!I1192+'LOCAL D'!I1192</f>
        <v>-65.14</v>
      </c>
      <c r="J1192" s="37">
        <f>+'LOCAL SF'!J1192+'LOCAL D'!J1192</f>
        <v>0</v>
      </c>
      <c r="K1192" s="37">
        <f>+'LOCAL SF'!K1192+'LOCAL D'!K1192</f>
        <v>-65.14</v>
      </c>
      <c r="L1192" s="37">
        <f>+'LOCAL SF'!L1192+'LOCAL D'!L1192</f>
        <v>0</v>
      </c>
      <c r="M1192" s="37">
        <f>+'LOCAL SF'!M1192+'LOCAL D'!M1192</f>
        <v>0</v>
      </c>
      <c r="N1192" s="37">
        <f>+'LOCAL SF'!N1192+'LOCAL D'!N1192</f>
        <v>-27.39</v>
      </c>
      <c r="O1192" s="37">
        <f>+'LOCAL SF'!O1192+'LOCAL D'!O1192</f>
        <v>-37.75</v>
      </c>
      <c r="P1192" s="37">
        <f>+'LOCAL SF'!P1192+'LOCAL D'!P1192</f>
        <v>0</v>
      </c>
      <c r="Q1192" s="37">
        <f>+'LOCAL SF'!Q1192+'LOCAL D'!Q1192</f>
        <v>0</v>
      </c>
      <c r="R1192" s="37">
        <f>+'LOCAL SF'!R1192+'LOCAL D'!R1192</f>
        <v>0</v>
      </c>
      <c r="S1192" s="37">
        <f>+'LOCAL SF'!S1192+'LOCAL D'!S1192</f>
        <v>0</v>
      </c>
      <c r="T1192" s="37">
        <f>+'LOCAL SF'!T1192+'LOCAL D'!T1192</f>
        <v>0</v>
      </c>
      <c r="U1192" s="482">
        <f t="shared" si="18"/>
        <v>0</v>
      </c>
    </row>
    <row r="1193" spans="1:21" ht="31.5" hidden="1" x14ac:dyDescent="0.2">
      <c r="A1193" s="30" t="s">
        <v>28</v>
      </c>
      <c r="B1193" s="13" t="s">
        <v>123</v>
      </c>
      <c r="C1193" s="18" t="s">
        <v>402</v>
      </c>
      <c r="D1193" s="37">
        <f>+'LOCAL SF'!D1193+'LOCAL D'!D1193</f>
        <v>0</v>
      </c>
      <c r="E1193" s="37">
        <f>+'LOCAL SF'!E1193+'LOCAL D'!E1193</f>
        <v>0</v>
      </c>
      <c r="F1193" s="37">
        <f>+'LOCAL SF'!F1193+'LOCAL D'!F1193</f>
        <v>0</v>
      </c>
      <c r="G1193" s="37">
        <f>+'LOCAL SF'!G1193+'LOCAL D'!G1193</f>
        <v>0</v>
      </c>
      <c r="H1193" s="37">
        <f>+'LOCAL SF'!H1193+'LOCAL D'!H1193</f>
        <v>0</v>
      </c>
      <c r="I1193" s="37">
        <f>+'LOCAL SF'!I1193+'LOCAL D'!I1193</f>
        <v>0</v>
      </c>
      <c r="J1193" s="37">
        <f>+'LOCAL SF'!J1193+'LOCAL D'!J1193</f>
        <v>0</v>
      </c>
      <c r="K1193" s="37">
        <f>+'LOCAL SF'!K1193+'LOCAL D'!K1193</f>
        <v>0</v>
      </c>
      <c r="L1193" s="37">
        <f>+'LOCAL SF'!L1193+'LOCAL D'!L1193</f>
        <v>0</v>
      </c>
      <c r="M1193" s="37">
        <f>+'LOCAL SF'!M1193+'LOCAL D'!M1193</f>
        <v>0</v>
      </c>
      <c r="N1193" s="37">
        <f>+'LOCAL SF'!N1193+'LOCAL D'!N1193</f>
        <v>0</v>
      </c>
      <c r="O1193" s="37">
        <f>+'LOCAL SF'!O1193+'LOCAL D'!O1193</f>
        <v>0</v>
      </c>
      <c r="P1193" s="37">
        <f>+'LOCAL SF'!P1193+'LOCAL D'!P1193</f>
        <v>0</v>
      </c>
      <c r="Q1193" s="37">
        <f>+'LOCAL SF'!Q1193+'LOCAL D'!Q1193</f>
        <v>0</v>
      </c>
      <c r="R1193" s="37">
        <f>+'LOCAL SF'!R1193+'LOCAL D'!R1193</f>
        <v>0</v>
      </c>
      <c r="S1193" s="37">
        <f>+'LOCAL SF'!S1193+'LOCAL D'!S1193</f>
        <v>0</v>
      </c>
      <c r="T1193" s="37">
        <f>+'LOCAL SF'!T1193+'LOCAL D'!T1193</f>
        <v>0</v>
      </c>
      <c r="U1193" s="482">
        <f t="shared" si="18"/>
        <v>0</v>
      </c>
    </row>
    <row r="1194" spans="1:21" hidden="1" x14ac:dyDescent="0.2">
      <c r="A1194" s="30"/>
      <c r="B1194" s="24" t="s">
        <v>692</v>
      </c>
      <c r="C1194" s="15" t="s">
        <v>284</v>
      </c>
      <c r="D1194" s="37">
        <f>+'LOCAL SF'!D1194+'LOCAL D'!D1194</f>
        <v>0</v>
      </c>
      <c r="E1194" s="37">
        <f>+'LOCAL SF'!E1194+'LOCAL D'!E1194</f>
        <v>0</v>
      </c>
      <c r="F1194" s="37">
        <f>+'LOCAL SF'!F1194+'LOCAL D'!F1194</f>
        <v>0</v>
      </c>
      <c r="G1194" s="37">
        <f>+'LOCAL SF'!G1194+'LOCAL D'!G1194</f>
        <v>0</v>
      </c>
      <c r="H1194" s="37">
        <f>+'LOCAL SF'!H1194+'LOCAL D'!H1194</f>
        <v>0</v>
      </c>
      <c r="I1194" s="37">
        <f>+'LOCAL SF'!I1194+'LOCAL D'!I1194</f>
        <v>0</v>
      </c>
      <c r="J1194" s="37">
        <f>+'LOCAL SF'!J1194+'LOCAL D'!J1194</f>
        <v>0</v>
      </c>
      <c r="K1194" s="37">
        <f>+'LOCAL SF'!K1194+'LOCAL D'!K1194</f>
        <v>0</v>
      </c>
      <c r="L1194" s="37">
        <f>+'LOCAL SF'!L1194+'LOCAL D'!L1194</f>
        <v>0</v>
      </c>
      <c r="M1194" s="37">
        <f>+'LOCAL SF'!M1194+'LOCAL D'!M1194</f>
        <v>0</v>
      </c>
      <c r="N1194" s="37">
        <f>+'LOCAL SF'!N1194+'LOCAL D'!N1194</f>
        <v>0</v>
      </c>
      <c r="O1194" s="37">
        <f>+'LOCAL SF'!O1194+'LOCAL D'!O1194</f>
        <v>0</v>
      </c>
      <c r="P1194" s="37">
        <f>+'LOCAL SF'!P1194+'LOCAL D'!P1194</f>
        <v>0</v>
      </c>
      <c r="Q1194" s="37">
        <f>+'LOCAL SF'!Q1194+'LOCAL D'!Q1194</f>
        <v>0</v>
      </c>
      <c r="R1194" s="37">
        <f>+'LOCAL SF'!R1194+'LOCAL D'!R1194</f>
        <v>0</v>
      </c>
      <c r="S1194" s="37">
        <f>+'LOCAL SF'!S1194+'LOCAL D'!S1194</f>
        <v>0</v>
      </c>
      <c r="T1194" s="37">
        <f>+'LOCAL SF'!T1194+'LOCAL D'!T1194</f>
        <v>0</v>
      </c>
      <c r="U1194" s="482">
        <f t="shared" si="18"/>
        <v>0</v>
      </c>
    </row>
    <row r="1195" spans="1:21" hidden="1" x14ac:dyDescent="0.2">
      <c r="A1195" s="30"/>
      <c r="B1195" s="24" t="s">
        <v>693</v>
      </c>
      <c r="C1195" s="15" t="s">
        <v>285</v>
      </c>
      <c r="D1195" s="37">
        <f>+'LOCAL SF'!D1195+'LOCAL D'!D1195</f>
        <v>0</v>
      </c>
      <c r="E1195" s="37">
        <f>+'LOCAL SF'!E1195+'LOCAL D'!E1195</f>
        <v>0</v>
      </c>
      <c r="F1195" s="37">
        <f>+'LOCAL SF'!F1195+'LOCAL D'!F1195</f>
        <v>0</v>
      </c>
      <c r="G1195" s="37">
        <f>+'LOCAL SF'!G1195+'LOCAL D'!G1195</f>
        <v>0</v>
      </c>
      <c r="H1195" s="37">
        <f>+'LOCAL SF'!H1195+'LOCAL D'!H1195</f>
        <v>0</v>
      </c>
      <c r="I1195" s="37">
        <f>+'LOCAL SF'!I1195+'LOCAL D'!I1195</f>
        <v>0</v>
      </c>
      <c r="J1195" s="37">
        <f>+'LOCAL SF'!J1195+'LOCAL D'!J1195</f>
        <v>0</v>
      </c>
      <c r="K1195" s="37">
        <f>+'LOCAL SF'!K1195+'LOCAL D'!K1195</f>
        <v>0</v>
      </c>
      <c r="L1195" s="37">
        <f>+'LOCAL SF'!L1195+'LOCAL D'!L1195</f>
        <v>0</v>
      </c>
      <c r="M1195" s="37">
        <f>+'LOCAL SF'!M1195+'LOCAL D'!M1195</f>
        <v>0</v>
      </c>
      <c r="N1195" s="37">
        <f>+'LOCAL SF'!N1195+'LOCAL D'!N1195</f>
        <v>0</v>
      </c>
      <c r="O1195" s="37">
        <f>+'LOCAL SF'!O1195+'LOCAL D'!O1195</f>
        <v>0</v>
      </c>
      <c r="P1195" s="37">
        <f>+'LOCAL SF'!P1195+'LOCAL D'!P1195</f>
        <v>0</v>
      </c>
      <c r="Q1195" s="37">
        <f>+'LOCAL SF'!Q1195+'LOCAL D'!Q1195</f>
        <v>0</v>
      </c>
      <c r="R1195" s="37">
        <f>+'LOCAL SF'!R1195+'LOCAL D'!R1195</f>
        <v>0</v>
      </c>
      <c r="S1195" s="37">
        <f>+'LOCAL SF'!S1195+'LOCAL D'!S1195</f>
        <v>0</v>
      </c>
      <c r="T1195" s="37">
        <f>+'LOCAL SF'!T1195+'LOCAL D'!T1195</f>
        <v>0</v>
      </c>
      <c r="U1195" s="482">
        <f t="shared" si="18"/>
        <v>0</v>
      </c>
    </row>
    <row r="1196" spans="1:21" hidden="1" x14ac:dyDescent="0.2">
      <c r="A1196" s="30"/>
      <c r="B1196" s="24" t="s">
        <v>695</v>
      </c>
      <c r="C1196" s="15" t="s">
        <v>286</v>
      </c>
      <c r="D1196" s="37">
        <f>+'LOCAL SF'!D1196+'LOCAL D'!D1196</f>
        <v>0</v>
      </c>
      <c r="E1196" s="37">
        <f>+'LOCAL SF'!E1196+'LOCAL D'!E1196</f>
        <v>0</v>
      </c>
      <c r="F1196" s="37">
        <f>+'LOCAL SF'!F1196+'LOCAL D'!F1196</f>
        <v>0</v>
      </c>
      <c r="G1196" s="37">
        <f>+'LOCAL SF'!G1196+'LOCAL D'!G1196</f>
        <v>0</v>
      </c>
      <c r="H1196" s="37">
        <f>+'LOCAL SF'!H1196+'LOCAL D'!H1196</f>
        <v>0</v>
      </c>
      <c r="I1196" s="37">
        <f>+'LOCAL SF'!I1196+'LOCAL D'!I1196</f>
        <v>0</v>
      </c>
      <c r="J1196" s="37">
        <f>+'LOCAL SF'!J1196+'LOCAL D'!J1196</f>
        <v>0</v>
      </c>
      <c r="K1196" s="37">
        <f>+'LOCAL SF'!K1196+'LOCAL D'!K1196</f>
        <v>0</v>
      </c>
      <c r="L1196" s="37">
        <f>+'LOCAL SF'!L1196+'LOCAL D'!L1196</f>
        <v>0</v>
      </c>
      <c r="M1196" s="37">
        <f>+'LOCAL SF'!M1196+'LOCAL D'!M1196</f>
        <v>0</v>
      </c>
      <c r="N1196" s="37">
        <f>+'LOCAL SF'!N1196+'LOCAL D'!N1196</f>
        <v>0</v>
      </c>
      <c r="O1196" s="37">
        <f>+'LOCAL SF'!O1196+'LOCAL D'!O1196</f>
        <v>0</v>
      </c>
      <c r="P1196" s="37">
        <f>+'LOCAL SF'!P1196+'LOCAL D'!P1196</f>
        <v>0</v>
      </c>
      <c r="Q1196" s="37">
        <f>+'LOCAL SF'!Q1196+'LOCAL D'!Q1196</f>
        <v>0</v>
      </c>
      <c r="R1196" s="37">
        <f>+'LOCAL SF'!R1196+'LOCAL D'!R1196</f>
        <v>0</v>
      </c>
      <c r="S1196" s="37">
        <f>+'LOCAL SF'!S1196+'LOCAL D'!S1196</f>
        <v>0</v>
      </c>
      <c r="T1196" s="37">
        <f>+'LOCAL SF'!T1196+'LOCAL D'!T1196</f>
        <v>0</v>
      </c>
      <c r="U1196" s="482">
        <f t="shared" si="18"/>
        <v>0</v>
      </c>
    </row>
    <row r="1197" spans="1:21" hidden="1" x14ac:dyDescent="0.2">
      <c r="A1197" s="30"/>
      <c r="B1197" s="24" t="s">
        <v>694</v>
      </c>
      <c r="C1197" s="15" t="s">
        <v>696</v>
      </c>
      <c r="D1197" s="37">
        <f>+'LOCAL SF'!D1197+'LOCAL D'!D1197</f>
        <v>0</v>
      </c>
      <c r="E1197" s="37">
        <f>+'LOCAL SF'!E1197+'LOCAL D'!E1197</f>
        <v>0</v>
      </c>
      <c r="F1197" s="37">
        <f>+'LOCAL SF'!F1197+'LOCAL D'!F1197</f>
        <v>0</v>
      </c>
      <c r="G1197" s="37">
        <f>+'LOCAL SF'!G1197+'LOCAL D'!G1197</f>
        <v>0</v>
      </c>
      <c r="H1197" s="37">
        <f>+'LOCAL SF'!H1197+'LOCAL D'!H1197</f>
        <v>0</v>
      </c>
      <c r="I1197" s="37">
        <f>+'LOCAL SF'!I1197+'LOCAL D'!I1197</f>
        <v>0</v>
      </c>
      <c r="J1197" s="37">
        <f>+'LOCAL SF'!J1197+'LOCAL D'!J1197</f>
        <v>0</v>
      </c>
      <c r="K1197" s="37">
        <f>+'LOCAL SF'!K1197+'LOCAL D'!K1197</f>
        <v>0</v>
      </c>
      <c r="L1197" s="37">
        <f>+'LOCAL SF'!L1197+'LOCAL D'!L1197</f>
        <v>0</v>
      </c>
      <c r="M1197" s="37">
        <f>+'LOCAL SF'!M1197+'LOCAL D'!M1197</f>
        <v>0</v>
      </c>
      <c r="N1197" s="37">
        <f>+'LOCAL SF'!N1197+'LOCAL D'!N1197</f>
        <v>0</v>
      </c>
      <c r="O1197" s="37">
        <f>+'LOCAL SF'!O1197+'LOCAL D'!O1197</f>
        <v>0</v>
      </c>
      <c r="P1197" s="37">
        <f>+'LOCAL SF'!P1197+'LOCAL D'!P1197</f>
        <v>0</v>
      </c>
      <c r="Q1197" s="37">
        <f>+'LOCAL SF'!Q1197+'LOCAL D'!Q1197</f>
        <v>0</v>
      </c>
      <c r="R1197" s="37">
        <f>+'LOCAL SF'!R1197+'LOCAL D'!R1197</f>
        <v>0</v>
      </c>
      <c r="S1197" s="37">
        <f>+'LOCAL SF'!S1197+'LOCAL D'!S1197</f>
        <v>0</v>
      </c>
      <c r="T1197" s="37">
        <f>+'LOCAL SF'!T1197+'LOCAL D'!T1197</f>
        <v>0</v>
      </c>
      <c r="U1197" s="482">
        <f t="shared" si="18"/>
        <v>0</v>
      </c>
    </row>
    <row r="1198" spans="1:21" hidden="1" x14ac:dyDescent="0.2">
      <c r="A1198" s="30"/>
      <c r="B1198" s="24" t="s">
        <v>697</v>
      </c>
      <c r="C1198" s="15" t="s">
        <v>287</v>
      </c>
      <c r="D1198" s="37">
        <f>+'LOCAL SF'!D1198+'LOCAL D'!D1198</f>
        <v>0</v>
      </c>
      <c r="E1198" s="37">
        <f>+'LOCAL SF'!E1198+'LOCAL D'!E1198</f>
        <v>0</v>
      </c>
      <c r="F1198" s="37">
        <f>+'LOCAL SF'!F1198+'LOCAL D'!F1198</f>
        <v>0</v>
      </c>
      <c r="G1198" s="37">
        <f>+'LOCAL SF'!G1198+'LOCAL D'!G1198</f>
        <v>0</v>
      </c>
      <c r="H1198" s="37">
        <f>+'LOCAL SF'!H1198+'LOCAL D'!H1198</f>
        <v>0</v>
      </c>
      <c r="I1198" s="37">
        <f>+'LOCAL SF'!I1198+'LOCAL D'!I1198</f>
        <v>0</v>
      </c>
      <c r="J1198" s="37">
        <f>+'LOCAL SF'!J1198+'LOCAL D'!J1198</f>
        <v>0</v>
      </c>
      <c r="K1198" s="37">
        <f>+'LOCAL SF'!K1198+'LOCAL D'!K1198</f>
        <v>0</v>
      </c>
      <c r="L1198" s="37">
        <f>+'LOCAL SF'!L1198+'LOCAL D'!L1198</f>
        <v>0</v>
      </c>
      <c r="M1198" s="37">
        <f>+'LOCAL SF'!M1198+'LOCAL D'!M1198</f>
        <v>0</v>
      </c>
      <c r="N1198" s="37">
        <f>+'LOCAL SF'!N1198+'LOCAL D'!N1198</f>
        <v>0</v>
      </c>
      <c r="O1198" s="37">
        <f>+'LOCAL SF'!O1198+'LOCAL D'!O1198</f>
        <v>0</v>
      </c>
      <c r="P1198" s="37">
        <f>+'LOCAL SF'!P1198+'LOCAL D'!P1198</f>
        <v>0</v>
      </c>
      <c r="Q1198" s="37">
        <f>+'LOCAL SF'!Q1198+'LOCAL D'!Q1198</f>
        <v>0</v>
      </c>
      <c r="R1198" s="37">
        <f>+'LOCAL SF'!R1198+'LOCAL D'!R1198</f>
        <v>0</v>
      </c>
      <c r="S1198" s="37">
        <f>+'LOCAL SF'!S1198+'LOCAL D'!S1198</f>
        <v>0</v>
      </c>
      <c r="T1198" s="37">
        <f>+'LOCAL SF'!T1198+'LOCAL D'!T1198</f>
        <v>0</v>
      </c>
      <c r="U1198" s="482">
        <f t="shared" si="18"/>
        <v>0</v>
      </c>
    </row>
    <row r="1199" spans="1:21" hidden="1" x14ac:dyDescent="0.2">
      <c r="A1199" s="30"/>
      <c r="B1199" s="24" t="s">
        <v>708</v>
      </c>
      <c r="C1199" s="15" t="s">
        <v>288</v>
      </c>
      <c r="D1199" s="37">
        <f>+'LOCAL SF'!D1199+'LOCAL D'!D1199</f>
        <v>0</v>
      </c>
      <c r="E1199" s="37">
        <f>+'LOCAL SF'!E1199+'LOCAL D'!E1199</f>
        <v>0</v>
      </c>
      <c r="F1199" s="37">
        <f>+'LOCAL SF'!F1199+'LOCAL D'!F1199</f>
        <v>0</v>
      </c>
      <c r="G1199" s="37">
        <f>+'LOCAL SF'!G1199+'LOCAL D'!G1199</f>
        <v>0</v>
      </c>
      <c r="H1199" s="37">
        <f>+'LOCAL SF'!H1199+'LOCAL D'!H1199</f>
        <v>0</v>
      </c>
      <c r="I1199" s="37">
        <f>+'LOCAL SF'!I1199+'LOCAL D'!I1199</f>
        <v>0</v>
      </c>
      <c r="J1199" s="37">
        <f>+'LOCAL SF'!J1199+'LOCAL D'!J1199</f>
        <v>0</v>
      </c>
      <c r="K1199" s="37">
        <f>+'LOCAL SF'!K1199+'LOCAL D'!K1199</f>
        <v>0</v>
      </c>
      <c r="L1199" s="37">
        <f>+'LOCAL SF'!L1199+'LOCAL D'!L1199</f>
        <v>0</v>
      </c>
      <c r="M1199" s="37">
        <f>+'LOCAL SF'!M1199+'LOCAL D'!M1199</f>
        <v>0</v>
      </c>
      <c r="N1199" s="37">
        <f>+'LOCAL SF'!N1199+'LOCAL D'!N1199</f>
        <v>0</v>
      </c>
      <c r="O1199" s="37">
        <f>+'LOCAL SF'!O1199+'LOCAL D'!O1199</f>
        <v>0</v>
      </c>
      <c r="P1199" s="37">
        <f>+'LOCAL SF'!P1199+'LOCAL D'!P1199</f>
        <v>0</v>
      </c>
      <c r="Q1199" s="37">
        <f>+'LOCAL SF'!Q1199+'LOCAL D'!Q1199</f>
        <v>0</v>
      </c>
      <c r="R1199" s="37">
        <f>+'LOCAL SF'!R1199+'LOCAL D'!R1199</f>
        <v>0</v>
      </c>
      <c r="S1199" s="37">
        <f>+'LOCAL SF'!S1199+'LOCAL D'!S1199</f>
        <v>0</v>
      </c>
      <c r="T1199" s="37">
        <f>+'LOCAL SF'!T1199+'LOCAL D'!T1199</f>
        <v>0</v>
      </c>
      <c r="U1199" s="482">
        <f t="shared" si="18"/>
        <v>0</v>
      </c>
    </row>
    <row r="1200" spans="1:21" hidden="1" x14ac:dyDescent="0.2">
      <c r="A1200" s="30"/>
      <c r="B1200" s="24" t="s">
        <v>698</v>
      </c>
      <c r="C1200" s="15" t="s">
        <v>289</v>
      </c>
      <c r="D1200" s="37">
        <f>+'LOCAL SF'!D1200+'LOCAL D'!D1200</f>
        <v>0</v>
      </c>
      <c r="E1200" s="37">
        <f>+'LOCAL SF'!E1200+'LOCAL D'!E1200</f>
        <v>0</v>
      </c>
      <c r="F1200" s="37">
        <f>+'LOCAL SF'!F1200+'LOCAL D'!F1200</f>
        <v>0</v>
      </c>
      <c r="G1200" s="37">
        <f>+'LOCAL SF'!G1200+'LOCAL D'!G1200</f>
        <v>0</v>
      </c>
      <c r="H1200" s="37">
        <f>+'LOCAL SF'!H1200+'LOCAL D'!H1200</f>
        <v>0</v>
      </c>
      <c r="I1200" s="37">
        <f>+'LOCAL SF'!I1200+'LOCAL D'!I1200</f>
        <v>0</v>
      </c>
      <c r="J1200" s="37">
        <f>+'LOCAL SF'!J1200+'LOCAL D'!J1200</f>
        <v>0</v>
      </c>
      <c r="K1200" s="37">
        <f>+'LOCAL SF'!K1200+'LOCAL D'!K1200</f>
        <v>0</v>
      </c>
      <c r="L1200" s="37">
        <f>+'LOCAL SF'!L1200+'LOCAL D'!L1200</f>
        <v>0</v>
      </c>
      <c r="M1200" s="37">
        <f>+'LOCAL SF'!M1200+'LOCAL D'!M1200</f>
        <v>0</v>
      </c>
      <c r="N1200" s="37">
        <f>+'LOCAL SF'!N1200+'LOCAL D'!N1200</f>
        <v>0</v>
      </c>
      <c r="O1200" s="37">
        <f>+'LOCAL SF'!O1200+'LOCAL D'!O1200</f>
        <v>0</v>
      </c>
      <c r="P1200" s="37">
        <f>+'LOCAL SF'!P1200+'LOCAL D'!P1200</f>
        <v>0</v>
      </c>
      <c r="Q1200" s="37">
        <f>+'LOCAL SF'!Q1200+'LOCAL D'!Q1200</f>
        <v>0</v>
      </c>
      <c r="R1200" s="37">
        <f>+'LOCAL SF'!R1200+'LOCAL D'!R1200</f>
        <v>0</v>
      </c>
      <c r="S1200" s="37">
        <f>+'LOCAL SF'!S1200+'LOCAL D'!S1200</f>
        <v>0</v>
      </c>
      <c r="T1200" s="37">
        <f>+'LOCAL SF'!T1200+'LOCAL D'!T1200</f>
        <v>0</v>
      </c>
      <c r="U1200" s="482">
        <f t="shared" si="18"/>
        <v>0</v>
      </c>
    </row>
    <row r="1201" spans="1:21" ht="31.5" hidden="1" x14ac:dyDescent="0.2">
      <c r="A1201" s="30"/>
      <c r="B1201" s="24" t="s">
        <v>703</v>
      </c>
      <c r="C1201" s="15" t="s">
        <v>290</v>
      </c>
      <c r="D1201" s="37">
        <f>+'LOCAL SF'!D1201+'LOCAL D'!D1201</f>
        <v>0</v>
      </c>
      <c r="E1201" s="37">
        <f>+'LOCAL SF'!E1201+'LOCAL D'!E1201</f>
        <v>0</v>
      </c>
      <c r="F1201" s="37">
        <f>+'LOCAL SF'!F1201+'LOCAL D'!F1201</f>
        <v>0</v>
      </c>
      <c r="G1201" s="37">
        <f>+'LOCAL SF'!G1201+'LOCAL D'!G1201</f>
        <v>0</v>
      </c>
      <c r="H1201" s="37">
        <f>+'LOCAL SF'!H1201+'LOCAL D'!H1201</f>
        <v>0</v>
      </c>
      <c r="I1201" s="37">
        <f>+'LOCAL SF'!I1201+'LOCAL D'!I1201</f>
        <v>0</v>
      </c>
      <c r="J1201" s="37">
        <f>+'LOCAL SF'!J1201+'LOCAL D'!J1201</f>
        <v>0</v>
      </c>
      <c r="K1201" s="37">
        <f>+'LOCAL SF'!K1201+'LOCAL D'!K1201</f>
        <v>0</v>
      </c>
      <c r="L1201" s="37">
        <f>+'LOCAL SF'!L1201+'LOCAL D'!L1201</f>
        <v>0</v>
      </c>
      <c r="M1201" s="37">
        <f>+'LOCAL SF'!M1201+'LOCAL D'!M1201</f>
        <v>0</v>
      </c>
      <c r="N1201" s="37">
        <f>+'LOCAL SF'!N1201+'LOCAL D'!N1201</f>
        <v>0</v>
      </c>
      <c r="O1201" s="37">
        <f>+'LOCAL SF'!O1201+'LOCAL D'!O1201</f>
        <v>0</v>
      </c>
      <c r="P1201" s="37">
        <f>+'LOCAL SF'!P1201+'LOCAL D'!P1201</f>
        <v>0</v>
      </c>
      <c r="Q1201" s="37">
        <f>+'LOCAL SF'!Q1201+'LOCAL D'!Q1201</f>
        <v>0</v>
      </c>
      <c r="R1201" s="37">
        <f>+'LOCAL SF'!R1201+'LOCAL D'!R1201</f>
        <v>0</v>
      </c>
      <c r="S1201" s="37">
        <f>+'LOCAL SF'!S1201+'LOCAL D'!S1201</f>
        <v>0</v>
      </c>
      <c r="T1201" s="37">
        <f>+'LOCAL SF'!T1201+'LOCAL D'!T1201</f>
        <v>0</v>
      </c>
      <c r="U1201" s="482">
        <f t="shared" si="18"/>
        <v>0</v>
      </c>
    </row>
    <row r="1202" spans="1:21" hidden="1" x14ac:dyDescent="0.2">
      <c r="A1202" s="30"/>
      <c r="B1202" s="24" t="s">
        <v>699</v>
      </c>
      <c r="C1202" s="15" t="s">
        <v>291</v>
      </c>
      <c r="D1202" s="37">
        <f>+'LOCAL SF'!D1202+'LOCAL D'!D1202</f>
        <v>0</v>
      </c>
      <c r="E1202" s="37">
        <f>+'LOCAL SF'!E1202+'LOCAL D'!E1202</f>
        <v>0</v>
      </c>
      <c r="F1202" s="37">
        <f>+'LOCAL SF'!F1202+'LOCAL D'!F1202</f>
        <v>0</v>
      </c>
      <c r="G1202" s="37">
        <f>+'LOCAL SF'!G1202+'LOCAL D'!G1202</f>
        <v>0</v>
      </c>
      <c r="H1202" s="37">
        <f>+'LOCAL SF'!H1202+'LOCAL D'!H1202</f>
        <v>0</v>
      </c>
      <c r="I1202" s="37">
        <f>+'LOCAL SF'!I1202+'LOCAL D'!I1202</f>
        <v>0</v>
      </c>
      <c r="J1202" s="37">
        <f>+'LOCAL SF'!J1202+'LOCAL D'!J1202</f>
        <v>0</v>
      </c>
      <c r="K1202" s="37">
        <f>+'LOCAL SF'!K1202+'LOCAL D'!K1202</f>
        <v>0</v>
      </c>
      <c r="L1202" s="37">
        <f>+'LOCAL SF'!L1202+'LOCAL D'!L1202</f>
        <v>0</v>
      </c>
      <c r="M1202" s="37">
        <f>+'LOCAL SF'!M1202+'LOCAL D'!M1202</f>
        <v>0</v>
      </c>
      <c r="N1202" s="37">
        <f>+'LOCAL SF'!N1202+'LOCAL D'!N1202</f>
        <v>0</v>
      </c>
      <c r="O1202" s="37">
        <f>+'LOCAL SF'!O1202+'LOCAL D'!O1202</f>
        <v>0</v>
      </c>
      <c r="P1202" s="37">
        <f>+'LOCAL SF'!P1202+'LOCAL D'!P1202</f>
        <v>0</v>
      </c>
      <c r="Q1202" s="37">
        <f>+'LOCAL SF'!Q1202+'LOCAL D'!Q1202</f>
        <v>0</v>
      </c>
      <c r="R1202" s="37">
        <f>+'LOCAL SF'!R1202+'LOCAL D'!R1202</f>
        <v>0</v>
      </c>
      <c r="S1202" s="37">
        <f>+'LOCAL SF'!S1202+'LOCAL D'!S1202</f>
        <v>0</v>
      </c>
      <c r="T1202" s="37">
        <f>+'LOCAL SF'!T1202+'LOCAL D'!T1202</f>
        <v>0</v>
      </c>
      <c r="U1202" s="482">
        <f t="shared" si="18"/>
        <v>0</v>
      </c>
    </row>
    <row r="1203" spans="1:21" ht="31.5" hidden="1" x14ac:dyDescent="0.2">
      <c r="A1203" s="30"/>
      <c r="B1203" s="182" t="s">
        <v>950</v>
      </c>
      <c r="C1203" s="183" t="s">
        <v>949</v>
      </c>
      <c r="D1203" s="37"/>
      <c r="E1203" s="37">
        <f>+'LOCAL SF'!E1203+'LOCAL D'!E1203</f>
        <v>0</v>
      </c>
      <c r="F1203" s="37">
        <f>+'LOCAL SF'!F1203+'LOCAL D'!F1203</f>
        <v>0</v>
      </c>
      <c r="G1203" s="37">
        <f>+'LOCAL SF'!G1203+'LOCAL D'!G1203</f>
        <v>0</v>
      </c>
      <c r="H1203" s="37">
        <f>+'LOCAL SF'!H1203+'LOCAL D'!H1203</f>
        <v>0</v>
      </c>
      <c r="I1203" s="37">
        <f>+'LOCAL SF'!I1203+'LOCAL D'!I1203</f>
        <v>0</v>
      </c>
      <c r="J1203" s="37">
        <f>+'LOCAL SF'!J1203+'LOCAL D'!J1203</f>
        <v>0</v>
      </c>
      <c r="K1203" s="37">
        <f>+'LOCAL SF'!K1203+'LOCAL D'!K1203</f>
        <v>0</v>
      </c>
      <c r="L1203" s="37">
        <f>+'LOCAL SF'!L1203+'LOCAL D'!L1203</f>
        <v>0</v>
      </c>
      <c r="M1203" s="37">
        <f>+'LOCAL SF'!M1203+'LOCAL D'!M1203</f>
        <v>0</v>
      </c>
      <c r="N1203" s="37">
        <f>+'LOCAL SF'!N1203+'LOCAL D'!N1203</f>
        <v>0</v>
      </c>
      <c r="O1203" s="37">
        <f>+'LOCAL SF'!O1203+'LOCAL D'!O1203</f>
        <v>0</v>
      </c>
      <c r="P1203" s="37">
        <f>+'LOCAL SF'!P1203+'LOCAL D'!P1203</f>
        <v>0</v>
      </c>
      <c r="Q1203" s="37">
        <f>+'LOCAL SF'!Q1203+'LOCAL D'!Q1203</f>
        <v>0</v>
      </c>
      <c r="R1203" s="37">
        <f>+'LOCAL SF'!R1203+'LOCAL D'!R1203</f>
        <v>0</v>
      </c>
      <c r="S1203" s="37">
        <f>+'LOCAL SF'!S1203+'LOCAL D'!S1203</f>
        <v>0</v>
      </c>
      <c r="T1203" s="37">
        <f>+'LOCAL SF'!T1203+'LOCAL D'!T1203</f>
        <v>0</v>
      </c>
      <c r="U1203" s="482">
        <f t="shared" si="18"/>
        <v>0</v>
      </c>
    </row>
    <row r="1204" spans="1:21" hidden="1" x14ac:dyDescent="0.2">
      <c r="A1204" s="30"/>
      <c r="B1204" s="24" t="s">
        <v>700</v>
      </c>
      <c r="C1204" s="15" t="s">
        <v>292</v>
      </c>
      <c r="D1204" s="37">
        <f>+'LOCAL SF'!D1204+'LOCAL D'!D1204</f>
        <v>0</v>
      </c>
      <c r="E1204" s="37">
        <f>+'LOCAL SF'!E1204+'LOCAL D'!E1204</f>
        <v>0</v>
      </c>
      <c r="F1204" s="37">
        <f>+'LOCAL SF'!F1204+'LOCAL D'!F1204</f>
        <v>0</v>
      </c>
      <c r="G1204" s="37">
        <f>+'LOCAL SF'!G1204+'LOCAL D'!G1204</f>
        <v>0</v>
      </c>
      <c r="H1204" s="37">
        <f>+'LOCAL SF'!H1204+'LOCAL D'!H1204</f>
        <v>0</v>
      </c>
      <c r="I1204" s="37">
        <f>+'LOCAL SF'!I1204+'LOCAL D'!I1204</f>
        <v>0</v>
      </c>
      <c r="J1204" s="37">
        <f>+'LOCAL SF'!J1204+'LOCAL D'!J1204</f>
        <v>0</v>
      </c>
      <c r="K1204" s="37">
        <f>+'LOCAL SF'!K1204+'LOCAL D'!K1204</f>
        <v>0</v>
      </c>
      <c r="L1204" s="37">
        <f>+'LOCAL SF'!L1204+'LOCAL D'!L1204</f>
        <v>0</v>
      </c>
      <c r="M1204" s="37">
        <f>+'LOCAL SF'!M1204+'LOCAL D'!M1204</f>
        <v>0</v>
      </c>
      <c r="N1204" s="37">
        <f>+'LOCAL SF'!N1204+'LOCAL D'!N1204</f>
        <v>0</v>
      </c>
      <c r="O1204" s="37">
        <f>+'LOCAL SF'!O1204+'LOCAL D'!O1204</f>
        <v>0</v>
      </c>
      <c r="P1204" s="37">
        <f>+'LOCAL SF'!P1204+'LOCAL D'!P1204</f>
        <v>0</v>
      </c>
      <c r="Q1204" s="37">
        <f>+'LOCAL SF'!Q1204+'LOCAL D'!Q1204</f>
        <v>0</v>
      </c>
      <c r="R1204" s="37">
        <f>+'LOCAL SF'!R1204+'LOCAL D'!R1204</f>
        <v>0</v>
      </c>
      <c r="S1204" s="37">
        <f>+'LOCAL SF'!S1204+'LOCAL D'!S1204</f>
        <v>0</v>
      </c>
      <c r="T1204" s="37">
        <f>+'LOCAL SF'!T1204+'LOCAL D'!T1204</f>
        <v>0</v>
      </c>
      <c r="U1204" s="482">
        <f t="shared" si="18"/>
        <v>0</v>
      </c>
    </row>
    <row r="1205" spans="1:21" hidden="1" x14ac:dyDescent="0.2">
      <c r="A1205" s="30"/>
      <c r="B1205" s="24" t="s">
        <v>704</v>
      </c>
      <c r="C1205" s="15" t="s">
        <v>293</v>
      </c>
      <c r="D1205" s="37">
        <f>+'LOCAL SF'!D1205+'LOCAL D'!D1205</f>
        <v>0</v>
      </c>
      <c r="E1205" s="37">
        <f>+'LOCAL SF'!E1205+'LOCAL D'!E1205</f>
        <v>0</v>
      </c>
      <c r="F1205" s="37">
        <f>+'LOCAL SF'!F1205+'LOCAL D'!F1205</f>
        <v>0</v>
      </c>
      <c r="G1205" s="37">
        <f>+'LOCAL SF'!G1205+'LOCAL D'!G1205</f>
        <v>0</v>
      </c>
      <c r="H1205" s="37">
        <f>+'LOCAL SF'!H1205+'LOCAL D'!H1205</f>
        <v>0</v>
      </c>
      <c r="I1205" s="37">
        <f>+'LOCAL SF'!I1205+'LOCAL D'!I1205</f>
        <v>0</v>
      </c>
      <c r="J1205" s="37">
        <f>+'LOCAL SF'!J1205+'LOCAL D'!J1205</f>
        <v>0</v>
      </c>
      <c r="K1205" s="37">
        <f>+'LOCAL SF'!K1205+'LOCAL D'!K1205</f>
        <v>0</v>
      </c>
      <c r="L1205" s="37">
        <f>+'LOCAL SF'!L1205+'LOCAL D'!L1205</f>
        <v>0</v>
      </c>
      <c r="M1205" s="37">
        <f>+'LOCAL SF'!M1205+'LOCAL D'!M1205</f>
        <v>0</v>
      </c>
      <c r="N1205" s="37">
        <f>+'LOCAL SF'!N1205+'LOCAL D'!N1205</f>
        <v>0</v>
      </c>
      <c r="O1205" s="37">
        <f>+'LOCAL SF'!O1205+'LOCAL D'!O1205</f>
        <v>0</v>
      </c>
      <c r="P1205" s="37">
        <f>+'LOCAL SF'!P1205+'LOCAL D'!P1205</f>
        <v>0</v>
      </c>
      <c r="Q1205" s="37">
        <f>+'LOCAL SF'!Q1205+'LOCAL D'!Q1205</f>
        <v>0</v>
      </c>
      <c r="R1205" s="37">
        <f>+'LOCAL SF'!R1205+'LOCAL D'!R1205</f>
        <v>0</v>
      </c>
      <c r="S1205" s="37">
        <f>+'LOCAL SF'!S1205+'LOCAL D'!S1205</f>
        <v>0</v>
      </c>
      <c r="T1205" s="37">
        <f>+'LOCAL SF'!T1205+'LOCAL D'!T1205</f>
        <v>0</v>
      </c>
      <c r="U1205" s="482">
        <f t="shared" si="18"/>
        <v>0</v>
      </c>
    </row>
    <row r="1206" spans="1:21" hidden="1" x14ac:dyDescent="0.2">
      <c r="A1206" s="30"/>
      <c r="B1206" s="24" t="s">
        <v>705</v>
      </c>
      <c r="C1206" s="15" t="s">
        <v>294</v>
      </c>
      <c r="D1206" s="37">
        <f>+'LOCAL SF'!D1206+'LOCAL D'!D1206</f>
        <v>0</v>
      </c>
      <c r="E1206" s="37">
        <f>+'LOCAL SF'!E1206+'LOCAL D'!E1206</f>
        <v>0</v>
      </c>
      <c r="F1206" s="37">
        <f>+'LOCAL SF'!F1206+'LOCAL D'!F1206</f>
        <v>0</v>
      </c>
      <c r="G1206" s="37">
        <f>+'LOCAL SF'!G1206+'LOCAL D'!G1206</f>
        <v>0</v>
      </c>
      <c r="H1206" s="37">
        <f>+'LOCAL SF'!H1206+'LOCAL D'!H1206</f>
        <v>0</v>
      </c>
      <c r="I1206" s="37">
        <f>+'LOCAL SF'!I1206+'LOCAL D'!I1206</f>
        <v>0</v>
      </c>
      <c r="J1206" s="37">
        <f>+'LOCAL SF'!J1206+'LOCAL D'!J1206</f>
        <v>0</v>
      </c>
      <c r="K1206" s="37">
        <f>+'LOCAL SF'!K1206+'LOCAL D'!K1206</f>
        <v>0</v>
      </c>
      <c r="L1206" s="37">
        <f>+'LOCAL SF'!L1206+'LOCAL D'!L1206</f>
        <v>0</v>
      </c>
      <c r="M1206" s="37">
        <f>+'LOCAL SF'!M1206+'LOCAL D'!M1206</f>
        <v>0</v>
      </c>
      <c r="N1206" s="37">
        <f>+'LOCAL SF'!N1206+'LOCAL D'!N1206</f>
        <v>0</v>
      </c>
      <c r="O1206" s="37">
        <f>+'LOCAL SF'!O1206+'LOCAL D'!O1206</f>
        <v>0</v>
      </c>
      <c r="P1206" s="37">
        <f>+'LOCAL SF'!P1206+'LOCAL D'!P1206</f>
        <v>0</v>
      </c>
      <c r="Q1206" s="37">
        <f>+'LOCAL SF'!Q1206+'LOCAL D'!Q1206</f>
        <v>0</v>
      </c>
      <c r="R1206" s="37">
        <f>+'LOCAL SF'!R1206+'LOCAL D'!R1206</f>
        <v>0</v>
      </c>
      <c r="S1206" s="37">
        <f>+'LOCAL SF'!S1206+'LOCAL D'!S1206</f>
        <v>0</v>
      </c>
      <c r="T1206" s="37">
        <f>+'LOCAL SF'!T1206+'LOCAL D'!T1206</f>
        <v>0</v>
      </c>
      <c r="U1206" s="482">
        <f t="shared" si="18"/>
        <v>0</v>
      </c>
    </row>
    <row r="1207" spans="1:21" hidden="1" x14ac:dyDescent="0.2">
      <c r="A1207" s="30"/>
      <c r="B1207" s="24" t="s">
        <v>706</v>
      </c>
      <c r="C1207" s="15" t="s">
        <v>550</v>
      </c>
      <c r="D1207" s="37">
        <f>+'LOCAL SF'!D1207+'LOCAL D'!D1207</f>
        <v>0</v>
      </c>
      <c r="E1207" s="37">
        <f>+'LOCAL SF'!E1207+'LOCAL D'!E1207</f>
        <v>0</v>
      </c>
      <c r="F1207" s="37">
        <f>+'LOCAL SF'!F1207+'LOCAL D'!F1207</f>
        <v>0</v>
      </c>
      <c r="G1207" s="37">
        <f>+'LOCAL SF'!G1207+'LOCAL D'!G1207</f>
        <v>0</v>
      </c>
      <c r="H1207" s="37">
        <f>+'LOCAL SF'!H1207+'LOCAL D'!H1207</f>
        <v>0</v>
      </c>
      <c r="I1207" s="37">
        <f>+'LOCAL SF'!I1207+'LOCAL D'!I1207</f>
        <v>0</v>
      </c>
      <c r="J1207" s="37">
        <f>+'LOCAL SF'!J1207+'LOCAL D'!J1207</f>
        <v>0</v>
      </c>
      <c r="K1207" s="37">
        <f>+'LOCAL SF'!K1207+'LOCAL D'!K1207</f>
        <v>0</v>
      </c>
      <c r="L1207" s="37">
        <f>+'LOCAL SF'!L1207+'LOCAL D'!L1207</f>
        <v>0</v>
      </c>
      <c r="M1207" s="37">
        <f>+'LOCAL SF'!M1207+'LOCAL D'!M1207</f>
        <v>0</v>
      </c>
      <c r="N1207" s="37">
        <f>+'LOCAL SF'!N1207+'LOCAL D'!N1207</f>
        <v>0</v>
      </c>
      <c r="O1207" s="37">
        <f>+'LOCAL SF'!O1207+'LOCAL D'!O1207</f>
        <v>0</v>
      </c>
      <c r="P1207" s="37">
        <f>+'LOCAL SF'!P1207+'LOCAL D'!P1207</f>
        <v>0</v>
      </c>
      <c r="Q1207" s="37">
        <f>+'LOCAL SF'!Q1207+'LOCAL D'!Q1207</f>
        <v>0</v>
      </c>
      <c r="R1207" s="37">
        <f>+'LOCAL SF'!R1207+'LOCAL D'!R1207</f>
        <v>0</v>
      </c>
      <c r="S1207" s="37">
        <f>+'LOCAL SF'!S1207+'LOCAL D'!S1207</f>
        <v>0</v>
      </c>
      <c r="T1207" s="37">
        <f>+'LOCAL SF'!T1207+'LOCAL D'!T1207</f>
        <v>0</v>
      </c>
      <c r="U1207" s="482">
        <f t="shared" si="18"/>
        <v>0</v>
      </c>
    </row>
    <row r="1208" spans="1:21" hidden="1" x14ac:dyDescent="0.2">
      <c r="A1208" s="30"/>
      <c r="B1208" s="24" t="s">
        <v>701</v>
      </c>
      <c r="C1208" s="15" t="s">
        <v>295</v>
      </c>
      <c r="D1208" s="37">
        <f>+'LOCAL SF'!D1208+'LOCAL D'!D1208</f>
        <v>0</v>
      </c>
      <c r="E1208" s="37">
        <f>+'LOCAL SF'!E1208+'LOCAL D'!E1208</f>
        <v>0</v>
      </c>
      <c r="F1208" s="37">
        <f>+'LOCAL SF'!F1208+'LOCAL D'!F1208</f>
        <v>0</v>
      </c>
      <c r="G1208" s="37">
        <f>+'LOCAL SF'!G1208+'LOCAL D'!G1208</f>
        <v>0</v>
      </c>
      <c r="H1208" s="37">
        <f>+'LOCAL SF'!H1208+'LOCAL D'!H1208</f>
        <v>0</v>
      </c>
      <c r="I1208" s="37">
        <f>+'LOCAL SF'!I1208+'LOCAL D'!I1208</f>
        <v>0</v>
      </c>
      <c r="J1208" s="37">
        <f>+'LOCAL SF'!J1208+'LOCAL D'!J1208</f>
        <v>0</v>
      </c>
      <c r="K1208" s="37">
        <f>+'LOCAL SF'!K1208+'LOCAL D'!K1208</f>
        <v>0</v>
      </c>
      <c r="L1208" s="37">
        <f>+'LOCAL SF'!L1208+'LOCAL D'!L1208</f>
        <v>0</v>
      </c>
      <c r="M1208" s="37">
        <f>+'LOCAL SF'!M1208+'LOCAL D'!M1208</f>
        <v>0</v>
      </c>
      <c r="N1208" s="37">
        <f>+'LOCAL SF'!N1208+'LOCAL D'!N1208</f>
        <v>0</v>
      </c>
      <c r="O1208" s="37">
        <f>+'LOCAL SF'!O1208+'LOCAL D'!O1208</f>
        <v>0</v>
      </c>
      <c r="P1208" s="37">
        <f>+'LOCAL SF'!P1208+'LOCAL D'!P1208</f>
        <v>0</v>
      </c>
      <c r="Q1208" s="37">
        <f>+'LOCAL SF'!Q1208+'LOCAL D'!Q1208</f>
        <v>0</v>
      </c>
      <c r="R1208" s="37">
        <f>+'LOCAL SF'!R1208+'LOCAL D'!R1208</f>
        <v>0</v>
      </c>
      <c r="S1208" s="37">
        <f>+'LOCAL SF'!S1208+'LOCAL D'!S1208</f>
        <v>0</v>
      </c>
      <c r="T1208" s="37">
        <f>+'LOCAL SF'!T1208+'LOCAL D'!T1208</f>
        <v>0</v>
      </c>
      <c r="U1208" s="482">
        <f t="shared" si="18"/>
        <v>0</v>
      </c>
    </row>
    <row r="1209" spans="1:21" ht="31.5" hidden="1" x14ac:dyDescent="0.2">
      <c r="A1209" s="30"/>
      <c r="B1209" s="24" t="s">
        <v>702</v>
      </c>
      <c r="C1209" s="15" t="s">
        <v>306</v>
      </c>
      <c r="D1209" s="37">
        <f>+'LOCAL SF'!D1209+'LOCAL D'!D1209</f>
        <v>0</v>
      </c>
      <c r="E1209" s="37">
        <f>+'LOCAL SF'!E1209+'LOCAL D'!E1209</f>
        <v>0</v>
      </c>
      <c r="F1209" s="37">
        <f>+'LOCAL SF'!F1209+'LOCAL D'!F1209</f>
        <v>0</v>
      </c>
      <c r="G1209" s="37">
        <f>+'LOCAL SF'!G1209+'LOCAL D'!G1209</f>
        <v>0</v>
      </c>
      <c r="H1209" s="37">
        <f>+'LOCAL SF'!H1209+'LOCAL D'!H1209</f>
        <v>0</v>
      </c>
      <c r="I1209" s="37">
        <f>+'LOCAL SF'!I1209+'LOCAL D'!I1209</f>
        <v>0</v>
      </c>
      <c r="J1209" s="37">
        <f>+'LOCAL SF'!J1209+'LOCAL D'!J1209</f>
        <v>0</v>
      </c>
      <c r="K1209" s="37">
        <f>+'LOCAL SF'!K1209+'LOCAL D'!K1209</f>
        <v>0</v>
      </c>
      <c r="L1209" s="37">
        <f>+'LOCAL SF'!L1209+'LOCAL D'!L1209</f>
        <v>0</v>
      </c>
      <c r="M1209" s="37">
        <f>+'LOCAL SF'!M1209+'LOCAL D'!M1209</f>
        <v>0</v>
      </c>
      <c r="N1209" s="37">
        <f>+'LOCAL SF'!N1209+'LOCAL D'!N1209</f>
        <v>0</v>
      </c>
      <c r="O1209" s="37">
        <f>+'LOCAL SF'!O1209+'LOCAL D'!O1209</f>
        <v>0</v>
      </c>
      <c r="P1209" s="37">
        <f>+'LOCAL SF'!P1209+'LOCAL D'!P1209</f>
        <v>0</v>
      </c>
      <c r="Q1209" s="37">
        <f>+'LOCAL SF'!Q1209+'LOCAL D'!Q1209</f>
        <v>0</v>
      </c>
      <c r="R1209" s="37">
        <f>+'LOCAL SF'!R1209+'LOCAL D'!R1209</f>
        <v>0</v>
      </c>
      <c r="S1209" s="37">
        <f>+'LOCAL SF'!S1209+'LOCAL D'!S1209</f>
        <v>0</v>
      </c>
      <c r="T1209" s="37">
        <f>+'LOCAL SF'!T1209+'LOCAL D'!T1209</f>
        <v>0</v>
      </c>
      <c r="U1209" s="482">
        <f t="shared" si="18"/>
        <v>0</v>
      </c>
    </row>
    <row r="1210" spans="1:21" x14ac:dyDescent="0.2">
      <c r="A1210" s="30" t="s">
        <v>87</v>
      </c>
      <c r="B1210" s="13" t="s">
        <v>403</v>
      </c>
      <c r="C1210" s="18" t="s">
        <v>404</v>
      </c>
      <c r="D1210" s="37">
        <f>+'LOCAL SF'!D1210+'LOCAL D'!D1210</f>
        <v>39421.380000000005</v>
      </c>
      <c r="E1210" s="37">
        <f>+'LOCAL SF'!E1210+'LOCAL D'!E1210</f>
        <v>38987.089999999997</v>
      </c>
      <c r="F1210" s="37">
        <f>+'LOCAL SF'!F1210+'LOCAL D'!F1210</f>
        <v>45132.539999999994</v>
      </c>
      <c r="G1210" s="37">
        <f>+'LOCAL SF'!G1210+'LOCAL D'!G1210</f>
        <v>43969.56</v>
      </c>
      <c r="H1210" s="37">
        <f>+'LOCAL SF'!H1210+'LOCAL D'!H1210</f>
        <v>43515.26</v>
      </c>
      <c r="I1210" s="37">
        <f>+'LOCAL SF'!I1210+'LOCAL D'!I1210</f>
        <v>55311.92</v>
      </c>
      <c r="J1210" s="37">
        <f>+'LOCAL SF'!J1210+'LOCAL D'!J1210</f>
        <v>-2412</v>
      </c>
      <c r="K1210" s="37">
        <f>+'LOCAL SF'!K1210+'LOCAL D'!K1210</f>
        <v>52899.92</v>
      </c>
      <c r="L1210" s="37">
        <f>+'LOCAL SF'!L1210+'LOCAL D'!L1210</f>
        <v>0</v>
      </c>
      <c r="M1210" s="37">
        <f>+'LOCAL SF'!M1210+'LOCAL D'!M1210</f>
        <v>14358.01</v>
      </c>
      <c r="N1210" s="37">
        <f>+'LOCAL SF'!N1210+'LOCAL D'!N1210</f>
        <v>15339.3</v>
      </c>
      <c r="O1210" s="37">
        <f>+'LOCAL SF'!O1210+'LOCAL D'!O1210</f>
        <v>16359.41</v>
      </c>
      <c r="P1210" s="37">
        <f>+'LOCAL SF'!P1210+'LOCAL D'!P1210</f>
        <v>6843.2000000000007</v>
      </c>
      <c r="Q1210" s="37">
        <f>+'LOCAL SF'!Q1210+'LOCAL D'!Q1210</f>
        <v>0</v>
      </c>
      <c r="R1210" s="37">
        <f>+'LOCAL SF'!R1210+'LOCAL D'!R1210</f>
        <v>8301</v>
      </c>
      <c r="S1210" s="37">
        <f>+'LOCAL SF'!S1210+'LOCAL D'!S1210</f>
        <v>8301</v>
      </c>
      <c r="T1210" s="37">
        <f>+'LOCAL SF'!T1210+'LOCAL D'!T1210</f>
        <v>8301</v>
      </c>
      <c r="U1210" s="482">
        <f t="shared" si="18"/>
        <v>0</v>
      </c>
    </row>
    <row r="1211" spans="1:21" x14ac:dyDescent="0.2">
      <c r="A1211" s="30"/>
      <c r="B1211" s="24" t="s">
        <v>692</v>
      </c>
      <c r="C1211" s="15" t="s">
        <v>284</v>
      </c>
      <c r="D1211" s="37">
        <f>+'LOCAL SF'!D1211+'LOCAL D'!D1211</f>
        <v>4247</v>
      </c>
      <c r="E1211" s="37">
        <f>+'LOCAL SF'!E1211+'LOCAL D'!E1211</f>
        <v>4130.6000000000004</v>
      </c>
      <c r="F1211" s="37">
        <f>+'LOCAL SF'!F1211+'LOCAL D'!F1211</f>
        <v>4740</v>
      </c>
      <c r="G1211" s="37">
        <f>+'LOCAL SF'!G1211+'LOCAL D'!G1211</f>
        <v>6497.05</v>
      </c>
      <c r="H1211" s="37">
        <f>+'LOCAL SF'!H1211+'LOCAL D'!H1211</f>
        <v>6474.15</v>
      </c>
      <c r="I1211" s="37">
        <f>+'LOCAL SF'!I1211+'LOCAL D'!I1211</f>
        <v>6956.6100000000006</v>
      </c>
      <c r="J1211" s="37">
        <f>+'LOCAL SF'!J1211+'LOCAL D'!J1211</f>
        <v>0</v>
      </c>
      <c r="K1211" s="37">
        <f>+'LOCAL SF'!K1211+'LOCAL D'!K1211</f>
        <v>6956.6100000000006</v>
      </c>
      <c r="L1211" s="37">
        <f>+'LOCAL SF'!L1211+'LOCAL D'!L1211</f>
        <v>0</v>
      </c>
      <c r="M1211" s="37">
        <f>+'LOCAL SF'!M1211+'LOCAL D'!M1211</f>
        <v>1916.81</v>
      </c>
      <c r="N1211" s="37">
        <f>+'LOCAL SF'!N1211+'LOCAL D'!N1211</f>
        <v>1886.5</v>
      </c>
      <c r="O1211" s="37">
        <f>+'LOCAL SF'!O1211+'LOCAL D'!O1211</f>
        <v>1933.3</v>
      </c>
      <c r="P1211" s="37">
        <f>+'LOCAL SF'!P1211+'LOCAL D'!P1211</f>
        <v>1220</v>
      </c>
      <c r="Q1211" s="37">
        <f>+'LOCAL SF'!Q1211+'LOCAL D'!Q1211</f>
        <v>0</v>
      </c>
      <c r="R1211" s="37">
        <f>+'LOCAL SF'!R1211+'LOCAL D'!R1211</f>
        <v>6501</v>
      </c>
      <c r="S1211" s="37">
        <f>+'LOCAL SF'!S1211+'LOCAL D'!S1211</f>
        <v>6501</v>
      </c>
      <c r="T1211" s="37">
        <f>+'LOCAL SF'!T1211+'LOCAL D'!T1211</f>
        <v>6501</v>
      </c>
      <c r="U1211" s="482">
        <f t="shared" si="18"/>
        <v>0</v>
      </c>
    </row>
    <row r="1212" spans="1:21" x14ac:dyDescent="0.2">
      <c r="A1212" s="30"/>
      <c r="B1212" s="24" t="s">
        <v>693</v>
      </c>
      <c r="C1212" s="15" t="s">
        <v>285</v>
      </c>
      <c r="D1212" s="37">
        <f>+'LOCAL SF'!D1212+'LOCAL D'!D1212</f>
        <v>2211.08</v>
      </c>
      <c r="E1212" s="37">
        <f>+'LOCAL SF'!E1212+'LOCAL D'!E1212</f>
        <v>1963.74</v>
      </c>
      <c r="F1212" s="37">
        <f>+'LOCAL SF'!F1212+'LOCAL D'!F1212</f>
        <v>1032.8399999999999</v>
      </c>
      <c r="G1212" s="37">
        <f>+'LOCAL SF'!G1212+'LOCAL D'!G1212</f>
        <v>2347.2399999999998</v>
      </c>
      <c r="H1212" s="37">
        <f>+'LOCAL SF'!H1212+'LOCAL D'!H1212</f>
        <v>2003.22</v>
      </c>
      <c r="I1212" s="37">
        <f>+'LOCAL SF'!I1212+'LOCAL D'!I1212</f>
        <v>1098.42</v>
      </c>
      <c r="J1212" s="37">
        <f>+'LOCAL SF'!J1212+'LOCAL D'!J1212</f>
        <v>-2</v>
      </c>
      <c r="K1212" s="37">
        <f>+'LOCAL SF'!K1212+'LOCAL D'!K1212</f>
        <v>1096.42</v>
      </c>
      <c r="L1212" s="37">
        <f>+'LOCAL SF'!L1212+'LOCAL D'!L1212</f>
        <v>0</v>
      </c>
      <c r="M1212" s="37">
        <f>+'LOCAL SF'!M1212+'LOCAL D'!M1212</f>
        <v>321.2</v>
      </c>
      <c r="N1212" s="37">
        <f>+'LOCAL SF'!N1212+'LOCAL D'!N1212</f>
        <v>340.42</v>
      </c>
      <c r="O1212" s="37">
        <f>+'LOCAL SF'!O1212+'LOCAL D'!O1212</f>
        <v>236.11</v>
      </c>
      <c r="P1212" s="37">
        <f>+'LOCAL SF'!P1212+'LOCAL D'!P1212</f>
        <v>198.69</v>
      </c>
      <c r="Q1212" s="37">
        <f>+'LOCAL SF'!Q1212+'LOCAL D'!Q1212</f>
        <v>0</v>
      </c>
      <c r="R1212" s="37">
        <f>+'LOCAL SF'!R1212+'LOCAL D'!R1212</f>
        <v>1220</v>
      </c>
      <c r="S1212" s="37">
        <f>+'LOCAL SF'!S1212+'LOCAL D'!S1212</f>
        <v>1220</v>
      </c>
      <c r="T1212" s="37">
        <f>+'LOCAL SF'!T1212+'LOCAL D'!T1212</f>
        <v>1220</v>
      </c>
      <c r="U1212" s="482">
        <f t="shared" si="18"/>
        <v>0</v>
      </c>
    </row>
    <row r="1213" spans="1:21" x14ac:dyDescent="0.2">
      <c r="A1213" s="30"/>
      <c r="B1213" s="24" t="s">
        <v>695</v>
      </c>
      <c r="C1213" s="15" t="s">
        <v>286</v>
      </c>
      <c r="D1213" s="37">
        <f>+'LOCAL SF'!D1213+'LOCAL D'!D1213</f>
        <v>0</v>
      </c>
      <c r="E1213" s="37">
        <f>+'LOCAL SF'!E1213+'LOCAL D'!E1213</f>
        <v>0</v>
      </c>
      <c r="F1213" s="37">
        <f>+'LOCAL SF'!F1213+'LOCAL D'!F1213</f>
        <v>0</v>
      </c>
      <c r="G1213" s="37">
        <f>+'LOCAL SF'!G1213+'LOCAL D'!G1213</f>
        <v>0</v>
      </c>
      <c r="H1213" s="37">
        <f>+'LOCAL SF'!H1213+'LOCAL D'!H1213</f>
        <v>0</v>
      </c>
      <c r="I1213" s="37">
        <f>+'LOCAL SF'!I1213+'LOCAL D'!I1213</f>
        <v>0</v>
      </c>
      <c r="J1213" s="37">
        <f>+'LOCAL SF'!J1213+'LOCAL D'!J1213</f>
        <v>0</v>
      </c>
      <c r="K1213" s="37">
        <f>+'LOCAL SF'!K1213+'LOCAL D'!K1213</f>
        <v>0</v>
      </c>
      <c r="L1213" s="37">
        <f>+'LOCAL SF'!L1213+'LOCAL D'!L1213</f>
        <v>0</v>
      </c>
      <c r="M1213" s="37">
        <f>+'LOCAL SF'!M1213+'LOCAL D'!M1213</f>
        <v>0</v>
      </c>
      <c r="N1213" s="37">
        <f>+'LOCAL SF'!N1213+'LOCAL D'!N1213</f>
        <v>0</v>
      </c>
      <c r="O1213" s="37">
        <f>+'LOCAL SF'!O1213+'LOCAL D'!O1213</f>
        <v>0</v>
      </c>
      <c r="P1213" s="37">
        <f>+'LOCAL SF'!P1213+'LOCAL D'!P1213</f>
        <v>0</v>
      </c>
      <c r="Q1213" s="37">
        <f>+'LOCAL SF'!Q1213+'LOCAL D'!Q1213</f>
        <v>0</v>
      </c>
      <c r="R1213" s="37">
        <f>+'LOCAL SF'!R1213+'LOCAL D'!R1213</f>
        <v>0</v>
      </c>
      <c r="S1213" s="37">
        <f>+'LOCAL SF'!S1213+'LOCAL D'!S1213</f>
        <v>0</v>
      </c>
      <c r="T1213" s="37">
        <f>+'LOCAL SF'!T1213+'LOCAL D'!T1213</f>
        <v>0</v>
      </c>
      <c r="U1213" s="482">
        <f t="shared" si="18"/>
        <v>0</v>
      </c>
    </row>
    <row r="1214" spans="1:21" x14ac:dyDescent="0.2">
      <c r="A1214" s="30"/>
      <c r="B1214" s="24" t="s">
        <v>694</v>
      </c>
      <c r="C1214" s="15" t="s">
        <v>696</v>
      </c>
      <c r="D1214" s="37">
        <f>+'LOCAL SF'!D1214+'LOCAL D'!D1214</f>
        <v>0</v>
      </c>
      <c r="E1214" s="37">
        <f>+'LOCAL SF'!E1214+'LOCAL D'!E1214</f>
        <v>0</v>
      </c>
      <c r="F1214" s="37">
        <f>+'LOCAL SF'!F1214+'LOCAL D'!F1214</f>
        <v>0</v>
      </c>
      <c r="G1214" s="37">
        <f>+'LOCAL SF'!G1214+'LOCAL D'!G1214</f>
        <v>0</v>
      </c>
      <c r="H1214" s="37">
        <f>+'LOCAL SF'!H1214+'LOCAL D'!H1214</f>
        <v>0</v>
      </c>
      <c r="I1214" s="37">
        <f>+'LOCAL SF'!I1214+'LOCAL D'!I1214</f>
        <v>0</v>
      </c>
      <c r="J1214" s="37">
        <f>+'LOCAL SF'!J1214+'LOCAL D'!J1214</f>
        <v>0</v>
      </c>
      <c r="K1214" s="37">
        <f>+'LOCAL SF'!K1214+'LOCAL D'!K1214</f>
        <v>0</v>
      </c>
      <c r="L1214" s="37">
        <f>+'LOCAL SF'!L1214+'LOCAL D'!L1214</f>
        <v>0</v>
      </c>
      <c r="M1214" s="37">
        <f>+'LOCAL SF'!M1214+'LOCAL D'!M1214</f>
        <v>0</v>
      </c>
      <c r="N1214" s="37">
        <f>+'LOCAL SF'!N1214+'LOCAL D'!N1214</f>
        <v>0</v>
      </c>
      <c r="O1214" s="37">
        <f>+'LOCAL SF'!O1214+'LOCAL D'!O1214</f>
        <v>0</v>
      </c>
      <c r="P1214" s="37">
        <f>+'LOCAL SF'!P1214+'LOCAL D'!P1214</f>
        <v>0</v>
      </c>
      <c r="Q1214" s="37">
        <f>+'LOCAL SF'!Q1214+'LOCAL D'!Q1214</f>
        <v>0</v>
      </c>
      <c r="R1214" s="37">
        <f>+'LOCAL SF'!R1214+'LOCAL D'!R1214</f>
        <v>0</v>
      </c>
      <c r="S1214" s="37">
        <f>+'LOCAL SF'!S1214+'LOCAL D'!S1214</f>
        <v>0</v>
      </c>
      <c r="T1214" s="37">
        <f>+'LOCAL SF'!T1214+'LOCAL D'!T1214</f>
        <v>0</v>
      </c>
      <c r="U1214" s="482">
        <f t="shared" si="18"/>
        <v>0</v>
      </c>
    </row>
    <row r="1215" spans="1:21" x14ac:dyDescent="0.2">
      <c r="A1215" s="30"/>
      <c r="B1215" s="24" t="s">
        <v>697</v>
      </c>
      <c r="C1215" s="15" t="s">
        <v>287</v>
      </c>
      <c r="D1215" s="37">
        <f>+'LOCAL SF'!D1215+'LOCAL D'!D1215</f>
        <v>0</v>
      </c>
      <c r="E1215" s="37">
        <f>+'LOCAL SF'!E1215+'LOCAL D'!E1215</f>
        <v>0</v>
      </c>
      <c r="F1215" s="37">
        <f>+'LOCAL SF'!F1215+'LOCAL D'!F1215</f>
        <v>0</v>
      </c>
      <c r="G1215" s="37">
        <f>+'LOCAL SF'!G1215+'LOCAL D'!G1215</f>
        <v>0</v>
      </c>
      <c r="H1215" s="37">
        <f>+'LOCAL SF'!H1215+'LOCAL D'!H1215</f>
        <v>0</v>
      </c>
      <c r="I1215" s="37">
        <f>+'LOCAL SF'!I1215+'LOCAL D'!I1215</f>
        <v>0</v>
      </c>
      <c r="J1215" s="37">
        <f>+'LOCAL SF'!J1215+'LOCAL D'!J1215</f>
        <v>0</v>
      </c>
      <c r="K1215" s="37">
        <f>+'LOCAL SF'!K1215+'LOCAL D'!K1215</f>
        <v>0</v>
      </c>
      <c r="L1215" s="37">
        <f>+'LOCAL SF'!L1215+'LOCAL D'!L1215</f>
        <v>0</v>
      </c>
      <c r="M1215" s="37">
        <f>+'LOCAL SF'!M1215+'LOCAL D'!M1215</f>
        <v>0</v>
      </c>
      <c r="N1215" s="37">
        <f>+'LOCAL SF'!N1215+'LOCAL D'!N1215</f>
        <v>0</v>
      </c>
      <c r="O1215" s="37">
        <f>+'LOCAL SF'!O1215+'LOCAL D'!O1215</f>
        <v>0</v>
      </c>
      <c r="P1215" s="37">
        <f>+'LOCAL SF'!P1215+'LOCAL D'!P1215</f>
        <v>0</v>
      </c>
      <c r="Q1215" s="37">
        <f>+'LOCAL SF'!Q1215+'LOCAL D'!Q1215</f>
        <v>0</v>
      </c>
      <c r="R1215" s="37">
        <f>+'LOCAL SF'!R1215+'LOCAL D'!R1215</f>
        <v>0</v>
      </c>
      <c r="S1215" s="37">
        <f>+'LOCAL SF'!S1215+'LOCAL D'!S1215</f>
        <v>0</v>
      </c>
      <c r="T1215" s="37">
        <f>+'LOCAL SF'!T1215+'LOCAL D'!T1215</f>
        <v>0</v>
      </c>
      <c r="U1215" s="482">
        <f t="shared" si="18"/>
        <v>0</v>
      </c>
    </row>
    <row r="1216" spans="1:21" x14ac:dyDescent="0.2">
      <c r="A1216" s="30"/>
      <c r="B1216" s="24" t="s">
        <v>708</v>
      </c>
      <c r="C1216" s="15" t="s">
        <v>288</v>
      </c>
      <c r="D1216" s="37">
        <f>+'LOCAL SF'!D1216+'LOCAL D'!D1216</f>
        <v>0</v>
      </c>
      <c r="E1216" s="37">
        <f>+'LOCAL SF'!E1216+'LOCAL D'!E1216</f>
        <v>0</v>
      </c>
      <c r="F1216" s="37">
        <f>+'LOCAL SF'!F1216+'LOCAL D'!F1216</f>
        <v>0</v>
      </c>
      <c r="G1216" s="37">
        <f>+'LOCAL SF'!G1216+'LOCAL D'!G1216</f>
        <v>0</v>
      </c>
      <c r="H1216" s="37">
        <f>+'LOCAL SF'!H1216+'LOCAL D'!H1216</f>
        <v>0</v>
      </c>
      <c r="I1216" s="37">
        <f>+'LOCAL SF'!I1216+'LOCAL D'!I1216</f>
        <v>0</v>
      </c>
      <c r="J1216" s="37">
        <f>+'LOCAL SF'!J1216+'LOCAL D'!J1216</f>
        <v>0</v>
      </c>
      <c r="K1216" s="37">
        <f>+'LOCAL SF'!K1216+'LOCAL D'!K1216</f>
        <v>0</v>
      </c>
      <c r="L1216" s="37">
        <f>+'LOCAL SF'!L1216+'LOCAL D'!L1216</f>
        <v>0</v>
      </c>
      <c r="M1216" s="37">
        <f>+'LOCAL SF'!M1216+'LOCAL D'!M1216</f>
        <v>0</v>
      </c>
      <c r="N1216" s="37">
        <f>+'LOCAL SF'!N1216+'LOCAL D'!N1216</f>
        <v>0</v>
      </c>
      <c r="O1216" s="37">
        <f>+'LOCAL SF'!O1216+'LOCAL D'!O1216</f>
        <v>0</v>
      </c>
      <c r="P1216" s="37">
        <f>+'LOCAL SF'!P1216+'LOCAL D'!P1216</f>
        <v>0</v>
      </c>
      <c r="Q1216" s="37">
        <f>+'LOCAL SF'!Q1216+'LOCAL D'!Q1216</f>
        <v>0</v>
      </c>
      <c r="R1216" s="37">
        <f>+'LOCAL SF'!R1216+'LOCAL D'!R1216</f>
        <v>0</v>
      </c>
      <c r="S1216" s="37">
        <f>+'LOCAL SF'!S1216+'LOCAL D'!S1216</f>
        <v>0</v>
      </c>
      <c r="T1216" s="37">
        <f>+'LOCAL SF'!T1216+'LOCAL D'!T1216</f>
        <v>0</v>
      </c>
      <c r="U1216" s="482">
        <f t="shared" si="18"/>
        <v>0</v>
      </c>
    </row>
    <row r="1217" spans="1:21" x14ac:dyDescent="0.2">
      <c r="A1217" s="30"/>
      <c r="B1217" s="24" t="s">
        <v>698</v>
      </c>
      <c r="C1217" s="15" t="s">
        <v>289</v>
      </c>
      <c r="D1217" s="37">
        <f>+'LOCAL SF'!D1217+'LOCAL D'!D1217</f>
        <v>0</v>
      </c>
      <c r="E1217" s="37">
        <f>+'LOCAL SF'!E1217+'LOCAL D'!E1217</f>
        <v>0</v>
      </c>
      <c r="F1217" s="37">
        <f>+'LOCAL SF'!F1217+'LOCAL D'!F1217</f>
        <v>0</v>
      </c>
      <c r="G1217" s="37">
        <f>+'LOCAL SF'!G1217+'LOCAL D'!G1217</f>
        <v>0</v>
      </c>
      <c r="H1217" s="37">
        <f>+'LOCAL SF'!H1217+'LOCAL D'!H1217</f>
        <v>0</v>
      </c>
      <c r="I1217" s="37">
        <f>+'LOCAL SF'!I1217+'LOCAL D'!I1217</f>
        <v>0</v>
      </c>
      <c r="J1217" s="37">
        <f>+'LOCAL SF'!J1217+'LOCAL D'!J1217</f>
        <v>0</v>
      </c>
      <c r="K1217" s="37">
        <f>+'LOCAL SF'!K1217+'LOCAL D'!K1217</f>
        <v>0</v>
      </c>
      <c r="L1217" s="37">
        <f>+'LOCAL SF'!L1217+'LOCAL D'!L1217</f>
        <v>0</v>
      </c>
      <c r="M1217" s="37">
        <f>+'LOCAL SF'!M1217+'LOCAL D'!M1217</f>
        <v>0</v>
      </c>
      <c r="N1217" s="37">
        <f>+'LOCAL SF'!N1217+'LOCAL D'!N1217</f>
        <v>0</v>
      </c>
      <c r="O1217" s="37">
        <f>+'LOCAL SF'!O1217+'LOCAL D'!O1217</f>
        <v>0</v>
      </c>
      <c r="P1217" s="37">
        <f>+'LOCAL SF'!P1217+'LOCAL D'!P1217</f>
        <v>0</v>
      </c>
      <c r="Q1217" s="37">
        <f>+'LOCAL SF'!Q1217+'LOCAL D'!Q1217</f>
        <v>0</v>
      </c>
      <c r="R1217" s="37">
        <f>+'LOCAL SF'!R1217+'LOCAL D'!R1217</f>
        <v>0</v>
      </c>
      <c r="S1217" s="37">
        <f>+'LOCAL SF'!S1217+'LOCAL D'!S1217</f>
        <v>0</v>
      </c>
      <c r="T1217" s="37">
        <f>+'LOCAL SF'!T1217+'LOCAL D'!T1217</f>
        <v>0</v>
      </c>
      <c r="U1217" s="482">
        <f t="shared" si="18"/>
        <v>0</v>
      </c>
    </row>
    <row r="1218" spans="1:21" ht="31.5" x14ac:dyDescent="0.2">
      <c r="A1218" s="30"/>
      <c r="B1218" s="24" t="s">
        <v>703</v>
      </c>
      <c r="C1218" s="15" t="s">
        <v>290</v>
      </c>
      <c r="D1218" s="37">
        <f>+'LOCAL SF'!D1218+'LOCAL D'!D1218</f>
        <v>0</v>
      </c>
      <c r="E1218" s="37">
        <f>+'LOCAL SF'!E1218+'LOCAL D'!E1218</f>
        <v>0</v>
      </c>
      <c r="F1218" s="37">
        <f>+'LOCAL SF'!F1218+'LOCAL D'!F1218</f>
        <v>0</v>
      </c>
      <c r="G1218" s="37">
        <f>+'LOCAL SF'!G1218+'LOCAL D'!G1218</f>
        <v>0</v>
      </c>
      <c r="H1218" s="37">
        <f>+'LOCAL SF'!H1218+'LOCAL D'!H1218</f>
        <v>0</v>
      </c>
      <c r="I1218" s="37">
        <f>+'LOCAL SF'!I1218+'LOCAL D'!I1218</f>
        <v>0</v>
      </c>
      <c r="J1218" s="37">
        <f>+'LOCAL SF'!J1218+'LOCAL D'!J1218</f>
        <v>0</v>
      </c>
      <c r="K1218" s="37">
        <f>+'LOCAL SF'!K1218+'LOCAL D'!K1218</f>
        <v>0</v>
      </c>
      <c r="L1218" s="37">
        <f>+'LOCAL SF'!L1218+'LOCAL D'!L1218</f>
        <v>0</v>
      </c>
      <c r="M1218" s="37">
        <f>+'LOCAL SF'!M1218+'LOCAL D'!M1218</f>
        <v>0</v>
      </c>
      <c r="N1218" s="37">
        <f>+'LOCAL SF'!N1218+'LOCAL D'!N1218</f>
        <v>0</v>
      </c>
      <c r="O1218" s="37">
        <f>+'LOCAL SF'!O1218+'LOCAL D'!O1218</f>
        <v>0</v>
      </c>
      <c r="P1218" s="37">
        <f>+'LOCAL SF'!P1218+'LOCAL D'!P1218</f>
        <v>0</v>
      </c>
      <c r="Q1218" s="37">
        <f>+'LOCAL SF'!Q1218+'LOCAL D'!Q1218</f>
        <v>0</v>
      </c>
      <c r="R1218" s="37">
        <f>+'LOCAL SF'!R1218+'LOCAL D'!R1218</f>
        <v>0</v>
      </c>
      <c r="S1218" s="37">
        <f>+'LOCAL SF'!S1218+'LOCAL D'!S1218</f>
        <v>0</v>
      </c>
      <c r="T1218" s="37">
        <f>+'LOCAL SF'!T1218+'LOCAL D'!T1218</f>
        <v>0</v>
      </c>
      <c r="U1218" s="482">
        <f t="shared" si="18"/>
        <v>0</v>
      </c>
    </row>
    <row r="1219" spans="1:21" x14ac:dyDescent="0.2">
      <c r="A1219" s="30"/>
      <c r="B1219" s="24" t="s">
        <v>699</v>
      </c>
      <c r="C1219" s="15" t="s">
        <v>291</v>
      </c>
      <c r="D1219" s="37">
        <f>+'LOCAL SF'!D1219+'LOCAL D'!D1219</f>
        <v>32146</v>
      </c>
      <c r="E1219" s="37">
        <f>+'LOCAL SF'!E1219+'LOCAL D'!E1219</f>
        <v>32116.89</v>
      </c>
      <c r="F1219" s="37">
        <f>+'LOCAL SF'!F1219+'LOCAL D'!F1219</f>
        <v>38700</v>
      </c>
      <c r="G1219" s="37">
        <f>+'LOCAL SF'!G1219+'LOCAL D'!G1219</f>
        <v>34386</v>
      </c>
      <c r="H1219" s="37">
        <f>+'LOCAL SF'!H1219+'LOCAL D'!H1219</f>
        <v>34323.879999999997</v>
      </c>
      <c r="I1219" s="37">
        <f>+'LOCAL SF'!I1219+'LOCAL D'!I1219</f>
        <v>46721</v>
      </c>
      <c r="J1219" s="37">
        <f>+'LOCAL SF'!J1219+'LOCAL D'!J1219</f>
        <v>-2412</v>
      </c>
      <c r="K1219" s="37">
        <f>+'LOCAL SF'!K1219+'LOCAL D'!K1219</f>
        <v>44309</v>
      </c>
      <c r="L1219" s="37">
        <f>+'LOCAL SF'!L1219+'LOCAL D'!L1219</f>
        <v>0</v>
      </c>
      <c r="M1219" s="37">
        <f>+'LOCAL SF'!M1219+'LOCAL D'!M1219</f>
        <v>12120</v>
      </c>
      <c r="N1219" s="37">
        <f>+'LOCAL SF'!N1219+'LOCAL D'!N1219</f>
        <v>13130</v>
      </c>
      <c r="O1219" s="37">
        <f>+'LOCAL SF'!O1219+'LOCAL D'!O1219</f>
        <v>14140</v>
      </c>
      <c r="P1219" s="37">
        <f>+'LOCAL SF'!P1219+'LOCAL D'!P1219</f>
        <v>4919</v>
      </c>
      <c r="Q1219" s="37">
        <f>+'LOCAL SF'!Q1219+'LOCAL D'!Q1219</f>
        <v>0</v>
      </c>
      <c r="R1219" s="37">
        <f>+'LOCAL SF'!R1219+'LOCAL D'!R1219</f>
        <v>0</v>
      </c>
      <c r="S1219" s="37">
        <f>+'LOCAL SF'!S1219+'LOCAL D'!S1219</f>
        <v>0</v>
      </c>
      <c r="T1219" s="37">
        <f>+'LOCAL SF'!T1219+'LOCAL D'!T1219</f>
        <v>0</v>
      </c>
      <c r="U1219" s="482">
        <f t="shared" si="18"/>
        <v>0</v>
      </c>
    </row>
    <row r="1220" spans="1:21" ht="31.5" x14ac:dyDescent="0.2">
      <c r="A1220" s="30"/>
      <c r="B1220" s="182" t="s">
        <v>950</v>
      </c>
      <c r="C1220" s="183" t="s">
        <v>949</v>
      </c>
      <c r="D1220" s="37"/>
      <c r="E1220" s="37">
        <f>+'LOCAL SF'!E1220+'LOCAL D'!E1220</f>
        <v>0</v>
      </c>
      <c r="F1220" s="37">
        <f>+'LOCAL SF'!F1220+'LOCAL D'!F1220</f>
        <v>0</v>
      </c>
      <c r="G1220" s="37">
        <f>+'LOCAL SF'!G1220+'LOCAL D'!G1220</f>
        <v>0</v>
      </c>
      <c r="H1220" s="37">
        <f>+'LOCAL SF'!H1220+'LOCAL D'!H1220</f>
        <v>0</v>
      </c>
      <c r="I1220" s="37">
        <f>+'LOCAL SF'!I1220+'LOCAL D'!I1220</f>
        <v>0</v>
      </c>
      <c r="J1220" s="37">
        <f>+'LOCAL SF'!J1220+'LOCAL D'!J1220</f>
        <v>0</v>
      </c>
      <c r="K1220" s="37">
        <f>+'LOCAL SF'!K1220+'LOCAL D'!K1220</f>
        <v>0</v>
      </c>
      <c r="L1220" s="37">
        <f>+'LOCAL SF'!L1220+'LOCAL D'!L1220</f>
        <v>0</v>
      </c>
      <c r="M1220" s="37">
        <f>+'LOCAL SF'!M1220+'LOCAL D'!M1220</f>
        <v>0</v>
      </c>
      <c r="N1220" s="37">
        <f>+'LOCAL SF'!N1220+'LOCAL D'!N1220</f>
        <v>0</v>
      </c>
      <c r="O1220" s="37">
        <f>+'LOCAL SF'!O1220+'LOCAL D'!O1220</f>
        <v>0</v>
      </c>
      <c r="P1220" s="37">
        <f>+'LOCAL SF'!P1220+'LOCAL D'!P1220</f>
        <v>0</v>
      </c>
      <c r="Q1220" s="37">
        <f>+'LOCAL SF'!Q1220+'LOCAL D'!Q1220</f>
        <v>0</v>
      </c>
      <c r="R1220" s="37">
        <f>+'LOCAL SF'!R1220+'LOCAL D'!R1220</f>
        <v>0</v>
      </c>
      <c r="S1220" s="37">
        <f>+'LOCAL SF'!S1220+'LOCAL D'!S1220</f>
        <v>0</v>
      </c>
      <c r="T1220" s="37">
        <f>+'LOCAL SF'!T1220+'LOCAL D'!T1220</f>
        <v>0</v>
      </c>
      <c r="U1220" s="482">
        <f t="shared" si="18"/>
        <v>0</v>
      </c>
    </row>
    <row r="1221" spans="1:21" x14ac:dyDescent="0.2">
      <c r="A1221" s="30"/>
      <c r="B1221" s="24" t="s">
        <v>700</v>
      </c>
      <c r="C1221" s="15" t="s">
        <v>292</v>
      </c>
      <c r="D1221" s="37">
        <f>+'LOCAL SF'!D1221+'LOCAL D'!D1221</f>
        <v>611</v>
      </c>
      <c r="E1221" s="37">
        <f>+'LOCAL SF'!E1221+'LOCAL D'!E1221</f>
        <v>590.03</v>
      </c>
      <c r="F1221" s="37">
        <f>+'LOCAL SF'!F1221+'LOCAL D'!F1221</f>
        <v>650</v>
      </c>
      <c r="G1221" s="37">
        <f>+'LOCAL SF'!G1221+'LOCAL D'!G1221</f>
        <v>615.4</v>
      </c>
      <c r="H1221" s="37">
        <f>+'LOCAL SF'!H1221+'LOCAL D'!H1221</f>
        <v>603.15</v>
      </c>
      <c r="I1221" s="37">
        <f>+'LOCAL SF'!I1221+'LOCAL D'!I1221</f>
        <v>555.51</v>
      </c>
      <c r="J1221" s="37">
        <f>+'LOCAL SF'!J1221+'LOCAL D'!J1221</f>
        <v>2</v>
      </c>
      <c r="K1221" s="37">
        <f>+'LOCAL SF'!K1221+'LOCAL D'!K1221</f>
        <v>557.51</v>
      </c>
      <c r="L1221" s="37">
        <f>+'LOCAL SF'!L1221+'LOCAL D'!L1221</f>
        <v>0</v>
      </c>
      <c r="M1221" s="37">
        <f>+'LOCAL SF'!M1221+'LOCAL D'!M1221</f>
        <v>0</v>
      </c>
      <c r="N1221" s="37">
        <f>+'LOCAL SF'!N1221+'LOCAL D'!N1221</f>
        <v>2</v>
      </c>
      <c r="O1221" s="37">
        <f>+'LOCAL SF'!O1221+'LOCAL D'!O1221</f>
        <v>50</v>
      </c>
      <c r="P1221" s="37">
        <f>+'LOCAL SF'!P1221+'LOCAL D'!P1221</f>
        <v>505.51</v>
      </c>
      <c r="Q1221" s="37">
        <f>+'LOCAL SF'!Q1221+'LOCAL D'!Q1221</f>
        <v>0</v>
      </c>
      <c r="R1221" s="37">
        <f>+'LOCAL SF'!R1221+'LOCAL D'!R1221</f>
        <v>580</v>
      </c>
      <c r="S1221" s="37">
        <f>+'LOCAL SF'!S1221+'LOCAL D'!S1221</f>
        <v>580</v>
      </c>
      <c r="T1221" s="37">
        <f>+'LOCAL SF'!T1221+'LOCAL D'!T1221</f>
        <v>580</v>
      </c>
      <c r="U1221" s="482">
        <f t="shared" si="18"/>
        <v>0</v>
      </c>
    </row>
    <row r="1222" spans="1:21" x14ac:dyDescent="0.2">
      <c r="A1222" s="30"/>
      <c r="B1222" s="24" t="s">
        <v>704</v>
      </c>
      <c r="C1222" s="15" t="s">
        <v>293</v>
      </c>
      <c r="D1222" s="37">
        <f>+'LOCAL SF'!D1222+'LOCAL D'!D1222</f>
        <v>206.3</v>
      </c>
      <c r="E1222" s="37">
        <f>+'LOCAL SF'!E1222+'LOCAL D'!E1222</f>
        <v>185.83</v>
      </c>
      <c r="F1222" s="37">
        <f>+'LOCAL SF'!F1222+'LOCAL D'!F1222</f>
        <v>9.6999999999999993</v>
      </c>
      <c r="G1222" s="37">
        <f>+'LOCAL SF'!G1222+'LOCAL D'!G1222</f>
        <v>129.69999999999999</v>
      </c>
      <c r="H1222" s="37">
        <f>+'LOCAL SF'!H1222+'LOCAL D'!H1222</f>
        <v>116.69</v>
      </c>
      <c r="I1222" s="37">
        <f>+'LOCAL SF'!I1222+'LOCAL D'!I1222</f>
        <v>0</v>
      </c>
      <c r="J1222" s="37">
        <f>+'LOCAL SF'!J1222+'LOCAL D'!J1222</f>
        <v>0</v>
      </c>
      <c r="K1222" s="37">
        <f>+'LOCAL SF'!K1222+'LOCAL D'!K1222</f>
        <v>0</v>
      </c>
      <c r="L1222" s="37">
        <f>+'LOCAL SF'!L1222+'LOCAL D'!L1222</f>
        <v>0</v>
      </c>
      <c r="M1222" s="37">
        <f>+'LOCAL SF'!M1222+'LOCAL D'!M1222</f>
        <v>0</v>
      </c>
      <c r="N1222" s="37">
        <f>+'LOCAL SF'!N1222+'LOCAL D'!N1222</f>
        <v>0</v>
      </c>
      <c r="O1222" s="37">
        <f>+'LOCAL SF'!O1222+'LOCAL D'!O1222</f>
        <v>0</v>
      </c>
      <c r="P1222" s="37">
        <f>+'LOCAL SF'!P1222+'LOCAL D'!P1222</f>
        <v>0</v>
      </c>
      <c r="Q1222" s="37">
        <f>+'LOCAL SF'!Q1222+'LOCAL D'!Q1222</f>
        <v>0</v>
      </c>
      <c r="R1222" s="37">
        <f>+'LOCAL SF'!R1222+'LOCAL D'!R1222</f>
        <v>0</v>
      </c>
      <c r="S1222" s="37">
        <f>+'LOCAL SF'!S1222+'LOCAL D'!S1222</f>
        <v>0</v>
      </c>
      <c r="T1222" s="37">
        <f>+'LOCAL SF'!T1222+'LOCAL D'!T1222</f>
        <v>0</v>
      </c>
      <c r="U1222" s="482">
        <f t="shared" si="18"/>
        <v>0</v>
      </c>
    </row>
    <row r="1223" spans="1:21" x14ac:dyDescent="0.2">
      <c r="A1223" s="30"/>
      <c r="B1223" s="24" t="s">
        <v>705</v>
      </c>
      <c r="C1223" s="15" t="s">
        <v>294</v>
      </c>
      <c r="D1223" s="37">
        <f>+'LOCAL SF'!D1223+'LOCAL D'!D1223</f>
        <v>0</v>
      </c>
      <c r="E1223" s="37">
        <f>+'LOCAL SF'!E1223+'LOCAL D'!E1223</f>
        <v>0</v>
      </c>
      <c r="F1223" s="37">
        <f>+'LOCAL SF'!F1223+'LOCAL D'!F1223</f>
        <v>0</v>
      </c>
      <c r="G1223" s="37">
        <f>+'LOCAL SF'!G1223+'LOCAL D'!G1223</f>
        <v>0</v>
      </c>
      <c r="H1223" s="37">
        <f>+'LOCAL SF'!H1223+'LOCAL D'!H1223</f>
        <v>0</v>
      </c>
      <c r="I1223" s="37">
        <f>+'LOCAL SF'!I1223+'LOCAL D'!I1223</f>
        <v>0</v>
      </c>
      <c r="J1223" s="37">
        <f>+'LOCAL SF'!J1223+'LOCAL D'!J1223</f>
        <v>0</v>
      </c>
      <c r="K1223" s="37">
        <f>+'LOCAL SF'!K1223+'LOCAL D'!K1223</f>
        <v>0</v>
      </c>
      <c r="L1223" s="37">
        <f>+'LOCAL SF'!L1223+'LOCAL D'!L1223</f>
        <v>0</v>
      </c>
      <c r="M1223" s="37">
        <f>+'LOCAL SF'!M1223+'LOCAL D'!M1223</f>
        <v>0</v>
      </c>
      <c r="N1223" s="37">
        <f>+'LOCAL SF'!N1223+'LOCAL D'!N1223</f>
        <v>0</v>
      </c>
      <c r="O1223" s="37">
        <f>+'LOCAL SF'!O1223+'LOCAL D'!O1223</f>
        <v>0</v>
      </c>
      <c r="P1223" s="37">
        <f>+'LOCAL SF'!P1223+'LOCAL D'!P1223</f>
        <v>0</v>
      </c>
      <c r="Q1223" s="37">
        <f>+'LOCAL SF'!Q1223+'LOCAL D'!Q1223</f>
        <v>0</v>
      </c>
      <c r="R1223" s="37">
        <f>+'LOCAL SF'!R1223+'LOCAL D'!R1223</f>
        <v>0</v>
      </c>
      <c r="S1223" s="37">
        <f>+'LOCAL SF'!S1223+'LOCAL D'!S1223</f>
        <v>0</v>
      </c>
      <c r="T1223" s="37">
        <f>+'LOCAL SF'!T1223+'LOCAL D'!T1223</f>
        <v>0</v>
      </c>
      <c r="U1223" s="482">
        <f t="shared" si="18"/>
        <v>0</v>
      </c>
    </row>
    <row r="1224" spans="1:21" x14ac:dyDescent="0.2">
      <c r="A1224" s="30"/>
      <c r="B1224" s="24" t="s">
        <v>706</v>
      </c>
      <c r="C1224" s="15" t="s">
        <v>550</v>
      </c>
      <c r="D1224" s="37">
        <f>+'LOCAL SF'!D1224+'LOCAL D'!D1224</f>
        <v>0</v>
      </c>
      <c r="E1224" s="37">
        <f>+'LOCAL SF'!E1224+'LOCAL D'!E1224</f>
        <v>0</v>
      </c>
      <c r="F1224" s="37">
        <f>+'LOCAL SF'!F1224+'LOCAL D'!F1224</f>
        <v>0</v>
      </c>
      <c r="G1224" s="37">
        <f>+'LOCAL SF'!G1224+'LOCAL D'!G1224</f>
        <v>0</v>
      </c>
      <c r="H1224" s="37">
        <f>+'LOCAL SF'!H1224+'LOCAL D'!H1224</f>
        <v>0</v>
      </c>
      <c r="I1224" s="37">
        <f>+'LOCAL SF'!I1224+'LOCAL D'!I1224</f>
        <v>0</v>
      </c>
      <c r="J1224" s="37">
        <f>+'LOCAL SF'!J1224+'LOCAL D'!J1224</f>
        <v>0</v>
      </c>
      <c r="K1224" s="37">
        <f>+'LOCAL SF'!K1224+'LOCAL D'!K1224</f>
        <v>0</v>
      </c>
      <c r="L1224" s="37">
        <f>+'LOCAL SF'!L1224+'LOCAL D'!L1224</f>
        <v>0</v>
      </c>
      <c r="M1224" s="37">
        <f>+'LOCAL SF'!M1224+'LOCAL D'!M1224</f>
        <v>0</v>
      </c>
      <c r="N1224" s="37">
        <f>+'LOCAL SF'!N1224+'LOCAL D'!N1224</f>
        <v>0</v>
      </c>
      <c r="O1224" s="37">
        <f>+'LOCAL SF'!O1224+'LOCAL D'!O1224</f>
        <v>0</v>
      </c>
      <c r="P1224" s="37">
        <f>+'LOCAL SF'!P1224+'LOCAL D'!P1224</f>
        <v>0</v>
      </c>
      <c r="Q1224" s="37">
        <f>+'LOCAL SF'!Q1224+'LOCAL D'!Q1224</f>
        <v>0</v>
      </c>
      <c r="R1224" s="37">
        <f>+'LOCAL SF'!R1224+'LOCAL D'!R1224</f>
        <v>0</v>
      </c>
      <c r="S1224" s="37">
        <f>+'LOCAL SF'!S1224+'LOCAL D'!S1224</f>
        <v>0</v>
      </c>
      <c r="T1224" s="37">
        <f>+'LOCAL SF'!T1224+'LOCAL D'!T1224</f>
        <v>0</v>
      </c>
      <c r="U1224" s="482">
        <f t="shared" si="18"/>
        <v>0</v>
      </c>
    </row>
    <row r="1225" spans="1:21" x14ac:dyDescent="0.2">
      <c r="A1225" s="30"/>
      <c r="B1225" s="24" t="s">
        <v>701</v>
      </c>
      <c r="C1225" s="15" t="s">
        <v>295</v>
      </c>
      <c r="D1225" s="37">
        <f>+'LOCAL SF'!D1225+'LOCAL D'!D1225</f>
        <v>0</v>
      </c>
      <c r="E1225" s="37">
        <f>+'LOCAL SF'!E1225+'LOCAL D'!E1225</f>
        <v>0</v>
      </c>
      <c r="F1225" s="37">
        <f>+'LOCAL SF'!F1225+'LOCAL D'!F1225</f>
        <v>0</v>
      </c>
      <c r="G1225" s="37">
        <f>+'LOCAL SF'!G1225+'LOCAL D'!G1225</f>
        <v>0</v>
      </c>
      <c r="H1225" s="37">
        <f>+'LOCAL SF'!H1225+'LOCAL D'!H1225</f>
        <v>0</v>
      </c>
      <c r="I1225" s="37">
        <f>+'LOCAL SF'!I1225+'LOCAL D'!I1225</f>
        <v>0</v>
      </c>
      <c r="J1225" s="37">
        <f>+'LOCAL SF'!J1225+'LOCAL D'!J1225</f>
        <v>0</v>
      </c>
      <c r="K1225" s="37">
        <f>+'LOCAL SF'!K1225+'LOCAL D'!K1225</f>
        <v>0</v>
      </c>
      <c r="L1225" s="37">
        <f>+'LOCAL SF'!L1225+'LOCAL D'!L1225</f>
        <v>0</v>
      </c>
      <c r="M1225" s="37">
        <f>+'LOCAL SF'!M1225+'LOCAL D'!M1225</f>
        <v>0</v>
      </c>
      <c r="N1225" s="37">
        <f>+'LOCAL SF'!N1225+'LOCAL D'!N1225</f>
        <v>0</v>
      </c>
      <c r="O1225" s="37">
        <f>+'LOCAL SF'!O1225+'LOCAL D'!O1225</f>
        <v>0</v>
      </c>
      <c r="P1225" s="37">
        <f>+'LOCAL SF'!P1225+'LOCAL D'!P1225</f>
        <v>0</v>
      </c>
      <c r="Q1225" s="37">
        <f>+'LOCAL SF'!Q1225+'LOCAL D'!Q1225</f>
        <v>0</v>
      </c>
      <c r="R1225" s="37">
        <f>+'LOCAL SF'!R1225+'LOCAL D'!R1225</f>
        <v>0</v>
      </c>
      <c r="S1225" s="37">
        <f>+'LOCAL SF'!S1225+'LOCAL D'!S1225</f>
        <v>0</v>
      </c>
      <c r="T1225" s="37">
        <f>+'LOCAL SF'!T1225+'LOCAL D'!T1225</f>
        <v>0</v>
      </c>
      <c r="U1225" s="482">
        <f t="shared" si="18"/>
        <v>0</v>
      </c>
    </row>
    <row r="1226" spans="1:21" ht="31.5" x14ac:dyDescent="0.2">
      <c r="A1226" s="30"/>
      <c r="B1226" s="24" t="s">
        <v>702</v>
      </c>
      <c r="C1226" s="15" t="s">
        <v>306</v>
      </c>
      <c r="D1226" s="37">
        <f>+'LOCAL SF'!D1226+'LOCAL D'!D1226</f>
        <v>0</v>
      </c>
      <c r="E1226" s="37">
        <f>+'LOCAL SF'!E1226+'LOCAL D'!E1226</f>
        <v>0</v>
      </c>
      <c r="F1226" s="37">
        <f>+'LOCAL SF'!F1226+'LOCAL D'!F1226</f>
        <v>0</v>
      </c>
      <c r="G1226" s="37">
        <f>+'LOCAL SF'!G1226+'LOCAL D'!G1226</f>
        <v>-5.83</v>
      </c>
      <c r="H1226" s="37">
        <f>+'LOCAL SF'!H1226+'LOCAL D'!H1226</f>
        <v>-5.83</v>
      </c>
      <c r="I1226" s="37">
        <f>+'LOCAL SF'!I1226+'LOCAL D'!I1226</f>
        <v>-19.62</v>
      </c>
      <c r="J1226" s="37">
        <f>+'LOCAL SF'!J1226+'LOCAL D'!J1226</f>
        <v>0</v>
      </c>
      <c r="K1226" s="37">
        <f>+'LOCAL SF'!K1226+'LOCAL D'!K1226</f>
        <v>-19.62</v>
      </c>
      <c r="L1226" s="37">
        <f>+'LOCAL SF'!L1226+'LOCAL D'!L1226</f>
        <v>0</v>
      </c>
      <c r="M1226" s="37">
        <f>+'LOCAL SF'!M1226+'LOCAL D'!M1226</f>
        <v>0</v>
      </c>
      <c r="N1226" s="37">
        <f>+'LOCAL SF'!N1226+'LOCAL D'!N1226</f>
        <v>-19.62</v>
      </c>
      <c r="O1226" s="37">
        <f>+'LOCAL SF'!O1226+'LOCAL D'!O1226</f>
        <v>0</v>
      </c>
      <c r="P1226" s="37">
        <f>+'LOCAL SF'!P1226+'LOCAL D'!P1226</f>
        <v>0</v>
      </c>
      <c r="Q1226" s="37">
        <f>+'LOCAL SF'!Q1226+'LOCAL D'!Q1226</f>
        <v>0</v>
      </c>
      <c r="R1226" s="37">
        <f>+'LOCAL SF'!R1226+'LOCAL D'!R1226</f>
        <v>0</v>
      </c>
      <c r="S1226" s="37">
        <f>+'LOCAL SF'!S1226+'LOCAL D'!S1226</f>
        <v>0</v>
      </c>
      <c r="T1226" s="37">
        <f>+'LOCAL SF'!T1226+'LOCAL D'!T1226</f>
        <v>0</v>
      </c>
      <c r="U1226" s="482">
        <f t="shared" si="18"/>
        <v>0</v>
      </c>
    </row>
    <row r="1227" spans="1:21" ht="31.5" x14ac:dyDescent="0.2">
      <c r="A1227" s="30" t="s">
        <v>88</v>
      </c>
      <c r="B1227" s="13" t="s">
        <v>839</v>
      </c>
      <c r="C1227" s="18" t="s">
        <v>405</v>
      </c>
      <c r="D1227" s="37">
        <f>+'LOCAL SF'!D1227+'LOCAL D'!D1227</f>
        <v>39421.380000000005</v>
      </c>
      <c r="E1227" s="37">
        <f>+'LOCAL SF'!E1227+'LOCAL D'!E1227</f>
        <v>38987.089999999997</v>
      </c>
      <c r="F1227" s="37">
        <f>+'LOCAL SF'!F1227+'LOCAL D'!F1227</f>
        <v>45132.539999999994</v>
      </c>
      <c r="G1227" s="37">
        <f>+'LOCAL SF'!G1227+'LOCAL D'!G1227</f>
        <v>43969.56</v>
      </c>
      <c r="H1227" s="37">
        <f>+'LOCAL SF'!H1227+'LOCAL D'!H1227</f>
        <v>43515.26</v>
      </c>
      <c r="I1227" s="37">
        <f>+'LOCAL SF'!I1227+'LOCAL D'!I1227</f>
        <v>55311.92</v>
      </c>
      <c r="J1227" s="37">
        <f>+'LOCAL SF'!J1227+'LOCAL D'!J1227</f>
        <v>-2412</v>
      </c>
      <c r="K1227" s="37">
        <f>+'LOCAL SF'!K1227+'LOCAL D'!K1227</f>
        <v>52899.92</v>
      </c>
      <c r="L1227" s="37">
        <f>+'LOCAL SF'!L1227+'LOCAL D'!L1227</f>
        <v>0</v>
      </c>
      <c r="M1227" s="37">
        <f>+'LOCAL SF'!M1227+'LOCAL D'!M1227</f>
        <v>14358.01</v>
      </c>
      <c r="N1227" s="37">
        <f>+'LOCAL SF'!N1227+'LOCAL D'!N1227</f>
        <v>15339.3</v>
      </c>
      <c r="O1227" s="37">
        <f>+'LOCAL SF'!O1227+'LOCAL D'!O1227</f>
        <v>16359.41</v>
      </c>
      <c r="P1227" s="37">
        <f>+'LOCAL SF'!P1227+'LOCAL D'!P1227</f>
        <v>6843.2000000000007</v>
      </c>
      <c r="Q1227" s="37">
        <f>+'LOCAL SF'!Q1227+'LOCAL D'!Q1227</f>
        <v>0</v>
      </c>
      <c r="R1227" s="37">
        <f>+'LOCAL SF'!R1227+'LOCAL D'!R1227</f>
        <v>8301</v>
      </c>
      <c r="S1227" s="37">
        <f>+'LOCAL SF'!S1227+'LOCAL D'!S1227</f>
        <v>8301</v>
      </c>
      <c r="T1227" s="37">
        <f>+'LOCAL SF'!T1227+'LOCAL D'!T1227</f>
        <v>8301</v>
      </c>
      <c r="U1227" s="482">
        <f t="shared" ref="U1227:U1290" si="19">+K1227-M1227-N1227-O1227-P1227</f>
        <v>0</v>
      </c>
    </row>
    <row r="1228" spans="1:21" x14ac:dyDescent="0.2">
      <c r="A1228" s="30"/>
      <c r="B1228" s="24" t="s">
        <v>692</v>
      </c>
      <c r="C1228" s="15" t="s">
        <v>284</v>
      </c>
      <c r="D1228" s="37">
        <f>+'LOCAL SF'!D1228+'LOCAL D'!D1228</f>
        <v>4247</v>
      </c>
      <c r="E1228" s="37">
        <f>+'LOCAL SF'!E1228+'LOCAL D'!E1228</f>
        <v>4130.6000000000004</v>
      </c>
      <c r="F1228" s="37">
        <f>+'LOCAL SF'!F1228+'LOCAL D'!F1228</f>
        <v>4740</v>
      </c>
      <c r="G1228" s="37">
        <f>+'LOCAL SF'!G1228+'LOCAL D'!G1228</f>
        <v>6497.05</v>
      </c>
      <c r="H1228" s="37">
        <f>+'LOCAL SF'!H1228+'LOCAL D'!H1228</f>
        <v>6474.15</v>
      </c>
      <c r="I1228" s="37">
        <f>+'LOCAL SF'!I1228+'LOCAL D'!I1228</f>
        <v>6956.6100000000006</v>
      </c>
      <c r="J1228" s="37">
        <f>+'LOCAL SF'!J1228+'LOCAL D'!J1228</f>
        <v>0</v>
      </c>
      <c r="K1228" s="37">
        <f>+'LOCAL SF'!K1228+'LOCAL D'!K1228</f>
        <v>6956.6100000000006</v>
      </c>
      <c r="L1228" s="37">
        <f>+'LOCAL SF'!L1228+'LOCAL D'!L1228</f>
        <v>0</v>
      </c>
      <c r="M1228" s="37">
        <f>+'LOCAL SF'!M1228+'LOCAL D'!M1228</f>
        <v>1916.81</v>
      </c>
      <c r="N1228" s="37">
        <f>+'LOCAL SF'!N1228+'LOCAL D'!N1228</f>
        <v>1886.5</v>
      </c>
      <c r="O1228" s="37">
        <f>+'LOCAL SF'!O1228+'LOCAL D'!O1228</f>
        <v>1933.3</v>
      </c>
      <c r="P1228" s="37">
        <f>+'LOCAL SF'!P1228+'LOCAL D'!P1228</f>
        <v>1220</v>
      </c>
      <c r="Q1228" s="37">
        <f>+'LOCAL SF'!Q1228+'LOCAL D'!Q1228</f>
        <v>0</v>
      </c>
      <c r="R1228" s="37">
        <f>+'LOCAL SF'!R1228+'LOCAL D'!R1228</f>
        <v>6501</v>
      </c>
      <c r="S1228" s="37">
        <f>+'LOCAL SF'!S1228+'LOCAL D'!S1228</f>
        <v>6501</v>
      </c>
      <c r="T1228" s="37">
        <f>+'LOCAL SF'!T1228+'LOCAL D'!T1228</f>
        <v>6501</v>
      </c>
      <c r="U1228" s="482">
        <f t="shared" si="19"/>
        <v>0</v>
      </c>
    </row>
    <row r="1229" spans="1:21" x14ac:dyDescent="0.2">
      <c r="A1229" s="30"/>
      <c r="B1229" s="24" t="s">
        <v>693</v>
      </c>
      <c r="C1229" s="15" t="s">
        <v>285</v>
      </c>
      <c r="D1229" s="37">
        <f>+'LOCAL SF'!D1229+'LOCAL D'!D1229</f>
        <v>2211.08</v>
      </c>
      <c r="E1229" s="37">
        <f>+'LOCAL SF'!E1229+'LOCAL D'!E1229</f>
        <v>1963.74</v>
      </c>
      <c r="F1229" s="37">
        <f>+'LOCAL SF'!F1229+'LOCAL D'!F1229</f>
        <v>1032.8399999999999</v>
      </c>
      <c r="G1229" s="37">
        <f>+'LOCAL SF'!G1229+'LOCAL D'!G1229</f>
        <v>2347.2399999999998</v>
      </c>
      <c r="H1229" s="37">
        <f>+'LOCAL SF'!H1229+'LOCAL D'!H1229</f>
        <v>2003.22</v>
      </c>
      <c r="I1229" s="37">
        <f>+'LOCAL SF'!I1229+'LOCAL D'!I1229</f>
        <v>1098.42</v>
      </c>
      <c r="J1229" s="37">
        <f>+'LOCAL SF'!J1229+'LOCAL D'!J1229</f>
        <v>-2</v>
      </c>
      <c r="K1229" s="37">
        <f>+'LOCAL SF'!K1229+'LOCAL D'!K1229</f>
        <v>1096.42</v>
      </c>
      <c r="L1229" s="37">
        <f>+'LOCAL SF'!L1229+'LOCAL D'!L1229</f>
        <v>0</v>
      </c>
      <c r="M1229" s="37">
        <f>+'LOCAL SF'!M1229+'LOCAL D'!M1229</f>
        <v>321.2</v>
      </c>
      <c r="N1229" s="37">
        <f>+'LOCAL SF'!N1229+'LOCAL D'!N1229</f>
        <v>340.42</v>
      </c>
      <c r="O1229" s="37">
        <f>+'LOCAL SF'!O1229+'LOCAL D'!O1229</f>
        <v>236.11</v>
      </c>
      <c r="P1229" s="37">
        <f>+'LOCAL SF'!P1229+'LOCAL D'!P1229</f>
        <v>198.69</v>
      </c>
      <c r="Q1229" s="37">
        <f>+'LOCAL SF'!Q1229+'LOCAL D'!Q1229</f>
        <v>0</v>
      </c>
      <c r="R1229" s="37">
        <f>+'LOCAL SF'!R1229+'LOCAL D'!R1229</f>
        <v>1220</v>
      </c>
      <c r="S1229" s="37">
        <f>+'LOCAL SF'!S1229+'LOCAL D'!S1229</f>
        <v>1220</v>
      </c>
      <c r="T1229" s="37">
        <f>+'LOCAL SF'!T1229+'LOCAL D'!T1229</f>
        <v>1220</v>
      </c>
      <c r="U1229" s="482">
        <f t="shared" si="19"/>
        <v>0</v>
      </c>
    </row>
    <row r="1230" spans="1:21" x14ac:dyDescent="0.2">
      <c r="A1230" s="30"/>
      <c r="B1230" s="24" t="s">
        <v>695</v>
      </c>
      <c r="C1230" s="15" t="s">
        <v>286</v>
      </c>
      <c r="D1230" s="37">
        <f>+'LOCAL SF'!D1230+'LOCAL D'!D1230</f>
        <v>0</v>
      </c>
      <c r="E1230" s="37">
        <f>+'LOCAL SF'!E1230+'LOCAL D'!E1230</f>
        <v>0</v>
      </c>
      <c r="F1230" s="37">
        <f>+'LOCAL SF'!F1230+'LOCAL D'!F1230</f>
        <v>0</v>
      </c>
      <c r="G1230" s="37">
        <f>+'LOCAL SF'!G1230+'LOCAL D'!G1230</f>
        <v>0</v>
      </c>
      <c r="H1230" s="37">
        <f>+'LOCAL SF'!H1230+'LOCAL D'!H1230</f>
        <v>0</v>
      </c>
      <c r="I1230" s="37">
        <f>+'LOCAL SF'!I1230+'LOCAL D'!I1230</f>
        <v>0</v>
      </c>
      <c r="J1230" s="37">
        <f>+'LOCAL SF'!J1230+'LOCAL D'!J1230</f>
        <v>0</v>
      </c>
      <c r="K1230" s="37">
        <f>+'LOCAL SF'!K1230+'LOCAL D'!K1230</f>
        <v>0</v>
      </c>
      <c r="L1230" s="37">
        <f>+'LOCAL SF'!L1230+'LOCAL D'!L1230</f>
        <v>0</v>
      </c>
      <c r="M1230" s="37">
        <f>+'LOCAL SF'!M1230+'LOCAL D'!M1230</f>
        <v>0</v>
      </c>
      <c r="N1230" s="37">
        <f>+'LOCAL SF'!N1230+'LOCAL D'!N1230</f>
        <v>0</v>
      </c>
      <c r="O1230" s="37">
        <f>+'LOCAL SF'!O1230+'LOCAL D'!O1230</f>
        <v>0</v>
      </c>
      <c r="P1230" s="37">
        <f>+'LOCAL SF'!P1230+'LOCAL D'!P1230</f>
        <v>0</v>
      </c>
      <c r="Q1230" s="37">
        <f>+'LOCAL SF'!Q1230+'LOCAL D'!Q1230</f>
        <v>0</v>
      </c>
      <c r="R1230" s="37">
        <f>+'LOCAL SF'!R1230+'LOCAL D'!R1230</f>
        <v>0</v>
      </c>
      <c r="S1230" s="37">
        <f>+'LOCAL SF'!S1230+'LOCAL D'!S1230</f>
        <v>0</v>
      </c>
      <c r="T1230" s="37">
        <f>+'LOCAL SF'!T1230+'LOCAL D'!T1230</f>
        <v>0</v>
      </c>
      <c r="U1230" s="482">
        <f t="shared" si="19"/>
        <v>0</v>
      </c>
    </row>
    <row r="1231" spans="1:21" x14ac:dyDescent="0.2">
      <c r="A1231" s="30"/>
      <c r="B1231" s="24" t="s">
        <v>694</v>
      </c>
      <c r="C1231" s="15" t="s">
        <v>696</v>
      </c>
      <c r="D1231" s="37">
        <f>+'LOCAL SF'!D1231+'LOCAL D'!D1231</f>
        <v>0</v>
      </c>
      <c r="E1231" s="37">
        <f>+'LOCAL SF'!E1231+'LOCAL D'!E1231</f>
        <v>0</v>
      </c>
      <c r="F1231" s="37">
        <f>+'LOCAL SF'!F1231+'LOCAL D'!F1231</f>
        <v>0</v>
      </c>
      <c r="G1231" s="37">
        <f>+'LOCAL SF'!G1231+'LOCAL D'!G1231</f>
        <v>0</v>
      </c>
      <c r="H1231" s="37">
        <f>+'LOCAL SF'!H1231+'LOCAL D'!H1231</f>
        <v>0</v>
      </c>
      <c r="I1231" s="37">
        <f>+'LOCAL SF'!I1231+'LOCAL D'!I1231</f>
        <v>0</v>
      </c>
      <c r="J1231" s="37">
        <f>+'LOCAL SF'!J1231+'LOCAL D'!J1231</f>
        <v>0</v>
      </c>
      <c r="K1231" s="37">
        <f>+'LOCAL SF'!K1231+'LOCAL D'!K1231</f>
        <v>0</v>
      </c>
      <c r="L1231" s="37">
        <f>+'LOCAL SF'!L1231+'LOCAL D'!L1231</f>
        <v>0</v>
      </c>
      <c r="M1231" s="37">
        <f>+'LOCAL SF'!M1231+'LOCAL D'!M1231</f>
        <v>0</v>
      </c>
      <c r="N1231" s="37">
        <f>+'LOCAL SF'!N1231+'LOCAL D'!N1231</f>
        <v>0</v>
      </c>
      <c r="O1231" s="37">
        <f>+'LOCAL SF'!O1231+'LOCAL D'!O1231</f>
        <v>0</v>
      </c>
      <c r="P1231" s="37">
        <f>+'LOCAL SF'!P1231+'LOCAL D'!P1231</f>
        <v>0</v>
      </c>
      <c r="Q1231" s="37">
        <f>+'LOCAL SF'!Q1231+'LOCAL D'!Q1231</f>
        <v>0</v>
      </c>
      <c r="R1231" s="37">
        <f>+'LOCAL SF'!R1231+'LOCAL D'!R1231</f>
        <v>0</v>
      </c>
      <c r="S1231" s="37">
        <f>+'LOCAL SF'!S1231+'LOCAL D'!S1231</f>
        <v>0</v>
      </c>
      <c r="T1231" s="37">
        <f>+'LOCAL SF'!T1231+'LOCAL D'!T1231</f>
        <v>0</v>
      </c>
      <c r="U1231" s="482">
        <f t="shared" si="19"/>
        <v>0</v>
      </c>
    </row>
    <row r="1232" spans="1:21" x14ac:dyDescent="0.2">
      <c r="A1232" s="30"/>
      <c r="B1232" s="24" t="s">
        <v>697</v>
      </c>
      <c r="C1232" s="15" t="s">
        <v>287</v>
      </c>
      <c r="D1232" s="37">
        <f>+'LOCAL SF'!D1232+'LOCAL D'!D1232</f>
        <v>0</v>
      </c>
      <c r="E1232" s="37">
        <f>+'LOCAL SF'!E1232+'LOCAL D'!E1232</f>
        <v>0</v>
      </c>
      <c r="F1232" s="37">
        <f>+'LOCAL SF'!F1232+'LOCAL D'!F1232</f>
        <v>0</v>
      </c>
      <c r="G1232" s="37">
        <f>+'LOCAL SF'!G1232+'LOCAL D'!G1232</f>
        <v>0</v>
      </c>
      <c r="H1232" s="37">
        <f>+'LOCAL SF'!H1232+'LOCAL D'!H1232</f>
        <v>0</v>
      </c>
      <c r="I1232" s="37">
        <f>+'LOCAL SF'!I1232+'LOCAL D'!I1232</f>
        <v>0</v>
      </c>
      <c r="J1232" s="37">
        <f>+'LOCAL SF'!J1232+'LOCAL D'!J1232</f>
        <v>0</v>
      </c>
      <c r="K1232" s="37">
        <f>+'LOCAL SF'!K1232+'LOCAL D'!K1232</f>
        <v>0</v>
      </c>
      <c r="L1232" s="37">
        <f>+'LOCAL SF'!L1232+'LOCAL D'!L1232</f>
        <v>0</v>
      </c>
      <c r="M1232" s="37">
        <f>+'LOCAL SF'!M1232+'LOCAL D'!M1232</f>
        <v>0</v>
      </c>
      <c r="N1232" s="37">
        <f>+'LOCAL SF'!N1232+'LOCAL D'!N1232</f>
        <v>0</v>
      </c>
      <c r="O1232" s="37">
        <f>+'LOCAL SF'!O1232+'LOCAL D'!O1232</f>
        <v>0</v>
      </c>
      <c r="P1232" s="37">
        <f>+'LOCAL SF'!P1232+'LOCAL D'!P1232</f>
        <v>0</v>
      </c>
      <c r="Q1232" s="37">
        <f>+'LOCAL SF'!Q1232+'LOCAL D'!Q1232</f>
        <v>0</v>
      </c>
      <c r="R1232" s="37">
        <f>+'LOCAL SF'!R1232+'LOCAL D'!R1232</f>
        <v>0</v>
      </c>
      <c r="S1232" s="37">
        <f>+'LOCAL SF'!S1232+'LOCAL D'!S1232</f>
        <v>0</v>
      </c>
      <c r="T1232" s="37">
        <f>+'LOCAL SF'!T1232+'LOCAL D'!T1232</f>
        <v>0</v>
      </c>
      <c r="U1232" s="482">
        <f t="shared" si="19"/>
        <v>0</v>
      </c>
    </row>
    <row r="1233" spans="1:21" x14ac:dyDescent="0.2">
      <c r="A1233" s="30"/>
      <c r="B1233" s="24" t="s">
        <v>708</v>
      </c>
      <c r="C1233" s="15" t="s">
        <v>288</v>
      </c>
      <c r="D1233" s="37">
        <f>+'LOCAL SF'!D1233+'LOCAL D'!D1233</f>
        <v>0</v>
      </c>
      <c r="E1233" s="37">
        <f>+'LOCAL SF'!E1233+'LOCAL D'!E1233</f>
        <v>0</v>
      </c>
      <c r="F1233" s="37">
        <f>+'LOCAL SF'!F1233+'LOCAL D'!F1233</f>
        <v>0</v>
      </c>
      <c r="G1233" s="37">
        <f>+'LOCAL SF'!G1233+'LOCAL D'!G1233</f>
        <v>0</v>
      </c>
      <c r="H1233" s="37">
        <f>+'LOCAL SF'!H1233+'LOCAL D'!H1233</f>
        <v>0</v>
      </c>
      <c r="I1233" s="37">
        <f>+'LOCAL SF'!I1233+'LOCAL D'!I1233</f>
        <v>0</v>
      </c>
      <c r="J1233" s="37">
        <f>+'LOCAL SF'!J1233+'LOCAL D'!J1233</f>
        <v>0</v>
      </c>
      <c r="K1233" s="37">
        <f>+'LOCAL SF'!K1233+'LOCAL D'!K1233</f>
        <v>0</v>
      </c>
      <c r="L1233" s="37">
        <f>+'LOCAL SF'!L1233+'LOCAL D'!L1233</f>
        <v>0</v>
      </c>
      <c r="M1233" s="37">
        <f>+'LOCAL SF'!M1233+'LOCAL D'!M1233</f>
        <v>0</v>
      </c>
      <c r="N1233" s="37">
        <f>+'LOCAL SF'!N1233+'LOCAL D'!N1233</f>
        <v>0</v>
      </c>
      <c r="O1233" s="37">
        <f>+'LOCAL SF'!O1233+'LOCAL D'!O1233</f>
        <v>0</v>
      </c>
      <c r="P1233" s="37">
        <f>+'LOCAL SF'!P1233+'LOCAL D'!P1233</f>
        <v>0</v>
      </c>
      <c r="Q1233" s="37">
        <f>+'LOCAL SF'!Q1233+'LOCAL D'!Q1233</f>
        <v>0</v>
      </c>
      <c r="R1233" s="37">
        <f>+'LOCAL SF'!R1233+'LOCAL D'!R1233</f>
        <v>0</v>
      </c>
      <c r="S1233" s="37">
        <f>+'LOCAL SF'!S1233+'LOCAL D'!S1233</f>
        <v>0</v>
      </c>
      <c r="T1233" s="37">
        <f>+'LOCAL SF'!T1233+'LOCAL D'!T1233</f>
        <v>0</v>
      </c>
      <c r="U1233" s="482">
        <f t="shared" si="19"/>
        <v>0</v>
      </c>
    </row>
    <row r="1234" spans="1:21" x14ac:dyDescent="0.2">
      <c r="A1234" s="30"/>
      <c r="B1234" s="24" t="s">
        <v>698</v>
      </c>
      <c r="C1234" s="15" t="s">
        <v>289</v>
      </c>
      <c r="D1234" s="37">
        <f>+'LOCAL SF'!D1234+'LOCAL D'!D1234</f>
        <v>0</v>
      </c>
      <c r="E1234" s="37">
        <f>+'LOCAL SF'!E1234+'LOCAL D'!E1234</f>
        <v>0</v>
      </c>
      <c r="F1234" s="37">
        <f>+'LOCAL SF'!F1234+'LOCAL D'!F1234</f>
        <v>0</v>
      </c>
      <c r="G1234" s="37">
        <f>+'LOCAL SF'!G1234+'LOCAL D'!G1234</f>
        <v>0</v>
      </c>
      <c r="H1234" s="37">
        <f>+'LOCAL SF'!H1234+'LOCAL D'!H1234</f>
        <v>0</v>
      </c>
      <c r="I1234" s="37">
        <f>+'LOCAL SF'!I1234+'LOCAL D'!I1234</f>
        <v>0</v>
      </c>
      <c r="J1234" s="37">
        <f>+'LOCAL SF'!J1234+'LOCAL D'!J1234</f>
        <v>0</v>
      </c>
      <c r="K1234" s="37">
        <f>+'LOCAL SF'!K1234+'LOCAL D'!K1234</f>
        <v>0</v>
      </c>
      <c r="L1234" s="37">
        <f>+'LOCAL SF'!L1234+'LOCAL D'!L1234</f>
        <v>0</v>
      </c>
      <c r="M1234" s="37">
        <f>+'LOCAL SF'!M1234+'LOCAL D'!M1234</f>
        <v>0</v>
      </c>
      <c r="N1234" s="37">
        <f>+'LOCAL SF'!N1234+'LOCAL D'!N1234</f>
        <v>0</v>
      </c>
      <c r="O1234" s="37">
        <f>+'LOCAL SF'!O1234+'LOCAL D'!O1234</f>
        <v>0</v>
      </c>
      <c r="P1234" s="37">
        <f>+'LOCAL SF'!P1234+'LOCAL D'!P1234</f>
        <v>0</v>
      </c>
      <c r="Q1234" s="37">
        <f>+'LOCAL SF'!Q1234+'LOCAL D'!Q1234</f>
        <v>0</v>
      </c>
      <c r="R1234" s="37">
        <f>+'LOCAL SF'!R1234+'LOCAL D'!R1234</f>
        <v>0</v>
      </c>
      <c r="S1234" s="37">
        <f>+'LOCAL SF'!S1234+'LOCAL D'!S1234</f>
        <v>0</v>
      </c>
      <c r="T1234" s="37">
        <f>+'LOCAL SF'!T1234+'LOCAL D'!T1234</f>
        <v>0</v>
      </c>
      <c r="U1234" s="482">
        <f t="shared" si="19"/>
        <v>0</v>
      </c>
    </row>
    <row r="1235" spans="1:21" ht="31.5" x14ac:dyDescent="0.2">
      <c r="A1235" s="30"/>
      <c r="B1235" s="24" t="s">
        <v>703</v>
      </c>
      <c r="C1235" s="15" t="s">
        <v>290</v>
      </c>
      <c r="D1235" s="37">
        <f>+'LOCAL SF'!D1235+'LOCAL D'!D1235</f>
        <v>0</v>
      </c>
      <c r="E1235" s="37">
        <f>+'LOCAL SF'!E1235+'LOCAL D'!E1235</f>
        <v>0</v>
      </c>
      <c r="F1235" s="37">
        <f>+'LOCAL SF'!F1235+'LOCAL D'!F1235</f>
        <v>0</v>
      </c>
      <c r="G1235" s="37">
        <f>+'LOCAL SF'!G1235+'LOCAL D'!G1235</f>
        <v>0</v>
      </c>
      <c r="H1235" s="37">
        <f>+'LOCAL SF'!H1235+'LOCAL D'!H1235</f>
        <v>0</v>
      </c>
      <c r="I1235" s="37">
        <f>+'LOCAL SF'!I1235+'LOCAL D'!I1235</f>
        <v>0</v>
      </c>
      <c r="J1235" s="37">
        <f>+'LOCAL SF'!J1235+'LOCAL D'!J1235</f>
        <v>0</v>
      </c>
      <c r="K1235" s="37">
        <f>+'LOCAL SF'!K1235+'LOCAL D'!K1235</f>
        <v>0</v>
      </c>
      <c r="L1235" s="37">
        <f>+'LOCAL SF'!L1235+'LOCAL D'!L1235</f>
        <v>0</v>
      </c>
      <c r="M1235" s="37">
        <f>+'LOCAL SF'!M1235+'LOCAL D'!M1235</f>
        <v>0</v>
      </c>
      <c r="N1235" s="37">
        <f>+'LOCAL SF'!N1235+'LOCAL D'!N1235</f>
        <v>0</v>
      </c>
      <c r="O1235" s="37">
        <f>+'LOCAL SF'!O1235+'LOCAL D'!O1235</f>
        <v>0</v>
      </c>
      <c r="P1235" s="37">
        <f>+'LOCAL SF'!P1235+'LOCAL D'!P1235</f>
        <v>0</v>
      </c>
      <c r="Q1235" s="37">
        <f>+'LOCAL SF'!Q1235+'LOCAL D'!Q1235</f>
        <v>0</v>
      </c>
      <c r="R1235" s="37">
        <f>+'LOCAL SF'!R1235+'LOCAL D'!R1235</f>
        <v>0</v>
      </c>
      <c r="S1235" s="37">
        <f>+'LOCAL SF'!S1235+'LOCAL D'!S1235</f>
        <v>0</v>
      </c>
      <c r="T1235" s="37">
        <f>+'LOCAL SF'!T1235+'LOCAL D'!T1235</f>
        <v>0</v>
      </c>
      <c r="U1235" s="482">
        <f t="shared" si="19"/>
        <v>0</v>
      </c>
    </row>
    <row r="1236" spans="1:21" x14ac:dyDescent="0.2">
      <c r="A1236" s="30"/>
      <c r="B1236" s="24" t="s">
        <v>699</v>
      </c>
      <c r="C1236" s="15" t="s">
        <v>291</v>
      </c>
      <c r="D1236" s="37">
        <f>+'LOCAL SF'!D1236+'LOCAL D'!D1236</f>
        <v>32146</v>
      </c>
      <c r="E1236" s="37">
        <f>+'LOCAL SF'!E1236+'LOCAL D'!E1236</f>
        <v>32116.89</v>
      </c>
      <c r="F1236" s="37">
        <f>+'LOCAL SF'!F1236+'LOCAL D'!F1236</f>
        <v>38700</v>
      </c>
      <c r="G1236" s="37">
        <f>+'LOCAL SF'!G1236+'LOCAL D'!G1236</f>
        <v>34386</v>
      </c>
      <c r="H1236" s="37">
        <f>+'LOCAL SF'!H1236+'LOCAL D'!H1236</f>
        <v>34323.879999999997</v>
      </c>
      <c r="I1236" s="37">
        <f>+'LOCAL SF'!I1236+'LOCAL D'!I1236</f>
        <v>46721</v>
      </c>
      <c r="J1236" s="37">
        <f>+'LOCAL SF'!J1236+'LOCAL D'!J1236</f>
        <v>-2412</v>
      </c>
      <c r="K1236" s="37">
        <f>+'LOCAL SF'!K1236+'LOCAL D'!K1236</f>
        <v>44309</v>
      </c>
      <c r="L1236" s="37">
        <f>+'LOCAL SF'!L1236+'LOCAL D'!L1236</f>
        <v>0</v>
      </c>
      <c r="M1236" s="37">
        <f>+'LOCAL SF'!M1236+'LOCAL D'!M1236</f>
        <v>12120</v>
      </c>
      <c r="N1236" s="37">
        <f>+'LOCAL SF'!N1236+'LOCAL D'!N1236</f>
        <v>13130</v>
      </c>
      <c r="O1236" s="37">
        <f>+'LOCAL SF'!O1236+'LOCAL D'!O1236</f>
        <v>14140</v>
      </c>
      <c r="P1236" s="37">
        <f>+'LOCAL SF'!P1236+'LOCAL D'!P1236</f>
        <v>4919</v>
      </c>
      <c r="Q1236" s="37">
        <f>+'LOCAL SF'!Q1236+'LOCAL D'!Q1236</f>
        <v>0</v>
      </c>
      <c r="R1236" s="37">
        <f>+'LOCAL SF'!R1236+'LOCAL D'!R1236</f>
        <v>0</v>
      </c>
      <c r="S1236" s="37">
        <f>+'LOCAL SF'!S1236+'LOCAL D'!S1236</f>
        <v>0</v>
      </c>
      <c r="T1236" s="37">
        <f>+'LOCAL SF'!T1236+'LOCAL D'!T1236</f>
        <v>0</v>
      </c>
      <c r="U1236" s="482">
        <f t="shared" si="19"/>
        <v>0</v>
      </c>
    </row>
    <row r="1237" spans="1:21" ht="31.5" x14ac:dyDescent="0.2">
      <c r="A1237" s="30"/>
      <c r="B1237" s="182" t="s">
        <v>950</v>
      </c>
      <c r="C1237" s="183" t="s">
        <v>949</v>
      </c>
      <c r="D1237" s="37"/>
      <c r="E1237" s="37">
        <f>+'LOCAL SF'!E1237+'LOCAL D'!E1237</f>
        <v>0</v>
      </c>
      <c r="F1237" s="37">
        <f>+'LOCAL SF'!F1237+'LOCAL D'!F1237</f>
        <v>0</v>
      </c>
      <c r="G1237" s="37">
        <f>+'LOCAL SF'!G1237+'LOCAL D'!G1237</f>
        <v>0</v>
      </c>
      <c r="H1237" s="37">
        <f>+'LOCAL SF'!H1237+'LOCAL D'!H1237</f>
        <v>0</v>
      </c>
      <c r="I1237" s="37">
        <f>+'LOCAL SF'!I1237+'LOCAL D'!I1237</f>
        <v>0</v>
      </c>
      <c r="J1237" s="37">
        <f>+'LOCAL SF'!J1237+'LOCAL D'!J1237</f>
        <v>0</v>
      </c>
      <c r="K1237" s="37">
        <f>+'LOCAL SF'!K1237+'LOCAL D'!K1237</f>
        <v>0</v>
      </c>
      <c r="L1237" s="37">
        <f>+'LOCAL SF'!L1237+'LOCAL D'!L1237</f>
        <v>0</v>
      </c>
      <c r="M1237" s="37">
        <f>+'LOCAL SF'!M1237+'LOCAL D'!M1237</f>
        <v>0</v>
      </c>
      <c r="N1237" s="37">
        <f>+'LOCAL SF'!N1237+'LOCAL D'!N1237</f>
        <v>0</v>
      </c>
      <c r="O1237" s="37">
        <f>+'LOCAL SF'!O1237+'LOCAL D'!O1237</f>
        <v>0</v>
      </c>
      <c r="P1237" s="37">
        <f>+'LOCAL SF'!P1237+'LOCAL D'!P1237</f>
        <v>0</v>
      </c>
      <c r="Q1237" s="37">
        <f>+'LOCAL SF'!Q1237+'LOCAL D'!Q1237</f>
        <v>0</v>
      </c>
      <c r="R1237" s="37">
        <f>+'LOCAL SF'!R1237+'LOCAL D'!R1237</f>
        <v>0</v>
      </c>
      <c r="S1237" s="37">
        <f>+'LOCAL SF'!S1237+'LOCAL D'!S1237</f>
        <v>0</v>
      </c>
      <c r="T1237" s="37">
        <f>+'LOCAL SF'!T1237+'LOCAL D'!T1237</f>
        <v>0</v>
      </c>
      <c r="U1237" s="482">
        <f t="shared" si="19"/>
        <v>0</v>
      </c>
    </row>
    <row r="1238" spans="1:21" x14ac:dyDescent="0.2">
      <c r="A1238" s="30"/>
      <c r="B1238" s="24" t="s">
        <v>700</v>
      </c>
      <c r="C1238" s="15" t="s">
        <v>292</v>
      </c>
      <c r="D1238" s="37">
        <f>+'LOCAL SF'!D1238+'LOCAL D'!D1238</f>
        <v>611</v>
      </c>
      <c r="E1238" s="37">
        <f>+'LOCAL SF'!E1238+'LOCAL D'!E1238</f>
        <v>590.03</v>
      </c>
      <c r="F1238" s="37">
        <f>+'LOCAL SF'!F1238+'LOCAL D'!F1238</f>
        <v>650</v>
      </c>
      <c r="G1238" s="37">
        <f>+'LOCAL SF'!G1238+'LOCAL D'!G1238</f>
        <v>615.4</v>
      </c>
      <c r="H1238" s="37">
        <f>+'LOCAL SF'!H1238+'LOCAL D'!H1238</f>
        <v>603.15</v>
      </c>
      <c r="I1238" s="37">
        <f>+'LOCAL SF'!I1238+'LOCAL D'!I1238</f>
        <v>555.51</v>
      </c>
      <c r="J1238" s="37">
        <f>+'LOCAL SF'!J1238+'LOCAL D'!J1238</f>
        <v>2</v>
      </c>
      <c r="K1238" s="37">
        <f>+'LOCAL SF'!K1238+'LOCAL D'!K1238</f>
        <v>557.51</v>
      </c>
      <c r="L1238" s="37">
        <f>+'LOCAL SF'!L1238+'LOCAL D'!L1238</f>
        <v>0</v>
      </c>
      <c r="M1238" s="37">
        <f>+'LOCAL SF'!M1238+'LOCAL D'!M1238</f>
        <v>0</v>
      </c>
      <c r="N1238" s="37">
        <f>+'LOCAL SF'!N1238+'LOCAL D'!N1238</f>
        <v>2</v>
      </c>
      <c r="O1238" s="37">
        <f>+'LOCAL SF'!O1238+'LOCAL D'!O1238</f>
        <v>50</v>
      </c>
      <c r="P1238" s="37">
        <f>+'LOCAL SF'!P1238+'LOCAL D'!P1238</f>
        <v>505.51</v>
      </c>
      <c r="Q1238" s="37">
        <f>+'LOCAL SF'!Q1238+'LOCAL D'!Q1238</f>
        <v>0</v>
      </c>
      <c r="R1238" s="37">
        <f>+'LOCAL SF'!R1238+'LOCAL D'!R1238</f>
        <v>580</v>
      </c>
      <c r="S1238" s="37">
        <f>+'LOCAL SF'!S1238+'LOCAL D'!S1238</f>
        <v>580</v>
      </c>
      <c r="T1238" s="37">
        <f>+'LOCAL SF'!T1238+'LOCAL D'!T1238</f>
        <v>580</v>
      </c>
      <c r="U1238" s="482">
        <f t="shared" si="19"/>
        <v>0</v>
      </c>
    </row>
    <row r="1239" spans="1:21" x14ac:dyDescent="0.2">
      <c r="A1239" s="30"/>
      <c r="B1239" s="24" t="s">
        <v>704</v>
      </c>
      <c r="C1239" s="15" t="s">
        <v>293</v>
      </c>
      <c r="D1239" s="37">
        <f>+'LOCAL SF'!D1239+'LOCAL D'!D1239</f>
        <v>206.3</v>
      </c>
      <c r="E1239" s="37">
        <f>+'LOCAL SF'!E1239+'LOCAL D'!E1239</f>
        <v>185.83</v>
      </c>
      <c r="F1239" s="37">
        <f>+'LOCAL SF'!F1239+'LOCAL D'!F1239</f>
        <v>9.6999999999999993</v>
      </c>
      <c r="G1239" s="37">
        <f>+'LOCAL SF'!G1239+'LOCAL D'!G1239</f>
        <v>129.69999999999999</v>
      </c>
      <c r="H1239" s="37">
        <f>+'LOCAL SF'!H1239+'LOCAL D'!H1239</f>
        <v>116.69</v>
      </c>
      <c r="I1239" s="37">
        <f>+'LOCAL SF'!I1239+'LOCAL D'!I1239</f>
        <v>0</v>
      </c>
      <c r="J1239" s="37">
        <f>+'LOCAL SF'!J1239+'LOCAL D'!J1239</f>
        <v>0</v>
      </c>
      <c r="K1239" s="37">
        <f>+'LOCAL SF'!K1239+'LOCAL D'!K1239</f>
        <v>0</v>
      </c>
      <c r="L1239" s="37">
        <f>+'LOCAL SF'!L1239+'LOCAL D'!L1239</f>
        <v>0</v>
      </c>
      <c r="M1239" s="37">
        <f>+'LOCAL SF'!M1239+'LOCAL D'!M1239</f>
        <v>0</v>
      </c>
      <c r="N1239" s="37">
        <f>+'LOCAL SF'!N1239+'LOCAL D'!N1239</f>
        <v>0</v>
      </c>
      <c r="O1239" s="37">
        <f>+'LOCAL SF'!O1239+'LOCAL D'!O1239</f>
        <v>0</v>
      </c>
      <c r="P1239" s="37">
        <f>+'LOCAL SF'!P1239+'LOCAL D'!P1239</f>
        <v>0</v>
      </c>
      <c r="Q1239" s="37">
        <f>+'LOCAL SF'!Q1239+'LOCAL D'!Q1239</f>
        <v>0</v>
      </c>
      <c r="R1239" s="37">
        <f>+'LOCAL SF'!R1239+'LOCAL D'!R1239</f>
        <v>0</v>
      </c>
      <c r="S1239" s="37">
        <f>+'LOCAL SF'!S1239+'LOCAL D'!S1239</f>
        <v>0</v>
      </c>
      <c r="T1239" s="37">
        <f>+'LOCAL SF'!T1239+'LOCAL D'!T1239</f>
        <v>0</v>
      </c>
      <c r="U1239" s="482">
        <f t="shared" si="19"/>
        <v>0</v>
      </c>
    </row>
    <row r="1240" spans="1:21" x14ac:dyDescent="0.2">
      <c r="A1240" s="30"/>
      <c r="B1240" s="24" t="s">
        <v>705</v>
      </c>
      <c r="C1240" s="15" t="s">
        <v>294</v>
      </c>
      <c r="D1240" s="37">
        <f>+'LOCAL SF'!D1240+'LOCAL D'!D1240</f>
        <v>0</v>
      </c>
      <c r="E1240" s="37">
        <f>+'LOCAL SF'!E1240+'LOCAL D'!E1240</f>
        <v>0</v>
      </c>
      <c r="F1240" s="37">
        <f>+'LOCAL SF'!F1240+'LOCAL D'!F1240</f>
        <v>0</v>
      </c>
      <c r="G1240" s="37">
        <f>+'LOCAL SF'!G1240+'LOCAL D'!G1240</f>
        <v>0</v>
      </c>
      <c r="H1240" s="37">
        <f>+'LOCAL SF'!H1240+'LOCAL D'!H1240</f>
        <v>0</v>
      </c>
      <c r="I1240" s="37">
        <f>+'LOCAL SF'!I1240+'LOCAL D'!I1240</f>
        <v>0</v>
      </c>
      <c r="J1240" s="37">
        <f>+'LOCAL SF'!J1240+'LOCAL D'!J1240</f>
        <v>0</v>
      </c>
      <c r="K1240" s="37">
        <f>+'LOCAL SF'!K1240+'LOCAL D'!K1240</f>
        <v>0</v>
      </c>
      <c r="L1240" s="37">
        <f>+'LOCAL SF'!L1240+'LOCAL D'!L1240</f>
        <v>0</v>
      </c>
      <c r="M1240" s="37">
        <f>+'LOCAL SF'!M1240+'LOCAL D'!M1240</f>
        <v>0</v>
      </c>
      <c r="N1240" s="37">
        <f>+'LOCAL SF'!N1240+'LOCAL D'!N1240</f>
        <v>0</v>
      </c>
      <c r="O1240" s="37">
        <f>+'LOCAL SF'!O1240+'LOCAL D'!O1240</f>
        <v>0</v>
      </c>
      <c r="P1240" s="37">
        <f>+'LOCAL SF'!P1240+'LOCAL D'!P1240</f>
        <v>0</v>
      </c>
      <c r="Q1240" s="37">
        <f>+'LOCAL SF'!Q1240+'LOCAL D'!Q1240</f>
        <v>0</v>
      </c>
      <c r="R1240" s="37">
        <f>+'LOCAL SF'!R1240+'LOCAL D'!R1240</f>
        <v>0</v>
      </c>
      <c r="S1240" s="37">
        <f>+'LOCAL SF'!S1240+'LOCAL D'!S1240</f>
        <v>0</v>
      </c>
      <c r="T1240" s="37">
        <f>+'LOCAL SF'!T1240+'LOCAL D'!T1240</f>
        <v>0</v>
      </c>
      <c r="U1240" s="482">
        <f t="shared" si="19"/>
        <v>0</v>
      </c>
    </row>
    <row r="1241" spans="1:21" x14ac:dyDescent="0.2">
      <c r="A1241" s="30"/>
      <c r="B1241" s="24" t="s">
        <v>706</v>
      </c>
      <c r="C1241" s="15" t="s">
        <v>550</v>
      </c>
      <c r="D1241" s="37">
        <f>+'LOCAL SF'!D1241+'LOCAL D'!D1241</f>
        <v>0</v>
      </c>
      <c r="E1241" s="37">
        <f>+'LOCAL SF'!E1241+'LOCAL D'!E1241</f>
        <v>0</v>
      </c>
      <c r="F1241" s="37">
        <f>+'LOCAL SF'!F1241+'LOCAL D'!F1241</f>
        <v>0</v>
      </c>
      <c r="G1241" s="37">
        <f>+'LOCAL SF'!G1241+'LOCAL D'!G1241</f>
        <v>0</v>
      </c>
      <c r="H1241" s="37">
        <f>+'LOCAL SF'!H1241+'LOCAL D'!H1241</f>
        <v>0</v>
      </c>
      <c r="I1241" s="37">
        <f>+'LOCAL SF'!I1241+'LOCAL D'!I1241</f>
        <v>0</v>
      </c>
      <c r="J1241" s="37">
        <f>+'LOCAL SF'!J1241+'LOCAL D'!J1241</f>
        <v>0</v>
      </c>
      <c r="K1241" s="37">
        <f>+'LOCAL SF'!K1241+'LOCAL D'!K1241</f>
        <v>0</v>
      </c>
      <c r="L1241" s="37">
        <f>+'LOCAL SF'!L1241+'LOCAL D'!L1241</f>
        <v>0</v>
      </c>
      <c r="M1241" s="37">
        <f>+'LOCAL SF'!M1241+'LOCAL D'!M1241</f>
        <v>0</v>
      </c>
      <c r="N1241" s="37">
        <f>+'LOCAL SF'!N1241+'LOCAL D'!N1241</f>
        <v>0</v>
      </c>
      <c r="O1241" s="37">
        <f>+'LOCAL SF'!O1241+'LOCAL D'!O1241</f>
        <v>0</v>
      </c>
      <c r="P1241" s="37">
        <f>+'LOCAL SF'!P1241+'LOCAL D'!P1241</f>
        <v>0</v>
      </c>
      <c r="Q1241" s="37">
        <f>+'LOCAL SF'!Q1241+'LOCAL D'!Q1241</f>
        <v>0</v>
      </c>
      <c r="R1241" s="37">
        <f>+'LOCAL SF'!R1241+'LOCAL D'!R1241</f>
        <v>0</v>
      </c>
      <c r="S1241" s="37">
        <f>+'LOCAL SF'!S1241+'LOCAL D'!S1241</f>
        <v>0</v>
      </c>
      <c r="T1241" s="37">
        <f>+'LOCAL SF'!T1241+'LOCAL D'!T1241</f>
        <v>0</v>
      </c>
      <c r="U1241" s="482">
        <f t="shared" si="19"/>
        <v>0</v>
      </c>
    </row>
    <row r="1242" spans="1:21" x14ac:dyDescent="0.2">
      <c r="A1242" s="30"/>
      <c r="B1242" s="24" t="s">
        <v>701</v>
      </c>
      <c r="C1242" s="15" t="s">
        <v>295</v>
      </c>
      <c r="D1242" s="37">
        <f>+'LOCAL SF'!D1242+'LOCAL D'!D1242</f>
        <v>0</v>
      </c>
      <c r="E1242" s="37">
        <f>+'LOCAL SF'!E1242+'LOCAL D'!E1242</f>
        <v>0</v>
      </c>
      <c r="F1242" s="37">
        <f>+'LOCAL SF'!F1242+'LOCAL D'!F1242</f>
        <v>0</v>
      </c>
      <c r="G1242" s="37">
        <f>+'LOCAL SF'!G1242+'LOCAL D'!G1242</f>
        <v>0</v>
      </c>
      <c r="H1242" s="37">
        <f>+'LOCAL SF'!H1242+'LOCAL D'!H1242</f>
        <v>0</v>
      </c>
      <c r="I1242" s="37">
        <f>+'LOCAL SF'!I1242+'LOCAL D'!I1242</f>
        <v>0</v>
      </c>
      <c r="J1242" s="37">
        <f>+'LOCAL SF'!J1242+'LOCAL D'!J1242</f>
        <v>0</v>
      </c>
      <c r="K1242" s="37">
        <f>+'LOCAL SF'!K1242+'LOCAL D'!K1242</f>
        <v>0</v>
      </c>
      <c r="L1242" s="37">
        <f>+'LOCAL SF'!L1242+'LOCAL D'!L1242</f>
        <v>0</v>
      </c>
      <c r="M1242" s="37">
        <f>+'LOCAL SF'!M1242+'LOCAL D'!M1242</f>
        <v>0</v>
      </c>
      <c r="N1242" s="37">
        <f>+'LOCAL SF'!N1242+'LOCAL D'!N1242</f>
        <v>0</v>
      </c>
      <c r="O1242" s="37">
        <f>+'LOCAL SF'!O1242+'LOCAL D'!O1242</f>
        <v>0</v>
      </c>
      <c r="P1242" s="37">
        <f>+'LOCAL SF'!P1242+'LOCAL D'!P1242</f>
        <v>0</v>
      </c>
      <c r="Q1242" s="37">
        <f>+'LOCAL SF'!Q1242+'LOCAL D'!Q1242</f>
        <v>0</v>
      </c>
      <c r="R1242" s="37">
        <f>+'LOCAL SF'!R1242+'LOCAL D'!R1242</f>
        <v>0</v>
      </c>
      <c r="S1242" s="37">
        <f>+'LOCAL SF'!S1242+'LOCAL D'!S1242</f>
        <v>0</v>
      </c>
      <c r="T1242" s="37">
        <f>+'LOCAL SF'!T1242+'LOCAL D'!T1242</f>
        <v>0</v>
      </c>
      <c r="U1242" s="482">
        <f t="shared" si="19"/>
        <v>0</v>
      </c>
    </row>
    <row r="1243" spans="1:21" ht="31.5" x14ac:dyDescent="0.2">
      <c r="A1243" s="30"/>
      <c r="B1243" s="24" t="s">
        <v>702</v>
      </c>
      <c r="C1243" s="15" t="s">
        <v>306</v>
      </c>
      <c r="D1243" s="37">
        <f>+'LOCAL SF'!D1243+'LOCAL D'!D1243</f>
        <v>0</v>
      </c>
      <c r="E1243" s="37">
        <f>+'LOCAL SF'!E1243+'LOCAL D'!E1243</f>
        <v>0</v>
      </c>
      <c r="F1243" s="37">
        <f>+'LOCAL SF'!F1243+'LOCAL D'!F1243</f>
        <v>0</v>
      </c>
      <c r="G1243" s="37">
        <f>+'LOCAL SF'!G1243+'LOCAL D'!G1243</f>
        <v>-5.83</v>
      </c>
      <c r="H1243" s="37">
        <f>+'LOCAL SF'!H1243+'LOCAL D'!H1243</f>
        <v>-5.83</v>
      </c>
      <c r="I1243" s="37">
        <f>+'LOCAL SF'!I1243+'LOCAL D'!I1243</f>
        <v>-19.62</v>
      </c>
      <c r="J1243" s="37">
        <f>+'LOCAL SF'!J1243+'LOCAL D'!J1243</f>
        <v>0</v>
      </c>
      <c r="K1243" s="37">
        <f>+'LOCAL SF'!K1243+'LOCAL D'!K1243</f>
        <v>-19.62</v>
      </c>
      <c r="L1243" s="37">
        <f>+'LOCAL SF'!L1243+'LOCAL D'!L1243</f>
        <v>0</v>
      </c>
      <c r="M1243" s="37">
        <f>+'LOCAL SF'!M1243+'LOCAL D'!M1243</f>
        <v>0</v>
      </c>
      <c r="N1243" s="37">
        <f>+'LOCAL SF'!N1243+'LOCAL D'!N1243</f>
        <v>-19.62</v>
      </c>
      <c r="O1243" s="37">
        <f>+'LOCAL SF'!O1243+'LOCAL D'!O1243</f>
        <v>0</v>
      </c>
      <c r="P1243" s="37">
        <f>+'LOCAL SF'!P1243+'LOCAL D'!P1243</f>
        <v>0</v>
      </c>
      <c r="Q1243" s="37">
        <f>+'LOCAL SF'!Q1243+'LOCAL D'!Q1243</f>
        <v>0</v>
      </c>
      <c r="R1243" s="37">
        <f>+'LOCAL SF'!R1243+'LOCAL D'!R1243</f>
        <v>0</v>
      </c>
      <c r="S1243" s="37">
        <f>+'LOCAL SF'!S1243+'LOCAL D'!S1243</f>
        <v>0</v>
      </c>
      <c r="T1243" s="37">
        <f>+'LOCAL SF'!T1243+'LOCAL D'!T1243</f>
        <v>0</v>
      </c>
      <c r="U1243" s="482">
        <f t="shared" si="19"/>
        <v>0</v>
      </c>
    </row>
    <row r="1244" spans="1:21" ht="31.5" x14ac:dyDescent="0.2">
      <c r="A1244" s="30" t="s">
        <v>89</v>
      </c>
      <c r="B1244" s="13" t="s">
        <v>811</v>
      </c>
      <c r="C1244" s="18" t="s">
        <v>406</v>
      </c>
      <c r="D1244" s="37">
        <f>+'LOCAL SF'!D1244+'LOCAL D'!D1244</f>
        <v>26186.58</v>
      </c>
      <c r="E1244" s="37">
        <f>+'LOCAL SF'!E1244+'LOCAL D'!E1244</f>
        <v>25578.799999999999</v>
      </c>
      <c r="F1244" s="37">
        <f>+'LOCAL SF'!F1244+'LOCAL D'!F1244</f>
        <v>22851.24</v>
      </c>
      <c r="G1244" s="37">
        <f>+'LOCAL SF'!G1244+'LOCAL D'!G1244</f>
        <v>35702.04</v>
      </c>
      <c r="H1244" s="37">
        <f>+'LOCAL SF'!H1244+'LOCAL D'!H1244</f>
        <v>34896.620000000003</v>
      </c>
      <c r="I1244" s="37">
        <f>+'LOCAL SF'!I1244+'LOCAL D'!I1244</f>
        <v>32183.700000000004</v>
      </c>
      <c r="J1244" s="37">
        <f>+'LOCAL SF'!J1244+'LOCAL D'!J1244</f>
        <v>0</v>
      </c>
      <c r="K1244" s="37">
        <f>+'LOCAL SF'!K1244+'LOCAL D'!K1244</f>
        <v>32183.700000000004</v>
      </c>
      <c r="L1244" s="37">
        <f>+'LOCAL SF'!L1244+'LOCAL D'!L1244</f>
        <v>0</v>
      </c>
      <c r="M1244" s="37">
        <f>+'LOCAL SF'!M1244+'LOCAL D'!M1244</f>
        <v>8852.4600000000009</v>
      </c>
      <c r="N1244" s="37">
        <f>+'LOCAL SF'!N1244+'LOCAL D'!N1244</f>
        <v>9361.119999999999</v>
      </c>
      <c r="O1244" s="37">
        <f>+'LOCAL SF'!O1244+'LOCAL D'!O1244</f>
        <v>8435.02</v>
      </c>
      <c r="P1244" s="37">
        <f>+'LOCAL SF'!P1244+'LOCAL D'!P1244</f>
        <v>5535.0999999999995</v>
      </c>
      <c r="Q1244" s="37">
        <f>+'LOCAL SF'!Q1244+'LOCAL D'!Q1244</f>
        <v>0</v>
      </c>
      <c r="R1244" s="37">
        <f>+'LOCAL SF'!R1244+'LOCAL D'!R1244</f>
        <v>34892</v>
      </c>
      <c r="S1244" s="37">
        <f>+'LOCAL SF'!S1244+'LOCAL D'!S1244</f>
        <v>34892</v>
      </c>
      <c r="T1244" s="37">
        <f>+'LOCAL SF'!T1244+'LOCAL D'!T1244</f>
        <v>31842</v>
      </c>
      <c r="U1244" s="482">
        <f t="shared" si="19"/>
        <v>0</v>
      </c>
    </row>
    <row r="1245" spans="1:21" x14ac:dyDescent="0.2">
      <c r="A1245" s="30"/>
      <c r="B1245" s="24" t="s">
        <v>692</v>
      </c>
      <c r="C1245" s="15" t="s">
        <v>284</v>
      </c>
      <c r="D1245" s="37">
        <f>+'LOCAL SF'!D1245+'LOCAL D'!D1245</f>
        <v>18263</v>
      </c>
      <c r="E1245" s="37">
        <f>+'LOCAL SF'!E1245+'LOCAL D'!E1245</f>
        <v>18197.62</v>
      </c>
      <c r="F1245" s="37">
        <f>+'LOCAL SF'!F1245+'LOCAL D'!F1245</f>
        <v>19698.75</v>
      </c>
      <c r="G1245" s="37">
        <f>+'LOCAL SF'!G1245+'LOCAL D'!G1245</f>
        <v>28483.170000000002</v>
      </c>
      <c r="H1245" s="37">
        <f>+'LOCAL SF'!H1245+'LOCAL D'!H1245</f>
        <v>28409.71</v>
      </c>
      <c r="I1245" s="37">
        <f>+'LOCAL SF'!I1245+'LOCAL D'!I1245</f>
        <v>28175.360000000001</v>
      </c>
      <c r="J1245" s="37">
        <f>+'LOCAL SF'!J1245+'LOCAL D'!J1245</f>
        <v>0</v>
      </c>
      <c r="K1245" s="37">
        <f>+'LOCAL SF'!K1245+'LOCAL D'!K1245</f>
        <v>28175.360000000001</v>
      </c>
      <c r="L1245" s="37">
        <f>+'LOCAL SF'!L1245+'LOCAL D'!L1245</f>
        <v>0</v>
      </c>
      <c r="M1245" s="37">
        <f>+'LOCAL SF'!M1245+'LOCAL D'!M1245</f>
        <v>8066.46</v>
      </c>
      <c r="N1245" s="37">
        <f>+'LOCAL SF'!N1245+'LOCAL D'!N1245</f>
        <v>8235.5</v>
      </c>
      <c r="O1245" s="37">
        <f>+'LOCAL SF'!O1245+'LOCAL D'!O1245</f>
        <v>7345.4</v>
      </c>
      <c r="P1245" s="37">
        <f>+'LOCAL SF'!P1245+'LOCAL D'!P1245</f>
        <v>4528</v>
      </c>
      <c r="Q1245" s="37">
        <f>+'LOCAL SF'!Q1245+'LOCAL D'!Q1245</f>
        <v>0</v>
      </c>
      <c r="R1245" s="37">
        <f>+'LOCAL SF'!R1245+'LOCAL D'!R1245</f>
        <v>28580</v>
      </c>
      <c r="S1245" s="37">
        <f>+'LOCAL SF'!S1245+'LOCAL D'!S1245</f>
        <v>28580</v>
      </c>
      <c r="T1245" s="37">
        <f>+'LOCAL SF'!T1245+'LOCAL D'!T1245</f>
        <v>26580</v>
      </c>
      <c r="U1245" s="482">
        <f t="shared" si="19"/>
        <v>0</v>
      </c>
    </row>
    <row r="1246" spans="1:21" x14ac:dyDescent="0.2">
      <c r="A1246" s="30"/>
      <c r="B1246" s="24" t="s">
        <v>693</v>
      </c>
      <c r="C1246" s="15" t="s">
        <v>285</v>
      </c>
      <c r="D1246" s="37">
        <f>+'LOCAL SF'!D1246+'LOCAL D'!D1246</f>
        <v>6682.88</v>
      </c>
      <c r="E1246" s="37">
        <f>+'LOCAL SF'!E1246+'LOCAL D'!E1246</f>
        <v>6245.96</v>
      </c>
      <c r="F1246" s="37">
        <f>+'LOCAL SF'!F1246+'LOCAL D'!F1246</f>
        <v>2500</v>
      </c>
      <c r="G1246" s="37">
        <f>+'LOCAL SF'!G1246+'LOCAL D'!G1246</f>
        <v>6573.22</v>
      </c>
      <c r="H1246" s="37">
        <f>+'LOCAL SF'!H1246+'LOCAL D'!H1246</f>
        <v>6058.83</v>
      </c>
      <c r="I1246" s="37">
        <f>+'LOCAL SF'!I1246+'LOCAL D'!I1246</f>
        <v>3541.5499999999997</v>
      </c>
      <c r="J1246" s="37">
        <f>+'LOCAL SF'!J1246+'LOCAL D'!J1246</f>
        <v>0</v>
      </c>
      <c r="K1246" s="37">
        <f>+'LOCAL SF'!K1246+'LOCAL D'!K1246</f>
        <v>3541.5499999999997</v>
      </c>
      <c r="L1246" s="37">
        <f>+'LOCAL SF'!L1246+'LOCAL D'!L1246</f>
        <v>0</v>
      </c>
      <c r="M1246" s="37">
        <f>+'LOCAL SF'!M1246+'LOCAL D'!M1246</f>
        <v>739.8</v>
      </c>
      <c r="N1246" s="37">
        <f>+'LOCAL SF'!N1246+'LOCAL D'!N1246</f>
        <v>1027.5899999999999</v>
      </c>
      <c r="O1246" s="37">
        <f>+'LOCAL SF'!O1246+'LOCAL D'!O1246</f>
        <v>970.17</v>
      </c>
      <c r="P1246" s="37">
        <f>+'LOCAL SF'!P1246+'LOCAL D'!P1246</f>
        <v>803.99</v>
      </c>
      <c r="Q1246" s="37">
        <f>+'LOCAL SF'!Q1246+'LOCAL D'!Q1246</f>
        <v>0</v>
      </c>
      <c r="R1246" s="37">
        <f>+'LOCAL SF'!R1246+'LOCAL D'!R1246</f>
        <v>5800</v>
      </c>
      <c r="S1246" s="37">
        <f>+'LOCAL SF'!S1246+'LOCAL D'!S1246</f>
        <v>5800</v>
      </c>
      <c r="T1246" s="37">
        <f>+'LOCAL SF'!T1246+'LOCAL D'!T1246</f>
        <v>4750</v>
      </c>
      <c r="U1246" s="482">
        <f t="shared" si="19"/>
        <v>0</v>
      </c>
    </row>
    <row r="1247" spans="1:21" x14ac:dyDescent="0.2">
      <c r="A1247" s="30"/>
      <c r="B1247" s="24" t="s">
        <v>695</v>
      </c>
      <c r="C1247" s="15" t="s">
        <v>286</v>
      </c>
      <c r="D1247" s="37">
        <f>+'LOCAL SF'!D1247+'LOCAL D'!D1247</f>
        <v>0</v>
      </c>
      <c r="E1247" s="37">
        <f>+'LOCAL SF'!E1247+'LOCAL D'!E1247</f>
        <v>0</v>
      </c>
      <c r="F1247" s="37">
        <f>+'LOCAL SF'!F1247+'LOCAL D'!F1247</f>
        <v>0</v>
      </c>
      <c r="G1247" s="37">
        <f>+'LOCAL SF'!G1247+'LOCAL D'!G1247</f>
        <v>0</v>
      </c>
      <c r="H1247" s="37">
        <f>+'LOCAL SF'!H1247+'LOCAL D'!H1247</f>
        <v>0</v>
      </c>
      <c r="I1247" s="37">
        <f>+'LOCAL SF'!I1247+'LOCAL D'!I1247</f>
        <v>0</v>
      </c>
      <c r="J1247" s="37">
        <f>+'LOCAL SF'!J1247+'LOCAL D'!J1247</f>
        <v>0</v>
      </c>
      <c r="K1247" s="37">
        <f>+'LOCAL SF'!K1247+'LOCAL D'!K1247</f>
        <v>0</v>
      </c>
      <c r="L1247" s="37">
        <f>+'LOCAL SF'!L1247+'LOCAL D'!L1247</f>
        <v>0</v>
      </c>
      <c r="M1247" s="37">
        <f>+'LOCAL SF'!M1247+'LOCAL D'!M1247</f>
        <v>0</v>
      </c>
      <c r="N1247" s="37">
        <f>+'LOCAL SF'!N1247+'LOCAL D'!N1247</f>
        <v>0</v>
      </c>
      <c r="O1247" s="37">
        <f>+'LOCAL SF'!O1247+'LOCAL D'!O1247</f>
        <v>0</v>
      </c>
      <c r="P1247" s="37">
        <f>+'LOCAL SF'!P1247+'LOCAL D'!P1247</f>
        <v>0</v>
      </c>
      <c r="Q1247" s="37">
        <f>+'LOCAL SF'!Q1247+'LOCAL D'!Q1247</f>
        <v>0</v>
      </c>
      <c r="R1247" s="37">
        <f>+'LOCAL SF'!R1247+'LOCAL D'!R1247</f>
        <v>0</v>
      </c>
      <c r="S1247" s="37">
        <f>+'LOCAL SF'!S1247+'LOCAL D'!S1247</f>
        <v>0</v>
      </c>
      <c r="T1247" s="37">
        <f>+'LOCAL SF'!T1247+'LOCAL D'!T1247</f>
        <v>0</v>
      </c>
      <c r="U1247" s="482">
        <f t="shared" si="19"/>
        <v>0</v>
      </c>
    </row>
    <row r="1248" spans="1:21" x14ac:dyDescent="0.2">
      <c r="A1248" s="30"/>
      <c r="B1248" s="24" t="s">
        <v>694</v>
      </c>
      <c r="C1248" s="15" t="s">
        <v>696</v>
      </c>
      <c r="D1248" s="37">
        <f>+'LOCAL SF'!D1248+'LOCAL D'!D1248</f>
        <v>0</v>
      </c>
      <c r="E1248" s="37">
        <f>+'LOCAL SF'!E1248+'LOCAL D'!E1248</f>
        <v>0</v>
      </c>
      <c r="F1248" s="37">
        <f>+'LOCAL SF'!F1248+'LOCAL D'!F1248</f>
        <v>0</v>
      </c>
      <c r="G1248" s="37">
        <f>+'LOCAL SF'!G1248+'LOCAL D'!G1248</f>
        <v>0</v>
      </c>
      <c r="H1248" s="37">
        <f>+'LOCAL SF'!H1248+'LOCAL D'!H1248</f>
        <v>0</v>
      </c>
      <c r="I1248" s="37">
        <f>+'LOCAL SF'!I1248+'LOCAL D'!I1248</f>
        <v>0</v>
      </c>
      <c r="J1248" s="37">
        <f>+'LOCAL SF'!J1248+'LOCAL D'!J1248</f>
        <v>0</v>
      </c>
      <c r="K1248" s="37">
        <f>+'LOCAL SF'!K1248+'LOCAL D'!K1248</f>
        <v>0</v>
      </c>
      <c r="L1248" s="37">
        <f>+'LOCAL SF'!L1248+'LOCAL D'!L1248</f>
        <v>0</v>
      </c>
      <c r="M1248" s="37">
        <f>+'LOCAL SF'!M1248+'LOCAL D'!M1248</f>
        <v>0</v>
      </c>
      <c r="N1248" s="37">
        <f>+'LOCAL SF'!N1248+'LOCAL D'!N1248</f>
        <v>0</v>
      </c>
      <c r="O1248" s="37">
        <f>+'LOCAL SF'!O1248+'LOCAL D'!O1248</f>
        <v>0</v>
      </c>
      <c r="P1248" s="37">
        <f>+'LOCAL SF'!P1248+'LOCAL D'!P1248</f>
        <v>0</v>
      </c>
      <c r="Q1248" s="37">
        <f>+'LOCAL SF'!Q1248+'LOCAL D'!Q1248</f>
        <v>0</v>
      </c>
      <c r="R1248" s="37">
        <f>+'LOCAL SF'!R1248+'LOCAL D'!R1248</f>
        <v>0</v>
      </c>
      <c r="S1248" s="37">
        <f>+'LOCAL SF'!S1248+'LOCAL D'!S1248</f>
        <v>0</v>
      </c>
      <c r="T1248" s="37">
        <f>+'LOCAL SF'!T1248+'LOCAL D'!T1248</f>
        <v>0</v>
      </c>
      <c r="U1248" s="482">
        <f t="shared" si="19"/>
        <v>0</v>
      </c>
    </row>
    <row r="1249" spans="1:21" x14ac:dyDescent="0.2">
      <c r="A1249" s="30"/>
      <c r="B1249" s="24" t="s">
        <v>697</v>
      </c>
      <c r="C1249" s="15" t="s">
        <v>287</v>
      </c>
      <c r="D1249" s="37">
        <f>+'LOCAL SF'!D1249+'LOCAL D'!D1249</f>
        <v>0</v>
      </c>
      <c r="E1249" s="37">
        <f>+'LOCAL SF'!E1249+'LOCAL D'!E1249</f>
        <v>0</v>
      </c>
      <c r="F1249" s="37">
        <f>+'LOCAL SF'!F1249+'LOCAL D'!F1249</f>
        <v>0</v>
      </c>
      <c r="G1249" s="37">
        <f>+'LOCAL SF'!G1249+'LOCAL D'!G1249</f>
        <v>0</v>
      </c>
      <c r="H1249" s="37">
        <f>+'LOCAL SF'!H1249+'LOCAL D'!H1249</f>
        <v>0</v>
      </c>
      <c r="I1249" s="37">
        <f>+'LOCAL SF'!I1249+'LOCAL D'!I1249</f>
        <v>0</v>
      </c>
      <c r="J1249" s="37">
        <f>+'LOCAL SF'!J1249+'LOCAL D'!J1249</f>
        <v>0</v>
      </c>
      <c r="K1249" s="37">
        <f>+'LOCAL SF'!K1249+'LOCAL D'!K1249</f>
        <v>0</v>
      </c>
      <c r="L1249" s="37">
        <f>+'LOCAL SF'!L1249+'LOCAL D'!L1249</f>
        <v>0</v>
      </c>
      <c r="M1249" s="37">
        <f>+'LOCAL SF'!M1249+'LOCAL D'!M1249</f>
        <v>0</v>
      </c>
      <c r="N1249" s="37">
        <f>+'LOCAL SF'!N1249+'LOCAL D'!N1249</f>
        <v>0</v>
      </c>
      <c r="O1249" s="37">
        <f>+'LOCAL SF'!O1249+'LOCAL D'!O1249</f>
        <v>0</v>
      </c>
      <c r="P1249" s="37">
        <f>+'LOCAL SF'!P1249+'LOCAL D'!P1249</f>
        <v>0</v>
      </c>
      <c r="Q1249" s="37">
        <f>+'LOCAL SF'!Q1249+'LOCAL D'!Q1249</f>
        <v>0</v>
      </c>
      <c r="R1249" s="37">
        <f>+'LOCAL SF'!R1249+'LOCAL D'!R1249</f>
        <v>0</v>
      </c>
      <c r="S1249" s="37">
        <f>+'LOCAL SF'!S1249+'LOCAL D'!S1249</f>
        <v>0</v>
      </c>
      <c r="T1249" s="37">
        <f>+'LOCAL SF'!T1249+'LOCAL D'!T1249</f>
        <v>0</v>
      </c>
      <c r="U1249" s="482">
        <f t="shared" si="19"/>
        <v>0</v>
      </c>
    </row>
    <row r="1250" spans="1:21" x14ac:dyDescent="0.2">
      <c r="A1250" s="30"/>
      <c r="B1250" s="24" t="s">
        <v>708</v>
      </c>
      <c r="C1250" s="15" t="s">
        <v>288</v>
      </c>
      <c r="D1250" s="37">
        <f>+'LOCAL SF'!D1250+'LOCAL D'!D1250</f>
        <v>0</v>
      </c>
      <c r="E1250" s="37">
        <f>+'LOCAL SF'!E1250+'LOCAL D'!E1250</f>
        <v>0</v>
      </c>
      <c r="F1250" s="37">
        <f>+'LOCAL SF'!F1250+'LOCAL D'!F1250</f>
        <v>0</v>
      </c>
      <c r="G1250" s="37">
        <f>+'LOCAL SF'!G1250+'LOCAL D'!G1250</f>
        <v>0</v>
      </c>
      <c r="H1250" s="37">
        <f>+'LOCAL SF'!H1250+'LOCAL D'!H1250</f>
        <v>0</v>
      </c>
      <c r="I1250" s="37">
        <f>+'LOCAL SF'!I1250+'LOCAL D'!I1250</f>
        <v>0</v>
      </c>
      <c r="J1250" s="37">
        <f>+'LOCAL SF'!J1250+'LOCAL D'!J1250</f>
        <v>0</v>
      </c>
      <c r="K1250" s="37">
        <f>+'LOCAL SF'!K1250+'LOCAL D'!K1250</f>
        <v>0</v>
      </c>
      <c r="L1250" s="37">
        <f>+'LOCAL SF'!L1250+'LOCAL D'!L1250</f>
        <v>0</v>
      </c>
      <c r="M1250" s="37">
        <f>+'LOCAL SF'!M1250+'LOCAL D'!M1250</f>
        <v>0</v>
      </c>
      <c r="N1250" s="37">
        <f>+'LOCAL SF'!N1250+'LOCAL D'!N1250</f>
        <v>0</v>
      </c>
      <c r="O1250" s="37">
        <f>+'LOCAL SF'!O1250+'LOCAL D'!O1250</f>
        <v>0</v>
      </c>
      <c r="P1250" s="37">
        <f>+'LOCAL SF'!P1250+'LOCAL D'!P1250</f>
        <v>0</v>
      </c>
      <c r="Q1250" s="37">
        <f>+'LOCAL SF'!Q1250+'LOCAL D'!Q1250</f>
        <v>0</v>
      </c>
      <c r="R1250" s="37">
        <f>+'LOCAL SF'!R1250+'LOCAL D'!R1250</f>
        <v>0</v>
      </c>
      <c r="S1250" s="37">
        <f>+'LOCAL SF'!S1250+'LOCAL D'!S1250</f>
        <v>0</v>
      </c>
      <c r="T1250" s="37">
        <f>+'LOCAL SF'!T1250+'LOCAL D'!T1250</f>
        <v>0</v>
      </c>
      <c r="U1250" s="482">
        <f t="shared" si="19"/>
        <v>0</v>
      </c>
    </row>
    <row r="1251" spans="1:21" x14ac:dyDescent="0.2">
      <c r="A1251" s="30"/>
      <c r="B1251" s="24" t="s">
        <v>698</v>
      </c>
      <c r="C1251" s="15" t="s">
        <v>289</v>
      </c>
      <c r="D1251" s="37">
        <f>+'LOCAL SF'!D1251+'LOCAL D'!D1251</f>
        <v>0</v>
      </c>
      <c r="E1251" s="37">
        <f>+'LOCAL SF'!E1251+'LOCAL D'!E1251</f>
        <v>0</v>
      </c>
      <c r="F1251" s="37">
        <f>+'LOCAL SF'!F1251+'LOCAL D'!F1251</f>
        <v>0</v>
      </c>
      <c r="G1251" s="37">
        <f>+'LOCAL SF'!G1251+'LOCAL D'!G1251</f>
        <v>0</v>
      </c>
      <c r="H1251" s="37">
        <f>+'LOCAL SF'!H1251+'LOCAL D'!H1251</f>
        <v>0</v>
      </c>
      <c r="I1251" s="37">
        <f>+'LOCAL SF'!I1251+'LOCAL D'!I1251</f>
        <v>0</v>
      </c>
      <c r="J1251" s="37">
        <f>+'LOCAL SF'!J1251+'LOCAL D'!J1251</f>
        <v>0</v>
      </c>
      <c r="K1251" s="37">
        <f>+'LOCAL SF'!K1251+'LOCAL D'!K1251</f>
        <v>0</v>
      </c>
      <c r="L1251" s="37">
        <f>+'LOCAL SF'!L1251+'LOCAL D'!L1251</f>
        <v>0</v>
      </c>
      <c r="M1251" s="37">
        <f>+'LOCAL SF'!M1251+'LOCAL D'!M1251</f>
        <v>0</v>
      </c>
      <c r="N1251" s="37">
        <f>+'LOCAL SF'!N1251+'LOCAL D'!N1251</f>
        <v>0</v>
      </c>
      <c r="O1251" s="37">
        <f>+'LOCAL SF'!O1251+'LOCAL D'!O1251</f>
        <v>0</v>
      </c>
      <c r="P1251" s="37">
        <f>+'LOCAL SF'!P1251+'LOCAL D'!P1251</f>
        <v>0</v>
      </c>
      <c r="Q1251" s="37">
        <f>+'LOCAL SF'!Q1251+'LOCAL D'!Q1251</f>
        <v>0</v>
      </c>
      <c r="R1251" s="37">
        <f>+'LOCAL SF'!R1251+'LOCAL D'!R1251</f>
        <v>0</v>
      </c>
      <c r="S1251" s="37">
        <f>+'LOCAL SF'!S1251+'LOCAL D'!S1251</f>
        <v>0</v>
      </c>
      <c r="T1251" s="37">
        <f>+'LOCAL SF'!T1251+'LOCAL D'!T1251</f>
        <v>0</v>
      </c>
      <c r="U1251" s="482">
        <f t="shared" si="19"/>
        <v>0</v>
      </c>
    </row>
    <row r="1252" spans="1:21" ht="31.5" x14ac:dyDescent="0.2">
      <c r="A1252" s="30"/>
      <c r="B1252" s="24" t="s">
        <v>703</v>
      </c>
      <c r="C1252" s="15" t="s">
        <v>290</v>
      </c>
      <c r="D1252" s="37">
        <f>+'LOCAL SF'!D1252+'LOCAL D'!D1252</f>
        <v>0</v>
      </c>
      <c r="E1252" s="37">
        <f>+'LOCAL SF'!E1252+'LOCAL D'!E1252</f>
        <v>0</v>
      </c>
      <c r="F1252" s="37">
        <f>+'LOCAL SF'!F1252+'LOCAL D'!F1252</f>
        <v>0</v>
      </c>
      <c r="G1252" s="37">
        <f>+'LOCAL SF'!G1252+'LOCAL D'!G1252</f>
        <v>0</v>
      </c>
      <c r="H1252" s="37">
        <f>+'LOCAL SF'!H1252+'LOCAL D'!H1252</f>
        <v>0</v>
      </c>
      <c r="I1252" s="37">
        <f>+'LOCAL SF'!I1252+'LOCAL D'!I1252</f>
        <v>0</v>
      </c>
      <c r="J1252" s="37">
        <f>+'LOCAL SF'!J1252+'LOCAL D'!J1252</f>
        <v>0</v>
      </c>
      <c r="K1252" s="37">
        <f>+'LOCAL SF'!K1252+'LOCAL D'!K1252</f>
        <v>0</v>
      </c>
      <c r="L1252" s="37">
        <f>+'LOCAL SF'!L1252+'LOCAL D'!L1252</f>
        <v>0</v>
      </c>
      <c r="M1252" s="37">
        <f>+'LOCAL SF'!M1252+'LOCAL D'!M1252</f>
        <v>0</v>
      </c>
      <c r="N1252" s="37">
        <f>+'LOCAL SF'!N1252+'LOCAL D'!N1252</f>
        <v>0</v>
      </c>
      <c r="O1252" s="37">
        <f>+'LOCAL SF'!O1252+'LOCAL D'!O1252</f>
        <v>0</v>
      </c>
      <c r="P1252" s="37">
        <f>+'LOCAL SF'!P1252+'LOCAL D'!P1252</f>
        <v>0</v>
      </c>
      <c r="Q1252" s="37">
        <f>+'LOCAL SF'!Q1252+'LOCAL D'!Q1252</f>
        <v>0</v>
      </c>
      <c r="R1252" s="37">
        <f>+'LOCAL SF'!R1252+'LOCAL D'!R1252</f>
        <v>0</v>
      </c>
      <c r="S1252" s="37">
        <f>+'LOCAL SF'!S1252+'LOCAL D'!S1252</f>
        <v>0</v>
      </c>
      <c r="T1252" s="37">
        <f>+'LOCAL SF'!T1252+'LOCAL D'!T1252</f>
        <v>0</v>
      </c>
      <c r="U1252" s="482">
        <f t="shared" si="19"/>
        <v>0</v>
      </c>
    </row>
    <row r="1253" spans="1:21" x14ac:dyDescent="0.2">
      <c r="A1253" s="30"/>
      <c r="B1253" s="24" t="s">
        <v>699</v>
      </c>
      <c r="C1253" s="15" t="s">
        <v>291</v>
      </c>
      <c r="D1253" s="37">
        <f>+'LOCAL SF'!D1253+'LOCAL D'!D1253</f>
        <v>268</v>
      </c>
      <c r="E1253" s="37">
        <f>+'LOCAL SF'!E1253+'LOCAL D'!E1253</f>
        <v>231.12</v>
      </c>
      <c r="F1253" s="37">
        <f>+'LOCAL SF'!F1253+'LOCAL D'!F1253</f>
        <v>162</v>
      </c>
      <c r="G1253" s="37">
        <f>+'LOCAL SF'!G1253+'LOCAL D'!G1253</f>
        <v>262</v>
      </c>
      <c r="H1253" s="37">
        <f>+'LOCAL SF'!H1253+'LOCAL D'!H1253</f>
        <v>251.64</v>
      </c>
      <c r="I1253" s="37">
        <f>+'LOCAL SF'!I1253+'LOCAL D'!I1253</f>
        <v>150.19999999999999</v>
      </c>
      <c r="J1253" s="37">
        <f>+'LOCAL SF'!J1253+'LOCAL D'!J1253</f>
        <v>0</v>
      </c>
      <c r="K1253" s="37">
        <f>+'LOCAL SF'!K1253+'LOCAL D'!K1253</f>
        <v>150.19999999999999</v>
      </c>
      <c r="L1253" s="37">
        <f>+'LOCAL SF'!L1253+'LOCAL D'!L1253</f>
        <v>0</v>
      </c>
      <c r="M1253" s="37">
        <f>+'LOCAL SF'!M1253+'LOCAL D'!M1253</f>
        <v>46.2</v>
      </c>
      <c r="N1253" s="37">
        <f>+'LOCAL SF'!N1253+'LOCAL D'!N1253</f>
        <v>42.8</v>
      </c>
      <c r="O1253" s="37">
        <f>+'LOCAL SF'!O1253+'LOCAL D'!O1253</f>
        <v>41.2</v>
      </c>
      <c r="P1253" s="37">
        <f>+'LOCAL SF'!P1253+'LOCAL D'!P1253</f>
        <v>20</v>
      </c>
      <c r="Q1253" s="37">
        <f>+'LOCAL SF'!Q1253+'LOCAL D'!Q1253</f>
        <v>0</v>
      </c>
      <c r="R1253" s="37">
        <f>+'LOCAL SF'!R1253+'LOCAL D'!R1253</f>
        <v>262</v>
      </c>
      <c r="S1253" s="37">
        <f>+'LOCAL SF'!S1253+'LOCAL D'!S1253</f>
        <v>262</v>
      </c>
      <c r="T1253" s="37">
        <f>+'LOCAL SF'!T1253+'LOCAL D'!T1253</f>
        <v>262</v>
      </c>
      <c r="U1253" s="482">
        <f t="shared" si="19"/>
        <v>0</v>
      </c>
    </row>
    <row r="1254" spans="1:21" ht="31.5" x14ac:dyDescent="0.2">
      <c r="A1254" s="30"/>
      <c r="B1254" s="182" t="s">
        <v>950</v>
      </c>
      <c r="C1254" s="183" t="s">
        <v>949</v>
      </c>
      <c r="D1254" s="37"/>
      <c r="E1254" s="37">
        <f>+'LOCAL SF'!E1254+'LOCAL D'!E1254</f>
        <v>0</v>
      </c>
      <c r="F1254" s="37">
        <f>+'LOCAL SF'!F1254+'LOCAL D'!F1254</f>
        <v>0</v>
      </c>
      <c r="G1254" s="37">
        <f>+'LOCAL SF'!G1254+'LOCAL D'!G1254</f>
        <v>0</v>
      </c>
      <c r="H1254" s="37">
        <f>+'LOCAL SF'!H1254+'LOCAL D'!H1254</f>
        <v>0</v>
      </c>
      <c r="I1254" s="37">
        <f>+'LOCAL SF'!I1254+'LOCAL D'!I1254</f>
        <v>0</v>
      </c>
      <c r="J1254" s="37">
        <f>+'LOCAL SF'!J1254+'LOCAL D'!J1254</f>
        <v>0</v>
      </c>
      <c r="K1254" s="37">
        <f>+'LOCAL SF'!K1254+'LOCAL D'!K1254</f>
        <v>0</v>
      </c>
      <c r="L1254" s="37">
        <f>+'LOCAL SF'!L1254+'LOCAL D'!L1254</f>
        <v>0</v>
      </c>
      <c r="M1254" s="37">
        <f>+'LOCAL SF'!M1254+'LOCAL D'!M1254</f>
        <v>0</v>
      </c>
      <c r="N1254" s="37">
        <f>+'LOCAL SF'!N1254+'LOCAL D'!N1254</f>
        <v>0</v>
      </c>
      <c r="O1254" s="37">
        <f>+'LOCAL SF'!O1254+'LOCAL D'!O1254</f>
        <v>0</v>
      </c>
      <c r="P1254" s="37">
        <f>+'LOCAL SF'!P1254+'LOCAL D'!P1254</f>
        <v>0</v>
      </c>
      <c r="Q1254" s="37">
        <f>+'LOCAL SF'!Q1254+'LOCAL D'!Q1254</f>
        <v>0</v>
      </c>
      <c r="R1254" s="37">
        <f>+'LOCAL SF'!R1254+'LOCAL D'!R1254</f>
        <v>0</v>
      </c>
      <c r="S1254" s="37">
        <f>+'LOCAL SF'!S1254+'LOCAL D'!S1254</f>
        <v>0</v>
      </c>
      <c r="T1254" s="37">
        <f>+'LOCAL SF'!T1254+'LOCAL D'!T1254</f>
        <v>0</v>
      </c>
      <c r="U1254" s="482">
        <f t="shared" si="19"/>
        <v>0</v>
      </c>
    </row>
    <row r="1255" spans="1:21" x14ac:dyDescent="0.2">
      <c r="A1255" s="30"/>
      <c r="B1255" s="24" t="s">
        <v>700</v>
      </c>
      <c r="C1255" s="15" t="s">
        <v>292</v>
      </c>
      <c r="D1255" s="37">
        <f>+'LOCAL SF'!D1255+'LOCAL D'!D1255</f>
        <v>290</v>
      </c>
      <c r="E1255" s="37">
        <f>+'LOCAL SF'!E1255+'LOCAL D'!E1255</f>
        <v>258.08</v>
      </c>
      <c r="F1255" s="37">
        <f>+'LOCAL SF'!F1255+'LOCAL D'!F1255</f>
        <v>300</v>
      </c>
      <c r="G1255" s="37">
        <f>+'LOCAL SF'!G1255+'LOCAL D'!G1255</f>
        <v>287.60000000000002</v>
      </c>
      <c r="H1255" s="37">
        <f>+'LOCAL SF'!H1255+'LOCAL D'!H1255</f>
        <v>109.9</v>
      </c>
      <c r="I1255" s="37">
        <f>+'LOCAL SF'!I1255+'LOCAL D'!I1255</f>
        <v>358.21</v>
      </c>
      <c r="J1255" s="37">
        <f>+'LOCAL SF'!J1255+'LOCAL D'!J1255</f>
        <v>0</v>
      </c>
      <c r="K1255" s="37">
        <f>+'LOCAL SF'!K1255+'LOCAL D'!K1255</f>
        <v>358.21</v>
      </c>
      <c r="L1255" s="37">
        <f>+'LOCAL SF'!L1255+'LOCAL D'!L1255</f>
        <v>0</v>
      </c>
      <c r="M1255" s="37">
        <f>+'LOCAL SF'!M1255+'LOCAL D'!M1255</f>
        <v>0</v>
      </c>
      <c r="N1255" s="37">
        <f>+'LOCAL SF'!N1255+'LOCAL D'!N1255</f>
        <v>63</v>
      </c>
      <c r="O1255" s="37">
        <f>+'LOCAL SF'!O1255+'LOCAL D'!O1255</f>
        <v>116</v>
      </c>
      <c r="P1255" s="37">
        <f>+'LOCAL SF'!P1255+'LOCAL D'!P1255</f>
        <v>179.21</v>
      </c>
      <c r="Q1255" s="37">
        <f>+'LOCAL SF'!Q1255+'LOCAL D'!Q1255</f>
        <v>0</v>
      </c>
      <c r="R1255" s="37">
        <f>+'LOCAL SF'!R1255+'LOCAL D'!R1255</f>
        <v>250</v>
      </c>
      <c r="S1255" s="37">
        <f>+'LOCAL SF'!S1255+'LOCAL D'!S1255</f>
        <v>250</v>
      </c>
      <c r="T1255" s="37">
        <f>+'LOCAL SF'!T1255+'LOCAL D'!T1255</f>
        <v>250</v>
      </c>
      <c r="U1255" s="482">
        <f t="shared" si="19"/>
        <v>0</v>
      </c>
    </row>
    <row r="1256" spans="1:21" x14ac:dyDescent="0.2">
      <c r="A1256" s="30"/>
      <c r="B1256" s="24" t="s">
        <v>704</v>
      </c>
      <c r="C1256" s="15" t="s">
        <v>293</v>
      </c>
      <c r="D1256" s="37">
        <f>+'LOCAL SF'!D1256+'LOCAL D'!D1256</f>
        <v>682.7</v>
      </c>
      <c r="E1256" s="37">
        <f>+'LOCAL SF'!E1256+'LOCAL D'!E1256</f>
        <v>646.02</v>
      </c>
      <c r="F1256" s="37">
        <f>+'LOCAL SF'!F1256+'LOCAL D'!F1256</f>
        <v>197</v>
      </c>
      <c r="G1256" s="37">
        <f>+'LOCAL SF'!G1256+'LOCAL D'!G1256</f>
        <v>177.5</v>
      </c>
      <c r="H1256" s="37">
        <f>+'LOCAL SF'!H1256+'LOCAL D'!H1256</f>
        <v>147.99</v>
      </c>
      <c r="I1256" s="37">
        <f>+'LOCAL SF'!I1256+'LOCAL D'!I1256</f>
        <v>3.8999999999999986</v>
      </c>
      <c r="J1256" s="37">
        <f>+'LOCAL SF'!J1256+'LOCAL D'!J1256</f>
        <v>0</v>
      </c>
      <c r="K1256" s="37">
        <f>+'LOCAL SF'!K1256+'LOCAL D'!K1256</f>
        <v>3.8999999999999986</v>
      </c>
      <c r="L1256" s="37">
        <f>+'LOCAL SF'!L1256+'LOCAL D'!L1256</f>
        <v>0</v>
      </c>
      <c r="M1256" s="37">
        <f>+'LOCAL SF'!M1256+'LOCAL D'!M1256</f>
        <v>0</v>
      </c>
      <c r="N1256" s="37">
        <f>+'LOCAL SF'!N1256+'LOCAL D'!N1256</f>
        <v>0</v>
      </c>
      <c r="O1256" s="37">
        <f>+'LOCAL SF'!O1256+'LOCAL D'!O1256</f>
        <v>0</v>
      </c>
      <c r="P1256" s="37">
        <f>+'LOCAL SF'!P1256+'LOCAL D'!P1256</f>
        <v>3.8999999999999986</v>
      </c>
      <c r="Q1256" s="37">
        <f>+'LOCAL SF'!Q1256+'LOCAL D'!Q1256</f>
        <v>0</v>
      </c>
      <c r="R1256" s="37">
        <f>+'LOCAL SF'!R1256+'LOCAL D'!R1256</f>
        <v>0</v>
      </c>
      <c r="S1256" s="37">
        <f>+'LOCAL SF'!S1256+'LOCAL D'!S1256</f>
        <v>0</v>
      </c>
      <c r="T1256" s="37">
        <f>+'LOCAL SF'!T1256+'LOCAL D'!T1256</f>
        <v>0</v>
      </c>
      <c r="U1256" s="482">
        <f t="shared" si="19"/>
        <v>0</v>
      </c>
    </row>
    <row r="1257" spans="1:21" x14ac:dyDescent="0.2">
      <c r="A1257" s="30"/>
      <c r="B1257" s="24" t="s">
        <v>705</v>
      </c>
      <c r="C1257" s="15" t="s">
        <v>294</v>
      </c>
      <c r="D1257" s="37">
        <f>+'LOCAL SF'!D1257+'LOCAL D'!D1257</f>
        <v>0</v>
      </c>
      <c r="E1257" s="37">
        <f>+'LOCAL SF'!E1257+'LOCAL D'!E1257</f>
        <v>0</v>
      </c>
      <c r="F1257" s="37">
        <f>+'LOCAL SF'!F1257+'LOCAL D'!F1257</f>
        <v>0</v>
      </c>
      <c r="G1257" s="37">
        <f>+'LOCAL SF'!G1257+'LOCAL D'!G1257</f>
        <v>0</v>
      </c>
      <c r="H1257" s="37">
        <f>+'LOCAL SF'!H1257+'LOCAL D'!H1257</f>
        <v>0</v>
      </c>
      <c r="I1257" s="37">
        <f>+'LOCAL SF'!I1257+'LOCAL D'!I1257</f>
        <v>0</v>
      </c>
      <c r="J1257" s="37">
        <f>+'LOCAL SF'!J1257+'LOCAL D'!J1257</f>
        <v>0</v>
      </c>
      <c r="K1257" s="37">
        <f>+'LOCAL SF'!K1257+'LOCAL D'!K1257</f>
        <v>0</v>
      </c>
      <c r="L1257" s="37">
        <f>+'LOCAL SF'!L1257+'LOCAL D'!L1257</f>
        <v>0</v>
      </c>
      <c r="M1257" s="37">
        <f>+'LOCAL SF'!M1257+'LOCAL D'!M1257</f>
        <v>0</v>
      </c>
      <c r="N1257" s="37">
        <f>+'LOCAL SF'!N1257+'LOCAL D'!N1257</f>
        <v>0</v>
      </c>
      <c r="O1257" s="37">
        <f>+'LOCAL SF'!O1257+'LOCAL D'!O1257</f>
        <v>0</v>
      </c>
      <c r="P1257" s="37">
        <f>+'LOCAL SF'!P1257+'LOCAL D'!P1257</f>
        <v>0</v>
      </c>
      <c r="Q1257" s="37">
        <f>+'LOCAL SF'!Q1257+'LOCAL D'!Q1257</f>
        <v>0</v>
      </c>
      <c r="R1257" s="37">
        <f>+'LOCAL SF'!R1257+'LOCAL D'!R1257</f>
        <v>0</v>
      </c>
      <c r="S1257" s="37">
        <f>+'LOCAL SF'!S1257+'LOCAL D'!S1257</f>
        <v>0</v>
      </c>
      <c r="T1257" s="37">
        <f>+'LOCAL SF'!T1257+'LOCAL D'!T1257</f>
        <v>0</v>
      </c>
      <c r="U1257" s="482">
        <f t="shared" si="19"/>
        <v>0</v>
      </c>
    </row>
    <row r="1258" spans="1:21" x14ac:dyDescent="0.2">
      <c r="A1258" s="30"/>
      <c r="B1258" s="24" t="s">
        <v>706</v>
      </c>
      <c r="C1258" s="15" t="s">
        <v>550</v>
      </c>
      <c r="D1258" s="37">
        <f>+'LOCAL SF'!D1258+'LOCAL D'!D1258</f>
        <v>0</v>
      </c>
      <c r="E1258" s="37">
        <f>+'LOCAL SF'!E1258+'LOCAL D'!E1258</f>
        <v>0</v>
      </c>
      <c r="F1258" s="37">
        <f>+'LOCAL SF'!F1258+'LOCAL D'!F1258</f>
        <v>0</v>
      </c>
      <c r="G1258" s="37">
        <f>+'LOCAL SF'!G1258+'LOCAL D'!G1258</f>
        <v>0</v>
      </c>
      <c r="H1258" s="37">
        <f>+'LOCAL SF'!H1258+'LOCAL D'!H1258</f>
        <v>0</v>
      </c>
      <c r="I1258" s="37">
        <f>+'LOCAL SF'!I1258+'LOCAL D'!I1258</f>
        <v>0</v>
      </c>
      <c r="J1258" s="37">
        <f>+'LOCAL SF'!J1258+'LOCAL D'!J1258</f>
        <v>0</v>
      </c>
      <c r="K1258" s="37">
        <f>+'LOCAL SF'!K1258+'LOCAL D'!K1258</f>
        <v>0</v>
      </c>
      <c r="L1258" s="37">
        <f>+'LOCAL SF'!L1258+'LOCAL D'!L1258</f>
        <v>0</v>
      </c>
      <c r="M1258" s="37">
        <f>+'LOCAL SF'!M1258+'LOCAL D'!M1258</f>
        <v>0</v>
      </c>
      <c r="N1258" s="37">
        <f>+'LOCAL SF'!N1258+'LOCAL D'!N1258</f>
        <v>0</v>
      </c>
      <c r="O1258" s="37">
        <f>+'LOCAL SF'!O1258+'LOCAL D'!O1258</f>
        <v>0</v>
      </c>
      <c r="P1258" s="37">
        <f>+'LOCAL SF'!P1258+'LOCAL D'!P1258</f>
        <v>0</v>
      </c>
      <c r="Q1258" s="37">
        <f>+'LOCAL SF'!Q1258+'LOCAL D'!Q1258</f>
        <v>0</v>
      </c>
      <c r="R1258" s="37">
        <f>+'LOCAL SF'!R1258+'LOCAL D'!R1258</f>
        <v>0</v>
      </c>
      <c r="S1258" s="37">
        <f>+'LOCAL SF'!S1258+'LOCAL D'!S1258</f>
        <v>0</v>
      </c>
      <c r="T1258" s="37">
        <f>+'LOCAL SF'!T1258+'LOCAL D'!T1258</f>
        <v>0</v>
      </c>
      <c r="U1258" s="482">
        <f t="shared" si="19"/>
        <v>0</v>
      </c>
    </row>
    <row r="1259" spans="1:21" x14ac:dyDescent="0.2">
      <c r="A1259" s="30"/>
      <c r="B1259" s="24" t="s">
        <v>701</v>
      </c>
      <c r="C1259" s="15" t="s">
        <v>295</v>
      </c>
      <c r="D1259" s="37">
        <f>+'LOCAL SF'!D1259+'LOCAL D'!D1259</f>
        <v>0</v>
      </c>
      <c r="E1259" s="37">
        <f>+'LOCAL SF'!E1259+'LOCAL D'!E1259</f>
        <v>0</v>
      </c>
      <c r="F1259" s="37">
        <f>+'LOCAL SF'!F1259+'LOCAL D'!F1259</f>
        <v>0</v>
      </c>
      <c r="G1259" s="37">
        <f>+'LOCAL SF'!G1259+'LOCAL D'!G1259</f>
        <v>0</v>
      </c>
      <c r="H1259" s="37">
        <f>+'LOCAL SF'!H1259+'LOCAL D'!H1259</f>
        <v>0</v>
      </c>
      <c r="I1259" s="37">
        <f>+'LOCAL SF'!I1259+'LOCAL D'!I1259</f>
        <v>0</v>
      </c>
      <c r="J1259" s="37">
        <f>+'LOCAL SF'!J1259+'LOCAL D'!J1259</f>
        <v>0</v>
      </c>
      <c r="K1259" s="37">
        <f>+'LOCAL SF'!K1259+'LOCAL D'!K1259</f>
        <v>0</v>
      </c>
      <c r="L1259" s="37">
        <f>+'LOCAL SF'!L1259+'LOCAL D'!L1259</f>
        <v>0</v>
      </c>
      <c r="M1259" s="37">
        <f>+'LOCAL SF'!M1259+'LOCAL D'!M1259</f>
        <v>0</v>
      </c>
      <c r="N1259" s="37">
        <f>+'LOCAL SF'!N1259+'LOCAL D'!N1259</f>
        <v>0</v>
      </c>
      <c r="O1259" s="37">
        <f>+'LOCAL SF'!O1259+'LOCAL D'!O1259</f>
        <v>0</v>
      </c>
      <c r="P1259" s="37">
        <f>+'LOCAL SF'!P1259+'LOCAL D'!P1259</f>
        <v>0</v>
      </c>
      <c r="Q1259" s="37">
        <f>+'LOCAL SF'!Q1259+'LOCAL D'!Q1259</f>
        <v>0</v>
      </c>
      <c r="R1259" s="37">
        <f>+'LOCAL SF'!R1259+'LOCAL D'!R1259</f>
        <v>0</v>
      </c>
      <c r="S1259" s="37">
        <f>+'LOCAL SF'!S1259+'LOCAL D'!S1259</f>
        <v>0</v>
      </c>
      <c r="T1259" s="37">
        <f>+'LOCAL SF'!T1259+'LOCAL D'!T1259</f>
        <v>0</v>
      </c>
      <c r="U1259" s="482">
        <f t="shared" si="19"/>
        <v>0</v>
      </c>
    </row>
    <row r="1260" spans="1:21" ht="31.5" x14ac:dyDescent="0.2">
      <c r="A1260" s="30"/>
      <c r="B1260" s="24" t="s">
        <v>702</v>
      </c>
      <c r="C1260" s="15" t="s">
        <v>306</v>
      </c>
      <c r="D1260" s="37">
        <f>+'LOCAL SF'!D1260+'LOCAL D'!D1260</f>
        <v>0</v>
      </c>
      <c r="E1260" s="37">
        <f>+'LOCAL SF'!E1260+'LOCAL D'!E1260</f>
        <v>0</v>
      </c>
      <c r="F1260" s="37">
        <f>+'LOCAL SF'!F1260+'LOCAL D'!F1260</f>
        <v>-6.51</v>
      </c>
      <c r="G1260" s="37">
        <f>+'LOCAL SF'!G1260+'LOCAL D'!G1260</f>
        <v>-81.45</v>
      </c>
      <c r="H1260" s="37">
        <f>+'LOCAL SF'!H1260+'LOCAL D'!H1260</f>
        <v>-81.45</v>
      </c>
      <c r="I1260" s="37">
        <f>+'LOCAL SF'!I1260+'LOCAL D'!I1260</f>
        <v>-45.52</v>
      </c>
      <c r="J1260" s="37">
        <f>+'LOCAL SF'!J1260+'LOCAL D'!J1260</f>
        <v>0</v>
      </c>
      <c r="K1260" s="37">
        <f>+'LOCAL SF'!K1260+'LOCAL D'!K1260</f>
        <v>-45.52</v>
      </c>
      <c r="L1260" s="37">
        <f>+'LOCAL SF'!L1260+'LOCAL D'!L1260</f>
        <v>0</v>
      </c>
      <c r="M1260" s="37">
        <f>+'LOCAL SF'!M1260+'LOCAL D'!M1260</f>
        <v>0</v>
      </c>
      <c r="N1260" s="37">
        <f>+'LOCAL SF'!N1260+'LOCAL D'!N1260</f>
        <v>-7.7700000000000005</v>
      </c>
      <c r="O1260" s="37">
        <f>+'LOCAL SF'!O1260+'LOCAL D'!O1260</f>
        <v>-37.75</v>
      </c>
      <c r="P1260" s="37">
        <f>+'LOCAL SF'!P1260+'LOCAL D'!P1260</f>
        <v>0</v>
      </c>
      <c r="Q1260" s="37">
        <f>+'LOCAL SF'!Q1260+'LOCAL D'!Q1260</f>
        <v>0</v>
      </c>
      <c r="R1260" s="37">
        <f>+'LOCAL SF'!R1260+'LOCAL D'!R1260</f>
        <v>0</v>
      </c>
      <c r="S1260" s="37">
        <f>+'LOCAL SF'!S1260+'LOCAL D'!S1260</f>
        <v>0</v>
      </c>
      <c r="T1260" s="37">
        <f>+'LOCAL SF'!T1260+'LOCAL D'!T1260</f>
        <v>0</v>
      </c>
      <c r="U1260" s="482">
        <f t="shared" si="19"/>
        <v>0</v>
      </c>
    </row>
    <row r="1261" spans="1:21" ht="31.5" x14ac:dyDescent="0.2">
      <c r="A1261" s="30" t="s">
        <v>90</v>
      </c>
      <c r="B1261" s="13" t="s">
        <v>824</v>
      </c>
      <c r="C1261" s="18" t="s">
        <v>819</v>
      </c>
      <c r="D1261" s="37">
        <f>+'LOCAL SF'!D1261+'LOCAL D'!D1261</f>
        <v>58.4</v>
      </c>
      <c r="E1261" s="37">
        <f>+'LOCAL SF'!E1261+'LOCAL D'!E1261</f>
        <v>55.489999999999995</v>
      </c>
      <c r="F1261" s="37">
        <f>+'LOCAL SF'!F1261+'LOCAL D'!F1261</f>
        <v>60</v>
      </c>
      <c r="G1261" s="37">
        <f>+'LOCAL SF'!G1261+'LOCAL D'!G1261</f>
        <v>58</v>
      </c>
      <c r="H1261" s="37">
        <f>+'LOCAL SF'!H1261+'LOCAL D'!H1261</f>
        <v>56.55</v>
      </c>
      <c r="I1261" s="37">
        <f>+'LOCAL SF'!I1261+'LOCAL D'!I1261</f>
        <v>70</v>
      </c>
      <c r="J1261" s="37">
        <f>+'LOCAL SF'!J1261+'LOCAL D'!J1261</f>
        <v>-1</v>
      </c>
      <c r="K1261" s="37">
        <f>+'LOCAL SF'!K1261+'LOCAL D'!K1261</f>
        <v>69</v>
      </c>
      <c r="L1261" s="37">
        <f>+'LOCAL SF'!L1261+'LOCAL D'!L1261</f>
        <v>0</v>
      </c>
      <c r="M1261" s="37">
        <f>+'LOCAL SF'!M1261+'LOCAL D'!M1261</f>
        <v>5</v>
      </c>
      <c r="N1261" s="37">
        <f>+'LOCAL SF'!N1261+'LOCAL D'!N1261</f>
        <v>40</v>
      </c>
      <c r="O1261" s="37">
        <f>+'LOCAL SF'!O1261+'LOCAL D'!O1261</f>
        <v>15</v>
      </c>
      <c r="P1261" s="37">
        <f>+'LOCAL SF'!P1261+'LOCAL D'!P1261</f>
        <v>9</v>
      </c>
      <c r="Q1261" s="37">
        <f>+'LOCAL SF'!Q1261+'LOCAL D'!Q1261</f>
        <v>0</v>
      </c>
      <c r="R1261" s="37">
        <f>+'LOCAL SF'!R1261+'LOCAL D'!R1261</f>
        <v>40</v>
      </c>
      <c r="S1261" s="37">
        <f>+'LOCAL SF'!S1261+'LOCAL D'!S1261</f>
        <v>40</v>
      </c>
      <c r="T1261" s="37">
        <f>+'LOCAL SF'!T1261+'LOCAL D'!T1261</f>
        <v>40</v>
      </c>
      <c r="U1261" s="482">
        <f t="shared" si="19"/>
        <v>0</v>
      </c>
    </row>
    <row r="1262" spans="1:21" x14ac:dyDescent="0.2">
      <c r="A1262" s="30"/>
      <c r="B1262" s="24" t="s">
        <v>692</v>
      </c>
      <c r="C1262" s="15" t="s">
        <v>284</v>
      </c>
      <c r="D1262" s="37">
        <f>+'LOCAL SF'!D1262+'LOCAL D'!D1262</f>
        <v>0</v>
      </c>
      <c r="E1262" s="37">
        <f>+'LOCAL SF'!E1262+'LOCAL D'!E1262</f>
        <v>0</v>
      </c>
      <c r="F1262" s="37">
        <f>+'LOCAL SF'!F1262+'LOCAL D'!F1262</f>
        <v>0</v>
      </c>
      <c r="G1262" s="37">
        <f>+'LOCAL SF'!G1262+'LOCAL D'!G1262</f>
        <v>0</v>
      </c>
      <c r="H1262" s="37">
        <f>+'LOCAL SF'!H1262+'LOCAL D'!H1262</f>
        <v>0</v>
      </c>
      <c r="I1262" s="37">
        <f>+'LOCAL SF'!I1262+'LOCAL D'!I1262</f>
        <v>0</v>
      </c>
      <c r="J1262" s="37">
        <f>+'LOCAL SF'!J1262+'LOCAL D'!J1262</f>
        <v>0</v>
      </c>
      <c r="K1262" s="37">
        <f>+'LOCAL SF'!K1262+'LOCAL D'!K1262</f>
        <v>0</v>
      </c>
      <c r="L1262" s="37">
        <f>+'LOCAL SF'!L1262+'LOCAL D'!L1262</f>
        <v>0</v>
      </c>
      <c r="M1262" s="37">
        <f>+'LOCAL SF'!M1262+'LOCAL D'!M1262</f>
        <v>0</v>
      </c>
      <c r="N1262" s="37">
        <f>+'LOCAL SF'!N1262+'LOCAL D'!N1262</f>
        <v>0</v>
      </c>
      <c r="O1262" s="37">
        <f>+'LOCAL SF'!O1262+'LOCAL D'!O1262</f>
        <v>0</v>
      </c>
      <c r="P1262" s="37">
        <f>+'LOCAL SF'!P1262+'LOCAL D'!P1262</f>
        <v>0</v>
      </c>
      <c r="Q1262" s="37">
        <f>+'LOCAL SF'!Q1262+'LOCAL D'!Q1262</f>
        <v>0</v>
      </c>
      <c r="R1262" s="37">
        <f>+'LOCAL SF'!R1262+'LOCAL D'!R1262</f>
        <v>0</v>
      </c>
      <c r="S1262" s="37">
        <f>+'LOCAL SF'!S1262+'LOCAL D'!S1262</f>
        <v>0</v>
      </c>
      <c r="T1262" s="37">
        <f>+'LOCAL SF'!T1262+'LOCAL D'!T1262</f>
        <v>0</v>
      </c>
      <c r="U1262" s="482">
        <f t="shared" si="19"/>
        <v>0</v>
      </c>
    </row>
    <row r="1263" spans="1:21" x14ac:dyDescent="0.2">
      <c r="A1263" s="30"/>
      <c r="B1263" s="24" t="s">
        <v>693</v>
      </c>
      <c r="C1263" s="15" t="s">
        <v>285</v>
      </c>
      <c r="D1263" s="37">
        <f>+'LOCAL SF'!D1263+'LOCAL D'!D1263</f>
        <v>10</v>
      </c>
      <c r="E1263" s="37">
        <f>+'LOCAL SF'!E1263+'LOCAL D'!E1263</f>
        <v>8.08</v>
      </c>
      <c r="F1263" s="37">
        <f>+'LOCAL SF'!F1263+'LOCAL D'!F1263</f>
        <v>10</v>
      </c>
      <c r="G1263" s="37">
        <f>+'LOCAL SF'!G1263+'LOCAL D'!G1263</f>
        <v>9</v>
      </c>
      <c r="H1263" s="37">
        <f>+'LOCAL SF'!H1263+'LOCAL D'!H1263</f>
        <v>8.7200000000000006</v>
      </c>
      <c r="I1263" s="37">
        <f>+'LOCAL SF'!I1263+'LOCAL D'!I1263</f>
        <v>11</v>
      </c>
      <c r="J1263" s="37">
        <f>+'LOCAL SF'!J1263+'LOCAL D'!J1263</f>
        <v>0</v>
      </c>
      <c r="K1263" s="37">
        <f>+'LOCAL SF'!K1263+'LOCAL D'!K1263</f>
        <v>11</v>
      </c>
      <c r="L1263" s="37">
        <f>+'LOCAL SF'!L1263+'LOCAL D'!L1263</f>
        <v>0</v>
      </c>
      <c r="M1263" s="37">
        <f>+'LOCAL SF'!M1263+'LOCAL D'!M1263</f>
        <v>5</v>
      </c>
      <c r="N1263" s="37">
        <f>+'LOCAL SF'!N1263+'LOCAL D'!N1263</f>
        <v>10</v>
      </c>
      <c r="O1263" s="37">
        <f>+'LOCAL SF'!O1263+'LOCAL D'!O1263</f>
        <v>-4</v>
      </c>
      <c r="P1263" s="37">
        <f>+'LOCAL SF'!P1263+'LOCAL D'!P1263</f>
        <v>0</v>
      </c>
      <c r="Q1263" s="37">
        <f>+'LOCAL SF'!Q1263+'LOCAL D'!Q1263</f>
        <v>0</v>
      </c>
      <c r="R1263" s="37">
        <f>+'LOCAL SF'!R1263+'LOCAL D'!R1263</f>
        <v>10</v>
      </c>
      <c r="S1263" s="37">
        <f>+'LOCAL SF'!S1263+'LOCAL D'!S1263</f>
        <v>10</v>
      </c>
      <c r="T1263" s="37">
        <f>+'LOCAL SF'!T1263+'LOCAL D'!T1263</f>
        <v>10</v>
      </c>
      <c r="U1263" s="482">
        <f t="shared" si="19"/>
        <v>0</v>
      </c>
    </row>
    <row r="1264" spans="1:21" x14ac:dyDescent="0.2">
      <c r="A1264" s="30"/>
      <c r="B1264" s="24" t="s">
        <v>695</v>
      </c>
      <c r="C1264" s="15" t="s">
        <v>286</v>
      </c>
      <c r="D1264" s="37">
        <f>+'LOCAL SF'!D1264+'LOCAL D'!D1264</f>
        <v>0</v>
      </c>
      <c r="E1264" s="37">
        <f>+'LOCAL SF'!E1264+'LOCAL D'!E1264</f>
        <v>0</v>
      </c>
      <c r="F1264" s="37">
        <f>+'LOCAL SF'!F1264+'LOCAL D'!F1264</f>
        <v>0</v>
      </c>
      <c r="G1264" s="37">
        <f>+'LOCAL SF'!G1264+'LOCAL D'!G1264</f>
        <v>0</v>
      </c>
      <c r="H1264" s="37">
        <f>+'LOCAL SF'!H1264+'LOCAL D'!H1264</f>
        <v>0</v>
      </c>
      <c r="I1264" s="37">
        <f>+'LOCAL SF'!I1264+'LOCAL D'!I1264</f>
        <v>0</v>
      </c>
      <c r="J1264" s="37">
        <f>+'LOCAL SF'!J1264+'LOCAL D'!J1264</f>
        <v>0</v>
      </c>
      <c r="K1264" s="37">
        <f>+'LOCAL SF'!K1264+'LOCAL D'!K1264</f>
        <v>0</v>
      </c>
      <c r="L1264" s="37">
        <f>+'LOCAL SF'!L1264+'LOCAL D'!L1264</f>
        <v>0</v>
      </c>
      <c r="M1264" s="37">
        <f>+'LOCAL SF'!M1264+'LOCAL D'!M1264</f>
        <v>0</v>
      </c>
      <c r="N1264" s="37">
        <f>+'LOCAL SF'!N1264+'LOCAL D'!N1264</f>
        <v>0</v>
      </c>
      <c r="O1264" s="37">
        <f>+'LOCAL SF'!O1264+'LOCAL D'!O1264</f>
        <v>0</v>
      </c>
      <c r="P1264" s="37">
        <f>+'LOCAL SF'!P1264+'LOCAL D'!P1264</f>
        <v>0</v>
      </c>
      <c r="Q1264" s="37">
        <f>+'LOCAL SF'!Q1264+'LOCAL D'!Q1264</f>
        <v>0</v>
      </c>
      <c r="R1264" s="37">
        <f>+'LOCAL SF'!R1264+'LOCAL D'!R1264</f>
        <v>0</v>
      </c>
      <c r="S1264" s="37">
        <f>+'LOCAL SF'!S1264+'LOCAL D'!S1264</f>
        <v>0</v>
      </c>
      <c r="T1264" s="37">
        <f>+'LOCAL SF'!T1264+'LOCAL D'!T1264</f>
        <v>0</v>
      </c>
      <c r="U1264" s="482">
        <f t="shared" si="19"/>
        <v>0</v>
      </c>
    </row>
    <row r="1265" spans="1:21" x14ac:dyDescent="0.2">
      <c r="A1265" s="30"/>
      <c r="B1265" s="24" t="s">
        <v>694</v>
      </c>
      <c r="C1265" s="15" t="s">
        <v>696</v>
      </c>
      <c r="D1265" s="37">
        <f>+'LOCAL SF'!D1265+'LOCAL D'!D1265</f>
        <v>0</v>
      </c>
      <c r="E1265" s="37">
        <f>+'LOCAL SF'!E1265+'LOCAL D'!E1265</f>
        <v>0</v>
      </c>
      <c r="F1265" s="37">
        <f>+'LOCAL SF'!F1265+'LOCAL D'!F1265</f>
        <v>0</v>
      </c>
      <c r="G1265" s="37">
        <f>+'LOCAL SF'!G1265+'LOCAL D'!G1265</f>
        <v>0</v>
      </c>
      <c r="H1265" s="37">
        <f>+'LOCAL SF'!H1265+'LOCAL D'!H1265</f>
        <v>0</v>
      </c>
      <c r="I1265" s="37">
        <f>+'LOCAL SF'!I1265+'LOCAL D'!I1265</f>
        <v>0</v>
      </c>
      <c r="J1265" s="37">
        <f>+'LOCAL SF'!J1265+'LOCAL D'!J1265</f>
        <v>0</v>
      </c>
      <c r="K1265" s="37">
        <f>+'LOCAL SF'!K1265+'LOCAL D'!K1265</f>
        <v>0</v>
      </c>
      <c r="L1265" s="37">
        <f>+'LOCAL SF'!L1265+'LOCAL D'!L1265</f>
        <v>0</v>
      </c>
      <c r="M1265" s="37">
        <f>+'LOCAL SF'!M1265+'LOCAL D'!M1265</f>
        <v>0</v>
      </c>
      <c r="N1265" s="37">
        <f>+'LOCAL SF'!N1265+'LOCAL D'!N1265</f>
        <v>0</v>
      </c>
      <c r="O1265" s="37">
        <f>+'LOCAL SF'!O1265+'LOCAL D'!O1265</f>
        <v>0</v>
      </c>
      <c r="P1265" s="37">
        <f>+'LOCAL SF'!P1265+'LOCAL D'!P1265</f>
        <v>0</v>
      </c>
      <c r="Q1265" s="37">
        <f>+'LOCAL SF'!Q1265+'LOCAL D'!Q1265</f>
        <v>0</v>
      </c>
      <c r="R1265" s="37">
        <f>+'LOCAL SF'!R1265+'LOCAL D'!R1265</f>
        <v>0</v>
      </c>
      <c r="S1265" s="37">
        <f>+'LOCAL SF'!S1265+'LOCAL D'!S1265</f>
        <v>0</v>
      </c>
      <c r="T1265" s="37">
        <f>+'LOCAL SF'!T1265+'LOCAL D'!T1265</f>
        <v>0</v>
      </c>
      <c r="U1265" s="482">
        <f t="shared" si="19"/>
        <v>0</v>
      </c>
    </row>
    <row r="1266" spans="1:21" x14ac:dyDescent="0.2">
      <c r="A1266" s="30"/>
      <c r="B1266" s="24" t="s">
        <v>697</v>
      </c>
      <c r="C1266" s="15" t="s">
        <v>287</v>
      </c>
      <c r="D1266" s="37">
        <f>+'LOCAL SF'!D1266+'LOCAL D'!D1266</f>
        <v>0</v>
      </c>
      <c r="E1266" s="37">
        <f>+'LOCAL SF'!E1266+'LOCAL D'!E1266</f>
        <v>0</v>
      </c>
      <c r="F1266" s="37">
        <f>+'LOCAL SF'!F1266+'LOCAL D'!F1266</f>
        <v>0</v>
      </c>
      <c r="G1266" s="37">
        <f>+'LOCAL SF'!G1266+'LOCAL D'!G1266</f>
        <v>0</v>
      </c>
      <c r="H1266" s="37">
        <f>+'LOCAL SF'!H1266+'LOCAL D'!H1266</f>
        <v>0</v>
      </c>
      <c r="I1266" s="37">
        <f>+'LOCAL SF'!I1266+'LOCAL D'!I1266</f>
        <v>0</v>
      </c>
      <c r="J1266" s="37">
        <f>+'LOCAL SF'!J1266+'LOCAL D'!J1266</f>
        <v>0</v>
      </c>
      <c r="K1266" s="37">
        <f>+'LOCAL SF'!K1266+'LOCAL D'!K1266</f>
        <v>0</v>
      </c>
      <c r="L1266" s="37">
        <f>+'LOCAL SF'!L1266+'LOCAL D'!L1266</f>
        <v>0</v>
      </c>
      <c r="M1266" s="37">
        <f>+'LOCAL SF'!M1266+'LOCAL D'!M1266</f>
        <v>0</v>
      </c>
      <c r="N1266" s="37">
        <f>+'LOCAL SF'!N1266+'LOCAL D'!N1266</f>
        <v>0</v>
      </c>
      <c r="O1266" s="37">
        <f>+'LOCAL SF'!O1266+'LOCAL D'!O1266</f>
        <v>0</v>
      </c>
      <c r="P1266" s="37">
        <f>+'LOCAL SF'!P1266+'LOCAL D'!P1266</f>
        <v>0</v>
      </c>
      <c r="Q1266" s="37">
        <f>+'LOCAL SF'!Q1266+'LOCAL D'!Q1266</f>
        <v>0</v>
      </c>
      <c r="R1266" s="37">
        <f>+'LOCAL SF'!R1266+'LOCAL D'!R1266</f>
        <v>0</v>
      </c>
      <c r="S1266" s="37">
        <f>+'LOCAL SF'!S1266+'LOCAL D'!S1266</f>
        <v>0</v>
      </c>
      <c r="T1266" s="37">
        <f>+'LOCAL SF'!T1266+'LOCAL D'!T1266</f>
        <v>0</v>
      </c>
      <c r="U1266" s="482">
        <f t="shared" si="19"/>
        <v>0</v>
      </c>
    </row>
    <row r="1267" spans="1:21" x14ac:dyDescent="0.2">
      <c r="A1267" s="30"/>
      <c r="B1267" s="24" t="s">
        <v>708</v>
      </c>
      <c r="C1267" s="15" t="s">
        <v>288</v>
      </c>
      <c r="D1267" s="37">
        <f>+'LOCAL SF'!D1267+'LOCAL D'!D1267</f>
        <v>0</v>
      </c>
      <c r="E1267" s="37">
        <f>+'LOCAL SF'!E1267+'LOCAL D'!E1267</f>
        <v>0</v>
      </c>
      <c r="F1267" s="37">
        <f>+'LOCAL SF'!F1267+'LOCAL D'!F1267</f>
        <v>0</v>
      </c>
      <c r="G1267" s="37">
        <f>+'LOCAL SF'!G1267+'LOCAL D'!G1267</f>
        <v>0</v>
      </c>
      <c r="H1267" s="37">
        <f>+'LOCAL SF'!H1267+'LOCAL D'!H1267</f>
        <v>0</v>
      </c>
      <c r="I1267" s="37">
        <f>+'LOCAL SF'!I1267+'LOCAL D'!I1267</f>
        <v>0</v>
      </c>
      <c r="J1267" s="37">
        <f>+'LOCAL SF'!J1267+'LOCAL D'!J1267</f>
        <v>0</v>
      </c>
      <c r="K1267" s="37">
        <f>+'LOCAL SF'!K1267+'LOCAL D'!K1267</f>
        <v>0</v>
      </c>
      <c r="L1267" s="37">
        <f>+'LOCAL SF'!L1267+'LOCAL D'!L1267</f>
        <v>0</v>
      </c>
      <c r="M1267" s="37">
        <f>+'LOCAL SF'!M1267+'LOCAL D'!M1267</f>
        <v>0</v>
      </c>
      <c r="N1267" s="37">
        <f>+'LOCAL SF'!N1267+'LOCAL D'!N1267</f>
        <v>0</v>
      </c>
      <c r="O1267" s="37">
        <f>+'LOCAL SF'!O1267+'LOCAL D'!O1267</f>
        <v>0</v>
      </c>
      <c r="P1267" s="37">
        <f>+'LOCAL SF'!P1267+'LOCAL D'!P1267</f>
        <v>0</v>
      </c>
      <c r="Q1267" s="37">
        <f>+'LOCAL SF'!Q1267+'LOCAL D'!Q1267</f>
        <v>0</v>
      </c>
      <c r="R1267" s="37">
        <f>+'LOCAL SF'!R1267+'LOCAL D'!R1267</f>
        <v>0</v>
      </c>
      <c r="S1267" s="37">
        <f>+'LOCAL SF'!S1267+'LOCAL D'!S1267</f>
        <v>0</v>
      </c>
      <c r="T1267" s="37">
        <f>+'LOCAL SF'!T1267+'LOCAL D'!T1267</f>
        <v>0</v>
      </c>
      <c r="U1267" s="482">
        <f t="shared" si="19"/>
        <v>0</v>
      </c>
    </row>
    <row r="1268" spans="1:21" x14ac:dyDescent="0.2">
      <c r="A1268" s="30"/>
      <c r="B1268" s="24" t="s">
        <v>698</v>
      </c>
      <c r="C1268" s="15" t="s">
        <v>289</v>
      </c>
      <c r="D1268" s="37">
        <f>+'LOCAL SF'!D1268+'LOCAL D'!D1268</f>
        <v>0</v>
      </c>
      <c r="E1268" s="37">
        <f>+'LOCAL SF'!E1268+'LOCAL D'!E1268</f>
        <v>0</v>
      </c>
      <c r="F1268" s="37">
        <f>+'LOCAL SF'!F1268+'LOCAL D'!F1268</f>
        <v>0</v>
      </c>
      <c r="G1268" s="37">
        <f>+'LOCAL SF'!G1268+'LOCAL D'!G1268</f>
        <v>0</v>
      </c>
      <c r="H1268" s="37">
        <f>+'LOCAL SF'!H1268+'LOCAL D'!H1268</f>
        <v>0</v>
      </c>
      <c r="I1268" s="37">
        <f>+'LOCAL SF'!I1268+'LOCAL D'!I1268</f>
        <v>0</v>
      </c>
      <c r="J1268" s="37">
        <f>+'LOCAL SF'!J1268+'LOCAL D'!J1268</f>
        <v>0</v>
      </c>
      <c r="K1268" s="37">
        <f>+'LOCAL SF'!K1268+'LOCAL D'!K1268</f>
        <v>0</v>
      </c>
      <c r="L1268" s="37">
        <f>+'LOCAL SF'!L1268+'LOCAL D'!L1268</f>
        <v>0</v>
      </c>
      <c r="M1268" s="37">
        <f>+'LOCAL SF'!M1268+'LOCAL D'!M1268</f>
        <v>0</v>
      </c>
      <c r="N1268" s="37">
        <f>+'LOCAL SF'!N1268+'LOCAL D'!N1268</f>
        <v>0</v>
      </c>
      <c r="O1268" s="37">
        <f>+'LOCAL SF'!O1268+'LOCAL D'!O1268</f>
        <v>0</v>
      </c>
      <c r="P1268" s="37">
        <f>+'LOCAL SF'!P1268+'LOCAL D'!P1268</f>
        <v>0</v>
      </c>
      <c r="Q1268" s="37">
        <f>+'LOCAL SF'!Q1268+'LOCAL D'!Q1268</f>
        <v>0</v>
      </c>
      <c r="R1268" s="37">
        <f>+'LOCAL SF'!R1268+'LOCAL D'!R1268</f>
        <v>0</v>
      </c>
      <c r="S1268" s="37">
        <f>+'LOCAL SF'!S1268+'LOCAL D'!S1268</f>
        <v>0</v>
      </c>
      <c r="T1268" s="37">
        <f>+'LOCAL SF'!T1268+'LOCAL D'!T1268</f>
        <v>0</v>
      </c>
      <c r="U1268" s="482">
        <f t="shared" si="19"/>
        <v>0</v>
      </c>
    </row>
    <row r="1269" spans="1:21" ht="31.5" x14ac:dyDescent="0.2">
      <c r="A1269" s="30"/>
      <c r="B1269" s="24" t="s">
        <v>703</v>
      </c>
      <c r="C1269" s="15" t="s">
        <v>290</v>
      </c>
      <c r="D1269" s="37">
        <f>+'LOCAL SF'!D1269+'LOCAL D'!D1269</f>
        <v>0</v>
      </c>
      <c r="E1269" s="37">
        <f>+'LOCAL SF'!E1269+'LOCAL D'!E1269</f>
        <v>0</v>
      </c>
      <c r="F1269" s="37">
        <f>+'LOCAL SF'!F1269+'LOCAL D'!F1269</f>
        <v>0</v>
      </c>
      <c r="G1269" s="37">
        <f>+'LOCAL SF'!G1269+'LOCAL D'!G1269</f>
        <v>0</v>
      </c>
      <c r="H1269" s="37">
        <f>+'LOCAL SF'!H1269+'LOCAL D'!H1269</f>
        <v>0</v>
      </c>
      <c r="I1269" s="37">
        <f>+'LOCAL SF'!I1269+'LOCAL D'!I1269</f>
        <v>0</v>
      </c>
      <c r="J1269" s="37">
        <f>+'LOCAL SF'!J1269+'LOCAL D'!J1269</f>
        <v>0</v>
      </c>
      <c r="K1269" s="37">
        <f>+'LOCAL SF'!K1269+'LOCAL D'!K1269</f>
        <v>0</v>
      </c>
      <c r="L1269" s="37">
        <f>+'LOCAL SF'!L1269+'LOCAL D'!L1269</f>
        <v>0</v>
      </c>
      <c r="M1269" s="37">
        <f>+'LOCAL SF'!M1269+'LOCAL D'!M1269</f>
        <v>0</v>
      </c>
      <c r="N1269" s="37">
        <f>+'LOCAL SF'!N1269+'LOCAL D'!N1269</f>
        <v>0</v>
      </c>
      <c r="O1269" s="37">
        <f>+'LOCAL SF'!O1269+'LOCAL D'!O1269</f>
        <v>0</v>
      </c>
      <c r="P1269" s="37">
        <f>+'LOCAL SF'!P1269+'LOCAL D'!P1269</f>
        <v>0</v>
      </c>
      <c r="Q1269" s="37">
        <f>+'LOCAL SF'!Q1269+'LOCAL D'!Q1269</f>
        <v>0</v>
      </c>
      <c r="R1269" s="37">
        <f>+'LOCAL SF'!R1269+'LOCAL D'!R1269</f>
        <v>0</v>
      </c>
      <c r="S1269" s="37">
        <f>+'LOCAL SF'!S1269+'LOCAL D'!S1269</f>
        <v>0</v>
      </c>
      <c r="T1269" s="37">
        <f>+'LOCAL SF'!T1269+'LOCAL D'!T1269</f>
        <v>0</v>
      </c>
      <c r="U1269" s="482">
        <f t="shared" si="19"/>
        <v>0</v>
      </c>
    </row>
    <row r="1270" spans="1:21" x14ac:dyDescent="0.2">
      <c r="A1270" s="30"/>
      <c r="B1270" s="24" t="s">
        <v>699</v>
      </c>
      <c r="C1270" s="15" t="s">
        <v>291</v>
      </c>
      <c r="D1270" s="37">
        <f>+'LOCAL SF'!D1270+'LOCAL D'!D1270</f>
        <v>0</v>
      </c>
      <c r="E1270" s="37">
        <f>+'LOCAL SF'!E1270+'LOCAL D'!E1270</f>
        <v>0</v>
      </c>
      <c r="F1270" s="37">
        <f>+'LOCAL SF'!F1270+'LOCAL D'!F1270</f>
        <v>0</v>
      </c>
      <c r="G1270" s="37">
        <f>+'LOCAL SF'!G1270+'LOCAL D'!G1270</f>
        <v>0</v>
      </c>
      <c r="H1270" s="37">
        <f>+'LOCAL SF'!H1270+'LOCAL D'!H1270</f>
        <v>0</v>
      </c>
      <c r="I1270" s="37">
        <f>+'LOCAL SF'!I1270+'LOCAL D'!I1270</f>
        <v>0</v>
      </c>
      <c r="J1270" s="37">
        <f>+'LOCAL SF'!J1270+'LOCAL D'!J1270</f>
        <v>0</v>
      </c>
      <c r="K1270" s="37">
        <f>+'LOCAL SF'!K1270+'LOCAL D'!K1270</f>
        <v>0</v>
      </c>
      <c r="L1270" s="37">
        <f>+'LOCAL SF'!L1270+'LOCAL D'!L1270</f>
        <v>0</v>
      </c>
      <c r="M1270" s="37">
        <f>+'LOCAL SF'!M1270+'LOCAL D'!M1270</f>
        <v>0</v>
      </c>
      <c r="N1270" s="37">
        <f>+'LOCAL SF'!N1270+'LOCAL D'!N1270</f>
        <v>0</v>
      </c>
      <c r="O1270" s="37">
        <f>+'LOCAL SF'!O1270+'LOCAL D'!O1270</f>
        <v>0</v>
      </c>
      <c r="P1270" s="37">
        <f>+'LOCAL SF'!P1270+'LOCAL D'!P1270</f>
        <v>0</v>
      </c>
      <c r="Q1270" s="37">
        <f>+'LOCAL SF'!Q1270+'LOCAL D'!Q1270</f>
        <v>0</v>
      </c>
      <c r="R1270" s="37">
        <f>+'LOCAL SF'!R1270+'LOCAL D'!R1270</f>
        <v>0</v>
      </c>
      <c r="S1270" s="37">
        <f>+'LOCAL SF'!S1270+'LOCAL D'!S1270</f>
        <v>0</v>
      </c>
      <c r="T1270" s="37">
        <f>+'LOCAL SF'!T1270+'LOCAL D'!T1270</f>
        <v>0</v>
      </c>
      <c r="U1270" s="482">
        <f t="shared" si="19"/>
        <v>0</v>
      </c>
    </row>
    <row r="1271" spans="1:21" ht="31.5" x14ac:dyDescent="0.2">
      <c r="A1271" s="30"/>
      <c r="B1271" s="182" t="s">
        <v>950</v>
      </c>
      <c r="C1271" s="183" t="s">
        <v>949</v>
      </c>
      <c r="D1271" s="37"/>
      <c r="E1271" s="37">
        <f>+'LOCAL SF'!E1271+'LOCAL D'!E1271</f>
        <v>0</v>
      </c>
      <c r="F1271" s="37">
        <f>+'LOCAL SF'!F1271+'LOCAL D'!F1271</f>
        <v>0</v>
      </c>
      <c r="G1271" s="37">
        <f>+'LOCAL SF'!G1271+'LOCAL D'!G1271</f>
        <v>0</v>
      </c>
      <c r="H1271" s="37">
        <f>+'LOCAL SF'!H1271+'LOCAL D'!H1271</f>
        <v>0</v>
      </c>
      <c r="I1271" s="37">
        <f>+'LOCAL SF'!I1271+'LOCAL D'!I1271</f>
        <v>0</v>
      </c>
      <c r="J1271" s="37">
        <f>+'LOCAL SF'!J1271+'LOCAL D'!J1271</f>
        <v>0</v>
      </c>
      <c r="K1271" s="37">
        <f>+'LOCAL SF'!K1271+'LOCAL D'!K1271</f>
        <v>0</v>
      </c>
      <c r="L1271" s="37">
        <f>+'LOCAL SF'!L1271+'LOCAL D'!L1271</f>
        <v>0</v>
      </c>
      <c r="M1271" s="37">
        <f>+'LOCAL SF'!M1271+'LOCAL D'!M1271</f>
        <v>0</v>
      </c>
      <c r="N1271" s="37">
        <f>+'LOCAL SF'!N1271+'LOCAL D'!N1271</f>
        <v>0</v>
      </c>
      <c r="O1271" s="37">
        <f>+'LOCAL SF'!O1271+'LOCAL D'!O1271</f>
        <v>0</v>
      </c>
      <c r="P1271" s="37">
        <f>+'LOCAL SF'!P1271+'LOCAL D'!P1271</f>
        <v>0</v>
      </c>
      <c r="Q1271" s="37">
        <f>+'LOCAL SF'!Q1271+'LOCAL D'!Q1271</f>
        <v>0</v>
      </c>
      <c r="R1271" s="37">
        <f>+'LOCAL SF'!R1271+'LOCAL D'!R1271</f>
        <v>0</v>
      </c>
      <c r="S1271" s="37">
        <f>+'LOCAL SF'!S1271+'LOCAL D'!S1271</f>
        <v>0</v>
      </c>
      <c r="T1271" s="37">
        <f>+'LOCAL SF'!T1271+'LOCAL D'!T1271</f>
        <v>0</v>
      </c>
      <c r="U1271" s="482">
        <f t="shared" si="19"/>
        <v>0</v>
      </c>
    </row>
    <row r="1272" spans="1:21" x14ac:dyDescent="0.2">
      <c r="A1272" s="30"/>
      <c r="B1272" s="24" t="s">
        <v>700</v>
      </c>
      <c r="C1272" s="15" t="s">
        <v>292</v>
      </c>
      <c r="D1272" s="37">
        <f>+'LOCAL SF'!D1272+'LOCAL D'!D1272</f>
        <v>48.4</v>
      </c>
      <c r="E1272" s="37">
        <f>+'LOCAL SF'!E1272+'LOCAL D'!E1272</f>
        <v>47.41</v>
      </c>
      <c r="F1272" s="37">
        <f>+'LOCAL SF'!F1272+'LOCAL D'!F1272</f>
        <v>50</v>
      </c>
      <c r="G1272" s="37">
        <f>+'LOCAL SF'!G1272+'LOCAL D'!G1272</f>
        <v>49</v>
      </c>
      <c r="H1272" s="37">
        <f>+'LOCAL SF'!H1272+'LOCAL D'!H1272</f>
        <v>47.83</v>
      </c>
      <c r="I1272" s="37">
        <f>+'LOCAL SF'!I1272+'LOCAL D'!I1272</f>
        <v>59</v>
      </c>
      <c r="J1272" s="37">
        <f>+'LOCAL SF'!J1272+'LOCAL D'!J1272</f>
        <v>-1</v>
      </c>
      <c r="K1272" s="37">
        <f>+'LOCAL SF'!K1272+'LOCAL D'!K1272</f>
        <v>58</v>
      </c>
      <c r="L1272" s="37">
        <f>+'LOCAL SF'!L1272+'LOCAL D'!L1272</f>
        <v>0</v>
      </c>
      <c r="M1272" s="37">
        <f>+'LOCAL SF'!M1272+'LOCAL D'!M1272</f>
        <v>0</v>
      </c>
      <c r="N1272" s="37">
        <f>+'LOCAL SF'!N1272+'LOCAL D'!N1272</f>
        <v>30</v>
      </c>
      <c r="O1272" s="37">
        <f>+'LOCAL SF'!O1272+'LOCAL D'!O1272</f>
        <v>19</v>
      </c>
      <c r="P1272" s="37">
        <f>+'LOCAL SF'!P1272+'LOCAL D'!P1272</f>
        <v>9</v>
      </c>
      <c r="Q1272" s="37">
        <f>+'LOCAL SF'!Q1272+'LOCAL D'!Q1272</f>
        <v>0</v>
      </c>
      <c r="R1272" s="37">
        <f>+'LOCAL SF'!R1272+'LOCAL D'!R1272</f>
        <v>30</v>
      </c>
      <c r="S1272" s="37">
        <f>+'LOCAL SF'!S1272+'LOCAL D'!S1272</f>
        <v>30</v>
      </c>
      <c r="T1272" s="37">
        <f>+'LOCAL SF'!T1272+'LOCAL D'!T1272</f>
        <v>30</v>
      </c>
      <c r="U1272" s="482">
        <f t="shared" si="19"/>
        <v>0</v>
      </c>
    </row>
    <row r="1273" spans="1:21" x14ac:dyDescent="0.2">
      <c r="A1273" s="30"/>
      <c r="B1273" s="24" t="s">
        <v>704</v>
      </c>
      <c r="C1273" s="15" t="s">
        <v>293</v>
      </c>
      <c r="D1273" s="37">
        <f>+'LOCAL SF'!D1273+'LOCAL D'!D1273</f>
        <v>0</v>
      </c>
      <c r="E1273" s="37">
        <f>+'LOCAL SF'!E1273+'LOCAL D'!E1273</f>
        <v>0</v>
      </c>
      <c r="F1273" s="37">
        <f>+'LOCAL SF'!F1273+'LOCAL D'!F1273</f>
        <v>0</v>
      </c>
      <c r="G1273" s="37">
        <f>+'LOCAL SF'!G1273+'LOCAL D'!G1273</f>
        <v>0</v>
      </c>
      <c r="H1273" s="37">
        <f>+'LOCAL SF'!H1273+'LOCAL D'!H1273</f>
        <v>0</v>
      </c>
      <c r="I1273" s="37">
        <f>+'LOCAL SF'!I1273+'LOCAL D'!I1273</f>
        <v>0</v>
      </c>
      <c r="J1273" s="37">
        <f>+'LOCAL SF'!J1273+'LOCAL D'!J1273</f>
        <v>0</v>
      </c>
      <c r="K1273" s="37">
        <f>+'LOCAL SF'!K1273+'LOCAL D'!K1273</f>
        <v>0</v>
      </c>
      <c r="L1273" s="37">
        <f>+'LOCAL SF'!L1273+'LOCAL D'!L1273</f>
        <v>0</v>
      </c>
      <c r="M1273" s="37">
        <f>+'LOCAL SF'!M1273+'LOCAL D'!M1273</f>
        <v>0</v>
      </c>
      <c r="N1273" s="37">
        <f>+'LOCAL SF'!N1273+'LOCAL D'!N1273</f>
        <v>0</v>
      </c>
      <c r="O1273" s="37">
        <f>+'LOCAL SF'!O1273+'LOCAL D'!O1273</f>
        <v>0</v>
      </c>
      <c r="P1273" s="37">
        <f>+'LOCAL SF'!P1273+'LOCAL D'!P1273</f>
        <v>0</v>
      </c>
      <c r="Q1273" s="37">
        <f>+'LOCAL SF'!Q1273+'LOCAL D'!Q1273</f>
        <v>0</v>
      </c>
      <c r="R1273" s="37">
        <f>+'LOCAL SF'!R1273+'LOCAL D'!R1273</f>
        <v>0</v>
      </c>
      <c r="S1273" s="37">
        <f>+'LOCAL SF'!S1273+'LOCAL D'!S1273</f>
        <v>0</v>
      </c>
      <c r="T1273" s="37">
        <f>+'LOCAL SF'!T1273+'LOCAL D'!T1273</f>
        <v>0</v>
      </c>
      <c r="U1273" s="482">
        <f t="shared" si="19"/>
        <v>0</v>
      </c>
    </row>
    <row r="1274" spans="1:21" x14ac:dyDescent="0.2">
      <c r="A1274" s="30"/>
      <c r="B1274" s="24" t="s">
        <v>705</v>
      </c>
      <c r="C1274" s="15" t="s">
        <v>294</v>
      </c>
      <c r="D1274" s="37">
        <f>+'LOCAL SF'!D1274+'LOCAL D'!D1274</f>
        <v>0</v>
      </c>
      <c r="E1274" s="37">
        <f>+'LOCAL SF'!E1274+'LOCAL D'!E1274</f>
        <v>0</v>
      </c>
      <c r="F1274" s="37">
        <f>+'LOCAL SF'!F1274+'LOCAL D'!F1274</f>
        <v>0</v>
      </c>
      <c r="G1274" s="37">
        <f>+'LOCAL SF'!G1274+'LOCAL D'!G1274</f>
        <v>0</v>
      </c>
      <c r="H1274" s="37">
        <f>+'LOCAL SF'!H1274+'LOCAL D'!H1274</f>
        <v>0</v>
      </c>
      <c r="I1274" s="37">
        <f>+'LOCAL SF'!I1274+'LOCAL D'!I1274</f>
        <v>0</v>
      </c>
      <c r="J1274" s="37">
        <f>+'LOCAL SF'!J1274+'LOCAL D'!J1274</f>
        <v>0</v>
      </c>
      <c r="K1274" s="37">
        <f>+'LOCAL SF'!K1274+'LOCAL D'!K1274</f>
        <v>0</v>
      </c>
      <c r="L1274" s="37">
        <f>+'LOCAL SF'!L1274+'LOCAL D'!L1274</f>
        <v>0</v>
      </c>
      <c r="M1274" s="37">
        <f>+'LOCAL SF'!M1274+'LOCAL D'!M1274</f>
        <v>0</v>
      </c>
      <c r="N1274" s="37">
        <f>+'LOCAL SF'!N1274+'LOCAL D'!N1274</f>
        <v>0</v>
      </c>
      <c r="O1274" s="37">
        <f>+'LOCAL SF'!O1274+'LOCAL D'!O1274</f>
        <v>0</v>
      </c>
      <c r="P1274" s="37">
        <f>+'LOCAL SF'!P1274+'LOCAL D'!P1274</f>
        <v>0</v>
      </c>
      <c r="Q1274" s="37">
        <f>+'LOCAL SF'!Q1274+'LOCAL D'!Q1274</f>
        <v>0</v>
      </c>
      <c r="R1274" s="37">
        <f>+'LOCAL SF'!R1274+'LOCAL D'!R1274</f>
        <v>0</v>
      </c>
      <c r="S1274" s="37">
        <f>+'LOCAL SF'!S1274+'LOCAL D'!S1274</f>
        <v>0</v>
      </c>
      <c r="T1274" s="37">
        <f>+'LOCAL SF'!T1274+'LOCAL D'!T1274</f>
        <v>0</v>
      </c>
      <c r="U1274" s="482">
        <f t="shared" si="19"/>
        <v>0</v>
      </c>
    </row>
    <row r="1275" spans="1:21" x14ac:dyDescent="0.2">
      <c r="A1275" s="30"/>
      <c r="B1275" s="24" t="s">
        <v>706</v>
      </c>
      <c r="C1275" s="15" t="s">
        <v>550</v>
      </c>
      <c r="D1275" s="37">
        <f>+'LOCAL SF'!D1275+'LOCAL D'!D1275</f>
        <v>0</v>
      </c>
      <c r="E1275" s="37">
        <f>+'LOCAL SF'!E1275+'LOCAL D'!E1275</f>
        <v>0</v>
      </c>
      <c r="F1275" s="37">
        <f>+'LOCAL SF'!F1275+'LOCAL D'!F1275</f>
        <v>0</v>
      </c>
      <c r="G1275" s="37">
        <f>+'LOCAL SF'!G1275+'LOCAL D'!G1275</f>
        <v>0</v>
      </c>
      <c r="H1275" s="37">
        <f>+'LOCAL SF'!H1275+'LOCAL D'!H1275</f>
        <v>0</v>
      </c>
      <c r="I1275" s="37">
        <f>+'LOCAL SF'!I1275+'LOCAL D'!I1275</f>
        <v>0</v>
      </c>
      <c r="J1275" s="37">
        <f>+'LOCAL SF'!J1275+'LOCAL D'!J1275</f>
        <v>0</v>
      </c>
      <c r="K1275" s="37">
        <f>+'LOCAL SF'!K1275+'LOCAL D'!K1275</f>
        <v>0</v>
      </c>
      <c r="L1275" s="37">
        <f>+'LOCAL SF'!L1275+'LOCAL D'!L1275</f>
        <v>0</v>
      </c>
      <c r="M1275" s="37">
        <f>+'LOCAL SF'!M1275+'LOCAL D'!M1275</f>
        <v>0</v>
      </c>
      <c r="N1275" s="37">
        <f>+'LOCAL SF'!N1275+'LOCAL D'!N1275</f>
        <v>0</v>
      </c>
      <c r="O1275" s="37">
        <f>+'LOCAL SF'!O1275+'LOCAL D'!O1275</f>
        <v>0</v>
      </c>
      <c r="P1275" s="37">
        <f>+'LOCAL SF'!P1275+'LOCAL D'!P1275</f>
        <v>0</v>
      </c>
      <c r="Q1275" s="37">
        <f>+'LOCAL SF'!Q1275+'LOCAL D'!Q1275</f>
        <v>0</v>
      </c>
      <c r="R1275" s="37">
        <f>+'LOCAL SF'!R1275+'LOCAL D'!R1275</f>
        <v>0</v>
      </c>
      <c r="S1275" s="37">
        <f>+'LOCAL SF'!S1275+'LOCAL D'!S1275</f>
        <v>0</v>
      </c>
      <c r="T1275" s="37">
        <f>+'LOCAL SF'!T1275+'LOCAL D'!T1275</f>
        <v>0</v>
      </c>
      <c r="U1275" s="482">
        <f t="shared" si="19"/>
        <v>0</v>
      </c>
    </row>
    <row r="1276" spans="1:21" x14ac:dyDescent="0.2">
      <c r="A1276" s="30"/>
      <c r="B1276" s="24" t="s">
        <v>701</v>
      </c>
      <c r="C1276" s="15" t="s">
        <v>295</v>
      </c>
      <c r="D1276" s="37">
        <f>+'LOCAL SF'!D1276+'LOCAL D'!D1276</f>
        <v>0</v>
      </c>
      <c r="E1276" s="37">
        <f>+'LOCAL SF'!E1276+'LOCAL D'!E1276</f>
        <v>0</v>
      </c>
      <c r="F1276" s="37">
        <f>+'LOCAL SF'!F1276+'LOCAL D'!F1276</f>
        <v>0</v>
      </c>
      <c r="G1276" s="37">
        <f>+'LOCAL SF'!G1276+'LOCAL D'!G1276</f>
        <v>0</v>
      </c>
      <c r="H1276" s="37">
        <f>+'LOCAL SF'!H1276+'LOCAL D'!H1276</f>
        <v>0</v>
      </c>
      <c r="I1276" s="37">
        <f>+'LOCAL SF'!I1276+'LOCAL D'!I1276</f>
        <v>0</v>
      </c>
      <c r="J1276" s="37">
        <f>+'LOCAL SF'!J1276+'LOCAL D'!J1276</f>
        <v>0</v>
      </c>
      <c r="K1276" s="37">
        <f>+'LOCAL SF'!K1276+'LOCAL D'!K1276</f>
        <v>0</v>
      </c>
      <c r="L1276" s="37">
        <f>+'LOCAL SF'!L1276+'LOCAL D'!L1276</f>
        <v>0</v>
      </c>
      <c r="M1276" s="37">
        <f>+'LOCAL SF'!M1276+'LOCAL D'!M1276</f>
        <v>0</v>
      </c>
      <c r="N1276" s="37">
        <f>+'LOCAL SF'!N1276+'LOCAL D'!N1276</f>
        <v>0</v>
      </c>
      <c r="O1276" s="37">
        <f>+'LOCAL SF'!O1276+'LOCAL D'!O1276</f>
        <v>0</v>
      </c>
      <c r="P1276" s="37">
        <f>+'LOCAL SF'!P1276+'LOCAL D'!P1276</f>
        <v>0</v>
      </c>
      <c r="Q1276" s="37">
        <f>+'LOCAL SF'!Q1276+'LOCAL D'!Q1276</f>
        <v>0</v>
      </c>
      <c r="R1276" s="37">
        <f>+'LOCAL SF'!R1276+'LOCAL D'!R1276</f>
        <v>0</v>
      </c>
      <c r="S1276" s="37">
        <f>+'LOCAL SF'!S1276+'LOCAL D'!S1276</f>
        <v>0</v>
      </c>
      <c r="T1276" s="37">
        <f>+'LOCAL SF'!T1276+'LOCAL D'!T1276</f>
        <v>0</v>
      </c>
      <c r="U1276" s="482">
        <f t="shared" si="19"/>
        <v>0</v>
      </c>
    </row>
    <row r="1277" spans="1:21" ht="31.5" x14ac:dyDescent="0.2">
      <c r="A1277" s="30"/>
      <c r="B1277" s="24" t="s">
        <v>702</v>
      </c>
      <c r="C1277" s="15" t="s">
        <v>306</v>
      </c>
      <c r="D1277" s="37">
        <f>+'LOCAL SF'!D1277+'LOCAL D'!D1277</f>
        <v>0</v>
      </c>
      <c r="E1277" s="37">
        <f>+'LOCAL SF'!E1277+'LOCAL D'!E1277</f>
        <v>0</v>
      </c>
      <c r="F1277" s="37">
        <f>+'LOCAL SF'!F1277+'LOCAL D'!F1277</f>
        <v>0</v>
      </c>
      <c r="G1277" s="37">
        <f>+'LOCAL SF'!G1277+'LOCAL D'!G1277</f>
        <v>0</v>
      </c>
      <c r="H1277" s="37">
        <f>+'LOCAL SF'!H1277+'LOCAL D'!H1277</f>
        <v>0</v>
      </c>
      <c r="I1277" s="37">
        <f>+'LOCAL SF'!I1277+'LOCAL D'!I1277</f>
        <v>0</v>
      </c>
      <c r="J1277" s="37">
        <f>+'LOCAL SF'!J1277+'LOCAL D'!J1277</f>
        <v>0</v>
      </c>
      <c r="K1277" s="37">
        <f>+'LOCAL SF'!K1277+'LOCAL D'!K1277</f>
        <v>0</v>
      </c>
      <c r="L1277" s="37">
        <f>+'LOCAL SF'!L1277+'LOCAL D'!L1277</f>
        <v>0</v>
      </c>
      <c r="M1277" s="37">
        <f>+'LOCAL SF'!M1277+'LOCAL D'!M1277</f>
        <v>0</v>
      </c>
      <c r="N1277" s="37">
        <f>+'LOCAL SF'!N1277+'LOCAL D'!N1277</f>
        <v>0</v>
      </c>
      <c r="O1277" s="37">
        <f>+'LOCAL SF'!O1277+'LOCAL D'!O1277</f>
        <v>0</v>
      </c>
      <c r="P1277" s="37">
        <f>+'LOCAL SF'!P1277+'LOCAL D'!P1277</f>
        <v>0</v>
      </c>
      <c r="Q1277" s="37">
        <f>+'LOCAL SF'!Q1277+'LOCAL D'!Q1277</f>
        <v>0</v>
      </c>
      <c r="R1277" s="37">
        <f>+'LOCAL SF'!R1277+'LOCAL D'!R1277</f>
        <v>0</v>
      </c>
      <c r="S1277" s="37">
        <f>+'LOCAL SF'!S1277+'LOCAL D'!S1277</f>
        <v>0</v>
      </c>
      <c r="T1277" s="37">
        <f>+'LOCAL SF'!T1277+'LOCAL D'!T1277</f>
        <v>0</v>
      </c>
      <c r="U1277" s="482">
        <f t="shared" si="19"/>
        <v>0</v>
      </c>
    </row>
    <row r="1278" spans="1:21" ht="31.5" x14ac:dyDescent="0.2">
      <c r="A1278" s="30" t="s">
        <v>91</v>
      </c>
      <c r="B1278" s="26" t="s">
        <v>407</v>
      </c>
      <c r="C1278" s="19" t="s">
        <v>408</v>
      </c>
      <c r="D1278" s="37">
        <f>+'LOCAL SF'!D1278+'LOCAL D'!D1278</f>
        <v>41802.130000000005</v>
      </c>
      <c r="E1278" s="37">
        <f>+'LOCAL SF'!E1278+'LOCAL D'!E1278</f>
        <v>35207.290000000008</v>
      </c>
      <c r="F1278" s="37">
        <f>+'LOCAL SF'!F1278+'LOCAL D'!F1278</f>
        <v>27488.67</v>
      </c>
      <c r="G1278" s="37">
        <f>+'LOCAL SF'!G1278+'LOCAL D'!G1278</f>
        <v>34358.67</v>
      </c>
      <c r="H1278" s="37">
        <f>+'LOCAL SF'!H1278+'LOCAL D'!H1278</f>
        <v>24648.98</v>
      </c>
      <c r="I1278" s="37">
        <f>+'LOCAL SF'!I1278+'LOCAL D'!I1278</f>
        <v>12312.07</v>
      </c>
      <c r="J1278" s="37">
        <f>+'LOCAL SF'!J1278+'LOCAL D'!J1278</f>
        <v>0</v>
      </c>
      <c r="K1278" s="37">
        <f>+'LOCAL SF'!K1278+'LOCAL D'!K1278</f>
        <v>12312.07</v>
      </c>
      <c r="L1278" s="37">
        <f>+'LOCAL SF'!L1278+'LOCAL D'!L1278</f>
        <v>0</v>
      </c>
      <c r="M1278" s="37">
        <f>+'LOCAL SF'!M1278+'LOCAL D'!M1278</f>
        <v>5563.04</v>
      </c>
      <c r="N1278" s="37">
        <f>+'LOCAL SF'!N1278+'LOCAL D'!N1278</f>
        <v>5700.03</v>
      </c>
      <c r="O1278" s="37">
        <f>+'LOCAL SF'!O1278+'LOCAL D'!O1278</f>
        <v>825</v>
      </c>
      <c r="P1278" s="37">
        <f>+'LOCAL SF'!P1278+'LOCAL D'!P1278</f>
        <v>224</v>
      </c>
      <c r="Q1278" s="37">
        <f>+'LOCAL SF'!Q1278+'LOCAL D'!Q1278</f>
        <v>0</v>
      </c>
      <c r="R1278" s="37">
        <f>+'LOCAL SF'!R1278+'LOCAL D'!R1278</f>
        <v>1800</v>
      </c>
      <c r="S1278" s="37">
        <f>+'LOCAL SF'!S1278+'LOCAL D'!S1278</f>
        <v>1800</v>
      </c>
      <c r="T1278" s="37">
        <f>+'LOCAL SF'!T1278+'LOCAL D'!T1278</f>
        <v>1793</v>
      </c>
      <c r="U1278" s="482">
        <f t="shared" si="19"/>
        <v>0</v>
      </c>
    </row>
    <row r="1279" spans="1:21" x14ac:dyDescent="0.2">
      <c r="A1279" s="30">
        <v>1</v>
      </c>
      <c r="B1279" s="13" t="s">
        <v>409</v>
      </c>
      <c r="C1279" s="18" t="s">
        <v>410</v>
      </c>
      <c r="D1279" s="37">
        <f>+'LOCAL SF'!D1279+'LOCAL D'!D1279</f>
        <v>703</v>
      </c>
      <c r="E1279" s="37">
        <f>+'LOCAL SF'!E1279+'LOCAL D'!E1279</f>
        <v>548.15</v>
      </c>
      <c r="F1279" s="37">
        <f>+'LOCAL SF'!F1279+'LOCAL D'!F1279</f>
        <v>0</v>
      </c>
      <c r="G1279" s="37">
        <f>+'LOCAL SF'!G1279+'LOCAL D'!G1279</f>
        <v>0</v>
      </c>
      <c r="H1279" s="37">
        <f>+'LOCAL SF'!H1279+'LOCAL D'!H1279</f>
        <v>0</v>
      </c>
      <c r="I1279" s="37">
        <f>+'LOCAL SF'!I1279+'LOCAL D'!I1279</f>
        <v>200</v>
      </c>
      <c r="J1279" s="37">
        <f>+'LOCAL SF'!J1279+'LOCAL D'!J1279</f>
        <v>0</v>
      </c>
      <c r="K1279" s="37">
        <f>+'LOCAL SF'!K1279+'LOCAL D'!K1279</f>
        <v>200</v>
      </c>
      <c r="L1279" s="37">
        <f>+'LOCAL SF'!L1279+'LOCAL D'!L1279</f>
        <v>0</v>
      </c>
      <c r="M1279" s="37">
        <f>+'LOCAL SF'!M1279+'LOCAL D'!M1279</f>
        <v>0</v>
      </c>
      <c r="N1279" s="37">
        <f>+'LOCAL SF'!N1279+'LOCAL D'!N1279</f>
        <v>0</v>
      </c>
      <c r="O1279" s="37">
        <f>+'LOCAL SF'!O1279+'LOCAL D'!O1279</f>
        <v>200</v>
      </c>
      <c r="P1279" s="37">
        <f>+'LOCAL SF'!P1279+'LOCAL D'!P1279</f>
        <v>0</v>
      </c>
      <c r="Q1279" s="37">
        <f>+'LOCAL SF'!Q1279+'LOCAL D'!Q1279</f>
        <v>0</v>
      </c>
      <c r="R1279" s="37">
        <f>+'LOCAL SF'!R1279+'LOCAL D'!R1279</f>
        <v>0</v>
      </c>
      <c r="S1279" s="37">
        <f>+'LOCAL SF'!S1279+'LOCAL D'!S1279</f>
        <v>0</v>
      </c>
      <c r="T1279" s="37">
        <f>+'LOCAL SF'!T1279+'LOCAL D'!T1279</f>
        <v>0</v>
      </c>
      <c r="U1279" s="482">
        <f t="shared" si="19"/>
        <v>0</v>
      </c>
    </row>
    <row r="1280" spans="1:21" x14ac:dyDescent="0.2">
      <c r="A1280" s="30"/>
      <c r="B1280" s="24" t="s">
        <v>692</v>
      </c>
      <c r="C1280" s="15" t="s">
        <v>284</v>
      </c>
      <c r="D1280" s="37">
        <f>+'LOCAL SF'!D1280+'LOCAL D'!D1280</f>
        <v>0</v>
      </c>
      <c r="E1280" s="37">
        <f>+'LOCAL SF'!E1280+'LOCAL D'!E1280</f>
        <v>0</v>
      </c>
      <c r="F1280" s="37">
        <f>+'LOCAL SF'!F1280+'LOCAL D'!F1280</f>
        <v>0</v>
      </c>
      <c r="G1280" s="37">
        <f>+'LOCAL SF'!G1280+'LOCAL D'!G1280</f>
        <v>0</v>
      </c>
      <c r="H1280" s="37">
        <f>+'LOCAL SF'!H1280+'LOCAL D'!H1280</f>
        <v>0</v>
      </c>
      <c r="I1280" s="37">
        <f>+'LOCAL SF'!I1280+'LOCAL D'!I1280</f>
        <v>0</v>
      </c>
      <c r="J1280" s="37">
        <f>+'LOCAL SF'!J1280+'LOCAL D'!J1280</f>
        <v>0</v>
      </c>
      <c r="K1280" s="37">
        <f>+'LOCAL SF'!K1280+'LOCAL D'!K1280</f>
        <v>0</v>
      </c>
      <c r="L1280" s="37">
        <f>+'LOCAL SF'!L1280+'LOCAL D'!L1280</f>
        <v>0</v>
      </c>
      <c r="M1280" s="37">
        <f>+'LOCAL SF'!M1280+'LOCAL D'!M1280</f>
        <v>0</v>
      </c>
      <c r="N1280" s="37">
        <f>+'LOCAL SF'!N1280+'LOCAL D'!N1280</f>
        <v>0</v>
      </c>
      <c r="O1280" s="37">
        <f>+'LOCAL SF'!O1280+'LOCAL D'!O1280</f>
        <v>0</v>
      </c>
      <c r="P1280" s="37">
        <f>+'LOCAL SF'!P1280+'LOCAL D'!P1280</f>
        <v>0</v>
      </c>
      <c r="Q1280" s="37">
        <f>+'LOCAL SF'!Q1280+'LOCAL D'!Q1280</f>
        <v>0</v>
      </c>
      <c r="R1280" s="37">
        <f>+'LOCAL SF'!R1280+'LOCAL D'!R1280</f>
        <v>0</v>
      </c>
      <c r="S1280" s="37">
        <f>+'LOCAL SF'!S1280+'LOCAL D'!S1280</f>
        <v>0</v>
      </c>
      <c r="T1280" s="37">
        <f>+'LOCAL SF'!T1280+'LOCAL D'!T1280</f>
        <v>0</v>
      </c>
      <c r="U1280" s="482">
        <f t="shared" si="19"/>
        <v>0</v>
      </c>
    </row>
    <row r="1281" spans="1:22" x14ac:dyDescent="0.2">
      <c r="A1281" s="30"/>
      <c r="B1281" s="24" t="s">
        <v>693</v>
      </c>
      <c r="C1281" s="15" t="s">
        <v>285</v>
      </c>
      <c r="D1281" s="37">
        <f>+'LOCAL SF'!D1281+'LOCAL D'!D1281</f>
        <v>0</v>
      </c>
      <c r="E1281" s="37">
        <f>+'LOCAL SF'!E1281+'LOCAL D'!E1281</f>
        <v>0</v>
      </c>
      <c r="F1281" s="37">
        <f>+'LOCAL SF'!F1281+'LOCAL D'!F1281</f>
        <v>0</v>
      </c>
      <c r="G1281" s="37">
        <f>+'LOCAL SF'!G1281+'LOCAL D'!G1281</f>
        <v>0</v>
      </c>
      <c r="H1281" s="37">
        <f>+'LOCAL SF'!H1281+'LOCAL D'!H1281</f>
        <v>0</v>
      </c>
      <c r="I1281" s="37">
        <f>+'LOCAL SF'!I1281+'LOCAL D'!I1281</f>
        <v>0</v>
      </c>
      <c r="J1281" s="37">
        <f>+'LOCAL SF'!J1281+'LOCAL D'!J1281</f>
        <v>0</v>
      </c>
      <c r="K1281" s="37">
        <f>+'LOCAL SF'!K1281+'LOCAL D'!K1281</f>
        <v>0</v>
      </c>
      <c r="L1281" s="37">
        <f>+'LOCAL SF'!L1281+'LOCAL D'!L1281</f>
        <v>0</v>
      </c>
      <c r="M1281" s="37">
        <f>+'LOCAL SF'!M1281+'LOCAL D'!M1281</f>
        <v>0</v>
      </c>
      <c r="N1281" s="37">
        <f>+'LOCAL SF'!N1281+'LOCAL D'!N1281</f>
        <v>0</v>
      </c>
      <c r="O1281" s="37">
        <f>+'LOCAL SF'!O1281+'LOCAL D'!O1281</f>
        <v>0</v>
      </c>
      <c r="P1281" s="37">
        <f>+'LOCAL SF'!P1281+'LOCAL D'!P1281</f>
        <v>0</v>
      </c>
      <c r="Q1281" s="37">
        <f>+'LOCAL SF'!Q1281+'LOCAL D'!Q1281</f>
        <v>0</v>
      </c>
      <c r="R1281" s="37">
        <f>+'LOCAL SF'!R1281+'LOCAL D'!R1281</f>
        <v>0</v>
      </c>
      <c r="S1281" s="37">
        <f>+'LOCAL SF'!S1281+'LOCAL D'!S1281</f>
        <v>0</v>
      </c>
      <c r="T1281" s="37">
        <f>+'LOCAL SF'!T1281+'LOCAL D'!T1281</f>
        <v>0</v>
      </c>
      <c r="U1281" s="482">
        <f t="shared" si="19"/>
        <v>0</v>
      </c>
    </row>
    <row r="1282" spans="1:22" x14ac:dyDescent="0.2">
      <c r="A1282" s="30"/>
      <c r="B1282" s="24" t="s">
        <v>695</v>
      </c>
      <c r="C1282" s="15" t="s">
        <v>286</v>
      </c>
      <c r="D1282" s="37">
        <f>+'LOCAL SF'!D1282+'LOCAL D'!D1282</f>
        <v>0</v>
      </c>
      <c r="E1282" s="37">
        <f>+'LOCAL SF'!E1282+'LOCAL D'!E1282</f>
        <v>0</v>
      </c>
      <c r="F1282" s="37">
        <f>+'LOCAL SF'!F1282+'LOCAL D'!F1282</f>
        <v>0</v>
      </c>
      <c r="G1282" s="37">
        <f>+'LOCAL SF'!G1282+'LOCAL D'!G1282</f>
        <v>0</v>
      </c>
      <c r="H1282" s="37">
        <f>+'LOCAL SF'!H1282+'LOCAL D'!H1282</f>
        <v>0</v>
      </c>
      <c r="I1282" s="37">
        <f>+'LOCAL SF'!I1282+'LOCAL D'!I1282</f>
        <v>0</v>
      </c>
      <c r="J1282" s="37">
        <f>+'LOCAL SF'!J1282+'LOCAL D'!J1282</f>
        <v>0</v>
      </c>
      <c r="K1282" s="37">
        <f>+'LOCAL SF'!K1282+'LOCAL D'!K1282</f>
        <v>0</v>
      </c>
      <c r="L1282" s="37">
        <f>+'LOCAL SF'!L1282+'LOCAL D'!L1282</f>
        <v>0</v>
      </c>
      <c r="M1282" s="37">
        <f>+'LOCAL SF'!M1282+'LOCAL D'!M1282</f>
        <v>0</v>
      </c>
      <c r="N1282" s="37">
        <f>+'LOCAL SF'!N1282+'LOCAL D'!N1282</f>
        <v>0</v>
      </c>
      <c r="O1282" s="37">
        <f>+'LOCAL SF'!O1282+'LOCAL D'!O1282</f>
        <v>0</v>
      </c>
      <c r="P1282" s="37">
        <f>+'LOCAL SF'!P1282+'LOCAL D'!P1282</f>
        <v>0</v>
      </c>
      <c r="Q1282" s="37">
        <f>+'LOCAL SF'!Q1282+'LOCAL D'!Q1282</f>
        <v>0</v>
      </c>
      <c r="R1282" s="37">
        <f>+'LOCAL SF'!R1282+'LOCAL D'!R1282</f>
        <v>0</v>
      </c>
      <c r="S1282" s="37">
        <f>+'LOCAL SF'!S1282+'LOCAL D'!S1282</f>
        <v>0</v>
      </c>
      <c r="T1282" s="37">
        <f>+'LOCAL SF'!T1282+'LOCAL D'!T1282</f>
        <v>0</v>
      </c>
      <c r="U1282" s="482">
        <f t="shared" si="19"/>
        <v>0</v>
      </c>
    </row>
    <row r="1283" spans="1:22" x14ac:dyDescent="0.2">
      <c r="A1283" s="30"/>
      <c r="B1283" s="24" t="s">
        <v>694</v>
      </c>
      <c r="C1283" s="15" t="s">
        <v>696</v>
      </c>
      <c r="D1283" s="37">
        <f>+'LOCAL SF'!D1283+'LOCAL D'!D1283</f>
        <v>0</v>
      </c>
      <c r="E1283" s="37">
        <f>+'LOCAL SF'!E1283+'LOCAL D'!E1283</f>
        <v>0</v>
      </c>
      <c r="F1283" s="37">
        <f>+'LOCAL SF'!F1283+'LOCAL D'!F1283</f>
        <v>0</v>
      </c>
      <c r="G1283" s="37">
        <f>+'LOCAL SF'!G1283+'LOCAL D'!G1283</f>
        <v>0</v>
      </c>
      <c r="H1283" s="37">
        <f>+'LOCAL SF'!H1283+'LOCAL D'!H1283</f>
        <v>0</v>
      </c>
      <c r="I1283" s="37">
        <f>+'LOCAL SF'!I1283+'LOCAL D'!I1283</f>
        <v>0</v>
      </c>
      <c r="J1283" s="37">
        <f>+'LOCAL SF'!J1283+'LOCAL D'!J1283</f>
        <v>0</v>
      </c>
      <c r="K1283" s="37">
        <f>+'LOCAL SF'!K1283+'LOCAL D'!K1283</f>
        <v>0</v>
      </c>
      <c r="L1283" s="37">
        <f>+'LOCAL SF'!L1283+'LOCAL D'!L1283</f>
        <v>0</v>
      </c>
      <c r="M1283" s="37">
        <f>+'LOCAL SF'!M1283+'LOCAL D'!M1283</f>
        <v>0</v>
      </c>
      <c r="N1283" s="37">
        <f>+'LOCAL SF'!N1283+'LOCAL D'!N1283</f>
        <v>0</v>
      </c>
      <c r="O1283" s="37">
        <f>+'LOCAL SF'!O1283+'LOCAL D'!O1283</f>
        <v>0</v>
      </c>
      <c r="P1283" s="37">
        <f>+'LOCAL SF'!P1283+'LOCAL D'!P1283</f>
        <v>0</v>
      </c>
      <c r="Q1283" s="37">
        <f>+'LOCAL SF'!Q1283+'LOCAL D'!Q1283</f>
        <v>0</v>
      </c>
      <c r="R1283" s="37">
        <f>+'LOCAL SF'!R1283+'LOCAL D'!R1283</f>
        <v>0</v>
      </c>
      <c r="S1283" s="37">
        <f>+'LOCAL SF'!S1283+'LOCAL D'!S1283</f>
        <v>0</v>
      </c>
      <c r="T1283" s="37">
        <f>+'LOCAL SF'!T1283+'LOCAL D'!T1283</f>
        <v>0</v>
      </c>
      <c r="U1283" s="482">
        <f t="shared" si="19"/>
        <v>0</v>
      </c>
    </row>
    <row r="1284" spans="1:22" x14ac:dyDescent="0.2">
      <c r="A1284" s="30"/>
      <c r="B1284" s="24" t="s">
        <v>697</v>
      </c>
      <c r="C1284" s="15" t="s">
        <v>287</v>
      </c>
      <c r="D1284" s="37">
        <f>+'LOCAL SF'!D1284+'LOCAL D'!D1284</f>
        <v>0</v>
      </c>
      <c r="E1284" s="37">
        <f>+'LOCAL SF'!E1284+'LOCAL D'!E1284</f>
        <v>0</v>
      </c>
      <c r="F1284" s="37">
        <f>+'LOCAL SF'!F1284+'LOCAL D'!F1284</f>
        <v>0</v>
      </c>
      <c r="G1284" s="37">
        <f>+'LOCAL SF'!G1284+'LOCAL D'!G1284</f>
        <v>0</v>
      </c>
      <c r="H1284" s="37">
        <f>+'LOCAL SF'!H1284+'LOCAL D'!H1284</f>
        <v>0</v>
      </c>
      <c r="I1284" s="37">
        <f>+'LOCAL SF'!I1284+'LOCAL D'!I1284</f>
        <v>0</v>
      </c>
      <c r="J1284" s="37">
        <f>+'LOCAL SF'!J1284+'LOCAL D'!J1284</f>
        <v>0</v>
      </c>
      <c r="K1284" s="37">
        <f>+'LOCAL SF'!K1284+'LOCAL D'!K1284</f>
        <v>0</v>
      </c>
      <c r="L1284" s="37">
        <f>+'LOCAL SF'!L1284+'LOCAL D'!L1284</f>
        <v>0</v>
      </c>
      <c r="M1284" s="37">
        <f>+'LOCAL SF'!M1284+'LOCAL D'!M1284</f>
        <v>0</v>
      </c>
      <c r="N1284" s="37">
        <f>+'LOCAL SF'!N1284+'LOCAL D'!N1284</f>
        <v>0</v>
      </c>
      <c r="O1284" s="37">
        <f>+'LOCAL SF'!O1284+'LOCAL D'!O1284</f>
        <v>0</v>
      </c>
      <c r="P1284" s="37">
        <f>+'LOCAL SF'!P1284+'LOCAL D'!P1284</f>
        <v>0</v>
      </c>
      <c r="Q1284" s="37">
        <f>+'LOCAL SF'!Q1284+'LOCAL D'!Q1284</f>
        <v>0</v>
      </c>
      <c r="R1284" s="37">
        <f>+'LOCAL SF'!R1284+'LOCAL D'!R1284</f>
        <v>0</v>
      </c>
      <c r="S1284" s="37">
        <f>+'LOCAL SF'!S1284+'LOCAL D'!S1284</f>
        <v>0</v>
      </c>
      <c r="T1284" s="37">
        <f>+'LOCAL SF'!T1284+'LOCAL D'!T1284</f>
        <v>0</v>
      </c>
      <c r="U1284" s="482">
        <f t="shared" si="19"/>
        <v>0</v>
      </c>
    </row>
    <row r="1285" spans="1:22" x14ac:dyDescent="0.2">
      <c r="A1285" s="30"/>
      <c r="B1285" s="24" t="s">
        <v>708</v>
      </c>
      <c r="C1285" s="15" t="s">
        <v>288</v>
      </c>
      <c r="D1285" s="37">
        <f>+'LOCAL SF'!D1285+'LOCAL D'!D1285</f>
        <v>0</v>
      </c>
      <c r="E1285" s="37">
        <f>+'LOCAL SF'!E1285+'LOCAL D'!E1285</f>
        <v>0</v>
      </c>
      <c r="F1285" s="37">
        <f>+'LOCAL SF'!F1285+'LOCAL D'!F1285</f>
        <v>0</v>
      </c>
      <c r="G1285" s="37">
        <f>+'LOCAL SF'!G1285+'LOCAL D'!G1285</f>
        <v>0</v>
      </c>
      <c r="H1285" s="37">
        <f>+'LOCAL SF'!H1285+'LOCAL D'!H1285</f>
        <v>0</v>
      </c>
      <c r="I1285" s="37">
        <f>+'LOCAL SF'!I1285+'LOCAL D'!I1285</f>
        <v>0</v>
      </c>
      <c r="J1285" s="37">
        <f>+'LOCAL SF'!J1285+'LOCAL D'!J1285</f>
        <v>0</v>
      </c>
      <c r="K1285" s="37">
        <f>+'LOCAL SF'!K1285+'LOCAL D'!K1285</f>
        <v>0</v>
      </c>
      <c r="L1285" s="37">
        <f>+'LOCAL SF'!L1285+'LOCAL D'!L1285</f>
        <v>0</v>
      </c>
      <c r="M1285" s="37">
        <f>+'LOCAL SF'!M1285+'LOCAL D'!M1285</f>
        <v>0</v>
      </c>
      <c r="N1285" s="37">
        <f>+'LOCAL SF'!N1285+'LOCAL D'!N1285</f>
        <v>0</v>
      </c>
      <c r="O1285" s="37">
        <f>+'LOCAL SF'!O1285+'LOCAL D'!O1285</f>
        <v>0</v>
      </c>
      <c r="P1285" s="37">
        <f>+'LOCAL SF'!P1285+'LOCAL D'!P1285</f>
        <v>0</v>
      </c>
      <c r="Q1285" s="37">
        <f>+'LOCAL SF'!Q1285+'LOCAL D'!Q1285</f>
        <v>0</v>
      </c>
      <c r="R1285" s="37">
        <f>+'LOCAL SF'!R1285+'LOCAL D'!R1285</f>
        <v>0</v>
      </c>
      <c r="S1285" s="37">
        <f>+'LOCAL SF'!S1285+'LOCAL D'!S1285</f>
        <v>0</v>
      </c>
      <c r="T1285" s="37">
        <f>+'LOCAL SF'!T1285+'LOCAL D'!T1285</f>
        <v>0</v>
      </c>
      <c r="U1285" s="482">
        <f t="shared" si="19"/>
        <v>0</v>
      </c>
    </row>
    <row r="1286" spans="1:22" x14ac:dyDescent="0.2">
      <c r="A1286" s="30"/>
      <c r="B1286" s="24" t="s">
        <v>698</v>
      </c>
      <c r="C1286" s="15" t="s">
        <v>289</v>
      </c>
      <c r="D1286" s="37">
        <f>+'LOCAL SF'!D1286+'LOCAL D'!D1286</f>
        <v>0</v>
      </c>
      <c r="E1286" s="37">
        <f>+'LOCAL SF'!E1286+'LOCAL D'!E1286</f>
        <v>0</v>
      </c>
      <c r="F1286" s="37">
        <f>+'LOCAL SF'!F1286+'LOCAL D'!F1286</f>
        <v>0</v>
      </c>
      <c r="G1286" s="37">
        <f>+'LOCAL SF'!G1286+'LOCAL D'!G1286</f>
        <v>0</v>
      </c>
      <c r="H1286" s="37">
        <f>+'LOCAL SF'!H1286+'LOCAL D'!H1286</f>
        <v>0</v>
      </c>
      <c r="I1286" s="37">
        <f>+'LOCAL SF'!I1286+'LOCAL D'!I1286</f>
        <v>0</v>
      </c>
      <c r="J1286" s="37">
        <f>+'LOCAL SF'!J1286+'LOCAL D'!J1286</f>
        <v>0</v>
      </c>
      <c r="K1286" s="37">
        <f>+'LOCAL SF'!K1286+'LOCAL D'!K1286</f>
        <v>0</v>
      </c>
      <c r="L1286" s="37">
        <f>+'LOCAL SF'!L1286+'LOCAL D'!L1286</f>
        <v>0</v>
      </c>
      <c r="M1286" s="37">
        <f>+'LOCAL SF'!M1286+'LOCAL D'!M1286</f>
        <v>0</v>
      </c>
      <c r="N1286" s="37">
        <f>+'LOCAL SF'!N1286+'LOCAL D'!N1286</f>
        <v>0</v>
      </c>
      <c r="O1286" s="37">
        <f>+'LOCAL SF'!O1286+'LOCAL D'!O1286</f>
        <v>0</v>
      </c>
      <c r="P1286" s="37">
        <f>+'LOCAL SF'!P1286+'LOCAL D'!P1286</f>
        <v>0</v>
      </c>
      <c r="Q1286" s="37">
        <f>+'LOCAL SF'!Q1286+'LOCAL D'!Q1286</f>
        <v>0</v>
      </c>
      <c r="R1286" s="37">
        <f>+'LOCAL SF'!R1286+'LOCAL D'!R1286</f>
        <v>0</v>
      </c>
      <c r="S1286" s="37">
        <f>+'LOCAL SF'!S1286+'LOCAL D'!S1286</f>
        <v>0</v>
      </c>
      <c r="T1286" s="37">
        <f>+'LOCAL SF'!T1286+'LOCAL D'!T1286</f>
        <v>0</v>
      </c>
      <c r="U1286" s="482">
        <f t="shared" si="19"/>
        <v>0</v>
      </c>
    </row>
    <row r="1287" spans="1:22" ht="31.5" x14ac:dyDescent="0.2">
      <c r="A1287" s="30"/>
      <c r="B1287" s="24" t="s">
        <v>703</v>
      </c>
      <c r="C1287" s="15" t="s">
        <v>290</v>
      </c>
      <c r="D1287" s="37">
        <f>+'LOCAL SF'!D1287+'LOCAL D'!D1287</f>
        <v>0</v>
      </c>
      <c r="E1287" s="37">
        <f>+'LOCAL SF'!E1287+'LOCAL D'!E1287</f>
        <v>0</v>
      </c>
      <c r="F1287" s="37">
        <f>+'LOCAL SF'!F1287+'LOCAL D'!F1287</f>
        <v>0</v>
      </c>
      <c r="G1287" s="37">
        <f>+'LOCAL SF'!G1287+'LOCAL D'!G1287</f>
        <v>0</v>
      </c>
      <c r="H1287" s="37">
        <f>+'LOCAL SF'!H1287+'LOCAL D'!H1287</f>
        <v>0</v>
      </c>
      <c r="I1287" s="37">
        <f>+'LOCAL SF'!I1287+'LOCAL D'!I1287</f>
        <v>0</v>
      </c>
      <c r="J1287" s="37">
        <f>+'LOCAL SF'!J1287+'LOCAL D'!J1287</f>
        <v>0</v>
      </c>
      <c r="K1287" s="37">
        <f>+'LOCAL SF'!K1287+'LOCAL D'!K1287</f>
        <v>0</v>
      </c>
      <c r="L1287" s="37">
        <f>+'LOCAL SF'!L1287+'LOCAL D'!L1287</f>
        <v>0</v>
      </c>
      <c r="M1287" s="37">
        <f>+'LOCAL SF'!M1287+'LOCAL D'!M1287</f>
        <v>0</v>
      </c>
      <c r="N1287" s="37">
        <f>+'LOCAL SF'!N1287+'LOCAL D'!N1287</f>
        <v>0</v>
      </c>
      <c r="O1287" s="37">
        <f>+'LOCAL SF'!O1287+'LOCAL D'!O1287</f>
        <v>0</v>
      </c>
      <c r="P1287" s="37">
        <f>+'LOCAL SF'!P1287+'LOCAL D'!P1287</f>
        <v>0</v>
      </c>
      <c r="Q1287" s="37">
        <f>+'LOCAL SF'!Q1287+'LOCAL D'!Q1287</f>
        <v>0</v>
      </c>
      <c r="R1287" s="37">
        <f>+'LOCAL SF'!R1287+'LOCAL D'!R1287</f>
        <v>0</v>
      </c>
      <c r="S1287" s="37">
        <f>+'LOCAL SF'!S1287+'LOCAL D'!S1287</f>
        <v>0</v>
      </c>
      <c r="T1287" s="37">
        <f>+'LOCAL SF'!T1287+'LOCAL D'!T1287</f>
        <v>0</v>
      </c>
      <c r="U1287" s="482">
        <f t="shared" si="19"/>
        <v>0</v>
      </c>
    </row>
    <row r="1288" spans="1:22" x14ac:dyDescent="0.2">
      <c r="A1288" s="30"/>
      <c r="B1288" s="24" t="s">
        <v>699</v>
      </c>
      <c r="C1288" s="15" t="s">
        <v>291</v>
      </c>
      <c r="D1288" s="37">
        <f>+'LOCAL SF'!D1288+'LOCAL D'!D1288</f>
        <v>0</v>
      </c>
      <c r="E1288" s="37">
        <f>+'LOCAL SF'!E1288+'LOCAL D'!E1288</f>
        <v>0</v>
      </c>
      <c r="F1288" s="37">
        <f>+'LOCAL SF'!F1288+'LOCAL D'!F1288</f>
        <v>0</v>
      </c>
      <c r="G1288" s="37">
        <f>+'LOCAL SF'!G1288+'LOCAL D'!G1288</f>
        <v>0</v>
      </c>
      <c r="H1288" s="37">
        <f>+'LOCAL SF'!H1288+'LOCAL D'!H1288</f>
        <v>0</v>
      </c>
      <c r="I1288" s="37">
        <f>+'LOCAL SF'!I1288+'LOCAL D'!I1288</f>
        <v>0</v>
      </c>
      <c r="J1288" s="37">
        <f>+'LOCAL SF'!J1288+'LOCAL D'!J1288</f>
        <v>0</v>
      </c>
      <c r="K1288" s="37">
        <f>+'LOCAL SF'!K1288+'LOCAL D'!K1288</f>
        <v>0</v>
      </c>
      <c r="L1288" s="37">
        <f>+'LOCAL SF'!L1288+'LOCAL D'!L1288</f>
        <v>0</v>
      </c>
      <c r="M1288" s="37">
        <f>+'LOCAL SF'!M1288+'LOCAL D'!M1288</f>
        <v>0</v>
      </c>
      <c r="N1288" s="37">
        <f>+'LOCAL SF'!N1288+'LOCAL D'!N1288</f>
        <v>0</v>
      </c>
      <c r="O1288" s="37">
        <f>+'LOCAL SF'!O1288+'LOCAL D'!O1288</f>
        <v>0</v>
      </c>
      <c r="P1288" s="37">
        <f>+'LOCAL SF'!P1288+'LOCAL D'!P1288</f>
        <v>0</v>
      </c>
      <c r="Q1288" s="37">
        <f>+'LOCAL SF'!Q1288+'LOCAL D'!Q1288</f>
        <v>0</v>
      </c>
      <c r="R1288" s="37">
        <f>+'LOCAL SF'!R1288+'LOCAL D'!R1288</f>
        <v>0</v>
      </c>
      <c r="S1288" s="37">
        <f>+'LOCAL SF'!S1288+'LOCAL D'!S1288</f>
        <v>0</v>
      </c>
      <c r="T1288" s="37">
        <f>+'LOCAL SF'!T1288+'LOCAL D'!T1288</f>
        <v>0</v>
      </c>
      <c r="U1288" s="482">
        <f t="shared" si="19"/>
        <v>0</v>
      </c>
    </row>
    <row r="1289" spans="1:22" ht="31.5" x14ac:dyDescent="0.2">
      <c r="A1289" s="30"/>
      <c r="B1289" s="182" t="s">
        <v>950</v>
      </c>
      <c r="C1289" s="183" t="s">
        <v>949</v>
      </c>
      <c r="D1289" s="37"/>
      <c r="E1289" s="37">
        <f>+'LOCAL SF'!E1289+'LOCAL D'!E1289</f>
        <v>0</v>
      </c>
      <c r="F1289" s="37">
        <f>+'LOCAL SF'!F1289+'LOCAL D'!F1289</f>
        <v>0</v>
      </c>
      <c r="G1289" s="37">
        <f>+'LOCAL SF'!G1289+'LOCAL D'!G1289</f>
        <v>0</v>
      </c>
      <c r="H1289" s="37">
        <f>+'LOCAL SF'!H1289+'LOCAL D'!H1289</f>
        <v>0</v>
      </c>
      <c r="I1289" s="37">
        <f>+'LOCAL SF'!I1289+'LOCAL D'!I1289</f>
        <v>0</v>
      </c>
      <c r="J1289" s="37">
        <f>+'LOCAL SF'!J1289+'LOCAL D'!J1289</f>
        <v>0</v>
      </c>
      <c r="K1289" s="37">
        <f>+'LOCAL SF'!K1289+'LOCAL D'!K1289</f>
        <v>0</v>
      </c>
      <c r="L1289" s="37">
        <f>+'LOCAL SF'!L1289+'LOCAL D'!L1289</f>
        <v>0</v>
      </c>
      <c r="M1289" s="37">
        <f>+'LOCAL SF'!M1289+'LOCAL D'!M1289</f>
        <v>0</v>
      </c>
      <c r="N1289" s="37">
        <f>+'LOCAL SF'!N1289+'LOCAL D'!N1289</f>
        <v>0</v>
      </c>
      <c r="O1289" s="37">
        <f>+'LOCAL SF'!O1289+'LOCAL D'!O1289</f>
        <v>0</v>
      </c>
      <c r="P1289" s="37">
        <f>+'LOCAL SF'!P1289+'LOCAL D'!P1289</f>
        <v>0</v>
      </c>
      <c r="Q1289" s="37">
        <f>+'LOCAL SF'!Q1289+'LOCAL D'!Q1289</f>
        <v>0</v>
      </c>
      <c r="R1289" s="37">
        <f>+'LOCAL SF'!R1289+'LOCAL D'!R1289</f>
        <v>0</v>
      </c>
      <c r="S1289" s="37">
        <f>+'LOCAL SF'!S1289+'LOCAL D'!S1289</f>
        <v>0</v>
      </c>
      <c r="T1289" s="37">
        <f>+'LOCAL SF'!T1289+'LOCAL D'!T1289</f>
        <v>0</v>
      </c>
      <c r="U1289" s="482">
        <f t="shared" si="19"/>
        <v>0</v>
      </c>
    </row>
    <row r="1290" spans="1:22" x14ac:dyDescent="0.2">
      <c r="A1290" s="30"/>
      <c r="B1290" s="24" t="s">
        <v>700</v>
      </c>
      <c r="C1290" s="15" t="s">
        <v>292</v>
      </c>
      <c r="D1290" s="37">
        <f>+'LOCAL SF'!D1290+'LOCAL D'!D1290</f>
        <v>0</v>
      </c>
      <c r="E1290" s="37">
        <f>+'LOCAL SF'!E1290+'LOCAL D'!E1290</f>
        <v>0</v>
      </c>
      <c r="F1290" s="37">
        <f>+'LOCAL SF'!F1290+'LOCAL D'!F1290</f>
        <v>0</v>
      </c>
      <c r="G1290" s="37">
        <f>+'LOCAL SF'!G1290+'LOCAL D'!G1290</f>
        <v>0</v>
      </c>
      <c r="H1290" s="37">
        <f>+'LOCAL SF'!H1290+'LOCAL D'!H1290</f>
        <v>0</v>
      </c>
      <c r="I1290" s="37">
        <f>+'LOCAL SF'!I1290+'LOCAL D'!I1290</f>
        <v>0</v>
      </c>
      <c r="J1290" s="37">
        <f>+'LOCAL SF'!J1290+'LOCAL D'!J1290</f>
        <v>0</v>
      </c>
      <c r="K1290" s="37">
        <f>+'LOCAL SF'!K1290+'LOCAL D'!K1290</f>
        <v>0</v>
      </c>
      <c r="L1290" s="37">
        <f>+'LOCAL SF'!L1290+'LOCAL D'!L1290</f>
        <v>0</v>
      </c>
      <c r="M1290" s="37">
        <f>+'LOCAL SF'!M1290+'LOCAL D'!M1290</f>
        <v>0</v>
      </c>
      <c r="N1290" s="37">
        <f>+'LOCAL SF'!N1290+'LOCAL D'!N1290</f>
        <v>0</v>
      </c>
      <c r="O1290" s="37">
        <f>+'LOCAL SF'!O1290+'LOCAL D'!O1290</f>
        <v>0</v>
      </c>
      <c r="P1290" s="37">
        <f>+'LOCAL SF'!P1290+'LOCAL D'!P1290</f>
        <v>0</v>
      </c>
      <c r="Q1290" s="37">
        <f>+'LOCAL SF'!Q1290+'LOCAL D'!Q1290</f>
        <v>0</v>
      </c>
      <c r="R1290" s="37">
        <f>+'LOCAL SF'!R1290+'LOCAL D'!R1290</f>
        <v>0</v>
      </c>
      <c r="S1290" s="37">
        <f>+'LOCAL SF'!S1290+'LOCAL D'!S1290</f>
        <v>0</v>
      </c>
      <c r="T1290" s="37">
        <f>+'LOCAL SF'!T1290+'LOCAL D'!T1290</f>
        <v>0</v>
      </c>
      <c r="U1290" s="482">
        <f t="shared" si="19"/>
        <v>0</v>
      </c>
    </row>
    <row r="1291" spans="1:22" x14ac:dyDescent="0.2">
      <c r="A1291" s="30"/>
      <c r="B1291" s="24" t="s">
        <v>704</v>
      </c>
      <c r="C1291" s="15" t="s">
        <v>293</v>
      </c>
      <c r="D1291" s="37">
        <f>+'LOCAL SF'!D1291+'LOCAL D'!D1291</f>
        <v>703</v>
      </c>
      <c r="E1291" s="37">
        <f>+'LOCAL SF'!E1291+'LOCAL D'!E1291</f>
        <v>548.15</v>
      </c>
      <c r="F1291" s="37">
        <f>+'LOCAL SF'!F1291+'LOCAL D'!F1291</f>
        <v>0</v>
      </c>
      <c r="G1291" s="37">
        <f>+'LOCAL SF'!G1291+'LOCAL D'!G1291</f>
        <v>0</v>
      </c>
      <c r="H1291" s="37">
        <f>+'LOCAL SF'!H1291+'LOCAL D'!H1291</f>
        <v>0</v>
      </c>
      <c r="I1291" s="37">
        <f>+'LOCAL SF'!I1291+'LOCAL D'!I1291</f>
        <v>200</v>
      </c>
      <c r="J1291" s="37">
        <f>+'LOCAL SF'!J1291+'LOCAL D'!J1291</f>
        <v>0</v>
      </c>
      <c r="K1291" s="37">
        <f>+'LOCAL SF'!K1291+'LOCAL D'!K1291</f>
        <v>200</v>
      </c>
      <c r="L1291" s="37">
        <f>+'LOCAL SF'!L1291+'LOCAL D'!L1291</f>
        <v>0</v>
      </c>
      <c r="M1291" s="37">
        <f>+'LOCAL SF'!M1291+'LOCAL D'!M1291</f>
        <v>0</v>
      </c>
      <c r="N1291" s="37">
        <f>+'LOCAL SF'!N1291+'LOCAL D'!N1291</f>
        <v>0</v>
      </c>
      <c r="O1291" s="37">
        <f>+'LOCAL SF'!O1291+'LOCAL D'!O1291</f>
        <v>200</v>
      </c>
      <c r="P1291" s="37">
        <f>+'LOCAL SF'!P1291+'LOCAL D'!P1291</f>
        <v>0</v>
      </c>
      <c r="Q1291" s="37">
        <f>+'LOCAL SF'!Q1291+'LOCAL D'!Q1291</f>
        <v>0</v>
      </c>
      <c r="R1291" s="37">
        <f>+'LOCAL SF'!R1291+'LOCAL D'!R1291</f>
        <v>0</v>
      </c>
      <c r="S1291" s="37">
        <f>+'LOCAL SF'!S1291+'LOCAL D'!S1291</f>
        <v>0</v>
      </c>
      <c r="T1291" s="37">
        <f>+'LOCAL SF'!T1291+'LOCAL D'!T1291</f>
        <v>0</v>
      </c>
      <c r="U1291" s="482">
        <f t="shared" ref="U1291:U1354" si="20">+K1291-M1291-N1291-O1291-P1291</f>
        <v>0</v>
      </c>
    </row>
    <row r="1292" spans="1:22" x14ac:dyDescent="0.2">
      <c r="A1292" s="30"/>
      <c r="B1292" s="24" t="s">
        <v>705</v>
      </c>
      <c r="C1292" s="15" t="s">
        <v>294</v>
      </c>
      <c r="D1292" s="37">
        <f>+'LOCAL SF'!D1292+'LOCAL D'!D1292</f>
        <v>0</v>
      </c>
      <c r="E1292" s="37">
        <f>+'LOCAL SF'!E1292+'LOCAL D'!E1292</f>
        <v>0</v>
      </c>
      <c r="F1292" s="37">
        <f>+'LOCAL SF'!F1292+'LOCAL D'!F1292</f>
        <v>0</v>
      </c>
      <c r="G1292" s="37">
        <f>+'LOCAL SF'!G1292+'LOCAL D'!G1292</f>
        <v>0</v>
      </c>
      <c r="H1292" s="37">
        <f>+'LOCAL SF'!H1292+'LOCAL D'!H1292</f>
        <v>0</v>
      </c>
      <c r="I1292" s="37">
        <f>+'LOCAL SF'!I1292+'LOCAL D'!I1292</f>
        <v>0</v>
      </c>
      <c r="J1292" s="37">
        <f>+'LOCAL SF'!J1292+'LOCAL D'!J1292</f>
        <v>0</v>
      </c>
      <c r="K1292" s="37">
        <f>+'LOCAL SF'!K1292+'LOCAL D'!K1292</f>
        <v>0</v>
      </c>
      <c r="L1292" s="37">
        <f>+'LOCAL SF'!L1292+'LOCAL D'!L1292</f>
        <v>0</v>
      </c>
      <c r="M1292" s="37">
        <f>+'LOCAL SF'!M1292+'LOCAL D'!M1292</f>
        <v>0</v>
      </c>
      <c r="N1292" s="37">
        <f>+'LOCAL SF'!N1292+'LOCAL D'!N1292</f>
        <v>0</v>
      </c>
      <c r="O1292" s="37">
        <f>+'LOCAL SF'!O1292+'LOCAL D'!O1292</f>
        <v>0</v>
      </c>
      <c r="P1292" s="37">
        <f>+'LOCAL SF'!P1292+'LOCAL D'!P1292</f>
        <v>0</v>
      </c>
      <c r="Q1292" s="37">
        <f>+'LOCAL SF'!Q1292+'LOCAL D'!Q1292</f>
        <v>0</v>
      </c>
      <c r="R1292" s="37">
        <f>+'LOCAL SF'!R1292+'LOCAL D'!R1292</f>
        <v>0</v>
      </c>
      <c r="S1292" s="37">
        <f>+'LOCAL SF'!S1292+'LOCAL D'!S1292</f>
        <v>0</v>
      </c>
      <c r="T1292" s="37">
        <f>+'LOCAL SF'!T1292+'LOCAL D'!T1292</f>
        <v>0</v>
      </c>
      <c r="U1292" s="482">
        <f t="shared" si="20"/>
        <v>0</v>
      </c>
    </row>
    <row r="1293" spans="1:22" x14ac:dyDescent="0.2">
      <c r="A1293" s="30"/>
      <c r="B1293" s="24" t="s">
        <v>706</v>
      </c>
      <c r="C1293" s="15" t="s">
        <v>550</v>
      </c>
      <c r="D1293" s="37">
        <f>+'LOCAL SF'!D1293+'LOCAL D'!D1293</f>
        <v>0</v>
      </c>
      <c r="E1293" s="37">
        <f>+'LOCAL SF'!E1293+'LOCAL D'!E1293</f>
        <v>0</v>
      </c>
      <c r="F1293" s="37">
        <f>+'LOCAL SF'!F1293+'LOCAL D'!F1293</f>
        <v>0</v>
      </c>
      <c r="G1293" s="37">
        <f>+'LOCAL SF'!G1293+'LOCAL D'!G1293</f>
        <v>0</v>
      </c>
      <c r="H1293" s="37">
        <f>+'LOCAL SF'!H1293+'LOCAL D'!H1293</f>
        <v>0</v>
      </c>
      <c r="I1293" s="37">
        <f>+'LOCAL SF'!I1293+'LOCAL D'!I1293</f>
        <v>0</v>
      </c>
      <c r="J1293" s="37">
        <f>+'LOCAL SF'!J1293+'LOCAL D'!J1293</f>
        <v>0</v>
      </c>
      <c r="K1293" s="37">
        <f>+'LOCAL SF'!K1293+'LOCAL D'!K1293</f>
        <v>0</v>
      </c>
      <c r="L1293" s="37">
        <f>+'LOCAL SF'!L1293+'LOCAL D'!L1293</f>
        <v>0</v>
      </c>
      <c r="M1293" s="37">
        <f>+'LOCAL SF'!M1293+'LOCAL D'!M1293</f>
        <v>0</v>
      </c>
      <c r="N1293" s="37">
        <f>+'LOCAL SF'!N1293+'LOCAL D'!N1293</f>
        <v>0</v>
      </c>
      <c r="O1293" s="37">
        <f>+'LOCAL SF'!O1293+'LOCAL D'!O1293</f>
        <v>0</v>
      </c>
      <c r="P1293" s="37">
        <f>+'LOCAL SF'!P1293+'LOCAL D'!P1293</f>
        <v>0</v>
      </c>
      <c r="Q1293" s="37">
        <f>+'LOCAL SF'!Q1293+'LOCAL D'!Q1293</f>
        <v>0</v>
      </c>
      <c r="R1293" s="37">
        <f>+'LOCAL SF'!R1293+'LOCAL D'!R1293</f>
        <v>0</v>
      </c>
      <c r="S1293" s="37">
        <f>+'LOCAL SF'!S1293+'LOCAL D'!S1293</f>
        <v>0</v>
      </c>
      <c r="T1293" s="37">
        <f>+'LOCAL SF'!T1293+'LOCAL D'!T1293</f>
        <v>0</v>
      </c>
      <c r="U1293" s="482">
        <f t="shared" si="20"/>
        <v>0</v>
      </c>
    </row>
    <row r="1294" spans="1:22" x14ac:dyDescent="0.2">
      <c r="A1294" s="30"/>
      <c r="B1294" s="24" t="s">
        <v>701</v>
      </c>
      <c r="C1294" s="15" t="s">
        <v>295</v>
      </c>
      <c r="D1294" s="37">
        <f>+'LOCAL SF'!D1294+'LOCAL D'!D1294</f>
        <v>0</v>
      </c>
      <c r="E1294" s="37">
        <f>+'LOCAL SF'!E1294+'LOCAL D'!E1294</f>
        <v>0</v>
      </c>
      <c r="F1294" s="37">
        <f>+'LOCAL SF'!F1294+'LOCAL D'!F1294</f>
        <v>0</v>
      </c>
      <c r="G1294" s="37">
        <f>+'LOCAL SF'!G1294+'LOCAL D'!G1294</f>
        <v>0</v>
      </c>
      <c r="H1294" s="37">
        <f>+'LOCAL SF'!H1294+'LOCAL D'!H1294</f>
        <v>0</v>
      </c>
      <c r="I1294" s="37">
        <f>+'LOCAL SF'!I1294+'LOCAL D'!I1294</f>
        <v>0</v>
      </c>
      <c r="J1294" s="37">
        <f>+'LOCAL SF'!J1294+'LOCAL D'!J1294</f>
        <v>0</v>
      </c>
      <c r="K1294" s="37">
        <f>+'LOCAL SF'!K1294+'LOCAL D'!K1294</f>
        <v>0</v>
      </c>
      <c r="L1294" s="37">
        <f>+'LOCAL SF'!L1294+'LOCAL D'!L1294</f>
        <v>0</v>
      </c>
      <c r="M1294" s="37">
        <f>+'LOCAL SF'!M1294+'LOCAL D'!M1294</f>
        <v>0</v>
      </c>
      <c r="N1294" s="37">
        <f>+'LOCAL SF'!N1294+'LOCAL D'!N1294</f>
        <v>0</v>
      </c>
      <c r="O1294" s="37">
        <f>+'LOCAL SF'!O1294+'LOCAL D'!O1294</f>
        <v>0</v>
      </c>
      <c r="P1294" s="37">
        <f>+'LOCAL SF'!P1294+'LOCAL D'!P1294</f>
        <v>0</v>
      </c>
      <c r="Q1294" s="37">
        <f>+'LOCAL SF'!Q1294+'LOCAL D'!Q1294</f>
        <v>0</v>
      </c>
      <c r="R1294" s="37">
        <f>+'LOCAL SF'!R1294+'LOCAL D'!R1294</f>
        <v>0</v>
      </c>
      <c r="S1294" s="37">
        <f>+'LOCAL SF'!S1294+'LOCAL D'!S1294</f>
        <v>0</v>
      </c>
      <c r="T1294" s="37">
        <f>+'LOCAL SF'!T1294+'LOCAL D'!T1294</f>
        <v>0</v>
      </c>
      <c r="U1294" s="482">
        <f t="shared" si="20"/>
        <v>0</v>
      </c>
    </row>
    <row r="1295" spans="1:22" ht="31.5" x14ac:dyDescent="0.2">
      <c r="A1295" s="30"/>
      <c r="B1295" s="24" t="s">
        <v>702</v>
      </c>
      <c r="C1295" s="15" t="s">
        <v>306</v>
      </c>
      <c r="D1295" s="37">
        <f>+'LOCAL SF'!D1295+'LOCAL D'!D1295</f>
        <v>0</v>
      </c>
      <c r="E1295" s="37">
        <f>+'LOCAL SF'!E1295+'LOCAL D'!E1295</f>
        <v>0</v>
      </c>
      <c r="F1295" s="37">
        <f>+'LOCAL SF'!F1295+'LOCAL D'!F1295</f>
        <v>0</v>
      </c>
      <c r="G1295" s="37">
        <f>+'LOCAL SF'!G1295+'LOCAL D'!G1295</f>
        <v>0</v>
      </c>
      <c r="H1295" s="37">
        <f>+'LOCAL SF'!H1295+'LOCAL D'!H1295</f>
        <v>0</v>
      </c>
      <c r="I1295" s="37">
        <f>+'LOCAL SF'!I1295+'LOCAL D'!I1295</f>
        <v>0</v>
      </c>
      <c r="J1295" s="37">
        <f>+'LOCAL SF'!J1295+'LOCAL D'!J1295</f>
        <v>0</v>
      </c>
      <c r="K1295" s="37">
        <f>+'LOCAL SF'!K1295+'LOCAL D'!K1295</f>
        <v>0</v>
      </c>
      <c r="L1295" s="37">
        <f>+'LOCAL SF'!L1295+'LOCAL D'!L1295</f>
        <v>0</v>
      </c>
      <c r="M1295" s="37">
        <f>+'LOCAL SF'!M1295+'LOCAL D'!M1295</f>
        <v>0</v>
      </c>
      <c r="N1295" s="37">
        <f>+'LOCAL SF'!N1295+'LOCAL D'!N1295</f>
        <v>0</v>
      </c>
      <c r="O1295" s="37">
        <f>+'LOCAL SF'!O1295+'LOCAL D'!O1295</f>
        <v>0</v>
      </c>
      <c r="P1295" s="37">
        <f>+'LOCAL SF'!P1295+'LOCAL D'!P1295</f>
        <v>0</v>
      </c>
      <c r="Q1295" s="37">
        <f>+'LOCAL SF'!Q1295+'LOCAL D'!Q1295</f>
        <v>0</v>
      </c>
      <c r="R1295" s="37">
        <f>+'LOCAL SF'!R1295+'LOCAL D'!R1295</f>
        <v>0</v>
      </c>
      <c r="S1295" s="37">
        <f>+'LOCAL SF'!S1295+'LOCAL D'!S1295</f>
        <v>0</v>
      </c>
      <c r="T1295" s="37">
        <f>+'LOCAL SF'!T1295+'LOCAL D'!T1295</f>
        <v>0</v>
      </c>
      <c r="U1295" s="482">
        <f t="shared" si="20"/>
        <v>0</v>
      </c>
    </row>
    <row r="1296" spans="1:22" s="111" customFormat="1" x14ac:dyDescent="0.2">
      <c r="A1296" s="30" t="s">
        <v>21</v>
      </c>
      <c r="B1296" s="63" t="s">
        <v>34</v>
      </c>
      <c r="C1296" s="18" t="s">
        <v>33</v>
      </c>
      <c r="D1296" s="37">
        <f>+'LOCAL SF'!D1296+'LOCAL D'!D1296</f>
        <v>363</v>
      </c>
      <c r="E1296" s="37">
        <f>+'LOCAL SF'!E1296+'LOCAL D'!E1296</f>
        <v>360.18</v>
      </c>
      <c r="F1296" s="37">
        <f>+'LOCAL SF'!F1296+'LOCAL D'!F1296</f>
        <v>0</v>
      </c>
      <c r="G1296" s="37">
        <f>+'LOCAL SF'!G1296+'LOCAL D'!G1296</f>
        <v>0</v>
      </c>
      <c r="H1296" s="37">
        <f>+'LOCAL SF'!H1296+'LOCAL D'!H1296</f>
        <v>0</v>
      </c>
      <c r="I1296" s="37">
        <f>+'LOCAL SF'!I1296+'LOCAL D'!I1296</f>
        <v>200</v>
      </c>
      <c r="J1296" s="37">
        <f>+'LOCAL SF'!J1296+'LOCAL D'!J1296</f>
        <v>0</v>
      </c>
      <c r="K1296" s="37">
        <f>+'LOCAL SF'!K1296+'LOCAL D'!K1296</f>
        <v>200</v>
      </c>
      <c r="L1296" s="37">
        <f>+'LOCAL SF'!L1296+'LOCAL D'!L1296</f>
        <v>0</v>
      </c>
      <c r="M1296" s="37">
        <f>+'LOCAL SF'!M1296+'LOCAL D'!M1296</f>
        <v>0</v>
      </c>
      <c r="N1296" s="37">
        <f>+'LOCAL SF'!N1296+'LOCAL D'!N1296</f>
        <v>0</v>
      </c>
      <c r="O1296" s="37">
        <f>+'LOCAL SF'!O1296+'LOCAL D'!O1296</f>
        <v>200</v>
      </c>
      <c r="P1296" s="37">
        <f>+'LOCAL SF'!P1296+'LOCAL D'!P1296</f>
        <v>0</v>
      </c>
      <c r="Q1296" s="37">
        <f>+'LOCAL SF'!Q1296+'LOCAL D'!Q1296</f>
        <v>0</v>
      </c>
      <c r="R1296" s="37">
        <f>+'LOCAL SF'!R1296+'LOCAL D'!R1296</f>
        <v>0</v>
      </c>
      <c r="S1296" s="37">
        <f>+'LOCAL SF'!S1296+'LOCAL D'!S1296</f>
        <v>0</v>
      </c>
      <c r="T1296" s="37">
        <f>+'LOCAL SF'!T1296+'LOCAL D'!T1296</f>
        <v>0</v>
      </c>
      <c r="U1296" s="482">
        <f t="shared" si="20"/>
        <v>0</v>
      </c>
      <c r="V1296" s="136"/>
    </row>
    <row r="1297" spans="1:21" x14ac:dyDescent="0.2">
      <c r="A1297" s="30"/>
      <c r="B1297" s="24" t="s">
        <v>692</v>
      </c>
      <c r="C1297" s="15" t="s">
        <v>284</v>
      </c>
      <c r="D1297" s="37">
        <f>+'LOCAL SF'!D1297+'LOCAL D'!D1297</f>
        <v>0</v>
      </c>
      <c r="E1297" s="37">
        <f>+'LOCAL SF'!E1297+'LOCAL D'!E1297</f>
        <v>0</v>
      </c>
      <c r="F1297" s="37">
        <f>+'LOCAL SF'!F1297+'LOCAL D'!F1297</f>
        <v>0</v>
      </c>
      <c r="G1297" s="37">
        <f>+'LOCAL SF'!G1297+'LOCAL D'!G1297</f>
        <v>0</v>
      </c>
      <c r="H1297" s="37">
        <f>+'LOCAL SF'!H1297+'LOCAL D'!H1297</f>
        <v>0</v>
      </c>
      <c r="I1297" s="37">
        <f>+'LOCAL SF'!I1297+'LOCAL D'!I1297</f>
        <v>0</v>
      </c>
      <c r="J1297" s="37">
        <f>+'LOCAL SF'!J1297+'LOCAL D'!J1297</f>
        <v>0</v>
      </c>
      <c r="K1297" s="37">
        <f>+'LOCAL SF'!K1297+'LOCAL D'!K1297</f>
        <v>0</v>
      </c>
      <c r="L1297" s="37">
        <f>+'LOCAL SF'!L1297+'LOCAL D'!L1297</f>
        <v>0</v>
      </c>
      <c r="M1297" s="37">
        <f>+'LOCAL SF'!M1297+'LOCAL D'!M1297</f>
        <v>0</v>
      </c>
      <c r="N1297" s="37">
        <f>+'LOCAL SF'!N1297+'LOCAL D'!N1297</f>
        <v>0</v>
      </c>
      <c r="O1297" s="37">
        <f>+'LOCAL SF'!O1297+'LOCAL D'!O1297</f>
        <v>0</v>
      </c>
      <c r="P1297" s="37">
        <f>+'LOCAL SF'!P1297+'LOCAL D'!P1297</f>
        <v>0</v>
      </c>
      <c r="Q1297" s="37">
        <f>+'LOCAL SF'!Q1297+'LOCAL D'!Q1297</f>
        <v>0</v>
      </c>
      <c r="R1297" s="37">
        <f>+'LOCAL SF'!R1297+'LOCAL D'!R1297</f>
        <v>0</v>
      </c>
      <c r="S1297" s="37">
        <f>+'LOCAL SF'!S1297+'LOCAL D'!S1297</f>
        <v>0</v>
      </c>
      <c r="T1297" s="37">
        <f>+'LOCAL SF'!T1297+'LOCAL D'!T1297</f>
        <v>0</v>
      </c>
      <c r="U1297" s="482">
        <f t="shared" si="20"/>
        <v>0</v>
      </c>
    </row>
    <row r="1298" spans="1:21" x14ac:dyDescent="0.2">
      <c r="A1298" s="30"/>
      <c r="B1298" s="24" t="s">
        <v>693</v>
      </c>
      <c r="C1298" s="15" t="s">
        <v>285</v>
      </c>
      <c r="D1298" s="37">
        <f>+'LOCAL SF'!D1298+'LOCAL D'!D1298</f>
        <v>0</v>
      </c>
      <c r="E1298" s="37">
        <f>+'LOCAL SF'!E1298+'LOCAL D'!E1298</f>
        <v>0</v>
      </c>
      <c r="F1298" s="37">
        <f>+'LOCAL SF'!F1298+'LOCAL D'!F1298</f>
        <v>0</v>
      </c>
      <c r="G1298" s="37">
        <f>+'LOCAL SF'!G1298+'LOCAL D'!G1298</f>
        <v>0</v>
      </c>
      <c r="H1298" s="37">
        <f>+'LOCAL SF'!H1298+'LOCAL D'!H1298</f>
        <v>0</v>
      </c>
      <c r="I1298" s="37">
        <f>+'LOCAL SF'!I1298+'LOCAL D'!I1298</f>
        <v>0</v>
      </c>
      <c r="J1298" s="37">
        <f>+'LOCAL SF'!J1298+'LOCAL D'!J1298</f>
        <v>0</v>
      </c>
      <c r="K1298" s="37">
        <f>+'LOCAL SF'!K1298+'LOCAL D'!K1298</f>
        <v>0</v>
      </c>
      <c r="L1298" s="37">
        <f>+'LOCAL SF'!L1298+'LOCAL D'!L1298</f>
        <v>0</v>
      </c>
      <c r="M1298" s="37">
        <f>+'LOCAL SF'!M1298+'LOCAL D'!M1298</f>
        <v>0</v>
      </c>
      <c r="N1298" s="37">
        <f>+'LOCAL SF'!N1298+'LOCAL D'!N1298</f>
        <v>0</v>
      </c>
      <c r="O1298" s="37">
        <f>+'LOCAL SF'!O1298+'LOCAL D'!O1298</f>
        <v>0</v>
      </c>
      <c r="P1298" s="37">
        <f>+'LOCAL SF'!P1298+'LOCAL D'!P1298</f>
        <v>0</v>
      </c>
      <c r="Q1298" s="37">
        <f>+'LOCAL SF'!Q1298+'LOCAL D'!Q1298</f>
        <v>0</v>
      </c>
      <c r="R1298" s="37">
        <f>+'LOCAL SF'!R1298+'LOCAL D'!R1298</f>
        <v>0</v>
      </c>
      <c r="S1298" s="37">
        <f>+'LOCAL SF'!S1298+'LOCAL D'!S1298</f>
        <v>0</v>
      </c>
      <c r="T1298" s="37">
        <f>+'LOCAL SF'!T1298+'LOCAL D'!T1298</f>
        <v>0</v>
      </c>
      <c r="U1298" s="482">
        <f t="shared" si="20"/>
        <v>0</v>
      </c>
    </row>
    <row r="1299" spans="1:21" x14ac:dyDescent="0.2">
      <c r="A1299" s="30"/>
      <c r="B1299" s="24" t="s">
        <v>695</v>
      </c>
      <c r="C1299" s="15" t="s">
        <v>286</v>
      </c>
      <c r="D1299" s="37">
        <f>+'LOCAL SF'!D1299+'LOCAL D'!D1299</f>
        <v>0</v>
      </c>
      <c r="E1299" s="37">
        <f>+'LOCAL SF'!E1299+'LOCAL D'!E1299</f>
        <v>0</v>
      </c>
      <c r="F1299" s="37">
        <f>+'LOCAL SF'!F1299+'LOCAL D'!F1299</f>
        <v>0</v>
      </c>
      <c r="G1299" s="37">
        <f>+'LOCAL SF'!G1299+'LOCAL D'!G1299</f>
        <v>0</v>
      </c>
      <c r="H1299" s="37">
        <f>+'LOCAL SF'!H1299+'LOCAL D'!H1299</f>
        <v>0</v>
      </c>
      <c r="I1299" s="37">
        <f>+'LOCAL SF'!I1299+'LOCAL D'!I1299</f>
        <v>0</v>
      </c>
      <c r="J1299" s="37">
        <f>+'LOCAL SF'!J1299+'LOCAL D'!J1299</f>
        <v>0</v>
      </c>
      <c r="K1299" s="37">
        <f>+'LOCAL SF'!K1299+'LOCAL D'!K1299</f>
        <v>0</v>
      </c>
      <c r="L1299" s="37">
        <f>+'LOCAL SF'!L1299+'LOCAL D'!L1299</f>
        <v>0</v>
      </c>
      <c r="M1299" s="37">
        <f>+'LOCAL SF'!M1299+'LOCAL D'!M1299</f>
        <v>0</v>
      </c>
      <c r="N1299" s="37">
        <f>+'LOCAL SF'!N1299+'LOCAL D'!N1299</f>
        <v>0</v>
      </c>
      <c r="O1299" s="37">
        <f>+'LOCAL SF'!O1299+'LOCAL D'!O1299</f>
        <v>0</v>
      </c>
      <c r="P1299" s="37">
        <f>+'LOCAL SF'!P1299+'LOCAL D'!P1299</f>
        <v>0</v>
      </c>
      <c r="Q1299" s="37">
        <f>+'LOCAL SF'!Q1299+'LOCAL D'!Q1299</f>
        <v>0</v>
      </c>
      <c r="R1299" s="37">
        <f>+'LOCAL SF'!R1299+'LOCAL D'!R1299</f>
        <v>0</v>
      </c>
      <c r="S1299" s="37">
        <f>+'LOCAL SF'!S1299+'LOCAL D'!S1299</f>
        <v>0</v>
      </c>
      <c r="T1299" s="37">
        <f>+'LOCAL SF'!T1299+'LOCAL D'!T1299</f>
        <v>0</v>
      </c>
      <c r="U1299" s="482">
        <f t="shared" si="20"/>
        <v>0</v>
      </c>
    </row>
    <row r="1300" spans="1:21" x14ac:dyDescent="0.2">
      <c r="A1300" s="30"/>
      <c r="B1300" s="24" t="s">
        <v>694</v>
      </c>
      <c r="C1300" s="15" t="s">
        <v>696</v>
      </c>
      <c r="D1300" s="37">
        <f>+'LOCAL SF'!D1300+'LOCAL D'!D1300</f>
        <v>0</v>
      </c>
      <c r="E1300" s="37">
        <f>+'LOCAL SF'!E1300+'LOCAL D'!E1300</f>
        <v>0</v>
      </c>
      <c r="F1300" s="37">
        <f>+'LOCAL SF'!F1300+'LOCAL D'!F1300</f>
        <v>0</v>
      </c>
      <c r="G1300" s="37">
        <f>+'LOCAL SF'!G1300+'LOCAL D'!G1300</f>
        <v>0</v>
      </c>
      <c r="H1300" s="37">
        <f>+'LOCAL SF'!H1300+'LOCAL D'!H1300</f>
        <v>0</v>
      </c>
      <c r="I1300" s="37">
        <f>+'LOCAL SF'!I1300+'LOCAL D'!I1300</f>
        <v>0</v>
      </c>
      <c r="J1300" s="37">
        <f>+'LOCAL SF'!J1300+'LOCAL D'!J1300</f>
        <v>0</v>
      </c>
      <c r="K1300" s="37">
        <f>+'LOCAL SF'!K1300+'LOCAL D'!K1300</f>
        <v>0</v>
      </c>
      <c r="L1300" s="37">
        <f>+'LOCAL SF'!L1300+'LOCAL D'!L1300</f>
        <v>0</v>
      </c>
      <c r="M1300" s="37">
        <f>+'LOCAL SF'!M1300+'LOCAL D'!M1300</f>
        <v>0</v>
      </c>
      <c r="N1300" s="37">
        <f>+'LOCAL SF'!N1300+'LOCAL D'!N1300</f>
        <v>0</v>
      </c>
      <c r="O1300" s="37">
        <f>+'LOCAL SF'!O1300+'LOCAL D'!O1300</f>
        <v>0</v>
      </c>
      <c r="P1300" s="37">
        <f>+'LOCAL SF'!P1300+'LOCAL D'!P1300</f>
        <v>0</v>
      </c>
      <c r="Q1300" s="37">
        <f>+'LOCAL SF'!Q1300+'LOCAL D'!Q1300</f>
        <v>0</v>
      </c>
      <c r="R1300" s="37">
        <f>+'LOCAL SF'!R1300+'LOCAL D'!R1300</f>
        <v>0</v>
      </c>
      <c r="S1300" s="37">
        <f>+'LOCAL SF'!S1300+'LOCAL D'!S1300</f>
        <v>0</v>
      </c>
      <c r="T1300" s="37">
        <f>+'LOCAL SF'!T1300+'LOCAL D'!T1300</f>
        <v>0</v>
      </c>
      <c r="U1300" s="482">
        <f t="shared" si="20"/>
        <v>0</v>
      </c>
    </row>
    <row r="1301" spans="1:21" x14ac:dyDescent="0.2">
      <c r="A1301" s="30"/>
      <c r="B1301" s="24" t="s">
        <v>697</v>
      </c>
      <c r="C1301" s="15" t="s">
        <v>287</v>
      </c>
      <c r="D1301" s="37">
        <f>+'LOCAL SF'!D1301+'LOCAL D'!D1301</f>
        <v>0</v>
      </c>
      <c r="E1301" s="37">
        <f>+'LOCAL SF'!E1301+'LOCAL D'!E1301</f>
        <v>0</v>
      </c>
      <c r="F1301" s="37">
        <f>+'LOCAL SF'!F1301+'LOCAL D'!F1301</f>
        <v>0</v>
      </c>
      <c r="G1301" s="37">
        <f>+'LOCAL SF'!G1301+'LOCAL D'!G1301</f>
        <v>0</v>
      </c>
      <c r="H1301" s="37">
        <f>+'LOCAL SF'!H1301+'LOCAL D'!H1301</f>
        <v>0</v>
      </c>
      <c r="I1301" s="37">
        <f>+'LOCAL SF'!I1301+'LOCAL D'!I1301</f>
        <v>0</v>
      </c>
      <c r="J1301" s="37">
        <f>+'LOCAL SF'!J1301+'LOCAL D'!J1301</f>
        <v>0</v>
      </c>
      <c r="K1301" s="37">
        <f>+'LOCAL SF'!K1301+'LOCAL D'!K1301</f>
        <v>0</v>
      </c>
      <c r="L1301" s="37">
        <f>+'LOCAL SF'!L1301+'LOCAL D'!L1301</f>
        <v>0</v>
      </c>
      <c r="M1301" s="37">
        <f>+'LOCAL SF'!M1301+'LOCAL D'!M1301</f>
        <v>0</v>
      </c>
      <c r="N1301" s="37">
        <f>+'LOCAL SF'!N1301+'LOCAL D'!N1301</f>
        <v>0</v>
      </c>
      <c r="O1301" s="37">
        <f>+'LOCAL SF'!O1301+'LOCAL D'!O1301</f>
        <v>0</v>
      </c>
      <c r="P1301" s="37">
        <f>+'LOCAL SF'!P1301+'LOCAL D'!P1301</f>
        <v>0</v>
      </c>
      <c r="Q1301" s="37">
        <f>+'LOCAL SF'!Q1301+'LOCAL D'!Q1301</f>
        <v>0</v>
      </c>
      <c r="R1301" s="37">
        <f>+'LOCAL SF'!R1301+'LOCAL D'!R1301</f>
        <v>0</v>
      </c>
      <c r="S1301" s="37">
        <f>+'LOCAL SF'!S1301+'LOCAL D'!S1301</f>
        <v>0</v>
      </c>
      <c r="T1301" s="37">
        <f>+'LOCAL SF'!T1301+'LOCAL D'!T1301</f>
        <v>0</v>
      </c>
      <c r="U1301" s="482">
        <f t="shared" si="20"/>
        <v>0</v>
      </c>
    </row>
    <row r="1302" spans="1:21" x14ac:dyDescent="0.2">
      <c r="A1302" s="30"/>
      <c r="B1302" s="24" t="s">
        <v>708</v>
      </c>
      <c r="C1302" s="15" t="s">
        <v>288</v>
      </c>
      <c r="D1302" s="37">
        <f>+'LOCAL SF'!D1302+'LOCAL D'!D1302</f>
        <v>0</v>
      </c>
      <c r="E1302" s="37">
        <f>+'LOCAL SF'!E1302+'LOCAL D'!E1302</f>
        <v>0</v>
      </c>
      <c r="F1302" s="37">
        <f>+'LOCAL SF'!F1302+'LOCAL D'!F1302</f>
        <v>0</v>
      </c>
      <c r="G1302" s="37">
        <f>+'LOCAL SF'!G1302+'LOCAL D'!G1302</f>
        <v>0</v>
      </c>
      <c r="H1302" s="37">
        <f>+'LOCAL SF'!H1302+'LOCAL D'!H1302</f>
        <v>0</v>
      </c>
      <c r="I1302" s="37">
        <f>+'LOCAL SF'!I1302+'LOCAL D'!I1302</f>
        <v>0</v>
      </c>
      <c r="J1302" s="37">
        <f>+'LOCAL SF'!J1302+'LOCAL D'!J1302</f>
        <v>0</v>
      </c>
      <c r="K1302" s="37">
        <f>+'LOCAL SF'!K1302+'LOCAL D'!K1302</f>
        <v>0</v>
      </c>
      <c r="L1302" s="37">
        <f>+'LOCAL SF'!L1302+'LOCAL D'!L1302</f>
        <v>0</v>
      </c>
      <c r="M1302" s="37">
        <f>+'LOCAL SF'!M1302+'LOCAL D'!M1302</f>
        <v>0</v>
      </c>
      <c r="N1302" s="37">
        <f>+'LOCAL SF'!N1302+'LOCAL D'!N1302</f>
        <v>0</v>
      </c>
      <c r="O1302" s="37">
        <f>+'LOCAL SF'!O1302+'LOCAL D'!O1302</f>
        <v>0</v>
      </c>
      <c r="P1302" s="37">
        <f>+'LOCAL SF'!P1302+'LOCAL D'!P1302</f>
        <v>0</v>
      </c>
      <c r="Q1302" s="37">
        <f>+'LOCAL SF'!Q1302+'LOCAL D'!Q1302</f>
        <v>0</v>
      </c>
      <c r="R1302" s="37">
        <f>+'LOCAL SF'!R1302+'LOCAL D'!R1302</f>
        <v>0</v>
      </c>
      <c r="S1302" s="37">
        <f>+'LOCAL SF'!S1302+'LOCAL D'!S1302</f>
        <v>0</v>
      </c>
      <c r="T1302" s="37">
        <f>+'LOCAL SF'!T1302+'LOCAL D'!T1302</f>
        <v>0</v>
      </c>
      <c r="U1302" s="482">
        <f t="shared" si="20"/>
        <v>0</v>
      </c>
    </row>
    <row r="1303" spans="1:21" x14ac:dyDescent="0.2">
      <c r="A1303" s="30"/>
      <c r="B1303" s="24" t="s">
        <v>698</v>
      </c>
      <c r="C1303" s="15" t="s">
        <v>289</v>
      </c>
      <c r="D1303" s="37">
        <f>+'LOCAL SF'!D1303+'LOCAL D'!D1303</f>
        <v>0</v>
      </c>
      <c r="E1303" s="37">
        <f>+'LOCAL SF'!E1303+'LOCAL D'!E1303</f>
        <v>0</v>
      </c>
      <c r="F1303" s="37">
        <f>+'LOCAL SF'!F1303+'LOCAL D'!F1303</f>
        <v>0</v>
      </c>
      <c r="G1303" s="37">
        <f>+'LOCAL SF'!G1303+'LOCAL D'!G1303</f>
        <v>0</v>
      </c>
      <c r="H1303" s="37">
        <f>+'LOCAL SF'!H1303+'LOCAL D'!H1303</f>
        <v>0</v>
      </c>
      <c r="I1303" s="37">
        <f>+'LOCAL SF'!I1303+'LOCAL D'!I1303</f>
        <v>0</v>
      </c>
      <c r="J1303" s="37">
        <f>+'LOCAL SF'!J1303+'LOCAL D'!J1303</f>
        <v>0</v>
      </c>
      <c r="K1303" s="37">
        <f>+'LOCAL SF'!K1303+'LOCAL D'!K1303</f>
        <v>0</v>
      </c>
      <c r="L1303" s="37">
        <f>+'LOCAL SF'!L1303+'LOCAL D'!L1303</f>
        <v>0</v>
      </c>
      <c r="M1303" s="37">
        <f>+'LOCAL SF'!M1303+'LOCAL D'!M1303</f>
        <v>0</v>
      </c>
      <c r="N1303" s="37">
        <f>+'LOCAL SF'!N1303+'LOCAL D'!N1303</f>
        <v>0</v>
      </c>
      <c r="O1303" s="37">
        <f>+'LOCAL SF'!O1303+'LOCAL D'!O1303</f>
        <v>0</v>
      </c>
      <c r="P1303" s="37">
        <f>+'LOCAL SF'!P1303+'LOCAL D'!P1303</f>
        <v>0</v>
      </c>
      <c r="Q1303" s="37">
        <f>+'LOCAL SF'!Q1303+'LOCAL D'!Q1303</f>
        <v>0</v>
      </c>
      <c r="R1303" s="37">
        <f>+'LOCAL SF'!R1303+'LOCAL D'!R1303</f>
        <v>0</v>
      </c>
      <c r="S1303" s="37">
        <f>+'LOCAL SF'!S1303+'LOCAL D'!S1303</f>
        <v>0</v>
      </c>
      <c r="T1303" s="37">
        <f>+'LOCAL SF'!T1303+'LOCAL D'!T1303</f>
        <v>0</v>
      </c>
      <c r="U1303" s="482">
        <f t="shared" si="20"/>
        <v>0</v>
      </c>
    </row>
    <row r="1304" spans="1:21" ht="31.5" x14ac:dyDescent="0.2">
      <c r="A1304" s="30"/>
      <c r="B1304" s="24" t="s">
        <v>703</v>
      </c>
      <c r="C1304" s="15" t="s">
        <v>290</v>
      </c>
      <c r="D1304" s="37">
        <f>+'LOCAL SF'!D1304+'LOCAL D'!D1304</f>
        <v>0</v>
      </c>
      <c r="E1304" s="37">
        <f>+'LOCAL SF'!E1304+'LOCAL D'!E1304</f>
        <v>0</v>
      </c>
      <c r="F1304" s="37">
        <f>+'LOCAL SF'!F1304+'LOCAL D'!F1304</f>
        <v>0</v>
      </c>
      <c r="G1304" s="37">
        <f>+'LOCAL SF'!G1304+'LOCAL D'!G1304</f>
        <v>0</v>
      </c>
      <c r="H1304" s="37">
        <f>+'LOCAL SF'!H1304+'LOCAL D'!H1304</f>
        <v>0</v>
      </c>
      <c r="I1304" s="37">
        <f>+'LOCAL SF'!I1304+'LOCAL D'!I1304</f>
        <v>0</v>
      </c>
      <c r="J1304" s="37">
        <f>+'LOCAL SF'!J1304+'LOCAL D'!J1304</f>
        <v>0</v>
      </c>
      <c r="K1304" s="37">
        <f>+'LOCAL SF'!K1304+'LOCAL D'!K1304</f>
        <v>0</v>
      </c>
      <c r="L1304" s="37">
        <f>+'LOCAL SF'!L1304+'LOCAL D'!L1304</f>
        <v>0</v>
      </c>
      <c r="M1304" s="37">
        <f>+'LOCAL SF'!M1304+'LOCAL D'!M1304</f>
        <v>0</v>
      </c>
      <c r="N1304" s="37">
        <f>+'LOCAL SF'!N1304+'LOCAL D'!N1304</f>
        <v>0</v>
      </c>
      <c r="O1304" s="37">
        <f>+'LOCAL SF'!O1304+'LOCAL D'!O1304</f>
        <v>0</v>
      </c>
      <c r="P1304" s="37">
        <f>+'LOCAL SF'!P1304+'LOCAL D'!P1304</f>
        <v>0</v>
      </c>
      <c r="Q1304" s="37">
        <f>+'LOCAL SF'!Q1304+'LOCAL D'!Q1304</f>
        <v>0</v>
      </c>
      <c r="R1304" s="37">
        <f>+'LOCAL SF'!R1304+'LOCAL D'!R1304</f>
        <v>0</v>
      </c>
      <c r="S1304" s="37">
        <f>+'LOCAL SF'!S1304+'LOCAL D'!S1304</f>
        <v>0</v>
      </c>
      <c r="T1304" s="37">
        <f>+'LOCAL SF'!T1304+'LOCAL D'!T1304</f>
        <v>0</v>
      </c>
      <c r="U1304" s="482">
        <f t="shared" si="20"/>
        <v>0</v>
      </c>
    </row>
    <row r="1305" spans="1:21" x14ac:dyDescent="0.2">
      <c r="A1305" s="30"/>
      <c r="B1305" s="24" t="s">
        <v>699</v>
      </c>
      <c r="C1305" s="15" t="s">
        <v>291</v>
      </c>
      <c r="D1305" s="37">
        <f>+'LOCAL SF'!D1305+'LOCAL D'!D1305</f>
        <v>0</v>
      </c>
      <c r="E1305" s="37">
        <f>+'LOCAL SF'!E1305+'LOCAL D'!E1305</f>
        <v>0</v>
      </c>
      <c r="F1305" s="37">
        <f>+'LOCAL SF'!F1305+'LOCAL D'!F1305</f>
        <v>0</v>
      </c>
      <c r="G1305" s="37">
        <f>+'LOCAL SF'!G1305+'LOCAL D'!G1305</f>
        <v>0</v>
      </c>
      <c r="H1305" s="37">
        <f>+'LOCAL SF'!H1305+'LOCAL D'!H1305</f>
        <v>0</v>
      </c>
      <c r="I1305" s="37">
        <f>+'LOCAL SF'!I1305+'LOCAL D'!I1305</f>
        <v>0</v>
      </c>
      <c r="J1305" s="37">
        <f>+'LOCAL SF'!J1305+'LOCAL D'!J1305</f>
        <v>0</v>
      </c>
      <c r="K1305" s="37">
        <f>+'LOCAL SF'!K1305+'LOCAL D'!K1305</f>
        <v>0</v>
      </c>
      <c r="L1305" s="37">
        <f>+'LOCAL SF'!L1305+'LOCAL D'!L1305</f>
        <v>0</v>
      </c>
      <c r="M1305" s="37">
        <f>+'LOCAL SF'!M1305+'LOCAL D'!M1305</f>
        <v>0</v>
      </c>
      <c r="N1305" s="37">
        <f>+'LOCAL SF'!N1305+'LOCAL D'!N1305</f>
        <v>0</v>
      </c>
      <c r="O1305" s="37">
        <f>+'LOCAL SF'!O1305+'LOCAL D'!O1305</f>
        <v>0</v>
      </c>
      <c r="P1305" s="37">
        <f>+'LOCAL SF'!P1305+'LOCAL D'!P1305</f>
        <v>0</v>
      </c>
      <c r="Q1305" s="37">
        <f>+'LOCAL SF'!Q1305+'LOCAL D'!Q1305</f>
        <v>0</v>
      </c>
      <c r="R1305" s="37">
        <f>+'LOCAL SF'!R1305+'LOCAL D'!R1305</f>
        <v>0</v>
      </c>
      <c r="S1305" s="37">
        <f>+'LOCAL SF'!S1305+'LOCAL D'!S1305</f>
        <v>0</v>
      </c>
      <c r="T1305" s="37">
        <f>+'LOCAL SF'!T1305+'LOCAL D'!T1305</f>
        <v>0</v>
      </c>
      <c r="U1305" s="482">
        <f t="shared" si="20"/>
        <v>0</v>
      </c>
    </row>
    <row r="1306" spans="1:21" ht="31.5" x14ac:dyDescent="0.2">
      <c r="A1306" s="30"/>
      <c r="B1306" s="182" t="s">
        <v>950</v>
      </c>
      <c r="C1306" s="183" t="s">
        <v>949</v>
      </c>
      <c r="D1306" s="37"/>
      <c r="E1306" s="37">
        <f>+'LOCAL SF'!E1306+'LOCAL D'!E1306</f>
        <v>0</v>
      </c>
      <c r="F1306" s="37">
        <f>+'LOCAL SF'!F1306+'LOCAL D'!F1306</f>
        <v>0</v>
      </c>
      <c r="G1306" s="37">
        <f>+'LOCAL SF'!G1306+'LOCAL D'!G1306</f>
        <v>0</v>
      </c>
      <c r="H1306" s="37">
        <f>+'LOCAL SF'!H1306+'LOCAL D'!H1306</f>
        <v>0</v>
      </c>
      <c r="I1306" s="37">
        <f>+'LOCAL SF'!I1306+'LOCAL D'!I1306</f>
        <v>0</v>
      </c>
      <c r="J1306" s="37">
        <f>+'LOCAL SF'!J1306+'LOCAL D'!J1306</f>
        <v>0</v>
      </c>
      <c r="K1306" s="37">
        <f>+'LOCAL SF'!K1306+'LOCAL D'!K1306</f>
        <v>0</v>
      </c>
      <c r="L1306" s="37">
        <f>+'LOCAL SF'!L1306+'LOCAL D'!L1306</f>
        <v>0</v>
      </c>
      <c r="M1306" s="37">
        <f>+'LOCAL SF'!M1306+'LOCAL D'!M1306</f>
        <v>0</v>
      </c>
      <c r="N1306" s="37">
        <f>+'LOCAL SF'!N1306+'LOCAL D'!N1306</f>
        <v>0</v>
      </c>
      <c r="O1306" s="37">
        <f>+'LOCAL SF'!O1306+'LOCAL D'!O1306</f>
        <v>0</v>
      </c>
      <c r="P1306" s="37">
        <f>+'LOCAL SF'!P1306+'LOCAL D'!P1306</f>
        <v>0</v>
      </c>
      <c r="Q1306" s="37">
        <f>+'LOCAL SF'!Q1306+'LOCAL D'!Q1306</f>
        <v>0</v>
      </c>
      <c r="R1306" s="37">
        <f>+'LOCAL SF'!R1306+'LOCAL D'!R1306</f>
        <v>0</v>
      </c>
      <c r="S1306" s="37">
        <f>+'LOCAL SF'!S1306+'LOCAL D'!S1306</f>
        <v>0</v>
      </c>
      <c r="T1306" s="37">
        <f>+'LOCAL SF'!T1306+'LOCAL D'!T1306</f>
        <v>0</v>
      </c>
      <c r="U1306" s="482">
        <f t="shared" si="20"/>
        <v>0</v>
      </c>
    </row>
    <row r="1307" spans="1:21" x14ac:dyDescent="0.2">
      <c r="A1307" s="30"/>
      <c r="B1307" s="24" t="s">
        <v>700</v>
      </c>
      <c r="C1307" s="15" t="s">
        <v>292</v>
      </c>
      <c r="D1307" s="37">
        <f>+'LOCAL SF'!D1307+'LOCAL D'!D1307</f>
        <v>0</v>
      </c>
      <c r="E1307" s="37">
        <f>+'LOCAL SF'!E1307+'LOCAL D'!E1307</f>
        <v>0</v>
      </c>
      <c r="F1307" s="37">
        <f>+'LOCAL SF'!F1307+'LOCAL D'!F1307</f>
        <v>0</v>
      </c>
      <c r="G1307" s="37">
        <f>+'LOCAL SF'!G1307+'LOCAL D'!G1307</f>
        <v>0</v>
      </c>
      <c r="H1307" s="37">
        <f>+'LOCAL SF'!H1307+'LOCAL D'!H1307</f>
        <v>0</v>
      </c>
      <c r="I1307" s="37">
        <f>+'LOCAL SF'!I1307+'LOCAL D'!I1307</f>
        <v>0</v>
      </c>
      <c r="J1307" s="37">
        <f>+'LOCAL SF'!J1307+'LOCAL D'!J1307</f>
        <v>0</v>
      </c>
      <c r="K1307" s="37">
        <f>+'LOCAL SF'!K1307+'LOCAL D'!K1307</f>
        <v>0</v>
      </c>
      <c r="L1307" s="37">
        <f>+'LOCAL SF'!L1307+'LOCAL D'!L1307</f>
        <v>0</v>
      </c>
      <c r="M1307" s="37">
        <f>+'LOCAL SF'!M1307+'LOCAL D'!M1307</f>
        <v>0</v>
      </c>
      <c r="N1307" s="37">
        <f>+'LOCAL SF'!N1307+'LOCAL D'!N1307</f>
        <v>0</v>
      </c>
      <c r="O1307" s="37">
        <f>+'LOCAL SF'!O1307+'LOCAL D'!O1307</f>
        <v>0</v>
      </c>
      <c r="P1307" s="37">
        <f>+'LOCAL SF'!P1307+'LOCAL D'!P1307</f>
        <v>0</v>
      </c>
      <c r="Q1307" s="37">
        <f>+'LOCAL SF'!Q1307+'LOCAL D'!Q1307</f>
        <v>0</v>
      </c>
      <c r="R1307" s="37">
        <f>+'LOCAL SF'!R1307+'LOCAL D'!R1307</f>
        <v>0</v>
      </c>
      <c r="S1307" s="37">
        <f>+'LOCAL SF'!S1307+'LOCAL D'!S1307</f>
        <v>0</v>
      </c>
      <c r="T1307" s="37">
        <f>+'LOCAL SF'!T1307+'LOCAL D'!T1307</f>
        <v>0</v>
      </c>
      <c r="U1307" s="482">
        <f t="shared" si="20"/>
        <v>0</v>
      </c>
    </row>
    <row r="1308" spans="1:21" x14ac:dyDescent="0.2">
      <c r="A1308" s="30"/>
      <c r="B1308" s="24" t="s">
        <v>704</v>
      </c>
      <c r="C1308" s="15" t="s">
        <v>293</v>
      </c>
      <c r="D1308" s="37">
        <f>+'LOCAL SF'!D1308+'LOCAL D'!D1308</f>
        <v>363</v>
      </c>
      <c r="E1308" s="37">
        <f>+'LOCAL SF'!E1308+'LOCAL D'!E1308</f>
        <v>360.18</v>
      </c>
      <c r="F1308" s="37">
        <f>+'LOCAL SF'!F1308+'LOCAL D'!F1308</f>
        <v>0</v>
      </c>
      <c r="G1308" s="37">
        <f>+'LOCAL SF'!G1308+'LOCAL D'!G1308</f>
        <v>0</v>
      </c>
      <c r="H1308" s="37">
        <f>+'LOCAL SF'!H1308+'LOCAL D'!H1308</f>
        <v>0</v>
      </c>
      <c r="I1308" s="37">
        <f>+'LOCAL SF'!I1308+'LOCAL D'!I1308</f>
        <v>200</v>
      </c>
      <c r="J1308" s="37">
        <f>+'LOCAL SF'!J1308+'LOCAL D'!J1308</f>
        <v>0</v>
      </c>
      <c r="K1308" s="37">
        <f>+'LOCAL SF'!K1308+'LOCAL D'!K1308</f>
        <v>200</v>
      </c>
      <c r="L1308" s="37">
        <f>+'LOCAL SF'!L1308+'LOCAL D'!L1308</f>
        <v>0</v>
      </c>
      <c r="M1308" s="37">
        <f>+'LOCAL SF'!M1308+'LOCAL D'!M1308</f>
        <v>0</v>
      </c>
      <c r="N1308" s="37">
        <f>+'LOCAL SF'!N1308+'LOCAL D'!N1308</f>
        <v>0</v>
      </c>
      <c r="O1308" s="37">
        <f>+'LOCAL SF'!O1308+'LOCAL D'!O1308</f>
        <v>200</v>
      </c>
      <c r="P1308" s="37">
        <f>+'LOCAL SF'!P1308+'LOCAL D'!P1308</f>
        <v>0</v>
      </c>
      <c r="Q1308" s="37">
        <f>+'LOCAL SF'!Q1308+'LOCAL D'!Q1308</f>
        <v>0</v>
      </c>
      <c r="R1308" s="37">
        <f>+'LOCAL SF'!R1308+'LOCAL D'!R1308</f>
        <v>0</v>
      </c>
      <c r="S1308" s="37">
        <f>+'LOCAL SF'!S1308+'LOCAL D'!S1308</f>
        <v>0</v>
      </c>
      <c r="T1308" s="37">
        <f>+'LOCAL SF'!T1308+'LOCAL D'!T1308</f>
        <v>0</v>
      </c>
      <c r="U1308" s="482">
        <f t="shared" si="20"/>
        <v>0</v>
      </c>
    </row>
    <row r="1309" spans="1:21" x14ac:dyDescent="0.2">
      <c r="A1309" s="30"/>
      <c r="B1309" s="24" t="s">
        <v>705</v>
      </c>
      <c r="C1309" s="15" t="s">
        <v>294</v>
      </c>
      <c r="D1309" s="37">
        <f>+'LOCAL SF'!D1309+'LOCAL D'!D1309</f>
        <v>0</v>
      </c>
      <c r="E1309" s="37">
        <f>+'LOCAL SF'!E1309+'LOCAL D'!E1309</f>
        <v>0</v>
      </c>
      <c r="F1309" s="37">
        <f>+'LOCAL SF'!F1309+'LOCAL D'!F1309</f>
        <v>0</v>
      </c>
      <c r="G1309" s="37">
        <f>+'LOCAL SF'!G1309+'LOCAL D'!G1309</f>
        <v>0</v>
      </c>
      <c r="H1309" s="37">
        <f>+'LOCAL SF'!H1309+'LOCAL D'!H1309</f>
        <v>0</v>
      </c>
      <c r="I1309" s="37">
        <f>+'LOCAL SF'!I1309+'LOCAL D'!I1309</f>
        <v>0</v>
      </c>
      <c r="J1309" s="37">
        <f>+'LOCAL SF'!J1309+'LOCAL D'!J1309</f>
        <v>0</v>
      </c>
      <c r="K1309" s="37">
        <f>+'LOCAL SF'!K1309+'LOCAL D'!K1309</f>
        <v>0</v>
      </c>
      <c r="L1309" s="37">
        <f>+'LOCAL SF'!L1309+'LOCAL D'!L1309</f>
        <v>0</v>
      </c>
      <c r="M1309" s="37">
        <f>+'LOCAL SF'!M1309+'LOCAL D'!M1309</f>
        <v>0</v>
      </c>
      <c r="N1309" s="37">
        <f>+'LOCAL SF'!N1309+'LOCAL D'!N1309</f>
        <v>0</v>
      </c>
      <c r="O1309" s="37">
        <f>+'LOCAL SF'!O1309+'LOCAL D'!O1309</f>
        <v>0</v>
      </c>
      <c r="P1309" s="37">
        <f>+'LOCAL SF'!P1309+'LOCAL D'!P1309</f>
        <v>0</v>
      </c>
      <c r="Q1309" s="37">
        <f>+'LOCAL SF'!Q1309+'LOCAL D'!Q1309</f>
        <v>0</v>
      </c>
      <c r="R1309" s="37">
        <f>+'LOCAL SF'!R1309+'LOCAL D'!R1309</f>
        <v>0</v>
      </c>
      <c r="S1309" s="37">
        <f>+'LOCAL SF'!S1309+'LOCAL D'!S1309</f>
        <v>0</v>
      </c>
      <c r="T1309" s="37">
        <f>+'LOCAL SF'!T1309+'LOCAL D'!T1309</f>
        <v>0</v>
      </c>
      <c r="U1309" s="482">
        <f t="shared" si="20"/>
        <v>0</v>
      </c>
    </row>
    <row r="1310" spans="1:21" x14ac:dyDescent="0.2">
      <c r="A1310" s="30"/>
      <c r="B1310" s="24" t="s">
        <v>706</v>
      </c>
      <c r="C1310" s="15" t="s">
        <v>550</v>
      </c>
      <c r="D1310" s="37">
        <f>+'LOCAL SF'!D1310+'LOCAL D'!D1310</f>
        <v>0</v>
      </c>
      <c r="E1310" s="37">
        <f>+'LOCAL SF'!E1310+'LOCAL D'!E1310</f>
        <v>0</v>
      </c>
      <c r="F1310" s="37">
        <f>+'LOCAL SF'!F1310+'LOCAL D'!F1310</f>
        <v>0</v>
      </c>
      <c r="G1310" s="37">
        <f>+'LOCAL SF'!G1310+'LOCAL D'!G1310</f>
        <v>0</v>
      </c>
      <c r="H1310" s="37">
        <f>+'LOCAL SF'!H1310+'LOCAL D'!H1310</f>
        <v>0</v>
      </c>
      <c r="I1310" s="37">
        <f>+'LOCAL SF'!I1310+'LOCAL D'!I1310</f>
        <v>0</v>
      </c>
      <c r="J1310" s="37">
        <f>+'LOCAL SF'!J1310+'LOCAL D'!J1310</f>
        <v>0</v>
      </c>
      <c r="K1310" s="37">
        <f>+'LOCAL SF'!K1310+'LOCAL D'!K1310</f>
        <v>0</v>
      </c>
      <c r="L1310" s="37">
        <f>+'LOCAL SF'!L1310+'LOCAL D'!L1310</f>
        <v>0</v>
      </c>
      <c r="M1310" s="37">
        <f>+'LOCAL SF'!M1310+'LOCAL D'!M1310</f>
        <v>0</v>
      </c>
      <c r="N1310" s="37">
        <f>+'LOCAL SF'!N1310+'LOCAL D'!N1310</f>
        <v>0</v>
      </c>
      <c r="O1310" s="37">
        <f>+'LOCAL SF'!O1310+'LOCAL D'!O1310</f>
        <v>0</v>
      </c>
      <c r="P1310" s="37">
        <f>+'LOCAL SF'!P1310+'LOCAL D'!P1310</f>
        <v>0</v>
      </c>
      <c r="Q1310" s="37">
        <f>+'LOCAL SF'!Q1310+'LOCAL D'!Q1310</f>
        <v>0</v>
      </c>
      <c r="R1310" s="37">
        <f>+'LOCAL SF'!R1310+'LOCAL D'!R1310</f>
        <v>0</v>
      </c>
      <c r="S1310" s="37">
        <f>+'LOCAL SF'!S1310+'LOCAL D'!S1310</f>
        <v>0</v>
      </c>
      <c r="T1310" s="37">
        <f>+'LOCAL SF'!T1310+'LOCAL D'!T1310</f>
        <v>0</v>
      </c>
      <c r="U1310" s="482">
        <f t="shared" si="20"/>
        <v>0</v>
      </c>
    </row>
    <row r="1311" spans="1:21" x14ac:dyDescent="0.2">
      <c r="A1311" s="30"/>
      <c r="B1311" s="24" t="s">
        <v>701</v>
      </c>
      <c r="C1311" s="15" t="s">
        <v>295</v>
      </c>
      <c r="D1311" s="37">
        <f>+'LOCAL SF'!D1311+'LOCAL D'!D1311</f>
        <v>0</v>
      </c>
      <c r="E1311" s="37">
        <f>+'LOCAL SF'!E1311+'LOCAL D'!E1311</f>
        <v>0</v>
      </c>
      <c r="F1311" s="37">
        <f>+'LOCAL SF'!F1311+'LOCAL D'!F1311</f>
        <v>0</v>
      </c>
      <c r="G1311" s="37">
        <f>+'LOCAL SF'!G1311+'LOCAL D'!G1311</f>
        <v>0</v>
      </c>
      <c r="H1311" s="37">
        <f>+'LOCAL SF'!H1311+'LOCAL D'!H1311</f>
        <v>0</v>
      </c>
      <c r="I1311" s="37">
        <f>+'LOCAL SF'!I1311+'LOCAL D'!I1311</f>
        <v>0</v>
      </c>
      <c r="J1311" s="37">
        <f>+'LOCAL SF'!J1311+'LOCAL D'!J1311</f>
        <v>0</v>
      </c>
      <c r="K1311" s="37">
        <f>+'LOCAL SF'!K1311+'LOCAL D'!K1311</f>
        <v>0</v>
      </c>
      <c r="L1311" s="37">
        <f>+'LOCAL SF'!L1311+'LOCAL D'!L1311</f>
        <v>0</v>
      </c>
      <c r="M1311" s="37">
        <f>+'LOCAL SF'!M1311+'LOCAL D'!M1311</f>
        <v>0</v>
      </c>
      <c r="N1311" s="37">
        <f>+'LOCAL SF'!N1311+'LOCAL D'!N1311</f>
        <v>0</v>
      </c>
      <c r="O1311" s="37">
        <f>+'LOCAL SF'!O1311+'LOCAL D'!O1311</f>
        <v>0</v>
      </c>
      <c r="P1311" s="37">
        <f>+'LOCAL SF'!P1311+'LOCAL D'!P1311</f>
        <v>0</v>
      </c>
      <c r="Q1311" s="37">
        <f>+'LOCAL SF'!Q1311+'LOCAL D'!Q1311</f>
        <v>0</v>
      </c>
      <c r="R1311" s="37">
        <f>+'LOCAL SF'!R1311+'LOCAL D'!R1311</f>
        <v>0</v>
      </c>
      <c r="S1311" s="37">
        <f>+'LOCAL SF'!S1311+'LOCAL D'!S1311</f>
        <v>0</v>
      </c>
      <c r="T1311" s="37">
        <f>+'LOCAL SF'!T1311+'LOCAL D'!T1311</f>
        <v>0</v>
      </c>
      <c r="U1311" s="482">
        <f t="shared" si="20"/>
        <v>0</v>
      </c>
    </row>
    <row r="1312" spans="1:21" ht="31.5" x14ac:dyDescent="0.2">
      <c r="A1312" s="30"/>
      <c r="B1312" s="24" t="s">
        <v>702</v>
      </c>
      <c r="C1312" s="15" t="s">
        <v>306</v>
      </c>
      <c r="D1312" s="37">
        <f>+'LOCAL SF'!D1312+'LOCAL D'!D1312</f>
        <v>0</v>
      </c>
      <c r="E1312" s="37">
        <f>+'LOCAL SF'!E1312+'LOCAL D'!E1312</f>
        <v>0</v>
      </c>
      <c r="F1312" s="37">
        <f>+'LOCAL SF'!F1312+'LOCAL D'!F1312</f>
        <v>0</v>
      </c>
      <c r="G1312" s="37">
        <f>+'LOCAL SF'!G1312+'LOCAL D'!G1312</f>
        <v>0</v>
      </c>
      <c r="H1312" s="37">
        <f>+'LOCAL SF'!H1312+'LOCAL D'!H1312</f>
        <v>0</v>
      </c>
      <c r="I1312" s="37">
        <f>+'LOCAL SF'!I1312+'LOCAL D'!I1312</f>
        <v>0</v>
      </c>
      <c r="J1312" s="37">
        <f>+'LOCAL SF'!J1312+'LOCAL D'!J1312</f>
        <v>0</v>
      </c>
      <c r="K1312" s="37">
        <f>+'LOCAL SF'!K1312+'LOCAL D'!K1312</f>
        <v>0</v>
      </c>
      <c r="L1312" s="37">
        <f>+'LOCAL SF'!L1312+'LOCAL D'!L1312</f>
        <v>0</v>
      </c>
      <c r="M1312" s="37">
        <f>+'LOCAL SF'!M1312+'LOCAL D'!M1312</f>
        <v>0</v>
      </c>
      <c r="N1312" s="37">
        <f>+'LOCAL SF'!N1312+'LOCAL D'!N1312</f>
        <v>0</v>
      </c>
      <c r="O1312" s="37">
        <f>+'LOCAL SF'!O1312+'LOCAL D'!O1312</f>
        <v>0</v>
      </c>
      <c r="P1312" s="37">
        <f>+'LOCAL SF'!P1312+'LOCAL D'!P1312</f>
        <v>0</v>
      </c>
      <c r="Q1312" s="37">
        <f>+'LOCAL SF'!Q1312+'LOCAL D'!Q1312</f>
        <v>0</v>
      </c>
      <c r="R1312" s="37">
        <f>+'LOCAL SF'!R1312+'LOCAL D'!R1312</f>
        <v>0</v>
      </c>
      <c r="S1312" s="37">
        <f>+'LOCAL SF'!S1312+'LOCAL D'!S1312</f>
        <v>0</v>
      </c>
      <c r="T1312" s="37">
        <f>+'LOCAL SF'!T1312+'LOCAL D'!T1312</f>
        <v>0</v>
      </c>
      <c r="U1312" s="482">
        <f t="shared" si="20"/>
        <v>0</v>
      </c>
    </row>
    <row r="1313" spans="1:21" ht="31.5" x14ac:dyDescent="0.2">
      <c r="A1313" s="30" t="s">
        <v>55</v>
      </c>
      <c r="B1313" s="13" t="s">
        <v>271</v>
      </c>
      <c r="C1313" s="18" t="s">
        <v>722</v>
      </c>
      <c r="D1313" s="37">
        <f>+'LOCAL SF'!D1313+'LOCAL D'!D1313</f>
        <v>363</v>
      </c>
      <c r="E1313" s="37">
        <f>+'LOCAL SF'!E1313+'LOCAL D'!E1313</f>
        <v>360.18</v>
      </c>
      <c r="F1313" s="37">
        <f>+'LOCAL SF'!F1313+'LOCAL D'!F1313</f>
        <v>0</v>
      </c>
      <c r="G1313" s="37">
        <f>+'LOCAL SF'!G1313+'LOCAL D'!G1313</f>
        <v>0</v>
      </c>
      <c r="H1313" s="37">
        <f>+'LOCAL SF'!H1313+'LOCAL D'!H1313</f>
        <v>0</v>
      </c>
      <c r="I1313" s="37">
        <f>+'LOCAL SF'!I1313+'LOCAL D'!I1313</f>
        <v>200</v>
      </c>
      <c r="J1313" s="37">
        <f>+'LOCAL SF'!J1313+'LOCAL D'!J1313</f>
        <v>0</v>
      </c>
      <c r="K1313" s="37">
        <f>+'LOCAL SF'!K1313+'LOCAL D'!K1313</f>
        <v>200</v>
      </c>
      <c r="L1313" s="37">
        <f>+'LOCAL SF'!L1313+'LOCAL D'!L1313</f>
        <v>0</v>
      </c>
      <c r="M1313" s="37">
        <f>+'LOCAL SF'!M1313+'LOCAL D'!M1313</f>
        <v>0</v>
      </c>
      <c r="N1313" s="37">
        <f>+'LOCAL SF'!N1313+'LOCAL D'!N1313</f>
        <v>0</v>
      </c>
      <c r="O1313" s="37">
        <f>+'LOCAL SF'!O1313+'LOCAL D'!O1313</f>
        <v>200</v>
      </c>
      <c r="P1313" s="37">
        <f>+'LOCAL SF'!P1313+'LOCAL D'!P1313</f>
        <v>0</v>
      </c>
      <c r="Q1313" s="37">
        <f>+'LOCAL SF'!Q1313+'LOCAL D'!Q1313</f>
        <v>0</v>
      </c>
      <c r="R1313" s="37">
        <f>+'LOCAL SF'!R1313+'LOCAL D'!R1313</f>
        <v>0</v>
      </c>
      <c r="S1313" s="37">
        <f>+'LOCAL SF'!S1313+'LOCAL D'!S1313</f>
        <v>0</v>
      </c>
      <c r="T1313" s="37">
        <f>+'LOCAL SF'!T1313+'LOCAL D'!T1313</f>
        <v>0</v>
      </c>
      <c r="U1313" s="482">
        <f t="shared" si="20"/>
        <v>0</v>
      </c>
    </row>
    <row r="1314" spans="1:21" x14ac:dyDescent="0.2">
      <c r="A1314" s="30"/>
      <c r="B1314" s="24" t="s">
        <v>692</v>
      </c>
      <c r="C1314" s="15" t="s">
        <v>284</v>
      </c>
      <c r="D1314" s="37">
        <f>+'LOCAL SF'!D1314+'LOCAL D'!D1314</f>
        <v>0</v>
      </c>
      <c r="E1314" s="37">
        <f>+'LOCAL SF'!E1314+'LOCAL D'!E1314</f>
        <v>0</v>
      </c>
      <c r="F1314" s="37">
        <f>+'LOCAL SF'!F1314+'LOCAL D'!F1314</f>
        <v>0</v>
      </c>
      <c r="G1314" s="37">
        <f>+'LOCAL SF'!G1314+'LOCAL D'!G1314</f>
        <v>0</v>
      </c>
      <c r="H1314" s="37">
        <f>+'LOCAL SF'!H1314+'LOCAL D'!H1314</f>
        <v>0</v>
      </c>
      <c r="I1314" s="37">
        <f>+'LOCAL SF'!I1314+'LOCAL D'!I1314</f>
        <v>0</v>
      </c>
      <c r="J1314" s="37">
        <f>+'LOCAL SF'!J1314+'LOCAL D'!J1314</f>
        <v>0</v>
      </c>
      <c r="K1314" s="37">
        <f>+'LOCAL SF'!K1314+'LOCAL D'!K1314</f>
        <v>0</v>
      </c>
      <c r="L1314" s="37">
        <f>+'LOCAL SF'!L1314+'LOCAL D'!L1314</f>
        <v>0</v>
      </c>
      <c r="M1314" s="37">
        <f>+'LOCAL SF'!M1314+'LOCAL D'!M1314</f>
        <v>0</v>
      </c>
      <c r="N1314" s="37">
        <f>+'LOCAL SF'!N1314+'LOCAL D'!N1314</f>
        <v>0</v>
      </c>
      <c r="O1314" s="37">
        <f>+'LOCAL SF'!O1314+'LOCAL D'!O1314</f>
        <v>0</v>
      </c>
      <c r="P1314" s="37">
        <f>+'LOCAL SF'!P1314+'LOCAL D'!P1314</f>
        <v>0</v>
      </c>
      <c r="Q1314" s="37">
        <f>+'LOCAL SF'!Q1314+'LOCAL D'!Q1314</f>
        <v>0</v>
      </c>
      <c r="R1314" s="37">
        <f>+'LOCAL SF'!R1314+'LOCAL D'!R1314</f>
        <v>0</v>
      </c>
      <c r="S1314" s="37">
        <f>+'LOCAL SF'!S1314+'LOCAL D'!S1314</f>
        <v>0</v>
      </c>
      <c r="T1314" s="37">
        <f>+'LOCAL SF'!T1314+'LOCAL D'!T1314</f>
        <v>0</v>
      </c>
      <c r="U1314" s="482">
        <f t="shared" si="20"/>
        <v>0</v>
      </c>
    </row>
    <row r="1315" spans="1:21" x14ac:dyDescent="0.2">
      <c r="A1315" s="30"/>
      <c r="B1315" s="24" t="s">
        <v>693</v>
      </c>
      <c r="C1315" s="15" t="s">
        <v>285</v>
      </c>
      <c r="D1315" s="37">
        <f>+'LOCAL SF'!D1315+'LOCAL D'!D1315</f>
        <v>0</v>
      </c>
      <c r="E1315" s="37">
        <f>+'LOCAL SF'!E1315+'LOCAL D'!E1315</f>
        <v>0</v>
      </c>
      <c r="F1315" s="37">
        <f>+'LOCAL SF'!F1315+'LOCAL D'!F1315</f>
        <v>0</v>
      </c>
      <c r="G1315" s="37">
        <f>+'LOCAL SF'!G1315+'LOCAL D'!G1315</f>
        <v>0</v>
      </c>
      <c r="H1315" s="37">
        <f>+'LOCAL SF'!H1315+'LOCAL D'!H1315</f>
        <v>0</v>
      </c>
      <c r="I1315" s="37">
        <f>+'LOCAL SF'!I1315+'LOCAL D'!I1315</f>
        <v>0</v>
      </c>
      <c r="J1315" s="37">
        <f>+'LOCAL SF'!J1315+'LOCAL D'!J1315</f>
        <v>0</v>
      </c>
      <c r="K1315" s="37">
        <f>+'LOCAL SF'!K1315+'LOCAL D'!K1315</f>
        <v>0</v>
      </c>
      <c r="L1315" s="37">
        <f>+'LOCAL SF'!L1315+'LOCAL D'!L1315</f>
        <v>0</v>
      </c>
      <c r="M1315" s="37">
        <f>+'LOCAL SF'!M1315+'LOCAL D'!M1315</f>
        <v>0</v>
      </c>
      <c r="N1315" s="37">
        <f>+'LOCAL SF'!N1315+'LOCAL D'!N1315</f>
        <v>0</v>
      </c>
      <c r="O1315" s="37">
        <f>+'LOCAL SF'!O1315+'LOCAL D'!O1315</f>
        <v>0</v>
      </c>
      <c r="P1315" s="37">
        <f>+'LOCAL SF'!P1315+'LOCAL D'!P1315</f>
        <v>0</v>
      </c>
      <c r="Q1315" s="37">
        <f>+'LOCAL SF'!Q1315+'LOCAL D'!Q1315</f>
        <v>0</v>
      </c>
      <c r="R1315" s="37">
        <f>+'LOCAL SF'!R1315+'LOCAL D'!R1315</f>
        <v>0</v>
      </c>
      <c r="S1315" s="37">
        <f>+'LOCAL SF'!S1315+'LOCAL D'!S1315</f>
        <v>0</v>
      </c>
      <c r="T1315" s="37">
        <f>+'LOCAL SF'!T1315+'LOCAL D'!T1315</f>
        <v>0</v>
      </c>
      <c r="U1315" s="482">
        <f t="shared" si="20"/>
        <v>0</v>
      </c>
    </row>
    <row r="1316" spans="1:21" x14ac:dyDescent="0.2">
      <c r="A1316" s="30"/>
      <c r="B1316" s="24" t="s">
        <v>695</v>
      </c>
      <c r="C1316" s="15" t="s">
        <v>286</v>
      </c>
      <c r="D1316" s="37">
        <f>+'LOCAL SF'!D1316+'LOCAL D'!D1316</f>
        <v>0</v>
      </c>
      <c r="E1316" s="37">
        <f>+'LOCAL SF'!E1316+'LOCAL D'!E1316</f>
        <v>0</v>
      </c>
      <c r="F1316" s="37">
        <f>+'LOCAL SF'!F1316+'LOCAL D'!F1316</f>
        <v>0</v>
      </c>
      <c r="G1316" s="37">
        <f>+'LOCAL SF'!G1316+'LOCAL D'!G1316</f>
        <v>0</v>
      </c>
      <c r="H1316" s="37">
        <f>+'LOCAL SF'!H1316+'LOCAL D'!H1316</f>
        <v>0</v>
      </c>
      <c r="I1316" s="37">
        <f>+'LOCAL SF'!I1316+'LOCAL D'!I1316</f>
        <v>0</v>
      </c>
      <c r="J1316" s="37">
        <f>+'LOCAL SF'!J1316+'LOCAL D'!J1316</f>
        <v>0</v>
      </c>
      <c r="K1316" s="37">
        <f>+'LOCAL SF'!K1316+'LOCAL D'!K1316</f>
        <v>0</v>
      </c>
      <c r="L1316" s="37">
        <f>+'LOCAL SF'!L1316+'LOCAL D'!L1316</f>
        <v>0</v>
      </c>
      <c r="M1316" s="37">
        <f>+'LOCAL SF'!M1316+'LOCAL D'!M1316</f>
        <v>0</v>
      </c>
      <c r="N1316" s="37">
        <f>+'LOCAL SF'!N1316+'LOCAL D'!N1316</f>
        <v>0</v>
      </c>
      <c r="O1316" s="37">
        <f>+'LOCAL SF'!O1316+'LOCAL D'!O1316</f>
        <v>0</v>
      </c>
      <c r="P1316" s="37">
        <f>+'LOCAL SF'!P1316+'LOCAL D'!P1316</f>
        <v>0</v>
      </c>
      <c r="Q1316" s="37">
        <f>+'LOCAL SF'!Q1316+'LOCAL D'!Q1316</f>
        <v>0</v>
      </c>
      <c r="R1316" s="37">
        <f>+'LOCAL SF'!R1316+'LOCAL D'!R1316</f>
        <v>0</v>
      </c>
      <c r="S1316" s="37">
        <f>+'LOCAL SF'!S1316+'LOCAL D'!S1316</f>
        <v>0</v>
      </c>
      <c r="T1316" s="37">
        <f>+'LOCAL SF'!T1316+'LOCAL D'!T1316</f>
        <v>0</v>
      </c>
      <c r="U1316" s="482">
        <f t="shared" si="20"/>
        <v>0</v>
      </c>
    </row>
    <row r="1317" spans="1:21" x14ac:dyDescent="0.2">
      <c r="A1317" s="30"/>
      <c r="B1317" s="24" t="s">
        <v>694</v>
      </c>
      <c r="C1317" s="15" t="s">
        <v>696</v>
      </c>
      <c r="D1317" s="37">
        <f>+'LOCAL SF'!D1317+'LOCAL D'!D1317</f>
        <v>0</v>
      </c>
      <c r="E1317" s="37">
        <f>+'LOCAL SF'!E1317+'LOCAL D'!E1317</f>
        <v>0</v>
      </c>
      <c r="F1317" s="37">
        <f>+'LOCAL SF'!F1317+'LOCAL D'!F1317</f>
        <v>0</v>
      </c>
      <c r="G1317" s="37">
        <f>+'LOCAL SF'!G1317+'LOCAL D'!G1317</f>
        <v>0</v>
      </c>
      <c r="H1317" s="37">
        <f>+'LOCAL SF'!H1317+'LOCAL D'!H1317</f>
        <v>0</v>
      </c>
      <c r="I1317" s="37">
        <f>+'LOCAL SF'!I1317+'LOCAL D'!I1317</f>
        <v>0</v>
      </c>
      <c r="J1317" s="37">
        <f>+'LOCAL SF'!J1317+'LOCAL D'!J1317</f>
        <v>0</v>
      </c>
      <c r="K1317" s="37">
        <f>+'LOCAL SF'!K1317+'LOCAL D'!K1317</f>
        <v>0</v>
      </c>
      <c r="L1317" s="37">
        <f>+'LOCAL SF'!L1317+'LOCAL D'!L1317</f>
        <v>0</v>
      </c>
      <c r="M1317" s="37">
        <f>+'LOCAL SF'!M1317+'LOCAL D'!M1317</f>
        <v>0</v>
      </c>
      <c r="N1317" s="37">
        <f>+'LOCAL SF'!N1317+'LOCAL D'!N1317</f>
        <v>0</v>
      </c>
      <c r="O1317" s="37">
        <f>+'LOCAL SF'!O1317+'LOCAL D'!O1317</f>
        <v>0</v>
      </c>
      <c r="P1317" s="37">
        <f>+'LOCAL SF'!P1317+'LOCAL D'!P1317</f>
        <v>0</v>
      </c>
      <c r="Q1317" s="37">
        <f>+'LOCAL SF'!Q1317+'LOCAL D'!Q1317</f>
        <v>0</v>
      </c>
      <c r="R1317" s="37">
        <f>+'LOCAL SF'!R1317+'LOCAL D'!R1317</f>
        <v>0</v>
      </c>
      <c r="S1317" s="37">
        <f>+'LOCAL SF'!S1317+'LOCAL D'!S1317</f>
        <v>0</v>
      </c>
      <c r="T1317" s="37">
        <f>+'LOCAL SF'!T1317+'LOCAL D'!T1317</f>
        <v>0</v>
      </c>
      <c r="U1317" s="482">
        <f t="shared" si="20"/>
        <v>0</v>
      </c>
    </row>
    <row r="1318" spans="1:21" x14ac:dyDescent="0.2">
      <c r="A1318" s="30"/>
      <c r="B1318" s="24" t="s">
        <v>697</v>
      </c>
      <c r="C1318" s="15" t="s">
        <v>287</v>
      </c>
      <c r="D1318" s="37">
        <f>+'LOCAL SF'!D1318+'LOCAL D'!D1318</f>
        <v>0</v>
      </c>
      <c r="E1318" s="37">
        <f>+'LOCAL SF'!E1318+'LOCAL D'!E1318</f>
        <v>0</v>
      </c>
      <c r="F1318" s="37">
        <f>+'LOCAL SF'!F1318+'LOCAL D'!F1318</f>
        <v>0</v>
      </c>
      <c r="G1318" s="37">
        <f>+'LOCAL SF'!G1318+'LOCAL D'!G1318</f>
        <v>0</v>
      </c>
      <c r="H1318" s="37">
        <f>+'LOCAL SF'!H1318+'LOCAL D'!H1318</f>
        <v>0</v>
      </c>
      <c r="I1318" s="37">
        <f>+'LOCAL SF'!I1318+'LOCAL D'!I1318</f>
        <v>0</v>
      </c>
      <c r="J1318" s="37">
        <f>+'LOCAL SF'!J1318+'LOCAL D'!J1318</f>
        <v>0</v>
      </c>
      <c r="K1318" s="37">
        <f>+'LOCAL SF'!K1318+'LOCAL D'!K1318</f>
        <v>0</v>
      </c>
      <c r="L1318" s="37">
        <f>+'LOCAL SF'!L1318+'LOCAL D'!L1318</f>
        <v>0</v>
      </c>
      <c r="M1318" s="37">
        <f>+'LOCAL SF'!M1318+'LOCAL D'!M1318</f>
        <v>0</v>
      </c>
      <c r="N1318" s="37">
        <f>+'LOCAL SF'!N1318+'LOCAL D'!N1318</f>
        <v>0</v>
      </c>
      <c r="O1318" s="37">
        <f>+'LOCAL SF'!O1318+'LOCAL D'!O1318</f>
        <v>0</v>
      </c>
      <c r="P1318" s="37">
        <f>+'LOCAL SF'!P1318+'LOCAL D'!P1318</f>
        <v>0</v>
      </c>
      <c r="Q1318" s="37">
        <f>+'LOCAL SF'!Q1318+'LOCAL D'!Q1318</f>
        <v>0</v>
      </c>
      <c r="R1318" s="37">
        <f>+'LOCAL SF'!R1318+'LOCAL D'!R1318</f>
        <v>0</v>
      </c>
      <c r="S1318" s="37">
        <f>+'LOCAL SF'!S1318+'LOCAL D'!S1318</f>
        <v>0</v>
      </c>
      <c r="T1318" s="37">
        <f>+'LOCAL SF'!T1318+'LOCAL D'!T1318</f>
        <v>0</v>
      </c>
      <c r="U1318" s="482">
        <f t="shared" si="20"/>
        <v>0</v>
      </c>
    </row>
    <row r="1319" spans="1:21" x14ac:dyDescent="0.2">
      <c r="A1319" s="30"/>
      <c r="B1319" s="24" t="s">
        <v>708</v>
      </c>
      <c r="C1319" s="15" t="s">
        <v>288</v>
      </c>
      <c r="D1319" s="37">
        <f>+'LOCAL SF'!D1319+'LOCAL D'!D1319</f>
        <v>0</v>
      </c>
      <c r="E1319" s="37">
        <f>+'LOCAL SF'!E1319+'LOCAL D'!E1319</f>
        <v>0</v>
      </c>
      <c r="F1319" s="37">
        <f>+'LOCAL SF'!F1319+'LOCAL D'!F1319</f>
        <v>0</v>
      </c>
      <c r="G1319" s="37">
        <f>+'LOCAL SF'!G1319+'LOCAL D'!G1319</f>
        <v>0</v>
      </c>
      <c r="H1319" s="37">
        <f>+'LOCAL SF'!H1319+'LOCAL D'!H1319</f>
        <v>0</v>
      </c>
      <c r="I1319" s="37">
        <f>+'LOCAL SF'!I1319+'LOCAL D'!I1319</f>
        <v>0</v>
      </c>
      <c r="J1319" s="37">
        <f>+'LOCAL SF'!J1319+'LOCAL D'!J1319</f>
        <v>0</v>
      </c>
      <c r="K1319" s="37">
        <f>+'LOCAL SF'!K1319+'LOCAL D'!K1319</f>
        <v>0</v>
      </c>
      <c r="L1319" s="37">
        <f>+'LOCAL SF'!L1319+'LOCAL D'!L1319</f>
        <v>0</v>
      </c>
      <c r="M1319" s="37">
        <f>+'LOCAL SF'!M1319+'LOCAL D'!M1319</f>
        <v>0</v>
      </c>
      <c r="N1319" s="37">
        <f>+'LOCAL SF'!N1319+'LOCAL D'!N1319</f>
        <v>0</v>
      </c>
      <c r="O1319" s="37">
        <f>+'LOCAL SF'!O1319+'LOCAL D'!O1319</f>
        <v>0</v>
      </c>
      <c r="P1319" s="37">
        <f>+'LOCAL SF'!P1319+'LOCAL D'!P1319</f>
        <v>0</v>
      </c>
      <c r="Q1319" s="37">
        <f>+'LOCAL SF'!Q1319+'LOCAL D'!Q1319</f>
        <v>0</v>
      </c>
      <c r="R1319" s="37">
        <f>+'LOCAL SF'!R1319+'LOCAL D'!R1319</f>
        <v>0</v>
      </c>
      <c r="S1319" s="37">
        <f>+'LOCAL SF'!S1319+'LOCAL D'!S1319</f>
        <v>0</v>
      </c>
      <c r="T1319" s="37">
        <f>+'LOCAL SF'!T1319+'LOCAL D'!T1319</f>
        <v>0</v>
      </c>
      <c r="U1319" s="482">
        <f t="shared" si="20"/>
        <v>0</v>
      </c>
    </row>
    <row r="1320" spans="1:21" x14ac:dyDescent="0.2">
      <c r="A1320" s="30"/>
      <c r="B1320" s="24" t="s">
        <v>698</v>
      </c>
      <c r="C1320" s="15" t="s">
        <v>289</v>
      </c>
      <c r="D1320" s="37">
        <f>+'LOCAL SF'!D1320+'LOCAL D'!D1320</f>
        <v>0</v>
      </c>
      <c r="E1320" s="37">
        <f>+'LOCAL SF'!E1320+'LOCAL D'!E1320</f>
        <v>0</v>
      </c>
      <c r="F1320" s="37">
        <f>+'LOCAL SF'!F1320+'LOCAL D'!F1320</f>
        <v>0</v>
      </c>
      <c r="G1320" s="37">
        <f>+'LOCAL SF'!G1320+'LOCAL D'!G1320</f>
        <v>0</v>
      </c>
      <c r="H1320" s="37">
        <f>+'LOCAL SF'!H1320+'LOCAL D'!H1320</f>
        <v>0</v>
      </c>
      <c r="I1320" s="37">
        <f>+'LOCAL SF'!I1320+'LOCAL D'!I1320</f>
        <v>0</v>
      </c>
      <c r="J1320" s="37">
        <f>+'LOCAL SF'!J1320+'LOCAL D'!J1320</f>
        <v>0</v>
      </c>
      <c r="K1320" s="37">
        <f>+'LOCAL SF'!K1320+'LOCAL D'!K1320</f>
        <v>0</v>
      </c>
      <c r="L1320" s="37">
        <f>+'LOCAL SF'!L1320+'LOCAL D'!L1320</f>
        <v>0</v>
      </c>
      <c r="M1320" s="37">
        <f>+'LOCAL SF'!M1320+'LOCAL D'!M1320</f>
        <v>0</v>
      </c>
      <c r="N1320" s="37">
        <f>+'LOCAL SF'!N1320+'LOCAL D'!N1320</f>
        <v>0</v>
      </c>
      <c r="O1320" s="37">
        <f>+'LOCAL SF'!O1320+'LOCAL D'!O1320</f>
        <v>0</v>
      </c>
      <c r="P1320" s="37">
        <f>+'LOCAL SF'!P1320+'LOCAL D'!P1320</f>
        <v>0</v>
      </c>
      <c r="Q1320" s="37">
        <f>+'LOCAL SF'!Q1320+'LOCAL D'!Q1320</f>
        <v>0</v>
      </c>
      <c r="R1320" s="37">
        <f>+'LOCAL SF'!R1320+'LOCAL D'!R1320</f>
        <v>0</v>
      </c>
      <c r="S1320" s="37">
        <f>+'LOCAL SF'!S1320+'LOCAL D'!S1320</f>
        <v>0</v>
      </c>
      <c r="T1320" s="37">
        <f>+'LOCAL SF'!T1320+'LOCAL D'!T1320</f>
        <v>0</v>
      </c>
      <c r="U1320" s="482">
        <f t="shared" si="20"/>
        <v>0</v>
      </c>
    </row>
    <row r="1321" spans="1:21" ht="31.5" x14ac:dyDescent="0.2">
      <c r="A1321" s="30"/>
      <c r="B1321" s="24" t="s">
        <v>703</v>
      </c>
      <c r="C1321" s="15" t="s">
        <v>290</v>
      </c>
      <c r="D1321" s="37">
        <f>+'LOCAL SF'!D1321+'LOCAL D'!D1321</f>
        <v>0</v>
      </c>
      <c r="E1321" s="37">
        <f>+'LOCAL SF'!E1321+'LOCAL D'!E1321</f>
        <v>0</v>
      </c>
      <c r="F1321" s="37">
        <f>+'LOCAL SF'!F1321+'LOCAL D'!F1321</f>
        <v>0</v>
      </c>
      <c r="G1321" s="37">
        <f>+'LOCAL SF'!G1321+'LOCAL D'!G1321</f>
        <v>0</v>
      </c>
      <c r="H1321" s="37">
        <f>+'LOCAL SF'!H1321+'LOCAL D'!H1321</f>
        <v>0</v>
      </c>
      <c r="I1321" s="37">
        <f>+'LOCAL SF'!I1321+'LOCAL D'!I1321</f>
        <v>0</v>
      </c>
      <c r="J1321" s="37">
        <f>+'LOCAL SF'!J1321+'LOCAL D'!J1321</f>
        <v>0</v>
      </c>
      <c r="K1321" s="37">
        <f>+'LOCAL SF'!K1321+'LOCAL D'!K1321</f>
        <v>0</v>
      </c>
      <c r="L1321" s="37">
        <f>+'LOCAL SF'!L1321+'LOCAL D'!L1321</f>
        <v>0</v>
      </c>
      <c r="M1321" s="37">
        <f>+'LOCAL SF'!M1321+'LOCAL D'!M1321</f>
        <v>0</v>
      </c>
      <c r="N1321" s="37">
        <f>+'LOCAL SF'!N1321+'LOCAL D'!N1321</f>
        <v>0</v>
      </c>
      <c r="O1321" s="37">
        <f>+'LOCAL SF'!O1321+'LOCAL D'!O1321</f>
        <v>0</v>
      </c>
      <c r="P1321" s="37">
        <f>+'LOCAL SF'!P1321+'LOCAL D'!P1321</f>
        <v>0</v>
      </c>
      <c r="Q1321" s="37">
        <f>+'LOCAL SF'!Q1321+'LOCAL D'!Q1321</f>
        <v>0</v>
      </c>
      <c r="R1321" s="37">
        <f>+'LOCAL SF'!R1321+'LOCAL D'!R1321</f>
        <v>0</v>
      </c>
      <c r="S1321" s="37">
        <f>+'LOCAL SF'!S1321+'LOCAL D'!S1321</f>
        <v>0</v>
      </c>
      <c r="T1321" s="37">
        <f>+'LOCAL SF'!T1321+'LOCAL D'!T1321</f>
        <v>0</v>
      </c>
      <c r="U1321" s="482">
        <f t="shared" si="20"/>
        <v>0</v>
      </c>
    </row>
    <row r="1322" spans="1:21" x14ac:dyDescent="0.2">
      <c r="A1322" s="30"/>
      <c r="B1322" s="24" t="s">
        <v>699</v>
      </c>
      <c r="C1322" s="15" t="s">
        <v>291</v>
      </c>
      <c r="D1322" s="37">
        <f>+'LOCAL SF'!D1322+'LOCAL D'!D1322</f>
        <v>0</v>
      </c>
      <c r="E1322" s="37">
        <f>+'LOCAL SF'!E1322+'LOCAL D'!E1322</f>
        <v>0</v>
      </c>
      <c r="F1322" s="37">
        <f>+'LOCAL SF'!F1322+'LOCAL D'!F1322</f>
        <v>0</v>
      </c>
      <c r="G1322" s="37">
        <f>+'LOCAL SF'!G1322+'LOCAL D'!G1322</f>
        <v>0</v>
      </c>
      <c r="H1322" s="37">
        <f>+'LOCAL SF'!H1322+'LOCAL D'!H1322</f>
        <v>0</v>
      </c>
      <c r="I1322" s="37">
        <f>+'LOCAL SF'!I1322+'LOCAL D'!I1322</f>
        <v>0</v>
      </c>
      <c r="J1322" s="37">
        <f>+'LOCAL SF'!J1322+'LOCAL D'!J1322</f>
        <v>0</v>
      </c>
      <c r="K1322" s="37">
        <f>+'LOCAL SF'!K1322+'LOCAL D'!K1322</f>
        <v>0</v>
      </c>
      <c r="L1322" s="37">
        <f>+'LOCAL SF'!L1322+'LOCAL D'!L1322</f>
        <v>0</v>
      </c>
      <c r="M1322" s="37">
        <f>+'LOCAL SF'!M1322+'LOCAL D'!M1322</f>
        <v>0</v>
      </c>
      <c r="N1322" s="37">
        <f>+'LOCAL SF'!N1322+'LOCAL D'!N1322</f>
        <v>0</v>
      </c>
      <c r="O1322" s="37">
        <f>+'LOCAL SF'!O1322+'LOCAL D'!O1322</f>
        <v>0</v>
      </c>
      <c r="P1322" s="37">
        <f>+'LOCAL SF'!P1322+'LOCAL D'!P1322</f>
        <v>0</v>
      </c>
      <c r="Q1322" s="37">
        <f>+'LOCAL SF'!Q1322+'LOCAL D'!Q1322</f>
        <v>0</v>
      </c>
      <c r="R1322" s="37">
        <f>+'LOCAL SF'!R1322+'LOCAL D'!R1322</f>
        <v>0</v>
      </c>
      <c r="S1322" s="37">
        <f>+'LOCAL SF'!S1322+'LOCAL D'!S1322</f>
        <v>0</v>
      </c>
      <c r="T1322" s="37">
        <f>+'LOCAL SF'!T1322+'LOCAL D'!T1322</f>
        <v>0</v>
      </c>
      <c r="U1322" s="482">
        <f t="shared" si="20"/>
        <v>0</v>
      </c>
    </row>
    <row r="1323" spans="1:21" ht="31.5" x14ac:dyDescent="0.2">
      <c r="A1323" s="30"/>
      <c r="B1323" s="182" t="s">
        <v>950</v>
      </c>
      <c r="C1323" s="183" t="s">
        <v>949</v>
      </c>
      <c r="D1323" s="37"/>
      <c r="E1323" s="37">
        <f>+'LOCAL SF'!E1323+'LOCAL D'!E1323</f>
        <v>0</v>
      </c>
      <c r="F1323" s="37">
        <f>+'LOCAL SF'!F1323+'LOCAL D'!F1323</f>
        <v>0</v>
      </c>
      <c r="G1323" s="37">
        <f>+'LOCAL SF'!G1323+'LOCAL D'!G1323</f>
        <v>0</v>
      </c>
      <c r="H1323" s="37">
        <f>+'LOCAL SF'!H1323+'LOCAL D'!H1323</f>
        <v>0</v>
      </c>
      <c r="I1323" s="37">
        <f>+'LOCAL SF'!I1323+'LOCAL D'!I1323</f>
        <v>0</v>
      </c>
      <c r="J1323" s="37">
        <f>+'LOCAL SF'!J1323+'LOCAL D'!J1323</f>
        <v>0</v>
      </c>
      <c r="K1323" s="37">
        <f>+'LOCAL SF'!K1323+'LOCAL D'!K1323</f>
        <v>0</v>
      </c>
      <c r="L1323" s="37">
        <f>+'LOCAL SF'!L1323+'LOCAL D'!L1323</f>
        <v>0</v>
      </c>
      <c r="M1323" s="37">
        <f>+'LOCAL SF'!M1323+'LOCAL D'!M1323</f>
        <v>0</v>
      </c>
      <c r="N1323" s="37">
        <f>+'LOCAL SF'!N1323+'LOCAL D'!N1323</f>
        <v>0</v>
      </c>
      <c r="O1323" s="37">
        <f>+'LOCAL SF'!O1323+'LOCAL D'!O1323</f>
        <v>0</v>
      </c>
      <c r="P1323" s="37">
        <f>+'LOCAL SF'!P1323+'LOCAL D'!P1323</f>
        <v>0</v>
      </c>
      <c r="Q1323" s="37">
        <f>+'LOCAL SF'!Q1323+'LOCAL D'!Q1323</f>
        <v>0</v>
      </c>
      <c r="R1323" s="37">
        <f>+'LOCAL SF'!R1323+'LOCAL D'!R1323</f>
        <v>0</v>
      </c>
      <c r="S1323" s="37">
        <f>+'LOCAL SF'!S1323+'LOCAL D'!S1323</f>
        <v>0</v>
      </c>
      <c r="T1323" s="37">
        <f>+'LOCAL SF'!T1323+'LOCAL D'!T1323</f>
        <v>0</v>
      </c>
      <c r="U1323" s="482">
        <f t="shared" si="20"/>
        <v>0</v>
      </c>
    </row>
    <row r="1324" spans="1:21" x14ac:dyDescent="0.2">
      <c r="A1324" s="30"/>
      <c r="B1324" s="24" t="s">
        <v>700</v>
      </c>
      <c r="C1324" s="15" t="s">
        <v>292</v>
      </c>
      <c r="D1324" s="37">
        <f>+'LOCAL SF'!D1324+'LOCAL D'!D1324</f>
        <v>0</v>
      </c>
      <c r="E1324" s="37">
        <f>+'LOCAL SF'!E1324+'LOCAL D'!E1324</f>
        <v>0</v>
      </c>
      <c r="F1324" s="37">
        <f>+'LOCAL SF'!F1324+'LOCAL D'!F1324</f>
        <v>0</v>
      </c>
      <c r="G1324" s="37">
        <f>+'LOCAL SF'!G1324+'LOCAL D'!G1324</f>
        <v>0</v>
      </c>
      <c r="H1324" s="37">
        <f>+'LOCAL SF'!H1324+'LOCAL D'!H1324</f>
        <v>0</v>
      </c>
      <c r="I1324" s="37">
        <f>+'LOCAL SF'!I1324+'LOCAL D'!I1324</f>
        <v>0</v>
      </c>
      <c r="J1324" s="37">
        <f>+'LOCAL SF'!J1324+'LOCAL D'!J1324</f>
        <v>0</v>
      </c>
      <c r="K1324" s="37">
        <f>+'LOCAL SF'!K1324+'LOCAL D'!K1324</f>
        <v>0</v>
      </c>
      <c r="L1324" s="37">
        <f>+'LOCAL SF'!L1324+'LOCAL D'!L1324</f>
        <v>0</v>
      </c>
      <c r="M1324" s="37">
        <f>+'LOCAL SF'!M1324+'LOCAL D'!M1324</f>
        <v>0</v>
      </c>
      <c r="N1324" s="37">
        <f>+'LOCAL SF'!N1324+'LOCAL D'!N1324</f>
        <v>0</v>
      </c>
      <c r="O1324" s="37">
        <f>+'LOCAL SF'!O1324+'LOCAL D'!O1324</f>
        <v>0</v>
      </c>
      <c r="P1324" s="37">
        <f>+'LOCAL SF'!P1324+'LOCAL D'!P1324</f>
        <v>0</v>
      </c>
      <c r="Q1324" s="37">
        <f>+'LOCAL SF'!Q1324+'LOCAL D'!Q1324</f>
        <v>0</v>
      </c>
      <c r="R1324" s="37">
        <f>+'LOCAL SF'!R1324+'LOCAL D'!R1324</f>
        <v>0</v>
      </c>
      <c r="S1324" s="37">
        <f>+'LOCAL SF'!S1324+'LOCAL D'!S1324</f>
        <v>0</v>
      </c>
      <c r="T1324" s="37">
        <f>+'LOCAL SF'!T1324+'LOCAL D'!T1324</f>
        <v>0</v>
      </c>
      <c r="U1324" s="482">
        <f t="shared" si="20"/>
        <v>0</v>
      </c>
    </row>
    <row r="1325" spans="1:21" x14ac:dyDescent="0.2">
      <c r="A1325" s="30"/>
      <c r="B1325" s="24" t="s">
        <v>704</v>
      </c>
      <c r="C1325" s="15" t="s">
        <v>293</v>
      </c>
      <c r="D1325" s="37">
        <f>+'LOCAL SF'!D1325+'LOCAL D'!D1325</f>
        <v>363</v>
      </c>
      <c r="E1325" s="37">
        <f>+'LOCAL SF'!E1325+'LOCAL D'!E1325</f>
        <v>360.18</v>
      </c>
      <c r="F1325" s="37">
        <f>+'LOCAL SF'!F1325+'LOCAL D'!F1325</f>
        <v>0</v>
      </c>
      <c r="G1325" s="37">
        <f>+'LOCAL SF'!G1325+'LOCAL D'!G1325</f>
        <v>0</v>
      </c>
      <c r="H1325" s="37">
        <f>+'LOCAL SF'!H1325+'LOCAL D'!H1325</f>
        <v>0</v>
      </c>
      <c r="I1325" s="37">
        <f>+'LOCAL SF'!I1325+'LOCAL D'!I1325</f>
        <v>200</v>
      </c>
      <c r="J1325" s="37">
        <f>+'LOCAL SF'!J1325+'LOCAL D'!J1325</f>
        <v>0</v>
      </c>
      <c r="K1325" s="37">
        <f>+'LOCAL SF'!K1325+'LOCAL D'!K1325</f>
        <v>200</v>
      </c>
      <c r="L1325" s="37">
        <f>+'LOCAL SF'!L1325+'LOCAL D'!L1325</f>
        <v>0</v>
      </c>
      <c r="M1325" s="37">
        <f>+'LOCAL SF'!M1325+'LOCAL D'!M1325</f>
        <v>0</v>
      </c>
      <c r="N1325" s="37">
        <f>+'LOCAL SF'!N1325+'LOCAL D'!N1325</f>
        <v>0</v>
      </c>
      <c r="O1325" s="37">
        <f>+'LOCAL SF'!O1325+'LOCAL D'!O1325</f>
        <v>200</v>
      </c>
      <c r="P1325" s="37">
        <f>+'LOCAL SF'!P1325+'LOCAL D'!P1325</f>
        <v>0</v>
      </c>
      <c r="Q1325" s="37">
        <f>+'LOCAL SF'!Q1325+'LOCAL D'!Q1325</f>
        <v>0</v>
      </c>
      <c r="R1325" s="37">
        <f>+'LOCAL SF'!R1325+'LOCAL D'!R1325</f>
        <v>0</v>
      </c>
      <c r="S1325" s="37">
        <f>+'LOCAL SF'!S1325+'LOCAL D'!S1325</f>
        <v>0</v>
      </c>
      <c r="T1325" s="37">
        <f>+'LOCAL SF'!T1325+'LOCAL D'!T1325</f>
        <v>0</v>
      </c>
      <c r="U1325" s="482">
        <f t="shared" si="20"/>
        <v>0</v>
      </c>
    </row>
    <row r="1326" spans="1:21" x14ac:dyDescent="0.2">
      <c r="A1326" s="30"/>
      <c r="B1326" s="24" t="s">
        <v>705</v>
      </c>
      <c r="C1326" s="15" t="s">
        <v>294</v>
      </c>
      <c r="D1326" s="37">
        <f>+'LOCAL SF'!D1326+'LOCAL D'!D1326</f>
        <v>0</v>
      </c>
      <c r="E1326" s="37">
        <f>+'LOCAL SF'!E1326+'LOCAL D'!E1326</f>
        <v>0</v>
      </c>
      <c r="F1326" s="37">
        <f>+'LOCAL SF'!F1326+'LOCAL D'!F1326</f>
        <v>0</v>
      </c>
      <c r="G1326" s="37">
        <f>+'LOCAL SF'!G1326+'LOCAL D'!G1326</f>
        <v>0</v>
      </c>
      <c r="H1326" s="37">
        <f>+'LOCAL SF'!H1326+'LOCAL D'!H1326</f>
        <v>0</v>
      </c>
      <c r="I1326" s="37">
        <f>+'LOCAL SF'!I1326+'LOCAL D'!I1326</f>
        <v>0</v>
      </c>
      <c r="J1326" s="37">
        <f>+'LOCAL SF'!J1326+'LOCAL D'!J1326</f>
        <v>0</v>
      </c>
      <c r="K1326" s="37">
        <f>+'LOCAL SF'!K1326+'LOCAL D'!K1326</f>
        <v>0</v>
      </c>
      <c r="L1326" s="37">
        <f>+'LOCAL SF'!L1326+'LOCAL D'!L1326</f>
        <v>0</v>
      </c>
      <c r="M1326" s="37">
        <f>+'LOCAL SF'!M1326+'LOCAL D'!M1326</f>
        <v>0</v>
      </c>
      <c r="N1326" s="37">
        <f>+'LOCAL SF'!N1326+'LOCAL D'!N1326</f>
        <v>0</v>
      </c>
      <c r="O1326" s="37">
        <f>+'LOCAL SF'!O1326+'LOCAL D'!O1326</f>
        <v>0</v>
      </c>
      <c r="P1326" s="37">
        <f>+'LOCAL SF'!P1326+'LOCAL D'!P1326</f>
        <v>0</v>
      </c>
      <c r="Q1326" s="37">
        <f>+'LOCAL SF'!Q1326+'LOCAL D'!Q1326</f>
        <v>0</v>
      </c>
      <c r="R1326" s="37">
        <f>+'LOCAL SF'!R1326+'LOCAL D'!R1326</f>
        <v>0</v>
      </c>
      <c r="S1326" s="37">
        <f>+'LOCAL SF'!S1326+'LOCAL D'!S1326</f>
        <v>0</v>
      </c>
      <c r="T1326" s="37">
        <f>+'LOCAL SF'!T1326+'LOCAL D'!T1326</f>
        <v>0</v>
      </c>
      <c r="U1326" s="482">
        <f t="shared" si="20"/>
        <v>0</v>
      </c>
    </row>
    <row r="1327" spans="1:21" x14ac:dyDescent="0.2">
      <c r="A1327" s="30"/>
      <c r="B1327" s="24" t="s">
        <v>706</v>
      </c>
      <c r="C1327" s="15" t="s">
        <v>550</v>
      </c>
      <c r="D1327" s="37">
        <f>+'LOCAL SF'!D1327+'LOCAL D'!D1327</f>
        <v>0</v>
      </c>
      <c r="E1327" s="37">
        <f>+'LOCAL SF'!E1327+'LOCAL D'!E1327</f>
        <v>0</v>
      </c>
      <c r="F1327" s="37">
        <f>+'LOCAL SF'!F1327+'LOCAL D'!F1327</f>
        <v>0</v>
      </c>
      <c r="G1327" s="37">
        <f>+'LOCAL SF'!G1327+'LOCAL D'!G1327</f>
        <v>0</v>
      </c>
      <c r="H1327" s="37">
        <f>+'LOCAL SF'!H1327+'LOCAL D'!H1327</f>
        <v>0</v>
      </c>
      <c r="I1327" s="37">
        <f>+'LOCAL SF'!I1327+'LOCAL D'!I1327</f>
        <v>0</v>
      </c>
      <c r="J1327" s="37">
        <f>+'LOCAL SF'!J1327+'LOCAL D'!J1327</f>
        <v>0</v>
      </c>
      <c r="K1327" s="37">
        <f>+'LOCAL SF'!K1327+'LOCAL D'!K1327</f>
        <v>0</v>
      </c>
      <c r="L1327" s="37">
        <f>+'LOCAL SF'!L1327+'LOCAL D'!L1327</f>
        <v>0</v>
      </c>
      <c r="M1327" s="37">
        <f>+'LOCAL SF'!M1327+'LOCAL D'!M1327</f>
        <v>0</v>
      </c>
      <c r="N1327" s="37">
        <f>+'LOCAL SF'!N1327+'LOCAL D'!N1327</f>
        <v>0</v>
      </c>
      <c r="O1327" s="37">
        <f>+'LOCAL SF'!O1327+'LOCAL D'!O1327</f>
        <v>0</v>
      </c>
      <c r="P1327" s="37">
        <f>+'LOCAL SF'!P1327+'LOCAL D'!P1327</f>
        <v>0</v>
      </c>
      <c r="Q1327" s="37">
        <f>+'LOCAL SF'!Q1327+'LOCAL D'!Q1327</f>
        <v>0</v>
      </c>
      <c r="R1327" s="37">
        <f>+'LOCAL SF'!R1327+'LOCAL D'!R1327</f>
        <v>0</v>
      </c>
      <c r="S1327" s="37">
        <f>+'LOCAL SF'!S1327+'LOCAL D'!S1327</f>
        <v>0</v>
      </c>
      <c r="T1327" s="37">
        <f>+'LOCAL SF'!T1327+'LOCAL D'!T1327</f>
        <v>0</v>
      </c>
      <c r="U1327" s="482">
        <f t="shared" si="20"/>
        <v>0</v>
      </c>
    </row>
    <row r="1328" spans="1:21" x14ac:dyDescent="0.2">
      <c r="A1328" s="30"/>
      <c r="B1328" s="24" t="s">
        <v>701</v>
      </c>
      <c r="C1328" s="15" t="s">
        <v>295</v>
      </c>
      <c r="D1328" s="37">
        <f>+'LOCAL SF'!D1328+'LOCAL D'!D1328</f>
        <v>0</v>
      </c>
      <c r="E1328" s="37">
        <f>+'LOCAL SF'!E1328+'LOCAL D'!E1328</f>
        <v>0</v>
      </c>
      <c r="F1328" s="37">
        <f>+'LOCAL SF'!F1328+'LOCAL D'!F1328</f>
        <v>0</v>
      </c>
      <c r="G1328" s="37">
        <f>+'LOCAL SF'!G1328+'LOCAL D'!G1328</f>
        <v>0</v>
      </c>
      <c r="H1328" s="37">
        <f>+'LOCAL SF'!H1328+'LOCAL D'!H1328</f>
        <v>0</v>
      </c>
      <c r="I1328" s="37">
        <f>+'LOCAL SF'!I1328+'LOCAL D'!I1328</f>
        <v>0</v>
      </c>
      <c r="J1328" s="37">
        <f>+'LOCAL SF'!J1328+'LOCAL D'!J1328</f>
        <v>0</v>
      </c>
      <c r="K1328" s="37">
        <f>+'LOCAL SF'!K1328+'LOCAL D'!K1328</f>
        <v>0</v>
      </c>
      <c r="L1328" s="37">
        <f>+'LOCAL SF'!L1328+'LOCAL D'!L1328</f>
        <v>0</v>
      </c>
      <c r="M1328" s="37">
        <f>+'LOCAL SF'!M1328+'LOCAL D'!M1328</f>
        <v>0</v>
      </c>
      <c r="N1328" s="37">
        <f>+'LOCAL SF'!N1328+'LOCAL D'!N1328</f>
        <v>0</v>
      </c>
      <c r="O1328" s="37">
        <f>+'LOCAL SF'!O1328+'LOCAL D'!O1328</f>
        <v>0</v>
      </c>
      <c r="P1328" s="37">
        <f>+'LOCAL SF'!P1328+'LOCAL D'!P1328</f>
        <v>0</v>
      </c>
      <c r="Q1328" s="37">
        <f>+'LOCAL SF'!Q1328+'LOCAL D'!Q1328</f>
        <v>0</v>
      </c>
      <c r="R1328" s="37">
        <f>+'LOCAL SF'!R1328+'LOCAL D'!R1328</f>
        <v>0</v>
      </c>
      <c r="S1328" s="37">
        <f>+'LOCAL SF'!S1328+'LOCAL D'!S1328</f>
        <v>0</v>
      </c>
      <c r="T1328" s="37">
        <f>+'LOCAL SF'!T1328+'LOCAL D'!T1328</f>
        <v>0</v>
      </c>
      <c r="U1328" s="482">
        <f t="shared" si="20"/>
        <v>0</v>
      </c>
    </row>
    <row r="1329" spans="1:21" ht="31.5" x14ac:dyDescent="0.2">
      <c r="A1329" s="30"/>
      <c r="B1329" s="24" t="s">
        <v>702</v>
      </c>
      <c r="C1329" s="15" t="s">
        <v>306</v>
      </c>
      <c r="D1329" s="37">
        <f>+'LOCAL SF'!D1329+'LOCAL D'!D1329</f>
        <v>0</v>
      </c>
      <c r="E1329" s="37">
        <f>+'LOCAL SF'!E1329+'LOCAL D'!E1329</f>
        <v>0</v>
      </c>
      <c r="F1329" s="37">
        <f>+'LOCAL SF'!F1329+'LOCAL D'!F1329</f>
        <v>0</v>
      </c>
      <c r="G1329" s="37">
        <f>+'LOCAL SF'!G1329+'LOCAL D'!G1329</f>
        <v>0</v>
      </c>
      <c r="H1329" s="37">
        <f>+'LOCAL SF'!H1329+'LOCAL D'!H1329</f>
        <v>0</v>
      </c>
      <c r="I1329" s="37">
        <f>+'LOCAL SF'!I1329+'LOCAL D'!I1329</f>
        <v>0</v>
      </c>
      <c r="J1329" s="37">
        <f>+'LOCAL SF'!J1329+'LOCAL D'!J1329</f>
        <v>0</v>
      </c>
      <c r="K1329" s="37">
        <f>+'LOCAL SF'!K1329+'LOCAL D'!K1329</f>
        <v>0</v>
      </c>
      <c r="L1329" s="37">
        <f>+'LOCAL SF'!L1329+'LOCAL D'!L1329</f>
        <v>0</v>
      </c>
      <c r="M1329" s="37">
        <f>+'LOCAL SF'!M1329+'LOCAL D'!M1329</f>
        <v>0</v>
      </c>
      <c r="N1329" s="37">
        <f>+'LOCAL SF'!N1329+'LOCAL D'!N1329</f>
        <v>0</v>
      </c>
      <c r="O1329" s="37">
        <f>+'LOCAL SF'!O1329+'LOCAL D'!O1329</f>
        <v>0</v>
      </c>
      <c r="P1329" s="37">
        <f>+'LOCAL SF'!P1329+'LOCAL D'!P1329</f>
        <v>0</v>
      </c>
      <c r="Q1329" s="37">
        <f>+'LOCAL SF'!Q1329+'LOCAL D'!Q1329</f>
        <v>0</v>
      </c>
      <c r="R1329" s="37">
        <f>+'LOCAL SF'!R1329+'LOCAL D'!R1329</f>
        <v>0</v>
      </c>
      <c r="S1329" s="37">
        <f>+'LOCAL SF'!S1329+'LOCAL D'!S1329</f>
        <v>0</v>
      </c>
      <c r="T1329" s="37">
        <f>+'LOCAL SF'!T1329+'LOCAL D'!T1329</f>
        <v>0</v>
      </c>
      <c r="U1329" s="482">
        <f t="shared" si="20"/>
        <v>0</v>
      </c>
    </row>
    <row r="1330" spans="1:21" ht="31.5" x14ac:dyDescent="0.2">
      <c r="A1330" s="30" t="s">
        <v>56</v>
      </c>
      <c r="B1330" s="13" t="s">
        <v>36</v>
      </c>
      <c r="C1330" s="18" t="s">
        <v>35</v>
      </c>
      <c r="D1330" s="37">
        <f>+'LOCAL SF'!D1330+'LOCAL D'!D1330</f>
        <v>0</v>
      </c>
      <c r="E1330" s="37">
        <f>+'LOCAL SF'!E1330+'LOCAL D'!E1330</f>
        <v>0</v>
      </c>
      <c r="F1330" s="37">
        <f>+'LOCAL SF'!F1330+'LOCAL D'!F1330</f>
        <v>0</v>
      </c>
      <c r="G1330" s="37">
        <f>+'LOCAL SF'!G1330+'LOCAL D'!G1330</f>
        <v>0</v>
      </c>
      <c r="H1330" s="37">
        <f>+'LOCAL SF'!H1330+'LOCAL D'!H1330</f>
        <v>0</v>
      </c>
      <c r="I1330" s="37">
        <f>+'LOCAL SF'!I1330+'LOCAL D'!I1330</f>
        <v>0</v>
      </c>
      <c r="J1330" s="37">
        <f>+'LOCAL SF'!J1330+'LOCAL D'!J1330</f>
        <v>0</v>
      </c>
      <c r="K1330" s="37">
        <f>+'LOCAL SF'!K1330+'LOCAL D'!K1330</f>
        <v>0</v>
      </c>
      <c r="L1330" s="37">
        <f>+'LOCAL SF'!L1330+'LOCAL D'!L1330</f>
        <v>0</v>
      </c>
      <c r="M1330" s="37">
        <f>+'LOCAL SF'!M1330+'LOCAL D'!M1330</f>
        <v>0</v>
      </c>
      <c r="N1330" s="37">
        <f>+'LOCAL SF'!N1330+'LOCAL D'!N1330</f>
        <v>0</v>
      </c>
      <c r="O1330" s="37">
        <f>+'LOCAL SF'!O1330+'LOCAL D'!O1330</f>
        <v>0</v>
      </c>
      <c r="P1330" s="37">
        <f>+'LOCAL SF'!P1330+'LOCAL D'!P1330</f>
        <v>0</v>
      </c>
      <c r="Q1330" s="37">
        <f>+'LOCAL SF'!Q1330+'LOCAL D'!Q1330</f>
        <v>0</v>
      </c>
      <c r="R1330" s="37">
        <f>+'LOCAL SF'!R1330+'LOCAL D'!R1330</f>
        <v>0</v>
      </c>
      <c r="S1330" s="37">
        <f>+'LOCAL SF'!S1330+'LOCAL D'!S1330</f>
        <v>0</v>
      </c>
      <c r="T1330" s="37">
        <f>+'LOCAL SF'!T1330+'LOCAL D'!T1330</f>
        <v>0</v>
      </c>
      <c r="U1330" s="482">
        <f t="shared" si="20"/>
        <v>0</v>
      </c>
    </row>
    <row r="1331" spans="1:21" x14ac:dyDescent="0.2">
      <c r="A1331" s="30"/>
      <c r="B1331" s="24" t="s">
        <v>692</v>
      </c>
      <c r="C1331" s="15" t="s">
        <v>284</v>
      </c>
      <c r="D1331" s="37">
        <f>+'LOCAL SF'!D1331+'LOCAL D'!D1331</f>
        <v>0</v>
      </c>
      <c r="E1331" s="37">
        <f>+'LOCAL SF'!E1331+'LOCAL D'!E1331</f>
        <v>0</v>
      </c>
      <c r="F1331" s="37">
        <f>+'LOCAL SF'!F1331+'LOCAL D'!F1331</f>
        <v>0</v>
      </c>
      <c r="G1331" s="37">
        <f>+'LOCAL SF'!G1331+'LOCAL D'!G1331</f>
        <v>0</v>
      </c>
      <c r="H1331" s="37">
        <f>+'LOCAL SF'!H1331+'LOCAL D'!H1331</f>
        <v>0</v>
      </c>
      <c r="I1331" s="37">
        <f>+'LOCAL SF'!I1331+'LOCAL D'!I1331</f>
        <v>0</v>
      </c>
      <c r="J1331" s="37">
        <f>+'LOCAL SF'!J1331+'LOCAL D'!J1331</f>
        <v>0</v>
      </c>
      <c r="K1331" s="37">
        <f>+'LOCAL SF'!K1331+'LOCAL D'!K1331</f>
        <v>0</v>
      </c>
      <c r="L1331" s="37">
        <f>+'LOCAL SF'!L1331+'LOCAL D'!L1331</f>
        <v>0</v>
      </c>
      <c r="M1331" s="37">
        <f>+'LOCAL SF'!M1331+'LOCAL D'!M1331</f>
        <v>0</v>
      </c>
      <c r="N1331" s="37">
        <f>+'LOCAL SF'!N1331+'LOCAL D'!N1331</f>
        <v>0</v>
      </c>
      <c r="O1331" s="37">
        <f>+'LOCAL SF'!O1331+'LOCAL D'!O1331</f>
        <v>0</v>
      </c>
      <c r="P1331" s="37">
        <f>+'LOCAL SF'!P1331+'LOCAL D'!P1331</f>
        <v>0</v>
      </c>
      <c r="Q1331" s="37">
        <f>+'LOCAL SF'!Q1331+'LOCAL D'!Q1331</f>
        <v>0</v>
      </c>
      <c r="R1331" s="37">
        <f>+'LOCAL SF'!R1331+'LOCAL D'!R1331</f>
        <v>0</v>
      </c>
      <c r="S1331" s="37">
        <f>+'LOCAL SF'!S1331+'LOCAL D'!S1331</f>
        <v>0</v>
      </c>
      <c r="T1331" s="37">
        <f>+'LOCAL SF'!T1331+'LOCAL D'!T1331</f>
        <v>0</v>
      </c>
      <c r="U1331" s="482">
        <f t="shared" si="20"/>
        <v>0</v>
      </c>
    </row>
    <row r="1332" spans="1:21" x14ac:dyDescent="0.2">
      <c r="A1332" s="30"/>
      <c r="B1332" s="24" t="s">
        <v>693</v>
      </c>
      <c r="C1332" s="15" t="s">
        <v>285</v>
      </c>
      <c r="D1332" s="37">
        <f>+'LOCAL SF'!D1332+'LOCAL D'!D1332</f>
        <v>0</v>
      </c>
      <c r="E1332" s="37">
        <f>+'LOCAL SF'!E1332+'LOCAL D'!E1332</f>
        <v>0</v>
      </c>
      <c r="F1332" s="37">
        <f>+'LOCAL SF'!F1332+'LOCAL D'!F1332</f>
        <v>0</v>
      </c>
      <c r="G1332" s="37">
        <f>+'LOCAL SF'!G1332+'LOCAL D'!G1332</f>
        <v>0</v>
      </c>
      <c r="H1332" s="37">
        <f>+'LOCAL SF'!H1332+'LOCAL D'!H1332</f>
        <v>0</v>
      </c>
      <c r="I1332" s="37">
        <f>+'LOCAL SF'!I1332+'LOCAL D'!I1332</f>
        <v>0</v>
      </c>
      <c r="J1332" s="37">
        <f>+'LOCAL SF'!J1332+'LOCAL D'!J1332</f>
        <v>0</v>
      </c>
      <c r="K1332" s="37">
        <f>+'LOCAL SF'!K1332+'LOCAL D'!K1332</f>
        <v>0</v>
      </c>
      <c r="L1332" s="37">
        <f>+'LOCAL SF'!L1332+'LOCAL D'!L1332</f>
        <v>0</v>
      </c>
      <c r="M1332" s="37">
        <f>+'LOCAL SF'!M1332+'LOCAL D'!M1332</f>
        <v>0</v>
      </c>
      <c r="N1332" s="37">
        <f>+'LOCAL SF'!N1332+'LOCAL D'!N1332</f>
        <v>0</v>
      </c>
      <c r="O1332" s="37">
        <f>+'LOCAL SF'!O1332+'LOCAL D'!O1332</f>
        <v>0</v>
      </c>
      <c r="P1332" s="37">
        <f>+'LOCAL SF'!P1332+'LOCAL D'!P1332</f>
        <v>0</v>
      </c>
      <c r="Q1332" s="37">
        <f>+'LOCAL SF'!Q1332+'LOCAL D'!Q1332</f>
        <v>0</v>
      </c>
      <c r="R1332" s="37">
        <f>+'LOCAL SF'!R1332+'LOCAL D'!R1332</f>
        <v>0</v>
      </c>
      <c r="S1332" s="37">
        <f>+'LOCAL SF'!S1332+'LOCAL D'!S1332</f>
        <v>0</v>
      </c>
      <c r="T1332" s="37">
        <f>+'LOCAL SF'!T1332+'LOCAL D'!T1332</f>
        <v>0</v>
      </c>
      <c r="U1332" s="482">
        <f t="shared" si="20"/>
        <v>0</v>
      </c>
    </row>
    <row r="1333" spans="1:21" x14ac:dyDescent="0.2">
      <c r="A1333" s="30"/>
      <c r="B1333" s="24" t="s">
        <v>695</v>
      </c>
      <c r="C1333" s="15" t="s">
        <v>286</v>
      </c>
      <c r="D1333" s="37">
        <f>+'LOCAL SF'!D1333+'LOCAL D'!D1333</f>
        <v>0</v>
      </c>
      <c r="E1333" s="37">
        <f>+'LOCAL SF'!E1333+'LOCAL D'!E1333</f>
        <v>0</v>
      </c>
      <c r="F1333" s="37">
        <f>+'LOCAL SF'!F1333+'LOCAL D'!F1333</f>
        <v>0</v>
      </c>
      <c r="G1333" s="37">
        <f>+'LOCAL SF'!G1333+'LOCAL D'!G1333</f>
        <v>0</v>
      </c>
      <c r="H1333" s="37">
        <f>+'LOCAL SF'!H1333+'LOCAL D'!H1333</f>
        <v>0</v>
      </c>
      <c r="I1333" s="37">
        <f>+'LOCAL SF'!I1333+'LOCAL D'!I1333</f>
        <v>0</v>
      </c>
      <c r="J1333" s="37">
        <f>+'LOCAL SF'!J1333+'LOCAL D'!J1333</f>
        <v>0</v>
      </c>
      <c r="K1333" s="37">
        <f>+'LOCAL SF'!K1333+'LOCAL D'!K1333</f>
        <v>0</v>
      </c>
      <c r="L1333" s="37">
        <f>+'LOCAL SF'!L1333+'LOCAL D'!L1333</f>
        <v>0</v>
      </c>
      <c r="M1333" s="37">
        <f>+'LOCAL SF'!M1333+'LOCAL D'!M1333</f>
        <v>0</v>
      </c>
      <c r="N1333" s="37">
        <f>+'LOCAL SF'!N1333+'LOCAL D'!N1333</f>
        <v>0</v>
      </c>
      <c r="O1333" s="37">
        <f>+'LOCAL SF'!O1333+'LOCAL D'!O1333</f>
        <v>0</v>
      </c>
      <c r="P1333" s="37">
        <f>+'LOCAL SF'!P1333+'LOCAL D'!P1333</f>
        <v>0</v>
      </c>
      <c r="Q1333" s="37">
        <f>+'LOCAL SF'!Q1333+'LOCAL D'!Q1333</f>
        <v>0</v>
      </c>
      <c r="R1333" s="37">
        <f>+'LOCAL SF'!R1333+'LOCAL D'!R1333</f>
        <v>0</v>
      </c>
      <c r="S1333" s="37">
        <f>+'LOCAL SF'!S1333+'LOCAL D'!S1333</f>
        <v>0</v>
      </c>
      <c r="T1333" s="37">
        <f>+'LOCAL SF'!T1333+'LOCAL D'!T1333</f>
        <v>0</v>
      </c>
      <c r="U1333" s="482">
        <f t="shared" si="20"/>
        <v>0</v>
      </c>
    </row>
    <row r="1334" spans="1:21" x14ac:dyDescent="0.2">
      <c r="A1334" s="30"/>
      <c r="B1334" s="24" t="s">
        <v>694</v>
      </c>
      <c r="C1334" s="15" t="s">
        <v>696</v>
      </c>
      <c r="D1334" s="37">
        <f>+'LOCAL SF'!D1334+'LOCAL D'!D1334</f>
        <v>0</v>
      </c>
      <c r="E1334" s="37">
        <f>+'LOCAL SF'!E1334+'LOCAL D'!E1334</f>
        <v>0</v>
      </c>
      <c r="F1334" s="37">
        <f>+'LOCAL SF'!F1334+'LOCAL D'!F1334</f>
        <v>0</v>
      </c>
      <c r="G1334" s="37">
        <f>+'LOCAL SF'!G1334+'LOCAL D'!G1334</f>
        <v>0</v>
      </c>
      <c r="H1334" s="37">
        <f>+'LOCAL SF'!H1334+'LOCAL D'!H1334</f>
        <v>0</v>
      </c>
      <c r="I1334" s="37">
        <f>+'LOCAL SF'!I1334+'LOCAL D'!I1334</f>
        <v>0</v>
      </c>
      <c r="J1334" s="37">
        <f>+'LOCAL SF'!J1334+'LOCAL D'!J1334</f>
        <v>0</v>
      </c>
      <c r="K1334" s="37">
        <f>+'LOCAL SF'!K1334+'LOCAL D'!K1334</f>
        <v>0</v>
      </c>
      <c r="L1334" s="37">
        <f>+'LOCAL SF'!L1334+'LOCAL D'!L1334</f>
        <v>0</v>
      </c>
      <c r="M1334" s="37">
        <f>+'LOCAL SF'!M1334+'LOCAL D'!M1334</f>
        <v>0</v>
      </c>
      <c r="N1334" s="37">
        <f>+'LOCAL SF'!N1334+'LOCAL D'!N1334</f>
        <v>0</v>
      </c>
      <c r="O1334" s="37">
        <f>+'LOCAL SF'!O1334+'LOCAL D'!O1334</f>
        <v>0</v>
      </c>
      <c r="P1334" s="37">
        <f>+'LOCAL SF'!P1334+'LOCAL D'!P1334</f>
        <v>0</v>
      </c>
      <c r="Q1334" s="37">
        <f>+'LOCAL SF'!Q1334+'LOCAL D'!Q1334</f>
        <v>0</v>
      </c>
      <c r="R1334" s="37">
        <f>+'LOCAL SF'!R1334+'LOCAL D'!R1334</f>
        <v>0</v>
      </c>
      <c r="S1334" s="37">
        <f>+'LOCAL SF'!S1334+'LOCAL D'!S1334</f>
        <v>0</v>
      </c>
      <c r="T1334" s="37">
        <f>+'LOCAL SF'!T1334+'LOCAL D'!T1334</f>
        <v>0</v>
      </c>
      <c r="U1334" s="482">
        <f t="shared" si="20"/>
        <v>0</v>
      </c>
    </row>
    <row r="1335" spans="1:21" x14ac:dyDescent="0.2">
      <c r="A1335" s="30"/>
      <c r="B1335" s="24" t="s">
        <v>697</v>
      </c>
      <c r="C1335" s="15" t="s">
        <v>287</v>
      </c>
      <c r="D1335" s="37">
        <f>+'LOCAL SF'!D1335+'LOCAL D'!D1335</f>
        <v>0</v>
      </c>
      <c r="E1335" s="37">
        <f>+'LOCAL SF'!E1335+'LOCAL D'!E1335</f>
        <v>0</v>
      </c>
      <c r="F1335" s="37">
        <f>+'LOCAL SF'!F1335+'LOCAL D'!F1335</f>
        <v>0</v>
      </c>
      <c r="G1335" s="37">
        <f>+'LOCAL SF'!G1335+'LOCAL D'!G1335</f>
        <v>0</v>
      </c>
      <c r="H1335" s="37">
        <f>+'LOCAL SF'!H1335+'LOCAL D'!H1335</f>
        <v>0</v>
      </c>
      <c r="I1335" s="37">
        <f>+'LOCAL SF'!I1335+'LOCAL D'!I1335</f>
        <v>0</v>
      </c>
      <c r="J1335" s="37">
        <f>+'LOCAL SF'!J1335+'LOCAL D'!J1335</f>
        <v>0</v>
      </c>
      <c r="K1335" s="37">
        <f>+'LOCAL SF'!K1335+'LOCAL D'!K1335</f>
        <v>0</v>
      </c>
      <c r="L1335" s="37">
        <f>+'LOCAL SF'!L1335+'LOCAL D'!L1335</f>
        <v>0</v>
      </c>
      <c r="M1335" s="37">
        <f>+'LOCAL SF'!M1335+'LOCAL D'!M1335</f>
        <v>0</v>
      </c>
      <c r="N1335" s="37">
        <f>+'LOCAL SF'!N1335+'LOCAL D'!N1335</f>
        <v>0</v>
      </c>
      <c r="O1335" s="37">
        <f>+'LOCAL SF'!O1335+'LOCAL D'!O1335</f>
        <v>0</v>
      </c>
      <c r="P1335" s="37">
        <f>+'LOCAL SF'!P1335+'LOCAL D'!P1335</f>
        <v>0</v>
      </c>
      <c r="Q1335" s="37">
        <f>+'LOCAL SF'!Q1335+'LOCAL D'!Q1335</f>
        <v>0</v>
      </c>
      <c r="R1335" s="37">
        <f>+'LOCAL SF'!R1335+'LOCAL D'!R1335</f>
        <v>0</v>
      </c>
      <c r="S1335" s="37">
        <f>+'LOCAL SF'!S1335+'LOCAL D'!S1335</f>
        <v>0</v>
      </c>
      <c r="T1335" s="37">
        <f>+'LOCAL SF'!T1335+'LOCAL D'!T1335</f>
        <v>0</v>
      </c>
      <c r="U1335" s="482">
        <f t="shared" si="20"/>
        <v>0</v>
      </c>
    </row>
    <row r="1336" spans="1:21" x14ac:dyDescent="0.2">
      <c r="A1336" s="30"/>
      <c r="B1336" s="24" t="s">
        <v>708</v>
      </c>
      <c r="C1336" s="15" t="s">
        <v>288</v>
      </c>
      <c r="D1336" s="37">
        <f>+'LOCAL SF'!D1336+'LOCAL D'!D1336</f>
        <v>0</v>
      </c>
      <c r="E1336" s="37">
        <f>+'LOCAL SF'!E1336+'LOCAL D'!E1336</f>
        <v>0</v>
      </c>
      <c r="F1336" s="37">
        <f>+'LOCAL SF'!F1336+'LOCAL D'!F1336</f>
        <v>0</v>
      </c>
      <c r="G1336" s="37">
        <f>+'LOCAL SF'!G1336+'LOCAL D'!G1336</f>
        <v>0</v>
      </c>
      <c r="H1336" s="37">
        <f>+'LOCAL SF'!H1336+'LOCAL D'!H1336</f>
        <v>0</v>
      </c>
      <c r="I1336" s="37">
        <f>+'LOCAL SF'!I1336+'LOCAL D'!I1336</f>
        <v>0</v>
      </c>
      <c r="J1336" s="37">
        <f>+'LOCAL SF'!J1336+'LOCAL D'!J1336</f>
        <v>0</v>
      </c>
      <c r="K1336" s="37">
        <f>+'LOCAL SF'!K1336+'LOCAL D'!K1336</f>
        <v>0</v>
      </c>
      <c r="L1336" s="37">
        <f>+'LOCAL SF'!L1336+'LOCAL D'!L1336</f>
        <v>0</v>
      </c>
      <c r="M1336" s="37">
        <f>+'LOCAL SF'!M1336+'LOCAL D'!M1336</f>
        <v>0</v>
      </c>
      <c r="N1336" s="37">
        <f>+'LOCAL SF'!N1336+'LOCAL D'!N1336</f>
        <v>0</v>
      </c>
      <c r="O1336" s="37">
        <f>+'LOCAL SF'!O1336+'LOCAL D'!O1336</f>
        <v>0</v>
      </c>
      <c r="P1336" s="37">
        <f>+'LOCAL SF'!P1336+'LOCAL D'!P1336</f>
        <v>0</v>
      </c>
      <c r="Q1336" s="37">
        <f>+'LOCAL SF'!Q1336+'LOCAL D'!Q1336</f>
        <v>0</v>
      </c>
      <c r="R1336" s="37">
        <f>+'LOCAL SF'!R1336+'LOCAL D'!R1336</f>
        <v>0</v>
      </c>
      <c r="S1336" s="37">
        <f>+'LOCAL SF'!S1336+'LOCAL D'!S1336</f>
        <v>0</v>
      </c>
      <c r="T1336" s="37">
        <f>+'LOCAL SF'!T1336+'LOCAL D'!T1336</f>
        <v>0</v>
      </c>
      <c r="U1336" s="482">
        <f t="shared" si="20"/>
        <v>0</v>
      </c>
    </row>
    <row r="1337" spans="1:21" x14ac:dyDescent="0.2">
      <c r="A1337" s="30"/>
      <c r="B1337" s="24" t="s">
        <v>698</v>
      </c>
      <c r="C1337" s="15" t="s">
        <v>289</v>
      </c>
      <c r="D1337" s="37">
        <f>+'LOCAL SF'!D1337+'LOCAL D'!D1337</f>
        <v>0</v>
      </c>
      <c r="E1337" s="37">
        <f>+'LOCAL SF'!E1337+'LOCAL D'!E1337</f>
        <v>0</v>
      </c>
      <c r="F1337" s="37">
        <f>+'LOCAL SF'!F1337+'LOCAL D'!F1337</f>
        <v>0</v>
      </c>
      <c r="G1337" s="37">
        <f>+'LOCAL SF'!G1337+'LOCAL D'!G1337</f>
        <v>0</v>
      </c>
      <c r="H1337" s="37">
        <f>+'LOCAL SF'!H1337+'LOCAL D'!H1337</f>
        <v>0</v>
      </c>
      <c r="I1337" s="37">
        <f>+'LOCAL SF'!I1337+'LOCAL D'!I1337</f>
        <v>0</v>
      </c>
      <c r="J1337" s="37">
        <f>+'LOCAL SF'!J1337+'LOCAL D'!J1337</f>
        <v>0</v>
      </c>
      <c r="K1337" s="37">
        <f>+'LOCAL SF'!K1337+'LOCAL D'!K1337</f>
        <v>0</v>
      </c>
      <c r="L1337" s="37">
        <f>+'LOCAL SF'!L1337+'LOCAL D'!L1337</f>
        <v>0</v>
      </c>
      <c r="M1337" s="37">
        <f>+'LOCAL SF'!M1337+'LOCAL D'!M1337</f>
        <v>0</v>
      </c>
      <c r="N1337" s="37">
        <f>+'LOCAL SF'!N1337+'LOCAL D'!N1337</f>
        <v>0</v>
      </c>
      <c r="O1337" s="37">
        <f>+'LOCAL SF'!O1337+'LOCAL D'!O1337</f>
        <v>0</v>
      </c>
      <c r="P1337" s="37">
        <f>+'LOCAL SF'!P1337+'LOCAL D'!P1337</f>
        <v>0</v>
      </c>
      <c r="Q1337" s="37">
        <f>+'LOCAL SF'!Q1337+'LOCAL D'!Q1337</f>
        <v>0</v>
      </c>
      <c r="R1337" s="37">
        <f>+'LOCAL SF'!R1337+'LOCAL D'!R1337</f>
        <v>0</v>
      </c>
      <c r="S1337" s="37">
        <f>+'LOCAL SF'!S1337+'LOCAL D'!S1337</f>
        <v>0</v>
      </c>
      <c r="T1337" s="37">
        <f>+'LOCAL SF'!T1337+'LOCAL D'!T1337</f>
        <v>0</v>
      </c>
      <c r="U1337" s="482">
        <f t="shared" si="20"/>
        <v>0</v>
      </c>
    </row>
    <row r="1338" spans="1:21" ht="31.5" x14ac:dyDescent="0.2">
      <c r="A1338" s="30"/>
      <c r="B1338" s="24" t="s">
        <v>703</v>
      </c>
      <c r="C1338" s="15" t="s">
        <v>290</v>
      </c>
      <c r="D1338" s="37">
        <f>+'LOCAL SF'!D1338+'LOCAL D'!D1338</f>
        <v>0</v>
      </c>
      <c r="E1338" s="37">
        <f>+'LOCAL SF'!E1338+'LOCAL D'!E1338</f>
        <v>0</v>
      </c>
      <c r="F1338" s="37">
        <f>+'LOCAL SF'!F1338+'LOCAL D'!F1338</f>
        <v>0</v>
      </c>
      <c r="G1338" s="37">
        <f>+'LOCAL SF'!G1338+'LOCAL D'!G1338</f>
        <v>0</v>
      </c>
      <c r="H1338" s="37">
        <f>+'LOCAL SF'!H1338+'LOCAL D'!H1338</f>
        <v>0</v>
      </c>
      <c r="I1338" s="37">
        <f>+'LOCAL SF'!I1338+'LOCAL D'!I1338</f>
        <v>0</v>
      </c>
      <c r="J1338" s="37">
        <f>+'LOCAL SF'!J1338+'LOCAL D'!J1338</f>
        <v>0</v>
      </c>
      <c r="K1338" s="37">
        <f>+'LOCAL SF'!K1338+'LOCAL D'!K1338</f>
        <v>0</v>
      </c>
      <c r="L1338" s="37">
        <f>+'LOCAL SF'!L1338+'LOCAL D'!L1338</f>
        <v>0</v>
      </c>
      <c r="M1338" s="37">
        <f>+'LOCAL SF'!M1338+'LOCAL D'!M1338</f>
        <v>0</v>
      </c>
      <c r="N1338" s="37">
        <f>+'LOCAL SF'!N1338+'LOCAL D'!N1338</f>
        <v>0</v>
      </c>
      <c r="O1338" s="37">
        <f>+'LOCAL SF'!O1338+'LOCAL D'!O1338</f>
        <v>0</v>
      </c>
      <c r="P1338" s="37">
        <f>+'LOCAL SF'!P1338+'LOCAL D'!P1338</f>
        <v>0</v>
      </c>
      <c r="Q1338" s="37">
        <f>+'LOCAL SF'!Q1338+'LOCAL D'!Q1338</f>
        <v>0</v>
      </c>
      <c r="R1338" s="37">
        <f>+'LOCAL SF'!R1338+'LOCAL D'!R1338</f>
        <v>0</v>
      </c>
      <c r="S1338" s="37">
        <f>+'LOCAL SF'!S1338+'LOCAL D'!S1338</f>
        <v>0</v>
      </c>
      <c r="T1338" s="37">
        <f>+'LOCAL SF'!T1338+'LOCAL D'!T1338</f>
        <v>0</v>
      </c>
      <c r="U1338" s="482">
        <f t="shared" si="20"/>
        <v>0</v>
      </c>
    </row>
    <row r="1339" spans="1:21" x14ac:dyDescent="0.2">
      <c r="A1339" s="30"/>
      <c r="B1339" s="24" t="s">
        <v>699</v>
      </c>
      <c r="C1339" s="15" t="s">
        <v>291</v>
      </c>
      <c r="D1339" s="37">
        <f>+'LOCAL SF'!D1339+'LOCAL D'!D1339</f>
        <v>0</v>
      </c>
      <c r="E1339" s="37">
        <f>+'LOCAL SF'!E1339+'LOCAL D'!E1339</f>
        <v>0</v>
      </c>
      <c r="F1339" s="37">
        <f>+'LOCAL SF'!F1339+'LOCAL D'!F1339</f>
        <v>0</v>
      </c>
      <c r="G1339" s="37">
        <f>+'LOCAL SF'!G1339+'LOCAL D'!G1339</f>
        <v>0</v>
      </c>
      <c r="H1339" s="37">
        <f>+'LOCAL SF'!H1339+'LOCAL D'!H1339</f>
        <v>0</v>
      </c>
      <c r="I1339" s="37">
        <f>+'LOCAL SF'!I1339+'LOCAL D'!I1339</f>
        <v>0</v>
      </c>
      <c r="J1339" s="37">
        <f>+'LOCAL SF'!J1339+'LOCAL D'!J1339</f>
        <v>0</v>
      </c>
      <c r="K1339" s="37">
        <f>+'LOCAL SF'!K1339+'LOCAL D'!K1339</f>
        <v>0</v>
      </c>
      <c r="L1339" s="37">
        <f>+'LOCAL SF'!L1339+'LOCAL D'!L1339</f>
        <v>0</v>
      </c>
      <c r="M1339" s="37">
        <f>+'LOCAL SF'!M1339+'LOCAL D'!M1339</f>
        <v>0</v>
      </c>
      <c r="N1339" s="37">
        <f>+'LOCAL SF'!N1339+'LOCAL D'!N1339</f>
        <v>0</v>
      </c>
      <c r="O1339" s="37">
        <f>+'LOCAL SF'!O1339+'LOCAL D'!O1339</f>
        <v>0</v>
      </c>
      <c r="P1339" s="37">
        <f>+'LOCAL SF'!P1339+'LOCAL D'!P1339</f>
        <v>0</v>
      </c>
      <c r="Q1339" s="37">
        <f>+'LOCAL SF'!Q1339+'LOCAL D'!Q1339</f>
        <v>0</v>
      </c>
      <c r="R1339" s="37">
        <f>+'LOCAL SF'!R1339+'LOCAL D'!R1339</f>
        <v>0</v>
      </c>
      <c r="S1339" s="37">
        <f>+'LOCAL SF'!S1339+'LOCAL D'!S1339</f>
        <v>0</v>
      </c>
      <c r="T1339" s="37">
        <f>+'LOCAL SF'!T1339+'LOCAL D'!T1339</f>
        <v>0</v>
      </c>
      <c r="U1339" s="482">
        <f t="shared" si="20"/>
        <v>0</v>
      </c>
    </row>
    <row r="1340" spans="1:21" ht="31.5" x14ac:dyDescent="0.2">
      <c r="A1340" s="30"/>
      <c r="B1340" s="182" t="s">
        <v>950</v>
      </c>
      <c r="C1340" s="183" t="s">
        <v>949</v>
      </c>
      <c r="D1340" s="37"/>
      <c r="E1340" s="37">
        <f>+'LOCAL SF'!E1340+'LOCAL D'!E1340</f>
        <v>0</v>
      </c>
      <c r="F1340" s="37">
        <f>+'LOCAL SF'!F1340+'LOCAL D'!F1340</f>
        <v>0</v>
      </c>
      <c r="G1340" s="37">
        <f>+'LOCAL SF'!G1340+'LOCAL D'!G1340</f>
        <v>0</v>
      </c>
      <c r="H1340" s="37">
        <f>+'LOCAL SF'!H1340+'LOCAL D'!H1340</f>
        <v>0</v>
      </c>
      <c r="I1340" s="37">
        <f>+'LOCAL SF'!I1340+'LOCAL D'!I1340</f>
        <v>0</v>
      </c>
      <c r="J1340" s="37">
        <f>+'LOCAL SF'!J1340+'LOCAL D'!J1340</f>
        <v>0</v>
      </c>
      <c r="K1340" s="37">
        <f>+'LOCAL SF'!K1340+'LOCAL D'!K1340</f>
        <v>0</v>
      </c>
      <c r="L1340" s="37">
        <f>+'LOCAL SF'!L1340+'LOCAL D'!L1340</f>
        <v>0</v>
      </c>
      <c r="M1340" s="37">
        <f>+'LOCAL SF'!M1340+'LOCAL D'!M1340</f>
        <v>0</v>
      </c>
      <c r="N1340" s="37">
        <f>+'LOCAL SF'!N1340+'LOCAL D'!N1340</f>
        <v>0</v>
      </c>
      <c r="O1340" s="37">
        <f>+'LOCAL SF'!O1340+'LOCAL D'!O1340</f>
        <v>0</v>
      </c>
      <c r="P1340" s="37">
        <f>+'LOCAL SF'!P1340+'LOCAL D'!P1340</f>
        <v>0</v>
      </c>
      <c r="Q1340" s="37">
        <f>+'LOCAL SF'!Q1340+'LOCAL D'!Q1340</f>
        <v>0</v>
      </c>
      <c r="R1340" s="37">
        <f>+'LOCAL SF'!R1340+'LOCAL D'!R1340</f>
        <v>0</v>
      </c>
      <c r="S1340" s="37">
        <f>+'LOCAL SF'!S1340+'LOCAL D'!S1340</f>
        <v>0</v>
      </c>
      <c r="T1340" s="37">
        <f>+'LOCAL SF'!T1340+'LOCAL D'!T1340</f>
        <v>0</v>
      </c>
      <c r="U1340" s="482">
        <f t="shared" si="20"/>
        <v>0</v>
      </c>
    </row>
    <row r="1341" spans="1:21" x14ac:dyDescent="0.2">
      <c r="A1341" s="30"/>
      <c r="B1341" s="24" t="s">
        <v>700</v>
      </c>
      <c r="C1341" s="15" t="s">
        <v>292</v>
      </c>
      <c r="D1341" s="37">
        <f>+'LOCAL SF'!D1341+'LOCAL D'!D1341</f>
        <v>0</v>
      </c>
      <c r="E1341" s="37">
        <f>+'LOCAL SF'!E1341+'LOCAL D'!E1341</f>
        <v>0</v>
      </c>
      <c r="F1341" s="37">
        <f>+'LOCAL SF'!F1341+'LOCAL D'!F1341</f>
        <v>0</v>
      </c>
      <c r="G1341" s="37">
        <f>+'LOCAL SF'!G1341+'LOCAL D'!G1341</f>
        <v>0</v>
      </c>
      <c r="H1341" s="37">
        <f>+'LOCAL SF'!H1341+'LOCAL D'!H1341</f>
        <v>0</v>
      </c>
      <c r="I1341" s="37">
        <f>+'LOCAL SF'!I1341+'LOCAL D'!I1341</f>
        <v>0</v>
      </c>
      <c r="J1341" s="37">
        <f>+'LOCAL SF'!J1341+'LOCAL D'!J1341</f>
        <v>0</v>
      </c>
      <c r="K1341" s="37">
        <f>+'LOCAL SF'!K1341+'LOCAL D'!K1341</f>
        <v>0</v>
      </c>
      <c r="L1341" s="37">
        <f>+'LOCAL SF'!L1341+'LOCAL D'!L1341</f>
        <v>0</v>
      </c>
      <c r="M1341" s="37">
        <f>+'LOCAL SF'!M1341+'LOCAL D'!M1341</f>
        <v>0</v>
      </c>
      <c r="N1341" s="37">
        <f>+'LOCAL SF'!N1341+'LOCAL D'!N1341</f>
        <v>0</v>
      </c>
      <c r="O1341" s="37">
        <f>+'LOCAL SF'!O1341+'LOCAL D'!O1341</f>
        <v>0</v>
      </c>
      <c r="P1341" s="37">
        <f>+'LOCAL SF'!P1341+'LOCAL D'!P1341</f>
        <v>0</v>
      </c>
      <c r="Q1341" s="37">
        <f>+'LOCAL SF'!Q1341+'LOCAL D'!Q1341</f>
        <v>0</v>
      </c>
      <c r="R1341" s="37">
        <f>+'LOCAL SF'!R1341+'LOCAL D'!R1341</f>
        <v>0</v>
      </c>
      <c r="S1341" s="37">
        <f>+'LOCAL SF'!S1341+'LOCAL D'!S1341</f>
        <v>0</v>
      </c>
      <c r="T1341" s="37">
        <f>+'LOCAL SF'!T1341+'LOCAL D'!T1341</f>
        <v>0</v>
      </c>
      <c r="U1341" s="482">
        <f t="shared" si="20"/>
        <v>0</v>
      </c>
    </row>
    <row r="1342" spans="1:21" x14ac:dyDescent="0.2">
      <c r="A1342" s="30"/>
      <c r="B1342" s="24" t="s">
        <v>704</v>
      </c>
      <c r="C1342" s="15" t="s">
        <v>293</v>
      </c>
      <c r="D1342" s="37">
        <f>+'LOCAL SF'!D1342+'LOCAL D'!D1342</f>
        <v>0</v>
      </c>
      <c r="E1342" s="37">
        <f>+'LOCAL SF'!E1342+'LOCAL D'!E1342</f>
        <v>0</v>
      </c>
      <c r="F1342" s="37">
        <f>+'LOCAL SF'!F1342+'LOCAL D'!F1342</f>
        <v>0</v>
      </c>
      <c r="G1342" s="37">
        <f>+'LOCAL SF'!G1342+'LOCAL D'!G1342</f>
        <v>0</v>
      </c>
      <c r="H1342" s="37">
        <f>+'LOCAL SF'!H1342+'LOCAL D'!H1342</f>
        <v>0</v>
      </c>
      <c r="I1342" s="37">
        <f>+'LOCAL SF'!I1342+'LOCAL D'!I1342</f>
        <v>0</v>
      </c>
      <c r="J1342" s="37">
        <f>+'LOCAL SF'!J1342+'LOCAL D'!J1342</f>
        <v>0</v>
      </c>
      <c r="K1342" s="37">
        <f>+'LOCAL SF'!K1342+'LOCAL D'!K1342</f>
        <v>0</v>
      </c>
      <c r="L1342" s="37">
        <f>+'LOCAL SF'!L1342+'LOCAL D'!L1342</f>
        <v>0</v>
      </c>
      <c r="M1342" s="37">
        <f>+'LOCAL SF'!M1342+'LOCAL D'!M1342</f>
        <v>0</v>
      </c>
      <c r="N1342" s="37">
        <f>+'LOCAL SF'!N1342+'LOCAL D'!N1342</f>
        <v>0</v>
      </c>
      <c r="O1342" s="37">
        <f>+'LOCAL SF'!O1342+'LOCAL D'!O1342</f>
        <v>0</v>
      </c>
      <c r="P1342" s="37">
        <f>+'LOCAL SF'!P1342+'LOCAL D'!P1342</f>
        <v>0</v>
      </c>
      <c r="Q1342" s="37">
        <f>+'LOCAL SF'!Q1342+'LOCAL D'!Q1342</f>
        <v>0</v>
      </c>
      <c r="R1342" s="37">
        <f>+'LOCAL SF'!R1342+'LOCAL D'!R1342</f>
        <v>0</v>
      </c>
      <c r="S1342" s="37">
        <f>+'LOCAL SF'!S1342+'LOCAL D'!S1342</f>
        <v>0</v>
      </c>
      <c r="T1342" s="37">
        <f>+'LOCAL SF'!T1342+'LOCAL D'!T1342</f>
        <v>0</v>
      </c>
      <c r="U1342" s="482">
        <f t="shared" si="20"/>
        <v>0</v>
      </c>
    </row>
    <row r="1343" spans="1:21" x14ac:dyDescent="0.2">
      <c r="A1343" s="30"/>
      <c r="B1343" s="24" t="s">
        <v>705</v>
      </c>
      <c r="C1343" s="15" t="s">
        <v>294</v>
      </c>
      <c r="D1343" s="37">
        <f>+'LOCAL SF'!D1343+'LOCAL D'!D1343</f>
        <v>0</v>
      </c>
      <c r="E1343" s="37">
        <f>+'LOCAL SF'!E1343+'LOCAL D'!E1343</f>
        <v>0</v>
      </c>
      <c r="F1343" s="37">
        <f>+'LOCAL SF'!F1343+'LOCAL D'!F1343</f>
        <v>0</v>
      </c>
      <c r="G1343" s="37">
        <f>+'LOCAL SF'!G1343+'LOCAL D'!G1343</f>
        <v>0</v>
      </c>
      <c r="H1343" s="37">
        <f>+'LOCAL SF'!H1343+'LOCAL D'!H1343</f>
        <v>0</v>
      </c>
      <c r="I1343" s="37">
        <f>+'LOCAL SF'!I1343+'LOCAL D'!I1343</f>
        <v>0</v>
      </c>
      <c r="J1343" s="37">
        <f>+'LOCAL SF'!J1343+'LOCAL D'!J1343</f>
        <v>0</v>
      </c>
      <c r="K1343" s="37">
        <f>+'LOCAL SF'!K1343+'LOCAL D'!K1343</f>
        <v>0</v>
      </c>
      <c r="L1343" s="37">
        <f>+'LOCAL SF'!L1343+'LOCAL D'!L1343</f>
        <v>0</v>
      </c>
      <c r="M1343" s="37">
        <f>+'LOCAL SF'!M1343+'LOCAL D'!M1343</f>
        <v>0</v>
      </c>
      <c r="N1343" s="37">
        <f>+'LOCAL SF'!N1343+'LOCAL D'!N1343</f>
        <v>0</v>
      </c>
      <c r="O1343" s="37">
        <f>+'LOCAL SF'!O1343+'LOCAL D'!O1343</f>
        <v>0</v>
      </c>
      <c r="P1343" s="37">
        <f>+'LOCAL SF'!P1343+'LOCAL D'!P1343</f>
        <v>0</v>
      </c>
      <c r="Q1343" s="37">
        <f>+'LOCAL SF'!Q1343+'LOCAL D'!Q1343</f>
        <v>0</v>
      </c>
      <c r="R1343" s="37">
        <f>+'LOCAL SF'!R1343+'LOCAL D'!R1343</f>
        <v>0</v>
      </c>
      <c r="S1343" s="37">
        <f>+'LOCAL SF'!S1343+'LOCAL D'!S1343</f>
        <v>0</v>
      </c>
      <c r="T1343" s="37">
        <f>+'LOCAL SF'!T1343+'LOCAL D'!T1343</f>
        <v>0</v>
      </c>
      <c r="U1343" s="482">
        <f t="shared" si="20"/>
        <v>0</v>
      </c>
    </row>
    <row r="1344" spans="1:21" x14ac:dyDescent="0.2">
      <c r="A1344" s="30"/>
      <c r="B1344" s="24" t="s">
        <v>706</v>
      </c>
      <c r="C1344" s="15" t="s">
        <v>550</v>
      </c>
      <c r="D1344" s="37">
        <f>+'LOCAL SF'!D1344+'LOCAL D'!D1344</f>
        <v>0</v>
      </c>
      <c r="E1344" s="37">
        <f>+'LOCAL SF'!E1344+'LOCAL D'!E1344</f>
        <v>0</v>
      </c>
      <c r="F1344" s="37">
        <f>+'LOCAL SF'!F1344+'LOCAL D'!F1344</f>
        <v>0</v>
      </c>
      <c r="G1344" s="37">
        <f>+'LOCAL SF'!G1344+'LOCAL D'!G1344</f>
        <v>0</v>
      </c>
      <c r="H1344" s="37">
        <f>+'LOCAL SF'!H1344+'LOCAL D'!H1344</f>
        <v>0</v>
      </c>
      <c r="I1344" s="37">
        <f>+'LOCAL SF'!I1344+'LOCAL D'!I1344</f>
        <v>0</v>
      </c>
      <c r="J1344" s="37">
        <f>+'LOCAL SF'!J1344+'LOCAL D'!J1344</f>
        <v>0</v>
      </c>
      <c r="K1344" s="37">
        <f>+'LOCAL SF'!K1344+'LOCAL D'!K1344</f>
        <v>0</v>
      </c>
      <c r="L1344" s="37">
        <f>+'LOCAL SF'!L1344+'LOCAL D'!L1344</f>
        <v>0</v>
      </c>
      <c r="M1344" s="37">
        <f>+'LOCAL SF'!M1344+'LOCAL D'!M1344</f>
        <v>0</v>
      </c>
      <c r="N1344" s="37">
        <f>+'LOCAL SF'!N1344+'LOCAL D'!N1344</f>
        <v>0</v>
      </c>
      <c r="O1344" s="37">
        <f>+'LOCAL SF'!O1344+'LOCAL D'!O1344</f>
        <v>0</v>
      </c>
      <c r="P1344" s="37">
        <f>+'LOCAL SF'!P1344+'LOCAL D'!P1344</f>
        <v>0</v>
      </c>
      <c r="Q1344" s="37">
        <f>+'LOCAL SF'!Q1344+'LOCAL D'!Q1344</f>
        <v>0</v>
      </c>
      <c r="R1344" s="37">
        <f>+'LOCAL SF'!R1344+'LOCAL D'!R1344</f>
        <v>0</v>
      </c>
      <c r="S1344" s="37">
        <f>+'LOCAL SF'!S1344+'LOCAL D'!S1344</f>
        <v>0</v>
      </c>
      <c r="T1344" s="37">
        <f>+'LOCAL SF'!T1344+'LOCAL D'!T1344</f>
        <v>0</v>
      </c>
      <c r="U1344" s="482">
        <f t="shared" si="20"/>
        <v>0</v>
      </c>
    </row>
    <row r="1345" spans="1:21" x14ac:dyDescent="0.2">
      <c r="A1345" s="30"/>
      <c r="B1345" s="24" t="s">
        <v>701</v>
      </c>
      <c r="C1345" s="15" t="s">
        <v>295</v>
      </c>
      <c r="D1345" s="37">
        <f>+'LOCAL SF'!D1345+'LOCAL D'!D1345</f>
        <v>0</v>
      </c>
      <c r="E1345" s="37">
        <f>+'LOCAL SF'!E1345+'LOCAL D'!E1345</f>
        <v>0</v>
      </c>
      <c r="F1345" s="37">
        <f>+'LOCAL SF'!F1345+'LOCAL D'!F1345</f>
        <v>0</v>
      </c>
      <c r="G1345" s="37">
        <f>+'LOCAL SF'!G1345+'LOCAL D'!G1345</f>
        <v>0</v>
      </c>
      <c r="H1345" s="37">
        <f>+'LOCAL SF'!H1345+'LOCAL D'!H1345</f>
        <v>0</v>
      </c>
      <c r="I1345" s="37">
        <f>+'LOCAL SF'!I1345+'LOCAL D'!I1345</f>
        <v>0</v>
      </c>
      <c r="J1345" s="37">
        <f>+'LOCAL SF'!J1345+'LOCAL D'!J1345</f>
        <v>0</v>
      </c>
      <c r="K1345" s="37">
        <f>+'LOCAL SF'!K1345+'LOCAL D'!K1345</f>
        <v>0</v>
      </c>
      <c r="L1345" s="37">
        <f>+'LOCAL SF'!L1345+'LOCAL D'!L1345</f>
        <v>0</v>
      </c>
      <c r="M1345" s="37">
        <f>+'LOCAL SF'!M1345+'LOCAL D'!M1345</f>
        <v>0</v>
      </c>
      <c r="N1345" s="37">
        <f>+'LOCAL SF'!N1345+'LOCAL D'!N1345</f>
        <v>0</v>
      </c>
      <c r="O1345" s="37">
        <f>+'LOCAL SF'!O1345+'LOCAL D'!O1345</f>
        <v>0</v>
      </c>
      <c r="P1345" s="37">
        <f>+'LOCAL SF'!P1345+'LOCAL D'!P1345</f>
        <v>0</v>
      </c>
      <c r="Q1345" s="37">
        <f>+'LOCAL SF'!Q1345+'LOCAL D'!Q1345</f>
        <v>0</v>
      </c>
      <c r="R1345" s="37">
        <f>+'LOCAL SF'!R1345+'LOCAL D'!R1345</f>
        <v>0</v>
      </c>
      <c r="S1345" s="37">
        <f>+'LOCAL SF'!S1345+'LOCAL D'!S1345</f>
        <v>0</v>
      </c>
      <c r="T1345" s="37">
        <f>+'LOCAL SF'!T1345+'LOCAL D'!T1345</f>
        <v>0</v>
      </c>
      <c r="U1345" s="482">
        <f t="shared" si="20"/>
        <v>0</v>
      </c>
    </row>
    <row r="1346" spans="1:21" ht="31.5" x14ac:dyDescent="0.2">
      <c r="A1346" s="30"/>
      <c r="B1346" s="24" t="s">
        <v>702</v>
      </c>
      <c r="C1346" s="15" t="s">
        <v>306</v>
      </c>
      <c r="D1346" s="37">
        <f>+'LOCAL SF'!D1346+'LOCAL D'!D1346</f>
        <v>0</v>
      </c>
      <c r="E1346" s="37">
        <f>+'LOCAL SF'!E1346+'LOCAL D'!E1346</f>
        <v>0</v>
      </c>
      <c r="F1346" s="37">
        <f>+'LOCAL SF'!F1346+'LOCAL D'!F1346</f>
        <v>0</v>
      </c>
      <c r="G1346" s="37">
        <f>+'LOCAL SF'!G1346+'LOCAL D'!G1346</f>
        <v>0</v>
      </c>
      <c r="H1346" s="37">
        <f>+'LOCAL SF'!H1346+'LOCAL D'!H1346</f>
        <v>0</v>
      </c>
      <c r="I1346" s="37">
        <f>+'LOCAL SF'!I1346+'LOCAL D'!I1346</f>
        <v>0</v>
      </c>
      <c r="J1346" s="37">
        <f>+'LOCAL SF'!J1346+'LOCAL D'!J1346</f>
        <v>0</v>
      </c>
      <c r="K1346" s="37">
        <f>+'LOCAL SF'!K1346+'LOCAL D'!K1346</f>
        <v>0</v>
      </c>
      <c r="L1346" s="37">
        <f>+'LOCAL SF'!L1346+'LOCAL D'!L1346</f>
        <v>0</v>
      </c>
      <c r="M1346" s="37">
        <f>+'LOCAL SF'!M1346+'LOCAL D'!M1346</f>
        <v>0</v>
      </c>
      <c r="N1346" s="37">
        <f>+'LOCAL SF'!N1346+'LOCAL D'!N1346</f>
        <v>0</v>
      </c>
      <c r="O1346" s="37">
        <f>+'LOCAL SF'!O1346+'LOCAL D'!O1346</f>
        <v>0</v>
      </c>
      <c r="P1346" s="37">
        <f>+'LOCAL SF'!P1346+'LOCAL D'!P1346</f>
        <v>0</v>
      </c>
      <c r="Q1346" s="37">
        <f>+'LOCAL SF'!Q1346+'LOCAL D'!Q1346</f>
        <v>0</v>
      </c>
      <c r="R1346" s="37">
        <f>+'LOCAL SF'!R1346+'LOCAL D'!R1346</f>
        <v>0</v>
      </c>
      <c r="S1346" s="37">
        <f>+'LOCAL SF'!S1346+'LOCAL D'!S1346</f>
        <v>0</v>
      </c>
      <c r="T1346" s="37">
        <f>+'LOCAL SF'!T1346+'LOCAL D'!T1346</f>
        <v>0</v>
      </c>
      <c r="U1346" s="482">
        <f t="shared" si="20"/>
        <v>0</v>
      </c>
    </row>
    <row r="1347" spans="1:21" ht="63" x14ac:dyDescent="0.2">
      <c r="A1347" s="30" t="s">
        <v>53</v>
      </c>
      <c r="B1347" s="13" t="s">
        <v>871</v>
      </c>
      <c r="C1347" s="18" t="s">
        <v>411</v>
      </c>
      <c r="D1347" s="37">
        <f>+'LOCAL SF'!D1347+'LOCAL D'!D1347</f>
        <v>340</v>
      </c>
      <c r="E1347" s="37">
        <f>+'LOCAL SF'!E1347+'LOCAL D'!E1347</f>
        <v>187.97</v>
      </c>
      <c r="F1347" s="37">
        <f>+'LOCAL SF'!F1347+'LOCAL D'!F1347</f>
        <v>0</v>
      </c>
      <c r="G1347" s="37">
        <f>+'LOCAL SF'!G1347+'LOCAL D'!G1347</f>
        <v>0</v>
      </c>
      <c r="H1347" s="37">
        <f>+'LOCAL SF'!H1347+'LOCAL D'!H1347</f>
        <v>0</v>
      </c>
      <c r="I1347" s="37">
        <f>+'LOCAL SF'!I1347+'LOCAL D'!I1347</f>
        <v>0</v>
      </c>
      <c r="J1347" s="37">
        <f>+'LOCAL SF'!J1347+'LOCAL D'!J1347</f>
        <v>0</v>
      </c>
      <c r="K1347" s="37">
        <f>+'LOCAL SF'!K1347+'LOCAL D'!K1347</f>
        <v>0</v>
      </c>
      <c r="L1347" s="37">
        <f>+'LOCAL SF'!L1347+'LOCAL D'!L1347</f>
        <v>0</v>
      </c>
      <c r="M1347" s="37">
        <f>+'LOCAL SF'!M1347+'LOCAL D'!M1347</f>
        <v>0</v>
      </c>
      <c r="N1347" s="37">
        <f>+'LOCAL SF'!N1347+'LOCAL D'!N1347</f>
        <v>0</v>
      </c>
      <c r="O1347" s="37">
        <f>+'LOCAL SF'!O1347+'LOCAL D'!O1347</f>
        <v>0</v>
      </c>
      <c r="P1347" s="37">
        <f>+'LOCAL SF'!P1347+'LOCAL D'!P1347</f>
        <v>0</v>
      </c>
      <c r="Q1347" s="37">
        <f>+'LOCAL SF'!Q1347+'LOCAL D'!Q1347</f>
        <v>0</v>
      </c>
      <c r="R1347" s="37">
        <f>+'LOCAL SF'!R1347+'LOCAL D'!R1347</f>
        <v>0</v>
      </c>
      <c r="S1347" s="37">
        <f>+'LOCAL SF'!S1347+'LOCAL D'!S1347</f>
        <v>0</v>
      </c>
      <c r="T1347" s="37">
        <f>+'LOCAL SF'!T1347+'LOCAL D'!T1347</f>
        <v>0</v>
      </c>
      <c r="U1347" s="482">
        <f t="shared" si="20"/>
        <v>0</v>
      </c>
    </row>
    <row r="1348" spans="1:21" x14ac:dyDescent="0.2">
      <c r="A1348" s="30"/>
      <c r="B1348" s="24" t="s">
        <v>692</v>
      </c>
      <c r="C1348" s="15" t="s">
        <v>284</v>
      </c>
      <c r="D1348" s="37">
        <f>+'LOCAL SF'!D1348+'LOCAL D'!D1348</f>
        <v>0</v>
      </c>
      <c r="E1348" s="37">
        <f>+'LOCAL SF'!E1348+'LOCAL D'!E1348</f>
        <v>0</v>
      </c>
      <c r="F1348" s="37">
        <f>+'LOCAL SF'!F1348+'LOCAL D'!F1348</f>
        <v>0</v>
      </c>
      <c r="G1348" s="37">
        <f>+'LOCAL SF'!G1348+'LOCAL D'!G1348</f>
        <v>0</v>
      </c>
      <c r="H1348" s="37">
        <f>+'LOCAL SF'!H1348+'LOCAL D'!H1348</f>
        <v>0</v>
      </c>
      <c r="I1348" s="37">
        <f>+'LOCAL SF'!I1348+'LOCAL D'!I1348</f>
        <v>0</v>
      </c>
      <c r="J1348" s="37">
        <f>+'LOCAL SF'!J1348+'LOCAL D'!J1348</f>
        <v>0</v>
      </c>
      <c r="K1348" s="37">
        <f>+'LOCAL SF'!K1348+'LOCAL D'!K1348</f>
        <v>0</v>
      </c>
      <c r="L1348" s="37">
        <f>+'LOCAL SF'!L1348+'LOCAL D'!L1348</f>
        <v>0</v>
      </c>
      <c r="M1348" s="37">
        <f>+'LOCAL SF'!M1348+'LOCAL D'!M1348</f>
        <v>0</v>
      </c>
      <c r="N1348" s="37">
        <f>+'LOCAL SF'!N1348+'LOCAL D'!N1348</f>
        <v>0</v>
      </c>
      <c r="O1348" s="37">
        <f>+'LOCAL SF'!O1348+'LOCAL D'!O1348</f>
        <v>0</v>
      </c>
      <c r="P1348" s="37">
        <f>+'LOCAL SF'!P1348+'LOCAL D'!P1348</f>
        <v>0</v>
      </c>
      <c r="Q1348" s="37">
        <f>+'LOCAL SF'!Q1348+'LOCAL D'!Q1348</f>
        <v>0</v>
      </c>
      <c r="R1348" s="37">
        <f>+'LOCAL SF'!R1348+'LOCAL D'!R1348</f>
        <v>0</v>
      </c>
      <c r="S1348" s="37">
        <f>+'LOCAL SF'!S1348+'LOCAL D'!S1348</f>
        <v>0</v>
      </c>
      <c r="T1348" s="37">
        <f>+'LOCAL SF'!T1348+'LOCAL D'!T1348</f>
        <v>0</v>
      </c>
      <c r="U1348" s="482">
        <f t="shared" si="20"/>
        <v>0</v>
      </c>
    </row>
    <row r="1349" spans="1:21" x14ac:dyDescent="0.2">
      <c r="A1349" s="30"/>
      <c r="B1349" s="24" t="s">
        <v>693</v>
      </c>
      <c r="C1349" s="15" t="s">
        <v>285</v>
      </c>
      <c r="D1349" s="37">
        <f>+'LOCAL SF'!D1349+'LOCAL D'!D1349</f>
        <v>0</v>
      </c>
      <c r="E1349" s="37">
        <f>+'LOCAL SF'!E1349+'LOCAL D'!E1349</f>
        <v>0</v>
      </c>
      <c r="F1349" s="37">
        <f>+'LOCAL SF'!F1349+'LOCAL D'!F1349</f>
        <v>0</v>
      </c>
      <c r="G1349" s="37">
        <f>+'LOCAL SF'!G1349+'LOCAL D'!G1349</f>
        <v>0</v>
      </c>
      <c r="H1349" s="37">
        <f>+'LOCAL SF'!H1349+'LOCAL D'!H1349</f>
        <v>0</v>
      </c>
      <c r="I1349" s="37">
        <f>+'LOCAL SF'!I1349+'LOCAL D'!I1349</f>
        <v>0</v>
      </c>
      <c r="J1349" s="37">
        <f>+'LOCAL SF'!J1349+'LOCAL D'!J1349</f>
        <v>0</v>
      </c>
      <c r="K1349" s="37">
        <f>+'LOCAL SF'!K1349+'LOCAL D'!K1349</f>
        <v>0</v>
      </c>
      <c r="L1349" s="37">
        <f>+'LOCAL SF'!L1349+'LOCAL D'!L1349</f>
        <v>0</v>
      </c>
      <c r="M1349" s="37">
        <f>+'LOCAL SF'!M1349+'LOCAL D'!M1349</f>
        <v>0</v>
      </c>
      <c r="N1349" s="37">
        <f>+'LOCAL SF'!N1349+'LOCAL D'!N1349</f>
        <v>0</v>
      </c>
      <c r="O1349" s="37">
        <f>+'LOCAL SF'!O1349+'LOCAL D'!O1349</f>
        <v>0</v>
      </c>
      <c r="P1349" s="37">
        <f>+'LOCAL SF'!P1349+'LOCAL D'!P1349</f>
        <v>0</v>
      </c>
      <c r="Q1349" s="37">
        <f>+'LOCAL SF'!Q1349+'LOCAL D'!Q1349</f>
        <v>0</v>
      </c>
      <c r="R1349" s="37">
        <f>+'LOCAL SF'!R1349+'LOCAL D'!R1349</f>
        <v>0</v>
      </c>
      <c r="S1349" s="37">
        <f>+'LOCAL SF'!S1349+'LOCAL D'!S1349</f>
        <v>0</v>
      </c>
      <c r="T1349" s="37">
        <f>+'LOCAL SF'!T1349+'LOCAL D'!T1349</f>
        <v>0</v>
      </c>
      <c r="U1349" s="482">
        <f t="shared" si="20"/>
        <v>0</v>
      </c>
    </row>
    <row r="1350" spans="1:21" x14ac:dyDescent="0.2">
      <c r="A1350" s="30"/>
      <c r="B1350" s="24" t="s">
        <v>695</v>
      </c>
      <c r="C1350" s="15" t="s">
        <v>286</v>
      </c>
      <c r="D1350" s="37">
        <f>+'LOCAL SF'!D1350+'LOCAL D'!D1350</f>
        <v>0</v>
      </c>
      <c r="E1350" s="37">
        <f>+'LOCAL SF'!E1350+'LOCAL D'!E1350</f>
        <v>0</v>
      </c>
      <c r="F1350" s="37">
        <f>+'LOCAL SF'!F1350+'LOCAL D'!F1350</f>
        <v>0</v>
      </c>
      <c r="G1350" s="37">
        <f>+'LOCAL SF'!G1350+'LOCAL D'!G1350</f>
        <v>0</v>
      </c>
      <c r="H1350" s="37">
        <f>+'LOCAL SF'!H1350+'LOCAL D'!H1350</f>
        <v>0</v>
      </c>
      <c r="I1350" s="37">
        <f>+'LOCAL SF'!I1350+'LOCAL D'!I1350</f>
        <v>0</v>
      </c>
      <c r="J1350" s="37">
        <f>+'LOCAL SF'!J1350+'LOCAL D'!J1350</f>
        <v>0</v>
      </c>
      <c r="K1350" s="37">
        <f>+'LOCAL SF'!K1350+'LOCAL D'!K1350</f>
        <v>0</v>
      </c>
      <c r="L1350" s="37">
        <f>+'LOCAL SF'!L1350+'LOCAL D'!L1350</f>
        <v>0</v>
      </c>
      <c r="M1350" s="37">
        <f>+'LOCAL SF'!M1350+'LOCAL D'!M1350</f>
        <v>0</v>
      </c>
      <c r="N1350" s="37">
        <f>+'LOCAL SF'!N1350+'LOCAL D'!N1350</f>
        <v>0</v>
      </c>
      <c r="O1350" s="37">
        <f>+'LOCAL SF'!O1350+'LOCAL D'!O1350</f>
        <v>0</v>
      </c>
      <c r="P1350" s="37">
        <f>+'LOCAL SF'!P1350+'LOCAL D'!P1350</f>
        <v>0</v>
      </c>
      <c r="Q1350" s="37">
        <f>+'LOCAL SF'!Q1350+'LOCAL D'!Q1350</f>
        <v>0</v>
      </c>
      <c r="R1350" s="37">
        <f>+'LOCAL SF'!R1350+'LOCAL D'!R1350</f>
        <v>0</v>
      </c>
      <c r="S1350" s="37">
        <f>+'LOCAL SF'!S1350+'LOCAL D'!S1350</f>
        <v>0</v>
      </c>
      <c r="T1350" s="37">
        <f>+'LOCAL SF'!T1350+'LOCAL D'!T1350</f>
        <v>0</v>
      </c>
      <c r="U1350" s="482">
        <f t="shared" si="20"/>
        <v>0</v>
      </c>
    </row>
    <row r="1351" spans="1:21" x14ac:dyDescent="0.2">
      <c r="A1351" s="30"/>
      <c r="B1351" s="24" t="s">
        <v>694</v>
      </c>
      <c r="C1351" s="15" t="s">
        <v>696</v>
      </c>
      <c r="D1351" s="37">
        <f>+'LOCAL SF'!D1351+'LOCAL D'!D1351</f>
        <v>0</v>
      </c>
      <c r="E1351" s="37">
        <f>+'LOCAL SF'!E1351+'LOCAL D'!E1351</f>
        <v>0</v>
      </c>
      <c r="F1351" s="37">
        <f>+'LOCAL SF'!F1351+'LOCAL D'!F1351</f>
        <v>0</v>
      </c>
      <c r="G1351" s="37">
        <f>+'LOCAL SF'!G1351+'LOCAL D'!G1351</f>
        <v>0</v>
      </c>
      <c r="H1351" s="37">
        <f>+'LOCAL SF'!H1351+'LOCAL D'!H1351</f>
        <v>0</v>
      </c>
      <c r="I1351" s="37">
        <f>+'LOCAL SF'!I1351+'LOCAL D'!I1351</f>
        <v>0</v>
      </c>
      <c r="J1351" s="37">
        <f>+'LOCAL SF'!J1351+'LOCAL D'!J1351</f>
        <v>0</v>
      </c>
      <c r="K1351" s="37">
        <f>+'LOCAL SF'!K1351+'LOCAL D'!K1351</f>
        <v>0</v>
      </c>
      <c r="L1351" s="37">
        <f>+'LOCAL SF'!L1351+'LOCAL D'!L1351</f>
        <v>0</v>
      </c>
      <c r="M1351" s="37">
        <f>+'LOCAL SF'!M1351+'LOCAL D'!M1351</f>
        <v>0</v>
      </c>
      <c r="N1351" s="37">
        <f>+'LOCAL SF'!N1351+'LOCAL D'!N1351</f>
        <v>0</v>
      </c>
      <c r="O1351" s="37">
        <f>+'LOCAL SF'!O1351+'LOCAL D'!O1351</f>
        <v>0</v>
      </c>
      <c r="P1351" s="37">
        <f>+'LOCAL SF'!P1351+'LOCAL D'!P1351</f>
        <v>0</v>
      </c>
      <c r="Q1351" s="37">
        <f>+'LOCAL SF'!Q1351+'LOCAL D'!Q1351</f>
        <v>0</v>
      </c>
      <c r="R1351" s="37">
        <f>+'LOCAL SF'!R1351+'LOCAL D'!R1351</f>
        <v>0</v>
      </c>
      <c r="S1351" s="37">
        <f>+'LOCAL SF'!S1351+'LOCAL D'!S1351</f>
        <v>0</v>
      </c>
      <c r="T1351" s="37">
        <f>+'LOCAL SF'!T1351+'LOCAL D'!T1351</f>
        <v>0</v>
      </c>
      <c r="U1351" s="482">
        <f t="shared" si="20"/>
        <v>0</v>
      </c>
    </row>
    <row r="1352" spans="1:21" x14ac:dyDescent="0.2">
      <c r="A1352" s="30"/>
      <c r="B1352" s="24" t="s">
        <v>697</v>
      </c>
      <c r="C1352" s="15" t="s">
        <v>287</v>
      </c>
      <c r="D1352" s="37">
        <f>+'LOCAL SF'!D1352+'LOCAL D'!D1352</f>
        <v>0</v>
      </c>
      <c r="E1352" s="37">
        <f>+'LOCAL SF'!E1352+'LOCAL D'!E1352</f>
        <v>0</v>
      </c>
      <c r="F1352" s="37">
        <f>+'LOCAL SF'!F1352+'LOCAL D'!F1352</f>
        <v>0</v>
      </c>
      <c r="G1352" s="37">
        <f>+'LOCAL SF'!G1352+'LOCAL D'!G1352</f>
        <v>0</v>
      </c>
      <c r="H1352" s="37">
        <f>+'LOCAL SF'!H1352+'LOCAL D'!H1352</f>
        <v>0</v>
      </c>
      <c r="I1352" s="37">
        <f>+'LOCAL SF'!I1352+'LOCAL D'!I1352</f>
        <v>0</v>
      </c>
      <c r="J1352" s="37">
        <f>+'LOCAL SF'!J1352+'LOCAL D'!J1352</f>
        <v>0</v>
      </c>
      <c r="K1352" s="37">
        <f>+'LOCAL SF'!K1352+'LOCAL D'!K1352</f>
        <v>0</v>
      </c>
      <c r="L1352" s="37">
        <f>+'LOCAL SF'!L1352+'LOCAL D'!L1352</f>
        <v>0</v>
      </c>
      <c r="M1352" s="37">
        <f>+'LOCAL SF'!M1352+'LOCAL D'!M1352</f>
        <v>0</v>
      </c>
      <c r="N1352" s="37">
        <f>+'LOCAL SF'!N1352+'LOCAL D'!N1352</f>
        <v>0</v>
      </c>
      <c r="O1352" s="37">
        <f>+'LOCAL SF'!O1352+'LOCAL D'!O1352</f>
        <v>0</v>
      </c>
      <c r="P1352" s="37">
        <f>+'LOCAL SF'!P1352+'LOCAL D'!P1352</f>
        <v>0</v>
      </c>
      <c r="Q1352" s="37">
        <f>+'LOCAL SF'!Q1352+'LOCAL D'!Q1352</f>
        <v>0</v>
      </c>
      <c r="R1352" s="37">
        <f>+'LOCAL SF'!R1352+'LOCAL D'!R1352</f>
        <v>0</v>
      </c>
      <c r="S1352" s="37">
        <f>+'LOCAL SF'!S1352+'LOCAL D'!S1352</f>
        <v>0</v>
      </c>
      <c r="T1352" s="37">
        <f>+'LOCAL SF'!T1352+'LOCAL D'!T1352</f>
        <v>0</v>
      </c>
      <c r="U1352" s="482">
        <f t="shared" si="20"/>
        <v>0</v>
      </c>
    </row>
    <row r="1353" spans="1:21" x14ac:dyDescent="0.2">
      <c r="A1353" s="30"/>
      <c r="B1353" s="24" t="s">
        <v>708</v>
      </c>
      <c r="C1353" s="15" t="s">
        <v>288</v>
      </c>
      <c r="D1353" s="37">
        <f>+'LOCAL SF'!D1353+'LOCAL D'!D1353</f>
        <v>0</v>
      </c>
      <c r="E1353" s="37">
        <f>+'LOCAL SF'!E1353+'LOCAL D'!E1353</f>
        <v>0</v>
      </c>
      <c r="F1353" s="37">
        <f>+'LOCAL SF'!F1353+'LOCAL D'!F1353</f>
        <v>0</v>
      </c>
      <c r="G1353" s="37">
        <f>+'LOCAL SF'!G1353+'LOCAL D'!G1353</f>
        <v>0</v>
      </c>
      <c r="H1353" s="37">
        <f>+'LOCAL SF'!H1353+'LOCAL D'!H1353</f>
        <v>0</v>
      </c>
      <c r="I1353" s="37">
        <f>+'LOCAL SF'!I1353+'LOCAL D'!I1353</f>
        <v>0</v>
      </c>
      <c r="J1353" s="37">
        <f>+'LOCAL SF'!J1353+'LOCAL D'!J1353</f>
        <v>0</v>
      </c>
      <c r="K1353" s="37">
        <f>+'LOCAL SF'!K1353+'LOCAL D'!K1353</f>
        <v>0</v>
      </c>
      <c r="L1353" s="37">
        <f>+'LOCAL SF'!L1353+'LOCAL D'!L1353</f>
        <v>0</v>
      </c>
      <c r="M1353" s="37">
        <f>+'LOCAL SF'!M1353+'LOCAL D'!M1353</f>
        <v>0</v>
      </c>
      <c r="N1353" s="37">
        <f>+'LOCAL SF'!N1353+'LOCAL D'!N1353</f>
        <v>0</v>
      </c>
      <c r="O1353" s="37">
        <f>+'LOCAL SF'!O1353+'LOCAL D'!O1353</f>
        <v>0</v>
      </c>
      <c r="P1353" s="37">
        <f>+'LOCAL SF'!P1353+'LOCAL D'!P1353</f>
        <v>0</v>
      </c>
      <c r="Q1353" s="37">
        <f>+'LOCAL SF'!Q1353+'LOCAL D'!Q1353</f>
        <v>0</v>
      </c>
      <c r="R1353" s="37">
        <f>+'LOCAL SF'!R1353+'LOCAL D'!R1353</f>
        <v>0</v>
      </c>
      <c r="S1353" s="37">
        <f>+'LOCAL SF'!S1353+'LOCAL D'!S1353</f>
        <v>0</v>
      </c>
      <c r="T1353" s="37">
        <f>+'LOCAL SF'!T1353+'LOCAL D'!T1353</f>
        <v>0</v>
      </c>
      <c r="U1353" s="482">
        <f t="shared" si="20"/>
        <v>0</v>
      </c>
    </row>
    <row r="1354" spans="1:21" x14ac:dyDescent="0.2">
      <c r="A1354" s="30"/>
      <c r="B1354" s="24" t="s">
        <v>698</v>
      </c>
      <c r="C1354" s="15" t="s">
        <v>289</v>
      </c>
      <c r="D1354" s="37">
        <f>+'LOCAL SF'!D1354+'LOCAL D'!D1354</f>
        <v>0</v>
      </c>
      <c r="E1354" s="37">
        <f>+'LOCAL SF'!E1354+'LOCAL D'!E1354</f>
        <v>0</v>
      </c>
      <c r="F1354" s="37">
        <f>+'LOCAL SF'!F1354+'LOCAL D'!F1354</f>
        <v>0</v>
      </c>
      <c r="G1354" s="37">
        <f>+'LOCAL SF'!G1354+'LOCAL D'!G1354</f>
        <v>0</v>
      </c>
      <c r="H1354" s="37">
        <f>+'LOCAL SF'!H1354+'LOCAL D'!H1354</f>
        <v>0</v>
      </c>
      <c r="I1354" s="37">
        <f>+'LOCAL SF'!I1354+'LOCAL D'!I1354</f>
        <v>0</v>
      </c>
      <c r="J1354" s="37">
        <f>+'LOCAL SF'!J1354+'LOCAL D'!J1354</f>
        <v>0</v>
      </c>
      <c r="K1354" s="37">
        <f>+'LOCAL SF'!K1354+'LOCAL D'!K1354</f>
        <v>0</v>
      </c>
      <c r="L1354" s="37">
        <f>+'LOCAL SF'!L1354+'LOCAL D'!L1354</f>
        <v>0</v>
      </c>
      <c r="M1354" s="37">
        <f>+'LOCAL SF'!M1354+'LOCAL D'!M1354</f>
        <v>0</v>
      </c>
      <c r="N1354" s="37">
        <f>+'LOCAL SF'!N1354+'LOCAL D'!N1354</f>
        <v>0</v>
      </c>
      <c r="O1354" s="37">
        <f>+'LOCAL SF'!O1354+'LOCAL D'!O1354</f>
        <v>0</v>
      </c>
      <c r="P1354" s="37">
        <f>+'LOCAL SF'!P1354+'LOCAL D'!P1354</f>
        <v>0</v>
      </c>
      <c r="Q1354" s="37">
        <f>+'LOCAL SF'!Q1354+'LOCAL D'!Q1354</f>
        <v>0</v>
      </c>
      <c r="R1354" s="37">
        <f>+'LOCAL SF'!R1354+'LOCAL D'!R1354</f>
        <v>0</v>
      </c>
      <c r="S1354" s="37">
        <f>+'LOCAL SF'!S1354+'LOCAL D'!S1354</f>
        <v>0</v>
      </c>
      <c r="T1354" s="37">
        <f>+'LOCAL SF'!T1354+'LOCAL D'!T1354</f>
        <v>0</v>
      </c>
      <c r="U1354" s="482">
        <f t="shared" si="20"/>
        <v>0</v>
      </c>
    </row>
    <row r="1355" spans="1:21" ht="31.5" x14ac:dyDescent="0.2">
      <c r="A1355" s="30"/>
      <c r="B1355" s="24" t="s">
        <v>703</v>
      </c>
      <c r="C1355" s="15" t="s">
        <v>290</v>
      </c>
      <c r="D1355" s="37">
        <f>+'LOCAL SF'!D1355+'LOCAL D'!D1355</f>
        <v>0</v>
      </c>
      <c r="E1355" s="37">
        <f>+'LOCAL SF'!E1355+'LOCAL D'!E1355</f>
        <v>0</v>
      </c>
      <c r="F1355" s="37">
        <f>+'LOCAL SF'!F1355+'LOCAL D'!F1355</f>
        <v>0</v>
      </c>
      <c r="G1355" s="37">
        <f>+'LOCAL SF'!G1355+'LOCAL D'!G1355</f>
        <v>0</v>
      </c>
      <c r="H1355" s="37">
        <f>+'LOCAL SF'!H1355+'LOCAL D'!H1355</f>
        <v>0</v>
      </c>
      <c r="I1355" s="37">
        <f>+'LOCAL SF'!I1355+'LOCAL D'!I1355</f>
        <v>0</v>
      </c>
      <c r="J1355" s="37">
        <f>+'LOCAL SF'!J1355+'LOCAL D'!J1355</f>
        <v>0</v>
      </c>
      <c r="K1355" s="37">
        <f>+'LOCAL SF'!K1355+'LOCAL D'!K1355</f>
        <v>0</v>
      </c>
      <c r="L1355" s="37">
        <f>+'LOCAL SF'!L1355+'LOCAL D'!L1355</f>
        <v>0</v>
      </c>
      <c r="M1355" s="37">
        <f>+'LOCAL SF'!M1355+'LOCAL D'!M1355</f>
        <v>0</v>
      </c>
      <c r="N1355" s="37">
        <f>+'LOCAL SF'!N1355+'LOCAL D'!N1355</f>
        <v>0</v>
      </c>
      <c r="O1355" s="37">
        <f>+'LOCAL SF'!O1355+'LOCAL D'!O1355</f>
        <v>0</v>
      </c>
      <c r="P1355" s="37">
        <f>+'LOCAL SF'!P1355+'LOCAL D'!P1355</f>
        <v>0</v>
      </c>
      <c r="Q1355" s="37">
        <f>+'LOCAL SF'!Q1355+'LOCAL D'!Q1355</f>
        <v>0</v>
      </c>
      <c r="R1355" s="37">
        <f>+'LOCAL SF'!R1355+'LOCAL D'!R1355</f>
        <v>0</v>
      </c>
      <c r="S1355" s="37">
        <f>+'LOCAL SF'!S1355+'LOCAL D'!S1355</f>
        <v>0</v>
      </c>
      <c r="T1355" s="37">
        <f>+'LOCAL SF'!T1355+'LOCAL D'!T1355</f>
        <v>0</v>
      </c>
      <c r="U1355" s="482">
        <f t="shared" ref="U1355:U1418" si="21">+K1355-M1355-N1355-O1355-P1355</f>
        <v>0</v>
      </c>
    </row>
    <row r="1356" spans="1:21" x14ac:dyDescent="0.2">
      <c r="A1356" s="30"/>
      <c r="B1356" s="24" t="s">
        <v>699</v>
      </c>
      <c r="C1356" s="15" t="s">
        <v>291</v>
      </c>
      <c r="D1356" s="37">
        <f>+'LOCAL SF'!D1356+'LOCAL D'!D1356</f>
        <v>0</v>
      </c>
      <c r="E1356" s="37">
        <f>+'LOCAL SF'!E1356+'LOCAL D'!E1356</f>
        <v>0</v>
      </c>
      <c r="F1356" s="37">
        <f>+'LOCAL SF'!F1356+'LOCAL D'!F1356</f>
        <v>0</v>
      </c>
      <c r="G1356" s="37">
        <f>+'LOCAL SF'!G1356+'LOCAL D'!G1356</f>
        <v>0</v>
      </c>
      <c r="H1356" s="37">
        <f>+'LOCAL SF'!H1356+'LOCAL D'!H1356</f>
        <v>0</v>
      </c>
      <c r="I1356" s="37">
        <f>+'LOCAL SF'!I1356+'LOCAL D'!I1356</f>
        <v>0</v>
      </c>
      <c r="J1356" s="37">
        <f>+'LOCAL SF'!J1356+'LOCAL D'!J1356</f>
        <v>0</v>
      </c>
      <c r="K1356" s="37">
        <f>+'LOCAL SF'!K1356+'LOCAL D'!K1356</f>
        <v>0</v>
      </c>
      <c r="L1356" s="37">
        <f>+'LOCAL SF'!L1356+'LOCAL D'!L1356</f>
        <v>0</v>
      </c>
      <c r="M1356" s="37">
        <f>+'LOCAL SF'!M1356+'LOCAL D'!M1356</f>
        <v>0</v>
      </c>
      <c r="N1356" s="37">
        <f>+'LOCAL SF'!N1356+'LOCAL D'!N1356</f>
        <v>0</v>
      </c>
      <c r="O1356" s="37">
        <f>+'LOCAL SF'!O1356+'LOCAL D'!O1356</f>
        <v>0</v>
      </c>
      <c r="P1356" s="37">
        <f>+'LOCAL SF'!P1356+'LOCAL D'!P1356</f>
        <v>0</v>
      </c>
      <c r="Q1356" s="37">
        <f>+'LOCAL SF'!Q1356+'LOCAL D'!Q1356</f>
        <v>0</v>
      </c>
      <c r="R1356" s="37">
        <f>+'LOCAL SF'!R1356+'LOCAL D'!R1356</f>
        <v>0</v>
      </c>
      <c r="S1356" s="37">
        <f>+'LOCAL SF'!S1356+'LOCAL D'!S1356</f>
        <v>0</v>
      </c>
      <c r="T1356" s="37">
        <f>+'LOCAL SF'!T1356+'LOCAL D'!T1356</f>
        <v>0</v>
      </c>
      <c r="U1356" s="482">
        <f t="shared" si="21"/>
        <v>0</v>
      </c>
    </row>
    <row r="1357" spans="1:21" ht="31.5" x14ac:dyDescent="0.2">
      <c r="A1357" s="30"/>
      <c r="B1357" s="182" t="s">
        <v>950</v>
      </c>
      <c r="C1357" s="183" t="s">
        <v>949</v>
      </c>
      <c r="D1357" s="37"/>
      <c r="E1357" s="37">
        <f>+'LOCAL SF'!E1357+'LOCAL D'!E1357</f>
        <v>0</v>
      </c>
      <c r="F1357" s="37">
        <f>+'LOCAL SF'!F1357+'LOCAL D'!F1357</f>
        <v>0</v>
      </c>
      <c r="G1357" s="37">
        <f>+'LOCAL SF'!G1357+'LOCAL D'!G1357</f>
        <v>0</v>
      </c>
      <c r="H1357" s="37">
        <f>+'LOCAL SF'!H1357+'LOCAL D'!H1357</f>
        <v>0</v>
      </c>
      <c r="I1357" s="37">
        <f>+'LOCAL SF'!I1357+'LOCAL D'!I1357</f>
        <v>0</v>
      </c>
      <c r="J1357" s="37">
        <f>+'LOCAL SF'!J1357+'LOCAL D'!J1357</f>
        <v>0</v>
      </c>
      <c r="K1357" s="37">
        <f>+'LOCAL SF'!K1357+'LOCAL D'!K1357</f>
        <v>0</v>
      </c>
      <c r="L1357" s="37">
        <f>+'LOCAL SF'!L1357+'LOCAL D'!L1357</f>
        <v>0</v>
      </c>
      <c r="M1357" s="37">
        <f>+'LOCAL SF'!M1357+'LOCAL D'!M1357</f>
        <v>0</v>
      </c>
      <c r="N1357" s="37">
        <f>+'LOCAL SF'!N1357+'LOCAL D'!N1357</f>
        <v>0</v>
      </c>
      <c r="O1357" s="37">
        <f>+'LOCAL SF'!O1357+'LOCAL D'!O1357</f>
        <v>0</v>
      </c>
      <c r="P1357" s="37">
        <f>+'LOCAL SF'!P1357+'LOCAL D'!P1357</f>
        <v>0</v>
      </c>
      <c r="Q1357" s="37">
        <f>+'LOCAL SF'!Q1357+'LOCAL D'!Q1357</f>
        <v>0</v>
      </c>
      <c r="R1357" s="37">
        <f>+'LOCAL SF'!R1357+'LOCAL D'!R1357</f>
        <v>0</v>
      </c>
      <c r="S1357" s="37">
        <f>+'LOCAL SF'!S1357+'LOCAL D'!S1357</f>
        <v>0</v>
      </c>
      <c r="T1357" s="37">
        <f>+'LOCAL SF'!T1357+'LOCAL D'!T1357</f>
        <v>0</v>
      </c>
      <c r="U1357" s="482">
        <f t="shared" si="21"/>
        <v>0</v>
      </c>
    </row>
    <row r="1358" spans="1:21" x14ac:dyDescent="0.2">
      <c r="A1358" s="30"/>
      <c r="B1358" s="24" t="s">
        <v>700</v>
      </c>
      <c r="C1358" s="15" t="s">
        <v>292</v>
      </c>
      <c r="D1358" s="37">
        <f>+'LOCAL SF'!D1358+'LOCAL D'!D1358</f>
        <v>0</v>
      </c>
      <c r="E1358" s="37">
        <f>+'LOCAL SF'!E1358+'LOCAL D'!E1358</f>
        <v>0</v>
      </c>
      <c r="F1358" s="37">
        <f>+'LOCAL SF'!F1358+'LOCAL D'!F1358</f>
        <v>0</v>
      </c>
      <c r="G1358" s="37">
        <f>+'LOCAL SF'!G1358+'LOCAL D'!G1358</f>
        <v>0</v>
      </c>
      <c r="H1358" s="37">
        <f>+'LOCAL SF'!H1358+'LOCAL D'!H1358</f>
        <v>0</v>
      </c>
      <c r="I1358" s="37">
        <f>+'LOCAL SF'!I1358+'LOCAL D'!I1358</f>
        <v>0</v>
      </c>
      <c r="J1358" s="37">
        <f>+'LOCAL SF'!J1358+'LOCAL D'!J1358</f>
        <v>0</v>
      </c>
      <c r="K1358" s="37">
        <f>+'LOCAL SF'!K1358+'LOCAL D'!K1358</f>
        <v>0</v>
      </c>
      <c r="L1358" s="37">
        <f>+'LOCAL SF'!L1358+'LOCAL D'!L1358</f>
        <v>0</v>
      </c>
      <c r="M1358" s="37">
        <f>+'LOCAL SF'!M1358+'LOCAL D'!M1358</f>
        <v>0</v>
      </c>
      <c r="N1358" s="37">
        <f>+'LOCAL SF'!N1358+'LOCAL D'!N1358</f>
        <v>0</v>
      </c>
      <c r="O1358" s="37">
        <f>+'LOCAL SF'!O1358+'LOCAL D'!O1358</f>
        <v>0</v>
      </c>
      <c r="P1358" s="37">
        <f>+'LOCAL SF'!P1358+'LOCAL D'!P1358</f>
        <v>0</v>
      </c>
      <c r="Q1358" s="37">
        <f>+'LOCAL SF'!Q1358+'LOCAL D'!Q1358</f>
        <v>0</v>
      </c>
      <c r="R1358" s="37">
        <f>+'LOCAL SF'!R1358+'LOCAL D'!R1358</f>
        <v>0</v>
      </c>
      <c r="S1358" s="37">
        <f>+'LOCAL SF'!S1358+'LOCAL D'!S1358</f>
        <v>0</v>
      </c>
      <c r="T1358" s="37">
        <f>+'LOCAL SF'!T1358+'LOCAL D'!T1358</f>
        <v>0</v>
      </c>
      <c r="U1358" s="482">
        <f t="shared" si="21"/>
        <v>0</v>
      </c>
    </row>
    <row r="1359" spans="1:21" x14ac:dyDescent="0.2">
      <c r="A1359" s="30"/>
      <c r="B1359" s="24" t="s">
        <v>704</v>
      </c>
      <c r="C1359" s="15" t="s">
        <v>293</v>
      </c>
      <c r="D1359" s="37">
        <f>+'LOCAL SF'!D1359+'LOCAL D'!D1359</f>
        <v>340</v>
      </c>
      <c r="E1359" s="37">
        <f>+'LOCAL SF'!E1359+'LOCAL D'!E1359</f>
        <v>187.97</v>
      </c>
      <c r="F1359" s="37">
        <f>+'LOCAL SF'!F1359+'LOCAL D'!F1359</f>
        <v>0</v>
      </c>
      <c r="G1359" s="37">
        <f>+'LOCAL SF'!G1359+'LOCAL D'!G1359</f>
        <v>0</v>
      </c>
      <c r="H1359" s="37">
        <f>+'LOCAL SF'!H1359+'LOCAL D'!H1359</f>
        <v>0</v>
      </c>
      <c r="I1359" s="37">
        <f>+'LOCAL SF'!I1359+'LOCAL D'!I1359</f>
        <v>0</v>
      </c>
      <c r="J1359" s="37">
        <f>+'LOCAL SF'!J1359+'LOCAL D'!J1359</f>
        <v>0</v>
      </c>
      <c r="K1359" s="37">
        <f>+'LOCAL SF'!K1359+'LOCAL D'!K1359</f>
        <v>0</v>
      </c>
      <c r="L1359" s="37">
        <f>+'LOCAL SF'!L1359+'LOCAL D'!L1359</f>
        <v>0</v>
      </c>
      <c r="M1359" s="37">
        <f>+'LOCAL SF'!M1359+'LOCAL D'!M1359</f>
        <v>0</v>
      </c>
      <c r="N1359" s="37">
        <f>+'LOCAL SF'!N1359+'LOCAL D'!N1359</f>
        <v>0</v>
      </c>
      <c r="O1359" s="37">
        <f>+'LOCAL SF'!O1359+'LOCAL D'!O1359</f>
        <v>0</v>
      </c>
      <c r="P1359" s="37">
        <f>+'LOCAL SF'!P1359+'LOCAL D'!P1359</f>
        <v>0</v>
      </c>
      <c r="Q1359" s="37">
        <f>+'LOCAL SF'!Q1359+'LOCAL D'!Q1359</f>
        <v>0</v>
      </c>
      <c r="R1359" s="37">
        <f>+'LOCAL SF'!R1359+'LOCAL D'!R1359</f>
        <v>0</v>
      </c>
      <c r="S1359" s="37">
        <f>+'LOCAL SF'!S1359+'LOCAL D'!S1359</f>
        <v>0</v>
      </c>
      <c r="T1359" s="37">
        <f>+'LOCAL SF'!T1359+'LOCAL D'!T1359</f>
        <v>0</v>
      </c>
      <c r="U1359" s="482">
        <f t="shared" si="21"/>
        <v>0</v>
      </c>
    </row>
    <row r="1360" spans="1:21" x14ac:dyDescent="0.2">
      <c r="A1360" s="30"/>
      <c r="B1360" s="24" t="s">
        <v>705</v>
      </c>
      <c r="C1360" s="15" t="s">
        <v>294</v>
      </c>
      <c r="D1360" s="37">
        <f>+'LOCAL SF'!D1360+'LOCAL D'!D1360</f>
        <v>0</v>
      </c>
      <c r="E1360" s="37">
        <f>+'LOCAL SF'!E1360+'LOCAL D'!E1360</f>
        <v>0</v>
      </c>
      <c r="F1360" s="37">
        <f>+'LOCAL SF'!F1360+'LOCAL D'!F1360</f>
        <v>0</v>
      </c>
      <c r="G1360" s="37">
        <f>+'LOCAL SF'!G1360+'LOCAL D'!G1360</f>
        <v>0</v>
      </c>
      <c r="H1360" s="37">
        <f>+'LOCAL SF'!H1360+'LOCAL D'!H1360</f>
        <v>0</v>
      </c>
      <c r="I1360" s="37">
        <f>+'LOCAL SF'!I1360+'LOCAL D'!I1360</f>
        <v>0</v>
      </c>
      <c r="J1360" s="37">
        <f>+'LOCAL SF'!J1360+'LOCAL D'!J1360</f>
        <v>0</v>
      </c>
      <c r="K1360" s="37">
        <f>+'LOCAL SF'!K1360+'LOCAL D'!K1360</f>
        <v>0</v>
      </c>
      <c r="L1360" s="37">
        <f>+'LOCAL SF'!L1360+'LOCAL D'!L1360</f>
        <v>0</v>
      </c>
      <c r="M1360" s="37">
        <f>+'LOCAL SF'!M1360+'LOCAL D'!M1360</f>
        <v>0</v>
      </c>
      <c r="N1360" s="37">
        <f>+'LOCAL SF'!N1360+'LOCAL D'!N1360</f>
        <v>0</v>
      </c>
      <c r="O1360" s="37">
        <f>+'LOCAL SF'!O1360+'LOCAL D'!O1360</f>
        <v>0</v>
      </c>
      <c r="P1360" s="37">
        <f>+'LOCAL SF'!P1360+'LOCAL D'!P1360</f>
        <v>0</v>
      </c>
      <c r="Q1360" s="37">
        <f>+'LOCAL SF'!Q1360+'LOCAL D'!Q1360</f>
        <v>0</v>
      </c>
      <c r="R1360" s="37">
        <f>+'LOCAL SF'!R1360+'LOCAL D'!R1360</f>
        <v>0</v>
      </c>
      <c r="S1360" s="37">
        <f>+'LOCAL SF'!S1360+'LOCAL D'!S1360</f>
        <v>0</v>
      </c>
      <c r="T1360" s="37">
        <f>+'LOCAL SF'!T1360+'LOCAL D'!T1360</f>
        <v>0</v>
      </c>
      <c r="U1360" s="482">
        <f t="shared" si="21"/>
        <v>0</v>
      </c>
    </row>
    <row r="1361" spans="1:21" x14ac:dyDescent="0.2">
      <c r="A1361" s="30"/>
      <c r="B1361" s="24" t="s">
        <v>706</v>
      </c>
      <c r="C1361" s="15" t="s">
        <v>550</v>
      </c>
      <c r="D1361" s="37">
        <f>+'LOCAL SF'!D1361+'LOCAL D'!D1361</f>
        <v>0</v>
      </c>
      <c r="E1361" s="37">
        <f>+'LOCAL SF'!E1361+'LOCAL D'!E1361</f>
        <v>0</v>
      </c>
      <c r="F1361" s="37">
        <f>+'LOCAL SF'!F1361+'LOCAL D'!F1361</f>
        <v>0</v>
      </c>
      <c r="G1361" s="37">
        <f>+'LOCAL SF'!G1361+'LOCAL D'!G1361</f>
        <v>0</v>
      </c>
      <c r="H1361" s="37">
        <f>+'LOCAL SF'!H1361+'LOCAL D'!H1361</f>
        <v>0</v>
      </c>
      <c r="I1361" s="37">
        <f>+'LOCAL SF'!I1361+'LOCAL D'!I1361</f>
        <v>0</v>
      </c>
      <c r="J1361" s="37">
        <f>+'LOCAL SF'!J1361+'LOCAL D'!J1361</f>
        <v>0</v>
      </c>
      <c r="K1361" s="37">
        <f>+'LOCAL SF'!K1361+'LOCAL D'!K1361</f>
        <v>0</v>
      </c>
      <c r="L1361" s="37">
        <f>+'LOCAL SF'!L1361+'LOCAL D'!L1361</f>
        <v>0</v>
      </c>
      <c r="M1361" s="37">
        <f>+'LOCAL SF'!M1361+'LOCAL D'!M1361</f>
        <v>0</v>
      </c>
      <c r="N1361" s="37">
        <f>+'LOCAL SF'!N1361+'LOCAL D'!N1361</f>
        <v>0</v>
      </c>
      <c r="O1361" s="37">
        <f>+'LOCAL SF'!O1361+'LOCAL D'!O1361</f>
        <v>0</v>
      </c>
      <c r="P1361" s="37">
        <f>+'LOCAL SF'!P1361+'LOCAL D'!P1361</f>
        <v>0</v>
      </c>
      <c r="Q1361" s="37">
        <f>+'LOCAL SF'!Q1361+'LOCAL D'!Q1361</f>
        <v>0</v>
      </c>
      <c r="R1361" s="37">
        <f>+'LOCAL SF'!R1361+'LOCAL D'!R1361</f>
        <v>0</v>
      </c>
      <c r="S1361" s="37">
        <f>+'LOCAL SF'!S1361+'LOCAL D'!S1361</f>
        <v>0</v>
      </c>
      <c r="T1361" s="37">
        <f>+'LOCAL SF'!T1361+'LOCAL D'!T1361</f>
        <v>0</v>
      </c>
      <c r="U1361" s="482">
        <f t="shared" si="21"/>
        <v>0</v>
      </c>
    </row>
    <row r="1362" spans="1:21" x14ac:dyDescent="0.2">
      <c r="A1362" s="30"/>
      <c r="B1362" s="24" t="s">
        <v>701</v>
      </c>
      <c r="C1362" s="15" t="s">
        <v>295</v>
      </c>
      <c r="D1362" s="37">
        <f>+'LOCAL SF'!D1362+'LOCAL D'!D1362</f>
        <v>0</v>
      </c>
      <c r="E1362" s="37">
        <f>+'LOCAL SF'!E1362+'LOCAL D'!E1362</f>
        <v>0</v>
      </c>
      <c r="F1362" s="37">
        <f>+'LOCAL SF'!F1362+'LOCAL D'!F1362</f>
        <v>0</v>
      </c>
      <c r="G1362" s="37">
        <f>+'LOCAL SF'!G1362+'LOCAL D'!G1362</f>
        <v>0</v>
      </c>
      <c r="H1362" s="37">
        <f>+'LOCAL SF'!H1362+'LOCAL D'!H1362</f>
        <v>0</v>
      </c>
      <c r="I1362" s="37">
        <f>+'LOCAL SF'!I1362+'LOCAL D'!I1362</f>
        <v>0</v>
      </c>
      <c r="J1362" s="37">
        <f>+'LOCAL SF'!J1362+'LOCAL D'!J1362</f>
        <v>0</v>
      </c>
      <c r="K1362" s="37">
        <f>+'LOCAL SF'!K1362+'LOCAL D'!K1362</f>
        <v>0</v>
      </c>
      <c r="L1362" s="37">
        <f>+'LOCAL SF'!L1362+'LOCAL D'!L1362</f>
        <v>0</v>
      </c>
      <c r="M1362" s="37">
        <f>+'LOCAL SF'!M1362+'LOCAL D'!M1362</f>
        <v>0</v>
      </c>
      <c r="N1362" s="37">
        <f>+'LOCAL SF'!N1362+'LOCAL D'!N1362</f>
        <v>0</v>
      </c>
      <c r="O1362" s="37">
        <f>+'LOCAL SF'!O1362+'LOCAL D'!O1362</f>
        <v>0</v>
      </c>
      <c r="P1362" s="37">
        <f>+'LOCAL SF'!P1362+'LOCAL D'!P1362</f>
        <v>0</v>
      </c>
      <c r="Q1362" s="37">
        <f>+'LOCAL SF'!Q1362+'LOCAL D'!Q1362</f>
        <v>0</v>
      </c>
      <c r="R1362" s="37">
        <f>+'LOCAL SF'!R1362+'LOCAL D'!R1362</f>
        <v>0</v>
      </c>
      <c r="S1362" s="37">
        <f>+'LOCAL SF'!S1362+'LOCAL D'!S1362</f>
        <v>0</v>
      </c>
      <c r="T1362" s="37">
        <f>+'LOCAL SF'!T1362+'LOCAL D'!T1362</f>
        <v>0</v>
      </c>
      <c r="U1362" s="482">
        <f t="shared" si="21"/>
        <v>0</v>
      </c>
    </row>
    <row r="1363" spans="1:21" ht="31.5" x14ac:dyDescent="0.2">
      <c r="A1363" s="30"/>
      <c r="B1363" s="24" t="s">
        <v>702</v>
      </c>
      <c r="C1363" s="15" t="s">
        <v>306</v>
      </c>
      <c r="D1363" s="37">
        <f>+'LOCAL SF'!D1363+'LOCAL D'!D1363</f>
        <v>0</v>
      </c>
      <c r="E1363" s="37">
        <f>+'LOCAL SF'!E1363+'LOCAL D'!E1363</f>
        <v>0</v>
      </c>
      <c r="F1363" s="37">
        <f>+'LOCAL SF'!F1363+'LOCAL D'!F1363</f>
        <v>0</v>
      </c>
      <c r="G1363" s="37">
        <f>+'LOCAL SF'!G1363+'LOCAL D'!G1363</f>
        <v>0</v>
      </c>
      <c r="H1363" s="37">
        <f>+'LOCAL SF'!H1363+'LOCAL D'!H1363</f>
        <v>0</v>
      </c>
      <c r="I1363" s="37">
        <f>+'LOCAL SF'!I1363+'LOCAL D'!I1363</f>
        <v>0</v>
      </c>
      <c r="J1363" s="37">
        <f>+'LOCAL SF'!J1363+'LOCAL D'!J1363</f>
        <v>0</v>
      </c>
      <c r="K1363" s="37">
        <f>+'LOCAL SF'!K1363+'LOCAL D'!K1363</f>
        <v>0</v>
      </c>
      <c r="L1363" s="37">
        <f>+'LOCAL SF'!L1363+'LOCAL D'!L1363</f>
        <v>0</v>
      </c>
      <c r="M1363" s="37">
        <f>+'LOCAL SF'!M1363+'LOCAL D'!M1363</f>
        <v>0</v>
      </c>
      <c r="N1363" s="37">
        <f>+'LOCAL SF'!N1363+'LOCAL D'!N1363</f>
        <v>0</v>
      </c>
      <c r="O1363" s="37">
        <f>+'LOCAL SF'!O1363+'LOCAL D'!O1363</f>
        <v>0</v>
      </c>
      <c r="P1363" s="37">
        <f>+'LOCAL SF'!P1363+'LOCAL D'!P1363</f>
        <v>0</v>
      </c>
      <c r="Q1363" s="37">
        <f>+'LOCAL SF'!Q1363+'LOCAL D'!Q1363</f>
        <v>0</v>
      </c>
      <c r="R1363" s="37">
        <f>+'LOCAL SF'!R1363+'LOCAL D'!R1363</f>
        <v>0</v>
      </c>
      <c r="S1363" s="37">
        <f>+'LOCAL SF'!S1363+'LOCAL D'!S1363</f>
        <v>0</v>
      </c>
      <c r="T1363" s="37">
        <f>+'LOCAL SF'!T1363+'LOCAL D'!T1363</f>
        <v>0</v>
      </c>
      <c r="U1363" s="482">
        <f t="shared" si="21"/>
        <v>0</v>
      </c>
    </row>
    <row r="1364" spans="1:21" x14ac:dyDescent="0.2">
      <c r="A1364" s="30" t="s">
        <v>32</v>
      </c>
      <c r="B1364" s="13" t="s">
        <v>412</v>
      </c>
      <c r="C1364" s="18" t="s">
        <v>413</v>
      </c>
      <c r="D1364" s="37">
        <f>+'LOCAL SF'!D1364+'LOCAL D'!D1364</f>
        <v>41099.130000000005</v>
      </c>
      <c r="E1364" s="37">
        <f>+'LOCAL SF'!E1364+'LOCAL D'!E1364</f>
        <v>34659.140000000007</v>
      </c>
      <c r="F1364" s="37">
        <f>+'LOCAL SF'!F1364+'LOCAL D'!F1364</f>
        <v>27488.67</v>
      </c>
      <c r="G1364" s="37">
        <f>+'LOCAL SF'!G1364+'LOCAL D'!G1364</f>
        <v>34358.67</v>
      </c>
      <c r="H1364" s="37">
        <f>+'LOCAL SF'!H1364+'LOCAL D'!H1364</f>
        <v>24648.98</v>
      </c>
      <c r="I1364" s="37">
        <f>+'LOCAL SF'!I1364+'LOCAL D'!I1364</f>
        <v>12112.07</v>
      </c>
      <c r="J1364" s="37">
        <f>+'LOCAL SF'!J1364+'LOCAL D'!J1364</f>
        <v>0</v>
      </c>
      <c r="K1364" s="37">
        <f>+'LOCAL SF'!K1364+'LOCAL D'!K1364</f>
        <v>12112.07</v>
      </c>
      <c r="L1364" s="37">
        <f>+'LOCAL SF'!L1364+'LOCAL D'!L1364</f>
        <v>0</v>
      </c>
      <c r="M1364" s="37">
        <f>+'LOCAL SF'!M1364+'LOCAL D'!M1364</f>
        <v>5563.04</v>
      </c>
      <c r="N1364" s="37">
        <f>+'LOCAL SF'!N1364+'LOCAL D'!N1364</f>
        <v>5700.03</v>
      </c>
      <c r="O1364" s="37">
        <f>+'LOCAL SF'!O1364+'LOCAL D'!O1364</f>
        <v>625</v>
      </c>
      <c r="P1364" s="37">
        <f>+'LOCAL SF'!P1364+'LOCAL D'!P1364</f>
        <v>224</v>
      </c>
      <c r="Q1364" s="37">
        <f>+'LOCAL SF'!Q1364+'LOCAL D'!Q1364</f>
        <v>0</v>
      </c>
      <c r="R1364" s="37">
        <f>+'LOCAL SF'!R1364+'LOCAL D'!R1364</f>
        <v>1800</v>
      </c>
      <c r="S1364" s="37">
        <f>+'LOCAL SF'!S1364+'LOCAL D'!S1364</f>
        <v>1800</v>
      </c>
      <c r="T1364" s="37">
        <f>+'LOCAL SF'!T1364+'LOCAL D'!T1364</f>
        <v>1793</v>
      </c>
      <c r="U1364" s="482">
        <f t="shared" si="21"/>
        <v>0</v>
      </c>
    </row>
    <row r="1365" spans="1:21" x14ac:dyDescent="0.2">
      <c r="A1365" s="30"/>
      <c r="B1365" s="24" t="s">
        <v>692</v>
      </c>
      <c r="C1365" s="15" t="s">
        <v>284</v>
      </c>
      <c r="D1365" s="37">
        <f>+'LOCAL SF'!D1365+'LOCAL D'!D1365</f>
        <v>0</v>
      </c>
      <c r="E1365" s="37">
        <f>+'LOCAL SF'!E1365+'LOCAL D'!E1365</f>
        <v>0</v>
      </c>
      <c r="F1365" s="37">
        <f>+'LOCAL SF'!F1365+'LOCAL D'!F1365</f>
        <v>0</v>
      </c>
      <c r="G1365" s="37">
        <f>+'LOCAL SF'!G1365+'LOCAL D'!G1365</f>
        <v>0</v>
      </c>
      <c r="H1365" s="37">
        <f>+'LOCAL SF'!H1365+'LOCAL D'!H1365</f>
        <v>0</v>
      </c>
      <c r="I1365" s="37">
        <f>+'LOCAL SF'!I1365+'LOCAL D'!I1365</f>
        <v>0</v>
      </c>
      <c r="J1365" s="37">
        <f>+'LOCAL SF'!J1365+'LOCAL D'!J1365</f>
        <v>0</v>
      </c>
      <c r="K1365" s="37">
        <f>+'LOCAL SF'!K1365+'LOCAL D'!K1365</f>
        <v>0</v>
      </c>
      <c r="L1365" s="37">
        <f>+'LOCAL SF'!L1365+'LOCAL D'!L1365</f>
        <v>0</v>
      </c>
      <c r="M1365" s="37">
        <f>+'LOCAL SF'!M1365+'LOCAL D'!M1365</f>
        <v>0</v>
      </c>
      <c r="N1365" s="37">
        <f>+'LOCAL SF'!N1365+'LOCAL D'!N1365</f>
        <v>0</v>
      </c>
      <c r="O1365" s="37">
        <f>+'LOCAL SF'!O1365+'LOCAL D'!O1365</f>
        <v>0</v>
      </c>
      <c r="P1365" s="37">
        <f>+'LOCAL SF'!P1365+'LOCAL D'!P1365</f>
        <v>0</v>
      </c>
      <c r="Q1365" s="37">
        <f>+'LOCAL SF'!Q1365+'LOCAL D'!Q1365</f>
        <v>0</v>
      </c>
      <c r="R1365" s="37">
        <f>+'LOCAL SF'!R1365+'LOCAL D'!R1365</f>
        <v>0</v>
      </c>
      <c r="S1365" s="37">
        <f>+'LOCAL SF'!S1365+'LOCAL D'!S1365</f>
        <v>0</v>
      </c>
      <c r="T1365" s="37">
        <f>+'LOCAL SF'!T1365+'LOCAL D'!T1365</f>
        <v>0</v>
      </c>
      <c r="U1365" s="482">
        <f t="shared" si="21"/>
        <v>0</v>
      </c>
    </row>
    <row r="1366" spans="1:21" x14ac:dyDescent="0.2">
      <c r="A1366" s="30"/>
      <c r="B1366" s="24" t="s">
        <v>693</v>
      </c>
      <c r="C1366" s="15" t="s">
        <v>285</v>
      </c>
      <c r="D1366" s="37">
        <f>+'LOCAL SF'!D1366+'LOCAL D'!D1366</f>
        <v>0</v>
      </c>
      <c r="E1366" s="37">
        <f>+'LOCAL SF'!E1366+'LOCAL D'!E1366</f>
        <v>0</v>
      </c>
      <c r="F1366" s="37">
        <f>+'LOCAL SF'!F1366+'LOCAL D'!F1366</f>
        <v>0</v>
      </c>
      <c r="G1366" s="37">
        <f>+'LOCAL SF'!G1366+'LOCAL D'!G1366</f>
        <v>0</v>
      </c>
      <c r="H1366" s="37">
        <f>+'LOCAL SF'!H1366+'LOCAL D'!H1366</f>
        <v>0</v>
      </c>
      <c r="I1366" s="37">
        <f>+'LOCAL SF'!I1366+'LOCAL D'!I1366</f>
        <v>0</v>
      </c>
      <c r="J1366" s="37">
        <f>+'LOCAL SF'!J1366+'LOCAL D'!J1366</f>
        <v>0</v>
      </c>
      <c r="K1366" s="37">
        <f>+'LOCAL SF'!K1366+'LOCAL D'!K1366</f>
        <v>0</v>
      </c>
      <c r="L1366" s="37">
        <f>+'LOCAL SF'!L1366+'LOCAL D'!L1366</f>
        <v>0</v>
      </c>
      <c r="M1366" s="37">
        <f>+'LOCAL SF'!M1366+'LOCAL D'!M1366</f>
        <v>0</v>
      </c>
      <c r="N1366" s="37">
        <f>+'LOCAL SF'!N1366+'LOCAL D'!N1366</f>
        <v>0</v>
      </c>
      <c r="O1366" s="37">
        <f>+'LOCAL SF'!O1366+'LOCAL D'!O1366</f>
        <v>0</v>
      </c>
      <c r="P1366" s="37">
        <f>+'LOCAL SF'!P1366+'LOCAL D'!P1366</f>
        <v>0</v>
      </c>
      <c r="Q1366" s="37">
        <f>+'LOCAL SF'!Q1366+'LOCAL D'!Q1366</f>
        <v>0</v>
      </c>
      <c r="R1366" s="37">
        <f>+'LOCAL SF'!R1366+'LOCAL D'!R1366</f>
        <v>0</v>
      </c>
      <c r="S1366" s="37">
        <f>+'LOCAL SF'!S1366+'LOCAL D'!S1366</f>
        <v>0</v>
      </c>
      <c r="T1366" s="37">
        <f>+'LOCAL SF'!T1366+'LOCAL D'!T1366</f>
        <v>0</v>
      </c>
      <c r="U1366" s="482">
        <f t="shared" si="21"/>
        <v>0</v>
      </c>
    </row>
    <row r="1367" spans="1:21" x14ac:dyDescent="0.2">
      <c r="A1367" s="30"/>
      <c r="B1367" s="24" t="s">
        <v>695</v>
      </c>
      <c r="C1367" s="15" t="s">
        <v>286</v>
      </c>
      <c r="D1367" s="37">
        <f>+'LOCAL SF'!D1367+'LOCAL D'!D1367</f>
        <v>0</v>
      </c>
      <c r="E1367" s="37">
        <f>+'LOCAL SF'!E1367+'LOCAL D'!E1367</f>
        <v>0</v>
      </c>
      <c r="F1367" s="37">
        <f>+'LOCAL SF'!F1367+'LOCAL D'!F1367</f>
        <v>0</v>
      </c>
      <c r="G1367" s="37">
        <f>+'LOCAL SF'!G1367+'LOCAL D'!G1367</f>
        <v>0</v>
      </c>
      <c r="H1367" s="37">
        <f>+'LOCAL SF'!H1367+'LOCAL D'!H1367</f>
        <v>0</v>
      </c>
      <c r="I1367" s="37">
        <f>+'LOCAL SF'!I1367+'LOCAL D'!I1367</f>
        <v>0</v>
      </c>
      <c r="J1367" s="37">
        <f>+'LOCAL SF'!J1367+'LOCAL D'!J1367</f>
        <v>0</v>
      </c>
      <c r="K1367" s="37">
        <f>+'LOCAL SF'!K1367+'LOCAL D'!K1367</f>
        <v>0</v>
      </c>
      <c r="L1367" s="37">
        <f>+'LOCAL SF'!L1367+'LOCAL D'!L1367</f>
        <v>0</v>
      </c>
      <c r="M1367" s="37">
        <f>+'LOCAL SF'!M1367+'LOCAL D'!M1367</f>
        <v>0</v>
      </c>
      <c r="N1367" s="37">
        <f>+'LOCAL SF'!N1367+'LOCAL D'!N1367</f>
        <v>0</v>
      </c>
      <c r="O1367" s="37">
        <f>+'LOCAL SF'!O1367+'LOCAL D'!O1367</f>
        <v>0</v>
      </c>
      <c r="P1367" s="37">
        <f>+'LOCAL SF'!P1367+'LOCAL D'!P1367</f>
        <v>0</v>
      </c>
      <c r="Q1367" s="37">
        <f>+'LOCAL SF'!Q1367+'LOCAL D'!Q1367</f>
        <v>0</v>
      </c>
      <c r="R1367" s="37">
        <f>+'LOCAL SF'!R1367+'LOCAL D'!R1367</f>
        <v>0</v>
      </c>
      <c r="S1367" s="37">
        <f>+'LOCAL SF'!S1367+'LOCAL D'!S1367</f>
        <v>0</v>
      </c>
      <c r="T1367" s="37">
        <f>+'LOCAL SF'!T1367+'LOCAL D'!T1367</f>
        <v>0</v>
      </c>
      <c r="U1367" s="482">
        <f t="shared" si="21"/>
        <v>0</v>
      </c>
    </row>
    <row r="1368" spans="1:21" x14ac:dyDescent="0.2">
      <c r="A1368" s="30"/>
      <c r="B1368" s="24" t="s">
        <v>694</v>
      </c>
      <c r="C1368" s="15" t="s">
        <v>696</v>
      </c>
      <c r="D1368" s="37">
        <f>+'LOCAL SF'!D1368+'LOCAL D'!D1368</f>
        <v>0</v>
      </c>
      <c r="E1368" s="37">
        <f>+'LOCAL SF'!E1368+'LOCAL D'!E1368</f>
        <v>0</v>
      </c>
      <c r="F1368" s="37">
        <f>+'LOCAL SF'!F1368+'LOCAL D'!F1368</f>
        <v>0</v>
      </c>
      <c r="G1368" s="37">
        <f>+'LOCAL SF'!G1368+'LOCAL D'!G1368</f>
        <v>0</v>
      </c>
      <c r="H1368" s="37">
        <f>+'LOCAL SF'!H1368+'LOCAL D'!H1368</f>
        <v>0</v>
      </c>
      <c r="I1368" s="37">
        <f>+'LOCAL SF'!I1368+'LOCAL D'!I1368</f>
        <v>0</v>
      </c>
      <c r="J1368" s="37">
        <f>+'LOCAL SF'!J1368+'LOCAL D'!J1368</f>
        <v>0</v>
      </c>
      <c r="K1368" s="37">
        <f>+'LOCAL SF'!K1368+'LOCAL D'!K1368</f>
        <v>0</v>
      </c>
      <c r="L1368" s="37">
        <f>+'LOCAL SF'!L1368+'LOCAL D'!L1368</f>
        <v>0</v>
      </c>
      <c r="M1368" s="37">
        <f>+'LOCAL SF'!M1368+'LOCAL D'!M1368</f>
        <v>0</v>
      </c>
      <c r="N1368" s="37">
        <f>+'LOCAL SF'!N1368+'LOCAL D'!N1368</f>
        <v>0</v>
      </c>
      <c r="O1368" s="37">
        <f>+'LOCAL SF'!O1368+'LOCAL D'!O1368</f>
        <v>0</v>
      </c>
      <c r="P1368" s="37">
        <f>+'LOCAL SF'!P1368+'LOCAL D'!P1368</f>
        <v>0</v>
      </c>
      <c r="Q1368" s="37">
        <f>+'LOCAL SF'!Q1368+'LOCAL D'!Q1368</f>
        <v>0</v>
      </c>
      <c r="R1368" s="37">
        <f>+'LOCAL SF'!R1368+'LOCAL D'!R1368</f>
        <v>0</v>
      </c>
      <c r="S1368" s="37">
        <f>+'LOCAL SF'!S1368+'LOCAL D'!S1368</f>
        <v>0</v>
      </c>
      <c r="T1368" s="37">
        <f>+'LOCAL SF'!T1368+'LOCAL D'!T1368</f>
        <v>0</v>
      </c>
      <c r="U1368" s="482">
        <f t="shared" si="21"/>
        <v>0</v>
      </c>
    </row>
    <row r="1369" spans="1:21" x14ac:dyDescent="0.2">
      <c r="A1369" s="30"/>
      <c r="B1369" s="24" t="s">
        <v>697</v>
      </c>
      <c r="C1369" s="15" t="s">
        <v>287</v>
      </c>
      <c r="D1369" s="37">
        <f>+'LOCAL SF'!D1369+'LOCAL D'!D1369</f>
        <v>0</v>
      </c>
      <c r="E1369" s="37">
        <f>+'LOCAL SF'!E1369+'LOCAL D'!E1369</f>
        <v>0</v>
      </c>
      <c r="F1369" s="37">
        <f>+'LOCAL SF'!F1369+'LOCAL D'!F1369</f>
        <v>0</v>
      </c>
      <c r="G1369" s="37">
        <f>+'LOCAL SF'!G1369+'LOCAL D'!G1369</f>
        <v>0</v>
      </c>
      <c r="H1369" s="37">
        <f>+'LOCAL SF'!H1369+'LOCAL D'!H1369</f>
        <v>0</v>
      </c>
      <c r="I1369" s="37">
        <f>+'LOCAL SF'!I1369+'LOCAL D'!I1369</f>
        <v>0</v>
      </c>
      <c r="J1369" s="37">
        <f>+'LOCAL SF'!J1369+'LOCAL D'!J1369</f>
        <v>0</v>
      </c>
      <c r="K1369" s="37">
        <f>+'LOCAL SF'!K1369+'LOCAL D'!K1369</f>
        <v>0</v>
      </c>
      <c r="L1369" s="37">
        <f>+'LOCAL SF'!L1369+'LOCAL D'!L1369</f>
        <v>0</v>
      </c>
      <c r="M1369" s="37">
        <f>+'LOCAL SF'!M1369+'LOCAL D'!M1369</f>
        <v>0</v>
      </c>
      <c r="N1369" s="37">
        <f>+'LOCAL SF'!N1369+'LOCAL D'!N1369</f>
        <v>0</v>
      </c>
      <c r="O1369" s="37">
        <f>+'LOCAL SF'!O1369+'LOCAL D'!O1369</f>
        <v>0</v>
      </c>
      <c r="P1369" s="37">
        <f>+'LOCAL SF'!P1369+'LOCAL D'!P1369</f>
        <v>0</v>
      </c>
      <c r="Q1369" s="37">
        <f>+'LOCAL SF'!Q1369+'LOCAL D'!Q1369</f>
        <v>0</v>
      </c>
      <c r="R1369" s="37">
        <f>+'LOCAL SF'!R1369+'LOCAL D'!R1369</f>
        <v>0</v>
      </c>
      <c r="S1369" s="37">
        <f>+'LOCAL SF'!S1369+'LOCAL D'!S1369</f>
        <v>0</v>
      </c>
      <c r="T1369" s="37">
        <f>+'LOCAL SF'!T1369+'LOCAL D'!T1369</f>
        <v>0</v>
      </c>
      <c r="U1369" s="482">
        <f t="shared" si="21"/>
        <v>0</v>
      </c>
    </row>
    <row r="1370" spans="1:21" x14ac:dyDescent="0.2">
      <c r="A1370" s="30"/>
      <c r="B1370" s="24" t="s">
        <v>708</v>
      </c>
      <c r="C1370" s="15" t="s">
        <v>288</v>
      </c>
      <c r="D1370" s="37">
        <f>+'LOCAL SF'!D1370+'LOCAL D'!D1370</f>
        <v>96</v>
      </c>
      <c r="E1370" s="37">
        <f>+'LOCAL SF'!E1370+'LOCAL D'!E1370</f>
        <v>0</v>
      </c>
      <c r="F1370" s="37">
        <f>+'LOCAL SF'!F1370+'LOCAL D'!F1370</f>
        <v>34.03</v>
      </c>
      <c r="G1370" s="37">
        <f>+'LOCAL SF'!G1370+'LOCAL D'!G1370</f>
        <v>34.03</v>
      </c>
      <c r="H1370" s="37">
        <f>+'LOCAL SF'!H1370+'LOCAL D'!H1370</f>
        <v>32</v>
      </c>
      <c r="I1370" s="37">
        <f>+'LOCAL SF'!I1370+'LOCAL D'!I1370</f>
        <v>0</v>
      </c>
      <c r="J1370" s="37">
        <f>+'LOCAL SF'!J1370+'LOCAL D'!J1370</f>
        <v>0</v>
      </c>
      <c r="K1370" s="37">
        <f>+'LOCAL SF'!K1370+'LOCAL D'!K1370</f>
        <v>0</v>
      </c>
      <c r="L1370" s="37">
        <f>+'LOCAL SF'!L1370+'LOCAL D'!L1370</f>
        <v>0</v>
      </c>
      <c r="M1370" s="37">
        <f>+'LOCAL SF'!M1370+'LOCAL D'!M1370</f>
        <v>0</v>
      </c>
      <c r="N1370" s="37">
        <f>+'LOCAL SF'!N1370+'LOCAL D'!N1370</f>
        <v>0</v>
      </c>
      <c r="O1370" s="37">
        <f>+'LOCAL SF'!O1370+'LOCAL D'!O1370</f>
        <v>0</v>
      </c>
      <c r="P1370" s="37">
        <f>+'LOCAL SF'!P1370+'LOCAL D'!P1370</f>
        <v>0</v>
      </c>
      <c r="Q1370" s="37">
        <f>+'LOCAL SF'!Q1370+'LOCAL D'!Q1370</f>
        <v>0</v>
      </c>
      <c r="R1370" s="37">
        <f>+'LOCAL SF'!R1370+'LOCAL D'!R1370</f>
        <v>0</v>
      </c>
      <c r="S1370" s="37">
        <f>+'LOCAL SF'!S1370+'LOCAL D'!S1370</f>
        <v>0</v>
      </c>
      <c r="T1370" s="37">
        <f>+'LOCAL SF'!T1370+'LOCAL D'!T1370</f>
        <v>0</v>
      </c>
      <c r="U1370" s="482">
        <f t="shared" si="21"/>
        <v>0</v>
      </c>
    </row>
    <row r="1371" spans="1:21" x14ac:dyDescent="0.2">
      <c r="A1371" s="30"/>
      <c r="B1371" s="24" t="s">
        <v>698</v>
      </c>
      <c r="C1371" s="15" t="s">
        <v>289</v>
      </c>
      <c r="D1371" s="37">
        <f>+'LOCAL SF'!D1371+'LOCAL D'!D1371</f>
        <v>0</v>
      </c>
      <c r="E1371" s="37">
        <f>+'LOCAL SF'!E1371+'LOCAL D'!E1371</f>
        <v>0</v>
      </c>
      <c r="F1371" s="37">
        <f>+'LOCAL SF'!F1371+'LOCAL D'!F1371</f>
        <v>0</v>
      </c>
      <c r="G1371" s="37">
        <f>+'LOCAL SF'!G1371+'LOCAL D'!G1371</f>
        <v>0</v>
      </c>
      <c r="H1371" s="37">
        <f>+'LOCAL SF'!H1371+'LOCAL D'!H1371</f>
        <v>0</v>
      </c>
      <c r="I1371" s="37">
        <f>+'LOCAL SF'!I1371+'LOCAL D'!I1371</f>
        <v>0</v>
      </c>
      <c r="J1371" s="37">
        <f>+'LOCAL SF'!J1371+'LOCAL D'!J1371</f>
        <v>0</v>
      </c>
      <c r="K1371" s="37">
        <f>+'LOCAL SF'!K1371+'LOCAL D'!K1371</f>
        <v>0</v>
      </c>
      <c r="L1371" s="37">
        <f>+'LOCAL SF'!L1371+'LOCAL D'!L1371</f>
        <v>0</v>
      </c>
      <c r="M1371" s="37">
        <f>+'LOCAL SF'!M1371+'LOCAL D'!M1371</f>
        <v>0</v>
      </c>
      <c r="N1371" s="37">
        <f>+'LOCAL SF'!N1371+'LOCAL D'!N1371</f>
        <v>0</v>
      </c>
      <c r="O1371" s="37">
        <f>+'LOCAL SF'!O1371+'LOCAL D'!O1371</f>
        <v>0</v>
      </c>
      <c r="P1371" s="37">
        <f>+'LOCAL SF'!P1371+'LOCAL D'!P1371</f>
        <v>0</v>
      </c>
      <c r="Q1371" s="37">
        <f>+'LOCAL SF'!Q1371+'LOCAL D'!Q1371</f>
        <v>0</v>
      </c>
      <c r="R1371" s="37">
        <f>+'LOCAL SF'!R1371+'LOCAL D'!R1371</f>
        <v>0</v>
      </c>
      <c r="S1371" s="37">
        <f>+'LOCAL SF'!S1371+'LOCAL D'!S1371</f>
        <v>0</v>
      </c>
      <c r="T1371" s="37">
        <f>+'LOCAL SF'!T1371+'LOCAL D'!T1371</f>
        <v>0</v>
      </c>
      <c r="U1371" s="482">
        <f t="shared" si="21"/>
        <v>0</v>
      </c>
    </row>
    <row r="1372" spans="1:21" ht="31.5" x14ac:dyDescent="0.2">
      <c r="A1372" s="30"/>
      <c r="B1372" s="24" t="s">
        <v>703</v>
      </c>
      <c r="C1372" s="15" t="s">
        <v>290</v>
      </c>
      <c r="D1372" s="37">
        <f>+'LOCAL SF'!D1372+'LOCAL D'!D1372</f>
        <v>33119.130000000005</v>
      </c>
      <c r="E1372" s="37">
        <f>+'LOCAL SF'!E1372+'LOCAL D'!E1372</f>
        <v>33033.910000000003</v>
      </c>
      <c r="F1372" s="37">
        <f>+'LOCAL SF'!F1372+'LOCAL D'!F1372</f>
        <v>0</v>
      </c>
      <c r="G1372" s="37">
        <f>+'LOCAL SF'!G1372+'LOCAL D'!G1372</f>
        <v>0</v>
      </c>
      <c r="H1372" s="37">
        <f>+'LOCAL SF'!H1372+'LOCAL D'!H1372</f>
        <v>0</v>
      </c>
      <c r="I1372" s="37">
        <f>+'LOCAL SF'!I1372+'LOCAL D'!I1372</f>
        <v>0</v>
      </c>
      <c r="J1372" s="37">
        <f>+'LOCAL SF'!J1372+'LOCAL D'!J1372</f>
        <v>0</v>
      </c>
      <c r="K1372" s="37">
        <f>+'LOCAL SF'!K1372+'LOCAL D'!K1372</f>
        <v>0</v>
      </c>
      <c r="L1372" s="37">
        <f>+'LOCAL SF'!L1372+'LOCAL D'!L1372</f>
        <v>0</v>
      </c>
      <c r="M1372" s="37">
        <f>+'LOCAL SF'!M1372+'LOCAL D'!M1372</f>
        <v>0</v>
      </c>
      <c r="N1372" s="37">
        <f>+'LOCAL SF'!N1372+'LOCAL D'!N1372</f>
        <v>0</v>
      </c>
      <c r="O1372" s="37">
        <f>+'LOCAL SF'!O1372+'LOCAL D'!O1372</f>
        <v>0</v>
      </c>
      <c r="P1372" s="37">
        <f>+'LOCAL SF'!P1372+'LOCAL D'!P1372</f>
        <v>0</v>
      </c>
      <c r="Q1372" s="37">
        <f>+'LOCAL SF'!Q1372+'LOCAL D'!Q1372</f>
        <v>0</v>
      </c>
      <c r="R1372" s="37">
        <f>+'LOCAL SF'!R1372+'LOCAL D'!R1372</f>
        <v>0</v>
      </c>
      <c r="S1372" s="37">
        <f>+'LOCAL SF'!S1372+'LOCAL D'!S1372</f>
        <v>0</v>
      </c>
      <c r="T1372" s="37">
        <f>+'LOCAL SF'!T1372+'LOCAL D'!T1372</f>
        <v>0</v>
      </c>
      <c r="U1372" s="482">
        <f t="shared" si="21"/>
        <v>0</v>
      </c>
    </row>
    <row r="1373" spans="1:21" x14ac:dyDescent="0.2">
      <c r="A1373" s="30"/>
      <c r="B1373" s="24" t="s">
        <v>699</v>
      </c>
      <c r="C1373" s="15" t="s">
        <v>291</v>
      </c>
      <c r="D1373" s="37">
        <f>+'LOCAL SF'!D1373+'LOCAL D'!D1373</f>
        <v>0</v>
      </c>
      <c r="E1373" s="37">
        <f>+'LOCAL SF'!E1373+'LOCAL D'!E1373</f>
        <v>0</v>
      </c>
      <c r="F1373" s="37">
        <f>+'LOCAL SF'!F1373+'LOCAL D'!F1373</f>
        <v>0</v>
      </c>
      <c r="G1373" s="37">
        <f>+'LOCAL SF'!G1373+'LOCAL D'!G1373</f>
        <v>0</v>
      </c>
      <c r="H1373" s="37">
        <f>+'LOCAL SF'!H1373+'LOCAL D'!H1373</f>
        <v>0</v>
      </c>
      <c r="I1373" s="37">
        <f>+'LOCAL SF'!I1373+'LOCAL D'!I1373</f>
        <v>0</v>
      </c>
      <c r="J1373" s="37">
        <f>+'LOCAL SF'!J1373+'LOCAL D'!J1373</f>
        <v>0</v>
      </c>
      <c r="K1373" s="37">
        <f>+'LOCAL SF'!K1373+'LOCAL D'!K1373</f>
        <v>0</v>
      </c>
      <c r="L1373" s="37">
        <f>+'LOCAL SF'!L1373+'LOCAL D'!L1373</f>
        <v>0</v>
      </c>
      <c r="M1373" s="37">
        <f>+'LOCAL SF'!M1373+'LOCAL D'!M1373</f>
        <v>0</v>
      </c>
      <c r="N1373" s="37">
        <f>+'LOCAL SF'!N1373+'LOCAL D'!N1373</f>
        <v>0</v>
      </c>
      <c r="O1373" s="37">
        <f>+'LOCAL SF'!O1373+'LOCAL D'!O1373</f>
        <v>0</v>
      </c>
      <c r="P1373" s="37">
        <f>+'LOCAL SF'!P1373+'LOCAL D'!P1373</f>
        <v>0</v>
      </c>
      <c r="Q1373" s="37">
        <f>+'LOCAL SF'!Q1373+'LOCAL D'!Q1373</f>
        <v>0</v>
      </c>
      <c r="R1373" s="37">
        <f>+'LOCAL SF'!R1373+'LOCAL D'!R1373</f>
        <v>0</v>
      </c>
      <c r="S1373" s="37">
        <f>+'LOCAL SF'!S1373+'LOCAL D'!S1373</f>
        <v>0</v>
      </c>
      <c r="T1373" s="37">
        <f>+'LOCAL SF'!T1373+'LOCAL D'!T1373</f>
        <v>0</v>
      </c>
      <c r="U1373" s="482">
        <f t="shared" si="21"/>
        <v>0</v>
      </c>
    </row>
    <row r="1374" spans="1:21" ht="31.5" x14ac:dyDescent="0.2">
      <c r="A1374" s="30"/>
      <c r="B1374" s="182" t="s">
        <v>950</v>
      </c>
      <c r="C1374" s="183" t="s">
        <v>949</v>
      </c>
      <c r="D1374" s="37"/>
      <c r="E1374" s="37">
        <f>+'LOCAL SF'!E1374+'LOCAL D'!E1374</f>
        <v>1625.23</v>
      </c>
      <c r="F1374" s="37">
        <f>+'LOCAL SF'!F1374+'LOCAL D'!F1374</f>
        <v>27316.34</v>
      </c>
      <c r="G1374" s="37">
        <f>+'LOCAL SF'!G1374+'LOCAL D'!G1374</f>
        <v>27316.34</v>
      </c>
      <c r="H1374" s="37">
        <f>+'LOCAL SF'!H1374+'LOCAL D'!H1374</f>
        <v>17616.98</v>
      </c>
      <c r="I1374" s="37">
        <f>+'LOCAL SF'!I1374+'LOCAL D'!I1374</f>
        <v>11016.07</v>
      </c>
      <c r="J1374" s="37">
        <f>+'LOCAL SF'!J1374+'LOCAL D'!J1374</f>
        <v>0</v>
      </c>
      <c r="K1374" s="37">
        <f>+'LOCAL SF'!K1374+'LOCAL D'!K1374</f>
        <v>11016.07</v>
      </c>
      <c r="L1374" s="37">
        <f>+'LOCAL SF'!L1374+'LOCAL D'!L1374</f>
        <v>0</v>
      </c>
      <c r="M1374" s="37">
        <f>+'LOCAL SF'!M1374+'LOCAL D'!M1374</f>
        <v>5508.04</v>
      </c>
      <c r="N1374" s="37">
        <f>+'LOCAL SF'!N1374+'LOCAL D'!N1374</f>
        <v>5508.03</v>
      </c>
      <c r="O1374" s="37">
        <f>+'LOCAL SF'!O1374+'LOCAL D'!O1374</f>
        <v>0</v>
      </c>
      <c r="P1374" s="37">
        <f>+'LOCAL SF'!P1374+'LOCAL D'!P1374</f>
        <v>0</v>
      </c>
      <c r="Q1374" s="37">
        <f>+'LOCAL SF'!Q1374+'LOCAL D'!Q1374</f>
        <v>0</v>
      </c>
      <c r="R1374" s="37">
        <f>+'LOCAL SF'!R1374+'LOCAL D'!R1374</f>
        <v>0</v>
      </c>
      <c r="S1374" s="37">
        <f>+'LOCAL SF'!S1374+'LOCAL D'!S1374</f>
        <v>0</v>
      </c>
      <c r="T1374" s="37">
        <f>+'LOCAL SF'!T1374+'LOCAL D'!T1374</f>
        <v>0</v>
      </c>
      <c r="U1374" s="482">
        <f t="shared" si="21"/>
        <v>0</v>
      </c>
    </row>
    <row r="1375" spans="1:21" x14ac:dyDescent="0.2">
      <c r="A1375" s="30"/>
      <c r="B1375" s="24" t="s">
        <v>700</v>
      </c>
      <c r="C1375" s="15" t="s">
        <v>292</v>
      </c>
      <c r="D1375" s="37">
        <f>+'LOCAL SF'!D1375+'LOCAL D'!D1375</f>
        <v>0</v>
      </c>
      <c r="E1375" s="37">
        <f>+'LOCAL SF'!E1375+'LOCAL D'!E1375</f>
        <v>0</v>
      </c>
      <c r="F1375" s="37">
        <f>+'LOCAL SF'!F1375+'LOCAL D'!F1375</f>
        <v>0</v>
      </c>
      <c r="G1375" s="37">
        <f>+'LOCAL SF'!G1375+'LOCAL D'!G1375</f>
        <v>0</v>
      </c>
      <c r="H1375" s="37">
        <f>+'LOCAL SF'!H1375+'LOCAL D'!H1375</f>
        <v>0</v>
      </c>
      <c r="I1375" s="37">
        <f>+'LOCAL SF'!I1375+'LOCAL D'!I1375</f>
        <v>0</v>
      </c>
      <c r="J1375" s="37">
        <f>+'LOCAL SF'!J1375+'LOCAL D'!J1375</f>
        <v>0</v>
      </c>
      <c r="K1375" s="37">
        <f>+'LOCAL SF'!K1375+'LOCAL D'!K1375</f>
        <v>0</v>
      </c>
      <c r="L1375" s="37">
        <f>+'LOCAL SF'!L1375+'LOCAL D'!L1375</f>
        <v>0</v>
      </c>
      <c r="M1375" s="37">
        <f>+'LOCAL SF'!M1375+'LOCAL D'!M1375</f>
        <v>0</v>
      </c>
      <c r="N1375" s="37">
        <f>+'LOCAL SF'!N1375+'LOCAL D'!N1375</f>
        <v>0</v>
      </c>
      <c r="O1375" s="37">
        <f>+'LOCAL SF'!O1375+'LOCAL D'!O1375</f>
        <v>0</v>
      </c>
      <c r="P1375" s="37">
        <f>+'LOCAL SF'!P1375+'LOCAL D'!P1375</f>
        <v>0</v>
      </c>
      <c r="Q1375" s="37">
        <f>+'LOCAL SF'!Q1375+'LOCAL D'!Q1375</f>
        <v>0</v>
      </c>
      <c r="R1375" s="37">
        <f>+'LOCAL SF'!R1375+'LOCAL D'!R1375</f>
        <v>0</v>
      </c>
      <c r="S1375" s="37">
        <f>+'LOCAL SF'!S1375+'LOCAL D'!S1375</f>
        <v>0</v>
      </c>
      <c r="T1375" s="37">
        <f>+'LOCAL SF'!T1375+'LOCAL D'!T1375</f>
        <v>0</v>
      </c>
      <c r="U1375" s="482">
        <f t="shared" si="21"/>
        <v>0</v>
      </c>
    </row>
    <row r="1376" spans="1:21" x14ac:dyDescent="0.2">
      <c r="A1376" s="30"/>
      <c r="B1376" s="24" t="s">
        <v>704</v>
      </c>
      <c r="C1376" s="15" t="s">
        <v>293</v>
      </c>
      <c r="D1376" s="37">
        <f>+'LOCAL SF'!D1376+'LOCAL D'!D1376</f>
        <v>84</v>
      </c>
      <c r="E1376" s="37">
        <f>+'LOCAL SF'!E1376+'LOCAL D'!E1376</f>
        <v>0</v>
      </c>
      <c r="F1376" s="37">
        <f>+'LOCAL SF'!F1376+'LOCAL D'!F1376</f>
        <v>138.30000000000001</v>
      </c>
      <c r="G1376" s="37">
        <f>+'LOCAL SF'!G1376+'LOCAL D'!G1376</f>
        <v>8.3000000000000114</v>
      </c>
      <c r="H1376" s="37">
        <f>+'LOCAL SF'!H1376+'LOCAL D'!H1376</f>
        <v>0</v>
      </c>
      <c r="I1376" s="37">
        <f>+'LOCAL SF'!I1376+'LOCAL D'!I1376</f>
        <v>55</v>
      </c>
      <c r="J1376" s="37">
        <f>+'LOCAL SF'!J1376+'LOCAL D'!J1376</f>
        <v>0</v>
      </c>
      <c r="K1376" s="37">
        <f>+'LOCAL SF'!K1376+'LOCAL D'!K1376</f>
        <v>55</v>
      </c>
      <c r="L1376" s="37">
        <f>+'LOCAL SF'!L1376+'LOCAL D'!L1376</f>
        <v>0</v>
      </c>
      <c r="M1376" s="37">
        <f>+'LOCAL SF'!M1376+'LOCAL D'!M1376</f>
        <v>55</v>
      </c>
      <c r="N1376" s="37">
        <f>+'LOCAL SF'!N1376+'LOCAL D'!N1376</f>
        <v>0</v>
      </c>
      <c r="O1376" s="37">
        <f>+'LOCAL SF'!O1376+'LOCAL D'!O1376</f>
        <v>0</v>
      </c>
      <c r="P1376" s="37">
        <f>+'LOCAL SF'!P1376+'LOCAL D'!P1376</f>
        <v>0</v>
      </c>
      <c r="Q1376" s="37">
        <f>+'LOCAL SF'!Q1376+'LOCAL D'!Q1376</f>
        <v>0</v>
      </c>
      <c r="R1376" s="37">
        <f>+'LOCAL SF'!R1376+'LOCAL D'!R1376</f>
        <v>100</v>
      </c>
      <c r="S1376" s="37">
        <f>+'LOCAL SF'!S1376+'LOCAL D'!S1376</f>
        <v>100</v>
      </c>
      <c r="T1376" s="37">
        <f>+'LOCAL SF'!T1376+'LOCAL D'!T1376</f>
        <v>93</v>
      </c>
      <c r="U1376" s="482">
        <f t="shared" si="21"/>
        <v>0</v>
      </c>
    </row>
    <row r="1377" spans="1:21" x14ac:dyDescent="0.2">
      <c r="A1377" s="30"/>
      <c r="B1377" s="24" t="s">
        <v>705</v>
      </c>
      <c r="C1377" s="15" t="s">
        <v>294</v>
      </c>
      <c r="D1377" s="37">
        <f>+'LOCAL SF'!D1377+'LOCAL D'!D1377</f>
        <v>0</v>
      </c>
      <c r="E1377" s="37">
        <f>+'LOCAL SF'!E1377+'LOCAL D'!E1377</f>
        <v>0</v>
      </c>
      <c r="F1377" s="37">
        <f>+'LOCAL SF'!F1377+'LOCAL D'!F1377</f>
        <v>0</v>
      </c>
      <c r="G1377" s="37">
        <f>+'LOCAL SF'!G1377+'LOCAL D'!G1377</f>
        <v>0</v>
      </c>
      <c r="H1377" s="37">
        <f>+'LOCAL SF'!H1377+'LOCAL D'!H1377</f>
        <v>0</v>
      </c>
      <c r="I1377" s="37">
        <f>+'LOCAL SF'!I1377+'LOCAL D'!I1377</f>
        <v>0</v>
      </c>
      <c r="J1377" s="37">
        <f>+'LOCAL SF'!J1377+'LOCAL D'!J1377</f>
        <v>0</v>
      </c>
      <c r="K1377" s="37">
        <f>+'LOCAL SF'!K1377+'LOCAL D'!K1377</f>
        <v>0</v>
      </c>
      <c r="L1377" s="37">
        <f>+'LOCAL SF'!L1377+'LOCAL D'!L1377</f>
        <v>0</v>
      </c>
      <c r="M1377" s="37">
        <f>+'LOCAL SF'!M1377+'LOCAL D'!M1377</f>
        <v>0</v>
      </c>
      <c r="N1377" s="37">
        <f>+'LOCAL SF'!N1377+'LOCAL D'!N1377</f>
        <v>0</v>
      </c>
      <c r="O1377" s="37">
        <f>+'LOCAL SF'!O1377+'LOCAL D'!O1377</f>
        <v>0</v>
      </c>
      <c r="P1377" s="37">
        <f>+'LOCAL SF'!P1377+'LOCAL D'!P1377</f>
        <v>0</v>
      </c>
      <c r="Q1377" s="37">
        <f>+'LOCAL SF'!Q1377+'LOCAL D'!Q1377</f>
        <v>0</v>
      </c>
      <c r="R1377" s="37">
        <f>+'LOCAL SF'!R1377+'LOCAL D'!R1377</f>
        <v>0</v>
      </c>
      <c r="S1377" s="37">
        <f>+'LOCAL SF'!S1377+'LOCAL D'!S1377</f>
        <v>0</v>
      </c>
      <c r="T1377" s="37">
        <f>+'LOCAL SF'!T1377+'LOCAL D'!T1377</f>
        <v>0</v>
      </c>
      <c r="U1377" s="482">
        <f t="shared" si="21"/>
        <v>0</v>
      </c>
    </row>
    <row r="1378" spans="1:21" x14ac:dyDescent="0.2">
      <c r="A1378" s="30"/>
      <c r="B1378" s="24" t="s">
        <v>706</v>
      </c>
      <c r="C1378" s="15" t="s">
        <v>550</v>
      </c>
      <c r="D1378" s="37">
        <f>+'LOCAL SF'!D1378+'LOCAL D'!D1378</f>
        <v>0</v>
      </c>
      <c r="E1378" s="37">
        <f>+'LOCAL SF'!E1378+'LOCAL D'!E1378</f>
        <v>0</v>
      </c>
      <c r="F1378" s="37">
        <f>+'LOCAL SF'!F1378+'LOCAL D'!F1378</f>
        <v>0</v>
      </c>
      <c r="G1378" s="37">
        <f>+'LOCAL SF'!G1378+'LOCAL D'!G1378</f>
        <v>0</v>
      </c>
      <c r="H1378" s="37">
        <f>+'LOCAL SF'!H1378+'LOCAL D'!H1378</f>
        <v>0</v>
      </c>
      <c r="I1378" s="37">
        <f>+'LOCAL SF'!I1378+'LOCAL D'!I1378</f>
        <v>0</v>
      </c>
      <c r="J1378" s="37">
        <f>+'LOCAL SF'!J1378+'LOCAL D'!J1378</f>
        <v>0</v>
      </c>
      <c r="K1378" s="37">
        <f>+'LOCAL SF'!K1378+'LOCAL D'!K1378</f>
        <v>0</v>
      </c>
      <c r="L1378" s="37">
        <f>+'LOCAL SF'!L1378+'LOCAL D'!L1378</f>
        <v>0</v>
      </c>
      <c r="M1378" s="37">
        <f>+'LOCAL SF'!M1378+'LOCAL D'!M1378</f>
        <v>0</v>
      </c>
      <c r="N1378" s="37">
        <f>+'LOCAL SF'!N1378+'LOCAL D'!N1378</f>
        <v>0</v>
      </c>
      <c r="O1378" s="37">
        <f>+'LOCAL SF'!O1378+'LOCAL D'!O1378</f>
        <v>0</v>
      </c>
      <c r="P1378" s="37">
        <f>+'LOCAL SF'!P1378+'LOCAL D'!P1378</f>
        <v>0</v>
      </c>
      <c r="Q1378" s="37">
        <f>+'LOCAL SF'!Q1378+'LOCAL D'!Q1378</f>
        <v>0</v>
      </c>
      <c r="R1378" s="37">
        <f>+'LOCAL SF'!R1378+'LOCAL D'!R1378</f>
        <v>0</v>
      </c>
      <c r="S1378" s="37">
        <f>+'LOCAL SF'!S1378+'LOCAL D'!S1378</f>
        <v>0</v>
      </c>
      <c r="T1378" s="37">
        <f>+'LOCAL SF'!T1378+'LOCAL D'!T1378</f>
        <v>0</v>
      </c>
      <c r="U1378" s="482">
        <f t="shared" si="21"/>
        <v>0</v>
      </c>
    </row>
    <row r="1379" spans="1:21" x14ac:dyDescent="0.2">
      <c r="A1379" s="30"/>
      <c r="B1379" s="24" t="s">
        <v>701</v>
      </c>
      <c r="C1379" s="15" t="s">
        <v>295</v>
      </c>
      <c r="D1379" s="37">
        <f>+'LOCAL SF'!D1379+'LOCAL D'!D1379</f>
        <v>0</v>
      </c>
      <c r="E1379" s="37">
        <f>+'LOCAL SF'!E1379+'LOCAL D'!E1379</f>
        <v>0</v>
      </c>
      <c r="F1379" s="37">
        <f>+'LOCAL SF'!F1379+'LOCAL D'!F1379</f>
        <v>0</v>
      </c>
      <c r="G1379" s="37">
        <f>+'LOCAL SF'!G1379+'LOCAL D'!G1379</f>
        <v>7000</v>
      </c>
      <c r="H1379" s="37">
        <f>+'LOCAL SF'!H1379+'LOCAL D'!H1379</f>
        <v>7000</v>
      </c>
      <c r="I1379" s="37">
        <f>+'LOCAL SF'!I1379+'LOCAL D'!I1379</f>
        <v>1041</v>
      </c>
      <c r="J1379" s="37">
        <f>+'LOCAL SF'!J1379+'LOCAL D'!J1379</f>
        <v>0</v>
      </c>
      <c r="K1379" s="37">
        <f>+'LOCAL SF'!K1379+'LOCAL D'!K1379</f>
        <v>1041</v>
      </c>
      <c r="L1379" s="37">
        <f>+'LOCAL SF'!L1379+'LOCAL D'!L1379</f>
        <v>0</v>
      </c>
      <c r="M1379" s="37">
        <f>+'LOCAL SF'!M1379+'LOCAL D'!M1379</f>
        <v>0</v>
      </c>
      <c r="N1379" s="37">
        <f>+'LOCAL SF'!N1379+'LOCAL D'!N1379</f>
        <v>192</v>
      </c>
      <c r="O1379" s="37">
        <f>+'LOCAL SF'!O1379+'LOCAL D'!O1379</f>
        <v>625</v>
      </c>
      <c r="P1379" s="37">
        <f>+'LOCAL SF'!P1379+'LOCAL D'!P1379</f>
        <v>224</v>
      </c>
      <c r="Q1379" s="37">
        <f>+'LOCAL SF'!Q1379+'LOCAL D'!Q1379</f>
        <v>0</v>
      </c>
      <c r="R1379" s="37">
        <f>+'LOCAL SF'!R1379+'LOCAL D'!R1379</f>
        <v>1700</v>
      </c>
      <c r="S1379" s="37">
        <f>+'LOCAL SF'!S1379+'LOCAL D'!S1379</f>
        <v>1700</v>
      </c>
      <c r="T1379" s="37">
        <f>+'LOCAL SF'!T1379+'LOCAL D'!T1379</f>
        <v>1700</v>
      </c>
      <c r="U1379" s="482">
        <f t="shared" si="21"/>
        <v>0</v>
      </c>
    </row>
    <row r="1380" spans="1:21" ht="31.5" x14ac:dyDescent="0.2">
      <c r="A1380" s="30"/>
      <c r="B1380" s="24" t="s">
        <v>702</v>
      </c>
      <c r="C1380" s="15" t="s">
        <v>306</v>
      </c>
      <c r="D1380" s="37">
        <f>+'LOCAL SF'!D1380+'LOCAL D'!D1380</f>
        <v>0</v>
      </c>
      <c r="E1380" s="37">
        <f>+'LOCAL SF'!E1380+'LOCAL D'!E1380</f>
        <v>0</v>
      </c>
      <c r="F1380" s="37">
        <f>+'LOCAL SF'!F1380+'LOCAL D'!F1380</f>
        <v>0</v>
      </c>
      <c r="G1380" s="37">
        <f>+'LOCAL SF'!G1380+'LOCAL D'!G1380</f>
        <v>0</v>
      </c>
      <c r="H1380" s="37">
        <f>+'LOCAL SF'!H1380+'LOCAL D'!H1380</f>
        <v>0</v>
      </c>
      <c r="I1380" s="37">
        <f>+'LOCAL SF'!I1380+'LOCAL D'!I1380</f>
        <v>0</v>
      </c>
      <c r="J1380" s="37">
        <f>+'LOCAL SF'!J1380+'LOCAL D'!J1380</f>
        <v>0</v>
      </c>
      <c r="K1380" s="37">
        <f>+'LOCAL SF'!K1380+'LOCAL D'!K1380</f>
        <v>0</v>
      </c>
      <c r="L1380" s="37">
        <f>+'LOCAL SF'!L1380+'LOCAL D'!L1380</f>
        <v>0</v>
      </c>
      <c r="M1380" s="37">
        <f>+'LOCAL SF'!M1380+'LOCAL D'!M1380</f>
        <v>0</v>
      </c>
      <c r="N1380" s="37">
        <f>+'LOCAL SF'!N1380+'LOCAL D'!N1380</f>
        <v>0</v>
      </c>
      <c r="O1380" s="37">
        <f>+'LOCAL SF'!O1380+'LOCAL D'!O1380</f>
        <v>0</v>
      </c>
      <c r="P1380" s="37">
        <f>+'LOCAL SF'!P1380+'LOCAL D'!P1380</f>
        <v>0</v>
      </c>
      <c r="Q1380" s="37">
        <f>+'LOCAL SF'!Q1380+'LOCAL D'!Q1380</f>
        <v>0</v>
      </c>
      <c r="R1380" s="37">
        <f>+'LOCAL SF'!R1380+'LOCAL D'!R1380</f>
        <v>0</v>
      </c>
      <c r="S1380" s="37">
        <f>+'LOCAL SF'!S1380+'LOCAL D'!S1380</f>
        <v>0</v>
      </c>
      <c r="T1380" s="37">
        <f>+'LOCAL SF'!T1380+'LOCAL D'!T1380</f>
        <v>0</v>
      </c>
      <c r="U1380" s="482">
        <f t="shared" si="21"/>
        <v>0</v>
      </c>
    </row>
    <row r="1381" spans="1:21" ht="31.5" hidden="1" x14ac:dyDescent="0.2">
      <c r="A1381" s="30" t="s">
        <v>23</v>
      </c>
      <c r="B1381" s="13" t="s">
        <v>414</v>
      </c>
      <c r="C1381" s="18" t="s">
        <v>415</v>
      </c>
      <c r="D1381" s="37">
        <f>+'LOCAL SF'!D1381+'LOCAL D'!D1381</f>
        <v>96</v>
      </c>
      <c r="E1381" s="37">
        <f>+'LOCAL SF'!E1381+'LOCAL D'!E1381</f>
        <v>0</v>
      </c>
      <c r="F1381" s="37">
        <f>+'LOCAL SF'!F1381+'LOCAL D'!F1381</f>
        <v>34.03</v>
      </c>
      <c r="G1381" s="37">
        <f>+'LOCAL SF'!G1381+'LOCAL D'!G1381</f>
        <v>34.03</v>
      </c>
      <c r="H1381" s="37">
        <f>+'LOCAL SF'!H1381+'LOCAL D'!H1381</f>
        <v>32</v>
      </c>
      <c r="I1381" s="37">
        <f>+'LOCAL SF'!I1381+'LOCAL D'!I1381</f>
        <v>0</v>
      </c>
      <c r="J1381" s="37">
        <f>+'LOCAL SF'!J1381+'LOCAL D'!J1381</f>
        <v>0</v>
      </c>
      <c r="K1381" s="37">
        <f>+'LOCAL SF'!K1381+'LOCAL D'!K1381</f>
        <v>0</v>
      </c>
      <c r="L1381" s="37">
        <f>+'LOCAL SF'!L1381+'LOCAL D'!L1381</f>
        <v>0</v>
      </c>
      <c r="M1381" s="37">
        <f>+'LOCAL SF'!M1381+'LOCAL D'!M1381</f>
        <v>0</v>
      </c>
      <c r="N1381" s="37">
        <f>+'LOCAL SF'!N1381+'LOCAL D'!N1381</f>
        <v>0</v>
      </c>
      <c r="O1381" s="37">
        <f>+'LOCAL SF'!O1381+'LOCAL D'!O1381</f>
        <v>0</v>
      </c>
      <c r="P1381" s="37">
        <f>+'LOCAL SF'!P1381+'LOCAL D'!P1381</f>
        <v>0</v>
      </c>
      <c r="Q1381" s="37">
        <f>+'LOCAL SF'!Q1381+'LOCAL D'!Q1381</f>
        <v>0</v>
      </c>
      <c r="R1381" s="37">
        <f>+'LOCAL SF'!R1381+'LOCAL D'!R1381</f>
        <v>0</v>
      </c>
      <c r="S1381" s="37">
        <f>+'LOCAL SF'!S1381+'LOCAL D'!S1381</f>
        <v>0</v>
      </c>
      <c r="T1381" s="37">
        <f>+'LOCAL SF'!T1381+'LOCAL D'!T1381</f>
        <v>0</v>
      </c>
      <c r="U1381" s="482">
        <f t="shared" si="21"/>
        <v>0</v>
      </c>
    </row>
    <row r="1382" spans="1:21" hidden="1" x14ac:dyDescent="0.2">
      <c r="A1382" s="30"/>
      <c r="B1382" s="24" t="s">
        <v>692</v>
      </c>
      <c r="C1382" s="15" t="s">
        <v>284</v>
      </c>
      <c r="D1382" s="37">
        <f>+'LOCAL SF'!D1382+'LOCAL D'!D1382</f>
        <v>0</v>
      </c>
      <c r="E1382" s="37">
        <f>+'LOCAL SF'!E1382+'LOCAL D'!E1382</f>
        <v>0</v>
      </c>
      <c r="F1382" s="37">
        <f>+'LOCAL SF'!F1382+'LOCAL D'!F1382</f>
        <v>0</v>
      </c>
      <c r="G1382" s="37">
        <f>+'LOCAL SF'!G1382+'LOCAL D'!G1382</f>
        <v>0</v>
      </c>
      <c r="H1382" s="37">
        <f>+'LOCAL SF'!H1382+'LOCAL D'!H1382</f>
        <v>0</v>
      </c>
      <c r="I1382" s="37">
        <f>+'LOCAL SF'!I1382+'LOCAL D'!I1382</f>
        <v>0</v>
      </c>
      <c r="J1382" s="37">
        <f>+'LOCAL SF'!J1382+'LOCAL D'!J1382</f>
        <v>0</v>
      </c>
      <c r="K1382" s="37">
        <f>+'LOCAL SF'!K1382+'LOCAL D'!K1382</f>
        <v>0</v>
      </c>
      <c r="L1382" s="37">
        <f>+'LOCAL SF'!L1382+'LOCAL D'!L1382</f>
        <v>0</v>
      </c>
      <c r="M1382" s="37">
        <f>+'LOCAL SF'!M1382+'LOCAL D'!M1382</f>
        <v>0</v>
      </c>
      <c r="N1382" s="37">
        <f>+'LOCAL SF'!N1382+'LOCAL D'!N1382</f>
        <v>0</v>
      </c>
      <c r="O1382" s="37">
        <f>+'LOCAL SF'!O1382+'LOCAL D'!O1382</f>
        <v>0</v>
      </c>
      <c r="P1382" s="37">
        <f>+'LOCAL SF'!P1382+'LOCAL D'!P1382</f>
        <v>0</v>
      </c>
      <c r="Q1382" s="37">
        <f>+'LOCAL SF'!Q1382+'LOCAL D'!Q1382</f>
        <v>0</v>
      </c>
      <c r="R1382" s="37">
        <f>+'LOCAL SF'!R1382+'LOCAL D'!R1382</f>
        <v>0</v>
      </c>
      <c r="S1382" s="37">
        <f>+'LOCAL SF'!S1382+'LOCAL D'!S1382</f>
        <v>0</v>
      </c>
      <c r="T1382" s="37">
        <f>+'LOCAL SF'!T1382+'LOCAL D'!T1382</f>
        <v>0</v>
      </c>
      <c r="U1382" s="482">
        <f t="shared" si="21"/>
        <v>0</v>
      </c>
    </row>
    <row r="1383" spans="1:21" hidden="1" x14ac:dyDescent="0.2">
      <c r="A1383" s="30"/>
      <c r="B1383" s="24" t="s">
        <v>693</v>
      </c>
      <c r="C1383" s="15" t="s">
        <v>285</v>
      </c>
      <c r="D1383" s="37">
        <f>+'LOCAL SF'!D1383+'LOCAL D'!D1383</f>
        <v>0</v>
      </c>
      <c r="E1383" s="37">
        <f>+'LOCAL SF'!E1383+'LOCAL D'!E1383</f>
        <v>0</v>
      </c>
      <c r="F1383" s="37">
        <f>+'LOCAL SF'!F1383+'LOCAL D'!F1383</f>
        <v>0</v>
      </c>
      <c r="G1383" s="37">
        <f>+'LOCAL SF'!G1383+'LOCAL D'!G1383</f>
        <v>0</v>
      </c>
      <c r="H1383" s="37">
        <f>+'LOCAL SF'!H1383+'LOCAL D'!H1383</f>
        <v>0</v>
      </c>
      <c r="I1383" s="37">
        <f>+'LOCAL SF'!I1383+'LOCAL D'!I1383</f>
        <v>0</v>
      </c>
      <c r="J1383" s="37">
        <f>+'LOCAL SF'!J1383+'LOCAL D'!J1383</f>
        <v>0</v>
      </c>
      <c r="K1383" s="37">
        <f>+'LOCAL SF'!K1383+'LOCAL D'!K1383</f>
        <v>0</v>
      </c>
      <c r="L1383" s="37">
        <f>+'LOCAL SF'!L1383+'LOCAL D'!L1383</f>
        <v>0</v>
      </c>
      <c r="M1383" s="37">
        <f>+'LOCAL SF'!M1383+'LOCAL D'!M1383</f>
        <v>0</v>
      </c>
      <c r="N1383" s="37">
        <f>+'LOCAL SF'!N1383+'LOCAL D'!N1383</f>
        <v>0</v>
      </c>
      <c r="O1383" s="37">
        <f>+'LOCAL SF'!O1383+'LOCAL D'!O1383</f>
        <v>0</v>
      </c>
      <c r="P1383" s="37">
        <f>+'LOCAL SF'!P1383+'LOCAL D'!P1383</f>
        <v>0</v>
      </c>
      <c r="Q1383" s="37">
        <f>+'LOCAL SF'!Q1383+'LOCAL D'!Q1383</f>
        <v>0</v>
      </c>
      <c r="R1383" s="37">
        <f>+'LOCAL SF'!R1383+'LOCAL D'!R1383</f>
        <v>0</v>
      </c>
      <c r="S1383" s="37">
        <f>+'LOCAL SF'!S1383+'LOCAL D'!S1383</f>
        <v>0</v>
      </c>
      <c r="T1383" s="37">
        <f>+'LOCAL SF'!T1383+'LOCAL D'!T1383</f>
        <v>0</v>
      </c>
      <c r="U1383" s="482">
        <f t="shared" si="21"/>
        <v>0</v>
      </c>
    </row>
    <row r="1384" spans="1:21" hidden="1" x14ac:dyDescent="0.2">
      <c r="A1384" s="30"/>
      <c r="B1384" s="24" t="s">
        <v>695</v>
      </c>
      <c r="C1384" s="15" t="s">
        <v>286</v>
      </c>
      <c r="D1384" s="37">
        <f>+'LOCAL SF'!D1384+'LOCAL D'!D1384</f>
        <v>0</v>
      </c>
      <c r="E1384" s="37">
        <f>+'LOCAL SF'!E1384+'LOCAL D'!E1384</f>
        <v>0</v>
      </c>
      <c r="F1384" s="37">
        <f>+'LOCAL SF'!F1384+'LOCAL D'!F1384</f>
        <v>0</v>
      </c>
      <c r="G1384" s="37">
        <f>+'LOCAL SF'!G1384+'LOCAL D'!G1384</f>
        <v>0</v>
      </c>
      <c r="H1384" s="37">
        <f>+'LOCAL SF'!H1384+'LOCAL D'!H1384</f>
        <v>0</v>
      </c>
      <c r="I1384" s="37">
        <f>+'LOCAL SF'!I1384+'LOCAL D'!I1384</f>
        <v>0</v>
      </c>
      <c r="J1384" s="37">
        <f>+'LOCAL SF'!J1384+'LOCAL D'!J1384</f>
        <v>0</v>
      </c>
      <c r="K1384" s="37">
        <f>+'LOCAL SF'!K1384+'LOCAL D'!K1384</f>
        <v>0</v>
      </c>
      <c r="L1384" s="37">
        <f>+'LOCAL SF'!L1384+'LOCAL D'!L1384</f>
        <v>0</v>
      </c>
      <c r="M1384" s="37">
        <f>+'LOCAL SF'!M1384+'LOCAL D'!M1384</f>
        <v>0</v>
      </c>
      <c r="N1384" s="37">
        <f>+'LOCAL SF'!N1384+'LOCAL D'!N1384</f>
        <v>0</v>
      </c>
      <c r="O1384" s="37">
        <f>+'LOCAL SF'!O1384+'LOCAL D'!O1384</f>
        <v>0</v>
      </c>
      <c r="P1384" s="37">
        <f>+'LOCAL SF'!P1384+'LOCAL D'!P1384</f>
        <v>0</v>
      </c>
      <c r="Q1384" s="37">
        <f>+'LOCAL SF'!Q1384+'LOCAL D'!Q1384</f>
        <v>0</v>
      </c>
      <c r="R1384" s="37">
        <f>+'LOCAL SF'!R1384+'LOCAL D'!R1384</f>
        <v>0</v>
      </c>
      <c r="S1384" s="37">
        <f>+'LOCAL SF'!S1384+'LOCAL D'!S1384</f>
        <v>0</v>
      </c>
      <c r="T1384" s="37">
        <f>+'LOCAL SF'!T1384+'LOCAL D'!T1384</f>
        <v>0</v>
      </c>
      <c r="U1384" s="482">
        <f t="shared" si="21"/>
        <v>0</v>
      </c>
    </row>
    <row r="1385" spans="1:21" hidden="1" x14ac:dyDescent="0.2">
      <c r="A1385" s="30"/>
      <c r="B1385" s="24" t="s">
        <v>694</v>
      </c>
      <c r="C1385" s="15" t="s">
        <v>696</v>
      </c>
      <c r="D1385" s="37">
        <f>+'LOCAL SF'!D1385+'LOCAL D'!D1385</f>
        <v>0</v>
      </c>
      <c r="E1385" s="37">
        <f>+'LOCAL SF'!E1385+'LOCAL D'!E1385</f>
        <v>0</v>
      </c>
      <c r="F1385" s="37">
        <f>+'LOCAL SF'!F1385+'LOCAL D'!F1385</f>
        <v>0</v>
      </c>
      <c r="G1385" s="37">
        <f>+'LOCAL SF'!G1385+'LOCAL D'!G1385</f>
        <v>0</v>
      </c>
      <c r="H1385" s="37">
        <f>+'LOCAL SF'!H1385+'LOCAL D'!H1385</f>
        <v>0</v>
      </c>
      <c r="I1385" s="37">
        <f>+'LOCAL SF'!I1385+'LOCAL D'!I1385</f>
        <v>0</v>
      </c>
      <c r="J1385" s="37">
        <f>+'LOCAL SF'!J1385+'LOCAL D'!J1385</f>
        <v>0</v>
      </c>
      <c r="K1385" s="37">
        <f>+'LOCAL SF'!K1385+'LOCAL D'!K1385</f>
        <v>0</v>
      </c>
      <c r="L1385" s="37">
        <f>+'LOCAL SF'!L1385+'LOCAL D'!L1385</f>
        <v>0</v>
      </c>
      <c r="M1385" s="37">
        <f>+'LOCAL SF'!M1385+'LOCAL D'!M1385</f>
        <v>0</v>
      </c>
      <c r="N1385" s="37">
        <f>+'LOCAL SF'!N1385+'LOCAL D'!N1385</f>
        <v>0</v>
      </c>
      <c r="O1385" s="37">
        <f>+'LOCAL SF'!O1385+'LOCAL D'!O1385</f>
        <v>0</v>
      </c>
      <c r="P1385" s="37">
        <f>+'LOCAL SF'!P1385+'LOCAL D'!P1385</f>
        <v>0</v>
      </c>
      <c r="Q1385" s="37">
        <f>+'LOCAL SF'!Q1385+'LOCAL D'!Q1385</f>
        <v>0</v>
      </c>
      <c r="R1385" s="37">
        <f>+'LOCAL SF'!R1385+'LOCAL D'!R1385</f>
        <v>0</v>
      </c>
      <c r="S1385" s="37">
        <f>+'LOCAL SF'!S1385+'LOCAL D'!S1385</f>
        <v>0</v>
      </c>
      <c r="T1385" s="37">
        <f>+'LOCAL SF'!T1385+'LOCAL D'!T1385</f>
        <v>0</v>
      </c>
      <c r="U1385" s="482">
        <f t="shared" si="21"/>
        <v>0</v>
      </c>
    </row>
    <row r="1386" spans="1:21" hidden="1" x14ac:dyDescent="0.2">
      <c r="A1386" s="30"/>
      <c r="B1386" s="24" t="s">
        <v>697</v>
      </c>
      <c r="C1386" s="15" t="s">
        <v>287</v>
      </c>
      <c r="D1386" s="37">
        <f>+'LOCAL SF'!D1386+'LOCAL D'!D1386</f>
        <v>0</v>
      </c>
      <c r="E1386" s="37">
        <f>+'LOCAL SF'!E1386+'LOCAL D'!E1386</f>
        <v>0</v>
      </c>
      <c r="F1386" s="37">
        <f>+'LOCAL SF'!F1386+'LOCAL D'!F1386</f>
        <v>0</v>
      </c>
      <c r="G1386" s="37">
        <f>+'LOCAL SF'!G1386+'LOCAL D'!G1386</f>
        <v>0</v>
      </c>
      <c r="H1386" s="37">
        <f>+'LOCAL SF'!H1386+'LOCAL D'!H1386</f>
        <v>0</v>
      </c>
      <c r="I1386" s="37">
        <f>+'LOCAL SF'!I1386+'LOCAL D'!I1386</f>
        <v>0</v>
      </c>
      <c r="J1386" s="37">
        <f>+'LOCAL SF'!J1386+'LOCAL D'!J1386</f>
        <v>0</v>
      </c>
      <c r="K1386" s="37">
        <f>+'LOCAL SF'!K1386+'LOCAL D'!K1386</f>
        <v>0</v>
      </c>
      <c r="L1386" s="37">
        <f>+'LOCAL SF'!L1386+'LOCAL D'!L1386</f>
        <v>0</v>
      </c>
      <c r="M1386" s="37">
        <f>+'LOCAL SF'!M1386+'LOCAL D'!M1386</f>
        <v>0</v>
      </c>
      <c r="N1386" s="37">
        <f>+'LOCAL SF'!N1386+'LOCAL D'!N1386</f>
        <v>0</v>
      </c>
      <c r="O1386" s="37">
        <f>+'LOCAL SF'!O1386+'LOCAL D'!O1386</f>
        <v>0</v>
      </c>
      <c r="P1386" s="37">
        <f>+'LOCAL SF'!P1386+'LOCAL D'!P1386</f>
        <v>0</v>
      </c>
      <c r="Q1386" s="37">
        <f>+'LOCAL SF'!Q1386+'LOCAL D'!Q1386</f>
        <v>0</v>
      </c>
      <c r="R1386" s="37">
        <f>+'LOCAL SF'!R1386+'LOCAL D'!R1386</f>
        <v>0</v>
      </c>
      <c r="S1386" s="37">
        <f>+'LOCAL SF'!S1386+'LOCAL D'!S1386</f>
        <v>0</v>
      </c>
      <c r="T1386" s="37">
        <f>+'LOCAL SF'!T1386+'LOCAL D'!T1386</f>
        <v>0</v>
      </c>
      <c r="U1386" s="482">
        <f t="shared" si="21"/>
        <v>0</v>
      </c>
    </row>
    <row r="1387" spans="1:21" hidden="1" x14ac:dyDescent="0.2">
      <c r="A1387" s="30"/>
      <c r="B1387" s="24" t="s">
        <v>708</v>
      </c>
      <c r="C1387" s="15" t="s">
        <v>288</v>
      </c>
      <c r="D1387" s="37">
        <f>+'LOCAL SF'!D1387+'LOCAL D'!D1387</f>
        <v>96</v>
      </c>
      <c r="E1387" s="37">
        <f>+'LOCAL SF'!E1387+'LOCAL D'!E1387</f>
        <v>0</v>
      </c>
      <c r="F1387" s="37">
        <f>+'LOCAL SF'!F1387+'LOCAL D'!F1387</f>
        <v>34.03</v>
      </c>
      <c r="G1387" s="37">
        <f>+'LOCAL SF'!G1387+'LOCAL D'!G1387</f>
        <v>34.03</v>
      </c>
      <c r="H1387" s="37">
        <f>+'LOCAL SF'!H1387+'LOCAL D'!H1387</f>
        <v>32</v>
      </c>
      <c r="I1387" s="37">
        <f>+'LOCAL SF'!I1387+'LOCAL D'!I1387</f>
        <v>0</v>
      </c>
      <c r="J1387" s="37">
        <f>+'LOCAL SF'!J1387+'LOCAL D'!J1387</f>
        <v>0</v>
      </c>
      <c r="K1387" s="37">
        <f>+'LOCAL SF'!K1387+'LOCAL D'!K1387</f>
        <v>0</v>
      </c>
      <c r="L1387" s="37">
        <f>+'LOCAL SF'!L1387+'LOCAL D'!L1387</f>
        <v>0</v>
      </c>
      <c r="M1387" s="37">
        <f>+'LOCAL SF'!M1387+'LOCAL D'!M1387</f>
        <v>0</v>
      </c>
      <c r="N1387" s="37">
        <f>+'LOCAL SF'!N1387+'LOCAL D'!N1387</f>
        <v>0</v>
      </c>
      <c r="O1387" s="37">
        <f>+'LOCAL SF'!O1387+'LOCAL D'!O1387</f>
        <v>0</v>
      </c>
      <c r="P1387" s="37">
        <f>+'LOCAL SF'!P1387+'LOCAL D'!P1387</f>
        <v>0</v>
      </c>
      <c r="Q1387" s="37">
        <f>+'LOCAL SF'!Q1387+'LOCAL D'!Q1387</f>
        <v>0</v>
      </c>
      <c r="R1387" s="37">
        <f>+'LOCAL SF'!R1387+'LOCAL D'!R1387</f>
        <v>0</v>
      </c>
      <c r="S1387" s="37">
        <f>+'LOCAL SF'!S1387+'LOCAL D'!S1387</f>
        <v>0</v>
      </c>
      <c r="T1387" s="37">
        <f>+'LOCAL SF'!T1387+'LOCAL D'!T1387</f>
        <v>0</v>
      </c>
      <c r="U1387" s="482">
        <f t="shared" si="21"/>
        <v>0</v>
      </c>
    </row>
    <row r="1388" spans="1:21" hidden="1" x14ac:dyDescent="0.2">
      <c r="A1388" s="30"/>
      <c r="B1388" s="24" t="s">
        <v>698</v>
      </c>
      <c r="C1388" s="15" t="s">
        <v>289</v>
      </c>
      <c r="D1388" s="37">
        <f>+'LOCAL SF'!D1388+'LOCAL D'!D1388</f>
        <v>0</v>
      </c>
      <c r="E1388" s="37">
        <f>+'LOCAL SF'!E1388+'LOCAL D'!E1388</f>
        <v>0</v>
      </c>
      <c r="F1388" s="37">
        <f>+'LOCAL SF'!F1388+'LOCAL D'!F1388</f>
        <v>0</v>
      </c>
      <c r="G1388" s="37">
        <f>+'LOCAL SF'!G1388+'LOCAL D'!G1388</f>
        <v>0</v>
      </c>
      <c r="H1388" s="37">
        <f>+'LOCAL SF'!H1388+'LOCAL D'!H1388</f>
        <v>0</v>
      </c>
      <c r="I1388" s="37">
        <f>+'LOCAL SF'!I1388+'LOCAL D'!I1388</f>
        <v>0</v>
      </c>
      <c r="J1388" s="37">
        <f>+'LOCAL SF'!J1388+'LOCAL D'!J1388</f>
        <v>0</v>
      </c>
      <c r="K1388" s="37">
        <f>+'LOCAL SF'!K1388+'LOCAL D'!K1388</f>
        <v>0</v>
      </c>
      <c r="L1388" s="37">
        <f>+'LOCAL SF'!L1388+'LOCAL D'!L1388</f>
        <v>0</v>
      </c>
      <c r="M1388" s="37">
        <f>+'LOCAL SF'!M1388+'LOCAL D'!M1388</f>
        <v>0</v>
      </c>
      <c r="N1388" s="37">
        <f>+'LOCAL SF'!N1388+'LOCAL D'!N1388</f>
        <v>0</v>
      </c>
      <c r="O1388" s="37">
        <f>+'LOCAL SF'!O1388+'LOCAL D'!O1388</f>
        <v>0</v>
      </c>
      <c r="P1388" s="37">
        <f>+'LOCAL SF'!P1388+'LOCAL D'!P1388</f>
        <v>0</v>
      </c>
      <c r="Q1388" s="37">
        <f>+'LOCAL SF'!Q1388+'LOCAL D'!Q1388</f>
        <v>0</v>
      </c>
      <c r="R1388" s="37">
        <f>+'LOCAL SF'!R1388+'LOCAL D'!R1388</f>
        <v>0</v>
      </c>
      <c r="S1388" s="37">
        <f>+'LOCAL SF'!S1388+'LOCAL D'!S1388</f>
        <v>0</v>
      </c>
      <c r="T1388" s="37">
        <f>+'LOCAL SF'!T1388+'LOCAL D'!T1388</f>
        <v>0</v>
      </c>
      <c r="U1388" s="482">
        <f t="shared" si="21"/>
        <v>0</v>
      </c>
    </row>
    <row r="1389" spans="1:21" ht="31.5" hidden="1" x14ac:dyDescent="0.2">
      <c r="A1389" s="30"/>
      <c r="B1389" s="24" t="s">
        <v>703</v>
      </c>
      <c r="C1389" s="15" t="s">
        <v>290</v>
      </c>
      <c r="D1389" s="37">
        <f>+'LOCAL SF'!D1389+'LOCAL D'!D1389</f>
        <v>0</v>
      </c>
      <c r="E1389" s="37">
        <f>+'LOCAL SF'!E1389+'LOCAL D'!E1389</f>
        <v>0</v>
      </c>
      <c r="F1389" s="37">
        <f>+'LOCAL SF'!F1389+'LOCAL D'!F1389</f>
        <v>0</v>
      </c>
      <c r="G1389" s="37">
        <f>+'LOCAL SF'!G1389+'LOCAL D'!G1389</f>
        <v>0</v>
      </c>
      <c r="H1389" s="37">
        <f>+'LOCAL SF'!H1389+'LOCAL D'!H1389</f>
        <v>0</v>
      </c>
      <c r="I1389" s="37">
        <f>+'LOCAL SF'!I1389+'LOCAL D'!I1389</f>
        <v>0</v>
      </c>
      <c r="J1389" s="37">
        <f>+'LOCAL SF'!J1389+'LOCAL D'!J1389</f>
        <v>0</v>
      </c>
      <c r="K1389" s="37">
        <f>+'LOCAL SF'!K1389+'LOCAL D'!K1389</f>
        <v>0</v>
      </c>
      <c r="L1389" s="37">
        <f>+'LOCAL SF'!L1389+'LOCAL D'!L1389</f>
        <v>0</v>
      </c>
      <c r="M1389" s="37">
        <f>+'LOCAL SF'!M1389+'LOCAL D'!M1389</f>
        <v>0</v>
      </c>
      <c r="N1389" s="37">
        <f>+'LOCAL SF'!N1389+'LOCAL D'!N1389</f>
        <v>0</v>
      </c>
      <c r="O1389" s="37">
        <f>+'LOCAL SF'!O1389+'LOCAL D'!O1389</f>
        <v>0</v>
      </c>
      <c r="P1389" s="37">
        <f>+'LOCAL SF'!P1389+'LOCAL D'!P1389</f>
        <v>0</v>
      </c>
      <c r="Q1389" s="37">
        <f>+'LOCAL SF'!Q1389+'LOCAL D'!Q1389</f>
        <v>0</v>
      </c>
      <c r="R1389" s="37">
        <f>+'LOCAL SF'!R1389+'LOCAL D'!R1389</f>
        <v>0</v>
      </c>
      <c r="S1389" s="37">
        <f>+'LOCAL SF'!S1389+'LOCAL D'!S1389</f>
        <v>0</v>
      </c>
      <c r="T1389" s="37">
        <f>+'LOCAL SF'!T1389+'LOCAL D'!T1389</f>
        <v>0</v>
      </c>
      <c r="U1389" s="482">
        <f t="shared" si="21"/>
        <v>0</v>
      </c>
    </row>
    <row r="1390" spans="1:21" hidden="1" x14ac:dyDescent="0.2">
      <c r="A1390" s="30"/>
      <c r="B1390" s="24" t="s">
        <v>699</v>
      </c>
      <c r="C1390" s="15" t="s">
        <v>291</v>
      </c>
      <c r="D1390" s="37">
        <f>+'LOCAL SF'!D1390+'LOCAL D'!D1390</f>
        <v>0</v>
      </c>
      <c r="E1390" s="37">
        <f>+'LOCAL SF'!E1390+'LOCAL D'!E1390</f>
        <v>0</v>
      </c>
      <c r="F1390" s="37">
        <f>+'LOCAL SF'!F1390+'LOCAL D'!F1390</f>
        <v>0</v>
      </c>
      <c r="G1390" s="37">
        <f>+'LOCAL SF'!G1390+'LOCAL D'!G1390</f>
        <v>0</v>
      </c>
      <c r="H1390" s="37">
        <f>+'LOCAL SF'!H1390+'LOCAL D'!H1390</f>
        <v>0</v>
      </c>
      <c r="I1390" s="37">
        <f>+'LOCAL SF'!I1390+'LOCAL D'!I1390</f>
        <v>0</v>
      </c>
      <c r="J1390" s="37">
        <f>+'LOCAL SF'!J1390+'LOCAL D'!J1390</f>
        <v>0</v>
      </c>
      <c r="K1390" s="37">
        <f>+'LOCAL SF'!K1390+'LOCAL D'!K1390</f>
        <v>0</v>
      </c>
      <c r="L1390" s="37">
        <f>+'LOCAL SF'!L1390+'LOCAL D'!L1390</f>
        <v>0</v>
      </c>
      <c r="M1390" s="37">
        <f>+'LOCAL SF'!M1390+'LOCAL D'!M1390</f>
        <v>0</v>
      </c>
      <c r="N1390" s="37">
        <f>+'LOCAL SF'!N1390+'LOCAL D'!N1390</f>
        <v>0</v>
      </c>
      <c r="O1390" s="37">
        <f>+'LOCAL SF'!O1390+'LOCAL D'!O1390</f>
        <v>0</v>
      </c>
      <c r="P1390" s="37">
        <f>+'LOCAL SF'!P1390+'LOCAL D'!P1390</f>
        <v>0</v>
      </c>
      <c r="Q1390" s="37">
        <f>+'LOCAL SF'!Q1390+'LOCAL D'!Q1390</f>
        <v>0</v>
      </c>
      <c r="R1390" s="37">
        <f>+'LOCAL SF'!R1390+'LOCAL D'!R1390</f>
        <v>0</v>
      </c>
      <c r="S1390" s="37">
        <f>+'LOCAL SF'!S1390+'LOCAL D'!S1390</f>
        <v>0</v>
      </c>
      <c r="T1390" s="37">
        <f>+'LOCAL SF'!T1390+'LOCAL D'!T1390</f>
        <v>0</v>
      </c>
      <c r="U1390" s="482">
        <f t="shared" si="21"/>
        <v>0</v>
      </c>
    </row>
    <row r="1391" spans="1:21" ht="31.5" hidden="1" x14ac:dyDescent="0.2">
      <c r="A1391" s="30"/>
      <c r="B1391" s="182" t="s">
        <v>950</v>
      </c>
      <c r="C1391" s="183" t="s">
        <v>949</v>
      </c>
      <c r="D1391" s="37"/>
      <c r="E1391" s="37">
        <f>+'LOCAL SF'!E1391+'LOCAL D'!E1391</f>
        <v>0</v>
      </c>
      <c r="F1391" s="37">
        <f>+'LOCAL SF'!F1391+'LOCAL D'!F1391</f>
        <v>0</v>
      </c>
      <c r="G1391" s="37">
        <f>+'LOCAL SF'!G1391+'LOCAL D'!G1391</f>
        <v>0</v>
      </c>
      <c r="H1391" s="37">
        <f>+'LOCAL SF'!H1391+'LOCAL D'!H1391</f>
        <v>0</v>
      </c>
      <c r="I1391" s="37">
        <f>+'LOCAL SF'!I1391+'LOCAL D'!I1391</f>
        <v>0</v>
      </c>
      <c r="J1391" s="37">
        <f>+'LOCAL SF'!J1391+'LOCAL D'!J1391</f>
        <v>0</v>
      </c>
      <c r="K1391" s="37">
        <f>+'LOCAL SF'!K1391+'LOCAL D'!K1391</f>
        <v>0</v>
      </c>
      <c r="L1391" s="37">
        <f>+'LOCAL SF'!L1391+'LOCAL D'!L1391</f>
        <v>0</v>
      </c>
      <c r="M1391" s="37">
        <f>+'LOCAL SF'!M1391+'LOCAL D'!M1391</f>
        <v>0</v>
      </c>
      <c r="N1391" s="37">
        <f>+'LOCAL SF'!N1391+'LOCAL D'!N1391</f>
        <v>0</v>
      </c>
      <c r="O1391" s="37">
        <f>+'LOCAL SF'!O1391+'LOCAL D'!O1391</f>
        <v>0</v>
      </c>
      <c r="P1391" s="37">
        <f>+'LOCAL SF'!P1391+'LOCAL D'!P1391</f>
        <v>0</v>
      </c>
      <c r="Q1391" s="37">
        <f>+'LOCAL SF'!Q1391+'LOCAL D'!Q1391</f>
        <v>0</v>
      </c>
      <c r="R1391" s="37">
        <f>+'LOCAL SF'!R1391+'LOCAL D'!R1391</f>
        <v>0</v>
      </c>
      <c r="S1391" s="37">
        <f>+'LOCAL SF'!S1391+'LOCAL D'!S1391</f>
        <v>0</v>
      </c>
      <c r="T1391" s="37">
        <f>+'LOCAL SF'!T1391+'LOCAL D'!T1391</f>
        <v>0</v>
      </c>
      <c r="U1391" s="482">
        <f t="shared" si="21"/>
        <v>0</v>
      </c>
    </row>
    <row r="1392" spans="1:21" hidden="1" x14ac:dyDescent="0.2">
      <c r="A1392" s="30"/>
      <c r="B1392" s="24" t="s">
        <v>700</v>
      </c>
      <c r="C1392" s="15" t="s">
        <v>292</v>
      </c>
      <c r="D1392" s="37">
        <f>+'LOCAL SF'!D1392+'LOCAL D'!D1392</f>
        <v>0</v>
      </c>
      <c r="E1392" s="37">
        <f>+'LOCAL SF'!E1392+'LOCAL D'!E1392</f>
        <v>0</v>
      </c>
      <c r="F1392" s="37">
        <f>+'LOCAL SF'!F1392+'LOCAL D'!F1392</f>
        <v>0</v>
      </c>
      <c r="G1392" s="37">
        <f>+'LOCAL SF'!G1392+'LOCAL D'!G1392</f>
        <v>0</v>
      </c>
      <c r="H1392" s="37">
        <f>+'LOCAL SF'!H1392+'LOCAL D'!H1392</f>
        <v>0</v>
      </c>
      <c r="I1392" s="37">
        <f>+'LOCAL SF'!I1392+'LOCAL D'!I1392</f>
        <v>0</v>
      </c>
      <c r="J1392" s="37">
        <f>+'LOCAL SF'!J1392+'LOCAL D'!J1392</f>
        <v>0</v>
      </c>
      <c r="K1392" s="37">
        <f>+'LOCAL SF'!K1392+'LOCAL D'!K1392</f>
        <v>0</v>
      </c>
      <c r="L1392" s="37">
        <f>+'LOCAL SF'!L1392+'LOCAL D'!L1392</f>
        <v>0</v>
      </c>
      <c r="M1392" s="37">
        <f>+'LOCAL SF'!M1392+'LOCAL D'!M1392</f>
        <v>0</v>
      </c>
      <c r="N1392" s="37">
        <f>+'LOCAL SF'!N1392+'LOCAL D'!N1392</f>
        <v>0</v>
      </c>
      <c r="O1392" s="37">
        <f>+'LOCAL SF'!O1392+'LOCAL D'!O1392</f>
        <v>0</v>
      </c>
      <c r="P1392" s="37">
        <f>+'LOCAL SF'!P1392+'LOCAL D'!P1392</f>
        <v>0</v>
      </c>
      <c r="Q1392" s="37">
        <f>+'LOCAL SF'!Q1392+'LOCAL D'!Q1392</f>
        <v>0</v>
      </c>
      <c r="R1392" s="37">
        <f>+'LOCAL SF'!R1392+'LOCAL D'!R1392</f>
        <v>0</v>
      </c>
      <c r="S1392" s="37">
        <f>+'LOCAL SF'!S1392+'LOCAL D'!S1392</f>
        <v>0</v>
      </c>
      <c r="T1392" s="37">
        <f>+'LOCAL SF'!T1392+'LOCAL D'!T1392</f>
        <v>0</v>
      </c>
      <c r="U1392" s="482">
        <f t="shared" si="21"/>
        <v>0</v>
      </c>
    </row>
    <row r="1393" spans="1:21" hidden="1" x14ac:dyDescent="0.2">
      <c r="A1393" s="30"/>
      <c r="B1393" s="24" t="s">
        <v>704</v>
      </c>
      <c r="C1393" s="15" t="s">
        <v>293</v>
      </c>
      <c r="D1393" s="37">
        <f>+'LOCAL SF'!D1393+'LOCAL D'!D1393</f>
        <v>0</v>
      </c>
      <c r="E1393" s="37">
        <f>+'LOCAL SF'!E1393+'LOCAL D'!E1393</f>
        <v>0</v>
      </c>
      <c r="F1393" s="37">
        <f>+'LOCAL SF'!F1393+'LOCAL D'!F1393</f>
        <v>0</v>
      </c>
      <c r="G1393" s="37">
        <f>+'LOCAL SF'!G1393+'LOCAL D'!G1393</f>
        <v>0</v>
      </c>
      <c r="H1393" s="37">
        <f>+'LOCAL SF'!H1393+'LOCAL D'!H1393</f>
        <v>0</v>
      </c>
      <c r="I1393" s="37">
        <f>+'LOCAL SF'!I1393+'LOCAL D'!I1393</f>
        <v>0</v>
      </c>
      <c r="J1393" s="37">
        <f>+'LOCAL SF'!J1393+'LOCAL D'!J1393</f>
        <v>0</v>
      </c>
      <c r="K1393" s="37">
        <f>+'LOCAL SF'!K1393+'LOCAL D'!K1393</f>
        <v>0</v>
      </c>
      <c r="L1393" s="37">
        <f>+'LOCAL SF'!L1393+'LOCAL D'!L1393</f>
        <v>0</v>
      </c>
      <c r="M1393" s="37">
        <f>+'LOCAL SF'!M1393+'LOCAL D'!M1393</f>
        <v>0</v>
      </c>
      <c r="N1393" s="37">
        <f>+'LOCAL SF'!N1393+'LOCAL D'!N1393</f>
        <v>0</v>
      </c>
      <c r="O1393" s="37">
        <f>+'LOCAL SF'!O1393+'LOCAL D'!O1393</f>
        <v>0</v>
      </c>
      <c r="P1393" s="37">
        <f>+'LOCAL SF'!P1393+'LOCAL D'!P1393</f>
        <v>0</v>
      </c>
      <c r="Q1393" s="37">
        <f>+'LOCAL SF'!Q1393+'LOCAL D'!Q1393</f>
        <v>0</v>
      </c>
      <c r="R1393" s="37">
        <f>+'LOCAL SF'!R1393+'LOCAL D'!R1393</f>
        <v>0</v>
      </c>
      <c r="S1393" s="37">
        <f>+'LOCAL SF'!S1393+'LOCAL D'!S1393</f>
        <v>0</v>
      </c>
      <c r="T1393" s="37">
        <f>+'LOCAL SF'!T1393+'LOCAL D'!T1393</f>
        <v>0</v>
      </c>
      <c r="U1393" s="482">
        <f t="shared" si="21"/>
        <v>0</v>
      </c>
    </row>
    <row r="1394" spans="1:21" hidden="1" x14ac:dyDescent="0.2">
      <c r="A1394" s="30"/>
      <c r="B1394" s="24" t="s">
        <v>705</v>
      </c>
      <c r="C1394" s="15" t="s">
        <v>294</v>
      </c>
      <c r="D1394" s="37">
        <f>+'LOCAL SF'!D1394+'LOCAL D'!D1394</f>
        <v>0</v>
      </c>
      <c r="E1394" s="37">
        <f>+'LOCAL SF'!E1394+'LOCAL D'!E1394</f>
        <v>0</v>
      </c>
      <c r="F1394" s="37">
        <f>+'LOCAL SF'!F1394+'LOCAL D'!F1394</f>
        <v>0</v>
      </c>
      <c r="G1394" s="37">
        <f>+'LOCAL SF'!G1394+'LOCAL D'!G1394</f>
        <v>0</v>
      </c>
      <c r="H1394" s="37">
        <f>+'LOCAL SF'!H1394+'LOCAL D'!H1394</f>
        <v>0</v>
      </c>
      <c r="I1394" s="37">
        <f>+'LOCAL SF'!I1394+'LOCAL D'!I1394</f>
        <v>0</v>
      </c>
      <c r="J1394" s="37">
        <f>+'LOCAL SF'!J1394+'LOCAL D'!J1394</f>
        <v>0</v>
      </c>
      <c r="K1394" s="37">
        <f>+'LOCAL SF'!K1394+'LOCAL D'!K1394</f>
        <v>0</v>
      </c>
      <c r="L1394" s="37">
        <f>+'LOCAL SF'!L1394+'LOCAL D'!L1394</f>
        <v>0</v>
      </c>
      <c r="M1394" s="37">
        <f>+'LOCAL SF'!M1394+'LOCAL D'!M1394</f>
        <v>0</v>
      </c>
      <c r="N1394" s="37">
        <f>+'LOCAL SF'!N1394+'LOCAL D'!N1394</f>
        <v>0</v>
      </c>
      <c r="O1394" s="37">
        <f>+'LOCAL SF'!O1394+'LOCAL D'!O1394</f>
        <v>0</v>
      </c>
      <c r="P1394" s="37">
        <f>+'LOCAL SF'!P1394+'LOCAL D'!P1394</f>
        <v>0</v>
      </c>
      <c r="Q1394" s="37">
        <f>+'LOCAL SF'!Q1394+'LOCAL D'!Q1394</f>
        <v>0</v>
      </c>
      <c r="R1394" s="37">
        <f>+'LOCAL SF'!R1394+'LOCAL D'!R1394</f>
        <v>0</v>
      </c>
      <c r="S1394" s="37">
        <f>+'LOCAL SF'!S1394+'LOCAL D'!S1394</f>
        <v>0</v>
      </c>
      <c r="T1394" s="37">
        <f>+'LOCAL SF'!T1394+'LOCAL D'!T1394</f>
        <v>0</v>
      </c>
      <c r="U1394" s="482">
        <f t="shared" si="21"/>
        <v>0</v>
      </c>
    </row>
    <row r="1395" spans="1:21" hidden="1" x14ac:dyDescent="0.2">
      <c r="A1395" s="30"/>
      <c r="B1395" s="24" t="s">
        <v>706</v>
      </c>
      <c r="C1395" s="15" t="s">
        <v>550</v>
      </c>
      <c r="D1395" s="37">
        <f>+'LOCAL SF'!D1395+'LOCAL D'!D1395</f>
        <v>0</v>
      </c>
      <c r="E1395" s="37">
        <f>+'LOCAL SF'!E1395+'LOCAL D'!E1395</f>
        <v>0</v>
      </c>
      <c r="F1395" s="37">
        <f>+'LOCAL SF'!F1395+'LOCAL D'!F1395</f>
        <v>0</v>
      </c>
      <c r="G1395" s="37">
        <f>+'LOCAL SF'!G1395+'LOCAL D'!G1395</f>
        <v>0</v>
      </c>
      <c r="H1395" s="37">
        <f>+'LOCAL SF'!H1395+'LOCAL D'!H1395</f>
        <v>0</v>
      </c>
      <c r="I1395" s="37">
        <f>+'LOCAL SF'!I1395+'LOCAL D'!I1395</f>
        <v>0</v>
      </c>
      <c r="J1395" s="37">
        <f>+'LOCAL SF'!J1395+'LOCAL D'!J1395</f>
        <v>0</v>
      </c>
      <c r="K1395" s="37">
        <f>+'LOCAL SF'!K1395+'LOCAL D'!K1395</f>
        <v>0</v>
      </c>
      <c r="L1395" s="37">
        <f>+'LOCAL SF'!L1395+'LOCAL D'!L1395</f>
        <v>0</v>
      </c>
      <c r="M1395" s="37">
        <f>+'LOCAL SF'!M1395+'LOCAL D'!M1395</f>
        <v>0</v>
      </c>
      <c r="N1395" s="37">
        <f>+'LOCAL SF'!N1395+'LOCAL D'!N1395</f>
        <v>0</v>
      </c>
      <c r="O1395" s="37">
        <f>+'LOCAL SF'!O1395+'LOCAL D'!O1395</f>
        <v>0</v>
      </c>
      <c r="P1395" s="37">
        <f>+'LOCAL SF'!P1395+'LOCAL D'!P1395</f>
        <v>0</v>
      </c>
      <c r="Q1395" s="37">
        <f>+'LOCAL SF'!Q1395+'LOCAL D'!Q1395</f>
        <v>0</v>
      </c>
      <c r="R1395" s="37">
        <f>+'LOCAL SF'!R1395+'LOCAL D'!R1395</f>
        <v>0</v>
      </c>
      <c r="S1395" s="37">
        <f>+'LOCAL SF'!S1395+'LOCAL D'!S1395</f>
        <v>0</v>
      </c>
      <c r="T1395" s="37">
        <f>+'LOCAL SF'!T1395+'LOCAL D'!T1395</f>
        <v>0</v>
      </c>
      <c r="U1395" s="482">
        <f t="shared" si="21"/>
        <v>0</v>
      </c>
    </row>
    <row r="1396" spans="1:21" hidden="1" x14ac:dyDescent="0.2">
      <c r="A1396" s="30"/>
      <c r="B1396" s="24" t="s">
        <v>701</v>
      </c>
      <c r="C1396" s="15" t="s">
        <v>295</v>
      </c>
      <c r="D1396" s="37">
        <f>+'LOCAL SF'!D1396+'LOCAL D'!D1396</f>
        <v>0</v>
      </c>
      <c r="E1396" s="37">
        <f>+'LOCAL SF'!E1396+'LOCAL D'!E1396</f>
        <v>0</v>
      </c>
      <c r="F1396" s="37">
        <f>+'LOCAL SF'!F1396+'LOCAL D'!F1396</f>
        <v>0</v>
      </c>
      <c r="G1396" s="37">
        <f>+'LOCAL SF'!G1396+'LOCAL D'!G1396</f>
        <v>0</v>
      </c>
      <c r="H1396" s="37">
        <f>+'LOCAL SF'!H1396+'LOCAL D'!H1396</f>
        <v>0</v>
      </c>
      <c r="I1396" s="37">
        <f>+'LOCAL SF'!I1396+'LOCAL D'!I1396</f>
        <v>0</v>
      </c>
      <c r="J1396" s="37">
        <f>+'LOCAL SF'!J1396+'LOCAL D'!J1396</f>
        <v>0</v>
      </c>
      <c r="K1396" s="37">
        <f>+'LOCAL SF'!K1396+'LOCAL D'!K1396</f>
        <v>0</v>
      </c>
      <c r="L1396" s="37">
        <f>+'LOCAL SF'!L1396+'LOCAL D'!L1396</f>
        <v>0</v>
      </c>
      <c r="M1396" s="37">
        <f>+'LOCAL SF'!M1396+'LOCAL D'!M1396</f>
        <v>0</v>
      </c>
      <c r="N1396" s="37">
        <f>+'LOCAL SF'!N1396+'LOCAL D'!N1396</f>
        <v>0</v>
      </c>
      <c r="O1396" s="37">
        <f>+'LOCAL SF'!O1396+'LOCAL D'!O1396</f>
        <v>0</v>
      </c>
      <c r="P1396" s="37">
        <f>+'LOCAL SF'!P1396+'LOCAL D'!P1396</f>
        <v>0</v>
      </c>
      <c r="Q1396" s="37">
        <f>+'LOCAL SF'!Q1396+'LOCAL D'!Q1396</f>
        <v>0</v>
      </c>
      <c r="R1396" s="37">
        <f>+'LOCAL SF'!R1396+'LOCAL D'!R1396</f>
        <v>0</v>
      </c>
      <c r="S1396" s="37">
        <f>+'LOCAL SF'!S1396+'LOCAL D'!S1396</f>
        <v>0</v>
      </c>
      <c r="T1396" s="37">
        <f>+'LOCAL SF'!T1396+'LOCAL D'!T1396</f>
        <v>0</v>
      </c>
      <c r="U1396" s="482">
        <f t="shared" si="21"/>
        <v>0</v>
      </c>
    </row>
    <row r="1397" spans="1:21" ht="31.5" hidden="1" x14ac:dyDescent="0.2">
      <c r="A1397" s="30"/>
      <c r="B1397" s="24" t="s">
        <v>702</v>
      </c>
      <c r="C1397" s="15" t="s">
        <v>306</v>
      </c>
      <c r="D1397" s="37">
        <f>+'LOCAL SF'!D1397+'LOCAL D'!D1397</f>
        <v>0</v>
      </c>
      <c r="E1397" s="37">
        <f>+'LOCAL SF'!E1397+'LOCAL D'!E1397</f>
        <v>0</v>
      </c>
      <c r="F1397" s="37">
        <f>+'LOCAL SF'!F1397+'LOCAL D'!F1397</f>
        <v>0</v>
      </c>
      <c r="G1397" s="37">
        <f>+'LOCAL SF'!G1397+'LOCAL D'!G1397</f>
        <v>0</v>
      </c>
      <c r="H1397" s="37">
        <f>+'LOCAL SF'!H1397+'LOCAL D'!H1397</f>
        <v>0</v>
      </c>
      <c r="I1397" s="37">
        <f>+'LOCAL SF'!I1397+'LOCAL D'!I1397</f>
        <v>0</v>
      </c>
      <c r="J1397" s="37">
        <f>+'LOCAL SF'!J1397+'LOCAL D'!J1397</f>
        <v>0</v>
      </c>
      <c r="K1397" s="37">
        <f>+'LOCAL SF'!K1397+'LOCAL D'!K1397</f>
        <v>0</v>
      </c>
      <c r="L1397" s="37">
        <f>+'LOCAL SF'!L1397+'LOCAL D'!L1397</f>
        <v>0</v>
      </c>
      <c r="M1397" s="37">
        <f>+'LOCAL SF'!M1397+'LOCAL D'!M1397</f>
        <v>0</v>
      </c>
      <c r="N1397" s="37">
        <f>+'LOCAL SF'!N1397+'LOCAL D'!N1397</f>
        <v>0</v>
      </c>
      <c r="O1397" s="37">
        <f>+'LOCAL SF'!O1397+'LOCAL D'!O1397</f>
        <v>0</v>
      </c>
      <c r="P1397" s="37">
        <f>+'LOCAL SF'!P1397+'LOCAL D'!P1397</f>
        <v>0</v>
      </c>
      <c r="Q1397" s="37">
        <f>+'LOCAL SF'!Q1397+'LOCAL D'!Q1397</f>
        <v>0</v>
      </c>
      <c r="R1397" s="37">
        <f>+'LOCAL SF'!R1397+'LOCAL D'!R1397</f>
        <v>0</v>
      </c>
      <c r="S1397" s="37">
        <f>+'LOCAL SF'!S1397+'LOCAL D'!S1397</f>
        <v>0</v>
      </c>
      <c r="T1397" s="37">
        <f>+'LOCAL SF'!T1397+'LOCAL D'!T1397</f>
        <v>0</v>
      </c>
      <c r="U1397" s="482">
        <f t="shared" si="21"/>
        <v>0</v>
      </c>
    </row>
    <row r="1398" spans="1:21" ht="31.5" x14ac:dyDescent="0.2">
      <c r="A1398" s="30" t="s">
        <v>24</v>
      </c>
      <c r="B1398" s="13" t="s">
        <v>118</v>
      </c>
      <c r="C1398" s="18" t="s">
        <v>119</v>
      </c>
      <c r="D1398" s="37">
        <f>+'LOCAL SF'!D1398+'LOCAL D'!D1398</f>
        <v>40919.130000000005</v>
      </c>
      <c r="E1398" s="37">
        <f>+'LOCAL SF'!E1398+'LOCAL D'!E1398</f>
        <v>34659.140000000007</v>
      </c>
      <c r="F1398" s="37">
        <f>+'LOCAL SF'!F1398+'LOCAL D'!F1398</f>
        <v>27316.34</v>
      </c>
      <c r="G1398" s="37">
        <f>+'LOCAL SF'!G1398+'LOCAL D'!G1398</f>
        <v>34316.339999999997</v>
      </c>
      <c r="H1398" s="37">
        <f>+'LOCAL SF'!H1398+'LOCAL D'!H1398</f>
        <v>24616.98</v>
      </c>
      <c r="I1398" s="37">
        <f>+'LOCAL SF'!I1398+'LOCAL D'!I1398</f>
        <v>12057.07</v>
      </c>
      <c r="J1398" s="37">
        <f>+'LOCAL SF'!J1398+'LOCAL D'!J1398</f>
        <v>0</v>
      </c>
      <c r="K1398" s="37">
        <f>+'LOCAL SF'!K1398+'LOCAL D'!K1398</f>
        <v>12057.07</v>
      </c>
      <c r="L1398" s="37">
        <f>+'LOCAL SF'!L1398+'LOCAL D'!L1398</f>
        <v>0</v>
      </c>
      <c r="M1398" s="37">
        <f>+'LOCAL SF'!M1398+'LOCAL D'!M1398</f>
        <v>5508.04</v>
      </c>
      <c r="N1398" s="37">
        <f>+'LOCAL SF'!N1398+'LOCAL D'!N1398</f>
        <v>5700.03</v>
      </c>
      <c r="O1398" s="37">
        <f>+'LOCAL SF'!O1398+'LOCAL D'!O1398</f>
        <v>625</v>
      </c>
      <c r="P1398" s="37">
        <f>+'LOCAL SF'!P1398+'LOCAL D'!P1398</f>
        <v>224</v>
      </c>
      <c r="Q1398" s="37">
        <f>+'LOCAL SF'!Q1398+'LOCAL D'!Q1398</f>
        <v>0</v>
      </c>
      <c r="R1398" s="37">
        <f>+'LOCAL SF'!R1398+'LOCAL D'!R1398</f>
        <v>1700</v>
      </c>
      <c r="S1398" s="37">
        <f>+'LOCAL SF'!S1398+'LOCAL D'!S1398</f>
        <v>1700</v>
      </c>
      <c r="T1398" s="37">
        <f>+'LOCAL SF'!T1398+'LOCAL D'!T1398</f>
        <v>1700</v>
      </c>
      <c r="U1398" s="482">
        <f t="shared" si="21"/>
        <v>0</v>
      </c>
    </row>
    <row r="1399" spans="1:21" x14ac:dyDescent="0.2">
      <c r="A1399" s="30"/>
      <c r="B1399" s="24" t="s">
        <v>692</v>
      </c>
      <c r="C1399" s="15" t="s">
        <v>284</v>
      </c>
      <c r="D1399" s="37">
        <f>+'LOCAL SF'!D1399+'LOCAL D'!D1399</f>
        <v>0</v>
      </c>
      <c r="E1399" s="37">
        <f>+'LOCAL SF'!E1399+'LOCAL D'!E1399</f>
        <v>0</v>
      </c>
      <c r="F1399" s="37">
        <f>+'LOCAL SF'!F1399+'LOCAL D'!F1399</f>
        <v>0</v>
      </c>
      <c r="G1399" s="37">
        <f>+'LOCAL SF'!G1399+'LOCAL D'!G1399</f>
        <v>0</v>
      </c>
      <c r="H1399" s="37">
        <f>+'LOCAL SF'!H1399+'LOCAL D'!H1399</f>
        <v>0</v>
      </c>
      <c r="I1399" s="37">
        <f>+'LOCAL SF'!I1399+'LOCAL D'!I1399</f>
        <v>0</v>
      </c>
      <c r="J1399" s="37">
        <f>+'LOCAL SF'!J1399+'LOCAL D'!J1399</f>
        <v>0</v>
      </c>
      <c r="K1399" s="37">
        <f>+'LOCAL SF'!K1399+'LOCAL D'!K1399</f>
        <v>0</v>
      </c>
      <c r="L1399" s="37">
        <f>+'LOCAL SF'!L1399+'LOCAL D'!L1399</f>
        <v>0</v>
      </c>
      <c r="M1399" s="37">
        <f>+'LOCAL SF'!M1399+'LOCAL D'!M1399</f>
        <v>0</v>
      </c>
      <c r="N1399" s="37">
        <f>+'LOCAL SF'!N1399+'LOCAL D'!N1399</f>
        <v>0</v>
      </c>
      <c r="O1399" s="37">
        <f>+'LOCAL SF'!O1399+'LOCAL D'!O1399</f>
        <v>0</v>
      </c>
      <c r="P1399" s="37">
        <f>+'LOCAL SF'!P1399+'LOCAL D'!P1399</f>
        <v>0</v>
      </c>
      <c r="Q1399" s="37">
        <f>+'LOCAL SF'!Q1399+'LOCAL D'!Q1399</f>
        <v>0</v>
      </c>
      <c r="R1399" s="37">
        <f>+'LOCAL SF'!R1399+'LOCAL D'!R1399</f>
        <v>0</v>
      </c>
      <c r="S1399" s="37">
        <f>+'LOCAL SF'!S1399+'LOCAL D'!S1399</f>
        <v>0</v>
      </c>
      <c r="T1399" s="37">
        <f>+'LOCAL SF'!T1399+'LOCAL D'!T1399</f>
        <v>0</v>
      </c>
      <c r="U1399" s="482">
        <f t="shared" si="21"/>
        <v>0</v>
      </c>
    </row>
    <row r="1400" spans="1:21" x14ac:dyDescent="0.2">
      <c r="A1400" s="30"/>
      <c r="B1400" s="24" t="s">
        <v>693</v>
      </c>
      <c r="C1400" s="15" t="s">
        <v>285</v>
      </c>
      <c r="D1400" s="37">
        <f>+'LOCAL SF'!D1400+'LOCAL D'!D1400</f>
        <v>0</v>
      </c>
      <c r="E1400" s="37">
        <f>+'LOCAL SF'!E1400+'LOCAL D'!E1400</f>
        <v>0</v>
      </c>
      <c r="F1400" s="37">
        <f>+'LOCAL SF'!F1400+'LOCAL D'!F1400</f>
        <v>0</v>
      </c>
      <c r="G1400" s="37">
        <f>+'LOCAL SF'!G1400+'LOCAL D'!G1400</f>
        <v>0</v>
      </c>
      <c r="H1400" s="37">
        <f>+'LOCAL SF'!H1400+'LOCAL D'!H1400</f>
        <v>0</v>
      </c>
      <c r="I1400" s="37">
        <f>+'LOCAL SF'!I1400+'LOCAL D'!I1400</f>
        <v>0</v>
      </c>
      <c r="J1400" s="37">
        <f>+'LOCAL SF'!J1400+'LOCAL D'!J1400</f>
        <v>0</v>
      </c>
      <c r="K1400" s="37">
        <f>+'LOCAL SF'!K1400+'LOCAL D'!K1400</f>
        <v>0</v>
      </c>
      <c r="L1400" s="37">
        <f>+'LOCAL SF'!L1400+'LOCAL D'!L1400</f>
        <v>0</v>
      </c>
      <c r="M1400" s="37">
        <f>+'LOCAL SF'!M1400+'LOCAL D'!M1400</f>
        <v>0</v>
      </c>
      <c r="N1400" s="37">
        <f>+'LOCAL SF'!N1400+'LOCAL D'!N1400</f>
        <v>0</v>
      </c>
      <c r="O1400" s="37">
        <f>+'LOCAL SF'!O1400+'LOCAL D'!O1400</f>
        <v>0</v>
      </c>
      <c r="P1400" s="37">
        <f>+'LOCAL SF'!P1400+'LOCAL D'!P1400</f>
        <v>0</v>
      </c>
      <c r="Q1400" s="37">
        <f>+'LOCAL SF'!Q1400+'LOCAL D'!Q1400</f>
        <v>0</v>
      </c>
      <c r="R1400" s="37">
        <f>+'LOCAL SF'!R1400+'LOCAL D'!R1400</f>
        <v>0</v>
      </c>
      <c r="S1400" s="37">
        <f>+'LOCAL SF'!S1400+'LOCAL D'!S1400</f>
        <v>0</v>
      </c>
      <c r="T1400" s="37">
        <f>+'LOCAL SF'!T1400+'LOCAL D'!T1400</f>
        <v>0</v>
      </c>
      <c r="U1400" s="482">
        <f t="shared" si="21"/>
        <v>0</v>
      </c>
    </row>
    <row r="1401" spans="1:21" x14ac:dyDescent="0.2">
      <c r="A1401" s="30"/>
      <c r="B1401" s="24" t="s">
        <v>695</v>
      </c>
      <c r="C1401" s="15" t="s">
        <v>286</v>
      </c>
      <c r="D1401" s="37">
        <f>+'LOCAL SF'!D1401+'LOCAL D'!D1401</f>
        <v>0</v>
      </c>
      <c r="E1401" s="37">
        <f>+'LOCAL SF'!E1401+'LOCAL D'!E1401</f>
        <v>0</v>
      </c>
      <c r="F1401" s="37">
        <f>+'LOCAL SF'!F1401+'LOCAL D'!F1401</f>
        <v>0</v>
      </c>
      <c r="G1401" s="37">
        <f>+'LOCAL SF'!G1401+'LOCAL D'!G1401</f>
        <v>0</v>
      </c>
      <c r="H1401" s="37">
        <f>+'LOCAL SF'!H1401+'LOCAL D'!H1401</f>
        <v>0</v>
      </c>
      <c r="I1401" s="37">
        <f>+'LOCAL SF'!I1401+'LOCAL D'!I1401</f>
        <v>0</v>
      </c>
      <c r="J1401" s="37">
        <f>+'LOCAL SF'!J1401+'LOCAL D'!J1401</f>
        <v>0</v>
      </c>
      <c r="K1401" s="37">
        <f>+'LOCAL SF'!K1401+'LOCAL D'!K1401</f>
        <v>0</v>
      </c>
      <c r="L1401" s="37">
        <f>+'LOCAL SF'!L1401+'LOCAL D'!L1401</f>
        <v>0</v>
      </c>
      <c r="M1401" s="37">
        <f>+'LOCAL SF'!M1401+'LOCAL D'!M1401</f>
        <v>0</v>
      </c>
      <c r="N1401" s="37">
        <f>+'LOCAL SF'!N1401+'LOCAL D'!N1401</f>
        <v>0</v>
      </c>
      <c r="O1401" s="37">
        <f>+'LOCAL SF'!O1401+'LOCAL D'!O1401</f>
        <v>0</v>
      </c>
      <c r="P1401" s="37">
        <f>+'LOCAL SF'!P1401+'LOCAL D'!P1401</f>
        <v>0</v>
      </c>
      <c r="Q1401" s="37">
        <f>+'LOCAL SF'!Q1401+'LOCAL D'!Q1401</f>
        <v>0</v>
      </c>
      <c r="R1401" s="37">
        <f>+'LOCAL SF'!R1401+'LOCAL D'!R1401</f>
        <v>0</v>
      </c>
      <c r="S1401" s="37">
        <f>+'LOCAL SF'!S1401+'LOCAL D'!S1401</f>
        <v>0</v>
      </c>
      <c r="T1401" s="37">
        <f>+'LOCAL SF'!T1401+'LOCAL D'!T1401</f>
        <v>0</v>
      </c>
      <c r="U1401" s="482">
        <f t="shared" si="21"/>
        <v>0</v>
      </c>
    </row>
    <row r="1402" spans="1:21" x14ac:dyDescent="0.2">
      <c r="A1402" s="30"/>
      <c r="B1402" s="24" t="s">
        <v>694</v>
      </c>
      <c r="C1402" s="15" t="s">
        <v>696</v>
      </c>
      <c r="D1402" s="37">
        <f>+'LOCAL SF'!D1402+'LOCAL D'!D1402</f>
        <v>0</v>
      </c>
      <c r="E1402" s="37">
        <f>+'LOCAL SF'!E1402+'LOCAL D'!E1402</f>
        <v>0</v>
      </c>
      <c r="F1402" s="37">
        <f>+'LOCAL SF'!F1402+'LOCAL D'!F1402</f>
        <v>0</v>
      </c>
      <c r="G1402" s="37">
        <f>+'LOCAL SF'!G1402+'LOCAL D'!G1402</f>
        <v>0</v>
      </c>
      <c r="H1402" s="37">
        <f>+'LOCAL SF'!H1402+'LOCAL D'!H1402</f>
        <v>0</v>
      </c>
      <c r="I1402" s="37">
        <f>+'LOCAL SF'!I1402+'LOCAL D'!I1402</f>
        <v>0</v>
      </c>
      <c r="J1402" s="37">
        <f>+'LOCAL SF'!J1402+'LOCAL D'!J1402</f>
        <v>0</v>
      </c>
      <c r="K1402" s="37">
        <f>+'LOCAL SF'!K1402+'LOCAL D'!K1402</f>
        <v>0</v>
      </c>
      <c r="L1402" s="37">
        <f>+'LOCAL SF'!L1402+'LOCAL D'!L1402</f>
        <v>0</v>
      </c>
      <c r="M1402" s="37">
        <f>+'LOCAL SF'!M1402+'LOCAL D'!M1402</f>
        <v>0</v>
      </c>
      <c r="N1402" s="37">
        <f>+'LOCAL SF'!N1402+'LOCAL D'!N1402</f>
        <v>0</v>
      </c>
      <c r="O1402" s="37">
        <f>+'LOCAL SF'!O1402+'LOCAL D'!O1402</f>
        <v>0</v>
      </c>
      <c r="P1402" s="37">
        <f>+'LOCAL SF'!P1402+'LOCAL D'!P1402</f>
        <v>0</v>
      </c>
      <c r="Q1402" s="37">
        <f>+'LOCAL SF'!Q1402+'LOCAL D'!Q1402</f>
        <v>0</v>
      </c>
      <c r="R1402" s="37">
        <f>+'LOCAL SF'!R1402+'LOCAL D'!R1402</f>
        <v>0</v>
      </c>
      <c r="S1402" s="37">
        <f>+'LOCAL SF'!S1402+'LOCAL D'!S1402</f>
        <v>0</v>
      </c>
      <c r="T1402" s="37">
        <f>+'LOCAL SF'!T1402+'LOCAL D'!T1402</f>
        <v>0</v>
      </c>
      <c r="U1402" s="482">
        <f t="shared" si="21"/>
        <v>0</v>
      </c>
    </row>
    <row r="1403" spans="1:21" x14ac:dyDescent="0.2">
      <c r="A1403" s="30"/>
      <c r="B1403" s="24" t="s">
        <v>697</v>
      </c>
      <c r="C1403" s="15" t="s">
        <v>287</v>
      </c>
      <c r="D1403" s="37">
        <f>+'LOCAL SF'!D1403+'LOCAL D'!D1403</f>
        <v>0</v>
      </c>
      <c r="E1403" s="37">
        <f>+'LOCAL SF'!E1403+'LOCAL D'!E1403</f>
        <v>0</v>
      </c>
      <c r="F1403" s="37">
        <f>+'LOCAL SF'!F1403+'LOCAL D'!F1403</f>
        <v>0</v>
      </c>
      <c r="G1403" s="37">
        <f>+'LOCAL SF'!G1403+'LOCAL D'!G1403</f>
        <v>0</v>
      </c>
      <c r="H1403" s="37">
        <f>+'LOCAL SF'!H1403+'LOCAL D'!H1403</f>
        <v>0</v>
      </c>
      <c r="I1403" s="37">
        <f>+'LOCAL SF'!I1403+'LOCAL D'!I1403</f>
        <v>0</v>
      </c>
      <c r="J1403" s="37">
        <f>+'LOCAL SF'!J1403+'LOCAL D'!J1403</f>
        <v>0</v>
      </c>
      <c r="K1403" s="37">
        <f>+'LOCAL SF'!K1403+'LOCAL D'!K1403</f>
        <v>0</v>
      </c>
      <c r="L1403" s="37">
        <f>+'LOCAL SF'!L1403+'LOCAL D'!L1403</f>
        <v>0</v>
      </c>
      <c r="M1403" s="37">
        <f>+'LOCAL SF'!M1403+'LOCAL D'!M1403</f>
        <v>0</v>
      </c>
      <c r="N1403" s="37">
        <f>+'LOCAL SF'!N1403+'LOCAL D'!N1403</f>
        <v>0</v>
      </c>
      <c r="O1403" s="37">
        <f>+'LOCAL SF'!O1403+'LOCAL D'!O1403</f>
        <v>0</v>
      </c>
      <c r="P1403" s="37">
        <f>+'LOCAL SF'!P1403+'LOCAL D'!P1403</f>
        <v>0</v>
      </c>
      <c r="Q1403" s="37">
        <f>+'LOCAL SF'!Q1403+'LOCAL D'!Q1403</f>
        <v>0</v>
      </c>
      <c r="R1403" s="37">
        <f>+'LOCAL SF'!R1403+'LOCAL D'!R1403</f>
        <v>0</v>
      </c>
      <c r="S1403" s="37">
        <f>+'LOCAL SF'!S1403+'LOCAL D'!S1403</f>
        <v>0</v>
      </c>
      <c r="T1403" s="37">
        <f>+'LOCAL SF'!T1403+'LOCAL D'!T1403</f>
        <v>0</v>
      </c>
      <c r="U1403" s="482">
        <f t="shared" si="21"/>
        <v>0</v>
      </c>
    </row>
    <row r="1404" spans="1:21" x14ac:dyDescent="0.2">
      <c r="A1404" s="30"/>
      <c r="B1404" s="24" t="s">
        <v>708</v>
      </c>
      <c r="C1404" s="15" t="s">
        <v>288</v>
      </c>
      <c r="D1404" s="37">
        <f>+'LOCAL SF'!D1404+'LOCAL D'!D1404</f>
        <v>0</v>
      </c>
      <c r="E1404" s="37">
        <f>+'LOCAL SF'!E1404+'LOCAL D'!E1404</f>
        <v>0</v>
      </c>
      <c r="F1404" s="37">
        <f>+'LOCAL SF'!F1404+'LOCAL D'!F1404</f>
        <v>0</v>
      </c>
      <c r="G1404" s="37">
        <f>+'LOCAL SF'!G1404+'LOCAL D'!G1404</f>
        <v>0</v>
      </c>
      <c r="H1404" s="37">
        <f>+'LOCAL SF'!H1404+'LOCAL D'!H1404</f>
        <v>0</v>
      </c>
      <c r="I1404" s="37">
        <f>+'LOCAL SF'!I1404+'LOCAL D'!I1404</f>
        <v>0</v>
      </c>
      <c r="J1404" s="37">
        <f>+'LOCAL SF'!J1404+'LOCAL D'!J1404</f>
        <v>0</v>
      </c>
      <c r="K1404" s="37">
        <f>+'LOCAL SF'!K1404+'LOCAL D'!K1404</f>
        <v>0</v>
      </c>
      <c r="L1404" s="37">
        <f>+'LOCAL SF'!L1404+'LOCAL D'!L1404</f>
        <v>0</v>
      </c>
      <c r="M1404" s="37">
        <f>+'LOCAL SF'!M1404+'LOCAL D'!M1404</f>
        <v>0</v>
      </c>
      <c r="N1404" s="37">
        <f>+'LOCAL SF'!N1404+'LOCAL D'!N1404</f>
        <v>0</v>
      </c>
      <c r="O1404" s="37">
        <f>+'LOCAL SF'!O1404+'LOCAL D'!O1404</f>
        <v>0</v>
      </c>
      <c r="P1404" s="37">
        <f>+'LOCAL SF'!P1404+'LOCAL D'!P1404</f>
        <v>0</v>
      </c>
      <c r="Q1404" s="37">
        <f>+'LOCAL SF'!Q1404+'LOCAL D'!Q1404</f>
        <v>0</v>
      </c>
      <c r="R1404" s="37">
        <f>+'LOCAL SF'!R1404+'LOCAL D'!R1404</f>
        <v>0</v>
      </c>
      <c r="S1404" s="37">
        <f>+'LOCAL SF'!S1404+'LOCAL D'!S1404</f>
        <v>0</v>
      </c>
      <c r="T1404" s="37">
        <f>+'LOCAL SF'!T1404+'LOCAL D'!T1404</f>
        <v>0</v>
      </c>
      <c r="U1404" s="482">
        <f t="shared" si="21"/>
        <v>0</v>
      </c>
    </row>
    <row r="1405" spans="1:21" x14ac:dyDescent="0.2">
      <c r="A1405" s="30"/>
      <c r="B1405" s="24" t="s">
        <v>698</v>
      </c>
      <c r="C1405" s="15" t="s">
        <v>289</v>
      </c>
      <c r="D1405" s="37">
        <f>+'LOCAL SF'!D1405+'LOCAL D'!D1405</f>
        <v>0</v>
      </c>
      <c r="E1405" s="37">
        <f>+'LOCAL SF'!E1405+'LOCAL D'!E1405</f>
        <v>0</v>
      </c>
      <c r="F1405" s="37">
        <f>+'LOCAL SF'!F1405+'LOCAL D'!F1405</f>
        <v>0</v>
      </c>
      <c r="G1405" s="37">
        <f>+'LOCAL SF'!G1405+'LOCAL D'!G1405</f>
        <v>0</v>
      </c>
      <c r="H1405" s="37">
        <f>+'LOCAL SF'!H1405+'LOCAL D'!H1405</f>
        <v>0</v>
      </c>
      <c r="I1405" s="37">
        <f>+'LOCAL SF'!I1405+'LOCAL D'!I1405</f>
        <v>0</v>
      </c>
      <c r="J1405" s="37">
        <f>+'LOCAL SF'!J1405+'LOCAL D'!J1405</f>
        <v>0</v>
      </c>
      <c r="K1405" s="37">
        <f>+'LOCAL SF'!K1405+'LOCAL D'!K1405</f>
        <v>0</v>
      </c>
      <c r="L1405" s="37">
        <f>+'LOCAL SF'!L1405+'LOCAL D'!L1405</f>
        <v>0</v>
      </c>
      <c r="M1405" s="37">
        <f>+'LOCAL SF'!M1405+'LOCAL D'!M1405</f>
        <v>0</v>
      </c>
      <c r="N1405" s="37">
        <f>+'LOCAL SF'!N1405+'LOCAL D'!N1405</f>
        <v>0</v>
      </c>
      <c r="O1405" s="37">
        <f>+'LOCAL SF'!O1405+'LOCAL D'!O1405</f>
        <v>0</v>
      </c>
      <c r="P1405" s="37">
        <f>+'LOCAL SF'!P1405+'LOCAL D'!P1405</f>
        <v>0</v>
      </c>
      <c r="Q1405" s="37">
        <f>+'LOCAL SF'!Q1405+'LOCAL D'!Q1405</f>
        <v>0</v>
      </c>
      <c r="R1405" s="37">
        <f>+'LOCAL SF'!R1405+'LOCAL D'!R1405</f>
        <v>0</v>
      </c>
      <c r="S1405" s="37">
        <f>+'LOCAL SF'!S1405+'LOCAL D'!S1405</f>
        <v>0</v>
      </c>
      <c r="T1405" s="37">
        <f>+'LOCAL SF'!T1405+'LOCAL D'!T1405</f>
        <v>0</v>
      </c>
      <c r="U1405" s="482">
        <f t="shared" si="21"/>
        <v>0</v>
      </c>
    </row>
    <row r="1406" spans="1:21" ht="31.5" x14ac:dyDescent="0.2">
      <c r="A1406" s="30"/>
      <c r="B1406" s="24" t="s">
        <v>703</v>
      </c>
      <c r="C1406" s="15" t="s">
        <v>290</v>
      </c>
      <c r="D1406" s="37">
        <f>+'LOCAL SF'!D1406+'LOCAL D'!D1406</f>
        <v>33119.130000000005</v>
      </c>
      <c r="E1406" s="37">
        <f>+'LOCAL SF'!E1406+'LOCAL D'!E1406</f>
        <v>33033.910000000003</v>
      </c>
      <c r="F1406" s="37">
        <f>+'LOCAL SF'!F1406+'LOCAL D'!F1406</f>
        <v>0</v>
      </c>
      <c r="G1406" s="37">
        <f>+'LOCAL SF'!G1406+'LOCAL D'!G1406</f>
        <v>0</v>
      </c>
      <c r="H1406" s="37">
        <f>+'LOCAL SF'!H1406+'LOCAL D'!H1406</f>
        <v>0</v>
      </c>
      <c r="I1406" s="37">
        <f>+'LOCAL SF'!I1406+'LOCAL D'!I1406</f>
        <v>0</v>
      </c>
      <c r="J1406" s="37">
        <f>+'LOCAL SF'!J1406+'LOCAL D'!J1406</f>
        <v>0</v>
      </c>
      <c r="K1406" s="37">
        <f>+'LOCAL SF'!K1406+'LOCAL D'!K1406</f>
        <v>0</v>
      </c>
      <c r="L1406" s="37">
        <f>+'LOCAL SF'!L1406+'LOCAL D'!L1406</f>
        <v>0</v>
      </c>
      <c r="M1406" s="37">
        <f>+'LOCAL SF'!M1406+'LOCAL D'!M1406</f>
        <v>0</v>
      </c>
      <c r="N1406" s="37">
        <f>+'LOCAL SF'!N1406+'LOCAL D'!N1406</f>
        <v>0</v>
      </c>
      <c r="O1406" s="37">
        <f>+'LOCAL SF'!O1406+'LOCAL D'!O1406</f>
        <v>0</v>
      </c>
      <c r="P1406" s="37">
        <f>+'LOCAL SF'!P1406+'LOCAL D'!P1406</f>
        <v>0</v>
      </c>
      <c r="Q1406" s="37">
        <f>+'LOCAL SF'!Q1406+'LOCAL D'!Q1406</f>
        <v>0</v>
      </c>
      <c r="R1406" s="37">
        <f>+'LOCAL SF'!R1406+'LOCAL D'!R1406</f>
        <v>0</v>
      </c>
      <c r="S1406" s="37">
        <f>+'LOCAL SF'!S1406+'LOCAL D'!S1406</f>
        <v>0</v>
      </c>
      <c r="T1406" s="37">
        <f>+'LOCAL SF'!T1406+'LOCAL D'!T1406</f>
        <v>0</v>
      </c>
      <c r="U1406" s="482">
        <f t="shared" si="21"/>
        <v>0</v>
      </c>
    </row>
    <row r="1407" spans="1:21" x14ac:dyDescent="0.2">
      <c r="A1407" s="30"/>
      <c r="B1407" s="24" t="s">
        <v>699</v>
      </c>
      <c r="C1407" s="15" t="s">
        <v>291</v>
      </c>
      <c r="D1407" s="37">
        <f>+'LOCAL SF'!D1407+'LOCAL D'!D1407</f>
        <v>0</v>
      </c>
      <c r="E1407" s="37">
        <f>+'LOCAL SF'!E1407+'LOCAL D'!E1407</f>
        <v>0</v>
      </c>
      <c r="F1407" s="37">
        <f>+'LOCAL SF'!F1407+'LOCAL D'!F1407</f>
        <v>0</v>
      </c>
      <c r="G1407" s="37">
        <f>+'LOCAL SF'!G1407+'LOCAL D'!G1407</f>
        <v>0</v>
      </c>
      <c r="H1407" s="37">
        <f>+'LOCAL SF'!H1407+'LOCAL D'!H1407</f>
        <v>0</v>
      </c>
      <c r="I1407" s="37">
        <f>+'LOCAL SF'!I1407+'LOCAL D'!I1407</f>
        <v>0</v>
      </c>
      <c r="J1407" s="37">
        <f>+'LOCAL SF'!J1407+'LOCAL D'!J1407</f>
        <v>0</v>
      </c>
      <c r="K1407" s="37">
        <f>+'LOCAL SF'!K1407+'LOCAL D'!K1407</f>
        <v>0</v>
      </c>
      <c r="L1407" s="37">
        <f>+'LOCAL SF'!L1407+'LOCAL D'!L1407</f>
        <v>0</v>
      </c>
      <c r="M1407" s="37">
        <f>+'LOCAL SF'!M1407+'LOCAL D'!M1407</f>
        <v>0</v>
      </c>
      <c r="N1407" s="37">
        <f>+'LOCAL SF'!N1407+'LOCAL D'!N1407</f>
        <v>0</v>
      </c>
      <c r="O1407" s="37">
        <f>+'LOCAL SF'!O1407+'LOCAL D'!O1407</f>
        <v>0</v>
      </c>
      <c r="P1407" s="37">
        <f>+'LOCAL SF'!P1407+'LOCAL D'!P1407</f>
        <v>0</v>
      </c>
      <c r="Q1407" s="37">
        <f>+'LOCAL SF'!Q1407+'LOCAL D'!Q1407</f>
        <v>0</v>
      </c>
      <c r="R1407" s="37">
        <f>+'LOCAL SF'!R1407+'LOCAL D'!R1407</f>
        <v>0</v>
      </c>
      <c r="S1407" s="37">
        <f>+'LOCAL SF'!S1407+'LOCAL D'!S1407</f>
        <v>0</v>
      </c>
      <c r="T1407" s="37">
        <f>+'LOCAL SF'!T1407+'LOCAL D'!T1407</f>
        <v>0</v>
      </c>
      <c r="U1407" s="482">
        <f t="shared" si="21"/>
        <v>0</v>
      </c>
    </row>
    <row r="1408" spans="1:21" ht="31.5" x14ac:dyDescent="0.2">
      <c r="A1408" s="30"/>
      <c r="B1408" s="182" t="s">
        <v>950</v>
      </c>
      <c r="C1408" s="183" t="s">
        <v>949</v>
      </c>
      <c r="D1408" s="37"/>
      <c r="E1408" s="37">
        <f>+'LOCAL SF'!E1408+'LOCAL D'!E1408</f>
        <v>1625.23</v>
      </c>
      <c r="F1408" s="37">
        <f>+'LOCAL SF'!F1408+'LOCAL D'!F1408</f>
        <v>27316.34</v>
      </c>
      <c r="G1408" s="37">
        <f>+'LOCAL SF'!G1408+'LOCAL D'!G1408</f>
        <v>27316.34</v>
      </c>
      <c r="H1408" s="37">
        <f>+'LOCAL SF'!H1408+'LOCAL D'!H1408</f>
        <v>17616.98</v>
      </c>
      <c r="I1408" s="37">
        <f>+'LOCAL SF'!I1408+'LOCAL D'!I1408</f>
        <v>11016.07</v>
      </c>
      <c r="J1408" s="37">
        <f>+'LOCAL SF'!J1408+'LOCAL D'!J1408</f>
        <v>0</v>
      </c>
      <c r="K1408" s="37">
        <f>+'LOCAL SF'!K1408+'LOCAL D'!K1408</f>
        <v>11016.07</v>
      </c>
      <c r="L1408" s="37">
        <f>+'LOCAL SF'!L1408+'LOCAL D'!L1408</f>
        <v>0</v>
      </c>
      <c r="M1408" s="37">
        <f>+'LOCAL SF'!M1408+'LOCAL D'!M1408</f>
        <v>5508.04</v>
      </c>
      <c r="N1408" s="37">
        <f>+'LOCAL SF'!N1408+'LOCAL D'!N1408</f>
        <v>5508.03</v>
      </c>
      <c r="O1408" s="37">
        <f>+'LOCAL SF'!O1408+'LOCAL D'!O1408</f>
        <v>0</v>
      </c>
      <c r="P1408" s="37">
        <f>+'LOCAL SF'!P1408+'LOCAL D'!P1408</f>
        <v>0</v>
      </c>
      <c r="Q1408" s="37">
        <f>+'LOCAL SF'!Q1408+'LOCAL D'!Q1408</f>
        <v>0</v>
      </c>
      <c r="R1408" s="37">
        <f>+'LOCAL SF'!R1408+'LOCAL D'!R1408</f>
        <v>0</v>
      </c>
      <c r="S1408" s="37">
        <f>+'LOCAL SF'!S1408+'LOCAL D'!S1408</f>
        <v>0</v>
      </c>
      <c r="T1408" s="37">
        <f>+'LOCAL SF'!T1408+'LOCAL D'!T1408</f>
        <v>0</v>
      </c>
      <c r="U1408" s="482">
        <f t="shared" si="21"/>
        <v>0</v>
      </c>
    </row>
    <row r="1409" spans="1:21" x14ac:dyDescent="0.2">
      <c r="A1409" s="30"/>
      <c r="B1409" s="24" t="s">
        <v>700</v>
      </c>
      <c r="C1409" s="15" t="s">
        <v>292</v>
      </c>
      <c r="D1409" s="37">
        <f>+'LOCAL SF'!D1409+'LOCAL D'!D1409</f>
        <v>0</v>
      </c>
      <c r="E1409" s="37">
        <f>+'LOCAL SF'!E1409+'LOCAL D'!E1409</f>
        <v>0</v>
      </c>
      <c r="F1409" s="37">
        <f>+'LOCAL SF'!F1409+'LOCAL D'!F1409</f>
        <v>0</v>
      </c>
      <c r="G1409" s="37">
        <f>+'LOCAL SF'!G1409+'LOCAL D'!G1409</f>
        <v>0</v>
      </c>
      <c r="H1409" s="37">
        <f>+'LOCAL SF'!H1409+'LOCAL D'!H1409</f>
        <v>0</v>
      </c>
      <c r="I1409" s="37">
        <f>+'LOCAL SF'!I1409+'LOCAL D'!I1409</f>
        <v>0</v>
      </c>
      <c r="J1409" s="37">
        <f>+'LOCAL SF'!J1409+'LOCAL D'!J1409</f>
        <v>0</v>
      </c>
      <c r="K1409" s="37">
        <f>+'LOCAL SF'!K1409+'LOCAL D'!K1409</f>
        <v>0</v>
      </c>
      <c r="L1409" s="37">
        <f>+'LOCAL SF'!L1409+'LOCAL D'!L1409</f>
        <v>0</v>
      </c>
      <c r="M1409" s="37">
        <f>+'LOCAL SF'!M1409+'LOCAL D'!M1409</f>
        <v>0</v>
      </c>
      <c r="N1409" s="37">
        <f>+'LOCAL SF'!N1409+'LOCAL D'!N1409</f>
        <v>0</v>
      </c>
      <c r="O1409" s="37">
        <f>+'LOCAL SF'!O1409+'LOCAL D'!O1409</f>
        <v>0</v>
      </c>
      <c r="P1409" s="37">
        <f>+'LOCAL SF'!P1409+'LOCAL D'!P1409</f>
        <v>0</v>
      </c>
      <c r="Q1409" s="37">
        <f>+'LOCAL SF'!Q1409+'LOCAL D'!Q1409</f>
        <v>0</v>
      </c>
      <c r="R1409" s="37">
        <f>+'LOCAL SF'!R1409+'LOCAL D'!R1409</f>
        <v>0</v>
      </c>
      <c r="S1409" s="37">
        <f>+'LOCAL SF'!S1409+'LOCAL D'!S1409</f>
        <v>0</v>
      </c>
      <c r="T1409" s="37">
        <f>+'LOCAL SF'!T1409+'LOCAL D'!T1409</f>
        <v>0</v>
      </c>
      <c r="U1409" s="482">
        <f t="shared" si="21"/>
        <v>0</v>
      </c>
    </row>
    <row r="1410" spans="1:21" x14ac:dyDescent="0.2">
      <c r="A1410" s="30"/>
      <c r="B1410" s="24" t="s">
        <v>704</v>
      </c>
      <c r="C1410" s="15" t="s">
        <v>293</v>
      </c>
      <c r="D1410" s="37">
        <f>+'LOCAL SF'!D1410+'LOCAL D'!D1410</f>
        <v>0</v>
      </c>
      <c r="E1410" s="37">
        <f>+'LOCAL SF'!E1410+'LOCAL D'!E1410</f>
        <v>0</v>
      </c>
      <c r="F1410" s="37">
        <f>+'LOCAL SF'!F1410+'LOCAL D'!F1410</f>
        <v>0</v>
      </c>
      <c r="G1410" s="37">
        <f>+'LOCAL SF'!G1410+'LOCAL D'!G1410</f>
        <v>0</v>
      </c>
      <c r="H1410" s="37">
        <f>+'LOCAL SF'!H1410+'LOCAL D'!H1410</f>
        <v>0</v>
      </c>
      <c r="I1410" s="37">
        <f>+'LOCAL SF'!I1410+'LOCAL D'!I1410</f>
        <v>0</v>
      </c>
      <c r="J1410" s="37">
        <f>+'LOCAL SF'!J1410+'LOCAL D'!J1410</f>
        <v>0</v>
      </c>
      <c r="K1410" s="37">
        <f>+'LOCAL SF'!K1410+'LOCAL D'!K1410</f>
        <v>0</v>
      </c>
      <c r="L1410" s="37">
        <f>+'LOCAL SF'!L1410+'LOCAL D'!L1410</f>
        <v>0</v>
      </c>
      <c r="M1410" s="37">
        <f>+'LOCAL SF'!M1410+'LOCAL D'!M1410</f>
        <v>0</v>
      </c>
      <c r="N1410" s="37">
        <f>+'LOCAL SF'!N1410+'LOCAL D'!N1410</f>
        <v>0</v>
      </c>
      <c r="O1410" s="37">
        <f>+'LOCAL SF'!O1410+'LOCAL D'!O1410</f>
        <v>0</v>
      </c>
      <c r="P1410" s="37">
        <f>+'LOCAL SF'!P1410+'LOCAL D'!P1410</f>
        <v>0</v>
      </c>
      <c r="Q1410" s="37">
        <f>+'LOCAL SF'!Q1410+'LOCAL D'!Q1410</f>
        <v>0</v>
      </c>
      <c r="R1410" s="37">
        <f>+'LOCAL SF'!R1410+'LOCAL D'!R1410</f>
        <v>0</v>
      </c>
      <c r="S1410" s="37">
        <f>+'LOCAL SF'!S1410+'LOCAL D'!S1410</f>
        <v>0</v>
      </c>
      <c r="T1410" s="37">
        <f>+'LOCAL SF'!T1410+'LOCAL D'!T1410</f>
        <v>0</v>
      </c>
      <c r="U1410" s="482">
        <f t="shared" si="21"/>
        <v>0</v>
      </c>
    </row>
    <row r="1411" spans="1:21" x14ac:dyDescent="0.2">
      <c r="A1411" s="30"/>
      <c r="B1411" s="24" t="s">
        <v>705</v>
      </c>
      <c r="C1411" s="15" t="s">
        <v>294</v>
      </c>
      <c r="D1411" s="37">
        <f>+'LOCAL SF'!D1411+'LOCAL D'!D1411</f>
        <v>0</v>
      </c>
      <c r="E1411" s="37">
        <f>+'LOCAL SF'!E1411+'LOCAL D'!E1411</f>
        <v>0</v>
      </c>
      <c r="F1411" s="37">
        <f>+'LOCAL SF'!F1411+'LOCAL D'!F1411</f>
        <v>0</v>
      </c>
      <c r="G1411" s="37">
        <f>+'LOCAL SF'!G1411+'LOCAL D'!G1411</f>
        <v>0</v>
      </c>
      <c r="H1411" s="37">
        <f>+'LOCAL SF'!H1411+'LOCAL D'!H1411</f>
        <v>0</v>
      </c>
      <c r="I1411" s="37">
        <f>+'LOCAL SF'!I1411+'LOCAL D'!I1411</f>
        <v>0</v>
      </c>
      <c r="J1411" s="37">
        <f>+'LOCAL SF'!J1411+'LOCAL D'!J1411</f>
        <v>0</v>
      </c>
      <c r="K1411" s="37">
        <f>+'LOCAL SF'!K1411+'LOCAL D'!K1411</f>
        <v>0</v>
      </c>
      <c r="L1411" s="37">
        <f>+'LOCAL SF'!L1411+'LOCAL D'!L1411</f>
        <v>0</v>
      </c>
      <c r="M1411" s="37">
        <f>+'LOCAL SF'!M1411+'LOCAL D'!M1411</f>
        <v>0</v>
      </c>
      <c r="N1411" s="37">
        <f>+'LOCAL SF'!N1411+'LOCAL D'!N1411</f>
        <v>0</v>
      </c>
      <c r="O1411" s="37">
        <f>+'LOCAL SF'!O1411+'LOCAL D'!O1411</f>
        <v>0</v>
      </c>
      <c r="P1411" s="37">
        <f>+'LOCAL SF'!P1411+'LOCAL D'!P1411</f>
        <v>0</v>
      </c>
      <c r="Q1411" s="37">
        <f>+'LOCAL SF'!Q1411+'LOCAL D'!Q1411</f>
        <v>0</v>
      </c>
      <c r="R1411" s="37">
        <f>+'LOCAL SF'!R1411+'LOCAL D'!R1411</f>
        <v>0</v>
      </c>
      <c r="S1411" s="37">
        <f>+'LOCAL SF'!S1411+'LOCAL D'!S1411</f>
        <v>0</v>
      </c>
      <c r="T1411" s="37">
        <f>+'LOCAL SF'!T1411+'LOCAL D'!T1411</f>
        <v>0</v>
      </c>
      <c r="U1411" s="482">
        <f t="shared" si="21"/>
        <v>0</v>
      </c>
    </row>
    <row r="1412" spans="1:21" x14ac:dyDescent="0.2">
      <c r="A1412" s="30"/>
      <c r="B1412" s="24" t="s">
        <v>706</v>
      </c>
      <c r="C1412" s="15" t="s">
        <v>550</v>
      </c>
      <c r="D1412" s="37">
        <f>+'LOCAL SF'!D1412+'LOCAL D'!D1412</f>
        <v>0</v>
      </c>
      <c r="E1412" s="37">
        <f>+'LOCAL SF'!E1412+'LOCAL D'!E1412</f>
        <v>0</v>
      </c>
      <c r="F1412" s="37">
        <f>+'LOCAL SF'!F1412+'LOCAL D'!F1412</f>
        <v>0</v>
      </c>
      <c r="G1412" s="37">
        <f>+'LOCAL SF'!G1412+'LOCAL D'!G1412</f>
        <v>0</v>
      </c>
      <c r="H1412" s="37">
        <f>+'LOCAL SF'!H1412+'LOCAL D'!H1412</f>
        <v>0</v>
      </c>
      <c r="I1412" s="37">
        <f>+'LOCAL SF'!I1412+'LOCAL D'!I1412</f>
        <v>0</v>
      </c>
      <c r="J1412" s="37">
        <f>+'LOCAL SF'!J1412+'LOCAL D'!J1412</f>
        <v>0</v>
      </c>
      <c r="K1412" s="37">
        <f>+'LOCAL SF'!K1412+'LOCAL D'!K1412</f>
        <v>0</v>
      </c>
      <c r="L1412" s="37">
        <f>+'LOCAL SF'!L1412+'LOCAL D'!L1412</f>
        <v>0</v>
      </c>
      <c r="M1412" s="37">
        <f>+'LOCAL SF'!M1412+'LOCAL D'!M1412</f>
        <v>0</v>
      </c>
      <c r="N1412" s="37">
        <f>+'LOCAL SF'!N1412+'LOCAL D'!N1412</f>
        <v>0</v>
      </c>
      <c r="O1412" s="37">
        <f>+'LOCAL SF'!O1412+'LOCAL D'!O1412</f>
        <v>0</v>
      </c>
      <c r="P1412" s="37">
        <f>+'LOCAL SF'!P1412+'LOCAL D'!P1412</f>
        <v>0</v>
      </c>
      <c r="Q1412" s="37">
        <f>+'LOCAL SF'!Q1412+'LOCAL D'!Q1412</f>
        <v>0</v>
      </c>
      <c r="R1412" s="37">
        <f>+'LOCAL SF'!R1412+'LOCAL D'!R1412</f>
        <v>0</v>
      </c>
      <c r="S1412" s="37">
        <f>+'LOCAL SF'!S1412+'LOCAL D'!S1412</f>
        <v>0</v>
      </c>
      <c r="T1412" s="37">
        <f>+'LOCAL SF'!T1412+'LOCAL D'!T1412</f>
        <v>0</v>
      </c>
      <c r="U1412" s="482">
        <f t="shared" si="21"/>
        <v>0</v>
      </c>
    </row>
    <row r="1413" spans="1:21" x14ac:dyDescent="0.2">
      <c r="A1413" s="30"/>
      <c r="B1413" s="24" t="s">
        <v>701</v>
      </c>
      <c r="C1413" s="15" t="s">
        <v>295</v>
      </c>
      <c r="D1413" s="37">
        <f>+'LOCAL SF'!D1413+'LOCAL D'!D1413</f>
        <v>0</v>
      </c>
      <c r="E1413" s="37">
        <f>+'LOCAL SF'!E1413+'LOCAL D'!E1413</f>
        <v>0</v>
      </c>
      <c r="F1413" s="37">
        <f>+'LOCAL SF'!F1413+'LOCAL D'!F1413</f>
        <v>0</v>
      </c>
      <c r="G1413" s="37">
        <f>+'LOCAL SF'!G1413+'LOCAL D'!G1413</f>
        <v>7000</v>
      </c>
      <c r="H1413" s="37">
        <f>+'LOCAL SF'!H1413+'LOCAL D'!H1413</f>
        <v>7000</v>
      </c>
      <c r="I1413" s="37">
        <f>+'LOCAL SF'!I1413+'LOCAL D'!I1413</f>
        <v>1041</v>
      </c>
      <c r="J1413" s="37">
        <f>+'LOCAL SF'!J1413+'LOCAL D'!J1413</f>
        <v>0</v>
      </c>
      <c r="K1413" s="37">
        <f>+'LOCAL SF'!K1413+'LOCAL D'!K1413</f>
        <v>1041</v>
      </c>
      <c r="L1413" s="37">
        <f>+'LOCAL SF'!L1413+'LOCAL D'!L1413</f>
        <v>0</v>
      </c>
      <c r="M1413" s="37">
        <f>+'LOCAL SF'!M1413+'LOCAL D'!M1413</f>
        <v>0</v>
      </c>
      <c r="N1413" s="37">
        <f>+'LOCAL SF'!N1413+'LOCAL D'!N1413</f>
        <v>192</v>
      </c>
      <c r="O1413" s="37">
        <f>+'LOCAL SF'!O1413+'LOCAL D'!O1413</f>
        <v>625</v>
      </c>
      <c r="P1413" s="37">
        <f>+'LOCAL SF'!P1413+'LOCAL D'!P1413</f>
        <v>224</v>
      </c>
      <c r="Q1413" s="37">
        <f>+'LOCAL SF'!Q1413+'LOCAL D'!Q1413</f>
        <v>0</v>
      </c>
      <c r="R1413" s="37">
        <f>+'LOCAL SF'!R1413+'LOCAL D'!R1413</f>
        <v>1700</v>
      </c>
      <c r="S1413" s="37">
        <f>+'LOCAL SF'!S1413+'LOCAL D'!S1413</f>
        <v>1700</v>
      </c>
      <c r="T1413" s="37">
        <f>+'LOCAL SF'!T1413+'LOCAL D'!T1413</f>
        <v>1700</v>
      </c>
      <c r="U1413" s="482">
        <f t="shared" si="21"/>
        <v>0</v>
      </c>
    </row>
    <row r="1414" spans="1:21" ht="31.5" x14ac:dyDescent="0.2">
      <c r="A1414" s="30"/>
      <c r="B1414" s="24" t="s">
        <v>702</v>
      </c>
      <c r="C1414" s="15" t="s">
        <v>306</v>
      </c>
      <c r="D1414" s="37">
        <f>+'LOCAL SF'!D1414+'LOCAL D'!D1414</f>
        <v>0</v>
      </c>
      <c r="E1414" s="37">
        <f>+'LOCAL SF'!E1414+'LOCAL D'!E1414</f>
        <v>0</v>
      </c>
      <c r="F1414" s="37">
        <f>+'LOCAL SF'!F1414+'LOCAL D'!F1414</f>
        <v>0</v>
      </c>
      <c r="G1414" s="37">
        <f>+'LOCAL SF'!G1414+'LOCAL D'!G1414</f>
        <v>0</v>
      </c>
      <c r="H1414" s="37">
        <f>+'LOCAL SF'!H1414+'LOCAL D'!H1414</f>
        <v>0</v>
      </c>
      <c r="I1414" s="37">
        <f>+'LOCAL SF'!I1414+'LOCAL D'!I1414</f>
        <v>0</v>
      </c>
      <c r="J1414" s="37">
        <f>+'LOCAL SF'!J1414+'LOCAL D'!J1414</f>
        <v>0</v>
      </c>
      <c r="K1414" s="37">
        <f>+'LOCAL SF'!K1414+'LOCAL D'!K1414</f>
        <v>0</v>
      </c>
      <c r="L1414" s="37">
        <f>+'LOCAL SF'!L1414+'LOCAL D'!L1414</f>
        <v>0</v>
      </c>
      <c r="M1414" s="37">
        <f>+'LOCAL SF'!M1414+'LOCAL D'!M1414</f>
        <v>0</v>
      </c>
      <c r="N1414" s="37">
        <f>+'LOCAL SF'!N1414+'LOCAL D'!N1414</f>
        <v>0</v>
      </c>
      <c r="O1414" s="37">
        <f>+'LOCAL SF'!O1414+'LOCAL D'!O1414</f>
        <v>0</v>
      </c>
      <c r="P1414" s="37">
        <f>+'LOCAL SF'!P1414+'LOCAL D'!P1414</f>
        <v>0</v>
      </c>
      <c r="Q1414" s="37">
        <f>+'LOCAL SF'!Q1414+'LOCAL D'!Q1414</f>
        <v>0</v>
      </c>
      <c r="R1414" s="37">
        <f>+'LOCAL SF'!R1414+'LOCAL D'!R1414</f>
        <v>0</v>
      </c>
      <c r="S1414" s="37">
        <f>+'LOCAL SF'!S1414+'LOCAL D'!S1414</f>
        <v>0</v>
      </c>
      <c r="T1414" s="37">
        <f>+'LOCAL SF'!T1414+'LOCAL D'!T1414</f>
        <v>0</v>
      </c>
      <c r="U1414" s="482">
        <f t="shared" si="21"/>
        <v>0</v>
      </c>
    </row>
    <row r="1415" spans="1:21" x14ac:dyDescent="0.2">
      <c r="A1415" s="30" t="s">
        <v>25</v>
      </c>
      <c r="B1415" s="13" t="s">
        <v>978</v>
      </c>
      <c r="C1415" s="18" t="s">
        <v>977</v>
      </c>
      <c r="D1415" s="37">
        <f>+'LOCAL SF'!D1415+'LOCAL D'!D1415</f>
        <v>84</v>
      </c>
      <c r="E1415" s="37">
        <f>+'LOCAL SF'!E1415+'LOCAL D'!E1415</f>
        <v>0</v>
      </c>
      <c r="F1415" s="37">
        <f>+'LOCAL SF'!F1415+'LOCAL D'!F1415</f>
        <v>83.3</v>
      </c>
      <c r="G1415" s="37">
        <f>+'LOCAL SF'!G1415+'LOCAL D'!G1415</f>
        <v>3.2999999999999972</v>
      </c>
      <c r="H1415" s="37">
        <f>+'LOCAL SF'!H1415+'LOCAL D'!H1415</f>
        <v>0</v>
      </c>
      <c r="I1415" s="37">
        <f>+'LOCAL SF'!I1415+'LOCAL D'!I1415</f>
        <v>0</v>
      </c>
      <c r="J1415" s="37">
        <f>+'LOCAL SF'!J1415+'LOCAL D'!J1415</f>
        <v>0</v>
      </c>
      <c r="K1415" s="37">
        <f>+'LOCAL SF'!K1415+'LOCAL D'!K1415</f>
        <v>0</v>
      </c>
      <c r="L1415" s="37">
        <f>+'LOCAL SF'!L1415+'LOCAL D'!L1415</f>
        <v>0</v>
      </c>
      <c r="M1415" s="37">
        <f>+'LOCAL SF'!M1415+'LOCAL D'!M1415</f>
        <v>0</v>
      </c>
      <c r="N1415" s="37">
        <f>+'LOCAL SF'!N1415+'LOCAL D'!N1415</f>
        <v>0</v>
      </c>
      <c r="O1415" s="37">
        <f>+'LOCAL SF'!O1415+'LOCAL D'!O1415</f>
        <v>0</v>
      </c>
      <c r="P1415" s="37">
        <f>+'LOCAL SF'!P1415+'LOCAL D'!P1415</f>
        <v>0</v>
      </c>
      <c r="Q1415" s="37">
        <f>+'LOCAL SF'!Q1415+'LOCAL D'!Q1415</f>
        <v>0</v>
      </c>
      <c r="R1415" s="37">
        <f>+'LOCAL SF'!R1415+'LOCAL D'!R1415</f>
        <v>50</v>
      </c>
      <c r="S1415" s="37">
        <f>+'LOCAL SF'!S1415+'LOCAL D'!S1415</f>
        <v>50</v>
      </c>
      <c r="T1415" s="37">
        <f>+'LOCAL SF'!T1415+'LOCAL D'!T1415</f>
        <v>50</v>
      </c>
      <c r="U1415" s="482">
        <f t="shared" si="21"/>
        <v>0</v>
      </c>
    </row>
    <row r="1416" spans="1:21" hidden="1" x14ac:dyDescent="0.2">
      <c r="A1416" s="30"/>
      <c r="B1416" s="24" t="s">
        <v>692</v>
      </c>
      <c r="C1416" s="15" t="s">
        <v>284</v>
      </c>
      <c r="D1416" s="37">
        <f>+'LOCAL SF'!D1416+'LOCAL D'!D1416</f>
        <v>0</v>
      </c>
      <c r="E1416" s="37">
        <f>+'LOCAL SF'!E1416+'LOCAL D'!E1416</f>
        <v>0</v>
      </c>
      <c r="F1416" s="37">
        <f>+'LOCAL SF'!F1416+'LOCAL D'!F1416</f>
        <v>0</v>
      </c>
      <c r="G1416" s="37">
        <f>+'LOCAL SF'!G1416+'LOCAL D'!G1416</f>
        <v>0</v>
      </c>
      <c r="H1416" s="37">
        <f>+'LOCAL SF'!H1416+'LOCAL D'!H1416</f>
        <v>0</v>
      </c>
      <c r="I1416" s="37">
        <f>+'LOCAL SF'!I1416+'LOCAL D'!I1416</f>
        <v>0</v>
      </c>
      <c r="J1416" s="37">
        <f>+'LOCAL SF'!J1416+'LOCAL D'!J1416</f>
        <v>0</v>
      </c>
      <c r="K1416" s="37">
        <f>+'LOCAL SF'!K1416+'LOCAL D'!K1416</f>
        <v>0</v>
      </c>
      <c r="L1416" s="37">
        <f>+'LOCAL SF'!L1416+'LOCAL D'!L1416</f>
        <v>0</v>
      </c>
      <c r="M1416" s="37">
        <f>+'LOCAL SF'!M1416+'LOCAL D'!M1416</f>
        <v>0</v>
      </c>
      <c r="N1416" s="37">
        <f>+'LOCAL SF'!N1416+'LOCAL D'!N1416</f>
        <v>0</v>
      </c>
      <c r="O1416" s="37">
        <f>+'LOCAL SF'!O1416+'LOCAL D'!O1416</f>
        <v>0</v>
      </c>
      <c r="P1416" s="37">
        <f>+'LOCAL SF'!P1416+'LOCAL D'!P1416</f>
        <v>0</v>
      </c>
      <c r="Q1416" s="37">
        <f>+'LOCAL SF'!Q1416+'LOCAL D'!Q1416</f>
        <v>0</v>
      </c>
      <c r="R1416" s="37">
        <f>+'LOCAL SF'!R1416+'LOCAL D'!R1416</f>
        <v>0</v>
      </c>
      <c r="S1416" s="37">
        <f>+'LOCAL SF'!S1416+'LOCAL D'!S1416</f>
        <v>0</v>
      </c>
      <c r="T1416" s="37">
        <f>+'LOCAL SF'!T1416+'LOCAL D'!T1416</f>
        <v>0</v>
      </c>
      <c r="U1416" s="482">
        <f t="shared" si="21"/>
        <v>0</v>
      </c>
    </row>
    <row r="1417" spans="1:21" hidden="1" x14ac:dyDescent="0.2">
      <c r="A1417" s="30"/>
      <c r="B1417" s="24" t="s">
        <v>693</v>
      </c>
      <c r="C1417" s="15" t="s">
        <v>285</v>
      </c>
      <c r="D1417" s="37">
        <f>+'LOCAL SF'!D1417+'LOCAL D'!D1417</f>
        <v>0</v>
      </c>
      <c r="E1417" s="37">
        <f>+'LOCAL SF'!E1417+'LOCAL D'!E1417</f>
        <v>0</v>
      </c>
      <c r="F1417" s="37">
        <f>+'LOCAL SF'!F1417+'LOCAL D'!F1417</f>
        <v>0</v>
      </c>
      <c r="G1417" s="37">
        <f>+'LOCAL SF'!G1417+'LOCAL D'!G1417</f>
        <v>0</v>
      </c>
      <c r="H1417" s="37">
        <f>+'LOCAL SF'!H1417+'LOCAL D'!H1417</f>
        <v>0</v>
      </c>
      <c r="I1417" s="37">
        <f>+'LOCAL SF'!I1417+'LOCAL D'!I1417</f>
        <v>0</v>
      </c>
      <c r="J1417" s="37">
        <f>+'LOCAL SF'!J1417+'LOCAL D'!J1417</f>
        <v>0</v>
      </c>
      <c r="K1417" s="37">
        <f>+'LOCAL SF'!K1417+'LOCAL D'!K1417</f>
        <v>0</v>
      </c>
      <c r="L1417" s="37">
        <f>+'LOCAL SF'!L1417+'LOCAL D'!L1417</f>
        <v>0</v>
      </c>
      <c r="M1417" s="37">
        <f>+'LOCAL SF'!M1417+'LOCAL D'!M1417</f>
        <v>0</v>
      </c>
      <c r="N1417" s="37">
        <f>+'LOCAL SF'!N1417+'LOCAL D'!N1417</f>
        <v>0</v>
      </c>
      <c r="O1417" s="37">
        <f>+'LOCAL SF'!O1417+'LOCAL D'!O1417</f>
        <v>0</v>
      </c>
      <c r="P1417" s="37">
        <f>+'LOCAL SF'!P1417+'LOCAL D'!P1417</f>
        <v>0</v>
      </c>
      <c r="Q1417" s="37">
        <f>+'LOCAL SF'!Q1417+'LOCAL D'!Q1417</f>
        <v>0</v>
      </c>
      <c r="R1417" s="37">
        <f>+'LOCAL SF'!R1417+'LOCAL D'!R1417</f>
        <v>0</v>
      </c>
      <c r="S1417" s="37">
        <f>+'LOCAL SF'!S1417+'LOCAL D'!S1417</f>
        <v>0</v>
      </c>
      <c r="T1417" s="37">
        <f>+'LOCAL SF'!T1417+'LOCAL D'!T1417</f>
        <v>0</v>
      </c>
      <c r="U1417" s="482">
        <f t="shared" si="21"/>
        <v>0</v>
      </c>
    </row>
    <row r="1418" spans="1:21" hidden="1" x14ac:dyDescent="0.2">
      <c r="A1418" s="30"/>
      <c r="B1418" s="24" t="s">
        <v>695</v>
      </c>
      <c r="C1418" s="15" t="s">
        <v>286</v>
      </c>
      <c r="D1418" s="37">
        <f>+'LOCAL SF'!D1418+'LOCAL D'!D1418</f>
        <v>0</v>
      </c>
      <c r="E1418" s="37">
        <f>+'LOCAL SF'!E1418+'LOCAL D'!E1418</f>
        <v>0</v>
      </c>
      <c r="F1418" s="37">
        <f>+'LOCAL SF'!F1418+'LOCAL D'!F1418</f>
        <v>0</v>
      </c>
      <c r="G1418" s="37">
        <f>+'LOCAL SF'!G1418+'LOCAL D'!G1418</f>
        <v>0</v>
      </c>
      <c r="H1418" s="37">
        <f>+'LOCAL SF'!H1418+'LOCAL D'!H1418</f>
        <v>0</v>
      </c>
      <c r="I1418" s="37">
        <f>+'LOCAL SF'!I1418+'LOCAL D'!I1418</f>
        <v>0</v>
      </c>
      <c r="J1418" s="37">
        <f>+'LOCAL SF'!J1418+'LOCAL D'!J1418</f>
        <v>0</v>
      </c>
      <c r="K1418" s="37">
        <f>+'LOCAL SF'!K1418+'LOCAL D'!K1418</f>
        <v>0</v>
      </c>
      <c r="L1418" s="37">
        <f>+'LOCAL SF'!L1418+'LOCAL D'!L1418</f>
        <v>0</v>
      </c>
      <c r="M1418" s="37">
        <f>+'LOCAL SF'!M1418+'LOCAL D'!M1418</f>
        <v>0</v>
      </c>
      <c r="N1418" s="37">
        <f>+'LOCAL SF'!N1418+'LOCAL D'!N1418</f>
        <v>0</v>
      </c>
      <c r="O1418" s="37">
        <f>+'LOCAL SF'!O1418+'LOCAL D'!O1418</f>
        <v>0</v>
      </c>
      <c r="P1418" s="37">
        <f>+'LOCAL SF'!P1418+'LOCAL D'!P1418</f>
        <v>0</v>
      </c>
      <c r="Q1418" s="37">
        <f>+'LOCAL SF'!Q1418+'LOCAL D'!Q1418</f>
        <v>0</v>
      </c>
      <c r="R1418" s="37">
        <f>+'LOCAL SF'!R1418+'LOCAL D'!R1418</f>
        <v>0</v>
      </c>
      <c r="S1418" s="37">
        <f>+'LOCAL SF'!S1418+'LOCAL D'!S1418</f>
        <v>0</v>
      </c>
      <c r="T1418" s="37">
        <f>+'LOCAL SF'!T1418+'LOCAL D'!T1418</f>
        <v>0</v>
      </c>
      <c r="U1418" s="482">
        <f t="shared" si="21"/>
        <v>0</v>
      </c>
    </row>
    <row r="1419" spans="1:21" hidden="1" x14ac:dyDescent="0.2">
      <c r="A1419" s="30"/>
      <c r="B1419" s="24" t="s">
        <v>694</v>
      </c>
      <c r="C1419" s="15" t="s">
        <v>696</v>
      </c>
      <c r="D1419" s="37">
        <f>+'LOCAL SF'!D1419+'LOCAL D'!D1419</f>
        <v>0</v>
      </c>
      <c r="E1419" s="37">
        <f>+'LOCAL SF'!E1419+'LOCAL D'!E1419</f>
        <v>0</v>
      </c>
      <c r="F1419" s="37">
        <f>+'LOCAL SF'!F1419+'LOCAL D'!F1419</f>
        <v>0</v>
      </c>
      <c r="G1419" s="37">
        <f>+'LOCAL SF'!G1419+'LOCAL D'!G1419</f>
        <v>0</v>
      </c>
      <c r="H1419" s="37">
        <f>+'LOCAL SF'!H1419+'LOCAL D'!H1419</f>
        <v>0</v>
      </c>
      <c r="I1419" s="37">
        <f>+'LOCAL SF'!I1419+'LOCAL D'!I1419</f>
        <v>0</v>
      </c>
      <c r="J1419" s="37">
        <f>+'LOCAL SF'!J1419+'LOCAL D'!J1419</f>
        <v>0</v>
      </c>
      <c r="K1419" s="37">
        <f>+'LOCAL SF'!K1419+'LOCAL D'!K1419</f>
        <v>0</v>
      </c>
      <c r="L1419" s="37">
        <f>+'LOCAL SF'!L1419+'LOCAL D'!L1419</f>
        <v>0</v>
      </c>
      <c r="M1419" s="37">
        <f>+'LOCAL SF'!M1419+'LOCAL D'!M1419</f>
        <v>0</v>
      </c>
      <c r="N1419" s="37">
        <f>+'LOCAL SF'!N1419+'LOCAL D'!N1419</f>
        <v>0</v>
      </c>
      <c r="O1419" s="37">
        <f>+'LOCAL SF'!O1419+'LOCAL D'!O1419</f>
        <v>0</v>
      </c>
      <c r="P1419" s="37">
        <f>+'LOCAL SF'!P1419+'LOCAL D'!P1419</f>
        <v>0</v>
      </c>
      <c r="Q1419" s="37">
        <f>+'LOCAL SF'!Q1419+'LOCAL D'!Q1419</f>
        <v>0</v>
      </c>
      <c r="R1419" s="37">
        <f>+'LOCAL SF'!R1419+'LOCAL D'!R1419</f>
        <v>0</v>
      </c>
      <c r="S1419" s="37">
        <f>+'LOCAL SF'!S1419+'LOCAL D'!S1419</f>
        <v>0</v>
      </c>
      <c r="T1419" s="37">
        <f>+'LOCAL SF'!T1419+'LOCAL D'!T1419</f>
        <v>0</v>
      </c>
      <c r="U1419" s="482">
        <f t="shared" ref="U1419:U1482" si="22">+K1419-M1419-N1419-O1419-P1419</f>
        <v>0</v>
      </c>
    </row>
    <row r="1420" spans="1:21" hidden="1" x14ac:dyDescent="0.2">
      <c r="A1420" s="30"/>
      <c r="B1420" s="24" t="s">
        <v>697</v>
      </c>
      <c r="C1420" s="15" t="s">
        <v>287</v>
      </c>
      <c r="D1420" s="37">
        <f>+'LOCAL SF'!D1420+'LOCAL D'!D1420</f>
        <v>0</v>
      </c>
      <c r="E1420" s="37">
        <f>+'LOCAL SF'!E1420+'LOCAL D'!E1420</f>
        <v>0</v>
      </c>
      <c r="F1420" s="37">
        <f>+'LOCAL SF'!F1420+'LOCAL D'!F1420</f>
        <v>0</v>
      </c>
      <c r="G1420" s="37">
        <f>+'LOCAL SF'!G1420+'LOCAL D'!G1420</f>
        <v>0</v>
      </c>
      <c r="H1420" s="37">
        <f>+'LOCAL SF'!H1420+'LOCAL D'!H1420</f>
        <v>0</v>
      </c>
      <c r="I1420" s="37">
        <f>+'LOCAL SF'!I1420+'LOCAL D'!I1420</f>
        <v>0</v>
      </c>
      <c r="J1420" s="37">
        <f>+'LOCAL SF'!J1420+'LOCAL D'!J1420</f>
        <v>0</v>
      </c>
      <c r="K1420" s="37">
        <f>+'LOCAL SF'!K1420+'LOCAL D'!K1420</f>
        <v>0</v>
      </c>
      <c r="L1420" s="37">
        <f>+'LOCAL SF'!L1420+'LOCAL D'!L1420</f>
        <v>0</v>
      </c>
      <c r="M1420" s="37">
        <f>+'LOCAL SF'!M1420+'LOCAL D'!M1420</f>
        <v>0</v>
      </c>
      <c r="N1420" s="37">
        <f>+'LOCAL SF'!N1420+'LOCAL D'!N1420</f>
        <v>0</v>
      </c>
      <c r="O1420" s="37">
        <f>+'LOCAL SF'!O1420+'LOCAL D'!O1420</f>
        <v>0</v>
      </c>
      <c r="P1420" s="37">
        <f>+'LOCAL SF'!P1420+'LOCAL D'!P1420</f>
        <v>0</v>
      </c>
      <c r="Q1420" s="37">
        <f>+'LOCAL SF'!Q1420+'LOCAL D'!Q1420</f>
        <v>0</v>
      </c>
      <c r="R1420" s="37">
        <f>+'LOCAL SF'!R1420+'LOCAL D'!R1420</f>
        <v>0</v>
      </c>
      <c r="S1420" s="37">
        <f>+'LOCAL SF'!S1420+'LOCAL D'!S1420</f>
        <v>0</v>
      </c>
      <c r="T1420" s="37">
        <f>+'LOCAL SF'!T1420+'LOCAL D'!T1420</f>
        <v>0</v>
      </c>
      <c r="U1420" s="482">
        <f t="shared" si="22"/>
        <v>0</v>
      </c>
    </row>
    <row r="1421" spans="1:21" hidden="1" x14ac:dyDescent="0.2">
      <c r="A1421" s="30"/>
      <c r="B1421" s="24" t="s">
        <v>708</v>
      </c>
      <c r="C1421" s="15" t="s">
        <v>288</v>
      </c>
      <c r="D1421" s="37">
        <f>+'LOCAL SF'!D1421+'LOCAL D'!D1421</f>
        <v>0</v>
      </c>
      <c r="E1421" s="37">
        <f>+'LOCAL SF'!E1421+'LOCAL D'!E1421</f>
        <v>0</v>
      </c>
      <c r="F1421" s="37">
        <f>+'LOCAL SF'!F1421+'LOCAL D'!F1421</f>
        <v>0</v>
      </c>
      <c r="G1421" s="37">
        <f>+'LOCAL SF'!G1421+'LOCAL D'!G1421</f>
        <v>0</v>
      </c>
      <c r="H1421" s="37">
        <f>+'LOCAL SF'!H1421+'LOCAL D'!H1421</f>
        <v>0</v>
      </c>
      <c r="I1421" s="37">
        <f>+'LOCAL SF'!I1421+'LOCAL D'!I1421</f>
        <v>0</v>
      </c>
      <c r="J1421" s="37">
        <f>+'LOCAL SF'!J1421+'LOCAL D'!J1421</f>
        <v>0</v>
      </c>
      <c r="K1421" s="37">
        <f>+'LOCAL SF'!K1421+'LOCAL D'!K1421</f>
        <v>0</v>
      </c>
      <c r="L1421" s="37">
        <f>+'LOCAL SF'!L1421+'LOCAL D'!L1421</f>
        <v>0</v>
      </c>
      <c r="M1421" s="37">
        <f>+'LOCAL SF'!M1421+'LOCAL D'!M1421</f>
        <v>0</v>
      </c>
      <c r="N1421" s="37">
        <f>+'LOCAL SF'!N1421+'LOCAL D'!N1421</f>
        <v>0</v>
      </c>
      <c r="O1421" s="37">
        <f>+'LOCAL SF'!O1421+'LOCAL D'!O1421</f>
        <v>0</v>
      </c>
      <c r="P1421" s="37">
        <f>+'LOCAL SF'!P1421+'LOCAL D'!P1421</f>
        <v>0</v>
      </c>
      <c r="Q1421" s="37">
        <f>+'LOCAL SF'!Q1421+'LOCAL D'!Q1421</f>
        <v>0</v>
      </c>
      <c r="R1421" s="37">
        <f>+'LOCAL SF'!R1421+'LOCAL D'!R1421</f>
        <v>0</v>
      </c>
      <c r="S1421" s="37">
        <f>+'LOCAL SF'!S1421+'LOCAL D'!S1421</f>
        <v>0</v>
      </c>
      <c r="T1421" s="37">
        <f>+'LOCAL SF'!T1421+'LOCAL D'!T1421</f>
        <v>0</v>
      </c>
      <c r="U1421" s="482">
        <f t="shared" si="22"/>
        <v>0</v>
      </c>
    </row>
    <row r="1422" spans="1:21" hidden="1" x14ac:dyDescent="0.2">
      <c r="A1422" s="30"/>
      <c r="B1422" s="24" t="s">
        <v>698</v>
      </c>
      <c r="C1422" s="15" t="s">
        <v>289</v>
      </c>
      <c r="D1422" s="37">
        <f>+'LOCAL SF'!D1422+'LOCAL D'!D1422</f>
        <v>0</v>
      </c>
      <c r="E1422" s="37">
        <f>+'LOCAL SF'!E1422+'LOCAL D'!E1422</f>
        <v>0</v>
      </c>
      <c r="F1422" s="37">
        <f>+'LOCAL SF'!F1422+'LOCAL D'!F1422</f>
        <v>0</v>
      </c>
      <c r="G1422" s="37">
        <f>+'LOCAL SF'!G1422+'LOCAL D'!G1422</f>
        <v>0</v>
      </c>
      <c r="H1422" s="37">
        <f>+'LOCAL SF'!H1422+'LOCAL D'!H1422</f>
        <v>0</v>
      </c>
      <c r="I1422" s="37">
        <f>+'LOCAL SF'!I1422+'LOCAL D'!I1422</f>
        <v>0</v>
      </c>
      <c r="J1422" s="37">
        <f>+'LOCAL SF'!J1422+'LOCAL D'!J1422</f>
        <v>0</v>
      </c>
      <c r="K1422" s="37">
        <f>+'LOCAL SF'!K1422+'LOCAL D'!K1422</f>
        <v>0</v>
      </c>
      <c r="L1422" s="37">
        <f>+'LOCAL SF'!L1422+'LOCAL D'!L1422</f>
        <v>0</v>
      </c>
      <c r="M1422" s="37">
        <f>+'LOCAL SF'!M1422+'LOCAL D'!M1422</f>
        <v>0</v>
      </c>
      <c r="N1422" s="37">
        <f>+'LOCAL SF'!N1422+'LOCAL D'!N1422</f>
        <v>0</v>
      </c>
      <c r="O1422" s="37">
        <f>+'LOCAL SF'!O1422+'LOCAL D'!O1422</f>
        <v>0</v>
      </c>
      <c r="P1422" s="37">
        <f>+'LOCAL SF'!P1422+'LOCAL D'!P1422</f>
        <v>0</v>
      </c>
      <c r="Q1422" s="37">
        <f>+'LOCAL SF'!Q1422+'LOCAL D'!Q1422</f>
        <v>0</v>
      </c>
      <c r="R1422" s="37">
        <f>+'LOCAL SF'!R1422+'LOCAL D'!R1422</f>
        <v>0</v>
      </c>
      <c r="S1422" s="37">
        <f>+'LOCAL SF'!S1422+'LOCAL D'!S1422</f>
        <v>0</v>
      </c>
      <c r="T1422" s="37">
        <f>+'LOCAL SF'!T1422+'LOCAL D'!T1422</f>
        <v>0</v>
      </c>
      <c r="U1422" s="482">
        <f t="shared" si="22"/>
        <v>0</v>
      </c>
    </row>
    <row r="1423" spans="1:21" ht="31.5" hidden="1" x14ac:dyDescent="0.2">
      <c r="A1423" s="30"/>
      <c r="B1423" s="24" t="s">
        <v>703</v>
      </c>
      <c r="C1423" s="15" t="s">
        <v>290</v>
      </c>
      <c r="D1423" s="37">
        <f>+'LOCAL SF'!D1423+'LOCAL D'!D1423</f>
        <v>0</v>
      </c>
      <c r="E1423" s="37">
        <f>+'LOCAL SF'!E1423+'LOCAL D'!E1423</f>
        <v>0</v>
      </c>
      <c r="F1423" s="37">
        <f>+'LOCAL SF'!F1423+'LOCAL D'!F1423</f>
        <v>0</v>
      </c>
      <c r="G1423" s="37">
        <f>+'LOCAL SF'!G1423+'LOCAL D'!G1423</f>
        <v>0</v>
      </c>
      <c r="H1423" s="37">
        <f>+'LOCAL SF'!H1423+'LOCAL D'!H1423</f>
        <v>0</v>
      </c>
      <c r="I1423" s="37">
        <f>+'LOCAL SF'!I1423+'LOCAL D'!I1423</f>
        <v>0</v>
      </c>
      <c r="J1423" s="37">
        <f>+'LOCAL SF'!J1423+'LOCAL D'!J1423</f>
        <v>0</v>
      </c>
      <c r="K1423" s="37">
        <f>+'LOCAL SF'!K1423+'LOCAL D'!K1423</f>
        <v>0</v>
      </c>
      <c r="L1423" s="37">
        <f>+'LOCAL SF'!L1423+'LOCAL D'!L1423</f>
        <v>0</v>
      </c>
      <c r="M1423" s="37">
        <f>+'LOCAL SF'!M1423+'LOCAL D'!M1423</f>
        <v>0</v>
      </c>
      <c r="N1423" s="37">
        <f>+'LOCAL SF'!N1423+'LOCAL D'!N1423</f>
        <v>0</v>
      </c>
      <c r="O1423" s="37">
        <f>+'LOCAL SF'!O1423+'LOCAL D'!O1423</f>
        <v>0</v>
      </c>
      <c r="P1423" s="37">
        <f>+'LOCAL SF'!P1423+'LOCAL D'!P1423</f>
        <v>0</v>
      </c>
      <c r="Q1423" s="37">
        <f>+'LOCAL SF'!Q1423+'LOCAL D'!Q1423</f>
        <v>0</v>
      </c>
      <c r="R1423" s="37">
        <f>+'LOCAL SF'!R1423+'LOCAL D'!R1423</f>
        <v>0</v>
      </c>
      <c r="S1423" s="37">
        <f>+'LOCAL SF'!S1423+'LOCAL D'!S1423</f>
        <v>0</v>
      </c>
      <c r="T1423" s="37">
        <f>+'LOCAL SF'!T1423+'LOCAL D'!T1423</f>
        <v>0</v>
      </c>
      <c r="U1423" s="482">
        <f t="shared" si="22"/>
        <v>0</v>
      </c>
    </row>
    <row r="1424" spans="1:21" hidden="1" x14ac:dyDescent="0.2">
      <c r="A1424" s="30"/>
      <c r="B1424" s="24" t="s">
        <v>699</v>
      </c>
      <c r="C1424" s="15" t="s">
        <v>291</v>
      </c>
      <c r="D1424" s="37">
        <f>+'LOCAL SF'!D1424+'LOCAL D'!D1424</f>
        <v>0</v>
      </c>
      <c r="E1424" s="37">
        <f>+'LOCAL SF'!E1424+'LOCAL D'!E1424</f>
        <v>0</v>
      </c>
      <c r="F1424" s="37">
        <f>+'LOCAL SF'!F1424+'LOCAL D'!F1424</f>
        <v>0</v>
      </c>
      <c r="G1424" s="37">
        <f>+'LOCAL SF'!G1424+'LOCAL D'!G1424</f>
        <v>0</v>
      </c>
      <c r="H1424" s="37">
        <f>+'LOCAL SF'!H1424+'LOCAL D'!H1424</f>
        <v>0</v>
      </c>
      <c r="I1424" s="37">
        <f>+'LOCAL SF'!I1424+'LOCAL D'!I1424</f>
        <v>0</v>
      </c>
      <c r="J1424" s="37">
        <f>+'LOCAL SF'!J1424+'LOCAL D'!J1424</f>
        <v>0</v>
      </c>
      <c r="K1424" s="37">
        <f>+'LOCAL SF'!K1424+'LOCAL D'!K1424</f>
        <v>0</v>
      </c>
      <c r="L1424" s="37">
        <f>+'LOCAL SF'!L1424+'LOCAL D'!L1424</f>
        <v>0</v>
      </c>
      <c r="M1424" s="37">
        <f>+'LOCAL SF'!M1424+'LOCAL D'!M1424</f>
        <v>0</v>
      </c>
      <c r="N1424" s="37">
        <f>+'LOCAL SF'!N1424+'LOCAL D'!N1424</f>
        <v>0</v>
      </c>
      <c r="O1424" s="37">
        <f>+'LOCAL SF'!O1424+'LOCAL D'!O1424</f>
        <v>0</v>
      </c>
      <c r="P1424" s="37">
        <f>+'LOCAL SF'!P1424+'LOCAL D'!P1424</f>
        <v>0</v>
      </c>
      <c r="Q1424" s="37">
        <f>+'LOCAL SF'!Q1424+'LOCAL D'!Q1424</f>
        <v>0</v>
      </c>
      <c r="R1424" s="37">
        <f>+'LOCAL SF'!R1424+'LOCAL D'!R1424</f>
        <v>0</v>
      </c>
      <c r="S1424" s="37">
        <f>+'LOCAL SF'!S1424+'LOCAL D'!S1424</f>
        <v>0</v>
      </c>
      <c r="T1424" s="37">
        <f>+'LOCAL SF'!T1424+'LOCAL D'!T1424</f>
        <v>0</v>
      </c>
      <c r="U1424" s="482">
        <f t="shared" si="22"/>
        <v>0</v>
      </c>
    </row>
    <row r="1425" spans="1:21" ht="31.5" hidden="1" x14ac:dyDescent="0.2">
      <c r="A1425" s="30"/>
      <c r="B1425" s="24" t="s">
        <v>950</v>
      </c>
      <c r="C1425" s="15" t="s">
        <v>949</v>
      </c>
      <c r="D1425" s="37">
        <f>+'LOCAL SF'!D1425+'LOCAL D'!D1425</f>
        <v>0</v>
      </c>
      <c r="E1425" s="37">
        <f>+'LOCAL SF'!E1425+'LOCAL D'!E1425</f>
        <v>0</v>
      </c>
      <c r="F1425" s="37">
        <f>+'LOCAL SF'!F1425+'LOCAL D'!F1425</f>
        <v>0</v>
      </c>
      <c r="G1425" s="37">
        <f>+'LOCAL SF'!G1425+'LOCAL D'!G1425</f>
        <v>0</v>
      </c>
      <c r="H1425" s="37">
        <f>+'LOCAL SF'!H1425+'LOCAL D'!H1425</f>
        <v>0</v>
      </c>
      <c r="I1425" s="37">
        <f>+'LOCAL SF'!I1425+'LOCAL D'!I1425</f>
        <v>0</v>
      </c>
      <c r="J1425" s="37">
        <f>+'LOCAL SF'!J1425+'LOCAL D'!J1425</f>
        <v>0</v>
      </c>
      <c r="K1425" s="37">
        <f>+'LOCAL SF'!K1425+'LOCAL D'!K1425</f>
        <v>0</v>
      </c>
      <c r="L1425" s="37">
        <f>+'LOCAL SF'!L1425+'LOCAL D'!L1425</f>
        <v>0</v>
      </c>
      <c r="M1425" s="37">
        <f>+'LOCAL SF'!M1425+'LOCAL D'!M1425</f>
        <v>0</v>
      </c>
      <c r="N1425" s="37">
        <f>+'LOCAL SF'!N1425+'LOCAL D'!N1425</f>
        <v>0</v>
      </c>
      <c r="O1425" s="37">
        <f>+'LOCAL SF'!O1425+'LOCAL D'!O1425</f>
        <v>0</v>
      </c>
      <c r="P1425" s="37">
        <f>+'LOCAL SF'!P1425+'LOCAL D'!P1425</f>
        <v>0</v>
      </c>
      <c r="Q1425" s="37">
        <f>+'LOCAL SF'!Q1425+'LOCAL D'!Q1425</f>
        <v>0</v>
      </c>
      <c r="R1425" s="37">
        <f>+'LOCAL SF'!R1425+'LOCAL D'!R1425</f>
        <v>0</v>
      </c>
      <c r="S1425" s="37">
        <f>+'LOCAL SF'!S1425+'LOCAL D'!S1425</f>
        <v>0</v>
      </c>
      <c r="T1425" s="37">
        <f>+'LOCAL SF'!T1425+'LOCAL D'!T1425</f>
        <v>0</v>
      </c>
      <c r="U1425" s="482">
        <f t="shared" si="22"/>
        <v>0</v>
      </c>
    </row>
    <row r="1426" spans="1:21" hidden="1" x14ac:dyDescent="0.2">
      <c r="A1426" s="30"/>
      <c r="B1426" s="24" t="s">
        <v>700</v>
      </c>
      <c r="C1426" s="15" t="s">
        <v>292</v>
      </c>
      <c r="D1426" s="37">
        <f>+'LOCAL SF'!D1426+'LOCAL D'!D1426</f>
        <v>0</v>
      </c>
      <c r="E1426" s="37">
        <f>+'LOCAL SF'!E1426+'LOCAL D'!E1426</f>
        <v>0</v>
      </c>
      <c r="F1426" s="37">
        <f>+'LOCAL SF'!F1426+'LOCAL D'!F1426</f>
        <v>0</v>
      </c>
      <c r="G1426" s="37">
        <f>+'LOCAL SF'!G1426+'LOCAL D'!G1426</f>
        <v>0</v>
      </c>
      <c r="H1426" s="37">
        <f>+'LOCAL SF'!H1426+'LOCAL D'!H1426</f>
        <v>0</v>
      </c>
      <c r="I1426" s="37">
        <f>+'LOCAL SF'!I1426+'LOCAL D'!I1426</f>
        <v>0</v>
      </c>
      <c r="J1426" s="37">
        <f>+'LOCAL SF'!J1426+'LOCAL D'!J1426</f>
        <v>0</v>
      </c>
      <c r="K1426" s="37">
        <f>+'LOCAL SF'!K1426+'LOCAL D'!K1426</f>
        <v>0</v>
      </c>
      <c r="L1426" s="37">
        <f>+'LOCAL SF'!L1426+'LOCAL D'!L1426</f>
        <v>0</v>
      </c>
      <c r="M1426" s="37">
        <f>+'LOCAL SF'!M1426+'LOCAL D'!M1426</f>
        <v>0</v>
      </c>
      <c r="N1426" s="37">
        <f>+'LOCAL SF'!N1426+'LOCAL D'!N1426</f>
        <v>0</v>
      </c>
      <c r="O1426" s="37">
        <f>+'LOCAL SF'!O1426+'LOCAL D'!O1426</f>
        <v>0</v>
      </c>
      <c r="P1426" s="37">
        <f>+'LOCAL SF'!P1426+'LOCAL D'!P1426</f>
        <v>0</v>
      </c>
      <c r="Q1426" s="37">
        <f>+'LOCAL SF'!Q1426+'LOCAL D'!Q1426</f>
        <v>0</v>
      </c>
      <c r="R1426" s="37">
        <f>+'LOCAL SF'!R1426+'LOCAL D'!R1426</f>
        <v>0</v>
      </c>
      <c r="S1426" s="37">
        <f>+'LOCAL SF'!S1426+'LOCAL D'!S1426</f>
        <v>0</v>
      </c>
      <c r="T1426" s="37">
        <f>+'LOCAL SF'!T1426+'LOCAL D'!T1426</f>
        <v>0</v>
      </c>
      <c r="U1426" s="482">
        <f t="shared" si="22"/>
        <v>0</v>
      </c>
    </row>
    <row r="1427" spans="1:21" hidden="1" x14ac:dyDescent="0.2">
      <c r="A1427" s="30"/>
      <c r="B1427" s="24" t="s">
        <v>704</v>
      </c>
      <c r="C1427" s="15" t="s">
        <v>293</v>
      </c>
      <c r="D1427" s="37">
        <f>+'LOCAL SF'!D1427+'LOCAL D'!D1427</f>
        <v>84</v>
      </c>
      <c r="E1427" s="37">
        <f>+'LOCAL SF'!E1427+'LOCAL D'!E1427</f>
        <v>0</v>
      </c>
      <c r="F1427" s="37">
        <f>+'LOCAL SF'!F1427+'LOCAL D'!F1427</f>
        <v>83.3</v>
      </c>
      <c r="G1427" s="37">
        <f>+'LOCAL SF'!G1427+'LOCAL D'!G1427</f>
        <v>3.2999999999999972</v>
      </c>
      <c r="H1427" s="37">
        <f>+'LOCAL SF'!H1427+'LOCAL D'!H1427</f>
        <v>0</v>
      </c>
      <c r="I1427" s="37">
        <f>+'LOCAL SF'!I1427+'LOCAL D'!I1427</f>
        <v>0</v>
      </c>
      <c r="J1427" s="37">
        <f>+'LOCAL SF'!J1427+'LOCAL D'!J1427</f>
        <v>0</v>
      </c>
      <c r="K1427" s="37">
        <f>+'LOCAL SF'!K1427+'LOCAL D'!K1427</f>
        <v>0</v>
      </c>
      <c r="L1427" s="37">
        <f>+'LOCAL SF'!L1427+'LOCAL D'!L1427</f>
        <v>0</v>
      </c>
      <c r="M1427" s="37">
        <f>+'LOCAL SF'!M1427+'LOCAL D'!M1427</f>
        <v>0</v>
      </c>
      <c r="N1427" s="37">
        <f>+'LOCAL SF'!N1427+'LOCAL D'!N1427</f>
        <v>0</v>
      </c>
      <c r="O1427" s="37">
        <f>+'LOCAL SF'!O1427+'LOCAL D'!O1427</f>
        <v>0</v>
      </c>
      <c r="P1427" s="37">
        <f>+'LOCAL SF'!P1427+'LOCAL D'!P1427</f>
        <v>0</v>
      </c>
      <c r="Q1427" s="37">
        <f>+'LOCAL SF'!Q1427+'LOCAL D'!Q1427</f>
        <v>0</v>
      </c>
      <c r="R1427" s="37">
        <f>+'LOCAL SF'!R1427+'LOCAL D'!R1427</f>
        <v>50</v>
      </c>
      <c r="S1427" s="37">
        <f>+'LOCAL SF'!S1427+'LOCAL D'!S1427</f>
        <v>50</v>
      </c>
      <c r="T1427" s="37">
        <f>+'LOCAL SF'!T1427+'LOCAL D'!T1427</f>
        <v>50</v>
      </c>
      <c r="U1427" s="482">
        <f t="shared" si="22"/>
        <v>0</v>
      </c>
    </row>
    <row r="1428" spans="1:21" hidden="1" x14ac:dyDescent="0.2">
      <c r="A1428" s="30"/>
      <c r="B1428" s="24" t="s">
        <v>705</v>
      </c>
      <c r="C1428" s="15" t="s">
        <v>294</v>
      </c>
      <c r="D1428" s="37">
        <f>+'LOCAL SF'!D1428+'LOCAL D'!D1428</f>
        <v>0</v>
      </c>
      <c r="E1428" s="37">
        <f>+'LOCAL SF'!E1428+'LOCAL D'!E1428</f>
        <v>0</v>
      </c>
      <c r="F1428" s="37">
        <f>+'LOCAL SF'!F1428+'LOCAL D'!F1428</f>
        <v>0</v>
      </c>
      <c r="G1428" s="37">
        <f>+'LOCAL SF'!G1428+'LOCAL D'!G1428</f>
        <v>0</v>
      </c>
      <c r="H1428" s="37">
        <f>+'LOCAL SF'!H1428+'LOCAL D'!H1428</f>
        <v>0</v>
      </c>
      <c r="I1428" s="37">
        <f>+'LOCAL SF'!I1428+'LOCAL D'!I1428</f>
        <v>0</v>
      </c>
      <c r="J1428" s="37">
        <f>+'LOCAL SF'!J1428+'LOCAL D'!J1428</f>
        <v>0</v>
      </c>
      <c r="K1428" s="37">
        <f>+'LOCAL SF'!K1428+'LOCAL D'!K1428</f>
        <v>0</v>
      </c>
      <c r="L1428" s="37">
        <f>+'LOCAL SF'!L1428+'LOCAL D'!L1428</f>
        <v>0</v>
      </c>
      <c r="M1428" s="37">
        <f>+'LOCAL SF'!M1428+'LOCAL D'!M1428</f>
        <v>0</v>
      </c>
      <c r="N1428" s="37">
        <f>+'LOCAL SF'!N1428+'LOCAL D'!N1428</f>
        <v>0</v>
      </c>
      <c r="O1428" s="37">
        <f>+'LOCAL SF'!O1428+'LOCAL D'!O1428</f>
        <v>0</v>
      </c>
      <c r="P1428" s="37">
        <f>+'LOCAL SF'!P1428+'LOCAL D'!P1428</f>
        <v>0</v>
      </c>
      <c r="Q1428" s="37">
        <f>+'LOCAL SF'!Q1428+'LOCAL D'!Q1428</f>
        <v>0</v>
      </c>
      <c r="R1428" s="37">
        <f>+'LOCAL SF'!R1428+'LOCAL D'!R1428</f>
        <v>0</v>
      </c>
      <c r="S1428" s="37">
        <f>+'LOCAL SF'!S1428+'LOCAL D'!S1428</f>
        <v>0</v>
      </c>
      <c r="T1428" s="37">
        <f>+'LOCAL SF'!T1428+'LOCAL D'!T1428</f>
        <v>0</v>
      </c>
      <c r="U1428" s="482">
        <f t="shared" si="22"/>
        <v>0</v>
      </c>
    </row>
    <row r="1429" spans="1:21" hidden="1" x14ac:dyDescent="0.2">
      <c r="A1429" s="30"/>
      <c r="B1429" s="24" t="s">
        <v>706</v>
      </c>
      <c r="C1429" s="15" t="s">
        <v>550</v>
      </c>
      <c r="D1429" s="37">
        <f>+'LOCAL SF'!D1429+'LOCAL D'!D1429</f>
        <v>0</v>
      </c>
      <c r="E1429" s="37">
        <f>+'LOCAL SF'!E1429+'LOCAL D'!E1429</f>
        <v>0</v>
      </c>
      <c r="F1429" s="37">
        <f>+'LOCAL SF'!F1429+'LOCAL D'!F1429</f>
        <v>0</v>
      </c>
      <c r="G1429" s="37">
        <f>+'LOCAL SF'!G1429+'LOCAL D'!G1429</f>
        <v>0</v>
      </c>
      <c r="H1429" s="37">
        <f>+'LOCAL SF'!H1429+'LOCAL D'!H1429</f>
        <v>0</v>
      </c>
      <c r="I1429" s="37">
        <f>+'LOCAL SF'!I1429+'LOCAL D'!I1429</f>
        <v>0</v>
      </c>
      <c r="J1429" s="37">
        <f>+'LOCAL SF'!J1429+'LOCAL D'!J1429</f>
        <v>0</v>
      </c>
      <c r="K1429" s="37">
        <f>+'LOCAL SF'!K1429+'LOCAL D'!K1429</f>
        <v>0</v>
      </c>
      <c r="L1429" s="37">
        <f>+'LOCAL SF'!L1429+'LOCAL D'!L1429</f>
        <v>0</v>
      </c>
      <c r="M1429" s="37">
        <f>+'LOCAL SF'!M1429+'LOCAL D'!M1429</f>
        <v>0</v>
      </c>
      <c r="N1429" s="37">
        <f>+'LOCAL SF'!N1429+'LOCAL D'!N1429</f>
        <v>0</v>
      </c>
      <c r="O1429" s="37">
        <f>+'LOCAL SF'!O1429+'LOCAL D'!O1429</f>
        <v>0</v>
      </c>
      <c r="P1429" s="37">
        <f>+'LOCAL SF'!P1429+'LOCAL D'!P1429</f>
        <v>0</v>
      </c>
      <c r="Q1429" s="37">
        <f>+'LOCAL SF'!Q1429+'LOCAL D'!Q1429</f>
        <v>0</v>
      </c>
      <c r="R1429" s="37">
        <f>+'LOCAL SF'!R1429+'LOCAL D'!R1429</f>
        <v>0</v>
      </c>
      <c r="S1429" s="37">
        <f>+'LOCAL SF'!S1429+'LOCAL D'!S1429</f>
        <v>0</v>
      </c>
      <c r="T1429" s="37">
        <f>+'LOCAL SF'!T1429+'LOCAL D'!T1429</f>
        <v>0</v>
      </c>
      <c r="U1429" s="482">
        <f t="shared" si="22"/>
        <v>0</v>
      </c>
    </row>
    <row r="1430" spans="1:21" hidden="1" x14ac:dyDescent="0.2">
      <c r="A1430" s="30"/>
      <c r="B1430" s="24" t="s">
        <v>701</v>
      </c>
      <c r="C1430" s="15" t="s">
        <v>295</v>
      </c>
      <c r="D1430" s="37">
        <f>+'LOCAL SF'!D1430+'LOCAL D'!D1430</f>
        <v>0</v>
      </c>
      <c r="E1430" s="37">
        <f>+'LOCAL SF'!E1430+'LOCAL D'!E1430</f>
        <v>0</v>
      </c>
      <c r="F1430" s="37">
        <f>+'LOCAL SF'!F1430+'LOCAL D'!F1430</f>
        <v>0</v>
      </c>
      <c r="G1430" s="37">
        <f>+'LOCAL SF'!G1430+'LOCAL D'!G1430</f>
        <v>0</v>
      </c>
      <c r="H1430" s="37">
        <f>+'LOCAL SF'!H1430+'LOCAL D'!H1430</f>
        <v>0</v>
      </c>
      <c r="I1430" s="37">
        <f>+'LOCAL SF'!I1430+'LOCAL D'!I1430</f>
        <v>0</v>
      </c>
      <c r="J1430" s="37">
        <f>+'LOCAL SF'!J1430+'LOCAL D'!J1430</f>
        <v>0</v>
      </c>
      <c r="K1430" s="37">
        <f>+'LOCAL SF'!K1430+'LOCAL D'!K1430</f>
        <v>0</v>
      </c>
      <c r="L1430" s="37">
        <f>+'LOCAL SF'!L1430+'LOCAL D'!L1430</f>
        <v>0</v>
      </c>
      <c r="M1430" s="37">
        <f>+'LOCAL SF'!M1430+'LOCAL D'!M1430</f>
        <v>0</v>
      </c>
      <c r="N1430" s="37">
        <f>+'LOCAL SF'!N1430+'LOCAL D'!N1430</f>
        <v>0</v>
      </c>
      <c r="O1430" s="37">
        <f>+'LOCAL SF'!O1430+'LOCAL D'!O1430</f>
        <v>0</v>
      </c>
      <c r="P1430" s="37">
        <f>+'LOCAL SF'!P1430+'LOCAL D'!P1430</f>
        <v>0</v>
      </c>
      <c r="Q1430" s="37">
        <f>+'LOCAL SF'!Q1430+'LOCAL D'!Q1430</f>
        <v>0</v>
      </c>
      <c r="R1430" s="37">
        <f>+'LOCAL SF'!R1430+'LOCAL D'!R1430</f>
        <v>0</v>
      </c>
      <c r="S1430" s="37">
        <f>+'LOCAL SF'!S1430+'LOCAL D'!S1430</f>
        <v>0</v>
      </c>
      <c r="T1430" s="37">
        <f>+'LOCAL SF'!T1430+'LOCAL D'!T1430</f>
        <v>0</v>
      </c>
      <c r="U1430" s="482">
        <f t="shared" si="22"/>
        <v>0</v>
      </c>
    </row>
    <row r="1431" spans="1:21" ht="31.5" hidden="1" x14ac:dyDescent="0.2">
      <c r="A1431" s="30"/>
      <c r="B1431" s="24" t="s">
        <v>702</v>
      </c>
      <c r="C1431" s="15" t="s">
        <v>306</v>
      </c>
      <c r="D1431" s="37">
        <f>+'LOCAL SF'!D1431+'LOCAL D'!D1431</f>
        <v>0</v>
      </c>
      <c r="E1431" s="37">
        <f>+'LOCAL SF'!E1431+'LOCAL D'!E1431</f>
        <v>0</v>
      </c>
      <c r="F1431" s="37">
        <f>+'LOCAL SF'!F1431+'LOCAL D'!F1431</f>
        <v>0</v>
      </c>
      <c r="G1431" s="37">
        <f>+'LOCAL SF'!G1431+'LOCAL D'!G1431</f>
        <v>0</v>
      </c>
      <c r="H1431" s="37">
        <f>+'LOCAL SF'!H1431+'LOCAL D'!H1431</f>
        <v>0</v>
      </c>
      <c r="I1431" s="37">
        <f>+'LOCAL SF'!I1431+'LOCAL D'!I1431</f>
        <v>0</v>
      </c>
      <c r="J1431" s="37">
        <f>+'LOCAL SF'!J1431+'LOCAL D'!J1431</f>
        <v>0</v>
      </c>
      <c r="K1431" s="37">
        <f>+'LOCAL SF'!K1431+'LOCAL D'!K1431</f>
        <v>0</v>
      </c>
      <c r="L1431" s="37">
        <f>+'LOCAL SF'!L1431+'LOCAL D'!L1431</f>
        <v>0</v>
      </c>
      <c r="M1431" s="37">
        <f>+'LOCAL SF'!M1431+'LOCAL D'!M1431</f>
        <v>0</v>
      </c>
      <c r="N1431" s="37">
        <f>+'LOCAL SF'!N1431+'LOCAL D'!N1431</f>
        <v>0</v>
      </c>
      <c r="O1431" s="37">
        <f>+'LOCAL SF'!O1431+'LOCAL D'!O1431</f>
        <v>0</v>
      </c>
      <c r="P1431" s="37">
        <f>+'LOCAL SF'!P1431+'LOCAL D'!P1431</f>
        <v>0</v>
      </c>
      <c r="Q1431" s="37">
        <f>+'LOCAL SF'!Q1431+'LOCAL D'!Q1431</f>
        <v>0</v>
      </c>
      <c r="R1431" s="37">
        <f>+'LOCAL SF'!R1431+'LOCAL D'!R1431</f>
        <v>0</v>
      </c>
      <c r="S1431" s="37">
        <f>+'LOCAL SF'!S1431+'LOCAL D'!S1431</f>
        <v>0</v>
      </c>
      <c r="T1431" s="37">
        <f>+'LOCAL SF'!T1431+'LOCAL D'!T1431</f>
        <v>0</v>
      </c>
      <c r="U1431" s="482">
        <f t="shared" si="22"/>
        <v>0</v>
      </c>
    </row>
    <row r="1432" spans="1:21" x14ac:dyDescent="0.2">
      <c r="A1432" s="30" t="s">
        <v>990</v>
      </c>
      <c r="B1432" s="153" t="s">
        <v>988</v>
      </c>
      <c r="C1432" s="146" t="s">
        <v>989</v>
      </c>
      <c r="D1432" s="37"/>
      <c r="E1432" s="37"/>
      <c r="F1432" s="37">
        <f>+'LOCAL SF'!F1432+'LOCAL D'!F1432</f>
        <v>55</v>
      </c>
      <c r="G1432" s="37">
        <f>+'LOCAL SF'!G1432+'LOCAL D'!G1432</f>
        <v>5</v>
      </c>
      <c r="H1432" s="37">
        <f>+'LOCAL SF'!H1432+'LOCAL D'!H1432</f>
        <v>0</v>
      </c>
      <c r="I1432" s="37">
        <f>+'LOCAL SF'!I1432+'LOCAL D'!I1432</f>
        <v>55</v>
      </c>
      <c r="J1432" s="37">
        <f>+'LOCAL SF'!J1432+'LOCAL D'!J1432</f>
        <v>0</v>
      </c>
      <c r="K1432" s="37">
        <f>+'LOCAL SF'!K1432+'LOCAL D'!K1432</f>
        <v>55</v>
      </c>
      <c r="L1432" s="37">
        <f>+'LOCAL SF'!L1432+'LOCAL D'!L1432</f>
        <v>0</v>
      </c>
      <c r="M1432" s="37">
        <f>+'LOCAL SF'!M1432+'LOCAL D'!M1432</f>
        <v>55</v>
      </c>
      <c r="N1432" s="37">
        <f>+'LOCAL SF'!N1432+'LOCAL D'!N1432</f>
        <v>0</v>
      </c>
      <c r="O1432" s="37">
        <f>+'LOCAL SF'!O1432+'LOCAL D'!O1432</f>
        <v>0</v>
      </c>
      <c r="P1432" s="37">
        <f>+'LOCAL SF'!P1432+'LOCAL D'!P1432</f>
        <v>0</v>
      </c>
      <c r="Q1432" s="37">
        <f>+'LOCAL SF'!Q1432+'LOCAL D'!Q1432</f>
        <v>0</v>
      </c>
      <c r="R1432" s="37">
        <f>+'LOCAL SF'!R1432+'LOCAL D'!R1432</f>
        <v>50</v>
      </c>
      <c r="S1432" s="37">
        <f>+'LOCAL SF'!S1432+'LOCAL D'!S1432</f>
        <v>50</v>
      </c>
      <c r="T1432" s="37">
        <f>+'LOCAL SF'!T1432+'LOCAL D'!T1432</f>
        <v>43</v>
      </c>
      <c r="U1432" s="482">
        <f t="shared" si="22"/>
        <v>0</v>
      </c>
    </row>
    <row r="1433" spans="1:21" x14ac:dyDescent="0.2">
      <c r="A1433" s="30"/>
      <c r="B1433" s="24" t="s">
        <v>692</v>
      </c>
      <c r="C1433" s="15" t="s">
        <v>284</v>
      </c>
      <c r="D1433" s="37"/>
      <c r="E1433" s="37"/>
      <c r="F1433" s="37">
        <f>+'LOCAL SF'!F1433+'LOCAL D'!F1433</f>
        <v>0</v>
      </c>
      <c r="G1433" s="37">
        <f>+'LOCAL SF'!G1433+'LOCAL D'!G1433</f>
        <v>0</v>
      </c>
      <c r="H1433" s="37">
        <f>+'LOCAL SF'!H1433+'LOCAL D'!H1433</f>
        <v>0</v>
      </c>
      <c r="I1433" s="37">
        <f>+'LOCAL SF'!I1433+'LOCAL D'!I1433</f>
        <v>0</v>
      </c>
      <c r="J1433" s="37">
        <f>+'LOCAL SF'!J1433+'LOCAL D'!J1433</f>
        <v>0</v>
      </c>
      <c r="K1433" s="37">
        <f>+'LOCAL SF'!K1433+'LOCAL D'!K1433</f>
        <v>0</v>
      </c>
      <c r="L1433" s="37">
        <f>+'LOCAL SF'!L1433+'LOCAL D'!L1433</f>
        <v>0</v>
      </c>
      <c r="M1433" s="37">
        <f>+'LOCAL SF'!M1433+'LOCAL D'!M1433</f>
        <v>0</v>
      </c>
      <c r="N1433" s="37">
        <f>+'LOCAL SF'!N1433+'LOCAL D'!N1433</f>
        <v>0</v>
      </c>
      <c r="O1433" s="37">
        <f>+'LOCAL SF'!O1433+'LOCAL D'!O1433</f>
        <v>0</v>
      </c>
      <c r="P1433" s="37">
        <f>+'LOCAL SF'!P1433+'LOCAL D'!P1433</f>
        <v>0</v>
      </c>
      <c r="Q1433" s="37">
        <f>+'LOCAL SF'!Q1433+'LOCAL D'!Q1433</f>
        <v>0</v>
      </c>
      <c r="R1433" s="37">
        <f>+'LOCAL SF'!R1433+'LOCAL D'!R1433</f>
        <v>0</v>
      </c>
      <c r="S1433" s="37">
        <f>+'LOCAL SF'!S1433+'LOCAL D'!S1433</f>
        <v>0</v>
      </c>
      <c r="T1433" s="37">
        <f>+'LOCAL SF'!T1433+'LOCAL D'!T1433</f>
        <v>0</v>
      </c>
      <c r="U1433" s="482">
        <f t="shared" si="22"/>
        <v>0</v>
      </c>
    </row>
    <row r="1434" spans="1:21" x14ac:dyDescent="0.2">
      <c r="A1434" s="30"/>
      <c r="B1434" s="24" t="s">
        <v>693</v>
      </c>
      <c r="C1434" s="15" t="s">
        <v>285</v>
      </c>
      <c r="D1434" s="37"/>
      <c r="E1434" s="37"/>
      <c r="F1434" s="37">
        <f>+'LOCAL SF'!F1434+'LOCAL D'!F1434</f>
        <v>0</v>
      </c>
      <c r="G1434" s="37">
        <f>+'LOCAL SF'!G1434+'LOCAL D'!G1434</f>
        <v>0</v>
      </c>
      <c r="H1434" s="37">
        <f>+'LOCAL SF'!H1434+'LOCAL D'!H1434</f>
        <v>0</v>
      </c>
      <c r="I1434" s="37">
        <f>+'LOCAL SF'!I1434+'LOCAL D'!I1434</f>
        <v>0</v>
      </c>
      <c r="J1434" s="37">
        <f>+'LOCAL SF'!J1434+'LOCAL D'!J1434</f>
        <v>0</v>
      </c>
      <c r="K1434" s="37">
        <f>+'LOCAL SF'!K1434+'LOCAL D'!K1434</f>
        <v>0</v>
      </c>
      <c r="L1434" s="37">
        <f>+'LOCAL SF'!L1434+'LOCAL D'!L1434</f>
        <v>0</v>
      </c>
      <c r="M1434" s="37">
        <f>+'LOCAL SF'!M1434+'LOCAL D'!M1434</f>
        <v>0</v>
      </c>
      <c r="N1434" s="37">
        <f>+'LOCAL SF'!N1434+'LOCAL D'!N1434</f>
        <v>0</v>
      </c>
      <c r="O1434" s="37">
        <f>+'LOCAL SF'!O1434+'LOCAL D'!O1434</f>
        <v>0</v>
      </c>
      <c r="P1434" s="37">
        <f>+'LOCAL SF'!P1434+'LOCAL D'!P1434</f>
        <v>0</v>
      </c>
      <c r="Q1434" s="37">
        <f>+'LOCAL SF'!Q1434+'LOCAL D'!Q1434</f>
        <v>0</v>
      </c>
      <c r="R1434" s="37">
        <f>+'LOCAL SF'!R1434+'LOCAL D'!R1434</f>
        <v>0</v>
      </c>
      <c r="S1434" s="37">
        <f>+'LOCAL SF'!S1434+'LOCAL D'!S1434</f>
        <v>0</v>
      </c>
      <c r="T1434" s="37">
        <f>+'LOCAL SF'!T1434+'LOCAL D'!T1434</f>
        <v>0</v>
      </c>
      <c r="U1434" s="482">
        <f t="shared" si="22"/>
        <v>0</v>
      </c>
    </row>
    <row r="1435" spans="1:21" x14ac:dyDescent="0.2">
      <c r="A1435" s="30"/>
      <c r="B1435" s="24" t="s">
        <v>695</v>
      </c>
      <c r="C1435" s="15" t="s">
        <v>286</v>
      </c>
      <c r="D1435" s="37"/>
      <c r="E1435" s="37"/>
      <c r="F1435" s="37">
        <f>+'LOCAL SF'!F1435+'LOCAL D'!F1435</f>
        <v>0</v>
      </c>
      <c r="G1435" s="37">
        <f>+'LOCAL SF'!G1435+'LOCAL D'!G1435</f>
        <v>0</v>
      </c>
      <c r="H1435" s="37">
        <f>+'LOCAL SF'!H1435+'LOCAL D'!H1435</f>
        <v>0</v>
      </c>
      <c r="I1435" s="37">
        <f>+'LOCAL SF'!I1435+'LOCAL D'!I1435</f>
        <v>0</v>
      </c>
      <c r="J1435" s="37">
        <f>+'LOCAL SF'!J1435+'LOCAL D'!J1435</f>
        <v>0</v>
      </c>
      <c r="K1435" s="37">
        <f>+'LOCAL SF'!K1435+'LOCAL D'!K1435</f>
        <v>0</v>
      </c>
      <c r="L1435" s="37">
        <f>+'LOCAL SF'!L1435+'LOCAL D'!L1435</f>
        <v>0</v>
      </c>
      <c r="M1435" s="37">
        <f>+'LOCAL SF'!M1435+'LOCAL D'!M1435</f>
        <v>0</v>
      </c>
      <c r="N1435" s="37">
        <f>+'LOCAL SF'!N1435+'LOCAL D'!N1435</f>
        <v>0</v>
      </c>
      <c r="O1435" s="37">
        <f>+'LOCAL SF'!O1435+'LOCAL D'!O1435</f>
        <v>0</v>
      </c>
      <c r="P1435" s="37">
        <f>+'LOCAL SF'!P1435+'LOCAL D'!P1435</f>
        <v>0</v>
      </c>
      <c r="Q1435" s="37">
        <f>+'LOCAL SF'!Q1435+'LOCAL D'!Q1435</f>
        <v>0</v>
      </c>
      <c r="R1435" s="37">
        <f>+'LOCAL SF'!R1435+'LOCAL D'!R1435</f>
        <v>0</v>
      </c>
      <c r="S1435" s="37">
        <f>+'LOCAL SF'!S1435+'LOCAL D'!S1435</f>
        <v>0</v>
      </c>
      <c r="T1435" s="37">
        <f>+'LOCAL SF'!T1435+'LOCAL D'!T1435</f>
        <v>0</v>
      </c>
      <c r="U1435" s="482">
        <f t="shared" si="22"/>
        <v>0</v>
      </c>
    </row>
    <row r="1436" spans="1:21" x14ac:dyDescent="0.2">
      <c r="A1436" s="30"/>
      <c r="B1436" s="24" t="s">
        <v>694</v>
      </c>
      <c r="C1436" s="15" t="s">
        <v>696</v>
      </c>
      <c r="D1436" s="37"/>
      <c r="E1436" s="37"/>
      <c r="F1436" s="37">
        <f>+'LOCAL SF'!F1436+'LOCAL D'!F1436</f>
        <v>0</v>
      </c>
      <c r="G1436" s="37">
        <f>+'LOCAL SF'!G1436+'LOCAL D'!G1436</f>
        <v>0</v>
      </c>
      <c r="H1436" s="37">
        <f>+'LOCAL SF'!H1436+'LOCAL D'!H1436</f>
        <v>0</v>
      </c>
      <c r="I1436" s="37">
        <f>+'LOCAL SF'!I1436+'LOCAL D'!I1436</f>
        <v>0</v>
      </c>
      <c r="J1436" s="37">
        <f>+'LOCAL SF'!J1436+'LOCAL D'!J1436</f>
        <v>0</v>
      </c>
      <c r="K1436" s="37">
        <f>+'LOCAL SF'!K1436+'LOCAL D'!K1436</f>
        <v>0</v>
      </c>
      <c r="L1436" s="37">
        <f>+'LOCAL SF'!L1436+'LOCAL D'!L1436</f>
        <v>0</v>
      </c>
      <c r="M1436" s="37">
        <f>+'LOCAL SF'!M1436+'LOCAL D'!M1436</f>
        <v>0</v>
      </c>
      <c r="N1436" s="37">
        <f>+'LOCAL SF'!N1436+'LOCAL D'!N1436</f>
        <v>0</v>
      </c>
      <c r="O1436" s="37">
        <f>+'LOCAL SF'!O1436+'LOCAL D'!O1436</f>
        <v>0</v>
      </c>
      <c r="P1436" s="37">
        <f>+'LOCAL SF'!P1436+'LOCAL D'!P1436</f>
        <v>0</v>
      </c>
      <c r="Q1436" s="37">
        <f>+'LOCAL SF'!Q1436+'LOCAL D'!Q1436</f>
        <v>0</v>
      </c>
      <c r="R1436" s="37">
        <f>+'LOCAL SF'!R1436+'LOCAL D'!R1436</f>
        <v>0</v>
      </c>
      <c r="S1436" s="37">
        <f>+'LOCAL SF'!S1436+'LOCAL D'!S1436</f>
        <v>0</v>
      </c>
      <c r="T1436" s="37">
        <f>+'LOCAL SF'!T1436+'LOCAL D'!T1436</f>
        <v>0</v>
      </c>
      <c r="U1436" s="482">
        <f t="shared" si="22"/>
        <v>0</v>
      </c>
    </row>
    <row r="1437" spans="1:21" x14ac:dyDescent="0.2">
      <c r="A1437" s="30"/>
      <c r="B1437" s="24" t="s">
        <v>697</v>
      </c>
      <c r="C1437" s="15" t="s">
        <v>287</v>
      </c>
      <c r="D1437" s="37"/>
      <c r="E1437" s="37"/>
      <c r="F1437" s="37">
        <f>+'LOCAL SF'!F1437+'LOCAL D'!F1437</f>
        <v>0</v>
      </c>
      <c r="G1437" s="37">
        <f>+'LOCAL SF'!G1437+'LOCAL D'!G1437</f>
        <v>0</v>
      </c>
      <c r="H1437" s="37">
        <f>+'LOCAL SF'!H1437+'LOCAL D'!H1437</f>
        <v>0</v>
      </c>
      <c r="I1437" s="37">
        <f>+'LOCAL SF'!I1437+'LOCAL D'!I1437</f>
        <v>0</v>
      </c>
      <c r="J1437" s="37">
        <f>+'LOCAL SF'!J1437+'LOCAL D'!J1437</f>
        <v>0</v>
      </c>
      <c r="K1437" s="37">
        <f>+'LOCAL SF'!K1437+'LOCAL D'!K1437</f>
        <v>0</v>
      </c>
      <c r="L1437" s="37">
        <f>+'LOCAL SF'!L1437+'LOCAL D'!L1437</f>
        <v>0</v>
      </c>
      <c r="M1437" s="37">
        <f>+'LOCAL SF'!M1437+'LOCAL D'!M1437</f>
        <v>0</v>
      </c>
      <c r="N1437" s="37">
        <f>+'LOCAL SF'!N1437+'LOCAL D'!N1437</f>
        <v>0</v>
      </c>
      <c r="O1437" s="37">
        <f>+'LOCAL SF'!O1437+'LOCAL D'!O1437</f>
        <v>0</v>
      </c>
      <c r="P1437" s="37">
        <f>+'LOCAL SF'!P1437+'LOCAL D'!P1437</f>
        <v>0</v>
      </c>
      <c r="Q1437" s="37">
        <f>+'LOCAL SF'!Q1437+'LOCAL D'!Q1437</f>
        <v>0</v>
      </c>
      <c r="R1437" s="37">
        <f>+'LOCAL SF'!R1437+'LOCAL D'!R1437</f>
        <v>0</v>
      </c>
      <c r="S1437" s="37">
        <f>+'LOCAL SF'!S1437+'LOCAL D'!S1437</f>
        <v>0</v>
      </c>
      <c r="T1437" s="37">
        <f>+'LOCAL SF'!T1437+'LOCAL D'!T1437</f>
        <v>0</v>
      </c>
      <c r="U1437" s="482">
        <f t="shared" si="22"/>
        <v>0</v>
      </c>
    </row>
    <row r="1438" spans="1:21" x14ac:dyDescent="0.2">
      <c r="A1438" s="30"/>
      <c r="B1438" s="24" t="s">
        <v>708</v>
      </c>
      <c r="C1438" s="15" t="s">
        <v>288</v>
      </c>
      <c r="D1438" s="37"/>
      <c r="E1438" s="37"/>
      <c r="F1438" s="37">
        <f>+'LOCAL SF'!F1438+'LOCAL D'!F1438</f>
        <v>0</v>
      </c>
      <c r="G1438" s="37">
        <f>+'LOCAL SF'!G1438+'LOCAL D'!G1438</f>
        <v>0</v>
      </c>
      <c r="H1438" s="37">
        <f>+'LOCAL SF'!H1438+'LOCAL D'!H1438</f>
        <v>0</v>
      </c>
      <c r="I1438" s="37">
        <f>+'LOCAL SF'!I1438+'LOCAL D'!I1438</f>
        <v>0</v>
      </c>
      <c r="J1438" s="37">
        <f>+'LOCAL SF'!J1438+'LOCAL D'!J1438</f>
        <v>0</v>
      </c>
      <c r="K1438" s="37">
        <f>+'LOCAL SF'!K1438+'LOCAL D'!K1438</f>
        <v>0</v>
      </c>
      <c r="L1438" s="37">
        <f>+'LOCAL SF'!L1438+'LOCAL D'!L1438</f>
        <v>0</v>
      </c>
      <c r="M1438" s="37">
        <f>+'LOCAL SF'!M1438+'LOCAL D'!M1438</f>
        <v>0</v>
      </c>
      <c r="N1438" s="37">
        <f>+'LOCAL SF'!N1438+'LOCAL D'!N1438</f>
        <v>0</v>
      </c>
      <c r="O1438" s="37">
        <f>+'LOCAL SF'!O1438+'LOCAL D'!O1438</f>
        <v>0</v>
      </c>
      <c r="P1438" s="37">
        <f>+'LOCAL SF'!P1438+'LOCAL D'!P1438</f>
        <v>0</v>
      </c>
      <c r="Q1438" s="37">
        <f>+'LOCAL SF'!Q1438+'LOCAL D'!Q1438</f>
        <v>0</v>
      </c>
      <c r="R1438" s="37">
        <f>+'LOCAL SF'!R1438+'LOCAL D'!R1438</f>
        <v>0</v>
      </c>
      <c r="S1438" s="37">
        <f>+'LOCAL SF'!S1438+'LOCAL D'!S1438</f>
        <v>0</v>
      </c>
      <c r="T1438" s="37">
        <f>+'LOCAL SF'!T1438+'LOCAL D'!T1438</f>
        <v>0</v>
      </c>
      <c r="U1438" s="482">
        <f t="shared" si="22"/>
        <v>0</v>
      </c>
    </row>
    <row r="1439" spans="1:21" x14ac:dyDescent="0.2">
      <c r="A1439" s="30"/>
      <c r="B1439" s="24" t="s">
        <v>698</v>
      </c>
      <c r="C1439" s="15" t="s">
        <v>289</v>
      </c>
      <c r="D1439" s="37"/>
      <c r="E1439" s="37"/>
      <c r="F1439" s="37">
        <f>+'LOCAL SF'!F1439+'LOCAL D'!F1439</f>
        <v>0</v>
      </c>
      <c r="G1439" s="37">
        <f>+'LOCAL SF'!G1439+'LOCAL D'!G1439</f>
        <v>0</v>
      </c>
      <c r="H1439" s="37">
        <f>+'LOCAL SF'!H1439+'LOCAL D'!H1439</f>
        <v>0</v>
      </c>
      <c r="I1439" s="37">
        <f>+'LOCAL SF'!I1439+'LOCAL D'!I1439</f>
        <v>0</v>
      </c>
      <c r="J1439" s="37">
        <f>+'LOCAL SF'!J1439+'LOCAL D'!J1439</f>
        <v>0</v>
      </c>
      <c r="K1439" s="37">
        <f>+'LOCAL SF'!K1439+'LOCAL D'!K1439</f>
        <v>0</v>
      </c>
      <c r="L1439" s="37">
        <f>+'LOCAL SF'!L1439+'LOCAL D'!L1439</f>
        <v>0</v>
      </c>
      <c r="M1439" s="37">
        <f>+'LOCAL SF'!M1439+'LOCAL D'!M1439</f>
        <v>0</v>
      </c>
      <c r="N1439" s="37">
        <f>+'LOCAL SF'!N1439+'LOCAL D'!N1439</f>
        <v>0</v>
      </c>
      <c r="O1439" s="37">
        <f>+'LOCAL SF'!O1439+'LOCAL D'!O1439</f>
        <v>0</v>
      </c>
      <c r="P1439" s="37">
        <f>+'LOCAL SF'!P1439+'LOCAL D'!P1439</f>
        <v>0</v>
      </c>
      <c r="Q1439" s="37">
        <f>+'LOCAL SF'!Q1439+'LOCAL D'!Q1439</f>
        <v>0</v>
      </c>
      <c r="R1439" s="37">
        <f>+'LOCAL SF'!R1439+'LOCAL D'!R1439</f>
        <v>0</v>
      </c>
      <c r="S1439" s="37">
        <f>+'LOCAL SF'!S1439+'LOCAL D'!S1439</f>
        <v>0</v>
      </c>
      <c r="T1439" s="37">
        <f>+'LOCAL SF'!T1439+'LOCAL D'!T1439</f>
        <v>0</v>
      </c>
      <c r="U1439" s="482">
        <f t="shared" si="22"/>
        <v>0</v>
      </c>
    </row>
    <row r="1440" spans="1:21" ht="31.5" x14ac:dyDescent="0.2">
      <c r="A1440" s="30"/>
      <c r="B1440" s="24" t="s">
        <v>703</v>
      </c>
      <c r="C1440" s="15" t="s">
        <v>290</v>
      </c>
      <c r="D1440" s="37"/>
      <c r="E1440" s="37"/>
      <c r="F1440" s="37">
        <f>+'LOCAL SF'!F1440+'LOCAL D'!F1440</f>
        <v>0</v>
      </c>
      <c r="G1440" s="37">
        <f>+'LOCAL SF'!G1440+'LOCAL D'!G1440</f>
        <v>0</v>
      </c>
      <c r="H1440" s="37">
        <f>+'LOCAL SF'!H1440+'LOCAL D'!H1440</f>
        <v>0</v>
      </c>
      <c r="I1440" s="37">
        <f>+'LOCAL SF'!I1440+'LOCAL D'!I1440</f>
        <v>0</v>
      </c>
      <c r="J1440" s="37">
        <f>+'LOCAL SF'!J1440+'LOCAL D'!J1440</f>
        <v>0</v>
      </c>
      <c r="K1440" s="37">
        <f>+'LOCAL SF'!K1440+'LOCAL D'!K1440</f>
        <v>0</v>
      </c>
      <c r="L1440" s="37">
        <f>+'LOCAL SF'!L1440+'LOCAL D'!L1440</f>
        <v>0</v>
      </c>
      <c r="M1440" s="37">
        <f>+'LOCAL SF'!M1440+'LOCAL D'!M1440</f>
        <v>0</v>
      </c>
      <c r="N1440" s="37">
        <f>+'LOCAL SF'!N1440+'LOCAL D'!N1440</f>
        <v>0</v>
      </c>
      <c r="O1440" s="37">
        <f>+'LOCAL SF'!O1440+'LOCAL D'!O1440</f>
        <v>0</v>
      </c>
      <c r="P1440" s="37">
        <f>+'LOCAL SF'!P1440+'LOCAL D'!P1440</f>
        <v>0</v>
      </c>
      <c r="Q1440" s="37">
        <f>+'LOCAL SF'!Q1440+'LOCAL D'!Q1440</f>
        <v>0</v>
      </c>
      <c r="R1440" s="37">
        <f>+'LOCAL SF'!R1440+'LOCAL D'!R1440</f>
        <v>0</v>
      </c>
      <c r="S1440" s="37">
        <f>+'LOCAL SF'!S1440+'LOCAL D'!S1440</f>
        <v>0</v>
      </c>
      <c r="T1440" s="37">
        <f>+'LOCAL SF'!T1440+'LOCAL D'!T1440</f>
        <v>0</v>
      </c>
      <c r="U1440" s="482">
        <f t="shared" si="22"/>
        <v>0</v>
      </c>
    </row>
    <row r="1441" spans="1:21" x14ac:dyDescent="0.2">
      <c r="A1441" s="30"/>
      <c r="B1441" s="24" t="s">
        <v>699</v>
      </c>
      <c r="C1441" s="15" t="s">
        <v>291</v>
      </c>
      <c r="D1441" s="37"/>
      <c r="E1441" s="37"/>
      <c r="F1441" s="37">
        <f>+'LOCAL SF'!F1441+'LOCAL D'!F1441</f>
        <v>0</v>
      </c>
      <c r="G1441" s="37">
        <f>+'LOCAL SF'!G1441+'LOCAL D'!G1441</f>
        <v>0</v>
      </c>
      <c r="H1441" s="37">
        <f>+'LOCAL SF'!H1441+'LOCAL D'!H1441</f>
        <v>0</v>
      </c>
      <c r="I1441" s="37">
        <f>+'LOCAL SF'!I1441+'LOCAL D'!I1441</f>
        <v>0</v>
      </c>
      <c r="J1441" s="37">
        <f>+'LOCAL SF'!J1441+'LOCAL D'!J1441</f>
        <v>0</v>
      </c>
      <c r="K1441" s="37">
        <f>+'LOCAL SF'!K1441+'LOCAL D'!K1441</f>
        <v>0</v>
      </c>
      <c r="L1441" s="37">
        <f>+'LOCAL SF'!L1441+'LOCAL D'!L1441</f>
        <v>0</v>
      </c>
      <c r="M1441" s="37">
        <f>+'LOCAL SF'!M1441+'LOCAL D'!M1441</f>
        <v>0</v>
      </c>
      <c r="N1441" s="37">
        <f>+'LOCAL SF'!N1441+'LOCAL D'!N1441</f>
        <v>0</v>
      </c>
      <c r="O1441" s="37">
        <f>+'LOCAL SF'!O1441+'LOCAL D'!O1441</f>
        <v>0</v>
      </c>
      <c r="P1441" s="37">
        <f>+'LOCAL SF'!P1441+'LOCAL D'!P1441</f>
        <v>0</v>
      </c>
      <c r="Q1441" s="37">
        <f>+'LOCAL SF'!Q1441+'LOCAL D'!Q1441</f>
        <v>0</v>
      </c>
      <c r="R1441" s="37">
        <f>+'LOCAL SF'!R1441+'LOCAL D'!R1441</f>
        <v>0</v>
      </c>
      <c r="S1441" s="37">
        <f>+'LOCAL SF'!S1441+'LOCAL D'!S1441</f>
        <v>0</v>
      </c>
      <c r="T1441" s="37">
        <f>+'LOCAL SF'!T1441+'LOCAL D'!T1441</f>
        <v>0</v>
      </c>
      <c r="U1441" s="482">
        <f t="shared" si="22"/>
        <v>0</v>
      </c>
    </row>
    <row r="1442" spans="1:21" ht="31.5" x14ac:dyDescent="0.2">
      <c r="A1442" s="30"/>
      <c r="B1442" s="24" t="s">
        <v>950</v>
      </c>
      <c r="C1442" s="15" t="s">
        <v>949</v>
      </c>
      <c r="D1442" s="37"/>
      <c r="E1442" s="37"/>
      <c r="F1442" s="37">
        <f>+'LOCAL SF'!F1442+'LOCAL D'!F1442</f>
        <v>0</v>
      </c>
      <c r="G1442" s="37">
        <f>+'LOCAL SF'!G1442+'LOCAL D'!G1442</f>
        <v>0</v>
      </c>
      <c r="H1442" s="37">
        <f>+'LOCAL SF'!H1442+'LOCAL D'!H1442</f>
        <v>0</v>
      </c>
      <c r="I1442" s="37">
        <f>+'LOCAL SF'!I1442+'LOCAL D'!I1442</f>
        <v>0</v>
      </c>
      <c r="J1442" s="37">
        <f>+'LOCAL SF'!J1442+'LOCAL D'!J1442</f>
        <v>0</v>
      </c>
      <c r="K1442" s="37">
        <f>+'LOCAL SF'!K1442+'LOCAL D'!K1442</f>
        <v>0</v>
      </c>
      <c r="L1442" s="37">
        <f>+'LOCAL SF'!L1442+'LOCAL D'!L1442</f>
        <v>0</v>
      </c>
      <c r="M1442" s="37">
        <f>+'LOCAL SF'!M1442+'LOCAL D'!M1442</f>
        <v>0</v>
      </c>
      <c r="N1442" s="37">
        <f>+'LOCAL SF'!N1442+'LOCAL D'!N1442</f>
        <v>0</v>
      </c>
      <c r="O1442" s="37">
        <f>+'LOCAL SF'!O1442+'LOCAL D'!O1442</f>
        <v>0</v>
      </c>
      <c r="P1442" s="37">
        <f>+'LOCAL SF'!P1442+'LOCAL D'!P1442</f>
        <v>0</v>
      </c>
      <c r="Q1442" s="37">
        <f>+'LOCAL SF'!Q1442+'LOCAL D'!Q1442</f>
        <v>0</v>
      </c>
      <c r="R1442" s="37">
        <f>+'LOCAL SF'!R1442+'LOCAL D'!R1442</f>
        <v>0</v>
      </c>
      <c r="S1442" s="37">
        <f>+'LOCAL SF'!S1442+'LOCAL D'!S1442</f>
        <v>0</v>
      </c>
      <c r="T1442" s="37">
        <f>+'LOCAL SF'!T1442+'LOCAL D'!T1442</f>
        <v>0</v>
      </c>
      <c r="U1442" s="482">
        <f t="shared" si="22"/>
        <v>0</v>
      </c>
    </row>
    <row r="1443" spans="1:21" x14ac:dyDescent="0.2">
      <c r="A1443" s="30"/>
      <c r="B1443" s="24" t="s">
        <v>700</v>
      </c>
      <c r="C1443" s="15" t="s">
        <v>292</v>
      </c>
      <c r="D1443" s="37"/>
      <c r="E1443" s="37"/>
      <c r="F1443" s="37">
        <f>+'LOCAL SF'!F1443+'LOCAL D'!F1443</f>
        <v>0</v>
      </c>
      <c r="G1443" s="37">
        <f>+'LOCAL SF'!G1443+'LOCAL D'!G1443</f>
        <v>0</v>
      </c>
      <c r="H1443" s="37">
        <f>+'LOCAL SF'!H1443+'LOCAL D'!H1443</f>
        <v>0</v>
      </c>
      <c r="I1443" s="37">
        <f>+'LOCAL SF'!I1443+'LOCAL D'!I1443</f>
        <v>0</v>
      </c>
      <c r="J1443" s="37">
        <f>+'LOCAL SF'!J1443+'LOCAL D'!J1443</f>
        <v>0</v>
      </c>
      <c r="K1443" s="37">
        <f>+'LOCAL SF'!K1443+'LOCAL D'!K1443</f>
        <v>0</v>
      </c>
      <c r="L1443" s="37">
        <f>+'LOCAL SF'!L1443+'LOCAL D'!L1443</f>
        <v>0</v>
      </c>
      <c r="M1443" s="37">
        <f>+'LOCAL SF'!M1443+'LOCAL D'!M1443</f>
        <v>0</v>
      </c>
      <c r="N1443" s="37">
        <f>+'LOCAL SF'!N1443+'LOCAL D'!N1443</f>
        <v>0</v>
      </c>
      <c r="O1443" s="37">
        <f>+'LOCAL SF'!O1443+'LOCAL D'!O1443</f>
        <v>0</v>
      </c>
      <c r="P1443" s="37">
        <f>+'LOCAL SF'!P1443+'LOCAL D'!P1443</f>
        <v>0</v>
      </c>
      <c r="Q1443" s="37">
        <f>+'LOCAL SF'!Q1443+'LOCAL D'!Q1443</f>
        <v>0</v>
      </c>
      <c r="R1443" s="37">
        <f>+'LOCAL SF'!R1443+'LOCAL D'!R1443</f>
        <v>0</v>
      </c>
      <c r="S1443" s="37">
        <f>+'LOCAL SF'!S1443+'LOCAL D'!S1443</f>
        <v>0</v>
      </c>
      <c r="T1443" s="37">
        <f>+'LOCAL SF'!T1443+'LOCAL D'!T1443</f>
        <v>0</v>
      </c>
      <c r="U1443" s="482">
        <f t="shared" si="22"/>
        <v>0</v>
      </c>
    </row>
    <row r="1444" spans="1:21" x14ac:dyDescent="0.2">
      <c r="A1444" s="30"/>
      <c r="B1444" s="24" t="s">
        <v>704</v>
      </c>
      <c r="C1444" s="15" t="s">
        <v>293</v>
      </c>
      <c r="D1444" s="37"/>
      <c r="E1444" s="37"/>
      <c r="F1444" s="37">
        <f>+'LOCAL SF'!F1444+'LOCAL D'!F1444</f>
        <v>55</v>
      </c>
      <c r="G1444" s="37">
        <f>+'LOCAL SF'!G1444+'LOCAL D'!G1444</f>
        <v>5</v>
      </c>
      <c r="H1444" s="37">
        <f>+'LOCAL SF'!H1444+'LOCAL D'!H1444</f>
        <v>0</v>
      </c>
      <c r="I1444" s="37">
        <f>+'LOCAL SF'!I1444+'LOCAL D'!I1444</f>
        <v>55</v>
      </c>
      <c r="J1444" s="37">
        <f>+'LOCAL SF'!J1444+'LOCAL D'!J1444</f>
        <v>0</v>
      </c>
      <c r="K1444" s="37">
        <f>+'LOCAL SF'!K1444+'LOCAL D'!K1444</f>
        <v>55</v>
      </c>
      <c r="L1444" s="37">
        <f>+'LOCAL SF'!L1444+'LOCAL D'!L1444</f>
        <v>0</v>
      </c>
      <c r="M1444" s="37">
        <f>+'LOCAL SF'!M1444+'LOCAL D'!M1444</f>
        <v>55</v>
      </c>
      <c r="N1444" s="37">
        <f>+'LOCAL SF'!N1444+'LOCAL D'!N1444</f>
        <v>0</v>
      </c>
      <c r="O1444" s="37">
        <f>+'LOCAL SF'!O1444+'LOCAL D'!O1444</f>
        <v>0</v>
      </c>
      <c r="P1444" s="37">
        <f>+'LOCAL SF'!P1444+'LOCAL D'!P1444</f>
        <v>0</v>
      </c>
      <c r="Q1444" s="37">
        <f>+'LOCAL SF'!Q1444+'LOCAL D'!Q1444</f>
        <v>0</v>
      </c>
      <c r="R1444" s="37">
        <f>+'LOCAL SF'!R1444+'LOCAL D'!R1444</f>
        <v>50</v>
      </c>
      <c r="S1444" s="37">
        <f>+'LOCAL SF'!S1444+'LOCAL D'!S1444</f>
        <v>50</v>
      </c>
      <c r="T1444" s="37">
        <f>+'LOCAL SF'!T1444+'LOCAL D'!T1444</f>
        <v>43</v>
      </c>
      <c r="U1444" s="482">
        <f t="shared" si="22"/>
        <v>0</v>
      </c>
    </row>
    <row r="1445" spans="1:21" x14ac:dyDescent="0.2">
      <c r="A1445" s="30"/>
      <c r="B1445" s="24" t="s">
        <v>705</v>
      </c>
      <c r="C1445" s="15" t="s">
        <v>294</v>
      </c>
      <c r="D1445" s="37"/>
      <c r="E1445" s="37"/>
      <c r="F1445" s="37">
        <f>+'LOCAL SF'!F1445+'LOCAL D'!F1445</f>
        <v>0</v>
      </c>
      <c r="G1445" s="37">
        <f>+'LOCAL SF'!G1445+'LOCAL D'!G1445</f>
        <v>0</v>
      </c>
      <c r="H1445" s="37">
        <f>+'LOCAL SF'!H1445+'LOCAL D'!H1445</f>
        <v>0</v>
      </c>
      <c r="I1445" s="37">
        <f>+'LOCAL SF'!I1445+'LOCAL D'!I1445</f>
        <v>0</v>
      </c>
      <c r="J1445" s="37">
        <f>+'LOCAL SF'!J1445+'LOCAL D'!J1445</f>
        <v>0</v>
      </c>
      <c r="K1445" s="37">
        <f>+'LOCAL SF'!K1445+'LOCAL D'!K1445</f>
        <v>0</v>
      </c>
      <c r="L1445" s="37">
        <f>+'LOCAL SF'!L1445+'LOCAL D'!L1445</f>
        <v>0</v>
      </c>
      <c r="M1445" s="37">
        <f>+'LOCAL SF'!M1445+'LOCAL D'!M1445</f>
        <v>0</v>
      </c>
      <c r="N1445" s="37">
        <f>+'LOCAL SF'!N1445+'LOCAL D'!N1445</f>
        <v>0</v>
      </c>
      <c r="O1445" s="37">
        <f>+'LOCAL SF'!O1445+'LOCAL D'!O1445</f>
        <v>0</v>
      </c>
      <c r="P1445" s="37">
        <f>+'LOCAL SF'!P1445+'LOCAL D'!P1445</f>
        <v>0</v>
      </c>
      <c r="Q1445" s="37">
        <f>+'LOCAL SF'!Q1445+'LOCAL D'!Q1445</f>
        <v>0</v>
      </c>
      <c r="R1445" s="37">
        <f>+'LOCAL SF'!R1445+'LOCAL D'!R1445</f>
        <v>0</v>
      </c>
      <c r="S1445" s="37">
        <f>+'LOCAL SF'!S1445+'LOCAL D'!S1445</f>
        <v>0</v>
      </c>
      <c r="T1445" s="37">
        <f>+'LOCAL SF'!T1445+'LOCAL D'!T1445</f>
        <v>0</v>
      </c>
      <c r="U1445" s="482">
        <f t="shared" si="22"/>
        <v>0</v>
      </c>
    </row>
    <row r="1446" spans="1:21" x14ac:dyDescent="0.2">
      <c r="A1446" s="30"/>
      <c r="B1446" s="24" t="s">
        <v>706</v>
      </c>
      <c r="C1446" s="15" t="s">
        <v>550</v>
      </c>
      <c r="D1446" s="37"/>
      <c r="E1446" s="37"/>
      <c r="F1446" s="37">
        <f>+'LOCAL SF'!F1446+'LOCAL D'!F1446</f>
        <v>0</v>
      </c>
      <c r="G1446" s="37">
        <f>+'LOCAL SF'!G1446+'LOCAL D'!G1446</f>
        <v>0</v>
      </c>
      <c r="H1446" s="37">
        <f>+'LOCAL SF'!H1446+'LOCAL D'!H1446</f>
        <v>0</v>
      </c>
      <c r="I1446" s="37">
        <f>+'LOCAL SF'!I1446+'LOCAL D'!I1446</f>
        <v>0</v>
      </c>
      <c r="J1446" s="37">
        <f>+'LOCAL SF'!J1446+'LOCAL D'!J1446</f>
        <v>0</v>
      </c>
      <c r="K1446" s="37">
        <f>+'LOCAL SF'!K1446+'LOCAL D'!K1446</f>
        <v>0</v>
      </c>
      <c r="L1446" s="37">
        <f>+'LOCAL SF'!L1446+'LOCAL D'!L1446</f>
        <v>0</v>
      </c>
      <c r="M1446" s="37">
        <f>+'LOCAL SF'!M1446+'LOCAL D'!M1446</f>
        <v>0</v>
      </c>
      <c r="N1446" s="37">
        <f>+'LOCAL SF'!N1446+'LOCAL D'!N1446</f>
        <v>0</v>
      </c>
      <c r="O1446" s="37">
        <f>+'LOCAL SF'!O1446+'LOCAL D'!O1446</f>
        <v>0</v>
      </c>
      <c r="P1446" s="37">
        <f>+'LOCAL SF'!P1446+'LOCAL D'!P1446</f>
        <v>0</v>
      </c>
      <c r="Q1446" s="37">
        <f>+'LOCAL SF'!Q1446+'LOCAL D'!Q1446</f>
        <v>0</v>
      </c>
      <c r="R1446" s="37">
        <f>+'LOCAL SF'!R1446+'LOCAL D'!R1446</f>
        <v>0</v>
      </c>
      <c r="S1446" s="37">
        <f>+'LOCAL SF'!S1446+'LOCAL D'!S1446</f>
        <v>0</v>
      </c>
      <c r="T1446" s="37">
        <f>+'LOCAL SF'!T1446+'LOCAL D'!T1446</f>
        <v>0</v>
      </c>
      <c r="U1446" s="482">
        <f t="shared" si="22"/>
        <v>0</v>
      </c>
    </row>
    <row r="1447" spans="1:21" x14ac:dyDescent="0.2">
      <c r="A1447" s="30"/>
      <c r="B1447" s="24" t="s">
        <v>701</v>
      </c>
      <c r="C1447" s="15" t="s">
        <v>295</v>
      </c>
      <c r="D1447" s="37"/>
      <c r="E1447" s="37"/>
      <c r="F1447" s="37">
        <f>+'LOCAL SF'!F1447+'LOCAL D'!F1447</f>
        <v>0</v>
      </c>
      <c r="G1447" s="37">
        <f>+'LOCAL SF'!G1447+'LOCAL D'!G1447</f>
        <v>0</v>
      </c>
      <c r="H1447" s="37">
        <f>+'LOCAL SF'!H1447+'LOCAL D'!H1447</f>
        <v>0</v>
      </c>
      <c r="I1447" s="37">
        <f>+'LOCAL SF'!I1447+'LOCAL D'!I1447</f>
        <v>0</v>
      </c>
      <c r="J1447" s="37">
        <f>+'LOCAL SF'!J1447+'LOCAL D'!J1447</f>
        <v>0</v>
      </c>
      <c r="K1447" s="37">
        <f>+'LOCAL SF'!K1447+'LOCAL D'!K1447</f>
        <v>0</v>
      </c>
      <c r="L1447" s="37">
        <f>+'LOCAL SF'!L1447+'LOCAL D'!L1447</f>
        <v>0</v>
      </c>
      <c r="M1447" s="37">
        <f>+'LOCAL SF'!M1447+'LOCAL D'!M1447</f>
        <v>0</v>
      </c>
      <c r="N1447" s="37">
        <f>+'LOCAL SF'!N1447+'LOCAL D'!N1447</f>
        <v>0</v>
      </c>
      <c r="O1447" s="37">
        <f>+'LOCAL SF'!O1447+'LOCAL D'!O1447</f>
        <v>0</v>
      </c>
      <c r="P1447" s="37">
        <f>+'LOCAL SF'!P1447+'LOCAL D'!P1447</f>
        <v>0</v>
      </c>
      <c r="Q1447" s="37">
        <f>+'LOCAL SF'!Q1447+'LOCAL D'!Q1447</f>
        <v>0</v>
      </c>
      <c r="R1447" s="37">
        <f>+'LOCAL SF'!R1447+'LOCAL D'!R1447</f>
        <v>0</v>
      </c>
      <c r="S1447" s="37">
        <f>+'LOCAL SF'!S1447+'LOCAL D'!S1447</f>
        <v>0</v>
      </c>
      <c r="T1447" s="37">
        <f>+'LOCAL SF'!T1447+'LOCAL D'!T1447</f>
        <v>0</v>
      </c>
      <c r="U1447" s="482">
        <f t="shared" si="22"/>
        <v>0</v>
      </c>
    </row>
    <row r="1448" spans="1:21" ht="31.5" x14ac:dyDescent="0.2">
      <c r="A1448" s="30"/>
      <c r="B1448" s="24" t="s">
        <v>702</v>
      </c>
      <c r="C1448" s="15" t="s">
        <v>306</v>
      </c>
      <c r="D1448" s="37"/>
      <c r="E1448" s="37"/>
      <c r="F1448" s="37">
        <f>+'LOCAL SF'!F1448+'LOCAL D'!F1448</f>
        <v>0</v>
      </c>
      <c r="G1448" s="37">
        <f>+'LOCAL SF'!G1448+'LOCAL D'!G1448</f>
        <v>0</v>
      </c>
      <c r="H1448" s="37">
        <f>+'LOCAL SF'!H1448+'LOCAL D'!H1448</f>
        <v>0</v>
      </c>
      <c r="I1448" s="37">
        <f>+'LOCAL SF'!I1448+'LOCAL D'!I1448</f>
        <v>0</v>
      </c>
      <c r="J1448" s="37">
        <f>+'LOCAL SF'!J1448+'LOCAL D'!J1448</f>
        <v>0</v>
      </c>
      <c r="K1448" s="37">
        <f>+'LOCAL SF'!K1448+'LOCAL D'!K1448</f>
        <v>0</v>
      </c>
      <c r="L1448" s="37">
        <f>+'LOCAL SF'!L1448+'LOCAL D'!L1448</f>
        <v>0</v>
      </c>
      <c r="M1448" s="37">
        <f>+'LOCAL SF'!M1448+'LOCAL D'!M1448</f>
        <v>0</v>
      </c>
      <c r="N1448" s="37">
        <f>+'LOCAL SF'!N1448+'LOCAL D'!N1448</f>
        <v>0</v>
      </c>
      <c r="O1448" s="37">
        <f>+'LOCAL SF'!O1448+'LOCAL D'!O1448</f>
        <v>0</v>
      </c>
      <c r="P1448" s="37">
        <f>+'LOCAL SF'!P1448+'LOCAL D'!P1448</f>
        <v>0</v>
      </c>
      <c r="Q1448" s="37">
        <f>+'LOCAL SF'!Q1448+'LOCAL D'!Q1448</f>
        <v>0</v>
      </c>
      <c r="R1448" s="37">
        <f>+'LOCAL SF'!R1448+'LOCAL D'!R1448</f>
        <v>0</v>
      </c>
      <c r="S1448" s="37">
        <f>+'LOCAL SF'!S1448+'LOCAL D'!S1448</f>
        <v>0</v>
      </c>
      <c r="T1448" s="37">
        <f>+'LOCAL SF'!T1448+'LOCAL D'!T1448</f>
        <v>0</v>
      </c>
      <c r="U1448" s="482">
        <f t="shared" si="22"/>
        <v>0</v>
      </c>
    </row>
    <row r="1449" spans="1:21" x14ac:dyDescent="0.2">
      <c r="A1449" s="30" t="s">
        <v>416</v>
      </c>
      <c r="B1449" s="26" t="s">
        <v>417</v>
      </c>
      <c r="C1449" s="19" t="s">
        <v>418</v>
      </c>
      <c r="D1449" s="37">
        <f>+'LOCAL SF'!D1449+'LOCAL D'!D1449</f>
        <v>91173.33</v>
      </c>
      <c r="E1449" s="37">
        <f>+'LOCAL SF'!E1449+'LOCAL D'!E1449</f>
        <v>37669.680000000008</v>
      </c>
      <c r="F1449" s="37">
        <f>+'LOCAL SF'!F1449+'LOCAL D'!F1449</f>
        <v>72615.63</v>
      </c>
      <c r="G1449" s="37">
        <f>+'LOCAL SF'!G1449+'LOCAL D'!G1449</f>
        <v>108900.52000000002</v>
      </c>
      <c r="H1449" s="37">
        <f>+'LOCAL SF'!H1449+'LOCAL D'!H1449</f>
        <v>31994.639999999999</v>
      </c>
      <c r="I1449" s="37">
        <f>+'LOCAL SF'!I1449+'LOCAL D'!I1449</f>
        <v>94681.14</v>
      </c>
      <c r="J1449" s="37">
        <f>+'LOCAL SF'!J1449+'LOCAL D'!J1449</f>
        <v>-25.7</v>
      </c>
      <c r="K1449" s="37">
        <f>+'LOCAL SF'!K1449+'LOCAL D'!K1449</f>
        <v>94655.44</v>
      </c>
      <c r="L1449" s="37">
        <f>+'LOCAL SF'!L1449+'LOCAL D'!L1449</f>
        <v>683</v>
      </c>
      <c r="M1449" s="37">
        <f>+'LOCAL SF'!M1449+'LOCAL D'!M1449</f>
        <v>21305.079999999998</v>
      </c>
      <c r="N1449" s="37">
        <f>+'LOCAL SF'!N1449+'LOCAL D'!N1449</f>
        <v>27030.9</v>
      </c>
      <c r="O1449" s="37">
        <f>+'LOCAL SF'!O1449+'LOCAL D'!O1449</f>
        <v>32775.64</v>
      </c>
      <c r="P1449" s="37">
        <f>+'LOCAL SF'!P1449+'LOCAL D'!P1449</f>
        <v>13543.82</v>
      </c>
      <c r="Q1449" s="37">
        <f>+'LOCAL SF'!Q1449+'LOCAL D'!Q1449</f>
        <v>498972.05</v>
      </c>
      <c r="R1449" s="37">
        <f>+'LOCAL SF'!R1449+'LOCAL D'!R1449</f>
        <v>57706.33</v>
      </c>
      <c r="S1449" s="37">
        <f>+'LOCAL SF'!S1449+'LOCAL D'!S1449</f>
        <v>55990.95</v>
      </c>
      <c r="T1449" s="37">
        <f>+'LOCAL SF'!T1449+'LOCAL D'!T1449</f>
        <v>44028.380000000005</v>
      </c>
      <c r="U1449" s="482">
        <f t="shared" si="22"/>
        <v>0</v>
      </c>
    </row>
    <row r="1450" spans="1:21" ht="31.5" x14ac:dyDescent="0.2">
      <c r="A1450" s="30" t="s">
        <v>30</v>
      </c>
      <c r="B1450" s="13" t="s">
        <v>419</v>
      </c>
      <c r="C1450" s="18" t="s">
        <v>420</v>
      </c>
      <c r="D1450" s="37">
        <f>+'LOCAL SF'!D1450+'LOCAL D'!D1450</f>
        <v>5722.7</v>
      </c>
      <c r="E1450" s="37">
        <f>+'LOCAL SF'!E1450+'LOCAL D'!E1450</f>
        <v>3289.62</v>
      </c>
      <c r="F1450" s="37">
        <f>+'LOCAL SF'!F1450+'LOCAL D'!F1450</f>
        <v>3302.9300000000003</v>
      </c>
      <c r="G1450" s="37">
        <f>+'LOCAL SF'!G1450+'LOCAL D'!G1450</f>
        <v>3244.07</v>
      </c>
      <c r="H1450" s="37">
        <f>+'LOCAL SF'!H1450+'LOCAL D'!H1450</f>
        <v>1629.22</v>
      </c>
      <c r="I1450" s="37">
        <f>+'LOCAL SF'!I1450+'LOCAL D'!I1450</f>
        <v>3517.43</v>
      </c>
      <c r="J1450" s="37">
        <f>+'LOCAL SF'!J1450+'LOCAL D'!J1450</f>
        <v>-5.2</v>
      </c>
      <c r="K1450" s="37">
        <f>+'LOCAL SF'!K1450+'LOCAL D'!K1450</f>
        <v>3512.2299999999996</v>
      </c>
      <c r="L1450" s="37">
        <f>+'LOCAL SF'!L1450+'LOCAL D'!L1450</f>
        <v>0</v>
      </c>
      <c r="M1450" s="37">
        <f>+'LOCAL SF'!M1450+'LOCAL D'!M1450</f>
        <v>803.94999999999993</v>
      </c>
      <c r="N1450" s="37">
        <f>+'LOCAL SF'!N1450+'LOCAL D'!N1450</f>
        <v>1426.6599999999999</v>
      </c>
      <c r="O1450" s="37">
        <f>+'LOCAL SF'!O1450+'LOCAL D'!O1450</f>
        <v>1014.9</v>
      </c>
      <c r="P1450" s="37">
        <f>+'LOCAL SF'!P1450+'LOCAL D'!P1450</f>
        <v>266.72000000000003</v>
      </c>
      <c r="Q1450" s="37">
        <f>+'LOCAL SF'!Q1450+'LOCAL D'!Q1450</f>
        <v>45</v>
      </c>
      <c r="R1450" s="37">
        <f>+'LOCAL SF'!R1450+'LOCAL D'!R1450</f>
        <v>1114.6199999999999</v>
      </c>
      <c r="S1450" s="37">
        <f>+'LOCAL SF'!S1450+'LOCAL D'!S1450</f>
        <v>678.88</v>
      </c>
      <c r="T1450" s="37">
        <f>+'LOCAL SF'!T1450+'LOCAL D'!T1450</f>
        <v>212.11</v>
      </c>
      <c r="U1450" s="482">
        <f t="shared" si="22"/>
        <v>0</v>
      </c>
    </row>
    <row r="1451" spans="1:21" x14ac:dyDescent="0.2">
      <c r="A1451" s="30"/>
      <c r="B1451" s="24" t="s">
        <v>692</v>
      </c>
      <c r="C1451" s="15" t="s">
        <v>284</v>
      </c>
      <c r="D1451" s="37">
        <f>+'LOCAL SF'!D1451+'LOCAL D'!D1451</f>
        <v>28</v>
      </c>
      <c r="E1451" s="37">
        <f>+'LOCAL SF'!E1451+'LOCAL D'!E1451</f>
        <v>15.84</v>
      </c>
      <c r="F1451" s="37">
        <f>+'LOCAL SF'!F1451+'LOCAL D'!F1451</f>
        <v>26.8</v>
      </c>
      <c r="G1451" s="37">
        <f>+'LOCAL SF'!G1451+'LOCAL D'!G1451</f>
        <v>33.799999999999997</v>
      </c>
      <c r="H1451" s="37">
        <f>+'LOCAL SF'!H1451+'LOCAL D'!H1451</f>
        <v>19.100000000000001</v>
      </c>
      <c r="I1451" s="37">
        <f>+'LOCAL SF'!I1451+'LOCAL D'!I1451</f>
        <v>28.8</v>
      </c>
      <c r="J1451" s="37">
        <f>+'LOCAL SF'!J1451+'LOCAL D'!J1451</f>
        <v>0</v>
      </c>
      <c r="K1451" s="37">
        <f>+'LOCAL SF'!K1451+'LOCAL D'!K1451</f>
        <v>28.8</v>
      </c>
      <c r="L1451" s="37">
        <f>+'LOCAL SF'!L1451+'LOCAL D'!L1451</f>
        <v>0</v>
      </c>
      <c r="M1451" s="37">
        <f>+'LOCAL SF'!M1451+'LOCAL D'!M1451</f>
        <v>7.5</v>
      </c>
      <c r="N1451" s="37">
        <f>+'LOCAL SF'!N1451+'LOCAL D'!N1451</f>
        <v>18.100000000000001</v>
      </c>
      <c r="O1451" s="37">
        <f>+'LOCAL SF'!O1451+'LOCAL D'!O1451</f>
        <v>3</v>
      </c>
      <c r="P1451" s="37">
        <f>+'LOCAL SF'!P1451+'LOCAL D'!P1451</f>
        <v>0.2</v>
      </c>
      <c r="Q1451" s="37">
        <f>+'LOCAL SF'!Q1451+'LOCAL D'!Q1451</f>
        <v>0</v>
      </c>
      <c r="R1451" s="37">
        <f>+'LOCAL SF'!R1451+'LOCAL D'!R1451</f>
        <v>20</v>
      </c>
      <c r="S1451" s="37">
        <f>+'LOCAL SF'!S1451+'LOCAL D'!S1451</f>
        <v>20</v>
      </c>
      <c r="T1451" s="37">
        <f>+'LOCAL SF'!T1451+'LOCAL D'!T1451</f>
        <v>20</v>
      </c>
      <c r="U1451" s="482">
        <f t="shared" si="22"/>
        <v>-7.2164496600635175E-16</v>
      </c>
    </row>
    <row r="1452" spans="1:21" x14ac:dyDescent="0.2">
      <c r="A1452" s="30"/>
      <c r="B1452" s="24" t="s">
        <v>693</v>
      </c>
      <c r="C1452" s="15" t="s">
        <v>285</v>
      </c>
      <c r="D1452" s="37">
        <f>+'LOCAL SF'!D1452+'LOCAL D'!D1452</f>
        <v>767</v>
      </c>
      <c r="E1452" s="37">
        <f>+'LOCAL SF'!E1452+'LOCAL D'!E1452</f>
        <v>298.39999999999998</v>
      </c>
      <c r="F1452" s="37">
        <f>+'LOCAL SF'!F1452+'LOCAL D'!F1452</f>
        <v>328.15999999999997</v>
      </c>
      <c r="G1452" s="37">
        <f>+'LOCAL SF'!G1452+'LOCAL D'!G1452</f>
        <v>377.35999999999996</v>
      </c>
      <c r="H1452" s="37">
        <f>+'LOCAL SF'!H1452+'LOCAL D'!H1452</f>
        <v>247.14</v>
      </c>
      <c r="I1452" s="37">
        <f>+'LOCAL SF'!I1452+'LOCAL D'!I1452</f>
        <v>799.2</v>
      </c>
      <c r="J1452" s="37">
        <f>+'LOCAL SF'!J1452+'LOCAL D'!J1452</f>
        <v>-5.2</v>
      </c>
      <c r="K1452" s="37">
        <f>+'LOCAL SF'!K1452+'LOCAL D'!K1452</f>
        <v>794</v>
      </c>
      <c r="L1452" s="37">
        <f>+'LOCAL SF'!L1452+'LOCAL D'!L1452</f>
        <v>0</v>
      </c>
      <c r="M1452" s="37">
        <f>+'LOCAL SF'!M1452+'LOCAL D'!M1452</f>
        <v>113.4</v>
      </c>
      <c r="N1452" s="37">
        <f>+'LOCAL SF'!N1452+'LOCAL D'!N1452</f>
        <v>68.900000000000006</v>
      </c>
      <c r="O1452" s="37">
        <f>+'LOCAL SF'!O1452+'LOCAL D'!O1452</f>
        <v>596.4</v>
      </c>
      <c r="P1452" s="37">
        <f>+'LOCAL SF'!P1452+'LOCAL D'!P1452</f>
        <v>15.3</v>
      </c>
      <c r="Q1452" s="37">
        <f>+'LOCAL SF'!Q1452+'LOCAL D'!Q1452</f>
        <v>0</v>
      </c>
      <c r="R1452" s="37">
        <f>+'LOCAL SF'!R1452+'LOCAL D'!R1452</f>
        <v>175</v>
      </c>
      <c r="S1452" s="37">
        <f>+'LOCAL SF'!S1452+'LOCAL D'!S1452</f>
        <v>175</v>
      </c>
      <c r="T1452" s="37">
        <f>+'LOCAL SF'!T1452+'LOCAL D'!T1452</f>
        <v>175</v>
      </c>
      <c r="U1452" s="482">
        <f t="shared" si="22"/>
        <v>6.7501559897209518E-14</v>
      </c>
    </row>
    <row r="1453" spans="1:21" x14ac:dyDescent="0.2">
      <c r="A1453" s="30"/>
      <c r="B1453" s="24" t="s">
        <v>695</v>
      </c>
      <c r="C1453" s="15" t="s">
        <v>286</v>
      </c>
      <c r="D1453" s="37">
        <f>+'LOCAL SF'!D1453+'LOCAL D'!D1453</f>
        <v>0</v>
      </c>
      <c r="E1453" s="37">
        <f>+'LOCAL SF'!E1453+'LOCAL D'!E1453</f>
        <v>0</v>
      </c>
      <c r="F1453" s="37">
        <f>+'LOCAL SF'!F1453+'LOCAL D'!F1453</f>
        <v>0</v>
      </c>
      <c r="G1453" s="37">
        <f>+'LOCAL SF'!G1453+'LOCAL D'!G1453</f>
        <v>0</v>
      </c>
      <c r="H1453" s="37">
        <f>+'LOCAL SF'!H1453+'LOCAL D'!H1453</f>
        <v>0</v>
      </c>
      <c r="I1453" s="37">
        <f>+'LOCAL SF'!I1453+'LOCAL D'!I1453</f>
        <v>0</v>
      </c>
      <c r="J1453" s="37">
        <f>+'LOCAL SF'!J1453+'LOCAL D'!J1453</f>
        <v>0</v>
      </c>
      <c r="K1453" s="37">
        <f>+'LOCAL SF'!K1453+'LOCAL D'!K1453</f>
        <v>0</v>
      </c>
      <c r="L1453" s="37">
        <f>+'LOCAL SF'!L1453+'LOCAL D'!L1453</f>
        <v>0</v>
      </c>
      <c r="M1453" s="37">
        <f>+'LOCAL SF'!M1453+'LOCAL D'!M1453</f>
        <v>0</v>
      </c>
      <c r="N1453" s="37">
        <f>+'LOCAL SF'!N1453+'LOCAL D'!N1453</f>
        <v>0</v>
      </c>
      <c r="O1453" s="37">
        <f>+'LOCAL SF'!O1453+'LOCAL D'!O1453</f>
        <v>0</v>
      </c>
      <c r="P1453" s="37">
        <f>+'LOCAL SF'!P1453+'LOCAL D'!P1453</f>
        <v>0</v>
      </c>
      <c r="Q1453" s="37">
        <f>+'LOCAL SF'!Q1453+'LOCAL D'!Q1453</f>
        <v>0</v>
      </c>
      <c r="R1453" s="37">
        <f>+'LOCAL SF'!R1453+'LOCAL D'!R1453</f>
        <v>0</v>
      </c>
      <c r="S1453" s="37">
        <f>+'LOCAL SF'!S1453+'LOCAL D'!S1453</f>
        <v>0</v>
      </c>
      <c r="T1453" s="37">
        <f>+'LOCAL SF'!T1453+'LOCAL D'!T1453</f>
        <v>0</v>
      </c>
      <c r="U1453" s="482">
        <f t="shared" si="22"/>
        <v>0</v>
      </c>
    </row>
    <row r="1454" spans="1:21" x14ac:dyDescent="0.2">
      <c r="A1454" s="30"/>
      <c r="B1454" s="24" t="s">
        <v>694</v>
      </c>
      <c r="C1454" s="15" t="s">
        <v>696</v>
      </c>
      <c r="D1454" s="37">
        <f>+'LOCAL SF'!D1454+'LOCAL D'!D1454</f>
        <v>0</v>
      </c>
      <c r="E1454" s="37">
        <f>+'LOCAL SF'!E1454+'LOCAL D'!E1454</f>
        <v>0</v>
      </c>
      <c r="F1454" s="37">
        <f>+'LOCAL SF'!F1454+'LOCAL D'!F1454</f>
        <v>0</v>
      </c>
      <c r="G1454" s="37">
        <f>+'LOCAL SF'!G1454+'LOCAL D'!G1454</f>
        <v>0</v>
      </c>
      <c r="H1454" s="37">
        <f>+'LOCAL SF'!H1454+'LOCAL D'!H1454</f>
        <v>0</v>
      </c>
      <c r="I1454" s="37">
        <f>+'LOCAL SF'!I1454+'LOCAL D'!I1454</f>
        <v>0</v>
      </c>
      <c r="J1454" s="37">
        <f>+'LOCAL SF'!J1454+'LOCAL D'!J1454</f>
        <v>0</v>
      </c>
      <c r="K1454" s="37">
        <f>+'LOCAL SF'!K1454+'LOCAL D'!K1454</f>
        <v>0</v>
      </c>
      <c r="L1454" s="37">
        <f>+'LOCAL SF'!L1454+'LOCAL D'!L1454</f>
        <v>0</v>
      </c>
      <c r="M1454" s="37">
        <f>+'LOCAL SF'!M1454+'LOCAL D'!M1454</f>
        <v>0</v>
      </c>
      <c r="N1454" s="37">
        <f>+'LOCAL SF'!N1454+'LOCAL D'!N1454</f>
        <v>0</v>
      </c>
      <c r="O1454" s="37">
        <f>+'LOCAL SF'!O1454+'LOCAL D'!O1454</f>
        <v>0</v>
      </c>
      <c r="P1454" s="37">
        <f>+'LOCAL SF'!P1454+'LOCAL D'!P1454</f>
        <v>0</v>
      </c>
      <c r="Q1454" s="37">
        <f>+'LOCAL SF'!Q1454+'LOCAL D'!Q1454</f>
        <v>0</v>
      </c>
      <c r="R1454" s="37">
        <f>+'LOCAL SF'!R1454+'LOCAL D'!R1454</f>
        <v>0</v>
      </c>
      <c r="S1454" s="37">
        <f>+'LOCAL SF'!S1454+'LOCAL D'!S1454</f>
        <v>0</v>
      </c>
      <c r="T1454" s="37">
        <f>+'LOCAL SF'!T1454+'LOCAL D'!T1454</f>
        <v>0</v>
      </c>
      <c r="U1454" s="482">
        <f t="shared" si="22"/>
        <v>0</v>
      </c>
    </row>
    <row r="1455" spans="1:21" x14ac:dyDescent="0.2">
      <c r="A1455" s="30"/>
      <c r="B1455" s="24" t="s">
        <v>697</v>
      </c>
      <c r="C1455" s="15" t="s">
        <v>287</v>
      </c>
      <c r="D1455" s="37">
        <f>+'LOCAL SF'!D1455+'LOCAL D'!D1455</f>
        <v>0</v>
      </c>
      <c r="E1455" s="37">
        <f>+'LOCAL SF'!E1455+'LOCAL D'!E1455</f>
        <v>0</v>
      </c>
      <c r="F1455" s="37">
        <f>+'LOCAL SF'!F1455+'LOCAL D'!F1455</f>
        <v>0</v>
      </c>
      <c r="G1455" s="37">
        <f>+'LOCAL SF'!G1455+'LOCAL D'!G1455</f>
        <v>0</v>
      </c>
      <c r="H1455" s="37">
        <f>+'LOCAL SF'!H1455+'LOCAL D'!H1455</f>
        <v>0</v>
      </c>
      <c r="I1455" s="37">
        <f>+'LOCAL SF'!I1455+'LOCAL D'!I1455</f>
        <v>0</v>
      </c>
      <c r="J1455" s="37">
        <f>+'LOCAL SF'!J1455+'LOCAL D'!J1455</f>
        <v>0</v>
      </c>
      <c r="K1455" s="37">
        <f>+'LOCAL SF'!K1455+'LOCAL D'!K1455</f>
        <v>0</v>
      </c>
      <c r="L1455" s="37">
        <f>+'LOCAL SF'!L1455+'LOCAL D'!L1455</f>
        <v>0</v>
      </c>
      <c r="M1455" s="37">
        <f>+'LOCAL SF'!M1455+'LOCAL D'!M1455</f>
        <v>0</v>
      </c>
      <c r="N1455" s="37">
        <f>+'LOCAL SF'!N1455+'LOCAL D'!N1455</f>
        <v>0</v>
      </c>
      <c r="O1455" s="37">
        <f>+'LOCAL SF'!O1455+'LOCAL D'!O1455</f>
        <v>0</v>
      </c>
      <c r="P1455" s="37">
        <f>+'LOCAL SF'!P1455+'LOCAL D'!P1455</f>
        <v>0</v>
      </c>
      <c r="Q1455" s="37">
        <f>+'LOCAL SF'!Q1455+'LOCAL D'!Q1455</f>
        <v>0</v>
      </c>
      <c r="R1455" s="37">
        <f>+'LOCAL SF'!R1455+'LOCAL D'!R1455</f>
        <v>0</v>
      </c>
      <c r="S1455" s="37">
        <f>+'LOCAL SF'!S1455+'LOCAL D'!S1455</f>
        <v>0</v>
      </c>
      <c r="T1455" s="37">
        <f>+'LOCAL SF'!T1455+'LOCAL D'!T1455</f>
        <v>0</v>
      </c>
      <c r="U1455" s="482">
        <f t="shared" si="22"/>
        <v>0</v>
      </c>
    </row>
    <row r="1456" spans="1:21" x14ac:dyDescent="0.2">
      <c r="A1456" s="30"/>
      <c r="B1456" s="24" t="s">
        <v>708</v>
      </c>
      <c r="C1456" s="15" t="s">
        <v>288</v>
      </c>
      <c r="D1456" s="37">
        <f>+'LOCAL SF'!D1456+'LOCAL D'!D1456</f>
        <v>0</v>
      </c>
      <c r="E1456" s="37">
        <f>+'LOCAL SF'!E1456+'LOCAL D'!E1456</f>
        <v>0</v>
      </c>
      <c r="F1456" s="37">
        <f>+'LOCAL SF'!F1456+'LOCAL D'!F1456</f>
        <v>0</v>
      </c>
      <c r="G1456" s="37">
        <f>+'LOCAL SF'!G1456+'LOCAL D'!G1456</f>
        <v>0</v>
      </c>
      <c r="H1456" s="37">
        <f>+'LOCAL SF'!H1456+'LOCAL D'!H1456</f>
        <v>0</v>
      </c>
      <c r="I1456" s="37">
        <f>+'LOCAL SF'!I1456+'LOCAL D'!I1456</f>
        <v>0</v>
      </c>
      <c r="J1456" s="37">
        <f>+'LOCAL SF'!J1456+'LOCAL D'!J1456</f>
        <v>0</v>
      </c>
      <c r="K1456" s="37">
        <f>+'LOCAL SF'!K1456+'LOCAL D'!K1456</f>
        <v>0</v>
      </c>
      <c r="L1456" s="37">
        <f>+'LOCAL SF'!L1456+'LOCAL D'!L1456</f>
        <v>0</v>
      </c>
      <c r="M1456" s="37">
        <f>+'LOCAL SF'!M1456+'LOCAL D'!M1456</f>
        <v>0</v>
      </c>
      <c r="N1456" s="37">
        <f>+'LOCAL SF'!N1456+'LOCAL D'!N1456</f>
        <v>0</v>
      </c>
      <c r="O1456" s="37">
        <f>+'LOCAL SF'!O1456+'LOCAL D'!O1456</f>
        <v>0</v>
      </c>
      <c r="P1456" s="37">
        <f>+'LOCAL SF'!P1456+'LOCAL D'!P1456</f>
        <v>0</v>
      </c>
      <c r="Q1456" s="37">
        <f>+'LOCAL SF'!Q1456+'LOCAL D'!Q1456</f>
        <v>0</v>
      </c>
      <c r="R1456" s="37">
        <f>+'LOCAL SF'!R1456+'LOCAL D'!R1456</f>
        <v>0</v>
      </c>
      <c r="S1456" s="37">
        <f>+'LOCAL SF'!S1456+'LOCAL D'!S1456</f>
        <v>0</v>
      </c>
      <c r="T1456" s="37">
        <f>+'LOCAL SF'!T1456+'LOCAL D'!T1456</f>
        <v>0</v>
      </c>
      <c r="U1456" s="482">
        <f t="shared" si="22"/>
        <v>0</v>
      </c>
    </row>
    <row r="1457" spans="1:21" x14ac:dyDescent="0.2">
      <c r="A1457" s="30"/>
      <c r="B1457" s="24" t="s">
        <v>698</v>
      </c>
      <c r="C1457" s="15" t="s">
        <v>289</v>
      </c>
      <c r="D1457" s="37">
        <f>+'LOCAL SF'!D1457+'LOCAL D'!D1457</f>
        <v>0</v>
      </c>
      <c r="E1457" s="37">
        <f>+'LOCAL SF'!E1457+'LOCAL D'!E1457</f>
        <v>0</v>
      </c>
      <c r="F1457" s="37">
        <f>+'LOCAL SF'!F1457+'LOCAL D'!F1457</f>
        <v>0</v>
      </c>
      <c r="G1457" s="37">
        <f>+'LOCAL SF'!G1457+'LOCAL D'!G1457</f>
        <v>0</v>
      </c>
      <c r="H1457" s="37">
        <f>+'LOCAL SF'!H1457+'LOCAL D'!H1457</f>
        <v>0</v>
      </c>
      <c r="I1457" s="37">
        <f>+'LOCAL SF'!I1457+'LOCAL D'!I1457</f>
        <v>0</v>
      </c>
      <c r="J1457" s="37">
        <f>+'LOCAL SF'!J1457+'LOCAL D'!J1457</f>
        <v>0</v>
      </c>
      <c r="K1457" s="37">
        <f>+'LOCAL SF'!K1457+'LOCAL D'!K1457</f>
        <v>0</v>
      </c>
      <c r="L1457" s="37">
        <f>+'LOCAL SF'!L1457+'LOCAL D'!L1457</f>
        <v>0</v>
      </c>
      <c r="M1457" s="37">
        <f>+'LOCAL SF'!M1457+'LOCAL D'!M1457</f>
        <v>0</v>
      </c>
      <c r="N1457" s="37">
        <f>+'LOCAL SF'!N1457+'LOCAL D'!N1457</f>
        <v>0</v>
      </c>
      <c r="O1457" s="37">
        <f>+'LOCAL SF'!O1457+'LOCAL D'!O1457</f>
        <v>0</v>
      </c>
      <c r="P1457" s="37">
        <f>+'LOCAL SF'!P1457+'LOCAL D'!P1457</f>
        <v>0</v>
      </c>
      <c r="Q1457" s="37">
        <f>+'LOCAL SF'!Q1457+'LOCAL D'!Q1457</f>
        <v>0</v>
      </c>
      <c r="R1457" s="37">
        <f>+'LOCAL SF'!R1457+'LOCAL D'!R1457</f>
        <v>0</v>
      </c>
      <c r="S1457" s="37">
        <f>+'LOCAL SF'!S1457+'LOCAL D'!S1457</f>
        <v>0</v>
      </c>
      <c r="T1457" s="37">
        <f>+'LOCAL SF'!T1457+'LOCAL D'!T1457</f>
        <v>0</v>
      </c>
      <c r="U1457" s="482">
        <f t="shared" si="22"/>
        <v>0</v>
      </c>
    </row>
    <row r="1458" spans="1:21" ht="31.5" x14ac:dyDescent="0.2">
      <c r="A1458" s="30"/>
      <c r="B1458" s="24" t="s">
        <v>703</v>
      </c>
      <c r="C1458" s="15" t="s">
        <v>290</v>
      </c>
      <c r="D1458" s="37">
        <f>+'LOCAL SF'!D1458+'LOCAL D'!D1458</f>
        <v>3523.16</v>
      </c>
      <c r="E1458" s="37">
        <f>+'LOCAL SF'!E1458+'LOCAL D'!E1458</f>
        <v>2504.65</v>
      </c>
      <c r="F1458" s="37">
        <f>+'LOCAL SF'!F1458+'LOCAL D'!F1458</f>
        <v>465.22</v>
      </c>
      <c r="G1458" s="37">
        <f>+'LOCAL SF'!G1458+'LOCAL D'!G1458</f>
        <v>465.22</v>
      </c>
      <c r="H1458" s="37">
        <f>+'LOCAL SF'!H1458+'LOCAL D'!H1458</f>
        <v>141.82</v>
      </c>
      <c r="I1458" s="37">
        <f>+'LOCAL SF'!I1458+'LOCAL D'!I1458</f>
        <v>0</v>
      </c>
      <c r="J1458" s="37">
        <f>+'LOCAL SF'!J1458+'LOCAL D'!J1458</f>
        <v>0</v>
      </c>
      <c r="K1458" s="37">
        <f>+'LOCAL SF'!K1458+'LOCAL D'!K1458</f>
        <v>0</v>
      </c>
      <c r="L1458" s="37">
        <f>+'LOCAL SF'!L1458+'LOCAL D'!L1458</f>
        <v>0</v>
      </c>
      <c r="M1458" s="37">
        <f>+'LOCAL SF'!M1458+'LOCAL D'!M1458</f>
        <v>0</v>
      </c>
      <c r="N1458" s="37">
        <f>+'LOCAL SF'!N1458+'LOCAL D'!N1458</f>
        <v>0</v>
      </c>
      <c r="O1458" s="37">
        <f>+'LOCAL SF'!O1458+'LOCAL D'!O1458</f>
        <v>0</v>
      </c>
      <c r="P1458" s="37">
        <f>+'LOCAL SF'!P1458+'LOCAL D'!P1458</f>
        <v>0</v>
      </c>
      <c r="Q1458" s="37">
        <f>+'LOCAL SF'!Q1458+'LOCAL D'!Q1458</f>
        <v>0</v>
      </c>
      <c r="R1458" s="37">
        <f>+'LOCAL SF'!R1458+'LOCAL D'!R1458</f>
        <v>0</v>
      </c>
      <c r="S1458" s="37">
        <f>+'LOCAL SF'!S1458+'LOCAL D'!S1458</f>
        <v>0</v>
      </c>
      <c r="T1458" s="37">
        <f>+'LOCAL SF'!T1458+'LOCAL D'!T1458</f>
        <v>0</v>
      </c>
      <c r="U1458" s="482">
        <f t="shared" si="22"/>
        <v>0</v>
      </c>
    </row>
    <row r="1459" spans="1:21" x14ac:dyDescent="0.2">
      <c r="A1459" s="30"/>
      <c r="B1459" s="24" t="s">
        <v>699</v>
      </c>
      <c r="C1459" s="15" t="s">
        <v>291</v>
      </c>
      <c r="D1459" s="37">
        <f>+'LOCAL SF'!D1459+'LOCAL D'!D1459</f>
        <v>0</v>
      </c>
      <c r="E1459" s="37">
        <f>+'LOCAL SF'!E1459+'LOCAL D'!E1459</f>
        <v>0</v>
      </c>
      <c r="F1459" s="37">
        <f>+'LOCAL SF'!F1459+'LOCAL D'!F1459</f>
        <v>0</v>
      </c>
      <c r="G1459" s="37">
        <f>+'LOCAL SF'!G1459+'LOCAL D'!G1459</f>
        <v>0</v>
      </c>
      <c r="H1459" s="37">
        <f>+'LOCAL SF'!H1459+'LOCAL D'!H1459</f>
        <v>0</v>
      </c>
      <c r="I1459" s="37">
        <f>+'LOCAL SF'!I1459+'LOCAL D'!I1459</f>
        <v>0</v>
      </c>
      <c r="J1459" s="37">
        <f>+'LOCAL SF'!J1459+'LOCAL D'!J1459</f>
        <v>0</v>
      </c>
      <c r="K1459" s="37">
        <f>+'LOCAL SF'!K1459+'LOCAL D'!K1459</f>
        <v>0</v>
      </c>
      <c r="L1459" s="37">
        <f>+'LOCAL SF'!L1459+'LOCAL D'!L1459</f>
        <v>0</v>
      </c>
      <c r="M1459" s="37">
        <f>+'LOCAL SF'!M1459+'LOCAL D'!M1459</f>
        <v>0</v>
      </c>
      <c r="N1459" s="37">
        <f>+'LOCAL SF'!N1459+'LOCAL D'!N1459</f>
        <v>0</v>
      </c>
      <c r="O1459" s="37">
        <f>+'LOCAL SF'!O1459+'LOCAL D'!O1459</f>
        <v>0</v>
      </c>
      <c r="P1459" s="37">
        <f>+'LOCAL SF'!P1459+'LOCAL D'!P1459</f>
        <v>0</v>
      </c>
      <c r="Q1459" s="37">
        <f>+'LOCAL SF'!Q1459+'LOCAL D'!Q1459</f>
        <v>0</v>
      </c>
      <c r="R1459" s="37">
        <f>+'LOCAL SF'!R1459+'LOCAL D'!R1459</f>
        <v>0</v>
      </c>
      <c r="S1459" s="37">
        <f>+'LOCAL SF'!S1459+'LOCAL D'!S1459</f>
        <v>0</v>
      </c>
      <c r="T1459" s="37">
        <f>+'LOCAL SF'!T1459+'LOCAL D'!T1459</f>
        <v>0</v>
      </c>
      <c r="U1459" s="482">
        <f t="shared" si="22"/>
        <v>0</v>
      </c>
    </row>
    <row r="1460" spans="1:21" ht="31.5" x14ac:dyDescent="0.2">
      <c r="A1460" s="30"/>
      <c r="B1460" s="182" t="s">
        <v>950</v>
      </c>
      <c r="C1460" s="183" t="s">
        <v>949</v>
      </c>
      <c r="D1460" s="37"/>
      <c r="E1460" s="37">
        <f>+'LOCAL SF'!E1460+'LOCAL D'!E1460</f>
        <v>165.37</v>
      </c>
      <c r="F1460" s="37">
        <f>+'LOCAL SF'!F1460+'LOCAL D'!F1460</f>
        <v>1512.99</v>
      </c>
      <c r="G1460" s="37">
        <f>+'LOCAL SF'!G1460+'LOCAL D'!G1460</f>
        <v>1514.57</v>
      </c>
      <c r="H1460" s="37">
        <f>+'LOCAL SF'!H1460+'LOCAL D'!H1460</f>
        <v>552.39</v>
      </c>
      <c r="I1460" s="37">
        <f>+'LOCAL SF'!I1460+'LOCAL D'!I1460</f>
        <v>2346.9</v>
      </c>
      <c r="J1460" s="37">
        <f>+'LOCAL SF'!J1460+'LOCAL D'!J1460</f>
        <v>0</v>
      </c>
      <c r="K1460" s="37">
        <f>+'LOCAL SF'!K1460+'LOCAL D'!K1460</f>
        <v>2346.9</v>
      </c>
      <c r="L1460" s="37">
        <f>+'LOCAL SF'!L1460+'LOCAL D'!L1460</f>
        <v>0</v>
      </c>
      <c r="M1460" s="37">
        <f>+'LOCAL SF'!M1460+'LOCAL D'!M1460</f>
        <v>502.52</v>
      </c>
      <c r="N1460" s="37">
        <f>+'LOCAL SF'!N1460+'LOCAL D'!N1460</f>
        <v>1307.6599999999999</v>
      </c>
      <c r="O1460" s="37">
        <f>+'LOCAL SF'!O1460+'LOCAL D'!O1460</f>
        <v>285.5</v>
      </c>
      <c r="P1460" s="37">
        <f>+'LOCAL SF'!P1460+'LOCAL D'!P1460</f>
        <v>251.22</v>
      </c>
      <c r="Q1460" s="37">
        <f>+'LOCAL SF'!Q1460+'LOCAL D'!Q1460</f>
        <v>0</v>
      </c>
      <c r="R1460" s="37">
        <f>+'LOCAL SF'!R1460+'LOCAL D'!R1460</f>
        <v>287.62</v>
      </c>
      <c r="S1460" s="37">
        <f>+'LOCAL SF'!S1460+'LOCAL D'!S1460</f>
        <v>101.88</v>
      </c>
      <c r="T1460" s="37">
        <f>+'LOCAL SF'!T1460+'LOCAL D'!T1460</f>
        <v>17.11</v>
      </c>
      <c r="U1460" s="482">
        <f t="shared" si="22"/>
        <v>2.5579538487363607E-13</v>
      </c>
    </row>
    <row r="1461" spans="1:21" x14ac:dyDescent="0.2">
      <c r="A1461" s="30"/>
      <c r="B1461" s="24" t="s">
        <v>700</v>
      </c>
      <c r="C1461" s="15" t="s">
        <v>292</v>
      </c>
      <c r="D1461" s="37">
        <f>+'LOCAL SF'!D1461+'LOCAL D'!D1461</f>
        <v>0</v>
      </c>
      <c r="E1461" s="37">
        <f>+'LOCAL SF'!E1461+'LOCAL D'!E1461</f>
        <v>0</v>
      </c>
      <c r="F1461" s="37">
        <f>+'LOCAL SF'!F1461+'LOCAL D'!F1461</f>
        <v>0</v>
      </c>
      <c r="G1461" s="37">
        <f>+'LOCAL SF'!G1461+'LOCAL D'!G1461</f>
        <v>0</v>
      </c>
      <c r="H1461" s="37">
        <f>+'LOCAL SF'!H1461+'LOCAL D'!H1461</f>
        <v>0</v>
      </c>
      <c r="I1461" s="37">
        <f>+'LOCAL SF'!I1461+'LOCAL D'!I1461</f>
        <v>0</v>
      </c>
      <c r="J1461" s="37">
        <f>+'LOCAL SF'!J1461+'LOCAL D'!J1461</f>
        <v>0</v>
      </c>
      <c r="K1461" s="37">
        <f>+'LOCAL SF'!K1461+'LOCAL D'!K1461</f>
        <v>0</v>
      </c>
      <c r="L1461" s="37">
        <f>+'LOCAL SF'!L1461+'LOCAL D'!L1461</f>
        <v>0</v>
      </c>
      <c r="M1461" s="37">
        <f>+'LOCAL SF'!M1461+'LOCAL D'!M1461</f>
        <v>0</v>
      </c>
      <c r="N1461" s="37">
        <f>+'LOCAL SF'!N1461+'LOCAL D'!N1461</f>
        <v>0</v>
      </c>
      <c r="O1461" s="37">
        <f>+'LOCAL SF'!O1461+'LOCAL D'!O1461</f>
        <v>0</v>
      </c>
      <c r="P1461" s="37">
        <f>+'LOCAL SF'!P1461+'LOCAL D'!P1461</f>
        <v>0</v>
      </c>
      <c r="Q1461" s="37">
        <f>+'LOCAL SF'!Q1461+'LOCAL D'!Q1461</f>
        <v>0</v>
      </c>
      <c r="R1461" s="37">
        <f>+'LOCAL SF'!R1461+'LOCAL D'!R1461</f>
        <v>0</v>
      </c>
      <c r="S1461" s="37">
        <f>+'LOCAL SF'!S1461+'LOCAL D'!S1461</f>
        <v>0</v>
      </c>
      <c r="T1461" s="37">
        <f>+'LOCAL SF'!T1461+'LOCAL D'!T1461</f>
        <v>0</v>
      </c>
      <c r="U1461" s="482">
        <f t="shared" si="22"/>
        <v>0</v>
      </c>
    </row>
    <row r="1462" spans="1:21" x14ac:dyDescent="0.2">
      <c r="A1462" s="30"/>
      <c r="B1462" s="24" t="s">
        <v>704</v>
      </c>
      <c r="C1462" s="15" t="s">
        <v>293</v>
      </c>
      <c r="D1462" s="37">
        <f>+'LOCAL SF'!D1462+'LOCAL D'!D1462</f>
        <v>633.41</v>
      </c>
      <c r="E1462" s="37">
        <f>+'LOCAL SF'!E1462+'LOCAL D'!E1462</f>
        <v>298.36</v>
      </c>
      <c r="F1462" s="37">
        <f>+'LOCAL SF'!F1462+'LOCAL D'!F1462</f>
        <v>957.96</v>
      </c>
      <c r="G1462" s="37">
        <f>+'LOCAL SF'!G1462+'LOCAL D'!G1462</f>
        <v>840.96</v>
      </c>
      <c r="H1462" s="37">
        <f>+'LOCAL SF'!H1462+'LOCAL D'!H1462</f>
        <v>669.57</v>
      </c>
      <c r="I1462" s="37">
        <f>+'LOCAL SF'!I1462+'LOCAL D'!I1462</f>
        <v>337.33</v>
      </c>
      <c r="J1462" s="37">
        <f>+'LOCAL SF'!J1462+'LOCAL D'!J1462</f>
        <v>0</v>
      </c>
      <c r="K1462" s="37">
        <f>+'LOCAL SF'!K1462+'LOCAL D'!K1462</f>
        <v>337.33</v>
      </c>
      <c r="L1462" s="37">
        <f>+'LOCAL SF'!L1462+'LOCAL D'!L1462</f>
        <v>0</v>
      </c>
      <c r="M1462" s="37">
        <f>+'LOCAL SF'!M1462+'LOCAL D'!M1462</f>
        <v>175.33</v>
      </c>
      <c r="N1462" s="37">
        <f>+'LOCAL SF'!N1462+'LOCAL D'!N1462</f>
        <v>32</v>
      </c>
      <c r="O1462" s="37">
        <f>+'LOCAL SF'!O1462+'LOCAL D'!O1462</f>
        <v>130</v>
      </c>
      <c r="P1462" s="37">
        <f>+'LOCAL SF'!P1462+'LOCAL D'!P1462</f>
        <v>0</v>
      </c>
      <c r="Q1462" s="37">
        <f>+'LOCAL SF'!Q1462+'LOCAL D'!Q1462</f>
        <v>45</v>
      </c>
      <c r="R1462" s="37">
        <f>+'LOCAL SF'!R1462+'LOCAL D'!R1462</f>
        <v>632</v>
      </c>
      <c r="S1462" s="37">
        <f>+'LOCAL SF'!S1462+'LOCAL D'!S1462</f>
        <v>382</v>
      </c>
      <c r="T1462" s="37">
        <f>+'LOCAL SF'!T1462+'LOCAL D'!T1462</f>
        <v>0</v>
      </c>
      <c r="U1462" s="482">
        <f t="shared" si="22"/>
        <v>-2.8421709430404007E-14</v>
      </c>
    </row>
    <row r="1463" spans="1:21" x14ac:dyDescent="0.2">
      <c r="A1463" s="30"/>
      <c r="B1463" s="24" t="s">
        <v>705</v>
      </c>
      <c r="C1463" s="15" t="s">
        <v>294</v>
      </c>
      <c r="D1463" s="37">
        <f>+'LOCAL SF'!D1463+'LOCAL D'!D1463</f>
        <v>7</v>
      </c>
      <c r="E1463" s="37">
        <f>+'LOCAL SF'!E1463+'LOCAL D'!E1463</f>
        <v>7</v>
      </c>
      <c r="F1463" s="37">
        <f>+'LOCAL SF'!F1463+'LOCAL D'!F1463</f>
        <v>11.8</v>
      </c>
      <c r="G1463" s="37">
        <f>+'LOCAL SF'!G1463+'LOCAL D'!G1463</f>
        <v>12.16</v>
      </c>
      <c r="H1463" s="37">
        <f>+'LOCAL SF'!H1463+'LOCAL D'!H1463</f>
        <v>0.06</v>
      </c>
      <c r="I1463" s="37">
        <f>+'LOCAL SF'!I1463+'LOCAL D'!I1463</f>
        <v>5.2</v>
      </c>
      <c r="J1463" s="37">
        <f>+'LOCAL SF'!J1463+'LOCAL D'!J1463</f>
        <v>0</v>
      </c>
      <c r="K1463" s="37">
        <f>+'LOCAL SF'!K1463+'LOCAL D'!K1463</f>
        <v>5.2</v>
      </c>
      <c r="L1463" s="37">
        <f>+'LOCAL SF'!L1463+'LOCAL D'!L1463</f>
        <v>0</v>
      </c>
      <c r="M1463" s="37">
        <f>+'LOCAL SF'!M1463+'LOCAL D'!M1463</f>
        <v>5.2</v>
      </c>
      <c r="N1463" s="37">
        <f>+'LOCAL SF'!N1463+'LOCAL D'!N1463</f>
        <v>0</v>
      </c>
      <c r="O1463" s="37">
        <f>+'LOCAL SF'!O1463+'LOCAL D'!O1463</f>
        <v>0</v>
      </c>
      <c r="P1463" s="37">
        <f>+'LOCAL SF'!P1463+'LOCAL D'!P1463</f>
        <v>0</v>
      </c>
      <c r="Q1463" s="37">
        <f>+'LOCAL SF'!Q1463+'LOCAL D'!Q1463</f>
        <v>0</v>
      </c>
      <c r="R1463" s="37">
        <f>+'LOCAL SF'!R1463+'LOCAL D'!R1463</f>
        <v>0</v>
      </c>
      <c r="S1463" s="37">
        <f>+'LOCAL SF'!S1463+'LOCAL D'!S1463</f>
        <v>0</v>
      </c>
      <c r="T1463" s="37">
        <f>+'LOCAL SF'!T1463+'LOCAL D'!T1463</f>
        <v>0</v>
      </c>
      <c r="U1463" s="482">
        <f t="shared" si="22"/>
        <v>0</v>
      </c>
    </row>
    <row r="1464" spans="1:21" x14ac:dyDescent="0.2">
      <c r="A1464" s="30"/>
      <c r="B1464" s="24" t="s">
        <v>706</v>
      </c>
      <c r="C1464" s="15" t="s">
        <v>550</v>
      </c>
      <c r="D1464" s="37">
        <f>+'LOCAL SF'!D1464+'LOCAL D'!D1464</f>
        <v>0</v>
      </c>
      <c r="E1464" s="37">
        <f>+'LOCAL SF'!E1464+'LOCAL D'!E1464</f>
        <v>0</v>
      </c>
      <c r="F1464" s="37">
        <f>+'LOCAL SF'!F1464+'LOCAL D'!F1464</f>
        <v>0</v>
      </c>
      <c r="G1464" s="37">
        <f>+'LOCAL SF'!G1464+'LOCAL D'!G1464</f>
        <v>0</v>
      </c>
      <c r="H1464" s="37">
        <f>+'LOCAL SF'!H1464+'LOCAL D'!H1464</f>
        <v>0</v>
      </c>
      <c r="I1464" s="37">
        <f>+'LOCAL SF'!I1464+'LOCAL D'!I1464</f>
        <v>0</v>
      </c>
      <c r="J1464" s="37">
        <f>+'LOCAL SF'!J1464+'LOCAL D'!J1464</f>
        <v>0</v>
      </c>
      <c r="K1464" s="37">
        <f>+'LOCAL SF'!K1464+'LOCAL D'!K1464</f>
        <v>0</v>
      </c>
      <c r="L1464" s="37">
        <f>+'LOCAL SF'!L1464+'LOCAL D'!L1464</f>
        <v>0</v>
      </c>
      <c r="M1464" s="37">
        <f>+'LOCAL SF'!M1464+'LOCAL D'!M1464</f>
        <v>0</v>
      </c>
      <c r="N1464" s="37">
        <f>+'LOCAL SF'!N1464+'LOCAL D'!N1464</f>
        <v>0</v>
      </c>
      <c r="O1464" s="37">
        <f>+'LOCAL SF'!O1464+'LOCAL D'!O1464</f>
        <v>0</v>
      </c>
      <c r="P1464" s="37">
        <f>+'LOCAL SF'!P1464+'LOCAL D'!P1464</f>
        <v>0</v>
      </c>
      <c r="Q1464" s="37">
        <f>+'LOCAL SF'!Q1464+'LOCAL D'!Q1464</f>
        <v>0</v>
      </c>
      <c r="R1464" s="37">
        <f>+'LOCAL SF'!R1464+'LOCAL D'!R1464</f>
        <v>0</v>
      </c>
      <c r="S1464" s="37">
        <f>+'LOCAL SF'!S1464+'LOCAL D'!S1464</f>
        <v>0</v>
      </c>
      <c r="T1464" s="37">
        <f>+'LOCAL SF'!T1464+'LOCAL D'!T1464</f>
        <v>0</v>
      </c>
      <c r="U1464" s="482">
        <f t="shared" si="22"/>
        <v>0</v>
      </c>
    </row>
    <row r="1465" spans="1:21" x14ac:dyDescent="0.2">
      <c r="A1465" s="30"/>
      <c r="B1465" s="24" t="s">
        <v>701</v>
      </c>
      <c r="C1465" s="15" t="s">
        <v>295</v>
      </c>
      <c r="D1465" s="37">
        <f>+'LOCAL SF'!D1465+'LOCAL D'!D1465</f>
        <v>0</v>
      </c>
      <c r="E1465" s="37">
        <f>+'LOCAL SF'!E1465+'LOCAL D'!E1465</f>
        <v>0</v>
      </c>
      <c r="F1465" s="37">
        <f>+'LOCAL SF'!F1465+'LOCAL D'!F1465</f>
        <v>0</v>
      </c>
      <c r="G1465" s="37">
        <f>+'LOCAL SF'!G1465+'LOCAL D'!G1465</f>
        <v>0</v>
      </c>
      <c r="H1465" s="37">
        <f>+'LOCAL SF'!H1465+'LOCAL D'!H1465</f>
        <v>0</v>
      </c>
      <c r="I1465" s="37">
        <f>+'LOCAL SF'!I1465+'LOCAL D'!I1465</f>
        <v>0</v>
      </c>
      <c r="J1465" s="37">
        <f>+'LOCAL SF'!J1465+'LOCAL D'!J1465</f>
        <v>0</v>
      </c>
      <c r="K1465" s="37">
        <f>+'LOCAL SF'!K1465+'LOCAL D'!K1465</f>
        <v>0</v>
      </c>
      <c r="L1465" s="37">
        <f>+'LOCAL SF'!L1465+'LOCAL D'!L1465</f>
        <v>0</v>
      </c>
      <c r="M1465" s="37">
        <f>+'LOCAL SF'!M1465+'LOCAL D'!M1465</f>
        <v>0</v>
      </c>
      <c r="N1465" s="37">
        <f>+'LOCAL SF'!N1465+'LOCAL D'!N1465</f>
        <v>0</v>
      </c>
      <c r="O1465" s="37">
        <f>+'LOCAL SF'!O1465+'LOCAL D'!O1465</f>
        <v>0</v>
      </c>
      <c r="P1465" s="37">
        <f>+'LOCAL SF'!P1465+'LOCAL D'!P1465</f>
        <v>0</v>
      </c>
      <c r="Q1465" s="37">
        <f>+'LOCAL SF'!Q1465+'LOCAL D'!Q1465</f>
        <v>0</v>
      </c>
      <c r="R1465" s="37">
        <f>+'LOCAL SF'!R1465+'LOCAL D'!R1465</f>
        <v>0</v>
      </c>
      <c r="S1465" s="37">
        <f>+'LOCAL SF'!S1465+'LOCAL D'!S1465</f>
        <v>0</v>
      </c>
      <c r="T1465" s="37">
        <f>+'LOCAL SF'!T1465+'LOCAL D'!T1465</f>
        <v>0</v>
      </c>
      <c r="U1465" s="482">
        <f t="shared" si="22"/>
        <v>0</v>
      </c>
    </row>
    <row r="1466" spans="1:21" ht="31.5" x14ac:dyDescent="0.2">
      <c r="A1466" s="30"/>
      <c r="B1466" s="24" t="s">
        <v>702</v>
      </c>
      <c r="C1466" s="15" t="s">
        <v>306</v>
      </c>
      <c r="D1466" s="37">
        <f>+'LOCAL SF'!D1466+'LOCAL D'!D1466</f>
        <v>0</v>
      </c>
      <c r="E1466" s="37">
        <f>+'LOCAL SF'!E1466+'LOCAL D'!E1466</f>
        <v>0</v>
      </c>
      <c r="F1466" s="37">
        <f>+'LOCAL SF'!F1466+'LOCAL D'!F1466</f>
        <v>0</v>
      </c>
      <c r="G1466" s="37">
        <f>+'LOCAL SF'!G1466+'LOCAL D'!G1466</f>
        <v>0</v>
      </c>
      <c r="H1466" s="37">
        <f>+'LOCAL SF'!H1466+'LOCAL D'!H1466</f>
        <v>-0.86</v>
      </c>
      <c r="I1466" s="37">
        <f>+'LOCAL SF'!I1466+'LOCAL D'!I1466</f>
        <v>0</v>
      </c>
      <c r="J1466" s="37">
        <f>+'LOCAL SF'!J1466+'LOCAL D'!J1466</f>
        <v>0</v>
      </c>
      <c r="K1466" s="37">
        <f>+'LOCAL SF'!K1466+'LOCAL D'!K1466</f>
        <v>0</v>
      </c>
      <c r="L1466" s="37">
        <f>+'LOCAL SF'!L1466+'LOCAL D'!L1466</f>
        <v>0</v>
      </c>
      <c r="M1466" s="37">
        <f>+'LOCAL SF'!M1466+'LOCAL D'!M1466</f>
        <v>0</v>
      </c>
      <c r="N1466" s="37">
        <f>+'LOCAL SF'!N1466+'LOCAL D'!N1466</f>
        <v>0</v>
      </c>
      <c r="O1466" s="37">
        <f>+'LOCAL SF'!O1466+'LOCAL D'!O1466</f>
        <v>0</v>
      </c>
      <c r="P1466" s="37">
        <f>+'LOCAL SF'!P1466+'LOCAL D'!P1466</f>
        <v>0</v>
      </c>
      <c r="Q1466" s="37">
        <f>+'LOCAL SF'!Q1466+'LOCAL D'!Q1466</f>
        <v>0</v>
      </c>
      <c r="R1466" s="37">
        <f>+'LOCAL SF'!R1466+'LOCAL D'!R1466</f>
        <v>0</v>
      </c>
      <c r="S1466" s="37">
        <f>+'LOCAL SF'!S1466+'LOCAL D'!S1466</f>
        <v>0</v>
      </c>
      <c r="T1466" s="37">
        <f>+'LOCAL SF'!T1466+'LOCAL D'!T1466</f>
        <v>0</v>
      </c>
      <c r="U1466" s="482">
        <f t="shared" si="22"/>
        <v>0</v>
      </c>
    </row>
    <row r="1467" spans="1:21" x14ac:dyDescent="0.2">
      <c r="A1467" s="30" t="s">
        <v>21</v>
      </c>
      <c r="B1467" s="13" t="s">
        <v>422</v>
      </c>
      <c r="C1467" s="18" t="s">
        <v>423</v>
      </c>
      <c r="D1467" s="37">
        <f>+'LOCAL SF'!D1467+'LOCAL D'!D1467</f>
        <v>5722.7</v>
      </c>
      <c r="E1467" s="37">
        <f>+'LOCAL SF'!E1467+'LOCAL D'!E1467</f>
        <v>3289.62</v>
      </c>
      <c r="F1467" s="37">
        <f>+'LOCAL SF'!F1467+'LOCAL D'!F1467</f>
        <v>3302.9300000000003</v>
      </c>
      <c r="G1467" s="37">
        <f>+'LOCAL SF'!G1467+'LOCAL D'!G1467</f>
        <v>3244.07</v>
      </c>
      <c r="H1467" s="37">
        <f>+'LOCAL SF'!H1467+'LOCAL D'!H1467</f>
        <v>1629.22</v>
      </c>
      <c r="I1467" s="37">
        <f>+'LOCAL SF'!I1467+'LOCAL D'!I1467</f>
        <v>3517.43</v>
      </c>
      <c r="J1467" s="37">
        <f>+'LOCAL SF'!J1467+'LOCAL D'!J1467</f>
        <v>-5.2</v>
      </c>
      <c r="K1467" s="37">
        <f>+'LOCAL SF'!K1467+'LOCAL D'!K1467</f>
        <v>3512.2299999999996</v>
      </c>
      <c r="L1467" s="37">
        <f>+'LOCAL SF'!L1467+'LOCAL D'!L1467</f>
        <v>0</v>
      </c>
      <c r="M1467" s="37">
        <f>+'LOCAL SF'!M1467+'LOCAL D'!M1467</f>
        <v>803.94999999999993</v>
      </c>
      <c r="N1467" s="37">
        <f>+'LOCAL SF'!N1467+'LOCAL D'!N1467</f>
        <v>1426.6599999999999</v>
      </c>
      <c r="O1467" s="37">
        <f>+'LOCAL SF'!O1467+'LOCAL D'!O1467</f>
        <v>1014.9</v>
      </c>
      <c r="P1467" s="37">
        <f>+'LOCAL SF'!P1467+'LOCAL D'!P1467</f>
        <v>266.72000000000003</v>
      </c>
      <c r="Q1467" s="37">
        <f>+'LOCAL SF'!Q1467+'LOCAL D'!Q1467</f>
        <v>45</v>
      </c>
      <c r="R1467" s="37">
        <f>+'LOCAL SF'!R1467+'LOCAL D'!R1467</f>
        <v>1114.6199999999999</v>
      </c>
      <c r="S1467" s="37">
        <f>+'LOCAL SF'!S1467+'LOCAL D'!S1467</f>
        <v>678.88</v>
      </c>
      <c r="T1467" s="37">
        <f>+'LOCAL SF'!T1467+'LOCAL D'!T1467</f>
        <v>212.11</v>
      </c>
      <c r="U1467" s="482">
        <f t="shared" si="22"/>
        <v>0</v>
      </c>
    </row>
    <row r="1468" spans="1:21" x14ac:dyDescent="0.2">
      <c r="A1468" s="30"/>
      <c r="B1468" s="24" t="s">
        <v>692</v>
      </c>
      <c r="C1468" s="15" t="s">
        <v>284</v>
      </c>
      <c r="D1468" s="37">
        <f>+'LOCAL SF'!D1468+'LOCAL D'!D1468</f>
        <v>28</v>
      </c>
      <c r="E1468" s="37">
        <f>+'LOCAL SF'!E1468+'LOCAL D'!E1468</f>
        <v>15.84</v>
      </c>
      <c r="F1468" s="37">
        <f>+'LOCAL SF'!F1468+'LOCAL D'!F1468</f>
        <v>26.8</v>
      </c>
      <c r="G1468" s="37">
        <f>+'LOCAL SF'!G1468+'LOCAL D'!G1468</f>
        <v>33.799999999999997</v>
      </c>
      <c r="H1468" s="37">
        <f>+'LOCAL SF'!H1468+'LOCAL D'!H1468</f>
        <v>19.100000000000001</v>
      </c>
      <c r="I1468" s="37">
        <f>+'LOCAL SF'!I1468+'LOCAL D'!I1468</f>
        <v>28.8</v>
      </c>
      <c r="J1468" s="37">
        <f>+'LOCAL SF'!J1468+'LOCAL D'!J1468</f>
        <v>0</v>
      </c>
      <c r="K1468" s="37">
        <f>+'LOCAL SF'!K1468+'LOCAL D'!K1468</f>
        <v>28.8</v>
      </c>
      <c r="L1468" s="37">
        <f>+'LOCAL SF'!L1468+'LOCAL D'!L1468</f>
        <v>0</v>
      </c>
      <c r="M1468" s="37">
        <f>+'LOCAL SF'!M1468+'LOCAL D'!M1468</f>
        <v>7.5</v>
      </c>
      <c r="N1468" s="37">
        <f>+'LOCAL SF'!N1468+'LOCAL D'!N1468</f>
        <v>18.100000000000001</v>
      </c>
      <c r="O1468" s="37">
        <f>+'LOCAL SF'!O1468+'LOCAL D'!O1468</f>
        <v>3</v>
      </c>
      <c r="P1468" s="37">
        <f>+'LOCAL SF'!P1468+'LOCAL D'!P1468</f>
        <v>0.2</v>
      </c>
      <c r="Q1468" s="37">
        <f>+'LOCAL SF'!Q1468+'LOCAL D'!Q1468</f>
        <v>0</v>
      </c>
      <c r="R1468" s="37">
        <f>+'LOCAL SF'!R1468+'LOCAL D'!R1468</f>
        <v>20</v>
      </c>
      <c r="S1468" s="37">
        <f>+'LOCAL SF'!S1468+'LOCAL D'!S1468</f>
        <v>20</v>
      </c>
      <c r="T1468" s="37">
        <f>+'LOCAL SF'!T1468+'LOCAL D'!T1468</f>
        <v>20</v>
      </c>
      <c r="U1468" s="482">
        <f t="shared" si="22"/>
        <v>-7.2164496600635175E-16</v>
      </c>
    </row>
    <row r="1469" spans="1:21" x14ac:dyDescent="0.2">
      <c r="A1469" s="30"/>
      <c r="B1469" s="24" t="s">
        <v>693</v>
      </c>
      <c r="C1469" s="15" t="s">
        <v>285</v>
      </c>
      <c r="D1469" s="37">
        <f>+'LOCAL SF'!D1469+'LOCAL D'!D1469</f>
        <v>767</v>
      </c>
      <c r="E1469" s="37">
        <f>+'LOCAL SF'!E1469+'LOCAL D'!E1469</f>
        <v>298.39999999999998</v>
      </c>
      <c r="F1469" s="37">
        <f>+'LOCAL SF'!F1469+'LOCAL D'!F1469</f>
        <v>328.15999999999997</v>
      </c>
      <c r="G1469" s="37">
        <f>+'LOCAL SF'!G1469+'LOCAL D'!G1469</f>
        <v>377.35999999999996</v>
      </c>
      <c r="H1469" s="37">
        <f>+'LOCAL SF'!H1469+'LOCAL D'!H1469</f>
        <v>247.14</v>
      </c>
      <c r="I1469" s="37">
        <f>+'LOCAL SF'!I1469+'LOCAL D'!I1469</f>
        <v>799.2</v>
      </c>
      <c r="J1469" s="37">
        <f>+'LOCAL SF'!J1469+'LOCAL D'!J1469</f>
        <v>-5.2</v>
      </c>
      <c r="K1469" s="37">
        <f>+'LOCAL SF'!K1469+'LOCAL D'!K1469</f>
        <v>794</v>
      </c>
      <c r="L1469" s="37">
        <f>+'LOCAL SF'!L1469+'LOCAL D'!L1469</f>
        <v>0</v>
      </c>
      <c r="M1469" s="37">
        <f>+'LOCAL SF'!M1469+'LOCAL D'!M1469</f>
        <v>113.4</v>
      </c>
      <c r="N1469" s="37">
        <f>+'LOCAL SF'!N1469+'LOCAL D'!N1469</f>
        <v>68.900000000000006</v>
      </c>
      <c r="O1469" s="37">
        <f>+'LOCAL SF'!O1469+'LOCAL D'!O1469</f>
        <v>596.4</v>
      </c>
      <c r="P1469" s="37">
        <f>+'LOCAL SF'!P1469+'LOCAL D'!P1469</f>
        <v>15.3</v>
      </c>
      <c r="Q1469" s="37">
        <f>+'LOCAL SF'!Q1469+'LOCAL D'!Q1469</f>
        <v>0</v>
      </c>
      <c r="R1469" s="37">
        <f>+'LOCAL SF'!R1469+'LOCAL D'!R1469</f>
        <v>175</v>
      </c>
      <c r="S1469" s="37">
        <f>+'LOCAL SF'!S1469+'LOCAL D'!S1469</f>
        <v>175</v>
      </c>
      <c r="T1469" s="37">
        <f>+'LOCAL SF'!T1469+'LOCAL D'!T1469</f>
        <v>175</v>
      </c>
      <c r="U1469" s="482">
        <f t="shared" si="22"/>
        <v>6.7501559897209518E-14</v>
      </c>
    </row>
    <row r="1470" spans="1:21" x14ac:dyDescent="0.2">
      <c r="A1470" s="30"/>
      <c r="B1470" s="24" t="s">
        <v>695</v>
      </c>
      <c r="C1470" s="15" t="s">
        <v>286</v>
      </c>
      <c r="D1470" s="37">
        <f>+'LOCAL SF'!D1470+'LOCAL D'!D1470</f>
        <v>0</v>
      </c>
      <c r="E1470" s="37">
        <f>+'LOCAL SF'!E1470+'LOCAL D'!E1470</f>
        <v>0</v>
      </c>
      <c r="F1470" s="37">
        <f>+'LOCAL SF'!F1470+'LOCAL D'!F1470</f>
        <v>0</v>
      </c>
      <c r="G1470" s="37">
        <f>+'LOCAL SF'!G1470+'LOCAL D'!G1470</f>
        <v>0</v>
      </c>
      <c r="H1470" s="37">
        <f>+'LOCAL SF'!H1470+'LOCAL D'!H1470</f>
        <v>0</v>
      </c>
      <c r="I1470" s="37">
        <f>+'LOCAL SF'!I1470+'LOCAL D'!I1470</f>
        <v>0</v>
      </c>
      <c r="J1470" s="37">
        <f>+'LOCAL SF'!J1470+'LOCAL D'!J1470</f>
        <v>0</v>
      </c>
      <c r="K1470" s="37">
        <f>+'LOCAL SF'!K1470+'LOCAL D'!K1470</f>
        <v>0</v>
      </c>
      <c r="L1470" s="37">
        <f>+'LOCAL SF'!L1470+'LOCAL D'!L1470</f>
        <v>0</v>
      </c>
      <c r="M1470" s="37">
        <f>+'LOCAL SF'!M1470+'LOCAL D'!M1470</f>
        <v>0</v>
      </c>
      <c r="N1470" s="37">
        <f>+'LOCAL SF'!N1470+'LOCAL D'!N1470</f>
        <v>0</v>
      </c>
      <c r="O1470" s="37">
        <f>+'LOCAL SF'!O1470+'LOCAL D'!O1470</f>
        <v>0</v>
      </c>
      <c r="P1470" s="37">
        <f>+'LOCAL SF'!P1470+'LOCAL D'!P1470</f>
        <v>0</v>
      </c>
      <c r="Q1470" s="37">
        <f>+'LOCAL SF'!Q1470+'LOCAL D'!Q1470</f>
        <v>0</v>
      </c>
      <c r="R1470" s="37">
        <f>+'LOCAL SF'!R1470+'LOCAL D'!R1470</f>
        <v>0</v>
      </c>
      <c r="S1470" s="37">
        <f>+'LOCAL SF'!S1470+'LOCAL D'!S1470</f>
        <v>0</v>
      </c>
      <c r="T1470" s="37">
        <f>+'LOCAL SF'!T1470+'LOCAL D'!T1470</f>
        <v>0</v>
      </c>
      <c r="U1470" s="482">
        <f t="shared" si="22"/>
        <v>0</v>
      </c>
    </row>
    <row r="1471" spans="1:21" x14ac:dyDescent="0.2">
      <c r="A1471" s="30"/>
      <c r="B1471" s="24" t="s">
        <v>694</v>
      </c>
      <c r="C1471" s="15" t="s">
        <v>696</v>
      </c>
      <c r="D1471" s="37">
        <f>+'LOCAL SF'!D1471+'LOCAL D'!D1471</f>
        <v>0</v>
      </c>
      <c r="E1471" s="37">
        <f>+'LOCAL SF'!E1471+'LOCAL D'!E1471</f>
        <v>0</v>
      </c>
      <c r="F1471" s="37">
        <f>+'LOCAL SF'!F1471+'LOCAL D'!F1471</f>
        <v>0</v>
      </c>
      <c r="G1471" s="37">
        <f>+'LOCAL SF'!G1471+'LOCAL D'!G1471</f>
        <v>0</v>
      </c>
      <c r="H1471" s="37">
        <f>+'LOCAL SF'!H1471+'LOCAL D'!H1471</f>
        <v>0</v>
      </c>
      <c r="I1471" s="37">
        <f>+'LOCAL SF'!I1471+'LOCAL D'!I1471</f>
        <v>0</v>
      </c>
      <c r="J1471" s="37">
        <f>+'LOCAL SF'!J1471+'LOCAL D'!J1471</f>
        <v>0</v>
      </c>
      <c r="K1471" s="37">
        <f>+'LOCAL SF'!K1471+'LOCAL D'!K1471</f>
        <v>0</v>
      </c>
      <c r="L1471" s="37">
        <f>+'LOCAL SF'!L1471+'LOCAL D'!L1471</f>
        <v>0</v>
      </c>
      <c r="M1471" s="37">
        <f>+'LOCAL SF'!M1471+'LOCAL D'!M1471</f>
        <v>0</v>
      </c>
      <c r="N1471" s="37">
        <f>+'LOCAL SF'!N1471+'LOCAL D'!N1471</f>
        <v>0</v>
      </c>
      <c r="O1471" s="37">
        <f>+'LOCAL SF'!O1471+'LOCAL D'!O1471</f>
        <v>0</v>
      </c>
      <c r="P1471" s="37">
        <f>+'LOCAL SF'!P1471+'LOCAL D'!P1471</f>
        <v>0</v>
      </c>
      <c r="Q1471" s="37">
        <f>+'LOCAL SF'!Q1471+'LOCAL D'!Q1471</f>
        <v>0</v>
      </c>
      <c r="R1471" s="37">
        <f>+'LOCAL SF'!R1471+'LOCAL D'!R1471</f>
        <v>0</v>
      </c>
      <c r="S1471" s="37">
        <f>+'LOCAL SF'!S1471+'LOCAL D'!S1471</f>
        <v>0</v>
      </c>
      <c r="T1471" s="37">
        <f>+'LOCAL SF'!T1471+'LOCAL D'!T1471</f>
        <v>0</v>
      </c>
      <c r="U1471" s="482">
        <f t="shared" si="22"/>
        <v>0</v>
      </c>
    </row>
    <row r="1472" spans="1:21" x14ac:dyDescent="0.2">
      <c r="A1472" s="30"/>
      <c r="B1472" s="24" t="s">
        <v>697</v>
      </c>
      <c r="C1472" s="15" t="s">
        <v>287</v>
      </c>
      <c r="D1472" s="37">
        <f>+'LOCAL SF'!D1472+'LOCAL D'!D1472</f>
        <v>0</v>
      </c>
      <c r="E1472" s="37">
        <f>+'LOCAL SF'!E1472+'LOCAL D'!E1472</f>
        <v>0</v>
      </c>
      <c r="F1472" s="37">
        <f>+'LOCAL SF'!F1472+'LOCAL D'!F1472</f>
        <v>0</v>
      </c>
      <c r="G1472" s="37">
        <f>+'LOCAL SF'!G1472+'LOCAL D'!G1472</f>
        <v>0</v>
      </c>
      <c r="H1472" s="37">
        <f>+'LOCAL SF'!H1472+'LOCAL D'!H1472</f>
        <v>0</v>
      </c>
      <c r="I1472" s="37">
        <f>+'LOCAL SF'!I1472+'LOCAL D'!I1472</f>
        <v>0</v>
      </c>
      <c r="J1472" s="37">
        <f>+'LOCAL SF'!J1472+'LOCAL D'!J1472</f>
        <v>0</v>
      </c>
      <c r="K1472" s="37">
        <f>+'LOCAL SF'!K1472+'LOCAL D'!K1472</f>
        <v>0</v>
      </c>
      <c r="L1472" s="37">
        <f>+'LOCAL SF'!L1472+'LOCAL D'!L1472</f>
        <v>0</v>
      </c>
      <c r="M1472" s="37">
        <f>+'LOCAL SF'!M1472+'LOCAL D'!M1472</f>
        <v>0</v>
      </c>
      <c r="N1472" s="37">
        <f>+'LOCAL SF'!N1472+'LOCAL D'!N1472</f>
        <v>0</v>
      </c>
      <c r="O1472" s="37">
        <f>+'LOCAL SF'!O1472+'LOCAL D'!O1472</f>
        <v>0</v>
      </c>
      <c r="P1472" s="37">
        <f>+'LOCAL SF'!P1472+'LOCAL D'!P1472</f>
        <v>0</v>
      </c>
      <c r="Q1472" s="37">
        <f>+'LOCAL SF'!Q1472+'LOCAL D'!Q1472</f>
        <v>0</v>
      </c>
      <c r="R1472" s="37">
        <f>+'LOCAL SF'!R1472+'LOCAL D'!R1472</f>
        <v>0</v>
      </c>
      <c r="S1472" s="37">
        <f>+'LOCAL SF'!S1472+'LOCAL D'!S1472</f>
        <v>0</v>
      </c>
      <c r="T1472" s="37">
        <f>+'LOCAL SF'!T1472+'LOCAL D'!T1472</f>
        <v>0</v>
      </c>
      <c r="U1472" s="482">
        <f t="shared" si="22"/>
        <v>0</v>
      </c>
    </row>
    <row r="1473" spans="1:21" x14ac:dyDescent="0.2">
      <c r="A1473" s="30"/>
      <c r="B1473" s="24" t="s">
        <v>708</v>
      </c>
      <c r="C1473" s="15" t="s">
        <v>288</v>
      </c>
      <c r="D1473" s="37">
        <f>+'LOCAL SF'!D1473+'LOCAL D'!D1473</f>
        <v>0</v>
      </c>
      <c r="E1473" s="37">
        <f>+'LOCAL SF'!E1473+'LOCAL D'!E1473</f>
        <v>0</v>
      </c>
      <c r="F1473" s="37">
        <f>+'LOCAL SF'!F1473+'LOCAL D'!F1473</f>
        <v>0</v>
      </c>
      <c r="G1473" s="37">
        <f>+'LOCAL SF'!G1473+'LOCAL D'!G1473</f>
        <v>0</v>
      </c>
      <c r="H1473" s="37">
        <f>+'LOCAL SF'!H1473+'LOCAL D'!H1473</f>
        <v>0</v>
      </c>
      <c r="I1473" s="37">
        <f>+'LOCAL SF'!I1473+'LOCAL D'!I1473</f>
        <v>0</v>
      </c>
      <c r="J1473" s="37">
        <f>+'LOCAL SF'!J1473+'LOCAL D'!J1473</f>
        <v>0</v>
      </c>
      <c r="K1473" s="37">
        <f>+'LOCAL SF'!K1473+'LOCAL D'!K1473</f>
        <v>0</v>
      </c>
      <c r="L1473" s="37">
        <f>+'LOCAL SF'!L1473+'LOCAL D'!L1473</f>
        <v>0</v>
      </c>
      <c r="M1473" s="37">
        <f>+'LOCAL SF'!M1473+'LOCAL D'!M1473</f>
        <v>0</v>
      </c>
      <c r="N1473" s="37">
        <f>+'LOCAL SF'!N1473+'LOCAL D'!N1473</f>
        <v>0</v>
      </c>
      <c r="O1473" s="37">
        <f>+'LOCAL SF'!O1473+'LOCAL D'!O1473</f>
        <v>0</v>
      </c>
      <c r="P1473" s="37">
        <f>+'LOCAL SF'!P1473+'LOCAL D'!P1473</f>
        <v>0</v>
      </c>
      <c r="Q1473" s="37">
        <f>+'LOCAL SF'!Q1473+'LOCAL D'!Q1473</f>
        <v>0</v>
      </c>
      <c r="R1473" s="37">
        <f>+'LOCAL SF'!R1473+'LOCAL D'!R1473</f>
        <v>0</v>
      </c>
      <c r="S1473" s="37">
        <f>+'LOCAL SF'!S1473+'LOCAL D'!S1473</f>
        <v>0</v>
      </c>
      <c r="T1473" s="37">
        <f>+'LOCAL SF'!T1473+'LOCAL D'!T1473</f>
        <v>0</v>
      </c>
      <c r="U1473" s="482">
        <f t="shared" si="22"/>
        <v>0</v>
      </c>
    </row>
    <row r="1474" spans="1:21" x14ac:dyDescent="0.2">
      <c r="A1474" s="30"/>
      <c r="B1474" s="24" t="s">
        <v>698</v>
      </c>
      <c r="C1474" s="15" t="s">
        <v>289</v>
      </c>
      <c r="D1474" s="37">
        <f>+'LOCAL SF'!D1474+'LOCAL D'!D1474</f>
        <v>0</v>
      </c>
      <c r="E1474" s="37">
        <f>+'LOCAL SF'!E1474+'LOCAL D'!E1474</f>
        <v>0</v>
      </c>
      <c r="F1474" s="37">
        <f>+'LOCAL SF'!F1474+'LOCAL D'!F1474</f>
        <v>0</v>
      </c>
      <c r="G1474" s="37">
        <f>+'LOCAL SF'!G1474+'LOCAL D'!G1474</f>
        <v>0</v>
      </c>
      <c r="H1474" s="37">
        <f>+'LOCAL SF'!H1474+'LOCAL D'!H1474</f>
        <v>0</v>
      </c>
      <c r="I1474" s="37">
        <f>+'LOCAL SF'!I1474+'LOCAL D'!I1474</f>
        <v>0</v>
      </c>
      <c r="J1474" s="37">
        <f>+'LOCAL SF'!J1474+'LOCAL D'!J1474</f>
        <v>0</v>
      </c>
      <c r="K1474" s="37">
        <f>+'LOCAL SF'!K1474+'LOCAL D'!K1474</f>
        <v>0</v>
      </c>
      <c r="L1474" s="37">
        <f>+'LOCAL SF'!L1474+'LOCAL D'!L1474</f>
        <v>0</v>
      </c>
      <c r="M1474" s="37">
        <f>+'LOCAL SF'!M1474+'LOCAL D'!M1474</f>
        <v>0</v>
      </c>
      <c r="N1474" s="37">
        <f>+'LOCAL SF'!N1474+'LOCAL D'!N1474</f>
        <v>0</v>
      </c>
      <c r="O1474" s="37">
        <f>+'LOCAL SF'!O1474+'LOCAL D'!O1474</f>
        <v>0</v>
      </c>
      <c r="P1474" s="37">
        <f>+'LOCAL SF'!P1474+'LOCAL D'!P1474</f>
        <v>0</v>
      </c>
      <c r="Q1474" s="37">
        <f>+'LOCAL SF'!Q1474+'LOCAL D'!Q1474</f>
        <v>0</v>
      </c>
      <c r="R1474" s="37">
        <f>+'LOCAL SF'!R1474+'LOCAL D'!R1474</f>
        <v>0</v>
      </c>
      <c r="S1474" s="37">
        <f>+'LOCAL SF'!S1474+'LOCAL D'!S1474</f>
        <v>0</v>
      </c>
      <c r="T1474" s="37">
        <f>+'LOCAL SF'!T1474+'LOCAL D'!T1474</f>
        <v>0</v>
      </c>
      <c r="U1474" s="482">
        <f t="shared" si="22"/>
        <v>0</v>
      </c>
    </row>
    <row r="1475" spans="1:21" ht="31.5" x14ac:dyDescent="0.2">
      <c r="A1475" s="30"/>
      <c r="B1475" s="24" t="s">
        <v>703</v>
      </c>
      <c r="C1475" s="15" t="s">
        <v>290</v>
      </c>
      <c r="D1475" s="37">
        <f>+'LOCAL SF'!D1475+'LOCAL D'!D1475</f>
        <v>3523.16</v>
      </c>
      <c r="E1475" s="37">
        <f>+'LOCAL SF'!E1475+'LOCAL D'!E1475</f>
        <v>2504.65</v>
      </c>
      <c r="F1475" s="37">
        <f>+'LOCAL SF'!F1475+'LOCAL D'!F1475</f>
        <v>465.22</v>
      </c>
      <c r="G1475" s="37">
        <f>+'LOCAL SF'!G1475+'LOCAL D'!G1475</f>
        <v>465.22</v>
      </c>
      <c r="H1475" s="37">
        <f>+'LOCAL SF'!H1475+'LOCAL D'!H1475</f>
        <v>141.82</v>
      </c>
      <c r="I1475" s="37">
        <f>+'LOCAL SF'!I1475+'LOCAL D'!I1475</f>
        <v>0</v>
      </c>
      <c r="J1475" s="37">
        <f>+'LOCAL SF'!J1475+'LOCAL D'!J1475</f>
        <v>0</v>
      </c>
      <c r="K1475" s="37">
        <f>+'LOCAL SF'!K1475+'LOCAL D'!K1475</f>
        <v>0</v>
      </c>
      <c r="L1475" s="37">
        <f>+'LOCAL SF'!L1475+'LOCAL D'!L1475</f>
        <v>0</v>
      </c>
      <c r="M1475" s="37">
        <f>+'LOCAL SF'!M1475+'LOCAL D'!M1475</f>
        <v>0</v>
      </c>
      <c r="N1475" s="37">
        <f>+'LOCAL SF'!N1475+'LOCAL D'!N1475</f>
        <v>0</v>
      </c>
      <c r="O1475" s="37">
        <f>+'LOCAL SF'!O1475+'LOCAL D'!O1475</f>
        <v>0</v>
      </c>
      <c r="P1475" s="37">
        <f>+'LOCAL SF'!P1475+'LOCAL D'!P1475</f>
        <v>0</v>
      </c>
      <c r="Q1475" s="37">
        <f>+'LOCAL SF'!Q1475+'LOCAL D'!Q1475</f>
        <v>0</v>
      </c>
      <c r="R1475" s="37">
        <f>+'LOCAL SF'!R1475+'LOCAL D'!R1475</f>
        <v>0</v>
      </c>
      <c r="S1475" s="37">
        <f>+'LOCAL SF'!S1475+'LOCAL D'!S1475</f>
        <v>0</v>
      </c>
      <c r="T1475" s="37">
        <f>+'LOCAL SF'!T1475+'LOCAL D'!T1475</f>
        <v>0</v>
      </c>
      <c r="U1475" s="482">
        <f t="shared" si="22"/>
        <v>0</v>
      </c>
    </row>
    <row r="1476" spans="1:21" x14ac:dyDescent="0.2">
      <c r="A1476" s="30"/>
      <c r="B1476" s="24" t="s">
        <v>699</v>
      </c>
      <c r="C1476" s="15" t="s">
        <v>291</v>
      </c>
      <c r="D1476" s="37">
        <f>+'LOCAL SF'!D1476+'LOCAL D'!D1476</f>
        <v>0</v>
      </c>
      <c r="E1476" s="37">
        <f>+'LOCAL SF'!E1476+'LOCAL D'!E1476</f>
        <v>0</v>
      </c>
      <c r="F1476" s="37">
        <f>+'LOCAL SF'!F1476+'LOCAL D'!F1476</f>
        <v>0</v>
      </c>
      <c r="G1476" s="37">
        <f>+'LOCAL SF'!G1476+'LOCAL D'!G1476</f>
        <v>0</v>
      </c>
      <c r="H1476" s="37">
        <f>+'LOCAL SF'!H1476+'LOCAL D'!H1476</f>
        <v>0</v>
      </c>
      <c r="I1476" s="37">
        <f>+'LOCAL SF'!I1476+'LOCAL D'!I1476</f>
        <v>0</v>
      </c>
      <c r="J1476" s="37">
        <f>+'LOCAL SF'!J1476+'LOCAL D'!J1476</f>
        <v>0</v>
      </c>
      <c r="K1476" s="37">
        <f>+'LOCAL SF'!K1476+'LOCAL D'!K1476</f>
        <v>0</v>
      </c>
      <c r="L1476" s="37">
        <f>+'LOCAL SF'!L1476+'LOCAL D'!L1476</f>
        <v>0</v>
      </c>
      <c r="M1476" s="37">
        <f>+'LOCAL SF'!M1476+'LOCAL D'!M1476</f>
        <v>0</v>
      </c>
      <c r="N1476" s="37">
        <f>+'LOCAL SF'!N1476+'LOCAL D'!N1476</f>
        <v>0</v>
      </c>
      <c r="O1476" s="37">
        <f>+'LOCAL SF'!O1476+'LOCAL D'!O1476</f>
        <v>0</v>
      </c>
      <c r="P1476" s="37">
        <f>+'LOCAL SF'!P1476+'LOCAL D'!P1476</f>
        <v>0</v>
      </c>
      <c r="Q1476" s="37">
        <f>+'LOCAL SF'!Q1476+'LOCAL D'!Q1476</f>
        <v>0</v>
      </c>
      <c r="R1476" s="37">
        <f>+'LOCAL SF'!R1476+'LOCAL D'!R1476</f>
        <v>0</v>
      </c>
      <c r="S1476" s="37">
        <f>+'LOCAL SF'!S1476+'LOCAL D'!S1476</f>
        <v>0</v>
      </c>
      <c r="T1476" s="37">
        <f>+'LOCAL SF'!T1476+'LOCAL D'!T1476</f>
        <v>0</v>
      </c>
      <c r="U1476" s="482">
        <f t="shared" si="22"/>
        <v>0</v>
      </c>
    </row>
    <row r="1477" spans="1:21" ht="31.5" x14ac:dyDescent="0.2">
      <c r="A1477" s="30"/>
      <c r="B1477" s="182" t="s">
        <v>950</v>
      </c>
      <c r="C1477" s="183" t="s">
        <v>949</v>
      </c>
      <c r="D1477" s="37"/>
      <c r="E1477" s="37">
        <f>+'LOCAL SF'!E1477+'LOCAL D'!E1477</f>
        <v>165.37</v>
      </c>
      <c r="F1477" s="37">
        <f>+'LOCAL SF'!F1477+'LOCAL D'!F1477</f>
        <v>1512.99</v>
      </c>
      <c r="G1477" s="37">
        <f>+'LOCAL SF'!G1477+'LOCAL D'!G1477</f>
        <v>1514.57</v>
      </c>
      <c r="H1477" s="37">
        <f>+'LOCAL SF'!H1477+'LOCAL D'!H1477</f>
        <v>552.39</v>
      </c>
      <c r="I1477" s="37">
        <f>+'LOCAL SF'!I1477+'LOCAL D'!I1477</f>
        <v>2346.9</v>
      </c>
      <c r="J1477" s="37">
        <f>+'LOCAL SF'!J1477+'LOCAL D'!J1477</f>
        <v>0</v>
      </c>
      <c r="K1477" s="37">
        <f>+'LOCAL SF'!K1477+'LOCAL D'!K1477</f>
        <v>2346.9</v>
      </c>
      <c r="L1477" s="37">
        <f>+'LOCAL SF'!L1477+'LOCAL D'!L1477</f>
        <v>0</v>
      </c>
      <c r="M1477" s="37">
        <f>+'LOCAL SF'!M1477+'LOCAL D'!M1477</f>
        <v>502.52</v>
      </c>
      <c r="N1477" s="37">
        <f>+'LOCAL SF'!N1477+'LOCAL D'!N1477</f>
        <v>1307.6599999999999</v>
      </c>
      <c r="O1477" s="37">
        <f>+'LOCAL SF'!O1477+'LOCAL D'!O1477</f>
        <v>285.5</v>
      </c>
      <c r="P1477" s="37">
        <f>+'LOCAL SF'!P1477+'LOCAL D'!P1477</f>
        <v>251.22</v>
      </c>
      <c r="Q1477" s="37">
        <f>+'LOCAL SF'!Q1477+'LOCAL D'!Q1477</f>
        <v>0</v>
      </c>
      <c r="R1477" s="37">
        <f>+'LOCAL SF'!R1477+'LOCAL D'!R1477</f>
        <v>287.62</v>
      </c>
      <c r="S1477" s="37">
        <f>+'LOCAL SF'!S1477+'LOCAL D'!S1477</f>
        <v>101.88</v>
      </c>
      <c r="T1477" s="37">
        <f>+'LOCAL SF'!T1477+'LOCAL D'!T1477</f>
        <v>17.11</v>
      </c>
      <c r="U1477" s="482">
        <f t="shared" si="22"/>
        <v>2.5579538487363607E-13</v>
      </c>
    </row>
    <row r="1478" spans="1:21" x14ac:dyDescent="0.2">
      <c r="A1478" s="30"/>
      <c r="B1478" s="24" t="s">
        <v>700</v>
      </c>
      <c r="C1478" s="15" t="s">
        <v>292</v>
      </c>
      <c r="D1478" s="37">
        <f>+'LOCAL SF'!D1478+'LOCAL D'!D1478</f>
        <v>0</v>
      </c>
      <c r="E1478" s="37">
        <f>+'LOCAL SF'!E1478+'LOCAL D'!E1478</f>
        <v>0</v>
      </c>
      <c r="F1478" s="37">
        <f>+'LOCAL SF'!F1478+'LOCAL D'!F1478</f>
        <v>0</v>
      </c>
      <c r="G1478" s="37">
        <f>+'LOCAL SF'!G1478+'LOCAL D'!G1478</f>
        <v>0</v>
      </c>
      <c r="H1478" s="37">
        <f>+'LOCAL SF'!H1478+'LOCAL D'!H1478</f>
        <v>0</v>
      </c>
      <c r="I1478" s="37">
        <f>+'LOCAL SF'!I1478+'LOCAL D'!I1478</f>
        <v>0</v>
      </c>
      <c r="J1478" s="37">
        <f>+'LOCAL SF'!J1478+'LOCAL D'!J1478</f>
        <v>0</v>
      </c>
      <c r="K1478" s="37">
        <f>+'LOCAL SF'!K1478+'LOCAL D'!K1478</f>
        <v>0</v>
      </c>
      <c r="L1478" s="37">
        <f>+'LOCAL SF'!L1478+'LOCAL D'!L1478</f>
        <v>0</v>
      </c>
      <c r="M1478" s="37">
        <f>+'LOCAL SF'!M1478+'LOCAL D'!M1478</f>
        <v>0</v>
      </c>
      <c r="N1478" s="37">
        <f>+'LOCAL SF'!N1478+'LOCAL D'!N1478</f>
        <v>0</v>
      </c>
      <c r="O1478" s="37">
        <f>+'LOCAL SF'!O1478+'LOCAL D'!O1478</f>
        <v>0</v>
      </c>
      <c r="P1478" s="37">
        <f>+'LOCAL SF'!P1478+'LOCAL D'!P1478</f>
        <v>0</v>
      </c>
      <c r="Q1478" s="37">
        <f>+'LOCAL SF'!Q1478+'LOCAL D'!Q1478</f>
        <v>0</v>
      </c>
      <c r="R1478" s="37">
        <f>+'LOCAL SF'!R1478+'LOCAL D'!R1478</f>
        <v>0</v>
      </c>
      <c r="S1478" s="37">
        <f>+'LOCAL SF'!S1478+'LOCAL D'!S1478</f>
        <v>0</v>
      </c>
      <c r="T1478" s="37">
        <f>+'LOCAL SF'!T1478+'LOCAL D'!T1478</f>
        <v>0</v>
      </c>
      <c r="U1478" s="482">
        <f t="shared" si="22"/>
        <v>0</v>
      </c>
    </row>
    <row r="1479" spans="1:21" x14ac:dyDescent="0.2">
      <c r="A1479" s="30"/>
      <c r="B1479" s="24" t="s">
        <v>704</v>
      </c>
      <c r="C1479" s="15" t="s">
        <v>293</v>
      </c>
      <c r="D1479" s="37">
        <f>+'LOCAL SF'!D1479+'LOCAL D'!D1479</f>
        <v>633.41</v>
      </c>
      <c r="E1479" s="37">
        <f>+'LOCAL SF'!E1479+'LOCAL D'!E1479</f>
        <v>298.36</v>
      </c>
      <c r="F1479" s="37">
        <f>+'LOCAL SF'!F1479+'LOCAL D'!F1479</f>
        <v>957.96</v>
      </c>
      <c r="G1479" s="37">
        <f>+'LOCAL SF'!G1479+'LOCAL D'!G1479</f>
        <v>840.96</v>
      </c>
      <c r="H1479" s="37">
        <f>+'LOCAL SF'!H1479+'LOCAL D'!H1479</f>
        <v>669.57</v>
      </c>
      <c r="I1479" s="37">
        <f>+'LOCAL SF'!I1479+'LOCAL D'!I1479</f>
        <v>337.33</v>
      </c>
      <c r="J1479" s="37">
        <f>+'LOCAL SF'!J1479+'LOCAL D'!J1479</f>
        <v>0</v>
      </c>
      <c r="K1479" s="37">
        <f>+'LOCAL SF'!K1479+'LOCAL D'!K1479</f>
        <v>337.33</v>
      </c>
      <c r="L1479" s="37">
        <f>+'LOCAL SF'!L1479+'LOCAL D'!L1479</f>
        <v>0</v>
      </c>
      <c r="M1479" s="37">
        <f>+'LOCAL SF'!M1479+'LOCAL D'!M1479</f>
        <v>175.33</v>
      </c>
      <c r="N1479" s="37">
        <f>+'LOCAL SF'!N1479+'LOCAL D'!N1479</f>
        <v>32</v>
      </c>
      <c r="O1479" s="37">
        <f>+'LOCAL SF'!O1479+'LOCAL D'!O1479</f>
        <v>130</v>
      </c>
      <c r="P1479" s="37">
        <f>+'LOCAL SF'!P1479+'LOCAL D'!P1479</f>
        <v>0</v>
      </c>
      <c r="Q1479" s="37">
        <f>+'LOCAL SF'!Q1479+'LOCAL D'!Q1479</f>
        <v>45</v>
      </c>
      <c r="R1479" s="37">
        <f>+'LOCAL SF'!R1479+'LOCAL D'!R1479</f>
        <v>632</v>
      </c>
      <c r="S1479" s="37">
        <f>+'LOCAL SF'!S1479+'LOCAL D'!S1479</f>
        <v>382</v>
      </c>
      <c r="T1479" s="37">
        <f>+'LOCAL SF'!T1479+'LOCAL D'!T1479</f>
        <v>0</v>
      </c>
      <c r="U1479" s="482">
        <f t="shared" si="22"/>
        <v>-2.8421709430404007E-14</v>
      </c>
    </row>
    <row r="1480" spans="1:21" x14ac:dyDescent="0.2">
      <c r="A1480" s="30"/>
      <c r="B1480" s="24" t="s">
        <v>705</v>
      </c>
      <c r="C1480" s="15" t="s">
        <v>294</v>
      </c>
      <c r="D1480" s="37">
        <f>+'LOCAL SF'!D1480+'LOCAL D'!D1480</f>
        <v>7</v>
      </c>
      <c r="E1480" s="37">
        <f>+'LOCAL SF'!E1480+'LOCAL D'!E1480</f>
        <v>7</v>
      </c>
      <c r="F1480" s="37">
        <f>+'LOCAL SF'!F1480+'LOCAL D'!F1480</f>
        <v>11.8</v>
      </c>
      <c r="G1480" s="37">
        <f>+'LOCAL SF'!G1480+'LOCAL D'!G1480</f>
        <v>12.16</v>
      </c>
      <c r="H1480" s="37">
        <f>+'LOCAL SF'!H1480+'LOCAL D'!H1480</f>
        <v>0.06</v>
      </c>
      <c r="I1480" s="37">
        <f>+'LOCAL SF'!I1480+'LOCAL D'!I1480</f>
        <v>5.2</v>
      </c>
      <c r="J1480" s="37">
        <f>+'LOCAL SF'!J1480+'LOCAL D'!J1480</f>
        <v>0</v>
      </c>
      <c r="K1480" s="37">
        <f>+'LOCAL SF'!K1480+'LOCAL D'!K1480</f>
        <v>5.2</v>
      </c>
      <c r="L1480" s="37">
        <f>+'LOCAL SF'!L1480+'LOCAL D'!L1480</f>
        <v>0</v>
      </c>
      <c r="M1480" s="37">
        <f>+'LOCAL SF'!M1480+'LOCAL D'!M1480</f>
        <v>5.2</v>
      </c>
      <c r="N1480" s="37">
        <f>+'LOCAL SF'!N1480+'LOCAL D'!N1480</f>
        <v>0</v>
      </c>
      <c r="O1480" s="37">
        <f>+'LOCAL SF'!O1480+'LOCAL D'!O1480</f>
        <v>0</v>
      </c>
      <c r="P1480" s="37">
        <f>+'LOCAL SF'!P1480+'LOCAL D'!P1480</f>
        <v>0</v>
      </c>
      <c r="Q1480" s="37">
        <f>+'LOCAL SF'!Q1480+'LOCAL D'!Q1480</f>
        <v>0</v>
      </c>
      <c r="R1480" s="37">
        <f>+'LOCAL SF'!R1480+'LOCAL D'!R1480</f>
        <v>0</v>
      </c>
      <c r="S1480" s="37">
        <f>+'LOCAL SF'!S1480+'LOCAL D'!S1480</f>
        <v>0</v>
      </c>
      <c r="T1480" s="37">
        <f>+'LOCAL SF'!T1480+'LOCAL D'!T1480</f>
        <v>0</v>
      </c>
      <c r="U1480" s="482">
        <f t="shared" si="22"/>
        <v>0</v>
      </c>
    </row>
    <row r="1481" spans="1:21" x14ac:dyDescent="0.2">
      <c r="A1481" s="30"/>
      <c r="B1481" s="24" t="s">
        <v>706</v>
      </c>
      <c r="C1481" s="15" t="s">
        <v>550</v>
      </c>
      <c r="D1481" s="37">
        <f>+'LOCAL SF'!D1481+'LOCAL D'!D1481</f>
        <v>0</v>
      </c>
      <c r="E1481" s="37">
        <f>+'LOCAL SF'!E1481+'LOCAL D'!E1481</f>
        <v>0</v>
      </c>
      <c r="F1481" s="37">
        <f>+'LOCAL SF'!F1481+'LOCAL D'!F1481</f>
        <v>0</v>
      </c>
      <c r="G1481" s="37">
        <f>+'LOCAL SF'!G1481+'LOCAL D'!G1481</f>
        <v>0</v>
      </c>
      <c r="H1481" s="37">
        <f>+'LOCAL SF'!H1481+'LOCAL D'!H1481</f>
        <v>0</v>
      </c>
      <c r="I1481" s="37">
        <f>+'LOCAL SF'!I1481+'LOCAL D'!I1481</f>
        <v>0</v>
      </c>
      <c r="J1481" s="37">
        <f>+'LOCAL SF'!J1481+'LOCAL D'!J1481</f>
        <v>0</v>
      </c>
      <c r="K1481" s="37">
        <f>+'LOCAL SF'!K1481+'LOCAL D'!K1481</f>
        <v>0</v>
      </c>
      <c r="L1481" s="37">
        <f>+'LOCAL SF'!L1481+'LOCAL D'!L1481</f>
        <v>0</v>
      </c>
      <c r="M1481" s="37">
        <f>+'LOCAL SF'!M1481+'LOCAL D'!M1481</f>
        <v>0</v>
      </c>
      <c r="N1481" s="37">
        <f>+'LOCAL SF'!N1481+'LOCAL D'!N1481</f>
        <v>0</v>
      </c>
      <c r="O1481" s="37">
        <f>+'LOCAL SF'!O1481+'LOCAL D'!O1481</f>
        <v>0</v>
      </c>
      <c r="P1481" s="37">
        <f>+'LOCAL SF'!P1481+'LOCAL D'!P1481</f>
        <v>0</v>
      </c>
      <c r="Q1481" s="37">
        <f>+'LOCAL SF'!Q1481+'LOCAL D'!Q1481</f>
        <v>0</v>
      </c>
      <c r="R1481" s="37">
        <f>+'LOCAL SF'!R1481+'LOCAL D'!R1481</f>
        <v>0</v>
      </c>
      <c r="S1481" s="37">
        <f>+'LOCAL SF'!S1481+'LOCAL D'!S1481</f>
        <v>0</v>
      </c>
      <c r="T1481" s="37">
        <f>+'LOCAL SF'!T1481+'LOCAL D'!T1481</f>
        <v>0</v>
      </c>
      <c r="U1481" s="482">
        <f t="shared" si="22"/>
        <v>0</v>
      </c>
    </row>
    <row r="1482" spans="1:21" x14ac:dyDescent="0.2">
      <c r="A1482" s="30"/>
      <c r="B1482" s="24" t="s">
        <v>701</v>
      </c>
      <c r="C1482" s="15" t="s">
        <v>295</v>
      </c>
      <c r="D1482" s="37">
        <f>+'LOCAL SF'!D1482+'LOCAL D'!D1482</f>
        <v>0</v>
      </c>
      <c r="E1482" s="37">
        <f>+'LOCAL SF'!E1482+'LOCAL D'!E1482</f>
        <v>0</v>
      </c>
      <c r="F1482" s="37">
        <f>+'LOCAL SF'!F1482+'LOCAL D'!F1482</f>
        <v>0</v>
      </c>
      <c r="G1482" s="37">
        <f>+'LOCAL SF'!G1482+'LOCAL D'!G1482</f>
        <v>0</v>
      </c>
      <c r="H1482" s="37">
        <f>+'LOCAL SF'!H1482+'LOCAL D'!H1482</f>
        <v>0</v>
      </c>
      <c r="I1482" s="37">
        <f>+'LOCAL SF'!I1482+'LOCAL D'!I1482</f>
        <v>0</v>
      </c>
      <c r="J1482" s="37">
        <f>+'LOCAL SF'!J1482+'LOCAL D'!J1482</f>
        <v>0</v>
      </c>
      <c r="K1482" s="37">
        <f>+'LOCAL SF'!K1482+'LOCAL D'!K1482</f>
        <v>0</v>
      </c>
      <c r="L1482" s="37">
        <f>+'LOCAL SF'!L1482+'LOCAL D'!L1482</f>
        <v>0</v>
      </c>
      <c r="M1482" s="37">
        <f>+'LOCAL SF'!M1482+'LOCAL D'!M1482</f>
        <v>0</v>
      </c>
      <c r="N1482" s="37">
        <f>+'LOCAL SF'!N1482+'LOCAL D'!N1482</f>
        <v>0</v>
      </c>
      <c r="O1482" s="37">
        <f>+'LOCAL SF'!O1482+'LOCAL D'!O1482</f>
        <v>0</v>
      </c>
      <c r="P1482" s="37">
        <f>+'LOCAL SF'!P1482+'LOCAL D'!P1482</f>
        <v>0</v>
      </c>
      <c r="Q1482" s="37">
        <f>+'LOCAL SF'!Q1482+'LOCAL D'!Q1482</f>
        <v>0</v>
      </c>
      <c r="R1482" s="37">
        <f>+'LOCAL SF'!R1482+'LOCAL D'!R1482</f>
        <v>0</v>
      </c>
      <c r="S1482" s="37">
        <f>+'LOCAL SF'!S1482+'LOCAL D'!S1482</f>
        <v>0</v>
      </c>
      <c r="T1482" s="37">
        <f>+'LOCAL SF'!T1482+'LOCAL D'!T1482</f>
        <v>0</v>
      </c>
      <c r="U1482" s="482">
        <f t="shared" si="22"/>
        <v>0</v>
      </c>
    </row>
    <row r="1483" spans="1:21" ht="31.5" x14ac:dyDescent="0.2">
      <c r="A1483" s="30"/>
      <c r="B1483" s="24" t="s">
        <v>702</v>
      </c>
      <c r="C1483" s="15" t="s">
        <v>306</v>
      </c>
      <c r="D1483" s="37">
        <f>+'LOCAL SF'!D1483+'LOCAL D'!D1483</f>
        <v>0</v>
      </c>
      <c r="E1483" s="37">
        <f>+'LOCAL SF'!E1483+'LOCAL D'!E1483</f>
        <v>0</v>
      </c>
      <c r="F1483" s="37">
        <f>+'LOCAL SF'!F1483+'LOCAL D'!F1483</f>
        <v>0</v>
      </c>
      <c r="G1483" s="37">
        <f>+'LOCAL SF'!G1483+'LOCAL D'!G1483</f>
        <v>0</v>
      </c>
      <c r="H1483" s="37">
        <f>+'LOCAL SF'!H1483+'LOCAL D'!H1483</f>
        <v>-0.86</v>
      </c>
      <c r="I1483" s="37">
        <f>+'LOCAL SF'!I1483+'LOCAL D'!I1483</f>
        <v>0</v>
      </c>
      <c r="J1483" s="37">
        <f>+'LOCAL SF'!J1483+'LOCAL D'!J1483</f>
        <v>0</v>
      </c>
      <c r="K1483" s="37">
        <f>+'LOCAL SF'!K1483+'LOCAL D'!K1483</f>
        <v>0</v>
      </c>
      <c r="L1483" s="37">
        <f>+'LOCAL SF'!L1483+'LOCAL D'!L1483</f>
        <v>0</v>
      </c>
      <c r="M1483" s="37">
        <f>+'LOCAL SF'!M1483+'LOCAL D'!M1483</f>
        <v>0</v>
      </c>
      <c r="N1483" s="37">
        <f>+'LOCAL SF'!N1483+'LOCAL D'!N1483</f>
        <v>0</v>
      </c>
      <c r="O1483" s="37">
        <f>+'LOCAL SF'!O1483+'LOCAL D'!O1483</f>
        <v>0</v>
      </c>
      <c r="P1483" s="37">
        <f>+'LOCAL SF'!P1483+'LOCAL D'!P1483</f>
        <v>0</v>
      </c>
      <c r="Q1483" s="37">
        <f>+'LOCAL SF'!Q1483+'LOCAL D'!Q1483</f>
        <v>0</v>
      </c>
      <c r="R1483" s="37">
        <f>+'LOCAL SF'!R1483+'LOCAL D'!R1483</f>
        <v>0</v>
      </c>
      <c r="S1483" s="37">
        <f>+'LOCAL SF'!S1483+'LOCAL D'!S1483</f>
        <v>0</v>
      </c>
      <c r="T1483" s="37">
        <f>+'LOCAL SF'!T1483+'LOCAL D'!T1483</f>
        <v>0</v>
      </c>
      <c r="U1483" s="482">
        <f t="shared" ref="U1483:U1546" si="23">+K1483-M1483-N1483-O1483-P1483</f>
        <v>0</v>
      </c>
    </row>
    <row r="1484" spans="1:21" ht="31.5" x14ac:dyDescent="0.2">
      <c r="A1484" s="30" t="s">
        <v>55</v>
      </c>
      <c r="B1484" s="13" t="s">
        <v>424</v>
      </c>
      <c r="C1484" s="18" t="s">
        <v>425</v>
      </c>
      <c r="D1484" s="37">
        <f>+'LOCAL SF'!D1484+'LOCAL D'!D1484</f>
        <v>305</v>
      </c>
      <c r="E1484" s="37">
        <f>+'LOCAL SF'!E1484+'LOCAL D'!E1484</f>
        <v>83.16</v>
      </c>
      <c r="F1484" s="37">
        <f>+'LOCAL SF'!F1484+'LOCAL D'!F1484</f>
        <v>100</v>
      </c>
      <c r="G1484" s="37">
        <f>+'LOCAL SF'!G1484+'LOCAL D'!G1484</f>
        <v>100</v>
      </c>
      <c r="H1484" s="37">
        <f>+'LOCAL SF'!H1484+'LOCAL D'!H1484</f>
        <v>89.26</v>
      </c>
      <c r="I1484" s="37">
        <f>+'LOCAL SF'!I1484+'LOCAL D'!I1484</f>
        <v>50</v>
      </c>
      <c r="J1484" s="37">
        <f>+'LOCAL SF'!J1484+'LOCAL D'!J1484</f>
        <v>0</v>
      </c>
      <c r="K1484" s="37">
        <f>+'LOCAL SF'!K1484+'LOCAL D'!K1484</f>
        <v>50</v>
      </c>
      <c r="L1484" s="37">
        <f>+'LOCAL SF'!L1484+'LOCAL D'!L1484</f>
        <v>0</v>
      </c>
      <c r="M1484" s="37">
        <f>+'LOCAL SF'!M1484+'LOCAL D'!M1484</f>
        <v>50</v>
      </c>
      <c r="N1484" s="37">
        <f>+'LOCAL SF'!N1484+'LOCAL D'!N1484</f>
        <v>0</v>
      </c>
      <c r="O1484" s="37">
        <f>+'LOCAL SF'!O1484+'LOCAL D'!O1484</f>
        <v>0</v>
      </c>
      <c r="P1484" s="37">
        <f>+'LOCAL SF'!P1484+'LOCAL D'!P1484</f>
        <v>0</v>
      </c>
      <c r="Q1484" s="37">
        <f>+'LOCAL SF'!Q1484+'LOCAL D'!Q1484</f>
        <v>0</v>
      </c>
      <c r="R1484" s="37">
        <f>+'LOCAL SF'!R1484+'LOCAL D'!R1484</f>
        <v>75</v>
      </c>
      <c r="S1484" s="37">
        <f>+'LOCAL SF'!S1484+'LOCAL D'!S1484</f>
        <v>75</v>
      </c>
      <c r="T1484" s="37">
        <f>+'LOCAL SF'!T1484+'LOCAL D'!T1484</f>
        <v>75</v>
      </c>
      <c r="U1484" s="482">
        <f t="shared" si="23"/>
        <v>0</v>
      </c>
    </row>
    <row r="1485" spans="1:21" x14ac:dyDescent="0.2">
      <c r="A1485" s="30"/>
      <c r="B1485" s="24" t="s">
        <v>692</v>
      </c>
      <c r="C1485" s="15" t="s">
        <v>284</v>
      </c>
      <c r="D1485" s="37">
        <f>+'LOCAL SF'!D1485+'LOCAL D'!D1485</f>
        <v>0</v>
      </c>
      <c r="E1485" s="37">
        <f>+'LOCAL SF'!E1485+'LOCAL D'!E1485</f>
        <v>0</v>
      </c>
      <c r="F1485" s="37">
        <f>+'LOCAL SF'!F1485+'LOCAL D'!F1485</f>
        <v>0</v>
      </c>
      <c r="G1485" s="37">
        <f>+'LOCAL SF'!G1485+'LOCAL D'!G1485</f>
        <v>0</v>
      </c>
      <c r="H1485" s="37">
        <f>+'LOCAL SF'!H1485+'LOCAL D'!H1485</f>
        <v>0</v>
      </c>
      <c r="I1485" s="37">
        <f>+'LOCAL SF'!I1485+'LOCAL D'!I1485</f>
        <v>0</v>
      </c>
      <c r="J1485" s="37">
        <f>+'LOCAL SF'!J1485+'LOCAL D'!J1485</f>
        <v>0</v>
      </c>
      <c r="K1485" s="37">
        <f>+'LOCAL SF'!K1485+'LOCAL D'!K1485</f>
        <v>0</v>
      </c>
      <c r="L1485" s="37">
        <f>+'LOCAL SF'!L1485+'LOCAL D'!L1485</f>
        <v>0</v>
      </c>
      <c r="M1485" s="37">
        <f>+'LOCAL SF'!M1485+'LOCAL D'!M1485</f>
        <v>0</v>
      </c>
      <c r="N1485" s="37">
        <f>+'LOCAL SF'!N1485+'LOCAL D'!N1485</f>
        <v>0</v>
      </c>
      <c r="O1485" s="37">
        <f>+'LOCAL SF'!O1485+'LOCAL D'!O1485</f>
        <v>0</v>
      </c>
      <c r="P1485" s="37">
        <f>+'LOCAL SF'!P1485+'LOCAL D'!P1485</f>
        <v>0</v>
      </c>
      <c r="Q1485" s="37">
        <f>+'LOCAL SF'!Q1485+'LOCAL D'!Q1485</f>
        <v>0</v>
      </c>
      <c r="R1485" s="37">
        <f>+'LOCAL SF'!R1485+'LOCAL D'!R1485</f>
        <v>0</v>
      </c>
      <c r="S1485" s="37">
        <f>+'LOCAL SF'!S1485+'LOCAL D'!S1485</f>
        <v>0</v>
      </c>
      <c r="T1485" s="37">
        <f>+'LOCAL SF'!T1485+'LOCAL D'!T1485</f>
        <v>0</v>
      </c>
      <c r="U1485" s="482">
        <f t="shared" si="23"/>
        <v>0</v>
      </c>
    </row>
    <row r="1486" spans="1:21" x14ac:dyDescent="0.2">
      <c r="A1486" s="30"/>
      <c r="B1486" s="24" t="s">
        <v>693</v>
      </c>
      <c r="C1486" s="15" t="s">
        <v>285</v>
      </c>
      <c r="D1486" s="37">
        <f>+'LOCAL SF'!D1486+'LOCAL D'!D1486</f>
        <v>305</v>
      </c>
      <c r="E1486" s="37">
        <f>+'LOCAL SF'!E1486+'LOCAL D'!E1486</f>
        <v>83.16</v>
      </c>
      <c r="F1486" s="37">
        <f>+'LOCAL SF'!F1486+'LOCAL D'!F1486</f>
        <v>100</v>
      </c>
      <c r="G1486" s="37">
        <f>+'LOCAL SF'!G1486+'LOCAL D'!G1486</f>
        <v>50</v>
      </c>
      <c r="H1486" s="37">
        <f>+'LOCAL SF'!H1486+'LOCAL D'!H1486</f>
        <v>89.26</v>
      </c>
      <c r="I1486" s="37">
        <f>+'LOCAL SF'!I1486+'LOCAL D'!I1486</f>
        <v>50</v>
      </c>
      <c r="J1486" s="37">
        <f>+'LOCAL SF'!J1486+'LOCAL D'!J1486</f>
        <v>0</v>
      </c>
      <c r="K1486" s="37">
        <f>+'LOCAL SF'!K1486+'LOCAL D'!K1486</f>
        <v>50</v>
      </c>
      <c r="L1486" s="37">
        <f>+'LOCAL SF'!L1486+'LOCAL D'!L1486</f>
        <v>0</v>
      </c>
      <c r="M1486" s="37">
        <f>+'LOCAL SF'!M1486+'LOCAL D'!M1486</f>
        <v>50</v>
      </c>
      <c r="N1486" s="37">
        <f>+'LOCAL SF'!N1486+'LOCAL D'!N1486</f>
        <v>0</v>
      </c>
      <c r="O1486" s="37">
        <f>+'LOCAL SF'!O1486+'LOCAL D'!O1486</f>
        <v>0</v>
      </c>
      <c r="P1486" s="37">
        <f>+'LOCAL SF'!P1486+'LOCAL D'!P1486</f>
        <v>0</v>
      </c>
      <c r="Q1486" s="37">
        <f>+'LOCAL SF'!Q1486+'LOCAL D'!Q1486</f>
        <v>0</v>
      </c>
      <c r="R1486" s="37">
        <f>+'LOCAL SF'!R1486+'LOCAL D'!R1486</f>
        <v>75</v>
      </c>
      <c r="S1486" s="37">
        <f>+'LOCAL SF'!S1486+'LOCAL D'!S1486</f>
        <v>75</v>
      </c>
      <c r="T1486" s="37">
        <f>+'LOCAL SF'!T1486+'LOCAL D'!T1486</f>
        <v>75</v>
      </c>
      <c r="U1486" s="482">
        <f t="shared" si="23"/>
        <v>0</v>
      </c>
    </row>
    <row r="1487" spans="1:21" x14ac:dyDescent="0.2">
      <c r="A1487" s="30"/>
      <c r="B1487" s="24" t="s">
        <v>695</v>
      </c>
      <c r="C1487" s="15" t="s">
        <v>286</v>
      </c>
      <c r="D1487" s="37">
        <f>+'LOCAL SF'!D1487+'LOCAL D'!D1487</f>
        <v>0</v>
      </c>
      <c r="E1487" s="37">
        <f>+'LOCAL SF'!E1487+'LOCAL D'!E1487</f>
        <v>0</v>
      </c>
      <c r="F1487" s="37">
        <f>+'LOCAL SF'!F1487+'LOCAL D'!F1487</f>
        <v>0</v>
      </c>
      <c r="G1487" s="37">
        <f>+'LOCAL SF'!G1487+'LOCAL D'!G1487</f>
        <v>0</v>
      </c>
      <c r="H1487" s="37">
        <f>+'LOCAL SF'!H1487+'LOCAL D'!H1487</f>
        <v>0</v>
      </c>
      <c r="I1487" s="37">
        <f>+'LOCAL SF'!I1487+'LOCAL D'!I1487</f>
        <v>0</v>
      </c>
      <c r="J1487" s="37">
        <f>+'LOCAL SF'!J1487+'LOCAL D'!J1487</f>
        <v>0</v>
      </c>
      <c r="K1487" s="37">
        <f>+'LOCAL SF'!K1487+'LOCAL D'!K1487</f>
        <v>0</v>
      </c>
      <c r="L1487" s="37">
        <f>+'LOCAL SF'!L1487+'LOCAL D'!L1487</f>
        <v>0</v>
      </c>
      <c r="M1487" s="37">
        <f>+'LOCAL SF'!M1487+'LOCAL D'!M1487</f>
        <v>0</v>
      </c>
      <c r="N1487" s="37">
        <f>+'LOCAL SF'!N1487+'LOCAL D'!N1487</f>
        <v>0</v>
      </c>
      <c r="O1487" s="37">
        <f>+'LOCAL SF'!O1487+'LOCAL D'!O1487</f>
        <v>0</v>
      </c>
      <c r="P1487" s="37">
        <f>+'LOCAL SF'!P1487+'LOCAL D'!P1487</f>
        <v>0</v>
      </c>
      <c r="Q1487" s="37">
        <f>+'LOCAL SF'!Q1487+'LOCAL D'!Q1487</f>
        <v>0</v>
      </c>
      <c r="R1487" s="37">
        <f>+'LOCAL SF'!R1487+'LOCAL D'!R1487</f>
        <v>0</v>
      </c>
      <c r="S1487" s="37">
        <f>+'LOCAL SF'!S1487+'LOCAL D'!S1487</f>
        <v>0</v>
      </c>
      <c r="T1487" s="37">
        <f>+'LOCAL SF'!T1487+'LOCAL D'!T1487</f>
        <v>0</v>
      </c>
      <c r="U1487" s="482">
        <f t="shared" si="23"/>
        <v>0</v>
      </c>
    </row>
    <row r="1488" spans="1:21" x14ac:dyDescent="0.2">
      <c r="A1488" s="30"/>
      <c r="B1488" s="24" t="s">
        <v>694</v>
      </c>
      <c r="C1488" s="15" t="s">
        <v>696</v>
      </c>
      <c r="D1488" s="37">
        <f>+'LOCAL SF'!D1488+'LOCAL D'!D1488</f>
        <v>0</v>
      </c>
      <c r="E1488" s="37">
        <f>+'LOCAL SF'!E1488+'LOCAL D'!E1488</f>
        <v>0</v>
      </c>
      <c r="F1488" s="37">
        <f>+'LOCAL SF'!F1488+'LOCAL D'!F1488</f>
        <v>0</v>
      </c>
      <c r="G1488" s="37">
        <f>+'LOCAL SF'!G1488+'LOCAL D'!G1488</f>
        <v>0</v>
      </c>
      <c r="H1488" s="37">
        <f>+'LOCAL SF'!H1488+'LOCAL D'!H1488</f>
        <v>0</v>
      </c>
      <c r="I1488" s="37">
        <f>+'LOCAL SF'!I1488+'LOCAL D'!I1488</f>
        <v>0</v>
      </c>
      <c r="J1488" s="37">
        <f>+'LOCAL SF'!J1488+'LOCAL D'!J1488</f>
        <v>0</v>
      </c>
      <c r="K1488" s="37">
        <f>+'LOCAL SF'!K1488+'LOCAL D'!K1488</f>
        <v>0</v>
      </c>
      <c r="L1488" s="37">
        <f>+'LOCAL SF'!L1488+'LOCAL D'!L1488</f>
        <v>0</v>
      </c>
      <c r="M1488" s="37">
        <f>+'LOCAL SF'!M1488+'LOCAL D'!M1488</f>
        <v>0</v>
      </c>
      <c r="N1488" s="37">
        <f>+'LOCAL SF'!N1488+'LOCAL D'!N1488</f>
        <v>0</v>
      </c>
      <c r="O1488" s="37">
        <f>+'LOCAL SF'!O1488+'LOCAL D'!O1488</f>
        <v>0</v>
      </c>
      <c r="P1488" s="37">
        <f>+'LOCAL SF'!P1488+'LOCAL D'!P1488</f>
        <v>0</v>
      </c>
      <c r="Q1488" s="37">
        <f>+'LOCAL SF'!Q1488+'LOCAL D'!Q1488</f>
        <v>0</v>
      </c>
      <c r="R1488" s="37">
        <f>+'LOCAL SF'!R1488+'LOCAL D'!R1488</f>
        <v>0</v>
      </c>
      <c r="S1488" s="37">
        <f>+'LOCAL SF'!S1488+'LOCAL D'!S1488</f>
        <v>0</v>
      </c>
      <c r="T1488" s="37">
        <f>+'LOCAL SF'!T1488+'LOCAL D'!T1488</f>
        <v>0</v>
      </c>
      <c r="U1488" s="482">
        <f t="shared" si="23"/>
        <v>0</v>
      </c>
    </row>
    <row r="1489" spans="1:21" x14ac:dyDescent="0.2">
      <c r="A1489" s="30"/>
      <c r="B1489" s="24" t="s">
        <v>697</v>
      </c>
      <c r="C1489" s="15" t="s">
        <v>287</v>
      </c>
      <c r="D1489" s="37">
        <f>+'LOCAL SF'!D1489+'LOCAL D'!D1489</f>
        <v>0</v>
      </c>
      <c r="E1489" s="37">
        <f>+'LOCAL SF'!E1489+'LOCAL D'!E1489</f>
        <v>0</v>
      </c>
      <c r="F1489" s="37">
        <f>+'LOCAL SF'!F1489+'LOCAL D'!F1489</f>
        <v>0</v>
      </c>
      <c r="G1489" s="37">
        <f>+'LOCAL SF'!G1489+'LOCAL D'!G1489</f>
        <v>0</v>
      </c>
      <c r="H1489" s="37">
        <f>+'LOCAL SF'!H1489+'LOCAL D'!H1489</f>
        <v>0</v>
      </c>
      <c r="I1489" s="37">
        <f>+'LOCAL SF'!I1489+'LOCAL D'!I1489</f>
        <v>0</v>
      </c>
      <c r="J1489" s="37">
        <f>+'LOCAL SF'!J1489+'LOCAL D'!J1489</f>
        <v>0</v>
      </c>
      <c r="K1489" s="37">
        <f>+'LOCAL SF'!K1489+'LOCAL D'!K1489</f>
        <v>0</v>
      </c>
      <c r="L1489" s="37">
        <f>+'LOCAL SF'!L1489+'LOCAL D'!L1489</f>
        <v>0</v>
      </c>
      <c r="M1489" s="37">
        <f>+'LOCAL SF'!M1489+'LOCAL D'!M1489</f>
        <v>0</v>
      </c>
      <c r="N1489" s="37">
        <f>+'LOCAL SF'!N1489+'LOCAL D'!N1489</f>
        <v>0</v>
      </c>
      <c r="O1489" s="37">
        <f>+'LOCAL SF'!O1489+'LOCAL D'!O1489</f>
        <v>0</v>
      </c>
      <c r="P1489" s="37">
        <f>+'LOCAL SF'!P1489+'LOCAL D'!P1489</f>
        <v>0</v>
      </c>
      <c r="Q1489" s="37">
        <f>+'LOCAL SF'!Q1489+'LOCAL D'!Q1489</f>
        <v>0</v>
      </c>
      <c r="R1489" s="37">
        <f>+'LOCAL SF'!R1489+'LOCAL D'!R1489</f>
        <v>0</v>
      </c>
      <c r="S1489" s="37">
        <f>+'LOCAL SF'!S1489+'LOCAL D'!S1489</f>
        <v>0</v>
      </c>
      <c r="T1489" s="37">
        <f>+'LOCAL SF'!T1489+'LOCAL D'!T1489</f>
        <v>0</v>
      </c>
      <c r="U1489" s="482">
        <f t="shared" si="23"/>
        <v>0</v>
      </c>
    </row>
    <row r="1490" spans="1:21" x14ac:dyDescent="0.2">
      <c r="A1490" s="30"/>
      <c r="B1490" s="24" t="s">
        <v>708</v>
      </c>
      <c r="C1490" s="15" t="s">
        <v>288</v>
      </c>
      <c r="D1490" s="37">
        <f>+'LOCAL SF'!D1490+'LOCAL D'!D1490</f>
        <v>0</v>
      </c>
      <c r="E1490" s="37">
        <f>+'LOCAL SF'!E1490+'LOCAL D'!E1490</f>
        <v>0</v>
      </c>
      <c r="F1490" s="37">
        <f>+'LOCAL SF'!F1490+'LOCAL D'!F1490</f>
        <v>0</v>
      </c>
      <c r="G1490" s="37">
        <f>+'LOCAL SF'!G1490+'LOCAL D'!G1490</f>
        <v>0</v>
      </c>
      <c r="H1490" s="37">
        <f>+'LOCAL SF'!H1490+'LOCAL D'!H1490</f>
        <v>0</v>
      </c>
      <c r="I1490" s="37">
        <f>+'LOCAL SF'!I1490+'LOCAL D'!I1490</f>
        <v>0</v>
      </c>
      <c r="J1490" s="37">
        <f>+'LOCAL SF'!J1490+'LOCAL D'!J1490</f>
        <v>0</v>
      </c>
      <c r="K1490" s="37">
        <f>+'LOCAL SF'!K1490+'LOCAL D'!K1490</f>
        <v>0</v>
      </c>
      <c r="L1490" s="37">
        <f>+'LOCAL SF'!L1490+'LOCAL D'!L1490</f>
        <v>0</v>
      </c>
      <c r="M1490" s="37">
        <f>+'LOCAL SF'!M1490+'LOCAL D'!M1490</f>
        <v>0</v>
      </c>
      <c r="N1490" s="37">
        <f>+'LOCAL SF'!N1490+'LOCAL D'!N1490</f>
        <v>0</v>
      </c>
      <c r="O1490" s="37">
        <f>+'LOCAL SF'!O1490+'LOCAL D'!O1490</f>
        <v>0</v>
      </c>
      <c r="P1490" s="37">
        <f>+'LOCAL SF'!P1490+'LOCAL D'!P1490</f>
        <v>0</v>
      </c>
      <c r="Q1490" s="37">
        <f>+'LOCAL SF'!Q1490+'LOCAL D'!Q1490</f>
        <v>0</v>
      </c>
      <c r="R1490" s="37">
        <f>+'LOCAL SF'!R1490+'LOCAL D'!R1490</f>
        <v>0</v>
      </c>
      <c r="S1490" s="37">
        <f>+'LOCAL SF'!S1490+'LOCAL D'!S1490</f>
        <v>0</v>
      </c>
      <c r="T1490" s="37">
        <f>+'LOCAL SF'!T1490+'LOCAL D'!T1490</f>
        <v>0</v>
      </c>
      <c r="U1490" s="482">
        <f t="shared" si="23"/>
        <v>0</v>
      </c>
    </row>
    <row r="1491" spans="1:21" x14ac:dyDescent="0.2">
      <c r="A1491" s="30"/>
      <c r="B1491" s="24" t="s">
        <v>698</v>
      </c>
      <c r="C1491" s="15" t="s">
        <v>289</v>
      </c>
      <c r="D1491" s="37">
        <f>+'LOCAL SF'!D1491+'LOCAL D'!D1491</f>
        <v>0</v>
      </c>
      <c r="E1491" s="37">
        <f>+'LOCAL SF'!E1491+'LOCAL D'!E1491</f>
        <v>0</v>
      </c>
      <c r="F1491" s="37">
        <f>+'LOCAL SF'!F1491+'LOCAL D'!F1491</f>
        <v>0</v>
      </c>
      <c r="G1491" s="37">
        <f>+'LOCAL SF'!G1491+'LOCAL D'!G1491</f>
        <v>0</v>
      </c>
      <c r="H1491" s="37">
        <f>+'LOCAL SF'!H1491+'LOCAL D'!H1491</f>
        <v>0</v>
      </c>
      <c r="I1491" s="37">
        <f>+'LOCAL SF'!I1491+'LOCAL D'!I1491</f>
        <v>0</v>
      </c>
      <c r="J1491" s="37">
        <f>+'LOCAL SF'!J1491+'LOCAL D'!J1491</f>
        <v>0</v>
      </c>
      <c r="K1491" s="37">
        <f>+'LOCAL SF'!K1491+'LOCAL D'!K1491</f>
        <v>0</v>
      </c>
      <c r="L1491" s="37">
        <f>+'LOCAL SF'!L1491+'LOCAL D'!L1491</f>
        <v>0</v>
      </c>
      <c r="M1491" s="37">
        <f>+'LOCAL SF'!M1491+'LOCAL D'!M1491</f>
        <v>0</v>
      </c>
      <c r="N1491" s="37">
        <f>+'LOCAL SF'!N1491+'LOCAL D'!N1491</f>
        <v>0</v>
      </c>
      <c r="O1491" s="37">
        <f>+'LOCAL SF'!O1491+'LOCAL D'!O1491</f>
        <v>0</v>
      </c>
      <c r="P1491" s="37">
        <f>+'LOCAL SF'!P1491+'LOCAL D'!P1491</f>
        <v>0</v>
      </c>
      <c r="Q1491" s="37">
        <f>+'LOCAL SF'!Q1491+'LOCAL D'!Q1491</f>
        <v>0</v>
      </c>
      <c r="R1491" s="37">
        <f>+'LOCAL SF'!R1491+'LOCAL D'!R1491</f>
        <v>0</v>
      </c>
      <c r="S1491" s="37">
        <f>+'LOCAL SF'!S1491+'LOCAL D'!S1491</f>
        <v>0</v>
      </c>
      <c r="T1491" s="37">
        <f>+'LOCAL SF'!T1491+'LOCAL D'!T1491</f>
        <v>0</v>
      </c>
      <c r="U1491" s="482">
        <f t="shared" si="23"/>
        <v>0</v>
      </c>
    </row>
    <row r="1492" spans="1:21" ht="31.5" x14ac:dyDescent="0.2">
      <c r="A1492" s="30"/>
      <c r="B1492" s="24" t="s">
        <v>703</v>
      </c>
      <c r="C1492" s="15" t="s">
        <v>290</v>
      </c>
      <c r="D1492" s="37">
        <f>+'LOCAL SF'!D1492+'LOCAL D'!D1492</f>
        <v>0</v>
      </c>
      <c r="E1492" s="37">
        <f>+'LOCAL SF'!E1492+'LOCAL D'!E1492</f>
        <v>0</v>
      </c>
      <c r="F1492" s="37">
        <f>+'LOCAL SF'!F1492+'LOCAL D'!F1492</f>
        <v>0</v>
      </c>
      <c r="G1492" s="37">
        <f>+'LOCAL SF'!G1492+'LOCAL D'!G1492</f>
        <v>0</v>
      </c>
      <c r="H1492" s="37">
        <f>+'LOCAL SF'!H1492+'LOCAL D'!H1492</f>
        <v>0</v>
      </c>
      <c r="I1492" s="37">
        <f>+'LOCAL SF'!I1492+'LOCAL D'!I1492</f>
        <v>0</v>
      </c>
      <c r="J1492" s="37">
        <f>+'LOCAL SF'!J1492+'LOCAL D'!J1492</f>
        <v>0</v>
      </c>
      <c r="K1492" s="37">
        <f>+'LOCAL SF'!K1492+'LOCAL D'!K1492</f>
        <v>0</v>
      </c>
      <c r="L1492" s="37">
        <f>+'LOCAL SF'!L1492+'LOCAL D'!L1492</f>
        <v>0</v>
      </c>
      <c r="M1492" s="37">
        <f>+'LOCAL SF'!M1492+'LOCAL D'!M1492</f>
        <v>0</v>
      </c>
      <c r="N1492" s="37">
        <f>+'LOCAL SF'!N1492+'LOCAL D'!N1492</f>
        <v>0</v>
      </c>
      <c r="O1492" s="37">
        <f>+'LOCAL SF'!O1492+'LOCAL D'!O1492</f>
        <v>0</v>
      </c>
      <c r="P1492" s="37">
        <f>+'LOCAL SF'!P1492+'LOCAL D'!P1492</f>
        <v>0</v>
      </c>
      <c r="Q1492" s="37">
        <f>+'LOCAL SF'!Q1492+'LOCAL D'!Q1492</f>
        <v>0</v>
      </c>
      <c r="R1492" s="37">
        <f>+'LOCAL SF'!R1492+'LOCAL D'!R1492</f>
        <v>0</v>
      </c>
      <c r="S1492" s="37">
        <f>+'LOCAL SF'!S1492+'LOCAL D'!S1492</f>
        <v>0</v>
      </c>
      <c r="T1492" s="37">
        <f>+'LOCAL SF'!T1492+'LOCAL D'!T1492</f>
        <v>0</v>
      </c>
      <c r="U1492" s="482">
        <f t="shared" si="23"/>
        <v>0</v>
      </c>
    </row>
    <row r="1493" spans="1:21" x14ac:dyDescent="0.2">
      <c r="A1493" s="30"/>
      <c r="B1493" s="24" t="s">
        <v>699</v>
      </c>
      <c r="C1493" s="15" t="s">
        <v>291</v>
      </c>
      <c r="D1493" s="37">
        <f>+'LOCAL SF'!D1493+'LOCAL D'!D1493</f>
        <v>0</v>
      </c>
      <c r="E1493" s="37">
        <f>+'LOCAL SF'!E1493+'LOCAL D'!E1493</f>
        <v>0</v>
      </c>
      <c r="F1493" s="37">
        <f>+'LOCAL SF'!F1493+'LOCAL D'!F1493</f>
        <v>0</v>
      </c>
      <c r="G1493" s="37">
        <f>+'LOCAL SF'!G1493+'LOCAL D'!G1493</f>
        <v>0</v>
      </c>
      <c r="H1493" s="37">
        <f>+'LOCAL SF'!H1493+'LOCAL D'!H1493</f>
        <v>0</v>
      </c>
      <c r="I1493" s="37">
        <f>+'LOCAL SF'!I1493+'LOCAL D'!I1493</f>
        <v>0</v>
      </c>
      <c r="J1493" s="37">
        <f>+'LOCAL SF'!J1493+'LOCAL D'!J1493</f>
        <v>0</v>
      </c>
      <c r="K1493" s="37">
        <f>+'LOCAL SF'!K1493+'LOCAL D'!K1493</f>
        <v>0</v>
      </c>
      <c r="L1493" s="37">
        <f>+'LOCAL SF'!L1493+'LOCAL D'!L1493</f>
        <v>0</v>
      </c>
      <c r="M1493" s="37">
        <f>+'LOCAL SF'!M1493+'LOCAL D'!M1493</f>
        <v>0</v>
      </c>
      <c r="N1493" s="37">
        <f>+'LOCAL SF'!N1493+'LOCAL D'!N1493</f>
        <v>0</v>
      </c>
      <c r="O1493" s="37">
        <f>+'LOCAL SF'!O1493+'LOCAL D'!O1493</f>
        <v>0</v>
      </c>
      <c r="P1493" s="37">
        <f>+'LOCAL SF'!P1493+'LOCAL D'!P1493</f>
        <v>0</v>
      </c>
      <c r="Q1493" s="37">
        <f>+'LOCAL SF'!Q1493+'LOCAL D'!Q1493</f>
        <v>0</v>
      </c>
      <c r="R1493" s="37">
        <f>+'LOCAL SF'!R1493+'LOCAL D'!R1493</f>
        <v>0</v>
      </c>
      <c r="S1493" s="37">
        <f>+'LOCAL SF'!S1493+'LOCAL D'!S1493</f>
        <v>0</v>
      </c>
      <c r="T1493" s="37">
        <f>+'LOCAL SF'!T1493+'LOCAL D'!T1493</f>
        <v>0</v>
      </c>
      <c r="U1493" s="482">
        <f t="shared" si="23"/>
        <v>0</v>
      </c>
    </row>
    <row r="1494" spans="1:21" ht="31.5" x14ac:dyDescent="0.2">
      <c r="A1494" s="30"/>
      <c r="B1494" s="182" t="s">
        <v>950</v>
      </c>
      <c r="C1494" s="183" t="s">
        <v>949</v>
      </c>
      <c r="D1494" s="37"/>
      <c r="E1494" s="37">
        <f>+'LOCAL SF'!E1494+'LOCAL D'!E1494</f>
        <v>0</v>
      </c>
      <c r="F1494" s="37">
        <f>+'LOCAL SF'!F1494+'LOCAL D'!F1494</f>
        <v>0</v>
      </c>
      <c r="G1494" s="37">
        <f>+'LOCAL SF'!G1494+'LOCAL D'!G1494</f>
        <v>0</v>
      </c>
      <c r="H1494" s="37">
        <f>+'LOCAL SF'!H1494+'LOCAL D'!H1494</f>
        <v>0</v>
      </c>
      <c r="I1494" s="37">
        <f>+'LOCAL SF'!I1494+'LOCAL D'!I1494</f>
        <v>0</v>
      </c>
      <c r="J1494" s="37">
        <f>+'LOCAL SF'!J1494+'LOCAL D'!J1494</f>
        <v>0</v>
      </c>
      <c r="K1494" s="37">
        <f>+'LOCAL SF'!K1494+'LOCAL D'!K1494</f>
        <v>0</v>
      </c>
      <c r="L1494" s="37">
        <f>+'LOCAL SF'!L1494+'LOCAL D'!L1494</f>
        <v>0</v>
      </c>
      <c r="M1494" s="37">
        <f>+'LOCAL SF'!M1494+'LOCAL D'!M1494</f>
        <v>0</v>
      </c>
      <c r="N1494" s="37">
        <f>+'LOCAL SF'!N1494+'LOCAL D'!N1494</f>
        <v>0</v>
      </c>
      <c r="O1494" s="37">
        <f>+'LOCAL SF'!O1494+'LOCAL D'!O1494</f>
        <v>0</v>
      </c>
      <c r="P1494" s="37">
        <f>+'LOCAL SF'!P1494+'LOCAL D'!P1494</f>
        <v>0</v>
      </c>
      <c r="Q1494" s="37">
        <f>+'LOCAL SF'!Q1494+'LOCAL D'!Q1494</f>
        <v>0</v>
      </c>
      <c r="R1494" s="37">
        <f>+'LOCAL SF'!R1494+'LOCAL D'!R1494</f>
        <v>0</v>
      </c>
      <c r="S1494" s="37">
        <f>+'LOCAL SF'!S1494+'LOCAL D'!S1494</f>
        <v>0</v>
      </c>
      <c r="T1494" s="37">
        <f>+'LOCAL SF'!T1494+'LOCAL D'!T1494</f>
        <v>0</v>
      </c>
      <c r="U1494" s="482">
        <f t="shared" si="23"/>
        <v>0</v>
      </c>
    </row>
    <row r="1495" spans="1:21" x14ac:dyDescent="0.2">
      <c r="A1495" s="30"/>
      <c r="B1495" s="24" t="s">
        <v>700</v>
      </c>
      <c r="C1495" s="15" t="s">
        <v>292</v>
      </c>
      <c r="D1495" s="37">
        <f>+'LOCAL SF'!D1495+'LOCAL D'!D1495</f>
        <v>0</v>
      </c>
      <c r="E1495" s="37">
        <f>+'LOCAL SF'!E1495+'LOCAL D'!E1495</f>
        <v>0</v>
      </c>
      <c r="F1495" s="37">
        <f>+'LOCAL SF'!F1495+'LOCAL D'!F1495</f>
        <v>0</v>
      </c>
      <c r="G1495" s="37">
        <f>+'LOCAL SF'!G1495+'LOCAL D'!G1495</f>
        <v>0</v>
      </c>
      <c r="H1495" s="37">
        <f>+'LOCAL SF'!H1495+'LOCAL D'!H1495</f>
        <v>0</v>
      </c>
      <c r="I1495" s="37">
        <f>+'LOCAL SF'!I1495+'LOCAL D'!I1495</f>
        <v>0</v>
      </c>
      <c r="J1495" s="37">
        <f>+'LOCAL SF'!J1495+'LOCAL D'!J1495</f>
        <v>0</v>
      </c>
      <c r="K1495" s="37">
        <f>+'LOCAL SF'!K1495+'LOCAL D'!K1495</f>
        <v>0</v>
      </c>
      <c r="L1495" s="37">
        <f>+'LOCAL SF'!L1495+'LOCAL D'!L1495</f>
        <v>0</v>
      </c>
      <c r="M1495" s="37">
        <f>+'LOCAL SF'!M1495+'LOCAL D'!M1495</f>
        <v>0</v>
      </c>
      <c r="N1495" s="37">
        <f>+'LOCAL SF'!N1495+'LOCAL D'!N1495</f>
        <v>0</v>
      </c>
      <c r="O1495" s="37">
        <f>+'LOCAL SF'!O1495+'LOCAL D'!O1495</f>
        <v>0</v>
      </c>
      <c r="P1495" s="37">
        <f>+'LOCAL SF'!P1495+'LOCAL D'!P1495</f>
        <v>0</v>
      </c>
      <c r="Q1495" s="37">
        <f>+'LOCAL SF'!Q1495+'LOCAL D'!Q1495</f>
        <v>0</v>
      </c>
      <c r="R1495" s="37">
        <f>+'LOCAL SF'!R1495+'LOCAL D'!R1495</f>
        <v>0</v>
      </c>
      <c r="S1495" s="37">
        <f>+'LOCAL SF'!S1495+'LOCAL D'!S1495</f>
        <v>0</v>
      </c>
      <c r="T1495" s="37">
        <f>+'LOCAL SF'!T1495+'LOCAL D'!T1495</f>
        <v>0</v>
      </c>
      <c r="U1495" s="482">
        <f t="shared" si="23"/>
        <v>0</v>
      </c>
    </row>
    <row r="1496" spans="1:21" x14ac:dyDescent="0.2">
      <c r="A1496" s="30"/>
      <c r="B1496" s="24" t="s">
        <v>704</v>
      </c>
      <c r="C1496" s="15" t="s">
        <v>293</v>
      </c>
      <c r="D1496" s="37">
        <f>+'LOCAL SF'!D1496+'LOCAL D'!D1496</f>
        <v>0</v>
      </c>
      <c r="E1496" s="37">
        <f>+'LOCAL SF'!E1496+'LOCAL D'!E1496</f>
        <v>0</v>
      </c>
      <c r="F1496" s="37">
        <f>+'LOCAL SF'!F1496+'LOCAL D'!F1496</f>
        <v>0</v>
      </c>
      <c r="G1496" s="37">
        <f>+'LOCAL SF'!G1496+'LOCAL D'!G1496</f>
        <v>0</v>
      </c>
      <c r="H1496" s="37">
        <f>+'LOCAL SF'!H1496+'LOCAL D'!H1496</f>
        <v>0</v>
      </c>
      <c r="I1496" s="37">
        <f>+'LOCAL SF'!I1496+'LOCAL D'!I1496</f>
        <v>0</v>
      </c>
      <c r="J1496" s="37">
        <f>+'LOCAL SF'!J1496+'LOCAL D'!J1496</f>
        <v>0</v>
      </c>
      <c r="K1496" s="37">
        <f>+'LOCAL SF'!K1496+'LOCAL D'!K1496</f>
        <v>0</v>
      </c>
      <c r="L1496" s="37">
        <f>+'LOCAL SF'!L1496+'LOCAL D'!L1496</f>
        <v>0</v>
      </c>
      <c r="M1496" s="37">
        <f>+'LOCAL SF'!M1496+'LOCAL D'!M1496</f>
        <v>0</v>
      </c>
      <c r="N1496" s="37">
        <f>+'LOCAL SF'!N1496+'LOCAL D'!N1496</f>
        <v>0</v>
      </c>
      <c r="O1496" s="37">
        <f>+'LOCAL SF'!O1496+'LOCAL D'!O1496</f>
        <v>0</v>
      </c>
      <c r="P1496" s="37">
        <f>+'LOCAL SF'!P1496+'LOCAL D'!P1496</f>
        <v>0</v>
      </c>
      <c r="Q1496" s="37">
        <f>+'LOCAL SF'!Q1496+'LOCAL D'!Q1496</f>
        <v>0</v>
      </c>
      <c r="R1496" s="37">
        <f>+'LOCAL SF'!R1496+'LOCAL D'!R1496</f>
        <v>0</v>
      </c>
      <c r="S1496" s="37">
        <f>+'LOCAL SF'!S1496+'LOCAL D'!S1496</f>
        <v>0</v>
      </c>
      <c r="T1496" s="37">
        <f>+'LOCAL SF'!T1496+'LOCAL D'!T1496</f>
        <v>0</v>
      </c>
      <c r="U1496" s="482">
        <f t="shared" si="23"/>
        <v>0</v>
      </c>
    </row>
    <row r="1497" spans="1:21" x14ac:dyDescent="0.2">
      <c r="A1497" s="30"/>
      <c r="B1497" s="24" t="s">
        <v>705</v>
      </c>
      <c r="C1497" s="15" t="s">
        <v>294</v>
      </c>
      <c r="D1497" s="37">
        <f>+'LOCAL SF'!D1497+'LOCAL D'!D1497</f>
        <v>0</v>
      </c>
      <c r="E1497" s="37">
        <f>+'LOCAL SF'!E1497+'LOCAL D'!E1497</f>
        <v>0</v>
      </c>
      <c r="F1497" s="37">
        <f>+'LOCAL SF'!F1497+'LOCAL D'!F1497</f>
        <v>0</v>
      </c>
      <c r="G1497" s="37">
        <f>+'LOCAL SF'!G1497+'LOCAL D'!G1497</f>
        <v>0</v>
      </c>
      <c r="H1497" s="37">
        <f>+'LOCAL SF'!H1497+'LOCAL D'!H1497</f>
        <v>0</v>
      </c>
      <c r="I1497" s="37">
        <f>+'LOCAL SF'!I1497+'LOCAL D'!I1497</f>
        <v>0</v>
      </c>
      <c r="J1497" s="37">
        <f>+'LOCAL SF'!J1497+'LOCAL D'!J1497</f>
        <v>0</v>
      </c>
      <c r="K1497" s="37">
        <f>+'LOCAL SF'!K1497+'LOCAL D'!K1497</f>
        <v>0</v>
      </c>
      <c r="L1497" s="37">
        <f>+'LOCAL SF'!L1497+'LOCAL D'!L1497</f>
        <v>0</v>
      </c>
      <c r="M1497" s="37">
        <f>+'LOCAL SF'!M1497+'LOCAL D'!M1497</f>
        <v>0</v>
      </c>
      <c r="N1497" s="37">
        <f>+'LOCAL SF'!N1497+'LOCAL D'!N1497</f>
        <v>0</v>
      </c>
      <c r="O1497" s="37">
        <f>+'LOCAL SF'!O1497+'LOCAL D'!O1497</f>
        <v>0</v>
      </c>
      <c r="P1497" s="37">
        <f>+'LOCAL SF'!P1497+'LOCAL D'!P1497</f>
        <v>0</v>
      </c>
      <c r="Q1497" s="37">
        <f>+'LOCAL SF'!Q1497+'LOCAL D'!Q1497</f>
        <v>0</v>
      </c>
      <c r="R1497" s="37">
        <f>+'LOCAL SF'!R1497+'LOCAL D'!R1497</f>
        <v>0</v>
      </c>
      <c r="S1497" s="37">
        <f>+'LOCAL SF'!S1497+'LOCAL D'!S1497</f>
        <v>0</v>
      </c>
      <c r="T1497" s="37">
        <f>+'LOCAL SF'!T1497+'LOCAL D'!T1497</f>
        <v>0</v>
      </c>
      <c r="U1497" s="482">
        <f t="shared" si="23"/>
        <v>0</v>
      </c>
    </row>
    <row r="1498" spans="1:21" x14ac:dyDescent="0.2">
      <c r="A1498" s="30"/>
      <c r="B1498" s="24" t="s">
        <v>706</v>
      </c>
      <c r="C1498" s="15" t="s">
        <v>550</v>
      </c>
      <c r="D1498" s="37">
        <f>+'LOCAL SF'!D1498+'LOCAL D'!D1498</f>
        <v>0</v>
      </c>
      <c r="E1498" s="37">
        <f>+'LOCAL SF'!E1498+'LOCAL D'!E1498</f>
        <v>0</v>
      </c>
      <c r="F1498" s="37">
        <f>+'LOCAL SF'!F1498+'LOCAL D'!F1498</f>
        <v>0</v>
      </c>
      <c r="G1498" s="37">
        <f>+'LOCAL SF'!G1498+'LOCAL D'!G1498</f>
        <v>0</v>
      </c>
      <c r="H1498" s="37">
        <f>+'LOCAL SF'!H1498+'LOCAL D'!H1498</f>
        <v>0</v>
      </c>
      <c r="I1498" s="37">
        <f>+'LOCAL SF'!I1498+'LOCAL D'!I1498</f>
        <v>0</v>
      </c>
      <c r="J1498" s="37">
        <f>+'LOCAL SF'!J1498+'LOCAL D'!J1498</f>
        <v>0</v>
      </c>
      <c r="K1498" s="37">
        <f>+'LOCAL SF'!K1498+'LOCAL D'!K1498</f>
        <v>0</v>
      </c>
      <c r="L1498" s="37">
        <f>+'LOCAL SF'!L1498+'LOCAL D'!L1498</f>
        <v>0</v>
      </c>
      <c r="M1498" s="37">
        <f>+'LOCAL SF'!M1498+'LOCAL D'!M1498</f>
        <v>0</v>
      </c>
      <c r="N1498" s="37">
        <f>+'LOCAL SF'!N1498+'LOCAL D'!N1498</f>
        <v>0</v>
      </c>
      <c r="O1498" s="37">
        <f>+'LOCAL SF'!O1498+'LOCAL D'!O1498</f>
        <v>0</v>
      </c>
      <c r="P1498" s="37">
        <f>+'LOCAL SF'!P1498+'LOCAL D'!P1498</f>
        <v>0</v>
      </c>
      <c r="Q1498" s="37">
        <f>+'LOCAL SF'!Q1498+'LOCAL D'!Q1498</f>
        <v>0</v>
      </c>
      <c r="R1498" s="37">
        <f>+'LOCAL SF'!R1498+'LOCAL D'!R1498</f>
        <v>0</v>
      </c>
      <c r="S1498" s="37">
        <f>+'LOCAL SF'!S1498+'LOCAL D'!S1498</f>
        <v>0</v>
      </c>
      <c r="T1498" s="37">
        <f>+'LOCAL SF'!T1498+'LOCAL D'!T1498</f>
        <v>0</v>
      </c>
      <c r="U1498" s="482">
        <f t="shared" si="23"/>
        <v>0</v>
      </c>
    </row>
    <row r="1499" spans="1:21" x14ac:dyDescent="0.2">
      <c r="A1499" s="30"/>
      <c r="B1499" s="24" t="s">
        <v>701</v>
      </c>
      <c r="C1499" s="15" t="s">
        <v>295</v>
      </c>
      <c r="D1499" s="37">
        <f>+'LOCAL SF'!D1499+'LOCAL D'!D1499</f>
        <v>0</v>
      </c>
      <c r="E1499" s="37">
        <f>+'LOCAL SF'!E1499+'LOCAL D'!E1499</f>
        <v>0</v>
      </c>
      <c r="F1499" s="37">
        <f>+'LOCAL SF'!F1499+'LOCAL D'!F1499</f>
        <v>0</v>
      </c>
      <c r="G1499" s="37">
        <f>+'LOCAL SF'!G1499+'LOCAL D'!G1499</f>
        <v>0</v>
      </c>
      <c r="H1499" s="37">
        <f>+'LOCAL SF'!H1499+'LOCAL D'!H1499</f>
        <v>0</v>
      </c>
      <c r="I1499" s="37">
        <f>+'LOCAL SF'!I1499+'LOCAL D'!I1499</f>
        <v>0</v>
      </c>
      <c r="J1499" s="37">
        <f>+'LOCAL SF'!J1499+'LOCAL D'!J1499</f>
        <v>0</v>
      </c>
      <c r="K1499" s="37">
        <f>+'LOCAL SF'!K1499+'LOCAL D'!K1499</f>
        <v>0</v>
      </c>
      <c r="L1499" s="37">
        <f>+'LOCAL SF'!L1499+'LOCAL D'!L1499</f>
        <v>0</v>
      </c>
      <c r="M1499" s="37">
        <f>+'LOCAL SF'!M1499+'LOCAL D'!M1499</f>
        <v>0</v>
      </c>
      <c r="N1499" s="37">
        <f>+'LOCAL SF'!N1499+'LOCAL D'!N1499</f>
        <v>0</v>
      </c>
      <c r="O1499" s="37">
        <f>+'LOCAL SF'!O1499+'LOCAL D'!O1499</f>
        <v>0</v>
      </c>
      <c r="P1499" s="37">
        <f>+'LOCAL SF'!P1499+'LOCAL D'!P1499</f>
        <v>0</v>
      </c>
      <c r="Q1499" s="37">
        <f>+'LOCAL SF'!Q1499+'LOCAL D'!Q1499</f>
        <v>0</v>
      </c>
      <c r="R1499" s="37">
        <f>+'LOCAL SF'!R1499+'LOCAL D'!R1499</f>
        <v>0</v>
      </c>
      <c r="S1499" s="37">
        <f>+'LOCAL SF'!S1499+'LOCAL D'!S1499</f>
        <v>0</v>
      </c>
      <c r="T1499" s="37">
        <f>+'LOCAL SF'!T1499+'LOCAL D'!T1499</f>
        <v>0</v>
      </c>
      <c r="U1499" s="482">
        <f t="shared" si="23"/>
        <v>0</v>
      </c>
    </row>
    <row r="1500" spans="1:21" ht="31.5" x14ac:dyDescent="0.2">
      <c r="A1500" s="30"/>
      <c r="B1500" s="24" t="s">
        <v>702</v>
      </c>
      <c r="C1500" s="15" t="s">
        <v>306</v>
      </c>
      <c r="D1500" s="37">
        <f>+'LOCAL SF'!D1500+'LOCAL D'!D1500</f>
        <v>0</v>
      </c>
      <c r="E1500" s="37">
        <f>+'LOCAL SF'!E1500+'LOCAL D'!E1500</f>
        <v>0</v>
      </c>
      <c r="F1500" s="37">
        <f>+'LOCAL SF'!F1500+'LOCAL D'!F1500</f>
        <v>0</v>
      </c>
      <c r="G1500" s="37">
        <f>+'LOCAL SF'!G1500+'LOCAL D'!G1500</f>
        <v>0</v>
      </c>
      <c r="H1500" s="37">
        <f>+'LOCAL SF'!H1500+'LOCAL D'!H1500</f>
        <v>0</v>
      </c>
      <c r="I1500" s="37">
        <f>+'LOCAL SF'!I1500+'LOCAL D'!I1500</f>
        <v>0</v>
      </c>
      <c r="J1500" s="37">
        <f>+'LOCAL SF'!J1500+'LOCAL D'!J1500</f>
        <v>0</v>
      </c>
      <c r="K1500" s="37">
        <f>+'LOCAL SF'!K1500+'LOCAL D'!K1500</f>
        <v>0</v>
      </c>
      <c r="L1500" s="37">
        <f>+'LOCAL SF'!L1500+'LOCAL D'!L1500</f>
        <v>0</v>
      </c>
      <c r="M1500" s="37">
        <f>+'LOCAL SF'!M1500+'LOCAL D'!M1500</f>
        <v>0</v>
      </c>
      <c r="N1500" s="37">
        <f>+'LOCAL SF'!N1500+'LOCAL D'!N1500</f>
        <v>0</v>
      </c>
      <c r="O1500" s="37">
        <f>+'LOCAL SF'!O1500+'LOCAL D'!O1500</f>
        <v>0</v>
      </c>
      <c r="P1500" s="37">
        <f>+'LOCAL SF'!P1500+'LOCAL D'!P1500</f>
        <v>0</v>
      </c>
      <c r="Q1500" s="37">
        <f>+'LOCAL SF'!Q1500+'LOCAL D'!Q1500</f>
        <v>0</v>
      </c>
      <c r="R1500" s="37">
        <f>+'LOCAL SF'!R1500+'LOCAL D'!R1500</f>
        <v>0</v>
      </c>
      <c r="S1500" s="37">
        <f>+'LOCAL SF'!S1500+'LOCAL D'!S1500</f>
        <v>0</v>
      </c>
      <c r="T1500" s="37">
        <f>+'LOCAL SF'!T1500+'LOCAL D'!T1500</f>
        <v>0</v>
      </c>
      <c r="U1500" s="482">
        <f t="shared" si="23"/>
        <v>0</v>
      </c>
    </row>
    <row r="1501" spans="1:21" ht="31.5" x14ac:dyDescent="0.2">
      <c r="A1501" s="30" t="s">
        <v>56</v>
      </c>
      <c r="B1501" s="13" t="s">
        <v>426</v>
      </c>
      <c r="C1501" s="18" t="s">
        <v>427</v>
      </c>
      <c r="D1501" s="37">
        <f>+'LOCAL SF'!D1501+'LOCAL D'!D1501</f>
        <v>5417.7</v>
      </c>
      <c r="E1501" s="37">
        <f>+'LOCAL SF'!E1501+'LOCAL D'!E1501</f>
        <v>3206.46</v>
      </c>
      <c r="F1501" s="37">
        <f>+'LOCAL SF'!F1501+'LOCAL D'!F1501</f>
        <v>3202.9300000000003</v>
      </c>
      <c r="G1501" s="37">
        <f>+'LOCAL SF'!G1501+'LOCAL D'!G1501</f>
        <v>3144.07</v>
      </c>
      <c r="H1501" s="37">
        <f>+'LOCAL SF'!H1501+'LOCAL D'!H1501</f>
        <v>1539.96</v>
      </c>
      <c r="I1501" s="37">
        <f>+'LOCAL SF'!I1501+'LOCAL D'!I1501</f>
        <v>3467.43</v>
      </c>
      <c r="J1501" s="37">
        <f>+'LOCAL SF'!J1501+'LOCAL D'!J1501</f>
        <v>-5.2</v>
      </c>
      <c r="K1501" s="37">
        <f>+'LOCAL SF'!K1501+'LOCAL D'!K1501</f>
        <v>3462.2299999999996</v>
      </c>
      <c r="L1501" s="37">
        <f>+'LOCAL SF'!L1501+'LOCAL D'!L1501</f>
        <v>0</v>
      </c>
      <c r="M1501" s="37">
        <f>+'LOCAL SF'!M1501+'LOCAL D'!M1501</f>
        <v>753.94999999999993</v>
      </c>
      <c r="N1501" s="37">
        <f>+'LOCAL SF'!N1501+'LOCAL D'!N1501</f>
        <v>1426.6599999999999</v>
      </c>
      <c r="O1501" s="37">
        <f>+'LOCAL SF'!O1501+'LOCAL D'!O1501</f>
        <v>1014.9</v>
      </c>
      <c r="P1501" s="37">
        <f>+'LOCAL SF'!P1501+'LOCAL D'!P1501</f>
        <v>266.72000000000003</v>
      </c>
      <c r="Q1501" s="37">
        <f>+'LOCAL SF'!Q1501+'LOCAL D'!Q1501</f>
        <v>45</v>
      </c>
      <c r="R1501" s="37">
        <f>+'LOCAL SF'!R1501+'LOCAL D'!R1501</f>
        <v>1039.6199999999999</v>
      </c>
      <c r="S1501" s="37">
        <f>+'LOCAL SF'!S1501+'LOCAL D'!S1501</f>
        <v>603.88</v>
      </c>
      <c r="T1501" s="37">
        <f>+'LOCAL SF'!T1501+'LOCAL D'!T1501</f>
        <v>137.11000000000001</v>
      </c>
      <c r="U1501" s="482">
        <f t="shared" si="23"/>
        <v>0</v>
      </c>
    </row>
    <row r="1502" spans="1:21" x14ac:dyDescent="0.2">
      <c r="A1502" s="30"/>
      <c r="B1502" s="24" t="s">
        <v>692</v>
      </c>
      <c r="C1502" s="15" t="s">
        <v>284</v>
      </c>
      <c r="D1502" s="37">
        <f>+'LOCAL SF'!D1502+'LOCAL D'!D1502</f>
        <v>28</v>
      </c>
      <c r="E1502" s="37">
        <f>+'LOCAL SF'!E1502+'LOCAL D'!E1502</f>
        <v>15.84</v>
      </c>
      <c r="F1502" s="37">
        <f>+'LOCAL SF'!F1502+'LOCAL D'!F1502</f>
        <v>26.8</v>
      </c>
      <c r="G1502" s="37">
        <f>+'LOCAL SF'!G1502+'LOCAL D'!G1502</f>
        <v>33.799999999999997</v>
      </c>
      <c r="H1502" s="37">
        <f>+'LOCAL SF'!H1502+'LOCAL D'!H1502</f>
        <v>19.100000000000001</v>
      </c>
      <c r="I1502" s="37">
        <f>+'LOCAL SF'!I1502+'LOCAL D'!I1502</f>
        <v>28.8</v>
      </c>
      <c r="J1502" s="37">
        <f>+'LOCAL SF'!J1502+'LOCAL D'!J1502</f>
        <v>0</v>
      </c>
      <c r="K1502" s="37">
        <f>+'LOCAL SF'!K1502+'LOCAL D'!K1502</f>
        <v>28.8</v>
      </c>
      <c r="L1502" s="37">
        <f>+'LOCAL SF'!L1502+'LOCAL D'!L1502</f>
        <v>0</v>
      </c>
      <c r="M1502" s="37">
        <f>+'LOCAL SF'!M1502+'LOCAL D'!M1502</f>
        <v>7.5</v>
      </c>
      <c r="N1502" s="37">
        <f>+'LOCAL SF'!N1502+'LOCAL D'!N1502</f>
        <v>18.100000000000001</v>
      </c>
      <c r="O1502" s="37">
        <f>+'LOCAL SF'!O1502+'LOCAL D'!O1502</f>
        <v>3</v>
      </c>
      <c r="P1502" s="37">
        <f>+'LOCAL SF'!P1502+'LOCAL D'!P1502</f>
        <v>0.2</v>
      </c>
      <c r="Q1502" s="37">
        <f>+'LOCAL SF'!Q1502+'LOCAL D'!Q1502</f>
        <v>0</v>
      </c>
      <c r="R1502" s="37">
        <f>+'LOCAL SF'!R1502+'LOCAL D'!R1502</f>
        <v>20</v>
      </c>
      <c r="S1502" s="37">
        <f>+'LOCAL SF'!S1502+'LOCAL D'!S1502</f>
        <v>20</v>
      </c>
      <c r="T1502" s="37">
        <f>+'LOCAL SF'!T1502+'LOCAL D'!T1502</f>
        <v>20</v>
      </c>
      <c r="U1502" s="482">
        <f t="shared" si="23"/>
        <v>-7.2164496600635175E-16</v>
      </c>
    </row>
    <row r="1503" spans="1:21" x14ac:dyDescent="0.2">
      <c r="A1503" s="30"/>
      <c r="B1503" s="24" t="s">
        <v>693</v>
      </c>
      <c r="C1503" s="15" t="s">
        <v>285</v>
      </c>
      <c r="D1503" s="37">
        <f>+'LOCAL SF'!D1503+'LOCAL D'!D1503</f>
        <v>462</v>
      </c>
      <c r="E1503" s="37">
        <f>+'LOCAL SF'!E1503+'LOCAL D'!E1503</f>
        <v>215.24</v>
      </c>
      <c r="F1503" s="37">
        <f>+'LOCAL SF'!F1503+'LOCAL D'!F1503</f>
        <v>228.16</v>
      </c>
      <c r="G1503" s="37">
        <f>+'LOCAL SF'!G1503+'LOCAL D'!G1503</f>
        <v>277.36</v>
      </c>
      <c r="H1503" s="37">
        <f>+'LOCAL SF'!H1503+'LOCAL D'!H1503</f>
        <v>157.88</v>
      </c>
      <c r="I1503" s="37">
        <f>+'LOCAL SF'!I1503+'LOCAL D'!I1503</f>
        <v>749.2</v>
      </c>
      <c r="J1503" s="37">
        <f>+'LOCAL SF'!J1503+'LOCAL D'!J1503</f>
        <v>-5.2</v>
      </c>
      <c r="K1503" s="37">
        <f>+'LOCAL SF'!K1503+'LOCAL D'!K1503</f>
        <v>744</v>
      </c>
      <c r="L1503" s="37">
        <f>+'LOCAL SF'!L1503+'LOCAL D'!L1503</f>
        <v>0</v>
      </c>
      <c r="M1503" s="37">
        <f>+'LOCAL SF'!M1503+'LOCAL D'!M1503</f>
        <v>63.4</v>
      </c>
      <c r="N1503" s="37">
        <f>+'LOCAL SF'!N1503+'LOCAL D'!N1503</f>
        <v>68.900000000000006</v>
      </c>
      <c r="O1503" s="37">
        <f>+'LOCAL SF'!O1503+'LOCAL D'!O1503</f>
        <v>596.4</v>
      </c>
      <c r="P1503" s="37">
        <f>+'LOCAL SF'!P1503+'LOCAL D'!P1503</f>
        <v>15.3</v>
      </c>
      <c r="Q1503" s="37">
        <f>+'LOCAL SF'!Q1503+'LOCAL D'!Q1503</f>
        <v>0</v>
      </c>
      <c r="R1503" s="37">
        <f>+'LOCAL SF'!R1503+'LOCAL D'!R1503</f>
        <v>100</v>
      </c>
      <c r="S1503" s="37">
        <f>+'LOCAL SF'!S1503+'LOCAL D'!S1503</f>
        <v>100</v>
      </c>
      <c r="T1503" s="37">
        <f>+'LOCAL SF'!T1503+'LOCAL D'!T1503</f>
        <v>100</v>
      </c>
      <c r="U1503" s="482">
        <f t="shared" si="23"/>
        <v>6.7501559897209518E-14</v>
      </c>
    </row>
    <row r="1504" spans="1:21" x14ac:dyDescent="0.2">
      <c r="A1504" s="30"/>
      <c r="B1504" s="24" t="s">
        <v>695</v>
      </c>
      <c r="C1504" s="15" t="s">
        <v>286</v>
      </c>
      <c r="D1504" s="37">
        <f>+'LOCAL SF'!D1504+'LOCAL D'!D1504</f>
        <v>0</v>
      </c>
      <c r="E1504" s="37">
        <f>+'LOCAL SF'!E1504+'LOCAL D'!E1504</f>
        <v>0</v>
      </c>
      <c r="F1504" s="37">
        <f>+'LOCAL SF'!F1504+'LOCAL D'!F1504</f>
        <v>0</v>
      </c>
      <c r="G1504" s="37">
        <f>+'LOCAL SF'!G1504+'LOCAL D'!G1504</f>
        <v>0</v>
      </c>
      <c r="H1504" s="37">
        <f>+'LOCAL SF'!H1504+'LOCAL D'!H1504</f>
        <v>0</v>
      </c>
      <c r="I1504" s="37">
        <f>+'LOCAL SF'!I1504+'LOCAL D'!I1504</f>
        <v>0</v>
      </c>
      <c r="J1504" s="37">
        <f>+'LOCAL SF'!J1504+'LOCAL D'!J1504</f>
        <v>0</v>
      </c>
      <c r="K1504" s="37">
        <f>+'LOCAL SF'!K1504+'LOCAL D'!K1504</f>
        <v>0</v>
      </c>
      <c r="L1504" s="37">
        <f>+'LOCAL SF'!L1504+'LOCAL D'!L1504</f>
        <v>0</v>
      </c>
      <c r="M1504" s="37">
        <f>+'LOCAL SF'!M1504+'LOCAL D'!M1504</f>
        <v>0</v>
      </c>
      <c r="N1504" s="37">
        <f>+'LOCAL SF'!N1504+'LOCAL D'!N1504</f>
        <v>0</v>
      </c>
      <c r="O1504" s="37">
        <f>+'LOCAL SF'!O1504+'LOCAL D'!O1504</f>
        <v>0</v>
      </c>
      <c r="P1504" s="37">
        <f>+'LOCAL SF'!P1504+'LOCAL D'!P1504</f>
        <v>0</v>
      </c>
      <c r="Q1504" s="37">
        <f>+'LOCAL SF'!Q1504+'LOCAL D'!Q1504</f>
        <v>0</v>
      </c>
      <c r="R1504" s="37">
        <f>+'LOCAL SF'!R1504+'LOCAL D'!R1504</f>
        <v>0</v>
      </c>
      <c r="S1504" s="37">
        <f>+'LOCAL SF'!S1504+'LOCAL D'!S1504</f>
        <v>0</v>
      </c>
      <c r="T1504" s="37">
        <f>+'LOCAL SF'!T1504+'LOCAL D'!T1504</f>
        <v>0</v>
      </c>
      <c r="U1504" s="482">
        <f t="shared" si="23"/>
        <v>0</v>
      </c>
    </row>
    <row r="1505" spans="1:21" x14ac:dyDescent="0.2">
      <c r="A1505" s="30"/>
      <c r="B1505" s="24" t="s">
        <v>694</v>
      </c>
      <c r="C1505" s="15" t="s">
        <v>696</v>
      </c>
      <c r="D1505" s="37">
        <f>+'LOCAL SF'!D1505+'LOCAL D'!D1505</f>
        <v>0</v>
      </c>
      <c r="E1505" s="37">
        <f>+'LOCAL SF'!E1505+'LOCAL D'!E1505</f>
        <v>0</v>
      </c>
      <c r="F1505" s="37">
        <f>+'LOCAL SF'!F1505+'LOCAL D'!F1505</f>
        <v>0</v>
      </c>
      <c r="G1505" s="37">
        <f>+'LOCAL SF'!G1505+'LOCAL D'!G1505</f>
        <v>0</v>
      </c>
      <c r="H1505" s="37">
        <f>+'LOCAL SF'!H1505+'LOCAL D'!H1505</f>
        <v>0</v>
      </c>
      <c r="I1505" s="37">
        <f>+'LOCAL SF'!I1505+'LOCAL D'!I1505</f>
        <v>0</v>
      </c>
      <c r="J1505" s="37">
        <f>+'LOCAL SF'!J1505+'LOCAL D'!J1505</f>
        <v>0</v>
      </c>
      <c r="K1505" s="37">
        <f>+'LOCAL SF'!K1505+'LOCAL D'!K1505</f>
        <v>0</v>
      </c>
      <c r="L1505" s="37">
        <f>+'LOCAL SF'!L1505+'LOCAL D'!L1505</f>
        <v>0</v>
      </c>
      <c r="M1505" s="37">
        <f>+'LOCAL SF'!M1505+'LOCAL D'!M1505</f>
        <v>0</v>
      </c>
      <c r="N1505" s="37">
        <f>+'LOCAL SF'!N1505+'LOCAL D'!N1505</f>
        <v>0</v>
      </c>
      <c r="O1505" s="37">
        <f>+'LOCAL SF'!O1505+'LOCAL D'!O1505</f>
        <v>0</v>
      </c>
      <c r="P1505" s="37">
        <f>+'LOCAL SF'!P1505+'LOCAL D'!P1505</f>
        <v>0</v>
      </c>
      <c r="Q1505" s="37">
        <f>+'LOCAL SF'!Q1505+'LOCAL D'!Q1505</f>
        <v>0</v>
      </c>
      <c r="R1505" s="37">
        <f>+'LOCAL SF'!R1505+'LOCAL D'!R1505</f>
        <v>0</v>
      </c>
      <c r="S1505" s="37">
        <f>+'LOCAL SF'!S1505+'LOCAL D'!S1505</f>
        <v>0</v>
      </c>
      <c r="T1505" s="37">
        <f>+'LOCAL SF'!T1505+'LOCAL D'!T1505</f>
        <v>0</v>
      </c>
      <c r="U1505" s="482">
        <f t="shared" si="23"/>
        <v>0</v>
      </c>
    </row>
    <row r="1506" spans="1:21" x14ac:dyDescent="0.2">
      <c r="A1506" s="30"/>
      <c r="B1506" s="24" t="s">
        <v>697</v>
      </c>
      <c r="C1506" s="15" t="s">
        <v>287</v>
      </c>
      <c r="D1506" s="37">
        <f>+'LOCAL SF'!D1506+'LOCAL D'!D1506</f>
        <v>0</v>
      </c>
      <c r="E1506" s="37">
        <f>+'LOCAL SF'!E1506+'LOCAL D'!E1506</f>
        <v>0</v>
      </c>
      <c r="F1506" s="37">
        <f>+'LOCAL SF'!F1506+'LOCAL D'!F1506</f>
        <v>0</v>
      </c>
      <c r="G1506" s="37">
        <f>+'LOCAL SF'!G1506+'LOCAL D'!G1506</f>
        <v>0</v>
      </c>
      <c r="H1506" s="37">
        <f>+'LOCAL SF'!H1506+'LOCAL D'!H1506</f>
        <v>0</v>
      </c>
      <c r="I1506" s="37">
        <f>+'LOCAL SF'!I1506+'LOCAL D'!I1506</f>
        <v>0</v>
      </c>
      <c r="J1506" s="37">
        <f>+'LOCAL SF'!J1506+'LOCAL D'!J1506</f>
        <v>0</v>
      </c>
      <c r="K1506" s="37">
        <f>+'LOCAL SF'!K1506+'LOCAL D'!K1506</f>
        <v>0</v>
      </c>
      <c r="L1506" s="37">
        <f>+'LOCAL SF'!L1506+'LOCAL D'!L1506</f>
        <v>0</v>
      </c>
      <c r="M1506" s="37">
        <f>+'LOCAL SF'!M1506+'LOCAL D'!M1506</f>
        <v>0</v>
      </c>
      <c r="N1506" s="37">
        <f>+'LOCAL SF'!N1506+'LOCAL D'!N1506</f>
        <v>0</v>
      </c>
      <c r="O1506" s="37">
        <f>+'LOCAL SF'!O1506+'LOCAL D'!O1506</f>
        <v>0</v>
      </c>
      <c r="P1506" s="37">
        <f>+'LOCAL SF'!P1506+'LOCAL D'!P1506</f>
        <v>0</v>
      </c>
      <c r="Q1506" s="37">
        <f>+'LOCAL SF'!Q1506+'LOCAL D'!Q1506</f>
        <v>0</v>
      </c>
      <c r="R1506" s="37">
        <f>+'LOCAL SF'!R1506+'LOCAL D'!R1506</f>
        <v>0</v>
      </c>
      <c r="S1506" s="37">
        <f>+'LOCAL SF'!S1506+'LOCAL D'!S1506</f>
        <v>0</v>
      </c>
      <c r="T1506" s="37">
        <f>+'LOCAL SF'!T1506+'LOCAL D'!T1506</f>
        <v>0</v>
      </c>
      <c r="U1506" s="482">
        <f t="shared" si="23"/>
        <v>0</v>
      </c>
    </row>
    <row r="1507" spans="1:21" x14ac:dyDescent="0.2">
      <c r="A1507" s="30"/>
      <c r="B1507" s="24" t="s">
        <v>708</v>
      </c>
      <c r="C1507" s="15" t="s">
        <v>288</v>
      </c>
      <c r="D1507" s="37">
        <f>+'LOCAL SF'!D1507+'LOCAL D'!D1507</f>
        <v>0</v>
      </c>
      <c r="E1507" s="37">
        <f>+'LOCAL SF'!E1507+'LOCAL D'!E1507</f>
        <v>0</v>
      </c>
      <c r="F1507" s="37">
        <f>+'LOCAL SF'!F1507+'LOCAL D'!F1507</f>
        <v>0</v>
      </c>
      <c r="G1507" s="37">
        <f>+'LOCAL SF'!G1507+'LOCAL D'!G1507</f>
        <v>0</v>
      </c>
      <c r="H1507" s="37">
        <f>+'LOCAL SF'!H1507+'LOCAL D'!H1507</f>
        <v>0</v>
      </c>
      <c r="I1507" s="37">
        <f>+'LOCAL SF'!I1507+'LOCAL D'!I1507</f>
        <v>0</v>
      </c>
      <c r="J1507" s="37">
        <f>+'LOCAL SF'!J1507+'LOCAL D'!J1507</f>
        <v>0</v>
      </c>
      <c r="K1507" s="37">
        <f>+'LOCAL SF'!K1507+'LOCAL D'!K1507</f>
        <v>0</v>
      </c>
      <c r="L1507" s="37">
        <f>+'LOCAL SF'!L1507+'LOCAL D'!L1507</f>
        <v>0</v>
      </c>
      <c r="M1507" s="37">
        <f>+'LOCAL SF'!M1507+'LOCAL D'!M1507</f>
        <v>0</v>
      </c>
      <c r="N1507" s="37">
        <f>+'LOCAL SF'!N1507+'LOCAL D'!N1507</f>
        <v>0</v>
      </c>
      <c r="O1507" s="37">
        <f>+'LOCAL SF'!O1507+'LOCAL D'!O1507</f>
        <v>0</v>
      </c>
      <c r="P1507" s="37">
        <f>+'LOCAL SF'!P1507+'LOCAL D'!P1507</f>
        <v>0</v>
      </c>
      <c r="Q1507" s="37">
        <f>+'LOCAL SF'!Q1507+'LOCAL D'!Q1507</f>
        <v>0</v>
      </c>
      <c r="R1507" s="37">
        <f>+'LOCAL SF'!R1507+'LOCAL D'!R1507</f>
        <v>0</v>
      </c>
      <c r="S1507" s="37">
        <f>+'LOCAL SF'!S1507+'LOCAL D'!S1507</f>
        <v>0</v>
      </c>
      <c r="T1507" s="37">
        <f>+'LOCAL SF'!T1507+'LOCAL D'!T1507</f>
        <v>0</v>
      </c>
      <c r="U1507" s="482">
        <f t="shared" si="23"/>
        <v>0</v>
      </c>
    </row>
    <row r="1508" spans="1:21" x14ac:dyDescent="0.2">
      <c r="A1508" s="30"/>
      <c r="B1508" s="24" t="s">
        <v>698</v>
      </c>
      <c r="C1508" s="15" t="s">
        <v>289</v>
      </c>
      <c r="D1508" s="37">
        <f>+'LOCAL SF'!D1508+'LOCAL D'!D1508</f>
        <v>0</v>
      </c>
      <c r="E1508" s="37">
        <f>+'LOCAL SF'!E1508+'LOCAL D'!E1508</f>
        <v>0</v>
      </c>
      <c r="F1508" s="37">
        <f>+'LOCAL SF'!F1508+'LOCAL D'!F1508</f>
        <v>0</v>
      </c>
      <c r="G1508" s="37">
        <f>+'LOCAL SF'!G1508+'LOCAL D'!G1508</f>
        <v>0</v>
      </c>
      <c r="H1508" s="37">
        <f>+'LOCAL SF'!H1508+'LOCAL D'!H1508</f>
        <v>0</v>
      </c>
      <c r="I1508" s="37">
        <f>+'LOCAL SF'!I1508+'LOCAL D'!I1508</f>
        <v>0</v>
      </c>
      <c r="J1508" s="37">
        <f>+'LOCAL SF'!J1508+'LOCAL D'!J1508</f>
        <v>0</v>
      </c>
      <c r="K1508" s="37">
        <f>+'LOCAL SF'!K1508+'LOCAL D'!K1508</f>
        <v>0</v>
      </c>
      <c r="L1508" s="37">
        <f>+'LOCAL SF'!L1508+'LOCAL D'!L1508</f>
        <v>0</v>
      </c>
      <c r="M1508" s="37">
        <f>+'LOCAL SF'!M1508+'LOCAL D'!M1508</f>
        <v>0</v>
      </c>
      <c r="N1508" s="37">
        <f>+'LOCAL SF'!N1508+'LOCAL D'!N1508</f>
        <v>0</v>
      </c>
      <c r="O1508" s="37">
        <f>+'LOCAL SF'!O1508+'LOCAL D'!O1508</f>
        <v>0</v>
      </c>
      <c r="P1508" s="37">
        <f>+'LOCAL SF'!P1508+'LOCAL D'!P1508</f>
        <v>0</v>
      </c>
      <c r="Q1508" s="37">
        <f>+'LOCAL SF'!Q1508+'LOCAL D'!Q1508</f>
        <v>0</v>
      </c>
      <c r="R1508" s="37">
        <f>+'LOCAL SF'!R1508+'LOCAL D'!R1508</f>
        <v>0</v>
      </c>
      <c r="S1508" s="37">
        <f>+'LOCAL SF'!S1508+'LOCAL D'!S1508</f>
        <v>0</v>
      </c>
      <c r="T1508" s="37">
        <f>+'LOCAL SF'!T1508+'LOCAL D'!T1508</f>
        <v>0</v>
      </c>
      <c r="U1508" s="482">
        <f t="shared" si="23"/>
        <v>0</v>
      </c>
    </row>
    <row r="1509" spans="1:21" ht="31.5" x14ac:dyDescent="0.2">
      <c r="A1509" s="30"/>
      <c r="B1509" s="24" t="s">
        <v>703</v>
      </c>
      <c r="C1509" s="15" t="s">
        <v>290</v>
      </c>
      <c r="D1509" s="37">
        <f>+'LOCAL SF'!D1509+'LOCAL D'!D1509</f>
        <v>3523.16</v>
      </c>
      <c r="E1509" s="37">
        <f>+'LOCAL SF'!E1509+'LOCAL D'!E1509</f>
        <v>2504.65</v>
      </c>
      <c r="F1509" s="37">
        <f>+'LOCAL SF'!F1509+'LOCAL D'!F1509</f>
        <v>465.22</v>
      </c>
      <c r="G1509" s="37">
        <f>+'LOCAL SF'!G1509+'LOCAL D'!G1509</f>
        <v>465.22</v>
      </c>
      <c r="H1509" s="37">
        <f>+'LOCAL SF'!H1509+'LOCAL D'!H1509</f>
        <v>141.82</v>
      </c>
      <c r="I1509" s="37">
        <f>+'LOCAL SF'!I1509+'LOCAL D'!I1509</f>
        <v>0</v>
      </c>
      <c r="J1509" s="37">
        <f>+'LOCAL SF'!J1509+'LOCAL D'!J1509</f>
        <v>0</v>
      </c>
      <c r="K1509" s="37">
        <f>+'LOCAL SF'!K1509+'LOCAL D'!K1509</f>
        <v>0</v>
      </c>
      <c r="L1509" s="37">
        <f>+'LOCAL SF'!L1509+'LOCAL D'!L1509</f>
        <v>0</v>
      </c>
      <c r="M1509" s="37">
        <f>+'LOCAL SF'!M1509+'LOCAL D'!M1509</f>
        <v>0</v>
      </c>
      <c r="N1509" s="37">
        <f>+'LOCAL SF'!N1509+'LOCAL D'!N1509</f>
        <v>0</v>
      </c>
      <c r="O1509" s="37">
        <f>+'LOCAL SF'!O1509+'LOCAL D'!O1509</f>
        <v>0</v>
      </c>
      <c r="P1509" s="37">
        <f>+'LOCAL SF'!P1509+'LOCAL D'!P1509</f>
        <v>0</v>
      </c>
      <c r="Q1509" s="37">
        <f>+'LOCAL SF'!Q1509+'LOCAL D'!Q1509</f>
        <v>0</v>
      </c>
      <c r="R1509" s="37">
        <f>+'LOCAL SF'!R1509+'LOCAL D'!R1509</f>
        <v>0</v>
      </c>
      <c r="S1509" s="37">
        <f>+'LOCAL SF'!S1509+'LOCAL D'!S1509</f>
        <v>0</v>
      </c>
      <c r="T1509" s="37">
        <f>+'LOCAL SF'!T1509+'LOCAL D'!T1509</f>
        <v>0</v>
      </c>
      <c r="U1509" s="482">
        <f t="shared" si="23"/>
        <v>0</v>
      </c>
    </row>
    <row r="1510" spans="1:21" x14ac:dyDescent="0.2">
      <c r="A1510" s="30"/>
      <c r="B1510" s="24" t="s">
        <v>699</v>
      </c>
      <c r="C1510" s="15" t="s">
        <v>291</v>
      </c>
      <c r="D1510" s="37">
        <f>+'LOCAL SF'!D1510+'LOCAL D'!D1510</f>
        <v>0</v>
      </c>
      <c r="E1510" s="37">
        <f>+'LOCAL SF'!E1510+'LOCAL D'!E1510</f>
        <v>0</v>
      </c>
      <c r="F1510" s="37">
        <f>+'LOCAL SF'!F1510+'LOCAL D'!F1510</f>
        <v>0</v>
      </c>
      <c r="G1510" s="37">
        <f>+'LOCAL SF'!G1510+'LOCAL D'!G1510</f>
        <v>0</v>
      </c>
      <c r="H1510" s="37">
        <f>+'LOCAL SF'!H1510+'LOCAL D'!H1510</f>
        <v>0</v>
      </c>
      <c r="I1510" s="37">
        <f>+'LOCAL SF'!I1510+'LOCAL D'!I1510</f>
        <v>0</v>
      </c>
      <c r="J1510" s="37">
        <f>+'LOCAL SF'!J1510+'LOCAL D'!J1510</f>
        <v>0</v>
      </c>
      <c r="K1510" s="37">
        <f>+'LOCAL SF'!K1510+'LOCAL D'!K1510</f>
        <v>0</v>
      </c>
      <c r="L1510" s="37">
        <f>+'LOCAL SF'!L1510+'LOCAL D'!L1510</f>
        <v>0</v>
      </c>
      <c r="M1510" s="37">
        <f>+'LOCAL SF'!M1510+'LOCAL D'!M1510</f>
        <v>0</v>
      </c>
      <c r="N1510" s="37">
        <f>+'LOCAL SF'!N1510+'LOCAL D'!N1510</f>
        <v>0</v>
      </c>
      <c r="O1510" s="37">
        <f>+'LOCAL SF'!O1510+'LOCAL D'!O1510</f>
        <v>0</v>
      </c>
      <c r="P1510" s="37">
        <f>+'LOCAL SF'!P1510+'LOCAL D'!P1510</f>
        <v>0</v>
      </c>
      <c r="Q1510" s="37">
        <f>+'LOCAL SF'!Q1510+'LOCAL D'!Q1510</f>
        <v>0</v>
      </c>
      <c r="R1510" s="37">
        <f>+'LOCAL SF'!R1510+'LOCAL D'!R1510</f>
        <v>0</v>
      </c>
      <c r="S1510" s="37">
        <f>+'LOCAL SF'!S1510+'LOCAL D'!S1510</f>
        <v>0</v>
      </c>
      <c r="T1510" s="37">
        <f>+'LOCAL SF'!T1510+'LOCAL D'!T1510</f>
        <v>0</v>
      </c>
      <c r="U1510" s="482">
        <f t="shared" si="23"/>
        <v>0</v>
      </c>
    </row>
    <row r="1511" spans="1:21" ht="31.5" x14ac:dyDescent="0.2">
      <c r="A1511" s="30"/>
      <c r="B1511" s="182" t="s">
        <v>950</v>
      </c>
      <c r="C1511" s="183" t="s">
        <v>949</v>
      </c>
      <c r="D1511" s="37"/>
      <c r="E1511" s="37">
        <f>+'LOCAL SF'!E1511+'LOCAL D'!E1511</f>
        <v>165.37</v>
      </c>
      <c r="F1511" s="37">
        <f>+'LOCAL SF'!F1511+'LOCAL D'!F1511</f>
        <v>1512.99</v>
      </c>
      <c r="G1511" s="37">
        <f>+'LOCAL SF'!G1511+'LOCAL D'!G1511</f>
        <v>1514.57</v>
      </c>
      <c r="H1511" s="37">
        <f>+'LOCAL SF'!H1511+'LOCAL D'!H1511</f>
        <v>552.39</v>
      </c>
      <c r="I1511" s="37">
        <f>+'LOCAL SF'!I1511+'LOCAL D'!I1511</f>
        <v>2346.9</v>
      </c>
      <c r="J1511" s="37">
        <f>+'LOCAL SF'!J1511+'LOCAL D'!J1511</f>
        <v>0</v>
      </c>
      <c r="K1511" s="37">
        <f>+'LOCAL SF'!K1511+'LOCAL D'!K1511</f>
        <v>2346.9</v>
      </c>
      <c r="L1511" s="37">
        <f>+'LOCAL SF'!L1511+'LOCAL D'!L1511</f>
        <v>0</v>
      </c>
      <c r="M1511" s="37">
        <f>+'LOCAL SF'!M1511+'LOCAL D'!M1511</f>
        <v>502.52</v>
      </c>
      <c r="N1511" s="37">
        <f>+'LOCAL SF'!N1511+'LOCAL D'!N1511</f>
        <v>1307.6599999999999</v>
      </c>
      <c r="O1511" s="37">
        <f>+'LOCAL SF'!O1511+'LOCAL D'!O1511</f>
        <v>285.5</v>
      </c>
      <c r="P1511" s="37">
        <f>+'LOCAL SF'!P1511+'LOCAL D'!P1511</f>
        <v>251.22</v>
      </c>
      <c r="Q1511" s="37">
        <f>+'LOCAL SF'!Q1511+'LOCAL D'!Q1511</f>
        <v>0</v>
      </c>
      <c r="R1511" s="37">
        <f>+'LOCAL SF'!R1511+'LOCAL D'!R1511</f>
        <v>287.62</v>
      </c>
      <c r="S1511" s="37">
        <f>+'LOCAL SF'!S1511+'LOCAL D'!S1511</f>
        <v>101.88</v>
      </c>
      <c r="T1511" s="37">
        <f>+'LOCAL SF'!T1511+'LOCAL D'!T1511</f>
        <v>17.11</v>
      </c>
      <c r="U1511" s="482">
        <f t="shared" si="23"/>
        <v>2.5579538487363607E-13</v>
      </c>
    </row>
    <row r="1512" spans="1:21" x14ac:dyDescent="0.2">
      <c r="A1512" s="30"/>
      <c r="B1512" s="24" t="s">
        <v>700</v>
      </c>
      <c r="C1512" s="15" t="s">
        <v>292</v>
      </c>
      <c r="D1512" s="37">
        <f>+'LOCAL SF'!D1512+'LOCAL D'!D1512</f>
        <v>0</v>
      </c>
      <c r="E1512" s="37">
        <f>+'LOCAL SF'!E1512+'LOCAL D'!E1512</f>
        <v>0</v>
      </c>
      <c r="F1512" s="37">
        <f>+'LOCAL SF'!F1512+'LOCAL D'!F1512</f>
        <v>0</v>
      </c>
      <c r="G1512" s="37">
        <f>+'LOCAL SF'!G1512+'LOCAL D'!G1512</f>
        <v>0</v>
      </c>
      <c r="H1512" s="37">
        <f>+'LOCAL SF'!H1512+'LOCAL D'!H1512</f>
        <v>0</v>
      </c>
      <c r="I1512" s="37">
        <f>+'LOCAL SF'!I1512+'LOCAL D'!I1512</f>
        <v>0</v>
      </c>
      <c r="J1512" s="37">
        <f>+'LOCAL SF'!J1512+'LOCAL D'!J1512</f>
        <v>0</v>
      </c>
      <c r="K1512" s="37">
        <f>+'LOCAL SF'!K1512+'LOCAL D'!K1512</f>
        <v>0</v>
      </c>
      <c r="L1512" s="37">
        <f>+'LOCAL SF'!L1512+'LOCAL D'!L1512</f>
        <v>0</v>
      </c>
      <c r="M1512" s="37">
        <f>+'LOCAL SF'!M1512+'LOCAL D'!M1512</f>
        <v>0</v>
      </c>
      <c r="N1512" s="37">
        <f>+'LOCAL SF'!N1512+'LOCAL D'!N1512</f>
        <v>0</v>
      </c>
      <c r="O1512" s="37">
        <f>+'LOCAL SF'!O1512+'LOCAL D'!O1512</f>
        <v>0</v>
      </c>
      <c r="P1512" s="37">
        <f>+'LOCAL SF'!P1512+'LOCAL D'!P1512</f>
        <v>0</v>
      </c>
      <c r="Q1512" s="37">
        <f>+'LOCAL SF'!Q1512+'LOCAL D'!Q1512</f>
        <v>0</v>
      </c>
      <c r="R1512" s="37">
        <f>+'LOCAL SF'!R1512+'LOCAL D'!R1512</f>
        <v>0</v>
      </c>
      <c r="S1512" s="37">
        <f>+'LOCAL SF'!S1512+'LOCAL D'!S1512</f>
        <v>0</v>
      </c>
      <c r="T1512" s="37">
        <f>+'LOCAL SF'!T1512+'LOCAL D'!T1512</f>
        <v>0</v>
      </c>
      <c r="U1512" s="482">
        <f t="shared" si="23"/>
        <v>0</v>
      </c>
    </row>
    <row r="1513" spans="1:21" x14ac:dyDescent="0.2">
      <c r="A1513" s="30"/>
      <c r="B1513" s="24" t="s">
        <v>704</v>
      </c>
      <c r="C1513" s="15" t="s">
        <v>293</v>
      </c>
      <c r="D1513" s="37">
        <f>+'LOCAL SF'!D1513+'LOCAL D'!D1513</f>
        <v>633.41</v>
      </c>
      <c r="E1513" s="37">
        <f>+'LOCAL SF'!E1513+'LOCAL D'!E1513</f>
        <v>298.36</v>
      </c>
      <c r="F1513" s="37">
        <f>+'LOCAL SF'!F1513+'LOCAL D'!F1513</f>
        <v>957.96</v>
      </c>
      <c r="G1513" s="37">
        <f>+'LOCAL SF'!G1513+'LOCAL D'!G1513</f>
        <v>840.96</v>
      </c>
      <c r="H1513" s="37">
        <f>+'LOCAL SF'!H1513+'LOCAL D'!H1513</f>
        <v>669.57</v>
      </c>
      <c r="I1513" s="37">
        <f>+'LOCAL SF'!I1513+'LOCAL D'!I1513</f>
        <v>337.33</v>
      </c>
      <c r="J1513" s="37">
        <f>+'LOCAL SF'!J1513+'LOCAL D'!J1513</f>
        <v>0</v>
      </c>
      <c r="K1513" s="37">
        <f>+'LOCAL SF'!K1513+'LOCAL D'!K1513</f>
        <v>337.33</v>
      </c>
      <c r="L1513" s="37">
        <f>+'LOCAL SF'!L1513+'LOCAL D'!L1513</f>
        <v>0</v>
      </c>
      <c r="M1513" s="37">
        <f>+'LOCAL SF'!M1513+'LOCAL D'!M1513</f>
        <v>175.33</v>
      </c>
      <c r="N1513" s="37">
        <f>+'LOCAL SF'!N1513+'LOCAL D'!N1513</f>
        <v>32</v>
      </c>
      <c r="O1513" s="37">
        <f>+'LOCAL SF'!O1513+'LOCAL D'!O1513</f>
        <v>130</v>
      </c>
      <c r="P1513" s="37">
        <f>+'LOCAL SF'!P1513+'LOCAL D'!P1513</f>
        <v>0</v>
      </c>
      <c r="Q1513" s="37">
        <f>+'LOCAL SF'!Q1513+'LOCAL D'!Q1513</f>
        <v>45</v>
      </c>
      <c r="R1513" s="37">
        <f>+'LOCAL SF'!R1513+'LOCAL D'!R1513</f>
        <v>632</v>
      </c>
      <c r="S1513" s="37">
        <f>+'LOCAL SF'!S1513+'LOCAL D'!S1513</f>
        <v>382</v>
      </c>
      <c r="T1513" s="37">
        <f>+'LOCAL SF'!T1513+'LOCAL D'!T1513</f>
        <v>0</v>
      </c>
      <c r="U1513" s="482">
        <f t="shared" si="23"/>
        <v>-2.8421709430404007E-14</v>
      </c>
    </row>
    <row r="1514" spans="1:21" x14ac:dyDescent="0.2">
      <c r="A1514" s="30"/>
      <c r="B1514" s="24" t="s">
        <v>705</v>
      </c>
      <c r="C1514" s="15" t="s">
        <v>294</v>
      </c>
      <c r="D1514" s="37">
        <f>+'LOCAL SF'!D1514+'LOCAL D'!D1514</f>
        <v>7</v>
      </c>
      <c r="E1514" s="37">
        <f>+'LOCAL SF'!E1514+'LOCAL D'!E1514</f>
        <v>7</v>
      </c>
      <c r="F1514" s="37">
        <f>+'LOCAL SF'!F1514+'LOCAL D'!F1514</f>
        <v>11.8</v>
      </c>
      <c r="G1514" s="37">
        <f>+'LOCAL SF'!G1514+'LOCAL D'!G1514</f>
        <v>12.16</v>
      </c>
      <c r="H1514" s="37">
        <f>+'LOCAL SF'!H1514+'LOCAL D'!H1514</f>
        <v>0.06</v>
      </c>
      <c r="I1514" s="37">
        <f>+'LOCAL SF'!I1514+'LOCAL D'!I1514</f>
        <v>5.2</v>
      </c>
      <c r="J1514" s="37">
        <f>+'LOCAL SF'!J1514+'LOCAL D'!J1514</f>
        <v>0</v>
      </c>
      <c r="K1514" s="37">
        <f>+'LOCAL SF'!K1514+'LOCAL D'!K1514</f>
        <v>5.2</v>
      </c>
      <c r="L1514" s="37">
        <f>+'LOCAL SF'!L1514+'LOCAL D'!L1514</f>
        <v>0</v>
      </c>
      <c r="M1514" s="37">
        <f>+'LOCAL SF'!M1514+'LOCAL D'!M1514</f>
        <v>5.2</v>
      </c>
      <c r="N1514" s="37">
        <f>+'LOCAL SF'!N1514+'LOCAL D'!N1514</f>
        <v>0</v>
      </c>
      <c r="O1514" s="37">
        <f>+'LOCAL SF'!O1514+'LOCAL D'!O1514</f>
        <v>0</v>
      </c>
      <c r="P1514" s="37">
        <f>+'LOCAL SF'!P1514+'LOCAL D'!P1514</f>
        <v>0</v>
      </c>
      <c r="Q1514" s="37">
        <f>+'LOCAL SF'!Q1514+'LOCAL D'!Q1514</f>
        <v>0</v>
      </c>
      <c r="R1514" s="37">
        <f>+'LOCAL SF'!R1514+'LOCAL D'!R1514</f>
        <v>0</v>
      </c>
      <c r="S1514" s="37">
        <f>+'LOCAL SF'!S1514+'LOCAL D'!S1514</f>
        <v>0</v>
      </c>
      <c r="T1514" s="37">
        <f>+'LOCAL SF'!T1514+'LOCAL D'!T1514</f>
        <v>0</v>
      </c>
      <c r="U1514" s="482">
        <f t="shared" si="23"/>
        <v>0</v>
      </c>
    </row>
    <row r="1515" spans="1:21" x14ac:dyDescent="0.2">
      <c r="A1515" s="30"/>
      <c r="B1515" s="24" t="s">
        <v>706</v>
      </c>
      <c r="C1515" s="15" t="s">
        <v>550</v>
      </c>
      <c r="D1515" s="37">
        <f>+'LOCAL SF'!D1515+'LOCAL D'!D1515</f>
        <v>0</v>
      </c>
      <c r="E1515" s="37">
        <f>+'LOCAL SF'!E1515+'LOCAL D'!E1515</f>
        <v>0</v>
      </c>
      <c r="F1515" s="37">
        <f>+'LOCAL SF'!F1515+'LOCAL D'!F1515</f>
        <v>0</v>
      </c>
      <c r="G1515" s="37">
        <f>+'LOCAL SF'!G1515+'LOCAL D'!G1515</f>
        <v>0</v>
      </c>
      <c r="H1515" s="37">
        <f>+'LOCAL SF'!H1515+'LOCAL D'!H1515</f>
        <v>0</v>
      </c>
      <c r="I1515" s="37">
        <f>+'LOCAL SF'!I1515+'LOCAL D'!I1515</f>
        <v>0</v>
      </c>
      <c r="J1515" s="37">
        <f>+'LOCAL SF'!J1515+'LOCAL D'!J1515</f>
        <v>0</v>
      </c>
      <c r="K1515" s="37">
        <f>+'LOCAL SF'!K1515+'LOCAL D'!K1515</f>
        <v>0</v>
      </c>
      <c r="L1515" s="37">
        <f>+'LOCAL SF'!L1515+'LOCAL D'!L1515</f>
        <v>0</v>
      </c>
      <c r="M1515" s="37">
        <f>+'LOCAL SF'!M1515+'LOCAL D'!M1515</f>
        <v>0</v>
      </c>
      <c r="N1515" s="37">
        <f>+'LOCAL SF'!N1515+'LOCAL D'!N1515</f>
        <v>0</v>
      </c>
      <c r="O1515" s="37">
        <f>+'LOCAL SF'!O1515+'LOCAL D'!O1515</f>
        <v>0</v>
      </c>
      <c r="P1515" s="37">
        <f>+'LOCAL SF'!P1515+'LOCAL D'!P1515</f>
        <v>0</v>
      </c>
      <c r="Q1515" s="37">
        <f>+'LOCAL SF'!Q1515+'LOCAL D'!Q1515</f>
        <v>0</v>
      </c>
      <c r="R1515" s="37">
        <f>+'LOCAL SF'!R1515+'LOCAL D'!R1515</f>
        <v>0</v>
      </c>
      <c r="S1515" s="37">
        <f>+'LOCAL SF'!S1515+'LOCAL D'!S1515</f>
        <v>0</v>
      </c>
      <c r="T1515" s="37">
        <f>+'LOCAL SF'!T1515+'LOCAL D'!T1515</f>
        <v>0</v>
      </c>
      <c r="U1515" s="482">
        <f t="shared" si="23"/>
        <v>0</v>
      </c>
    </row>
    <row r="1516" spans="1:21" x14ac:dyDescent="0.2">
      <c r="A1516" s="30"/>
      <c r="B1516" s="24" t="s">
        <v>701</v>
      </c>
      <c r="C1516" s="15" t="s">
        <v>295</v>
      </c>
      <c r="D1516" s="37">
        <f>+'LOCAL SF'!D1516+'LOCAL D'!D1516</f>
        <v>0</v>
      </c>
      <c r="E1516" s="37">
        <f>+'LOCAL SF'!E1516+'LOCAL D'!E1516</f>
        <v>0</v>
      </c>
      <c r="F1516" s="37">
        <f>+'LOCAL SF'!F1516+'LOCAL D'!F1516</f>
        <v>0</v>
      </c>
      <c r="G1516" s="37">
        <f>+'LOCAL SF'!G1516+'LOCAL D'!G1516</f>
        <v>0</v>
      </c>
      <c r="H1516" s="37">
        <f>+'LOCAL SF'!H1516+'LOCAL D'!H1516</f>
        <v>0</v>
      </c>
      <c r="I1516" s="37">
        <f>+'LOCAL SF'!I1516+'LOCAL D'!I1516</f>
        <v>0</v>
      </c>
      <c r="J1516" s="37">
        <f>+'LOCAL SF'!J1516+'LOCAL D'!J1516</f>
        <v>0</v>
      </c>
      <c r="K1516" s="37">
        <f>+'LOCAL SF'!K1516+'LOCAL D'!K1516</f>
        <v>0</v>
      </c>
      <c r="L1516" s="37">
        <f>+'LOCAL SF'!L1516+'LOCAL D'!L1516</f>
        <v>0</v>
      </c>
      <c r="M1516" s="37">
        <f>+'LOCAL SF'!M1516+'LOCAL D'!M1516</f>
        <v>0</v>
      </c>
      <c r="N1516" s="37">
        <f>+'LOCAL SF'!N1516+'LOCAL D'!N1516</f>
        <v>0</v>
      </c>
      <c r="O1516" s="37">
        <f>+'LOCAL SF'!O1516+'LOCAL D'!O1516</f>
        <v>0</v>
      </c>
      <c r="P1516" s="37">
        <f>+'LOCAL SF'!P1516+'LOCAL D'!P1516</f>
        <v>0</v>
      </c>
      <c r="Q1516" s="37">
        <f>+'LOCAL SF'!Q1516+'LOCAL D'!Q1516</f>
        <v>0</v>
      </c>
      <c r="R1516" s="37">
        <f>+'LOCAL SF'!R1516+'LOCAL D'!R1516</f>
        <v>0</v>
      </c>
      <c r="S1516" s="37">
        <f>+'LOCAL SF'!S1516+'LOCAL D'!S1516</f>
        <v>0</v>
      </c>
      <c r="T1516" s="37">
        <f>+'LOCAL SF'!T1516+'LOCAL D'!T1516</f>
        <v>0</v>
      </c>
      <c r="U1516" s="482">
        <f t="shared" si="23"/>
        <v>0</v>
      </c>
    </row>
    <row r="1517" spans="1:21" ht="31.5" x14ac:dyDescent="0.2">
      <c r="A1517" s="30"/>
      <c r="B1517" s="24" t="s">
        <v>702</v>
      </c>
      <c r="C1517" s="15" t="s">
        <v>306</v>
      </c>
      <c r="D1517" s="37">
        <f>+'LOCAL SF'!D1517+'LOCAL D'!D1517</f>
        <v>0</v>
      </c>
      <c r="E1517" s="37">
        <f>+'LOCAL SF'!E1517+'LOCAL D'!E1517</f>
        <v>0</v>
      </c>
      <c r="F1517" s="37">
        <f>+'LOCAL SF'!F1517+'LOCAL D'!F1517</f>
        <v>0</v>
      </c>
      <c r="G1517" s="37">
        <f>+'LOCAL SF'!G1517+'LOCAL D'!G1517</f>
        <v>0</v>
      </c>
      <c r="H1517" s="37">
        <f>+'LOCAL SF'!H1517+'LOCAL D'!H1517</f>
        <v>-0.86</v>
      </c>
      <c r="I1517" s="37">
        <f>+'LOCAL SF'!I1517+'LOCAL D'!I1517</f>
        <v>0</v>
      </c>
      <c r="J1517" s="37">
        <f>+'LOCAL SF'!J1517+'LOCAL D'!J1517</f>
        <v>0</v>
      </c>
      <c r="K1517" s="37">
        <f>+'LOCAL SF'!K1517+'LOCAL D'!K1517</f>
        <v>0</v>
      </c>
      <c r="L1517" s="37">
        <f>+'LOCAL SF'!L1517+'LOCAL D'!L1517</f>
        <v>0</v>
      </c>
      <c r="M1517" s="37">
        <f>+'LOCAL SF'!M1517+'LOCAL D'!M1517</f>
        <v>0</v>
      </c>
      <c r="N1517" s="37">
        <f>+'LOCAL SF'!N1517+'LOCAL D'!N1517</f>
        <v>0</v>
      </c>
      <c r="O1517" s="37">
        <f>+'LOCAL SF'!O1517+'LOCAL D'!O1517</f>
        <v>0</v>
      </c>
      <c r="P1517" s="37">
        <f>+'LOCAL SF'!P1517+'LOCAL D'!P1517</f>
        <v>0</v>
      </c>
      <c r="Q1517" s="37">
        <f>+'LOCAL SF'!Q1517+'LOCAL D'!Q1517</f>
        <v>0</v>
      </c>
      <c r="R1517" s="37">
        <f>+'LOCAL SF'!R1517+'LOCAL D'!R1517</f>
        <v>0</v>
      </c>
      <c r="S1517" s="37">
        <f>+'LOCAL SF'!S1517+'LOCAL D'!S1517</f>
        <v>0</v>
      </c>
      <c r="T1517" s="37">
        <f>+'LOCAL SF'!T1517+'LOCAL D'!T1517</f>
        <v>0</v>
      </c>
      <c r="U1517" s="482">
        <f t="shared" si="23"/>
        <v>0</v>
      </c>
    </row>
    <row r="1518" spans="1:21" ht="31.5" x14ac:dyDescent="0.2">
      <c r="A1518" s="30" t="s">
        <v>92</v>
      </c>
      <c r="B1518" s="13" t="s">
        <v>267</v>
      </c>
      <c r="C1518" s="18" t="s">
        <v>427</v>
      </c>
      <c r="D1518" s="37">
        <f>+'LOCAL SF'!D1518+'LOCAL D'!D1518</f>
        <v>300.40999999999997</v>
      </c>
      <c r="E1518" s="37">
        <f>+'LOCAL SF'!E1518+'LOCAL D'!E1518</f>
        <v>102.56</v>
      </c>
      <c r="F1518" s="37">
        <f>+'LOCAL SF'!F1518+'LOCAL D'!F1518</f>
        <v>837.76</v>
      </c>
      <c r="G1518" s="37">
        <f>+'LOCAL SF'!G1518+'LOCAL D'!G1518</f>
        <v>721.12</v>
      </c>
      <c r="H1518" s="37">
        <f>+'LOCAL SF'!H1518+'LOCAL D'!H1518</f>
        <v>668.77</v>
      </c>
      <c r="I1518" s="37">
        <f>+'LOCAL SF'!I1518+'LOCAL D'!I1518</f>
        <v>180.52999999999997</v>
      </c>
      <c r="J1518" s="37">
        <f>+'LOCAL SF'!J1518+'LOCAL D'!J1518</f>
        <v>0</v>
      </c>
      <c r="K1518" s="37">
        <f>+'LOCAL SF'!K1518+'LOCAL D'!K1518</f>
        <v>180.52999999999997</v>
      </c>
      <c r="L1518" s="37">
        <f>+'LOCAL SF'!L1518+'LOCAL D'!L1518</f>
        <v>0</v>
      </c>
      <c r="M1518" s="37">
        <f>+'LOCAL SF'!M1518+'LOCAL D'!M1518</f>
        <v>180.53</v>
      </c>
      <c r="N1518" s="37">
        <f>+'LOCAL SF'!N1518+'LOCAL D'!N1518</f>
        <v>0</v>
      </c>
      <c r="O1518" s="37">
        <f>+'LOCAL SF'!O1518+'LOCAL D'!O1518</f>
        <v>0</v>
      </c>
      <c r="P1518" s="37">
        <f>+'LOCAL SF'!P1518+'LOCAL D'!P1518</f>
        <v>0</v>
      </c>
      <c r="Q1518" s="37">
        <f>+'LOCAL SF'!Q1518+'LOCAL D'!Q1518</f>
        <v>45</v>
      </c>
      <c r="R1518" s="37">
        <f>+'LOCAL SF'!R1518+'LOCAL D'!R1518</f>
        <v>500</v>
      </c>
      <c r="S1518" s="37">
        <f>+'LOCAL SF'!S1518+'LOCAL D'!S1518</f>
        <v>250</v>
      </c>
      <c r="T1518" s="37">
        <f>+'LOCAL SF'!T1518+'LOCAL D'!T1518</f>
        <v>0</v>
      </c>
      <c r="U1518" s="482">
        <f t="shared" si="23"/>
        <v>-2.8421709430404007E-14</v>
      </c>
    </row>
    <row r="1519" spans="1:21" x14ac:dyDescent="0.2">
      <c r="A1519" s="30"/>
      <c r="B1519" s="24" t="s">
        <v>692</v>
      </c>
      <c r="C1519" s="15" t="s">
        <v>284</v>
      </c>
      <c r="D1519" s="37">
        <f>+'LOCAL SF'!D1519+'LOCAL D'!D1519</f>
        <v>0</v>
      </c>
      <c r="E1519" s="37">
        <f>+'LOCAL SF'!E1519+'LOCAL D'!E1519</f>
        <v>0</v>
      </c>
      <c r="F1519" s="37">
        <f>+'LOCAL SF'!F1519+'LOCAL D'!F1519</f>
        <v>0</v>
      </c>
      <c r="G1519" s="37">
        <f>+'LOCAL SF'!G1519+'LOCAL D'!G1519</f>
        <v>0</v>
      </c>
      <c r="H1519" s="37">
        <f>+'LOCAL SF'!H1519+'LOCAL D'!H1519</f>
        <v>0</v>
      </c>
      <c r="I1519" s="37">
        <f>+'LOCAL SF'!I1519+'LOCAL D'!I1519</f>
        <v>0</v>
      </c>
      <c r="J1519" s="37">
        <f>+'LOCAL SF'!J1519+'LOCAL D'!J1519</f>
        <v>0</v>
      </c>
      <c r="K1519" s="37">
        <f>+'LOCAL SF'!K1519+'LOCAL D'!K1519</f>
        <v>0</v>
      </c>
      <c r="L1519" s="37">
        <f>+'LOCAL SF'!L1519+'LOCAL D'!L1519</f>
        <v>0</v>
      </c>
      <c r="M1519" s="37">
        <f>+'LOCAL SF'!M1519+'LOCAL D'!M1519</f>
        <v>0</v>
      </c>
      <c r="N1519" s="37">
        <f>+'LOCAL SF'!N1519+'LOCAL D'!N1519</f>
        <v>0</v>
      </c>
      <c r="O1519" s="37">
        <f>+'LOCAL SF'!O1519+'LOCAL D'!O1519</f>
        <v>0</v>
      </c>
      <c r="P1519" s="37">
        <f>+'LOCAL SF'!P1519+'LOCAL D'!P1519</f>
        <v>0</v>
      </c>
      <c r="Q1519" s="37">
        <f>+'LOCAL SF'!Q1519+'LOCAL D'!Q1519</f>
        <v>0</v>
      </c>
      <c r="R1519" s="37">
        <f>+'LOCAL SF'!R1519+'LOCAL D'!R1519</f>
        <v>0</v>
      </c>
      <c r="S1519" s="37">
        <f>+'LOCAL SF'!S1519+'LOCAL D'!S1519</f>
        <v>0</v>
      </c>
      <c r="T1519" s="37">
        <f>+'LOCAL SF'!T1519+'LOCAL D'!T1519</f>
        <v>0</v>
      </c>
      <c r="U1519" s="482">
        <f t="shared" si="23"/>
        <v>0</v>
      </c>
    </row>
    <row r="1520" spans="1:21" x14ac:dyDescent="0.2">
      <c r="A1520" s="30"/>
      <c r="B1520" s="24" t="s">
        <v>693</v>
      </c>
      <c r="C1520" s="15" t="s">
        <v>285</v>
      </c>
      <c r="D1520" s="37">
        <f>+'LOCAL SF'!D1520+'LOCAL D'!D1520</f>
        <v>0</v>
      </c>
      <c r="E1520" s="37">
        <f>+'LOCAL SF'!E1520+'LOCAL D'!E1520</f>
        <v>0</v>
      </c>
      <c r="F1520" s="37">
        <f>+'LOCAL SF'!F1520+'LOCAL D'!F1520</f>
        <v>0</v>
      </c>
      <c r="G1520" s="37">
        <f>+'LOCAL SF'!G1520+'LOCAL D'!G1520</f>
        <v>0</v>
      </c>
      <c r="H1520" s="37">
        <f>+'LOCAL SF'!H1520+'LOCAL D'!H1520</f>
        <v>0</v>
      </c>
      <c r="I1520" s="37">
        <f>+'LOCAL SF'!I1520+'LOCAL D'!I1520</f>
        <v>0</v>
      </c>
      <c r="J1520" s="37">
        <f>+'LOCAL SF'!J1520+'LOCAL D'!J1520</f>
        <v>0</v>
      </c>
      <c r="K1520" s="37">
        <f>+'LOCAL SF'!K1520+'LOCAL D'!K1520</f>
        <v>0</v>
      </c>
      <c r="L1520" s="37">
        <f>+'LOCAL SF'!L1520+'LOCAL D'!L1520</f>
        <v>0</v>
      </c>
      <c r="M1520" s="37">
        <f>+'LOCAL SF'!M1520+'LOCAL D'!M1520</f>
        <v>0</v>
      </c>
      <c r="N1520" s="37">
        <f>+'LOCAL SF'!N1520+'LOCAL D'!N1520</f>
        <v>0</v>
      </c>
      <c r="O1520" s="37">
        <f>+'LOCAL SF'!O1520+'LOCAL D'!O1520</f>
        <v>0</v>
      </c>
      <c r="P1520" s="37">
        <f>+'LOCAL SF'!P1520+'LOCAL D'!P1520</f>
        <v>0</v>
      </c>
      <c r="Q1520" s="37">
        <f>+'LOCAL SF'!Q1520+'LOCAL D'!Q1520</f>
        <v>0</v>
      </c>
      <c r="R1520" s="37">
        <f>+'LOCAL SF'!R1520+'LOCAL D'!R1520</f>
        <v>0</v>
      </c>
      <c r="S1520" s="37">
        <f>+'LOCAL SF'!S1520+'LOCAL D'!S1520</f>
        <v>0</v>
      </c>
      <c r="T1520" s="37">
        <f>+'LOCAL SF'!T1520+'LOCAL D'!T1520</f>
        <v>0</v>
      </c>
      <c r="U1520" s="482">
        <f t="shared" si="23"/>
        <v>0</v>
      </c>
    </row>
    <row r="1521" spans="1:21" x14ac:dyDescent="0.2">
      <c r="A1521" s="30"/>
      <c r="B1521" s="24" t="s">
        <v>695</v>
      </c>
      <c r="C1521" s="15" t="s">
        <v>286</v>
      </c>
      <c r="D1521" s="37">
        <f>+'LOCAL SF'!D1521+'LOCAL D'!D1521</f>
        <v>0</v>
      </c>
      <c r="E1521" s="37">
        <f>+'LOCAL SF'!E1521+'LOCAL D'!E1521</f>
        <v>0</v>
      </c>
      <c r="F1521" s="37">
        <f>+'LOCAL SF'!F1521+'LOCAL D'!F1521</f>
        <v>0</v>
      </c>
      <c r="G1521" s="37">
        <f>+'LOCAL SF'!G1521+'LOCAL D'!G1521</f>
        <v>0</v>
      </c>
      <c r="H1521" s="37">
        <f>+'LOCAL SF'!H1521+'LOCAL D'!H1521</f>
        <v>0</v>
      </c>
      <c r="I1521" s="37">
        <f>+'LOCAL SF'!I1521+'LOCAL D'!I1521</f>
        <v>0</v>
      </c>
      <c r="J1521" s="37">
        <f>+'LOCAL SF'!J1521+'LOCAL D'!J1521</f>
        <v>0</v>
      </c>
      <c r="K1521" s="37">
        <f>+'LOCAL SF'!K1521+'LOCAL D'!K1521</f>
        <v>0</v>
      </c>
      <c r="L1521" s="37">
        <f>+'LOCAL SF'!L1521+'LOCAL D'!L1521</f>
        <v>0</v>
      </c>
      <c r="M1521" s="37">
        <f>+'LOCAL SF'!M1521+'LOCAL D'!M1521</f>
        <v>0</v>
      </c>
      <c r="N1521" s="37">
        <f>+'LOCAL SF'!N1521+'LOCAL D'!N1521</f>
        <v>0</v>
      </c>
      <c r="O1521" s="37">
        <f>+'LOCAL SF'!O1521+'LOCAL D'!O1521</f>
        <v>0</v>
      </c>
      <c r="P1521" s="37">
        <f>+'LOCAL SF'!P1521+'LOCAL D'!P1521</f>
        <v>0</v>
      </c>
      <c r="Q1521" s="37">
        <f>+'LOCAL SF'!Q1521+'LOCAL D'!Q1521</f>
        <v>0</v>
      </c>
      <c r="R1521" s="37">
        <f>+'LOCAL SF'!R1521+'LOCAL D'!R1521</f>
        <v>0</v>
      </c>
      <c r="S1521" s="37">
        <f>+'LOCAL SF'!S1521+'LOCAL D'!S1521</f>
        <v>0</v>
      </c>
      <c r="T1521" s="37">
        <f>+'LOCAL SF'!T1521+'LOCAL D'!T1521</f>
        <v>0</v>
      </c>
      <c r="U1521" s="482">
        <f t="shared" si="23"/>
        <v>0</v>
      </c>
    </row>
    <row r="1522" spans="1:21" x14ac:dyDescent="0.2">
      <c r="A1522" s="30"/>
      <c r="B1522" s="24" t="s">
        <v>694</v>
      </c>
      <c r="C1522" s="15" t="s">
        <v>696</v>
      </c>
      <c r="D1522" s="37">
        <f>+'LOCAL SF'!D1522+'LOCAL D'!D1522</f>
        <v>0</v>
      </c>
      <c r="E1522" s="37">
        <f>+'LOCAL SF'!E1522+'LOCAL D'!E1522</f>
        <v>0</v>
      </c>
      <c r="F1522" s="37">
        <f>+'LOCAL SF'!F1522+'LOCAL D'!F1522</f>
        <v>0</v>
      </c>
      <c r="G1522" s="37">
        <f>+'LOCAL SF'!G1522+'LOCAL D'!G1522</f>
        <v>0</v>
      </c>
      <c r="H1522" s="37">
        <f>+'LOCAL SF'!H1522+'LOCAL D'!H1522</f>
        <v>0</v>
      </c>
      <c r="I1522" s="37">
        <f>+'LOCAL SF'!I1522+'LOCAL D'!I1522</f>
        <v>0</v>
      </c>
      <c r="J1522" s="37">
        <f>+'LOCAL SF'!J1522+'LOCAL D'!J1522</f>
        <v>0</v>
      </c>
      <c r="K1522" s="37">
        <f>+'LOCAL SF'!K1522+'LOCAL D'!K1522</f>
        <v>0</v>
      </c>
      <c r="L1522" s="37">
        <f>+'LOCAL SF'!L1522+'LOCAL D'!L1522</f>
        <v>0</v>
      </c>
      <c r="M1522" s="37">
        <f>+'LOCAL SF'!M1522+'LOCAL D'!M1522</f>
        <v>0</v>
      </c>
      <c r="N1522" s="37">
        <f>+'LOCAL SF'!N1522+'LOCAL D'!N1522</f>
        <v>0</v>
      </c>
      <c r="O1522" s="37">
        <f>+'LOCAL SF'!O1522+'LOCAL D'!O1522</f>
        <v>0</v>
      </c>
      <c r="P1522" s="37">
        <f>+'LOCAL SF'!P1522+'LOCAL D'!P1522</f>
        <v>0</v>
      </c>
      <c r="Q1522" s="37">
        <f>+'LOCAL SF'!Q1522+'LOCAL D'!Q1522</f>
        <v>0</v>
      </c>
      <c r="R1522" s="37">
        <f>+'LOCAL SF'!R1522+'LOCAL D'!R1522</f>
        <v>0</v>
      </c>
      <c r="S1522" s="37">
        <f>+'LOCAL SF'!S1522+'LOCAL D'!S1522</f>
        <v>0</v>
      </c>
      <c r="T1522" s="37">
        <f>+'LOCAL SF'!T1522+'LOCAL D'!T1522</f>
        <v>0</v>
      </c>
      <c r="U1522" s="482">
        <f t="shared" si="23"/>
        <v>0</v>
      </c>
    </row>
    <row r="1523" spans="1:21" x14ac:dyDescent="0.2">
      <c r="A1523" s="30"/>
      <c r="B1523" s="24" t="s">
        <v>697</v>
      </c>
      <c r="C1523" s="15" t="s">
        <v>287</v>
      </c>
      <c r="D1523" s="37">
        <f>+'LOCAL SF'!D1523+'LOCAL D'!D1523</f>
        <v>0</v>
      </c>
      <c r="E1523" s="37">
        <f>+'LOCAL SF'!E1523+'LOCAL D'!E1523</f>
        <v>0</v>
      </c>
      <c r="F1523" s="37">
        <f>+'LOCAL SF'!F1523+'LOCAL D'!F1523</f>
        <v>0</v>
      </c>
      <c r="G1523" s="37">
        <f>+'LOCAL SF'!G1523+'LOCAL D'!G1523</f>
        <v>0</v>
      </c>
      <c r="H1523" s="37">
        <f>+'LOCAL SF'!H1523+'LOCAL D'!H1523</f>
        <v>0</v>
      </c>
      <c r="I1523" s="37">
        <f>+'LOCAL SF'!I1523+'LOCAL D'!I1523</f>
        <v>0</v>
      </c>
      <c r="J1523" s="37">
        <f>+'LOCAL SF'!J1523+'LOCAL D'!J1523</f>
        <v>0</v>
      </c>
      <c r="K1523" s="37">
        <f>+'LOCAL SF'!K1523+'LOCAL D'!K1523</f>
        <v>0</v>
      </c>
      <c r="L1523" s="37">
        <f>+'LOCAL SF'!L1523+'LOCAL D'!L1523</f>
        <v>0</v>
      </c>
      <c r="M1523" s="37">
        <f>+'LOCAL SF'!M1523+'LOCAL D'!M1523</f>
        <v>0</v>
      </c>
      <c r="N1523" s="37">
        <f>+'LOCAL SF'!N1523+'LOCAL D'!N1523</f>
        <v>0</v>
      </c>
      <c r="O1523" s="37">
        <f>+'LOCAL SF'!O1523+'LOCAL D'!O1523</f>
        <v>0</v>
      </c>
      <c r="P1523" s="37">
        <f>+'LOCAL SF'!P1523+'LOCAL D'!P1523</f>
        <v>0</v>
      </c>
      <c r="Q1523" s="37">
        <f>+'LOCAL SF'!Q1523+'LOCAL D'!Q1523</f>
        <v>0</v>
      </c>
      <c r="R1523" s="37">
        <f>+'LOCAL SF'!R1523+'LOCAL D'!R1523</f>
        <v>0</v>
      </c>
      <c r="S1523" s="37">
        <f>+'LOCAL SF'!S1523+'LOCAL D'!S1523</f>
        <v>0</v>
      </c>
      <c r="T1523" s="37">
        <f>+'LOCAL SF'!T1523+'LOCAL D'!T1523</f>
        <v>0</v>
      </c>
      <c r="U1523" s="482">
        <f t="shared" si="23"/>
        <v>0</v>
      </c>
    </row>
    <row r="1524" spans="1:21" x14ac:dyDescent="0.2">
      <c r="A1524" s="30"/>
      <c r="B1524" s="24" t="s">
        <v>708</v>
      </c>
      <c r="C1524" s="15" t="s">
        <v>288</v>
      </c>
      <c r="D1524" s="37">
        <f>+'LOCAL SF'!D1524+'LOCAL D'!D1524</f>
        <v>0</v>
      </c>
      <c r="E1524" s="37">
        <f>+'LOCAL SF'!E1524+'LOCAL D'!E1524</f>
        <v>0</v>
      </c>
      <c r="F1524" s="37">
        <f>+'LOCAL SF'!F1524+'LOCAL D'!F1524</f>
        <v>0</v>
      </c>
      <c r="G1524" s="37">
        <f>+'LOCAL SF'!G1524+'LOCAL D'!G1524</f>
        <v>0</v>
      </c>
      <c r="H1524" s="37">
        <f>+'LOCAL SF'!H1524+'LOCAL D'!H1524</f>
        <v>0</v>
      </c>
      <c r="I1524" s="37">
        <f>+'LOCAL SF'!I1524+'LOCAL D'!I1524</f>
        <v>0</v>
      </c>
      <c r="J1524" s="37">
        <f>+'LOCAL SF'!J1524+'LOCAL D'!J1524</f>
        <v>0</v>
      </c>
      <c r="K1524" s="37">
        <f>+'LOCAL SF'!K1524+'LOCAL D'!K1524</f>
        <v>0</v>
      </c>
      <c r="L1524" s="37">
        <f>+'LOCAL SF'!L1524+'LOCAL D'!L1524</f>
        <v>0</v>
      </c>
      <c r="M1524" s="37">
        <f>+'LOCAL SF'!M1524+'LOCAL D'!M1524</f>
        <v>0</v>
      </c>
      <c r="N1524" s="37">
        <f>+'LOCAL SF'!N1524+'LOCAL D'!N1524</f>
        <v>0</v>
      </c>
      <c r="O1524" s="37">
        <f>+'LOCAL SF'!O1524+'LOCAL D'!O1524</f>
        <v>0</v>
      </c>
      <c r="P1524" s="37">
        <f>+'LOCAL SF'!P1524+'LOCAL D'!P1524</f>
        <v>0</v>
      </c>
      <c r="Q1524" s="37">
        <f>+'LOCAL SF'!Q1524+'LOCAL D'!Q1524</f>
        <v>0</v>
      </c>
      <c r="R1524" s="37">
        <f>+'LOCAL SF'!R1524+'LOCAL D'!R1524</f>
        <v>0</v>
      </c>
      <c r="S1524" s="37">
        <f>+'LOCAL SF'!S1524+'LOCAL D'!S1524</f>
        <v>0</v>
      </c>
      <c r="T1524" s="37">
        <f>+'LOCAL SF'!T1524+'LOCAL D'!T1524</f>
        <v>0</v>
      </c>
      <c r="U1524" s="482">
        <f t="shared" si="23"/>
        <v>0</v>
      </c>
    </row>
    <row r="1525" spans="1:21" x14ac:dyDescent="0.2">
      <c r="A1525" s="30"/>
      <c r="B1525" s="24" t="s">
        <v>698</v>
      </c>
      <c r="C1525" s="15" t="s">
        <v>289</v>
      </c>
      <c r="D1525" s="37">
        <f>+'LOCAL SF'!D1525+'LOCAL D'!D1525</f>
        <v>0</v>
      </c>
      <c r="E1525" s="37">
        <f>+'LOCAL SF'!E1525+'LOCAL D'!E1525</f>
        <v>0</v>
      </c>
      <c r="F1525" s="37">
        <f>+'LOCAL SF'!F1525+'LOCAL D'!F1525</f>
        <v>0</v>
      </c>
      <c r="G1525" s="37">
        <f>+'LOCAL SF'!G1525+'LOCAL D'!G1525</f>
        <v>0</v>
      </c>
      <c r="H1525" s="37">
        <f>+'LOCAL SF'!H1525+'LOCAL D'!H1525</f>
        <v>0</v>
      </c>
      <c r="I1525" s="37">
        <f>+'LOCAL SF'!I1525+'LOCAL D'!I1525</f>
        <v>0</v>
      </c>
      <c r="J1525" s="37">
        <f>+'LOCAL SF'!J1525+'LOCAL D'!J1525</f>
        <v>0</v>
      </c>
      <c r="K1525" s="37">
        <f>+'LOCAL SF'!K1525+'LOCAL D'!K1525</f>
        <v>0</v>
      </c>
      <c r="L1525" s="37">
        <f>+'LOCAL SF'!L1525+'LOCAL D'!L1525</f>
        <v>0</v>
      </c>
      <c r="M1525" s="37">
        <f>+'LOCAL SF'!M1525+'LOCAL D'!M1525</f>
        <v>0</v>
      </c>
      <c r="N1525" s="37">
        <f>+'LOCAL SF'!N1525+'LOCAL D'!N1525</f>
        <v>0</v>
      </c>
      <c r="O1525" s="37">
        <f>+'LOCAL SF'!O1525+'LOCAL D'!O1525</f>
        <v>0</v>
      </c>
      <c r="P1525" s="37">
        <f>+'LOCAL SF'!P1525+'LOCAL D'!P1525</f>
        <v>0</v>
      </c>
      <c r="Q1525" s="37">
        <f>+'LOCAL SF'!Q1525+'LOCAL D'!Q1525</f>
        <v>0</v>
      </c>
      <c r="R1525" s="37">
        <f>+'LOCAL SF'!R1525+'LOCAL D'!R1525</f>
        <v>0</v>
      </c>
      <c r="S1525" s="37">
        <f>+'LOCAL SF'!S1525+'LOCAL D'!S1525</f>
        <v>0</v>
      </c>
      <c r="T1525" s="37">
        <f>+'LOCAL SF'!T1525+'LOCAL D'!T1525</f>
        <v>0</v>
      </c>
      <c r="U1525" s="482">
        <f t="shared" si="23"/>
        <v>0</v>
      </c>
    </row>
    <row r="1526" spans="1:21" ht="31.5" x14ac:dyDescent="0.2">
      <c r="A1526" s="30"/>
      <c r="B1526" s="24" t="s">
        <v>703</v>
      </c>
      <c r="C1526" s="15" t="s">
        <v>290</v>
      </c>
      <c r="D1526" s="37">
        <f>+'LOCAL SF'!D1526+'LOCAL D'!D1526</f>
        <v>0</v>
      </c>
      <c r="E1526" s="37">
        <f>+'LOCAL SF'!E1526+'LOCAL D'!E1526</f>
        <v>0</v>
      </c>
      <c r="F1526" s="37">
        <f>+'LOCAL SF'!F1526+'LOCAL D'!F1526</f>
        <v>0</v>
      </c>
      <c r="G1526" s="37">
        <f>+'LOCAL SF'!G1526+'LOCAL D'!G1526</f>
        <v>0</v>
      </c>
      <c r="H1526" s="37">
        <f>+'LOCAL SF'!H1526+'LOCAL D'!H1526</f>
        <v>0</v>
      </c>
      <c r="I1526" s="37">
        <f>+'LOCAL SF'!I1526+'LOCAL D'!I1526</f>
        <v>0</v>
      </c>
      <c r="J1526" s="37">
        <f>+'LOCAL SF'!J1526+'LOCAL D'!J1526</f>
        <v>0</v>
      </c>
      <c r="K1526" s="37">
        <f>+'LOCAL SF'!K1526+'LOCAL D'!K1526</f>
        <v>0</v>
      </c>
      <c r="L1526" s="37">
        <f>+'LOCAL SF'!L1526+'LOCAL D'!L1526</f>
        <v>0</v>
      </c>
      <c r="M1526" s="37">
        <f>+'LOCAL SF'!M1526+'LOCAL D'!M1526</f>
        <v>0</v>
      </c>
      <c r="N1526" s="37">
        <f>+'LOCAL SF'!N1526+'LOCAL D'!N1526</f>
        <v>0</v>
      </c>
      <c r="O1526" s="37">
        <f>+'LOCAL SF'!O1526+'LOCAL D'!O1526</f>
        <v>0</v>
      </c>
      <c r="P1526" s="37">
        <f>+'LOCAL SF'!P1526+'LOCAL D'!P1526</f>
        <v>0</v>
      </c>
      <c r="Q1526" s="37">
        <f>+'LOCAL SF'!Q1526+'LOCAL D'!Q1526</f>
        <v>0</v>
      </c>
      <c r="R1526" s="37">
        <f>+'LOCAL SF'!R1526+'LOCAL D'!R1526</f>
        <v>0</v>
      </c>
      <c r="S1526" s="37">
        <f>+'LOCAL SF'!S1526+'LOCAL D'!S1526</f>
        <v>0</v>
      </c>
      <c r="T1526" s="37">
        <f>+'LOCAL SF'!T1526+'LOCAL D'!T1526</f>
        <v>0</v>
      </c>
      <c r="U1526" s="482">
        <f t="shared" si="23"/>
        <v>0</v>
      </c>
    </row>
    <row r="1527" spans="1:21" x14ac:dyDescent="0.2">
      <c r="A1527" s="30"/>
      <c r="B1527" s="24" t="s">
        <v>699</v>
      </c>
      <c r="C1527" s="15" t="s">
        <v>291</v>
      </c>
      <c r="D1527" s="37">
        <f>+'LOCAL SF'!D1527+'LOCAL D'!D1527</f>
        <v>0</v>
      </c>
      <c r="E1527" s="37">
        <f>+'LOCAL SF'!E1527+'LOCAL D'!E1527</f>
        <v>0</v>
      </c>
      <c r="F1527" s="37">
        <f>+'LOCAL SF'!F1527+'LOCAL D'!F1527</f>
        <v>0</v>
      </c>
      <c r="G1527" s="37">
        <f>+'LOCAL SF'!G1527+'LOCAL D'!G1527</f>
        <v>0</v>
      </c>
      <c r="H1527" s="37">
        <f>+'LOCAL SF'!H1527+'LOCAL D'!H1527</f>
        <v>0</v>
      </c>
      <c r="I1527" s="37">
        <f>+'LOCAL SF'!I1527+'LOCAL D'!I1527</f>
        <v>0</v>
      </c>
      <c r="J1527" s="37">
        <f>+'LOCAL SF'!J1527+'LOCAL D'!J1527</f>
        <v>0</v>
      </c>
      <c r="K1527" s="37">
        <f>+'LOCAL SF'!K1527+'LOCAL D'!K1527</f>
        <v>0</v>
      </c>
      <c r="L1527" s="37">
        <f>+'LOCAL SF'!L1527+'LOCAL D'!L1527</f>
        <v>0</v>
      </c>
      <c r="M1527" s="37">
        <f>+'LOCAL SF'!M1527+'LOCAL D'!M1527</f>
        <v>0</v>
      </c>
      <c r="N1527" s="37">
        <f>+'LOCAL SF'!N1527+'LOCAL D'!N1527</f>
        <v>0</v>
      </c>
      <c r="O1527" s="37">
        <f>+'LOCAL SF'!O1527+'LOCAL D'!O1527</f>
        <v>0</v>
      </c>
      <c r="P1527" s="37">
        <f>+'LOCAL SF'!P1527+'LOCAL D'!P1527</f>
        <v>0</v>
      </c>
      <c r="Q1527" s="37">
        <f>+'LOCAL SF'!Q1527+'LOCAL D'!Q1527</f>
        <v>0</v>
      </c>
      <c r="R1527" s="37">
        <f>+'LOCAL SF'!R1527+'LOCAL D'!R1527</f>
        <v>0</v>
      </c>
      <c r="S1527" s="37">
        <f>+'LOCAL SF'!S1527+'LOCAL D'!S1527</f>
        <v>0</v>
      </c>
      <c r="T1527" s="37">
        <f>+'LOCAL SF'!T1527+'LOCAL D'!T1527</f>
        <v>0</v>
      </c>
      <c r="U1527" s="482">
        <f t="shared" si="23"/>
        <v>0</v>
      </c>
    </row>
    <row r="1528" spans="1:21" ht="31.5" x14ac:dyDescent="0.2">
      <c r="A1528" s="30"/>
      <c r="B1528" s="182" t="s">
        <v>950</v>
      </c>
      <c r="C1528" s="183" t="s">
        <v>949</v>
      </c>
      <c r="D1528" s="37"/>
      <c r="E1528" s="37">
        <f>+'LOCAL SF'!E1528+'LOCAL D'!E1528</f>
        <v>0</v>
      </c>
      <c r="F1528" s="37">
        <f>+'LOCAL SF'!F1528+'LOCAL D'!F1528</f>
        <v>0</v>
      </c>
      <c r="G1528" s="37">
        <f>+'LOCAL SF'!G1528+'LOCAL D'!G1528</f>
        <v>0</v>
      </c>
      <c r="H1528" s="37">
        <f>+'LOCAL SF'!H1528+'LOCAL D'!H1528</f>
        <v>0</v>
      </c>
      <c r="I1528" s="37">
        <f>+'LOCAL SF'!I1528+'LOCAL D'!I1528</f>
        <v>0</v>
      </c>
      <c r="J1528" s="37">
        <f>+'LOCAL SF'!J1528+'LOCAL D'!J1528</f>
        <v>0</v>
      </c>
      <c r="K1528" s="37">
        <f>+'LOCAL SF'!K1528+'LOCAL D'!K1528</f>
        <v>0</v>
      </c>
      <c r="L1528" s="37">
        <f>+'LOCAL SF'!L1528+'LOCAL D'!L1528</f>
        <v>0</v>
      </c>
      <c r="M1528" s="37">
        <f>+'LOCAL SF'!M1528+'LOCAL D'!M1528</f>
        <v>0</v>
      </c>
      <c r="N1528" s="37">
        <f>+'LOCAL SF'!N1528+'LOCAL D'!N1528</f>
        <v>0</v>
      </c>
      <c r="O1528" s="37">
        <f>+'LOCAL SF'!O1528+'LOCAL D'!O1528</f>
        <v>0</v>
      </c>
      <c r="P1528" s="37">
        <f>+'LOCAL SF'!P1528+'LOCAL D'!P1528</f>
        <v>0</v>
      </c>
      <c r="Q1528" s="37">
        <f>+'LOCAL SF'!Q1528+'LOCAL D'!Q1528</f>
        <v>0</v>
      </c>
      <c r="R1528" s="37">
        <f>+'LOCAL SF'!R1528+'LOCAL D'!R1528</f>
        <v>0</v>
      </c>
      <c r="S1528" s="37">
        <f>+'LOCAL SF'!S1528+'LOCAL D'!S1528</f>
        <v>0</v>
      </c>
      <c r="T1528" s="37">
        <f>+'LOCAL SF'!T1528+'LOCAL D'!T1528</f>
        <v>0</v>
      </c>
      <c r="U1528" s="482">
        <f t="shared" si="23"/>
        <v>0</v>
      </c>
    </row>
    <row r="1529" spans="1:21" x14ac:dyDescent="0.2">
      <c r="A1529" s="30"/>
      <c r="B1529" s="24" t="s">
        <v>700</v>
      </c>
      <c r="C1529" s="15" t="s">
        <v>292</v>
      </c>
      <c r="D1529" s="37">
        <f>+'LOCAL SF'!D1529+'LOCAL D'!D1529</f>
        <v>0</v>
      </c>
      <c r="E1529" s="37">
        <f>+'LOCAL SF'!E1529+'LOCAL D'!E1529</f>
        <v>0</v>
      </c>
      <c r="F1529" s="37">
        <f>+'LOCAL SF'!F1529+'LOCAL D'!F1529</f>
        <v>0</v>
      </c>
      <c r="G1529" s="37">
        <f>+'LOCAL SF'!G1529+'LOCAL D'!G1529</f>
        <v>0</v>
      </c>
      <c r="H1529" s="37">
        <f>+'LOCAL SF'!H1529+'LOCAL D'!H1529</f>
        <v>0</v>
      </c>
      <c r="I1529" s="37">
        <f>+'LOCAL SF'!I1529+'LOCAL D'!I1529</f>
        <v>0</v>
      </c>
      <c r="J1529" s="37">
        <f>+'LOCAL SF'!J1529+'LOCAL D'!J1529</f>
        <v>0</v>
      </c>
      <c r="K1529" s="37">
        <f>+'LOCAL SF'!K1529+'LOCAL D'!K1529</f>
        <v>0</v>
      </c>
      <c r="L1529" s="37">
        <f>+'LOCAL SF'!L1529+'LOCAL D'!L1529</f>
        <v>0</v>
      </c>
      <c r="M1529" s="37">
        <f>+'LOCAL SF'!M1529+'LOCAL D'!M1529</f>
        <v>0</v>
      </c>
      <c r="N1529" s="37">
        <f>+'LOCAL SF'!N1529+'LOCAL D'!N1529</f>
        <v>0</v>
      </c>
      <c r="O1529" s="37">
        <f>+'LOCAL SF'!O1529+'LOCAL D'!O1529</f>
        <v>0</v>
      </c>
      <c r="P1529" s="37">
        <f>+'LOCAL SF'!P1529+'LOCAL D'!P1529</f>
        <v>0</v>
      </c>
      <c r="Q1529" s="37">
        <f>+'LOCAL SF'!Q1529+'LOCAL D'!Q1529</f>
        <v>0</v>
      </c>
      <c r="R1529" s="37">
        <f>+'LOCAL SF'!R1529+'LOCAL D'!R1529</f>
        <v>0</v>
      </c>
      <c r="S1529" s="37">
        <f>+'LOCAL SF'!S1529+'LOCAL D'!S1529</f>
        <v>0</v>
      </c>
      <c r="T1529" s="37">
        <f>+'LOCAL SF'!T1529+'LOCAL D'!T1529</f>
        <v>0</v>
      </c>
      <c r="U1529" s="482">
        <f t="shared" si="23"/>
        <v>0</v>
      </c>
    </row>
    <row r="1530" spans="1:21" x14ac:dyDescent="0.2">
      <c r="A1530" s="30"/>
      <c r="B1530" s="24" t="s">
        <v>704</v>
      </c>
      <c r="C1530" s="15" t="s">
        <v>293</v>
      </c>
      <c r="D1530" s="37">
        <f>+'LOCAL SF'!D1530+'LOCAL D'!D1530</f>
        <v>293.40999999999997</v>
      </c>
      <c r="E1530" s="37">
        <f>+'LOCAL SF'!E1530+'LOCAL D'!E1530</f>
        <v>95.56</v>
      </c>
      <c r="F1530" s="37">
        <f>+'LOCAL SF'!F1530+'LOCAL D'!F1530</f>
        <v>825.96</v>
      </c>
      <c r="G1530" s="37">
        <f>+'LOCAL SF'!G1530+'LOCAL D'!G1530</f>
        <v>708.96</v>
      </c>
      <c r="H1530" s="37">
        <f>+'LOCAL SF'!H1530+'LOCAL D'!H1530</f>
        <v>669.57</v>
      </c>
      <c r="I1530" s="37">
        <f>+'LOCAL SF'!I1530+'LOCAL D'!I1530</f>
        <v>175.32999999999998</v>
      </c>
      <c r="J1530" s="37">
        <f>+'LOCAL SF'!J1530+'LOCAL D'!J1530</f>
        <v>0</v>
      </c>
      <c r="K1530" s="37">
        <f>+'LOCAL SF'!K1530+'LOCAL D'!K1530</f>
        <v>175.32999999999998</v>
      </c>
      <c r="L1530" s="37">
        <f>+'LOCAL SF'!L1530+'LOCAL D'!L1530</f>
        <v>0</v>
      </c>
      <c r="M1530" s="37">
        <f>+'LOCAL SF'!M1530+'LOCAL D'!M1530</f>
        <v>175.33</v>
      </c>
      <c r="N1530" s="37">
        <f>+'LOCAL SF'!N1530+'LOCAL D'!N1530</f>
        <v>0</v>
      </c>
      <c r="O1530" s="37">
        <f>+'LOCAL SF'!O1530+'LOCAL D'!O1530</f>
        <v>0</v>
      </c>
      <c r="P1530" s="37">
        <f>+'LOCAL SF'!P1530+'LOCAL D'!P1530</f>
        <v>0</v>
      </c>
      <c r="Q1530" s="37">
        <f>+'LOCAL SF'!Q1530+'LOCAL D'!Q1530</f>
        <v>45</v>
      </c>
      <c r="R1530" s="37">
        <f>+'LOCAL SF'!R1530+'LOCAL D'!R1530</f>
        <v>500</v>
      </c>
      <c r="S1530" s="37">
        <f>+'LOCAL SF'!S1530+'LOCAL D'!S1530</f>
        <v>250</v>
      </c>
      <c r="T1530" s="37">
        <f>+'LOCAL SF'!T1530+'LOCAL D'!T1530</f>
        <v>0</v>
      </c>
      <c r="U1530" s="482">
        <f t="shared" si="23"/>
        <v>-2.8421709430404007E-14</v>
      </c>
    </row>
    <row r="1531" spans="1:21" x14ac:dyDescent="0.2">
      <c r="A1531" s="30"/>
      <c r="B1531" s="24" t="s">
        <v>705</v>
      </c>
      <c r="C1531" s="15" t="s">
        <v>294</v>
      </c>
      <c r="D1531" s="37">
        <f>+'LOCAL SF'!D1531+'LOCAL D'!D1531</f>
        <v>7</v>
      </c>
      <c r="E1531" s="37">
        <f>+'LOCAL SF'!E1531+'LOCAL D'!E1531</f>
        <v>7</v>
      </c>
      <c r="F1531" s="37">
        <f>+'LOCAL SF'!F1531+'LOCAL D'!F1531</f>
        <v>11.8</v>
      </c>
      <c r="G1531" s="37">
        <f>+'LOCAL SF'!G1531+'LOCAL D'!G1531</f>
        <v>12.16</v>
      </c>
      <c r="H1531" s="37">
        <f>+'LOCAL SF'!H1531+'LOCAL D'!H1531</f>
        <v>0.06</v>
      </c>
      <c r="I1531" s="37">
        <f>+'LOCAL SF'!I1531+'LOCAL D'!I1531</f>
        <v>5.2</v>
      </c>
      <c r="J1531" s="37">
        <f>+'LOCAL SF'!J1531+'LOCAL D'!J1531</f>
        <v>0</v>
      </c>
      <c r="K1531" s="37">
        <f>+'LOCAL SF'!K1531+'LOCAL D'!K1531</f>
        <v>5.2</v>
      </c>
      <c r="L1531" s="37">
        <f>+'LOCAL SF'!L1531+'LOCAL D'!L1531</f>
        <v>0</v>
      </c>
      <c r="M1531" s="37">
        <f>+'LOCAL SF'!M1531+'LOCAL D'!M1531</f>
        <v>5.2</v>
      </c>
      <c r="N1531" s="37">
        <f>+'LOCAL SF'!N1531+'LOCAL D'!N1531</f>
        <v>0</v>
      </c>
      <c r="O1531" s="37">
        <f>+'LOCAL SF'!O1531+'LOCAL D'!O1531</f>
        <v>0</v>
      </c>
      <c r="P1531" s="37">
        <f>+'LOCAL SF'!P1531+'LOCAL D'!P1531</f>
        <v>0</v>
      </c>
      <c r="Q1531" s="37">
        <f>+'LOCAL SF'!Q1531+'LOCAL D'!Q1531</f>
        <v>0</v>
      </c>
      <c r="R1531" s="37">
        <f>+'LOCAL SF'!R1531+'LOCAL D'!R1531</f>
        <v>0</v>
      </c>
      <c r="S1531" s="37">
        <f>+'LOCAL SF'!S1531+'LOCAL D'!S1531</f>
        <v>0</v>
      </c>
      <c r="T1531" s="37">
        <f>+'LOCAL SF'!T1531+'LOCAL D'!T1531</f>
        <v>0</v>
      </c>
      <c r="U1531" s="482">
        <f t="shared" si="23"/>
        <v>0</v>
      </c>
    </row>
    <row r="1532" spans="1:21" x14ac:dyDescent="0.2">
      <c r="A1532" s="30"/>
      <c r="B1532" s="24" t="s">
        <v>706</v>
      </c>
      <c r="C1532" s="15" t="s">
        <v>550</v>
      </c>
      <c r="D1532" s="37">
        <f>+'LOCAL SF'!D1532+'LOCAL D'!D1532</f>
        <v>0</v>
      </c>
      <c r="E1532" s="37">
        <f>+'LOCAL SF'!E1532+'LOCAL D'!E1532</f>
        <v>0</v>
      </c>
      <c r="F1532" s="37">
        <f>+'LOCAL SF'!F1532+'LOCAL D'!F1532</f>
        <v>0</v>
      </c>
      <c r="G1532" s="37">
        <f>+'LOCAL SF'!G1532+'LOCAL D'!G1532</f>
        <v>0</v>
      </c>
      <c r="H1532" s="37">
        <f>+'LOCAL SF'!H1532+'LOCAL D'!H1532</f>
        <v>0</v>
      </c>
      <c r="I1532" s="37">
        <f>+'LOCAL SF'!I1532+'LOCAL D'!I1532</f>
        <v>0</v>
      </c>
      <c r="J1532" s="37">
        <f>+'LOCAL SF'!J1532+'LOCAL D'!J1532</f>
        <v>0</v>
      </c>
      <c r="K1532" s="37">
        <f>+'LOCAL SF'!K1532+'LOCAL D'!K1532</f>
        <v>0</v>
      </c>
      <c r="L1532" s="37">
        <f>+'LOCAL SF'!L1532+'LOCAL D'!L1532</f>
        <v>0</v>
      </c>
      <c r="M1532" s="37">
        <f>+'LOCAL SF'!M1532+'LOCAL D'!M1532</f>
        <v>0</v>
      </c>
      <c r="N1532" s="37">
        <f>+'LOCAL SF'!N1532+'LOCAL D'!N1532</f>
        <v>0</v>
      </c>
      <c r="O1532" s="37">
        <f>+'LOCAL SF'!O1532+'LOCAL D'!O1532</f>
        <v>0</v>
      </c>
      <c r="P1532" s="37">
        <f>+'LOCAL SF'!P1532+'LOCAL D'!P1532</f>
        <v>0</v>
      </c>
      <c r="Q1532" s="37">
        <f>+'LOCAL SF'!Q1532+'LOCAL D'!Q1532</f>
        <v>0</v>
      </c>
      <c r="R1532" s="37">
        <f>+'LOCAL SF'!R1532+'LOCAL D'!R1532</f>
        <v>0</v>
      </c>
      <c r="S1532" s="37">
        <f>+'LOCAL SF'!S1532+'LOCAL D'!S1532</f>
        <v>0</v>
      </c>
      <c r="T1532" s="37">
        <f>+'LOCAL SF'!T1532+'LOCAL D'!T1532</f>
        <v>0</v>
      </c>
      <c r="U1532" s="482">
        <f t="shared" si="23"/>
        <v>0</v>
      </c>
    </row>
    <row r="1533" spans="1:21" x14ac:dyDescent="0.2">
      <c r="A1533" s="30"/>
      <c r="B1533" s="24" t="s">
        <v>701</v>
      </c>
      <c r="C1533" s="15" t="s">
        <v>295</v>
      </c>
      <c r="D1533" s="37">
        <f>+'LOCAL SF'!D1533+'LOCAL D'!D1533</f>
        <v>0</v>
      </c>
      <c r="E1533" s="37">
        <f>+'LOCAL SF'!E1533+'LOCAL D'!E1533</f>
        <v>0</v>
      </c>
      <c r="F1533" s="37">
        <f>+'LOCAL SF'!F1533+'LOCAL D'!F1533</f>
        <v>0</v>
      </c>
      <c r="G1533" s="37">
        <f>+'LOCAL SF'!G1533+'LOCAL D'!G1533</f>
        <v>0</v>
      </c>
      <c r="H1533" s="37">
        <f>+'LOCAL SF'!H1533+'LOCAL D'!H1533</f>
        <v>0</v>
      </c>
      <c r="I1533" s="37">
        <f>+'LOCAL SF'!I1533+'LOCAL D'!I1533</f>
        <v>0</v>
      </c>
      <c r="J1533" s="37">
        <f>+'LOCAL SF'!J1533+'LOCAL D'!J1533</f>
        <v>0</v>
      </c>
      <c r="K1533" s="37">
        <f>+'LOCAL SF'!K1533+'LOCAL D'!K1533</f>
        <v>0</v>
      </c>
      <c r="L1533" s="37">
        <f>+'LOCAL SF'!L1533+'LOCAL D'!L1533</f>
        <v>0</v>
      </c>
      <c r="M1533" s="37">
        <f>+'LOCAL SF'!M1533+'LOCAL D'!M1533</f>
        <v>0</v>
      </c>
      <c r="N1533" s="37">
        <f>+'LOCAL SF'!N1533+'LOCAL D'!N1533</f>
        <v>0</v>
      </c>
      <c r="O1533" s="37">
        <f>+'LOCAL SF'!O1533+'LOCAL D'!O1533</f>
        <v>0</v>
      </c>
      <c r="P1533" s="37">
        <f>+'LOCAL SF'!P1533+'LOCAL D'!P1533</f>
        <v>0</v>
      </c>
      <c r="Q1533" s="37">
        <f>+'LOCAL SF'!Q1533+'LOCAL D'!Q1533</f>
        <v>0</v>
      </c>
      <c r="R1533" s="37">
        <f>+'LOCAL SF'!R1533+'LOCAL D'!R1533</f>
        <v>0</v>
      </c>
      <c r="S1533" s="37">
        <f>+'LOCAL SF'!S1533+'LOCAL D'!S1533</f>
        <v>0</v>
      </c>
      <c r="T1533" s="37">
        <f>+'LOCAL SF'!T1533+'LOCAL D'!T1533</f>
        <v>0</v>
      </c>
      <c r="U1533" s="482">
        <f t="shared" si="23"/>
        <v>0</v>
      </c>
    </row>
    <row r="1534" spans="1:21" ht="31.5" x14ac:dyDescent="0.2">
      <c r="A1534" s="30"/>
      <c r="B1534" s="24" t="s">
        <v>702</v>
      </c>
      <c r="C1534" s="15" t="s">
        <v>306</v>
      </c>
      <c r="D1534" s="37">
        <f>+'LOCAL SF'!D1534+'LOCAL D'!D1534</f>
        <v>0</v>
      </c>
      <c r="E1534" s="37">
        <f>+'LOCAL SF'!E1534+'LOCAL D'!E1534</f>
        <v>0</v>
      </c>
      <c r="F1534" s="37">
        <f>+'LOCAL SF'!F1534+'LOCAL D'!F1534</f>
        <v>0</v>
      </c>
      <c r="G1534" s="37">
        <f>+'LOCAL SF'!G1534+'LOCAL D'!G1534</f>
        <v>0</v>
      </c>
      <c r="H1534" s="37">
        <f>+'LOCAL SF'!H1534+'LOCAL D'!H1534</f>
        <v>-0.86</v>
      </c>
      <c r="I1534" s="37">
        <f>+'LOCAL SF'!I1534+'LOCAL D'!I1534</f>
        <v>0</v>
      </c>
      <c r="J1534" s="37">
        <f>+'LOCAL SF'!J1534+'LOCAL D'!J1534</f>
        <v>0</v>
      </c>
      <c r="K1534" s="37">
        <f>+'LOCAL SF'!K1534+'LOCAL D'!K1534</f>
        <v>0</v>
      </c>
      <c r="L1534" s="37">
        <f>+'LOCAL SF'!L1534+'LOCAL D'!L1534</f>
        <v>0</v>
      </c>
      <c r="M1534" s="37">
        <f>+'LOCAL SF'!M1534+'LOCAL D'!M1534</f>
        <v>0</v>
      </c>
      <c r="N1534" s="37">
        <f>+'LOCAL SF'!N1534+'LOCAL D'!N1534</f>
        <v>0</v>
      </c>
      <c r="O1534" s="37">
        <f>+'LOCAL SF'!O1534+'LOCAL D'!O1534</f>
        <v>0</v>
      </c>
      <c r="P1534" s="37">
        <f>+'LOCAL SF'!P1534+'LOCAL D'!P1534</f>
        <v>0</v>
      </c>
      <c r="Q1534" s="37">
        <f>+'LOCAL SF'!Q1534+'LOCAL D'!Q1534</f>
        <v>0</v>
      </c>
      <c r="R1534" s="37">
        <f>+'LOCAL SF'!R1534+'LOCAL D'!R1534</f>
        <v>0</v>
      </c>
      <c r="S1534" s="37">
        <f>+'LOCAL SF'!S1534+'LOCAL D'!S1534</f>
        <v>0</v>
      </c>
      <c r="T1534" s="37">
        <f>+'LOCAL SF'!T1534+'LOCAL D'!T1534</f>
        <v>0</v>
      </c>
      <c r="U1534" s="482">
        <f t="shared" si="23"/>
        <v>0</v>
      </c>
    </row>
    <row r="1535" spans="1:21" ht="31.5" x14ac:dyDescent="0.2">
      <c r="A1535" s="30" t="s">
        <v>93</v>
      </c>
      <c r="B1535" s="13" t="s">
        <v>587</v>
      </c>
      <c r="C1535" s="18" t="s">
        <v>427</v>
      </c>
      <c r="D1535" s="37">
        <f>+'LOCAL SF'!D1535+'LOCAL D'!D1535</f>
        <v>520</v>
      </c>
      <c r="E1535" s="37">
        <f>+'LOCAL SF'!E1535+'LOCAL D'!E1535</f>
        <v>322.44</v>
      </c>
      <c r="F1535" s="37">
        <f>+'LOCAL SF'!F1535+'LOCAL D'!F1535</f>
        <v>367</v>
      </c>
      <c r="G1535" s="37">
        <f>+'LOCAL SF'!G1535+'LOCAL D'!G1535</f>
        <v>374.5</v>
      </c>
      <c r="H1535" s="37">
        <f>+'LOCAL SF'!H1535+'LOCAL D'!H1535</f>
        <v>165.07999999999998</v>
      </c>
      <c r="I1535" s="37">
        <f>+'LOCAL SF'!I1535+'LOCAL D'!I1535</f>
        <v>940</v>
      </c>
      <c r="J1535" s="37">
        <f>+'LOCAL SF'!J1535+'LOCAL D'!J1535</f>
        <v>-5.2</v>
      </c>
      <c r="K1535" s="37">
        <f>+'LOCAL SF'!K1535+'LOCAL D'!K1535</f>
        <v>934.8</v>
      </c>
      <c r="L1535" s="37">
        <f>+'LOCAL SF'!L1535+'LOCAL D'!L1535</f>
        <v>0</v>
      </c>
      <c r="M1535" s="37">
        <f>+'LOCAL SF'!M1535+'LOCAL D'!M1535</f>
        <v>70.900000000000006</v>
      </c>
      <c r="N1535" s="37">
        <f>+'LOCAL SF'!N1535+'LOCAL D'!N1535</f>
        <v>119</v>
      </c>
      <c r="O1535" s="37">
        <f>+'LOCAL SF'!O1535+'LOCAL D'!O1535</f>
        <v>729.4</v>
      </c>
      <c r="P1535" s="37">
        <f>+'LOCAL SF'!P1535+'LOCAL D'!P1535</f>
        <v>15.5</v>
      </c>
      <c r="Q1535" s="37">
        <f>+'LOCAL SF'!Q1535+'LOCAL D'!Q1535</f>
        <v>0</v>
      </c>
      <c r="R1535" s="37">
        <f>+'LOCAL SF'!R1535+'LOCAL D'!R1535</f>
        <v>252</v>
      </c>
      <c r="S1535" s="37">
        <f>+'LOCAL SF'!S1535+'LOCAL D'!S1535</f>
        <v>252</v>
      </c>
      <c r="T1535" s="37">
        <f>+'LOCAL SF'!T1535+'LOCAL D'!T1535</f>
        <v>120</v>
      </c>
      <c r="U1535" s="482">
        <f t="shared" si="23"/>
        <v>0</v>
      </c>
    </row>
    <row r="1536" spans="1:21" x14ac:dyDescent="0.2">
      <c r="A1536" s="30"/>
      <c r="B1536" s="24" t="s">
        <v>692</v>
      </c>
      <c r="C1536" s="15" t="s">
        <v>284</v>
      </c>
      <c r="D1536" s="37">
        <f>+'LOCAL SF'!D1536+'LOCAL D'!D1536</f>
        <v>28</v>
      </c>
      <c r="E1536" s="37">
        <f>+'LOCAL SF'!E1536+'LOCAL D'!E1536</f>
        <v>15.84</v>
      </c>
      <c r="F1536" s="37">
        <f>+'LOCAL SF'!F1536+'LOCAL D'!F1536</f>
        <v>26.8</v>
      </c>
      <c r="G1536" s="37">
        <f>+'LOCAL SF'!G1536+'LOCAL D'!G1536</f>
        <v>33.799999999999997</v>
      </c>
      <c r="H1536" s="37">
        <f>+'LOCAL SF'!H1536+'LOCAL D'!H1536</f>
        <v>19.100000000000001</v>
      </c>
      <c r="I1536" s="37">
        <f>+'LOCAL SF'!I1536+'LOCAL D'!I1536</f>
        <v>28.8</v>
      </c>
      <c r="J1536" s="37">
        <f>+'LOCAL SF'!J1536+'LOCAL D'!J1536</f>
        <v>0</v>
      </c>
      <c r="K1536" s="37">
        <f>+'LOCAL SF'!K1536+'LOCAL D'!K1536</f>
        <v>28.8</v>
      </c>
      <c r="L1536" s="37">
        <f>+'LOCAL SF'!L1536+'LOCAL D'!L1536</f>
        <v>0</v>
      </c>
      <c r="M1536" s="37">
        <f>+'LOCAL SF'!M1536+'LOCAL D'!M1536</f>
        <v>7.5</v>
      </c>
      <c r="N1536" s="37">
        <f>+'LOCAL SF'!N1536+'LOCAL D'!N1536</f>
        <v>18.100000000000001</v>
      </c>
      <c r="O1536" s="37">
        <f>+'LOCAL SF'!O1536+'LOCAL D'!O1536</f>
        <v>3</v>
      </c>
      <c r="P1536" s="37">
        <f>+'LOCAL SF'!P1536+'LOCAL D'!P1536</f>
        <v>0.2</v>
      </c>
      <c r="Q1536" s="37">
        <f>+'LOCAL SF'!Q1536+'LOCAL D'!Q1536</f>
        <v>0</v>
      </c>
      <c r="R1536" s="37">
        <f>+'LOCAL SF'!R1536+'LOCAL D'!R1536</f>
        <v>20</v>
      </c>
      <c r="S1536" s="37">
        <f>+'LOCAL SF'!S1536+'LOCAL D'!S1536</f>
        <v>20</v>
      </c>
      <c r="T1536" s="37">
        <f>+'LOCAL SF'!T1536+'LOCAL D'!T1536</f>
        <v>20</v>
      </c>
      <c r="U1536" s="482">
        <f t="shared" si="23"/>
        <v>-7.2164496600635175E-16</v>
      </c>
    </row>
    <row r="1537" spans="1:21" x14ac:dyDescent="0.2">
      <c r="A1537" s="30"/>
      <c r="B1537" s="24" t="s">
        <v>693</v>
      </c>
      <c r="C1537" s="15" t="s">
        <v>285</v>
      </c>
      <c r="D1537" s="37">
        <f>+'LOCAL SF'!D1537+'LOCAL D'!D1537</f>
        <v>152</v>
      </c>
      <c r="E1537" s="37">
        <f>+'LOCAL SF'!E1537+'LOCAL D'!E1537</f>
        <v>103.8</v>
      </c>
      <c r="F1537" s="37">
        <f>+'LOCAL SF'!F1537+'LOCAL D'!F1537</f>
        <v>208.2</v>
      </c>
      <c r="G1537" s="37">
        <f>+'LOCAL SF'!G1537+'LOCAL D'!G1537</f>
        <v>208.7</v>
      </c>
      <c r="H1537" s="37">
        <f>+'LOCAL SF'!H1537+'LOCAL D'!H1537</f>
        <v>145.97999999999999</v>
      </c>
      <c r="I1537" s="37">
        <f>+'LOCAL SF'!I1537+'LOCAL D'!I1537</f>
        <v>749.2</v>
      </c>
      <c r="J1537" s="37">
        <f>+'LOCAL SF'!J1537+'LOCAL D'!J1537</f>
        <v>-5.2</v>
      </c>
      <c r="K1537" s="37">
        <f>+'LOCAL SF'!K1537+'LOCAL D'!K1537</f>
        <v>744</v>
      </c>
      <c r="L1537" s="37">
        <f>+'LOCAL SF'!L1537+'LOCAL D'!L1537</f>
        <v>0</v>
      </c>
      <c r="M1537" s="37">
        <f>+'LOCAL SF'!M1537+'LOCAL D'!M1537</f>
        <v>63.4</v>
      </c>
      <c r="N1537" s="37">
        <f>+'LOCAL SF'!N1537+'LOCAL D'!N1537</f>
        <v>68.900000000000006</v>
      </c>
      <c r="O1537" s="37">
        <f>+'LOCAL SF'!O1537+'LOCAL D'!O1537</f>
        <v>596.4</v>
      </c>
      <c r="P1537" s="37">
        <f>+'LOCAL SF'!P1537+'LOCAL D'!P1537</f>
        <v>15.3</v>
      </c>
      <c r="Q1537" s="37">
        <f>+'LOCAL SF'!Q1537+'LOCAL D'!Q1537</f>
        <v>0</v>
      </c>
      <c r="R1537" s="37">
        <f>+'LOCAL SF'!R1537+'LOCAL D'!R1537</f>
        <v>100</v>
      </c>
      <c r="S1537" s="37">
        <f>+'LOCAL SF'!S1537+'LOCAL D'!S1537</f>
        <v>100</v>
      </c>
      <c r="T1537" s="37">
        <f>+'LOCAL SF'!T1537+'LOCAL D'!T1537</f>
        <v>100</v>
      </c>
      <c r="U1537" s="482">
        <f t="shared" si="23"/>
        <v>6.7501559897209518E-14</v>
      </c>
    </row>
    <row r="1538" spans="1:21" x14ac:dyDescent="0.2">
      <c r="A1538" s="30"/>
      <c r="B1538" s="24" t="s">
        <v>695</v>
      </c>
      <c r="C1538" s="15" t="s">
        <v>286</v>
      </c>
      <c r="D1538" s="37">
        <f>+'LOCAL SF'!D1538+'LOCAL D'!D1538</f>
        <v>0</v>
      </c>
      <c r="E1538" s="37">
        <f>+'LOCAL SF'!E1538+'LOCAL D'!E1538</f>
        <v>0</v>
      </c>
      <c r="F1538" s="37">
        <f>+'LOCAL SF'!F1538+'LOCAL D'!F1538</f>
        <v>0</v>
      </c>
      <c r="G1538" s="37">
        <f>+'LOCAL SF'!G1538+'LOCAL D'!G1538</f>
        <v>0</v>
      </c>
      <c r="H1538" s="37">
        <f>+'LOCAL SF'!H1538+'LOCAL D'!H1538</f>
        <v>0</v>
      </c>
      <c r="I1538" s="37">
        <f>+'LOCAL SF'!I1538+'LOCAL D'!I1538</f>
        <v>0</v>
      </c>
      <c r="J1538" s="37">
        <f>+'LOCAL SF'!J1538+'LOCAL D'!J1538</f>
        <v>0</v>
      </c>
      <c r="K1538" s="37">
        <f>+'LOCAL SF'!K1538+'LOCAL D'!K1538</f>
        <v>0</v>
      </c>
      <c r="L1538" s="37">
        <f>+'LOCAL SF'!L1538+'LOCAL D'!L1538</f>
        <v>0</v>
      </c>
      <c r="M1538" s="37">
        <f>+'LOCAL SF'!M1538+'LOCAL D'!M1538</f>
        <v>0</v>
      </c>
      <c r="N1538" s="37">
        <f>+'LOCAL SF'!N1538+'LOCAL D'!N1538</f>
        <v>0</v>
      </c>
      <c r="O1538" s="37">
        <f>+'LOCAL SF'!O1538+'LOCAL D'!O1538</f>
        <v>0</v>
      </c>
      <c r="P1538" s="37">
        <f>+'LOCAL SF'!P1538+'LOCAL D'!P1538</f>
        <v>0</v>
      </c>
      <c r="Q1538" s="37">
        <f>+'LOCAL SF'!Q1538+'LOCAL D'!Q1538</f>
        <v>0</v>
      </c>
      <c r="R1538" s="37">
        <f>+'LOCAL SF'!R1538+'LOCAL D'!R1538</f>
        <v>0</v>
      </c>
      <c r="S1538" s="37">
        <f>+'LOCAL SF'!S1538+'LOCAL D'!S1538</f>
        <v>0</v>
      </c>
      <c r="T1538" s="37">
        <f>+'LOCAL SF'!T1538+'LOCAL D'!T1538</f>
        <v>0</v>
      </c>
      <c r="U1538" s="482">
        <f t="shared" si="23"/>
        <v>0</v>
      </c>
    </row>
    <row r="1539" spans="1:21" x14ac:dyDescent="0.2">
      <c r="A1539" s="30"/>
      <c r="B1539" s="24" t="s">
        <v>694</v>
      </c>
      <c r="C1539" s="15" t="s">
        <v>696</v>
      </c>
      <c r="D1539" s="37">
        <f>+'LOCAL SF'!D1539+'LOCAL D'!D1539</f>
        <v>0</v>
      </c>
      <c r="E1539" s="37">
        <f>+'LOCAL SF'!E1539+'LOCAL D'!E1539</f>
        <v>0</v>
      </c>
      <c r="F1539" s="37">
        <f>+'LOCAL SF'!F1539+'LOCAL D'!F1539</f>
        <v>0</v>
      </c>
      <c r="G1539" s="37">
        <f>+'LOCAL SF'!G1539+'LOCAL D'!G1539</f>
        <v>0</v>
      </c>
      <c r="H1539" s="37">
        <f>+'LOCAL SF'!H1539+'LOCAL D'!H1539</f>
        <v>0</v>
      </c>
      <c r="I1539" s="37">
        <f>+'LOCAL SF'!I1539+'LOCAL D'!I1539</f>
        <v>0</v>
      </c>
      <c r="J1539" s="37">
        <f>+'LOCAL SF'!J1539+'LOCAL D'!J1539</f>
        <v>0</v>
      </c>
      <c r="K1539" s="37">
        <f>+'LOCAL SF'!K1539+'LOCAL D'!K1539</f>
        <v>0</v>
      </c>
      <c r="L1539" s="37">
        <f>+'LOCAL SF'!L1539+'LOCAL D'!L1539</f>
        <v>0</v>
      </c>
      <c r="M1539" s="37">
        <f>+'LOCAL SF'!M1539+'LOCAL D'!M1539</f>
        <v>0</v>
      </c>
      <c r="N1539" s="37">
        <f>+'LOCAL SF'!N1539+'LOCAL D'!N1539</f>
        <v>0</v>
      </c>
      <c r="O1539" s="37">
        <f>+'LOCAL SF'!O1539+'LOCAL D'!O1539</f>
        <v>0</v>
      </c>
      <c r="P1539" s="37">
        <f>+'LOCAL SF'!P1539+'LOCAL D'!P1539</f>
        <v>0</v>
      </c>
      <c r="Q1539" s="37">
        <f>+'LOCAL SF'!Q1539+'LOCAL D'!Q1539</f>
        <v>0</v>
      </c>
      <c r="R1539" s="37">
        <f>+'LOCAL SF'!R1539+'LOCAL D'!R1539</f>
        <v>0</v>
      </c>
      <c r="S1539" s="37">
        <f>+'LOCAL SF'!S1539+'LOCAL D'!S1539</f>
        <v>0</v>
      </c>
      <c r="T1539" s="37">
        <f>+'LOCAL SF'!T1539+'LOCAL D'!T1539</f>
        <v>0</v>
      </c>
      <c r="U1539" s="482">
        <f t="shared" si="23"/>
        <v>0</v>
      </c>
    </row>
    <row r="1540" spans="1:21" x14ac:dyDescent="0.2">
      <c r="A1540" s="30"/>
      <c r="B1540" s="24" t="s">
        <v>697</v>
      </c>
      <c r="C1540" s="15" t="s">
        <v>287</v>
      </c>
      <c r="D1540" s="37">
        <f>+'LOCAL SF'!D1540+'LOCAL D'!D1540</f>
        <v>0</v>
      </c>
      <c r="E1540" s="37">
        <f>+'LOCAL SF'!E1540+'LOCAL D'!E1540</f>
        <v>0</v>
      </c>
      <c r="F1540" s="37">
        <f>+'LOCAL SF'!F1540+'LOCAL D'!F1540</f>
        <v>0</v>
      </c>
      <c r="G1540" s="37">
        <f>+'LOCAL SF'!G1540+'LOCAL D'!G1540</f>
        <v>0</v>
      </c>
      <c r="H1540" s="37">
        <f>+'LOCAL SF'!H1540+'LOCAL D'!H1540</f>
        <v>0</v>
      </c>
      <c r="I1540" s="37">
        <f>+'LOCAL SF'!I1540+'LOCAL D'!I1540</f>
        <v>0</v>
      </c>
      <c r="J1540" s="37">
        <f>+'LOCAL SF'!J1540+'LOCAL D'!J1540</f>
        <v>0</v>
      </c>
      <c r="K1540" s="37">
        <f>+'LOCAL SF'!K1540+'LOCAL D'!K1540</f>
        <v>0</v>
      </c>
      <c r="L1540" s="37">
        <f>+'LOCAL SF'!L1540+'LOCAL D'!L1540</f>
        <v>0</v>
      </c>
      <c r="M1540" s="37">
        <f>+'LOCAL SF'!M1540+'LOCAL D'!M1540</f>
        <v>0</v>
      </c>
      <c r="N1540" s="37">
        <f>+'LOCAL SF'!N1540+'LOCAL D'!N1540</f>
        <v>0</v>
      </c>
      <c r="O1540" s="37">
        <f>+'LOCAL SF'!O1540+'LOCAL D'!O1540</f>
        <v>0</v>
      </c>
      <c r="P1540" s="37">
        <f>+'LOCAL SF'!P1540+'LOCAL D'!P1540</f>
        <v>0</v>
      </c>
      <c r="Q1540" s="37">
        <f>+'LOCAL SF'!Q1540+'LOCAL D'!Q1540</f>
        <v>0</v>
      </c>
      <c r="R1540" s="37">
        <f>+'LOCAL SF'!R1540+'LOCAL D'!R1540</f>
        <v>0</v>
      </c>
      <c r="S1540" s="37">
        <f>+'LOCAL SF'!S1540+'LOCAL D'!S1540</f>
        <v>0</v>
      </c>
      <c r="T1540" s="37">
        <f>+'LOCAL SF'!T1540+'LOCAL D'!T1540</f>
        <v>0</v>
      </c>
      <c r="U1540" s="482">
        <f t="shared" si="23"/>
        <v>0</v>
      </c>
    </row>
    <row r="1541" spans="1:21" x14ac:dyDescent="0.2">
      <c r="A1541" s="30"/>
      <c r="B1541" s="24" t="s">
        <v>708</v>
      </c>
      <c r="C1541" s="15" t="s">
        <v>288</v>
      </c>
      <c r="D1541" s="37">
        <f>+'LOCAL SF'!D1541+'LOCAL D'!D1541</f>
        <v>0</v>
      </c>
      <c r="E1541" s="37">
        <f>+'LOCAL SF'!E1541+'LOCAL D'!E1541</f>
        <v>0</v>
      </c>
      <c r="F1541" s="37">
        <f>+'LOCAL SF'!F1541+'LOCAL D'!F1541</f>
        <v>0</v>
      </c>
      <c r="G1541" s="37">
        <f>+'LOCAL SF'!G1541+'LOCAL D'!G1541</f>
        <v>0</v>
      </c>
      <c r="H1541" s="37">
        <f>+'LOCAL SF'!H1541+'LOCAL D'!H1541</f>
        <v>0</v>
      </c>
      <c r="I1541" s="37">
        <f>+'LOCAL SF'!I1541+'LOCAL D'!I1541</f>
        <v>0</v>
      </c>
      <c r="J1541" s="37">
        <f>+'LOCAL SF'!J1541+'LOCAL D'!J1541</f>
        <v>0</v>
      </c>
      <c r="K1541" s="37">
        <f>+'LOCAL SF'!K1541+'LOCAL D'!K1541</f>
        <v>0</v>
      </c>
      <c r="L1541" s="37">
        <f>+'LOCAL SF'!L1541+'LOCAL D'!L1541</f>
        <v>0</v>
      </c>
      <c r="M1541" s="37">
        <f>+'LOCAL SF'!M1541+'LOCAL D'!M1541</f>
        <v>0</v>
      </c>
      <c r="N1541" s="37">
        <f>+'LOCAL SF'!N1541+'LOCAL D'!N1541</f>
        <v>0</v>
      </c>
      <c r="O1541" s="37">
        <f>+'LOCAL SF'!O1541+'LOCAL D'!O1541</f>
        <v>0</v>
      </c>
      <c r="P1541" s="37">
        <f>+'LOCAL SF'!P1541+'LOCAL D'!P1541</f>
        <v>0</v>
      </c>
      <c r="Q1541" s="37">
        <f>+'LOCAL SF'!Q1541+'LOCAL D'!Q1541</f>
        <v>0</v>
      </c>
      <c r="R1541" s="37">
        <f>+'LOCAL SF'!R1541+'LOCAL D'!R1541</f>
        <v>0</v>
      </c>
      <c r="S1541" s="37">
        <f>+'LOCAL SF'!S1541+'LOCAL D'!S1541</f>
        <v>0</v>
      </c>
      <c r="T1541" s="37">
        <f>+'LOCAL SF'!T1541+'LOCAL D'!T1541</f>
        <v>0</v>
      </c>
      <c r="U1541" s="482">
        <f t="shared" si="23"/>
        <v>0</v>
      </c>
    </row>
    <row r="1542" spans="1:21" x14ac:dyDescent="0.2">
      <c r="A1542" s="30"/>
      <c r="B1542" s="24" t="s">
        <v>698</v>
      </c>
      <c r="C1542" s="15" t="s">
        <v>289</v>
      </c>
      <c r="D1542" s="37">
        <f>+'LOCAL SF'!D1542+'LOCAL D'!D1542</f>
        <v>0</v>
      </c>
      <c r="E1542" s="37">
        <f>+'LOCAL SF'!E1542+'LOCAL D'!E1542</f>
        <v>0</v>
      </c>
      <c r="F1542" s="37">
        <f>+'LOCAL SF'!F1542+'LOCAL D'!F1542</f>
        <v>0</v>
      </c>
      <c r="G1542" s="37">
        <f>+'LOCAL SF'!G1542+'LOCAL D'!G1542</f>
        <v>0</v>
      </c>
      <c r="H1542" s="37">
        <f>+'LOCAL SF'!H1542+'LOCAL D'!H1542</f>
        <v>0</v>
      </c>
      <c r="I1542" s="37">
        <f>+'LOCAL SF'!I1542+'LOCAL D'!I1542</f>
        <v>0</v>
      </c>
      <c r="J1542" s="37">
        <f>+'LOCAL SF'!J1542+'LOCAL D'!J1542</f>
        <v>0</v>
      </c>
      <c r="K1542" s="37">
        <f>+'LOCAL SF'!K1542+'LOCAL D'!K1542</f>
        <v>0</v>
      </c>
      <c r="L1542" s="37">
        <f>+'LOCAL SF'!L1542+'LOCAL D'!L1542</f>
        <v>0</v>
      </c>
      <c r="M1542" s="37">
        <f>+'LOCAL SF'!M1542+'LOCAL D'!M1542</f>
        <v>0</v>
      </c>
      <c r="N1542" s="37">
        <f>+'LOCAL SF'!N1542+'LOCAL D'!N1542</f>
        <v>0</v>
      </c>
      <c r="O1542" s="37">
        <f>+'LOCAL SF'!O1542+'LOCAL D'!O1542</f>
        <v>0</v>
      </c>
      <c r="P1542" s="37">
        <f>+'LOCAL SF'!P1542+'LOCAL D'!P1542</f>
        <v>0</v>
      </c>
      <c r="Q1542" s="37">
        <f>+'LOCAL SF'!Q1542+'LOCAL D'!Q1542</f>
        <v>0</v>
      </c>
      <c r="R1542" s="37">
        <f>+'LOCAL SF'!R1542+'LOCAL D'!R1542</f>
        <v>0</v>
      </c>
      <c r="S1542" s="37">
        <f>+'LOCAL SF'!S1542+'LOCAL D'!S1542</f>
        <v>0</v>
      </c>
      <c r="T1542" s="37">
        <f>+'LOCAL SF'!T1542+'LOCAL D'!T1542</f>
        <v>0</v>
      </c>
      <c r="U1542" s="482">
        <f t="shared" si="23"/>
        <v>0</v>
      </c>
    </row>
    <row r="1543" spans="1:21" ht="31.5" x14ac:dyDescent="0.2">
      <c r="A1543" s="30"/>
      <c r="B1543" s="24" t="s">
        <v>703</v>
      </c>
      <c r="C1543" s="15" t="s">
        <v>290</v>
      </c>
      <c r="D1543" s="37">
        <f>+'LOCAL SF'!D1543+'LOCAL D'!D1543</f>
        <v>0</v>
      </c>
      <c r="E1543" s="37">
        <f>+'LOCAL SF'!E1543+'LOCAL D'!E1543</f>
        <v>0</v>
      </c>
      <c r="F1543" s="37">
        <f>+'LOCAL SF'!F1543+'LOCAL D'!F1543</f>
        <v>0</v>
      </c>
      <c r="G1543" s="37">
        <f>+'LOCAL SF'!G1543+'LOCAL D'!G1543</f>
        <v>0</v>
      </c>
      <c r="H1543" s="37">
        <f>+'LOCAL SF'!H1543+'LOCAL D'!H1543</f>
        <v>0</v>
      </c>
      <c r="I1543" s="37">
        <f>+'LOCAL SF'!I1543+'LOCAL D'!I1543</f>
        <v>0</v>
      </c>
      <c r="J1543" s="37">
        <f>+'LOCAL SF'!J1543+'LOCAL D'!J1543</f>
        <v>0</v>
      </c>
      <c r="K1543" s="37">
        <f>+'LOCAL SF'!K1543+'LOCAL D'!K1543</f>
        <v>0</v>
      </c>
      <c r="L1543" s="37">
        <f>+'LOCAL SF'!L1543+'LOCAL D'!L1543</f>
        <v>0</v>
      </c>
      <c r="M1543" s="37">
        <f>+'LOCAL SF'!M1543+'LOCAL D'!M1543</f>
        <v>0</v>
      </c>
      <c r="N1543" s="37">
        <f>+'LOCAL SF'!N1543+'LOCAL D'!N1543</f>
        <v>0</v>
      </c>
      <c r="O1543" s="37">
        <f>+'LOCAL SF'!O1543+'LOCAL D'!O1543</f>
        <v>0</v>
      </c>
      <c r="P1543" s="37">
        <f>+'LOCAL SF'!P1543+'LOCAL D'!P1543</f>
        <v>0</v>
      </c>
      <c r="Q1543" s="37">
        <f>+'LOCAL SF'!Q1543+'LOCAL D'!Q1543</f>
        <v>0</v>
      </c>
      <c r="R1543" s="37">
        <f>+'LOCAL SF'!R1543+'LOCAL D'!R1543</f>
        <v>0</v>
      </c>
      <c r="S1543" s="37">
        <f>+'LOCAL SF'!S1543+'LOCAL D'!S1543</f>
        <v>0</v>
      </c>
      <c r="T1543" s="37">
        <f>+'LOCAL SF'!T1543+'LOCAL D'!T1543</f>
        <v>0</v>
      </c>
      <c r="U1543" s="482">
        <f t="shared" si="23"/>
        <v>0</v>
      </c>
    </row>
    <row r="1544" spans="1:21" x14ac:dyDescent="0.2">
      <c r="A1544" s="30"/>
      <c r="B1544" s="24" t="s">
        <v>699</v>
      </c>
      <c r="C1544" s="15" t="s">
        <v>291</v>
      </c>
      <c r="D1544" s="37">
        <f>+'LOCAL SF'!D1544+'LOCAL D'!D1544</f>
        <v>0</v>
      </c>
      <c r="E1544" s="37">
        <f>+'LOCAL SF'!E1544+'LOCAL D'!E1544</f>
        <v>0</v>
      </c>
      <c r="F1544" s="37">
        <f>+'LOCAL SF'!F1544+'LOCAL D'!F1544</f>
        <v>0</v>
      </c>
      <c r="G1544" s="37">
        <f>+'LOCAL SF'!G1544+'LOCAL D'!G1544</f>
        <v>0</v>
      </c>
      <c r="H1544" s="37">
        <f>+'LOCAL SF'!H1544+'LOCAL D'!H1544</f>
        <v>0</v>
      </c>
      <c r="I1544" s="37">
        <f>+'LOCAL SF'!I1544+'LOCAL D'!I1544</f>
        <v>0</v>
      </c>
      <c r="J1544" s="37">
        <f>+'LOCAL SF'!J1544+'LOCAL D'!J1544</f>
        <v>0</v>
      </c>
      <c r="K1544" s="37">
        <f>+'LOCAL SF'!K1544+'LOCAL D'!K1544</f>
        <v>0</v>
      </c>
      <c r="L1544" s="37">
        <f>+'LOCAL SF'!L1544+'LOCAL D'!L1544</f>
        <v>0</v>
      </c>
      <c r="M1544" s="37">
        <f>+'LOCAL SF'!M1544+'LOCAL D'!M1544</f>
        <v>0</v>
      </c>
      <c r="N1544" s="37">
        <f>+'LOCAL SF'!N1544+'LOCAL D'!N1544</f>
        <v>0</v>
      </c>
      <c r="O1544" s="37">
        <f>+'LOCAL SF'!O1544+'LOCAL D'!O1544</f>
        <v>0</v>
      </c>
      <c r="P1544" s="37">
        <f>+'LOCAL SF'!P1544+'LOCAL D'!P1544</f>
        <v>0</v>
      </c>
      <c r="Q1544" s="37">
        <f>+'LOCAL SF'!Q1544+'LOCAL D'!Q1544</f>
        <v>0</v>
      </c>
      <c r="R1544" s="37">
        <f>+'LOCAL SF'!R1544+'LOCAL D'!R1544</f>
        <v>0</v>
      </c>
      <c r="S1544" s="37">
        <f>+'LOCAL SF'!S1544+'LOCAL D'!S1544</f>
        <v>0</v>
      </c>
      <c r="T1544" s="37">
        <f>+'LOCAL SF'!T1544+'LOCAL D'!T1544</f>
        <v>0</v>
      </c>
      <c r="U1544" s="482">
        <f t="shared" si="23"/>
        <v>0</v>
      </c>
    </row>
    <row r="1545" spans="1:21" ht="31.5" x14ac:dyDescent="0.2">
      <c r="A1545" s="30"/>
      <c r="B1545" s="182" t="s">
        <v>950</v>
      </c>
      <c r="C1545" s="183" t="s">
        <v>949</v>
      </c>
      <c r="D1545" s="37"/>
      <c r="E1545" s="37">
        <f>+'LOCAL SF'!E1545+'LOCAL D'!E1545</f>
        <v>0</v>
      </c>
      <c r="F1545" s="37">
        <f>+'LOCAL SF'!F1545+'LOCAL D'!F1545</f>
        <v>0</v>
      </c>
      <c r="G1545" s="37">
        <f>+'LOCAL SF'!G1545+'LOCAL D'!G1545</f>
        <v>0</v>
      </c>
      <c r="H1545" s="37">
        <f>+'LOCAL SF'!H1545+'LOCAL D'!H1545</f>
        <v>0</v>
      </c>
      <c r="I1545" s="37">
        <f>+'LOCAL SF'!I1545+'LOCAL D'!I1545</f>
        <v>0</v>
      </c>
      <c r="J1545" s="37">
        <f>+'LOCAL SF'!J1545+'LOCAL D'!J1545</f>
        <v>0</v>
      </c>
      <c r="K1545" s="37">
        <f>+'LOCAL SF'!K1545+'LOCAL D'!K1545</f>
        <v>0</v>
      </c>
      <c r="L1545" s="37">
        <f>+'LOCAL SF'!L1545+'LOCAL D'!L1545</f>
        <v>0</v>
      </c>
      <c r="M1545" s="37">
        <f>+'LOCAL SF'!M1545+'LOCAL D'!M1545</f>
        <v>0</v>
      </c>
      <c r="N1545" s="37">
        <f>+'LOCAL SF'!N1545+'LOCAL D'!N1545</f>
        <v>0</v>
      </c>
      <c r="O1545" s="37">
        <f>+'LOCAL SF'!O1545+'LOCAL D'!O1545</f>
        <v>0</v>
      </c>
      <c r="P1545" s="37">
        <f>+'LOCAL SF'!P1545+'LOCAL D'!P1545</f>
        <v>0</v>
      </c>
      <c r="Q1545" s="37">
        <f>+'LOCAL SF'!Q1545+'LOCAL D'!Q1545</f>
        <v>0</v>
      </c>
      <c r="R1545" s="37">
        <f>+'LOCAL SF'!R1545+'LOCAL D'!R1545</f>
        <v>0</v>
      </c>
      <c r="S1545" s="37">
        <f>+'LOCAL SF'!S1545+'LOCAL D'!S1545</f>
        <v>0</v>
      </c>
      <c r="T1545" s="37">
        <f>+'LOCAL SF'!T1545+'LOCAL D'!T1545</f>
        <v>0</v>
      </c>
      <c r="U1545" s="482">
        <f t="shared" si="23"/>
        <v>0</v>
      </c>
    </row>
    <row r="1546" spans="1:21" x14ac:dyDescent="0.2">
      <c r="A1546" s="30"/>
      <c r="B1546" s="24" t="s">
        <v>700</v>
      </c>
      <c r="C1546" s="15" t="s">
        <v>292</v>
      </c>
      <c r="D1546" s="37">
        <f>+'LOCAL SF'!D1546+'LOCAL D'!D1546</f>
        <v>0</v>
      </c>
      <c r="E1546" s="37">
        <f>+'LOCAL SF'!E1546+'LOCAL D'!E1546</f>
        <v>0</v>
      </c>
      <c r="F1546" s="37">
        <f>+'LOCAL SF'!F1546+'LOCAL D'!F1546</f>
        <v>0</v>
      </c>
      <c r="G1546" s="37">
        <f>+'LOCAL SF'!G1546+'LOCAL D'!G1546</f>
        <v>0</v>
      </c>
      <c r="H1546" s="37">
        <f>+'LOCAL SF'!H1546+'LOCAL D'!H1546</f>
        <v>0</v>
      </c>
      <c r="I1546" s="37">
        <f>+'LOCAL SF'!I1546+'LOCAL D'!I1546</f>
        <v>0</v>
      </c>
      <c r="J1546" s="37">
        <f>+'LOCAL SF'!J1546+'LOCAL D'!J1546</f>
        <v>0</v>
      </c>
      <c r="K1546" s="37">
        <f>+'LOCAL SF'!K1546+'LOCAL D'!K1546</f>
        <v>0</v>
      </c>
      <c r="L1546" s="37">
        <f>+'LOCAL SF'!L1546+'LOCAL D'!L1546</f>
        <v>0</v>
      </c>
      <c r="M1546" s="37">
        <f>+'LOCAL SF'!M1546+'LOCAL D'!M1546</f>
        <v>0</v>
      </c>
      <c r="N1546" s="37">
        <f>+'LOCAL SF'!N1546+'LOCAL D'!N1546</f>
        <v>0</v>
      </c>
      <c r="O1546" s="37">
        <f>+'LOCAL SF'!O1546+'LOCAL D'!O1546</f>
        <v>0</v>
      </c>
      <c r="P1546" s="37">
        <f>+'LOCAL SF'!P1546+'LOCAL D'!P1546</f>
        <v>0</v>
      </c>
      <c r="Q1546" s="37">
        <f>+'LOCAL SF'!Q1546+'LOCAL D'!Q1546</f>
        <v>0</v>
      </c>
      <c r="R1546" s="37">
        <f>+'LOCAL SF'!R1546+'LOCAL D'!R1546</f>
        <v>0</v>
      </c>
      <c r="S1546" s="37">
        <f>+'LOCAL SF'!S1546+'LOCAL D'!S1546</f>
        <v>0</v>
      </c>
      <c r="T1546" s="37">
        <f>+'LOCAL SF'!T1546+'LOCAL D'!T1546</f>
        <v>0</v>
      </c>
      <c r="U1546" s="482">
        <f t="shared" si="23"/>
        <v>0</v>
      </c>
    </row>
    <row r="1547" spans="1:21" x14ac:dyDescent="0.2">
      <c r="A1547" s="30"/>
      <c r="B1547" s="24" t="s">
        <v>704</v>
      </c>
      <c r="C1547" s="15" t="s">
        <v>293</v>
      </c>
      <c r="D1547" s="37">
        <f>+'LOCAL SF'!D1547+'LOCAL D'!D1547</f>
        <v>340</v>
      </c>
      <c r="E1547" s="37">
        <f>+'LOCAL SF'!E1547+'LOCAL D'!E1547</f>
        <v>202.8</v>
      </c>
      <c r="F1547" s="37">
        <f>+'LOCAL SF'!F1547+'LOCAL D'!F1547</f>
        <v>132</v>
      </c>
      <c r="G1547" s="37">
        <f>+'LOCAL SF'!G1547+'LOCAL D'!G1547</f>
        <v>132</v>
      </c>
      <c r="H1547" s="37">
        <f>+'LOCAL SF'!H1547+'LOCAL D'!H1547</f>
        <v>0</v>
      </c>
      <c r="I1547" s="37">
        <f>+'LOCAL SF'!I1547+'LOCAL D'!I1547</f>
        <v>162</v>
      </c>
      <c r="J1547" s="37">
        <f>+'LOCAL SF'!J1547+'LOCAL D'!J1547</f>
        <v>0</v>
      </c>
      <c r="K1547" s="37">
        <f>+'LOCAL SF'!K1547+'LOCAL D'!K1547</f>
        <v>162</v>
      </c>
      <c r="L1547" s="37">
        <f>+'LOCAL SF'!L1547+'LOCAL D'!L1547</f>
        <v>0</v>
      </c>
      <c r="M1547" s="37">
        <f>+'LOCAL SF'!M1547+'LOCAL D'!M1547</f>
        <v>0</v>
      </c>
      <c r="N1547" s="37">
        <f>+'LOCAL SF'!N1547+'LOCAL D'!N1547</f>
        <v>32</v>
      </c>
      <c r="O1547" s="37">
        <f>+'LOCAL SF'!O1547+'LOCAL D'!O1547</f>
        <v>130</v>
      </c>
      <c r="P1547" s="37">
        <f>+'LOCAL SF'!P1547+'LOCAL D'!P1547</f>
        <v>0</v>
      </c>
      <c r="Q1547" s="37">
        <f>+'LOCAL SF'!Q1547+'LOCAL D'!Q1547</f>
        <v>0</v>
      </c>
      <c r="R1547" s="37">
        <f>+'LOCAL SF'!R1547+'LOCAL D'!R1547</f>
        <v>132</v>
      </c>
      <c r="S1547" s="37">
        <f>+'LOCAL SF'!S1547+'LOCAL D'!S1547</f>
        <v>132</v>
      </c>
      <c r="T1547" s="37">
        <f>+'LOCAL SF'!T1547+'LOCAL D'!T1547</f>
        <v>0</v>
      </c>
      <c r="U1547" s="482">
        <f t="shared" ref="U1547:U1610" si="24">+K1547-M1547-N1547-O1547-P1547</f>
        <v>0</v>
      </c>
    </row>
    <row r="1548" spans="1:21" x14ac:dyDescent="0.2">
      <c r="A1548" s="30"/>
      <c r="B1548" s="24" t="s">
        <v>705</v>
      </c>
      <c r="C1548" s="15" t="s">
        <v>294</v>
      </c>
      <c r="D1548" s="37">
        <f>+'LOCAL SF'!D1548+'LOCAL D'!D1548</f>
        <v>0</v>
      </c>
      <c r="E1548" s="37">
        <f>+'LOCAL SF'!E1548+'LOCAL D'!E1548</f>
        <v>0</v>
      </c>
      <c r="F1548" s="37">
        <f>+'LOCAL SF'!F1548+'LOCAL D'!F1548</f>
        <v>0</v>
      </c>
      <c r="G1548" s="37">
        <f>+'LOCAL SF'!G1548+'LOCAL D'!G1548</f>
        <v>0</v>
      </c>
      <c r="H1548" s="37">
        <f>+'LOCAL SF'!H1548+'LOCAL D'!H1548</f>
        <v>0</v>
      </c>
      <c r="I1548" s="37">
        <f>+'LOCAL SF'!I1548+'LOCAL D'!I1548</f>
        <v>0</v>
      </c>
      <c r="J1548" s="37">
        <f>+'LOCAL SF'!J1548+'LOCAL D'!J1548</f>
        <v>0</v>
      </c>
      <c r="K1548" s="37">
        <f>+'LOCAL SF'!K1548+'LOCAL D'!K1548</f>
        <v>0</v>
      </c>
      <c r="L1548" s="37">
        <f>+'LOCAL SF'!L1548+'LOCAL D'!L1548</f>
        <v>0</v>
      </c>
      <c r="M1548" s="37">
        <f>+'LOCAL SF'!M1548+'LOCAL D'!M1548</f>
        <v>0</v>
      </c>
      <c r="N1548" s="37">
        <f>+'LOCAL SF'!N1548+'LOCAL D'!N1548</f>
        <v>0</v>
      </c>
      <c r="O1548" s="37">
        <f>+'LOCAL SF'!O1548+'LOCAL D'!O1548</f>
        <v>0</v>
      </c>
      <c r="P1548" s="37">
        <f>+'LOCAL SF'!P1548+'LOCAL D'!P1548</f>
        <v>0</v>
      </c>
      <c r="Q1548" s="37">
        <f>+'LOCAL SF'!Q1548+'LOCAL D'!Q1548</f>
        <v>0</v>
      </c>
      <c r="R1548" s="37">
        <f>+'LOCAL SF'!R1548+'LOCAL D'!R1548</f>
        <v>0</v>
      </c>
      <c r="S1548" s="37">
        <f>+'LOCAL SF'!S1548+'LOCAL D'!S1548</f>
        <v>0</v>
      </c>
      <c r="T1548" s="37">
        <f>+'LOCAL SF'!T1548+'LOCAL D'!T1548</f>
        <v>0</v>
      </c>
      <c r="U1548" s="482">
        <f t="shared" si="24"/>
        <v>0</v>
      </c>
    </row>
    <row r="1549" spans="1:21" x14ac:dyDescent="0.2">
      <c r="A1549" s="30"/>
      <c r="B1549" s="24" t="s">
        <v>706</v>
      </c>
      <c r="C1549" s="15" t="s">
        <v>550</v>
      </c>
      <c r="D1549" s="37">
        <f>+'LOCAL SF'!D1549+'LOCAL D'!D1549</f>
        <v>0</v>
      </c>
      <c r="E1549" s="37">
        <f>+'LOCAL SF'!E1549+'LOCAL D'!E1549</f>
        <v>0</v>
      </c>
      <c r="F1549" s="37">
        <f>+'LOCAL SF'!F1549+'LOCAL D'!F1549</f>
        <v>0</v>
      </c>
      <c r="G1549" s="37">
        <f>+'LOCAL SF'!G1549+'LOCAL D'!G1549</f>
        <v>0</v>
      </c>
      <c r="H1549" s="37">
        <f>+'LOCAL SF'!H1549+'LOCAL D'!H1549</f>
        <v>0</v>
      </c>
      <c r="I1549" s="37">
        <f>+'LOCAL SF'!I1549+'LOCAL D'!I1549</f>
        <v>0</v>
      </c>
      <c r="J1549" s="37">
        <f>+'LOCAL SF'!J1549+'LOCAL D'!J1549</f>
        <v>0</v>
      </c>
      <c r="K1549" s="37">
        <f>+'LOCAL SF'!K1549+'LOCAL D'!K1549</f>
        <v>0</v>
      </c>
      <c r="L1549" s="37">
        <f>+'LOCAL SF'!L1549+'LOCAL D'!L1549</f>
        <v>0</v>
      </c>
      <c r="M1549" s="37">
        <f>+'LOCAL SF'!M1549+'LOCAL D'!M1549</f>
        <v>0</v>
      </c>
      <c r="N1549" s="37">
        <f>+'LOCAL SF'!N1549+'LOCAL D'!N1549</f>
        <v>0</v>
      </c>
      <c r="O1549" s="37">
        <f>+'LOCAL SF'!O1549+'LOCAL D'!O1549</f>
        <v>0</v>
      </c>
      <c r="P1549" s="37">
        <f>+'LOCAL SF'!P1549+'LOCAL D'!P1549</f>
        <v>0</v>
      </c>
      <c r="Q1549" s="37">
        <f>+'LOCAL SF'!Q1549+'LOCAL D'!Q1549</f>
        <v>0</v>
      </c>
      <c r="R1549" s="37">
        <f>+'LOCAL SF'!R1549+'LOCAL D'!R1549</f>
        <v>0</v>
      </c>
      <c r="S1549" s="37">
        <f>+'LOCAL SF'!S1549+'LOCAL D'!S1549</f>
        <v>0</v>
      </c>
      <c r="T1549" s="37">
        <f>+'LOCAL SF'!T1549+'LOCAL D'!T1549</f>
        <v>0</v>
      </c>
      <c r="U1549" s="482">
        <f t="shared" si="24"/>
        <v>0</v>
      </c>
    </row>
    <row r="1550" spans="1:21" x14ac:dyDescent="0.2">
      <c r="A1550" s="30"/>
      <c r="B1550" s="24" t="s">
        <v>701</v>
      </c>
      <c r="C1550" s="15" t="s">
        <v>295</v>
      </c>
      <c r="D1550" s="37">
        <f>+'LOCAL SF'!D1550+'LOCAL D'!D1550</f>
        <v>0</v>
      </c>
      <c r="E1550" s="37">
        <f>+'LOCAL SF'!E1550+'LOCAL D'!E1550</f>
        <v>0</v>
      </c>
      <c r="F1550" s="37">
        <f>+'LOCAL SF'!F1550+'LOCAL D'!F1550</f>
        <v>0</v>
      </c>
      <c r="G1550" s="37">
        <f>+'LOCAL SF'!G1550+'LOCAL D'!G1550</f>
        <v>0</v>
      </c>
      <c r="H1550" s="37">
        <f>+'LOCAL SF'!H1550+'LOCAL D'!H1550</f>
        <v>0</v>
      </c>
      <c r="I1550" s="37">
        <f>+'LOCAL SF'!I1550+'LOCAL D'!I1550</f>
        <v>0</v>
      </c>
      <c r="J1550" s="37">
        <f>+'LOCAL SF'!J1550+'LOCAL D'!J1550</f>
        <v>0</v>
      </c>
      <c r="K1550" s="37">
        <f>+'LOCAL SF'!K1550+'LOCAL D'!K1550</f>
        <v>0</v>
      </c>
      <c r="L1550" s="37">
        <f>+'LOCAL SF'!L1550+'LOCAL D'!L1550</f>
        <v>0</v>
      </c>
      <c r="M1550" s="37">
        <f>+'LOCAL SF'!M1550+'LOCAL D'!M1550</f>
        <v>0</v>
      </c>
      <c r="N1550" s="37">
        <f>+'LOCAL SF'!N1550+'LOCAL D'!N1550</f>
        <v>0</v>
      </c>
      <c r="O1550" s="37">
        <f>+'LOCAL SF'!O1550+'LOCAL D'!O1550</f>
        <v>0</v>
      </c>
      <c r="P1550" s="37">
        <f>+'LOCAL SF'!P1550+'LOCAL D'!P1550</f>
        <v>0</v>
      </c>
      <c r="Q1550" s="37">
        <f>+'LOCAL SF'!Q1550+'LOCAL D'!Q1550</f>
        <v>0</v>
      </c>
      <c r="R1550" s="37">
        <f>+'LOCAL SF'!R1550+'LOCAL D'!R1550</f>
        <v>0</v>
      </c>
      <c r="S1550" s="37">
        <f>+'LOCAL SF'!S1550+'LOCAL D'!S1550</f>
        <v>0</v>
      </c>
      <c r="T1550" s="37">
        <f>+'LOCAL SF'!T1550+'LOCAL D'!T1550</f>
        <v>0</v>
      </c>
      <c r="U1550" s="482">
        <f t="shared" si="24"/>
        <v>0</v>
      </c>
    </row>
    <row r="1551" spans="1:21" ht="31.5" x14ac:dyDescent="0.2">
      <c r="A1551" s="30"/>
      <c r="B1551" s="24" t="s">
        <v>702</v>
      </c>
      <c r="C1551" s="15" t="s">
        <v>306</v>
      </c>
      <c r="D1551" s="37">
        <f>+'LOCAL SF'!D1551+'LOCAL D'!D1551</f>
        <v>0</v>
      </c>
      <c r="E1551" s="37">
        <f>+'LOCAL SF'!E1551+'LOCAL D'!E1551</f>
        <v>0</v>
      </c>
      <c r="F1551" s="37">
        <f>+'LOCAL SF'!F1551+'LOCAL D'!F1551</f>
        <v>0</v>
      </c>
      <c r="G1551" s="37">
        <f>+'LOCAL SF'!G1551+'LOCAL D'!G1551</f>
        <v>0</v>
      </c>
      <c r="H1551" s="37">
        <f>+'LOCAL SF'!H1551+'LOCAL D'!H1551</f>
        <v>0</v>
      </c>
      <c r="I1551" s="37">
        <f>+'LOCAL SF'!I1551+'LOCAL D'!I1551</f>
        <v>0</v>
      </c>
      <c r="J1551" s="37">
        <f>+'LOCAL SF'!J1551+'LOCAL D'!J1551</f>
        <v>0</v>
      </c>
      <c r="K1551" s="37">
        <f>+'LOCAL SF'!K1551+'LOCAL D'!K1551</f>
        <v>0</v>
      </c>
      <c r="L1551" s="37">
        <f>+'LOCAL SF'!L1551+'LOCAL D'!L1551</f>
        <v>0</v>
      </c>
      <c r="M1551" s="37">
        <f>+'LOCAL SF'!M1551+'LOCAL D'!M1551</f>
        <v>0</v>
      </c>
      <c r="N1551" s="37">
        <f>+'LOCAL SF'!N1551+'LOCAL D'!N1551</f>
        <v>0</v>
      </c>
      <c r="O1551" s="37">
        <f>+'LOCAL SF'!O1551+'LOCAL D'!O1551</f>
        <v>0</v>
      </c>
      <c r="P1551" s="37">
        <f>+'LOCAL SF'!P1551+'LOCAL D'!P1551</f>
        <v>0</v>
      </c>
      <c r="Q1551" s="37">
        <f>+'LOCAL SF'!Q1551+'LOCAL D'!Q1551</f>
        <v>0</v>
      </c>
      <c r="R1551" s="37">
        <f>+'LOCAL SF'!R1551+'LOCAL D'!R1551</f>
        <v>0</v>
      </c>
      <c r="S1551" s="37">
        <f>+'LOCAL SF'!S1551+'LOCAL D'!S1551</f>
        <v>0</v>
      </c>
      <c r="T1551" s="37">
        <f>+'LOCAL SF'!T1551+'LOCAL D'!T1551</f>
        <v>0</v>
      </c>
      <c r="U1551" s="482">
        <f t="shared" si="24"/>
        <v>0</v>
      </c>
    </row>
    <row r="1552" spans="1:21" ht="47.25" x14ac:dyDescent="0.2">
      <c r="A1552" s="30" t="s">
        <v>94</v>
      </c>
      <c r="B1552" s="13" t="s">
        <v>269</v>
      </c>
      <c r="C1552" s="18" t="s">
        <v>427</v>
      </c>
      <c r="D1552" s="37">
        <f>+'LOCAL SF'!D1552+'LOCAL D'!D1552</f>
        <v>4597.29</v>
      </c>
      <c r="E1552" s="37">
        <f>+'LOCAL SF'!E1552+'LOCAL D'!E1552</f>
        <v>2781.46</v>
      </c>
      <c r="F1552" s="37">
        <f>+'LOCAL SF'!F1552+'LOCAL D'!F1552</f>
        <v>1998.17</v>
      </c>
      <c r="G1552" s="37">
        <f>+'LOCAL SF'!G1552+'LOCAL D'!G1552</f>
        <v>2048.4499999999998</v>
      </c>
      <c r="H1552" s="37">
        <f>+'LOCAL SF'!H1552+'LOCAL D'!H1552</f>
        <v>706.11</v>
      </c>
      <c r="I1552" s="37">
        <f>+'LOCAL SF'!I1552+'LOCAL D'!I1552</f>
        <v>2346.9</v>
      </c>
      <c r="J1552" s="37">
        <f>+'LOCAL SF'!J1552+'LOCAL D'!J1552</f>
        <v>0</v>
      </c>
      <c r="K1552" s="37">
        <f>+'LOCAL SF'!K1552+'LOCAL D'!K1552</f>
        <v>2346.9</v>
      </c>
      <c r="L1552" s="37">
        <f>+'LOCAL SF'!L1552+'LOCAL D'!L1552</f>
        <v>0</v>
      </c>
      <c r="M1552" s="37">
        <f>+'LOCAL SF'!M1552+'LOCAL D'!M1552</f>
        <v>502.52</v>
      </c>
      <c r="N1552" s="37">
        <f>+'LOCAL SF'!N1552+'LOCAL D'!N1552</f>
        <v>1307.6599999999999</v>
      </c>
      <c r="O1552" s="37">
        <f>+'LOCAL SF'!O1552+'LOCAL D'!O1552</f>
        <v>285.5</v>
      </c>
      <c r="P1552" s="37">
        <f>+'LOCAL SF'!P1552+'LOCAL D'!P1552</f>
        <v>251.22</v>
      </c>
      <c r="Q1552" s="37">
        <f>+'LOCAL SF'!Q1552+'LOCAL D'!Q1552</f>
        <v>0</v>
      </c>
      <c r="R1552" s="37">
        <f>+'LOCAL SF'!R1552+'LOCAL D'!R1552</f>
        <v>287.62</v>
      </c>
      <c r="S1552" s="37">
        <f>+'LOCAL SF'!S1552+'LOCAL D'!S1552</f>
        <v>101.88</v>
      </c>
      <c r="T1552" s="37">
        <f>+'LOCAL SF'!T1552+'LOCAL D'!T1552</f>
        <v>17.11</v>
      </c>
      <c r="U1552" s="482">
        <f t="shared" si="24"/>
        <v>2.5579538487363607E-13</v>
      </c>
    </row>
    <row r="1553" spans="1:21" x14ac:dyDescent="0.2">
      <c r="A1553" s="30"/>
      <c r="B1553" s="24" t="s">
        <v>692</v>
      </c>
      <c r="C1553" s="15" t="s">
        <v>284</v>
      </c>
      <c r="D1553" s="37">
        <f>+'LOCAL SF'!D1553+'LOCAL D'!D1553</f>
        <v>0</v>
      </c>
      <c r="E1553" s="37">
        <f>+'LOCAL SF'!E1553+'LOCAL D'!E1553</f>
        <v>0</v>
      </c>
      <c r="F1553" s="37">
        <f>+'LOCAL SF'!F1553+'LOCAL D'!F1553</f>
        <v>0</v>
      </c>
      <c r="G1553" s="37">
        <f>+'LOCAL SF'!G1553+'LOCAL D'!G1553</f>
        <v>0</v>
      </c>
      <c r="H1553" s="37">
        <f>+'LOCAL SF'!H1553+'LOCAL D'!H1553</f>
        <v>0</v>
      </c>
      <c r="I1553" s="37">
        <f>+'LOCAL SF'!I1553+'LOCAL D'!I1553</f>
        <v>0</v>
      </c>
      <c r="J1553" s="37">
        <f>+'LOCAL SF'!J1553+'LOCAL D'!J1553</f>
        <v>0</v>
      </c>
      <c r="K1553" s="37">
        <f>+'LOCAL SF'!K1553+'LOCAL D'!K1553</f>
        <v>0</v>
      </c>
      <c r="L1553" s="37">
        <f>+'LOCAL SF'!L1553+'LOCAL D'!L1553</f>
        <v>0</v>
      </c>
      <c r="M1553" s="37">
        <f>+'LOCAL SF'!M1553+'LOCAL D'!M1553</f>
        <v>0</v>
      </c>
      <c r="N1553" s="37">
        <f>+'LOCAL SF'!N1553+'LOCAL D'!N1553</f>
        <v>0</v>
      </c>
      <c r="O1553" s="37">
        <f>+'LOCAL SF'!O1553+'LOCAL D'!O1553</f>
        <v>0</v>
      </c>
      <c r="P1553" s="37">
        <f>+'LOCAL SF'!P1553+'LOCAL D'!P1553</f>
        <v>0</v>
      </c>
      <c r="Q1553" s="37">
        <f>+'LOCAL SF'!Q1553+'LOCAL D'!Q1553</f>
        <v>0</v>
      </c>
      <c r="R1553" s="37">
        <f>+'LOCAL SF'!R1553+'LOCAL D'!R1553</f>
        <v>0</v>
      </c>
      <c r="S1553" s="37">
        <f>+'LOCAL SF'!S1553+'LOCAL D'!S1553</f>
        <v>0</v>
      </c>
      <c r="T1553" s="37">
        <f>+'LOCAL SF'!T1553+'LOCAL D'!T1553</f>
        <v>0</v>
      </c>
      <c r="U1553" s="482">
        <f t="shared" si="24"/>
        <v>0</v>
      </c>
    </row>
    <row r="1554" spans="1:21" x14ac:dyDescent="0.2">
      <c r="A1554" s="30"/>
      <c r="B1554" s="24" t="s">
        <v>693</v>
      </c>
      <c r="C1554" s="15" t="s">
        <v>285</v>
      </c>
      <c r="D1554" s="37">
        <f>+'LOCAL SF'!D1554+'LOCAL D'!D1554</f>
        <v>310</v>
      </c>
      <c r="E1554" s="37">
        <f>+'LOCAL SF'!E1554+'LOCAL D'!E1554</f>
        <v>111.44</v>
      </c>
      <c r="F1554" s="37">
        <f>+'LOCAL SF'!F1554+'LOCAL D'!F1554</f>
        <v>19.96</v>
      </c>
      <c r="G1554" s="37">
        <f>+'LOCAL SF'!G1554+'LOCAL D'!G1554</f>
        <v>68.66</v>
      </c>
      <c r="H1554" s="37">
        <f>+'LOCAL SF'!H1554+'LOCAL D'!H1554</f>
        <v>11.9</v>
      </c>
      <c r="I1554" s="37">
        <f>+'LOCAL SF'!I1554+'LOCAL D'!I1554</f>
        <v>0</v>
      </c>
      <c r="J1554" s="37">
        <f>+'LOCAL SF'!J1554+'LOCAL D'!J1554</f>
        <v>0</v>
      </c>
      <c r="K1554" s="37">
        <f>+'LOCAL SF'!K1554+'LOCAL D'!K1554</f>
        <v>0</v>
      </c>
      <c r="L1554" s="37">
        <f>+'LOCAL SF'!L1554+'LOCAL D'!L1554</f>
        <v>0</v>
      </c>
      <c r="M1554" s="37">
        <f>+'LOCAL SF'!M1554+'LOCAL D'!M1554</f>
        <v>0</v>
      </c>
      <c r="N1554" s="37">
        <f>+'LOCAL SF'!N1554+'LOCAL D'!N1554</f>
        <v>0</v>
      </c>
      <c r="O1554" s="37">
        <f>+'LOCAL SF'!O1554+'LOCAL D'!O1554</f>
        <v>0</v>
      </c>
      <c r="P1554" s="37">
        <f>+'LOCAL SF'!P1554+'LOCAL D'!P1554</f>
        <v>0</v>
      </c>
      <c r="Q1554" s="37">
        <f>+'LOCAL SF'!Q1554+'LOCAL D'!Q1554</f>
        <v>0</v>
      </c>
      <c r="R1554" s="37">
        <f>+'LOCAL SF'!R1554+'LOCAL D'!R1554</f>
        <v>0</v>
      </c>
      <c r="S1554" s="37">
        <f>+'LOCAL SF'!S1554+'LOCAL D'!S1554</f>
        <v>0</v>
      </c>
      <c r="T1554" s="37">
        <f>+'LOCAL SF'!T1554+'LOCAL D'!T1554</f>
        <v>0</v>
      </c>
      <c r="U1554" s="482">
        <f t="shared" si="24"/>
        <v>0</v>
      </c>
    </row>
    <row r="1555" spans="1:21" x14ac:dyDescent="0.2">
      <c r="A1555" s="30"/>
      <c r="B1555" s="24" t="s">
        <v>695</v>
      </c>
      <c r="C1555" s="15" t="s">
        <v>286</v>
      </c>
      <c r="D1555" s="37">
        <f>+'LOCAL SF'!D1555+'LOCAL D'!D1555</f>
        <v>0</v>
      </c>
      <c r="E1555" s="37">
        <f>+'LOCAL SF'!E1555+'LOCAL D'!E1555</f>
        <v>0</v>
      </c>
      <c r="F1555" s="37">
        <f>+'LOCAL SF'!F1555+'LOCAL D'!F1555</f>
        <v>0</v>
      </c>
      <c r="G1555" s="37">
        <f>+'LOCAL SF'!G1555+'LOCAL D'!G1555</f>
        <v>0</v>
      </c>
      <c r="H1555" s="37">
        <f>+'LOCAL SF'!H1555+'LOCAL D'!H1555</f>
        <v>0</v>
      </c>
      <c r="I1555" s="37">
        <f>+'LOCAL SF'!I1555+'LOCAL D'!I1555</f>
        <v>0</v>
      </c>
      <c r="J1555" s="37">
        <f>+'LOCAL SF'!J1555+'LOCAL D'!J1555</f>
        <v>0</v>
      </c>
      <c r="K1555" s="37">
        <f>+'LOCAL SF'!K1555+'LOCAL D'!K1555</f>
        <v>0</v>
      </c>
      <c r="L1555" s="37">
        <f>+'LOCAL SF'!L1555+'LOCAL D'!L1555</f>
        <v>0</v>
      </c>
      <c r="M1555" s="37">
        <f>+'LOCAL SF'!M1555+'LOCAL D'!M1555</f>
        <v>0</v>
      </c>
      <c r="N1555" s="37">
        <f>+'LOCAL SF'!N1555+'LOCAL D'!N1555</f>
        <v>0</v>
      </c>
      <c r="O1555" s="37">
        <f>+'LOCAL SF'!O1555+'LOCAL D'!O1555</f>
        <v>0</v>
      </c>
      <c r="P1555" s="37">
        <f>+'LOCAL SF'!P1555+'LOCAL D'!P1555</f>
        <v>0</v>
      </c>
      <c r="Q1555" s="37">
        <f>+'LOCAL SF'!Q1555+'LOCAL D'!Q1555</f>
        <v>0</v>
      </c>
      <c r="R1555" s="37">
        <f>+'LOCAL SF'!R1555+'LOCAL D'!R1555</f>
        <v>0</v>
      </c>
      <c r="S1555" s="37">
        <f>+'LOCAL SF'!S1555+'LOCAL D'!S1555</f>
        <v>0</v>
      </c>
      <c r="T1555" s="37">
        <f>+'LOCAL SF'!T1555+'LOCAL D'!T1555</f>
        <v>0</v>
      </c>
      <c r="U1555" s="482">
        <f t="shared" si="24"/>
        <v>0</v>
      </c>
    </row>
    <row r="1556" spans="1:21" x14ac:dyDescent="0.2">
      <c r="A1556" s="30"/>
      <c r="B1556" s="24" t="s">
        <v>694</v>
      </c>
      <c r="C1556" s="15" t="s">
        <v>696</v>
      </c>
      <c r="D1556" s="37">
        <f>+'LOCAL SF'!D1556+'LOCAL D'!D1556</f>
        <v>0</v>
      </c>
      <c r="E1556" s="37">
        <f>+'LOCAL SF'!E1556+'LOCAL D'!E1556</f>
        <v>0</v>
      </c>
      <c r="F1556" s="37">
        <f>+'LOCAL SF'!F1556+'LOCAL D'!F1556</f>
        <v>0</v>
      </c>
      <c r="G1556" s="37">
        <f>+'LOCAL SF'!G1556+'LOCAL D'!G1556</f>
        <v>0</v>
      </c>
      <c r="H1556" s="37">
        <f>+'LOCAL SF'!H1556+'LOCAL D'!H1556</f>
        <v>0</v>
      </c>
      <c r="I1556" s="37">
        <f>+'LOCAL SF'!I1556+'LOCAL D'!I1556</f>
        <v>0</v>
      </c>
      <c r="J1556" s="37">
        <f>+'LOCAL SF'!J1556+'LOCAL D'!J1556</f>
        <v>0</v>
      </c>
      <c r="K1556" s="37">
        <f>+'LOCAL SF'!K1556+'LOCAL D'!K1556</f>
        <v>0</v>
      </c>
      <c r="L1556" s="37">
        <f>+'LOCAL SF'!L1556+'LOCAL D'!L1556</f>
        <v>0</v>
      </c>
      <c r="M1556" s="37">
        <f>+'LOCAL SF'!M1556+'LOCAL D'!M1556</f>
        <v>0</v>
      </c>
      <c r="N1556" s="37">
        <f>+'LOCAL SF'!N1556+'LOCAL D'!N1556</f>
        <v>0</v>
      </c>
      <c r="O1556" s="37">
        <f>+'LOCAL SF'!O1556+'LOCAL D'!O1556</f>
        <v>0</v>
      </c>
      <c r="P1556" s="37">
        <f>+'LOCAL SF'!P1556+'LOCAL D'!P1556</f>
        <v>0</v>
      </c>
      <c r="Q1556" s="37">
        <f>+'LOCAL SF'!Q1556+'LOCAL D'!Q1556</f>
        <v>0</v>
      </c>
      <c r="R1556" s="37">
        <f>+'LOCAL SF'!R1556+'LOCAL D'!R1556</f>
        <v>0</v>
      </c>
      <c r="S1556" s="37">
        <f>+'LOCAL SF'!S1556+'LOCAL D'!S1556</f>
        <v>0</v>
      </c>
      <c r="T1556" s="37">
        <f>+'LOCAL SF'!T1556+'LOCAL D'!T1556</f>
        <v>0</v>
      </c>
      <c r="U1556" s="482">
        <f t="shared" si="24"/>
        <v>0</v>
      </c>
    </row>
    <row r="1557" spans="1:21" x14ac:dyDescent="0.2">
      <c r="A1557" s="30"/>
      <c r="B1557" s="24" t="s">
        <v>697</v>
      </c>
      <c r="C1557" s="15" t="s">
        <v>287</v>
      </c>
      <c r="D1557" s="37">
        <f>+'LOCAL SF'!D1557+'LOCAL D'!D1557</f>
        <v>0</v>
      </c>
      <c r="E1557" s="37">
        <f>+'LOCAL SF'!E1557+'LOCAL D'!E1557</f>
        <v>0</v>
      </c>
      <c r="F1557" s="37">
        <f>+'LOCAL SF'!F1557+'LOCAL D'!F1557</f>
        <v>0</v>
      </c>
      <c r="G1557" s="37">
        <f>+'LOCAL SF'!G1557+'LOCAL D'!G1557</f>
        <v>0</v>
      </c>
      <c r="H1557" s="37">
        <f>+'LOCAL SF'!H1557+'LOCAL D'!H1557</f>
        <v>0</v>
      </c>
      <c r="I1557" s="37">
        <f>+'LOCAL SF'!I1557+'LOCAL D'!I1557</f>
        <v>0</v>
      </c>
      <c r="J1557" s="37">
        <f>+'LOCAL SF'!J1557+'LOCAL D'!J1557</f>
        <v>0</v>
      </c>
      <c r="K1557" s="37">
        <f>+'LOCAL SF'!K1557+'LOCAL D'!K1557</f>
        <v>0</v>
      </c>
      <c r="L1557" s="37">
        <f>+'LOCAL SF'!L1557+'LOCAL D'!L1557</f>
        <v>0</v>
      </c>
      <c r="M1557" s="37">
        <f>+'LOCAL SF'!M1557+'LOCAL D'!M1557</f>
        <v>0</v>
      </c>
      <c r="N1557" s="37">
        <f>+'LOCAL SF'!N1557+'LOCAL D'!N1557</f>
        <v>0</v>
      </c>
      <c r="O1557" s="37">
        <f>+'LOCAL SF'!O1557+'LOCAL D'!O1557</f>
        <v>0</v>
      </c>
      <c r="P1557" s="37">
        <f>+'LOCAL SF'!P1557+'LOCAL D'!P1557</f>
        <v>0</v>
      </c>
      <c r="Q1557" s="37">
        <f>+'LOCAL SF'!Q1557+'LOCAL D'!Q1557</f>
        <v>0</v>
      </c>
      <c r="R1557" s="37">
        <f>+'LOCAL SF'!R1557+'LOCAL D'!R1557</f>
        <v>0</v>
      </c>
      <c r="S1557" s="37">
        <f>+'LOCAL SF'!S1557+'LOCAL D'!S1557</f>
        <v>0</v>
      </c>
      <c r="T1557" s="37">
        <f>+'LOCAL SF'!T1557+'LOCAL D'!T1557</f>
        <v>0</v>
      </c>
      <c r="U1557" s="482">
        <f t="shared" si="24"/>
        <v>0</v>
      </c>
    </row>
    <row r="1558" spans="1:21" x14ac:dyDescent="0.2">
      <c r="A1558" s="30"/>
      <c r="B1558" s="24" t="s">
        <v>708</v>
      </c>
      <c r="C1558" s="15" t="s">
        <v>288</v>
      </c>
      <c r="D1558" s="37">
        <f>+'LOCAL SF'!D1558+'LOCAL D'!D1558</f>
        <v>0</v>
      </c>
      <c r="E1558" s="37">
        <f>+'LOCAL SF'!E1558+'LOCAL D'!E1558</f>
        <v>0</v>
      </c>
      <c r="F1558" s="37">
        <f>+'LOCAL SF'!F1558+'LOCAL D'!F1558</f>
        <v>0</v>
      </c>
      <c r="G1558" s="37">
        <f>+'LOCAL SF'!G1558+'LOCAL D'!G1558</f>
        <v>0</v>
      </c>
      <c r="H1558" s="37">
        <f>+'LOCAL SF'!H1558+'LOCAL D'!H1558</f>
        <v>0</v>
      </c>
      <c r="I1558" s="37">
        <f>+'LOCAL SF'!I1558+'LOCAL D'!I1558</f>
        <v>0</v>
      </c>
      <c r="J1558" s="37">
        <f>+'LOCAL SF'!J1558+'LOCAL D'!J1558</f>
        <v>0</v>
      </c>
      <c r="K1558" s="37">
        <f>+'LOCAL SF'!K1558+'LOCAL D'!K1558</f>
        <v>0</v>
      </c>
      <c r="L1558" s="37">
        <f>+'LOCAL SF'!L1558+'LOCAL D'!L1558</f>
        <v>0</v>
      </c>
      <c r="M1558" s="37">
        <f>+'LOCAL SF'!M1558+'LOCAL D'!M1558</f>
        <v>0</v>
      </c>
      <c r="N1558" s="37">
        <f>+'LOCAL SF'!N1558+'LOCAL D'!N1558</f>
        <v>0</v>
      </c>
      <c r="O1558" s="37">
        <f>+'LOCAL SF'!O1558+'LOCAL D'!O1558</f>
        <v>0</v>
      </c>
      <c r="P1558" s="37">
        <f>+'LOCAL SF'!P1558+'LOCAL D'!P1558</f>
        <v>0</v>
      </c>
      <c r="Q1558" s="37">
        <f>+'LOCAL SF'!Q1558+'LOCAL D'!Q1558</f>
        <v>0</v>
      </c>
      <c r="R1558" s="37">
        <f>+'LOCAL SF'!R1558+'LOCAL D'!R1558</f>
        <v>0</v>
      </c>
      <c r="S1558" s="37">
        <f>+'LOCAL SF'!S1558+'LOCAL D'!S1558</f>
        <v>0</v>
      </c>
      <c r="T1558" s="37">
        <f>+'LOCAL SF'!T1558+'LOCAL D'!T1558</f>
        <v>0</v>
      </c>
      <c r="U1558" s="482">
        <f t="shared" si="24"/>
        <v>0</v>
      </c>
    </row>
    <row r="1559" spans="1:21" x14ac:dyDescent="0.2">
      <c r="A1559" s="30"/>
      <c r="B1559" s="24" t="s">
        <v>698</v>
      </c>
      <c r="C1559" s="15" t="s">
        <v>289</v>
      </c>
      <c r="D1559" s="37">
        <f>+'LOCAL SF'!D1559+'LOCAL D'!D1559</f>
        <v>0</v>
      </c>
      <c r="E1559" s="37">
        <f>+'LOCAL SF'!E1559+'LOCAL D'!E1559</f>
        <v>0</v>
      </c>
      <c r="F1559" s="37">
        <f>+'LOCAL SF'!F1559+'LOCAL D'!F1559</f>
        <v>0</v>
      </c>
      <c r="G1559" s="37">
        <f>+'LOCAL SF'!G1559+'LOCAL D'!G1559</f>
        <v>0</v>
      </c>
      <c r="H1559" s="37">
        <f>+'LOCAL SF'!H1559+'LOCAL D'!H1559</f>
        <v>0</v>
      </c>
      <c r="I1559" s="37">
        <f>+'LOCAL SF'!I1559+'LOCAL D'!I1559</f>
        <v>0</v>
      </c>
      <c r="J1559" s="37">
        <f>+'LOCAL SF'!J1559+'LOCAL D'!J1559</f>
        <v>0</v>
      </c>
      <c r="K1559" s="37">
        <f>+'LOCAL SF'!K1559+'LOCAL D'!K1559</f>
        <v>0</v>
      </c>
      <c r="L1559" s="37">
        <f>+'LOCAL SF'!L1559+'LOCAL D'!L1559</f>
        <v>0</v>
      </c>
      <c r="M1559" s="37">
        <f>+'LOCAL SF'!M1559+'LOCAL D'!M1559</f>
        <v>0</v>
      </c>
      <c r="N1559" s="37">
        <f>+'LOCAL SF'!N1559+'LOCAL D'!N1559</f>
        <v>0</v>
      </c>
      <c r="O1559" s="37">
        <f>+'LOCAL SF'!O1559+'LOCAL D'!O1559</f>
        <v>0</v>
      </c>
      <c r="P1559" s="37">
        <f>+'LOCAL SF'!P1559+'LOCAL D'!P1559</f>
        <v>0</v>
      </c>
      <c r="Q1559" s="37">
        <f>+'LOCAL SF'!Q1559+'LOCAL D'!Q1559</f>
        <v>0</v>
      </c>
      <c r="R1559" s="37">
        <f>+'LOCAL SF'!R1559+'LOCAL D'!R1559</f>
        <v>0</v>
      </c>
      <c r="S1559" s="37">
        <f>+'LOCAL SF'!S1559+'LOCAL D'!S1559</f>
        <v>0</v>
      </c>
      <c r="T1559" s="37">
        <f>+'LOCAL SF'!T1559+'LOCAL D'!T1559</f>
        <v>0</v>
      </c>
      <c r="U1559" s="482">
        <f t="shared" si="24"/>
        <v>0</v>
      </c>
    </row>
    <row r="1560" spans="1:21" ht="31.5" x14ac:dyDescent="0.2">
      <c r="A1560" s="30"/>
      <c r="B1560" s="24" t="s">
        <v>703</v>
      </c>
      <c r="C1560" s="15" t="s">
        <v>290</v>
      </c>
      <c r="D1560" s="37">
        <f>+'LOCAL SF'!D1560+'LOCAL D'!D1560</f>
        <v>3523.16</v>
      </c>
      <c r="E1560" s="37">
        <f>+'LOCAL SF'!E1560+'LOCAL D'!E1560</f>
        <v>2504.65</v>
      </c>
      <c r="F1560" s="37">
        <f>+'LOCAL SF'!F1560+'LOCAL D'!F1560</f>
        <v>465.22</v>
      </c>
      <c r="G1560" s="37">
        <f>+'LOCAL SF'!G1560+'LOCAL D'!G1560</f>
        <v>465.22</v>
      </c>
      <c r="H1560" s="37">
        <f>+'LOCAL SF'!H1560+'LOCAL D'!H1560</f>
        <v>141.82</v>
      </c>
      <c r="I1560" s="37">
        <f>+'LOCAL SF'!I1560+'LOCAL D'!I1560</f>
        <v>0</v>
      </c>
      <c r="J1560" s="37">
        <f>+'LOCAL SF'!J1560+'LOCAL D'!J1560</f>
        <v>0</v>
      </c>
      <c r="K1560" s="37">
        <f>+'LOCAL SF'!K1560+'LOCAL D'!K1560</f>
        <v>0</v>
      </c>
      <c r="L1560" s="37">
        <f>+'LOCAL SF'!L1560+'LOCAL D'!L1560</f>
        <v>0</v>
      </c>
      <c r="M1560" s="37">
        <f>+'LOCAL SF'!M1560+'LOCAL D'!M1560</f>
        <v>0</v>
      </c>
      <c r="N1560" s="37">
        <f>+'LOCAL SF'!N1560+'LOCAL D'!N1560</f>
        <v>0</v>
      </c>
      <c r="O1560" s="37">
        <f>+'LOCAL SF'!O1560+'LOCAL D'!O1560</f>
        <v>0</v>
      </c>
      <c r="P1560" s="37">
        <f>+'LOCAL SF'!P1560+'LOCAL D'!P1560</f>
        <v>0</v>
      </c>
      <c r="Q1560" s="37">
        <f>+'LOCAL SF'!Q1560+'LOCAL D'!Q1560</f>
        <v>0</v>
      </c>
      <c r="R1560" s="37">
        <f>+'LOCAL SF'!R1560+'LOCAL D'!R1560</f>
        <v>0</v>
      </c>
      <c r="S1560" s="37">
        <f>+'LOCAL SF'!S1560+'LOCAL D'!S1560</f>
        <v>0</v>
      </c>
      <c r="T1560" s="37">
        <f>+'LOCAL SF'!T1560+'LOCAL D'!T1560</f>
        <v>0</v>
      </c>
      <c r="U1560" s="482">
        <f t="shared" si="24"/>
        <v>0</v>
      </c>
    </row>
    <row r="1561" spans="1:21" x14ac:dyDescent="0.2">
      <c r="A1561" s="30"/>
      <c r="B1561" s="24" t="s">
        <v>699</v>
      </c>
      <c r="C1561" s="15" t="s">
        <v>291</v>
      </c>
      <c r="D1561" s="37">
        <f>+'LOCAL SF'!D1561+'LOCAL D'!D1561</f>
        <v>0</v>
      </c>
      <c r="E1561" s="37">
        <f>+'LOCAL SF'!E1561+'LOCAL D'!E1561</f>
        <v>0</v>
      </c>
      <c r="F1561" s="37">
        <f>+'LOCAL SF'!F1561+'LOCAL D'!F1561</f>
        <v>0</v>
      </c>
      <c r="G1561" s="37">
        <f>+'LOCAL SF'!G1561+'LOCAL D'!G1561</f>
        <v>0</v>
      </c>
      <c r="H1561" s="37">
        <f>+'LOCAL SF'!H1561+'LOCAL D'!H1561</f>
        <v>0</v>
      </c>
      <c r="I1561" s="37">
        <f>+'LOCAL SF'!I1561+'LOCAL D'!I1561</f>
        <v>0</v>
      </c>
      <c r="J1561" s="37">
        <f>+'LOCAL SF'!J1561+'LOCAL D'!J1561</f>
        <v>0</v>
      </c>
      <c r="K1561" s="37">
        <f>+'LOCAL SF'!K1561+'LOCAL D'!K1561</f>
        <v>0</v>
      </c>
      <c r="L1561" s="37">
        <f>+'LOCAL SF'!L1561+'LOCAL D'!L1561</f>
        <v>0</v>
      </c>
      <c r="M1561" s="37">
        <f>+'LOCAL SF'!M1561+'LOCAL D'!M1561</f>
        <v>0</v>
      </c>
      <c r="N1561" s="37">
        <f>+'LOCAL SF'!N1561+'LOCAL D'!N1561</f>
        <v>0</v>
      </c>
      <c r="O1561" s="37">
        <f>+'LOCAL SF'!O1561+'LOCAL D'!O1561</f>
        <v>0</v>
      </c>
      <c r="P1561" s="37">
        <f>+'LOCAL SF'!P1561+'LOCAL D'!P1561</f>
        <v>0</v>
      </c>
      <c r="Q1561" s="37">
        <f>+'LOCAL SF'!Q1561+'LOCAL D'!Q1561</f>
        <v>0</v>
      </c>
      <c r="R1561" s="37">
        <f>+'LOCAL SF'!R1561+'LOCAL D'!R1561</f>
        <v>0</v>
      </c>
      <c r="S1561" s="37">
        <f>+'LOCAL SF'!S1561+'LOCAL D'!S1561</f>
        <v>0</v>
      </c>
      <c r="T1561" s="37">
        <f>+'LOCAL SF'!T1561+'LOCAL D'!T1561</f>
        <v>0</v>
      </c>
      <c r="U1561" s="482">
        <f t="shared" si="24"/>
        <v>0</v>
      </c>
    </row>
    <row r="1562" spans="1:21" ht="31.5" x14ac:dyDescent="0.2">
      <c r="A1562" s="30"/>
      <c r="B1562" s="182" t="s">
        <v>950</v>
      </c>
      <c r="C1562" s="183" t="s">
        <v>949</v>
      </c>
      <c r="D1562" s="37"/>
      <c r="E1562" s="37">
        <f>+'LOCAL SF'!E1562+'LOCAL D'!E1562</f>
        <v>165.37</v>
      </c>
      <c r="F1562" s="37">
        <f>+'LOCAL SF'!F1562+'LOCAL D'!F1562</f>
        <v>1512.99</v>
      </c>
      <c r="G1562" s="37">
        <f>+'LOCAL SF'!G1562+'LOCAL D'!G1562</f>
        <v>1514.57</v>
      </c>
      <c r="H1562" s="37">
        <f>+'LOCAL SF'!H1562+'LOCAL D'!H1562</f>
        <v>552.39</v>
      </c>
      <c r="I1562" s="37">
        <f>+'LOCAL SF'!I1562+'LOCAL D'!I1562</f>
        <v>2346.9</v>
      </c>
      <c r="J1562" s="37">
        <f>+'LOCAL SF'!J1562+'LOCAL D'!J1562</f>
        <v>0</v>
      </c>
      <c r="K1562" s="37">
        <f>+'LOCAL SF'!K1562+'LOCAL D'!K1562</f>
        <v>2346.9</v>
      </c>
      <c r="L1562" s="37">
        <f>+'LOCAL SF'!L1562+'LOCAL D'!L1562</f>
        <v>0</v>
      </c>
      <c r="M1562" s="37">
        <f>+'LOCAL SF'!M1562+'LOCAL D'!M1562</f>
        <v>502.52</v>
      </c>
      <c r="N1562" s="37">
        <f>+'LOCAL SF'!N1562+'LOCAL D'!N1562</f>
        <v>1307.6599999999999</v>
      </c>
      <c r="O1562" s="37">
        <f>+'LOCAL SF'!O1562+'LOCAL D'!O1562</f>
        <v>285.5</v>
      </c>
      <c r="P1562" s="37">
        <f>+'LOCAL SF'!P1562+'LOCAL D'!P1562</f>
        <v>251.22</v>
      </c>
      <c r="Q1562" s="37">
        <f>+'LOCAL SF'!Q1562+'LOCAL D'!Q1562</f>
        <v>0</v>
      </c>
      <c r="R1562" s="37">
        <f>+'LOCAL SF'!R1562+'LOCAL D'!R1562</f>
        <v>287.62</v>
      </c>
      <c r="S1562" s="37">
        <f>+'LOCAL SF'!S1562+'LOCAL D'!S1562</f>
        <v>101.88</v>
      </c>
      <c r="T1562" s="37">
        <f>+'LOCAL SF'!T1562+'LOCAL D'!T1562</f>
        <v>17.11</v>
      </c>
      <c r="U1562" s="482">
        <f t="shared" si="24"/>
        <v>2.5579538487363607E-13</v>
      </c>
    </row>
    <row r="1563" spans="1:21" x14ac:dyDescent="0.2">
      <c r="A1563" s="30"/>
      <c r="B1563" s="24" t="s">
        <v>700</v>
      </c>
      <c r="C1563" s="15" t="s">
        <v>292</v>
      </c>
      <c r="D1563" s="37">
        <f>+'LOCAL SF'!D1563+'LOCAL D'!D1563</f>
        <v>0</v>
      </c>
      <c r="E1563" s="37">
        <f>+'LOCAL SF'!E1563+'LOCAL D'!E1563</f>
        <v>0</v>
      </c>
      <c r="F1563" s="37">
        <f>+'LOCAL SF'!F1563+'LOCAL D'!F1563</f>
        <v>0</v>
      </c>
      <c r="G1563" s="37">
        <f>+'LOCAL SF'!G1563+'LOCAL D'!G1563</f>
        <v>0</v>
      </c>
      <c r="H1563" s="37">
        <f>+'LOCAL SF'!H1563+'LOCAL D'!H1563</f>
        <v>0</v>
      </c>
      <c r="I1563" s="37">
        <f>+'LOCAL SF'!I1563+'LOCAL D'!I1563</f>
        <v>0</v>
      </c>
      <c r="J1563" s="37">
        <f>+'LOCAL SF'!J1563+'LOCAL D'!J1563</f>
        <v>0</v>
      </c>
      <c r="K1563" s="37">
        <f>+'LOCAL SF'!K1563+'LOCAL D'!K1563</f>
        <v>0</v>
      </c>
      <c r="L1563" s="37">
        <f>+'LOCAL SF'!L1563+'LOCAL D'!L1563</f>
        <v>0</v>
      </c>
      <c r="M1563" s="37">
        <f>+'LOCAL SF'!M1563+'LOCAL D'!M1563</f>
        <v>0</v>
      </c>
      <c r="N1563" s="37">
        <f>+'LOCAL SF'!N1563+'LOCAL D'!N1563</f>
        <v>0</v>
      </c>
      <c r="O1563" s="37">
        <f>+'LOCAL SF'!O1563+'LOCAL D'!O1563</f>
        <v>0</v>
      </c>
      <c r="P1563" s="37">
        <f>+'LOCAL SF'!P1563+'LOCAL D'!P1563</f>
        <v>0</v>
      </c>
      <c r="Q1563" s="37">
        <f>+'LOCAL SF'!Q1563+'LOCAL D'!Q1563</f>
        <v>0</v>
      </c>
      <c r="R1563" s="37">
        <f>+'LOCAL SF'!R1563+'LOCAL D'!R1563</f>
        <v>0</v>
      </c>
      <c r="S1563" s="37">
        <f>+'LOCAL SF'!S1563+'LOCAL D'!S1563</f>
        <v>0</v>
      </c>
      <c r="T1563" s="37">
        <f>+'LOCAL SF'!T1563+'LOCAL D'!T1563</f>
        <v>0</v>
      </c>
      <c r="U1563" s="482">
        <f t="shared" si="24"/>
        <v>0</v>
      </c>
    </row>
    <row r="1564" spans="1:21" x14ac:dyDescent="0.2">
      <c r="A1564" s="30"/>
      <c r="B1564" s="24" t="s">
        <v>704</v>
      </c>
      <c r="C1564" s="15" t="s">
        <v>293</v>
      </c>
      <c r="D1564" s="37">
        <f>+'LOCAL SF'!D1564+'LOCAL D'!D1564</f>
        <v>0</v>
      </c>
      <c r="E1564" s="37">
        <f>+'LOCAL SF'!E1564+'LOCAL D'!E1564</f>
        <v>0</v>
      </c>
      <c r="F1564" s="37">
        <f>+'LOCAL SF'!F1564+'LOCAL D'!F1564</f>
        <v>0</v>
      </c>
      <c r="G1564" s="37">
        <f>+'LOCAL SF'!G1564+'LOCAL D'!G1564</f>
        <v>0</v>
      </c>
      <c r="H1564" s="37">
        <f>+'LOCAL SF'!H1564+'LOCAL D'!H1564</f>
        <v>0</v>
      </c>
      <c r="I1564" s="37">
        <f>+'LOCAL SF'!I1564+'LOCAL D'!I1564</f>
        <v>0</v>
      </c>
      <c r="J1564" s="37">
        <f>+'LOCAL SF'!J1564+'LOCAL D'!J1564</f>
        <v>0</v>
      </c>
      <c r="K1564" s="37">
        <f>+'LOCAL SF'!K1564+'LOCAL D'!K1564</f>
        <v>0</v>
      </c>
      <c r="L1564" s="37">
        <f>+'LOCAL SF'!L1564+'LOCAL D'!L1564</f>
        <v>0</v>
      </c>
      <c r="M1564" s="37">
        <f>+'LOCAL SF'!M1564+'LOCAL D'!M1564</f>
        <v>0</v>
      </c>
      <c r="N1564" s="37">
        <f>+'LOCAL SF'!N1564+'LOCAL D'!N1564</f>
        <v>0</v>
      </c>
      <c r="O1564" s="37">
        <f>+'LOCAL SF'!O1564+'LOCAL D'!O1564</f>
        <v>0</v>
      </c>
      <c r="P1564" s="37">
        <f>+'LOCAL SF'!P1564+'LOCAL D'!P1564</f>
        <v>0</v>
      </c>
      <c r="Q1564" s="37">
        <f>+'LOCAL SF'!Q1564+'LOCAL D'!Q1564</f>
        <v>0</v>
      </c>
      <c r="R1564" s="37">
        <f>+'LOCAL SF'!R1564+'LOCAL D'!R1564</f>
        <v>0</v>
      </c>
      <c r="S1564" s="37">
        <f>+'LOCAL SF'!S1564+'LOCAL D'!S1564</f>
        <v>0</v>
      </c>
      <c r="T1564" s="37">
        <f>+'LOCAL SF'!T1564+'LOCAL D'!T1564</f>
        <v>0</v>
      </c>
      <c r="U1564" s="482">
        <f t="shared" si="24"/>
        <v>0</v>
      </c>
    </row>
    <row r="1565" spans="1:21" x14ac:dyDescent="0.2">
      <c r="A1565" s="30"/>
      <c r="B1565" s="24" t="s">
        <v>705</v>
      </c>
      <c r="C1565" s="15" t="s">
        <v>294</v>
      </c>
      <c r="D1565" s="37">
        <f>+'LOCAL SF'!D1565+'LOCAL D'!D1565</f>
        <v>0</v>
      </c>
      <c r="E1565" s="37">
        <f>+'LOCAL SF'!E1565+'LOCAL D'!E1565</f>
        <v>0</v>
      </c>
      <c r="F1565" s="37">
        <f>+'LOCAL SF'!F1565+'LOCAL D'!F1565</f>
        <v>0</v>
      </c>
      <c r="G1565" s="37">
        <f>+'LOCAL SF'!G1565+'LOCAL D'!G1565</f>
        <v>0</v>
      </c>
      <c r="H1565" s="37">
        <f>+'LOCAL SF'!H1565+'LOCAL D'!H1565</f>
        <v>0</v>
      </c>
      <c r="I1565" s="37">
        <f>+'LOCAL SF'!I1565+'LOCAL D'!I1565</f>
        <v>0</v>
      </c>
      <c r="J1565" s="37">
        <f>+'LOCAL SF'!J1565+'LOCAL D'!J1565</f>
        <v>0</v>
      </c>
      <c r="K1565" s="37">
        <f>+'LOCAL SF'!K1565+'LOCAL D'!K1565</f>
        <v>0</v>
      </c>
      <c r="L1565" s="37">
        <f>+'LOCAL SF'!L1565+'LOCAL D'!L1565</f>
        <v>0</v>
      </c>
      <c r="M1565" s="37">
        <f>+'LOCAL SF'!M1565+'LOCAL D'!M1565</f>
        <v>0</v>
      </c>
      <c r="N1565" s="37">
        <f>+'LOCAL SF'!N1565+'LOCAL D'!N1565</f>
        <v>0</v>
      </c>
      <c r="O1565" s="37">
        <f>+'LOCAL SF'!O1565+'LOCAL D'!O1565</f>
        <v>0</v>
      </c>
      <c r="P1565" s="37">
        <f>+'LOCAL SF'!P1565+'LOCAL D'!P1565</f>
        <v>0</v>
      </c>
      <c r="Q1565" s="37">
        <f>+'LOCAL SF'!Q1565+'LOCAL D'!Q1565</f>
        <v>0</v>
      </c>
      <c r="R1565" s="37">
        <f>+'LOCAL SF'!R1565+'LOCAL D'!R1565</f>
        <v>0</v>
      </c>
      <c r="S1565" s="37">
        <f>+'LOCAL SF'!S1565+'LOCAL D'!S1565</f>
        <v>0</v>
      </c>
      <c r="T1565" s="37">
        <f>+'LOCAL SF'!T1565+'LOCAL D'!T1565</f>
        <v>0</v>
      </c>
      <c r="U1565" s="482">
        <f t="shared" si="24"/>
        <v>0</v>
      </c>
    </row>
    <row r="1566" spans="1:21" x14ac:dyDescent="0.2">
      <c r="A1566" s="30"/>
      <c r="B1566" s="24" t="s">
        <v>706</v>
      </c>
      <c r="C1566" s="15" t="s">
        <v>550</v>
      </c>
      <c r="D1566" s="37">
        <f>+'LOCAL SF'!D1566+'LOCAL D'!D1566</f>
        <v>0</v>
      </c>
      <c r="E1566" s="37">
        <f>+'LOCAL SF'!E1566+'LOCAL D'!E1566</f>
        <v>0</v>
      </c>
      <c r="F1566" s="37">
        <f>+'LOCAL SF'!F1566+'LOCAL D'!F1566</f>
        <v>0</v>
      </c>
      <c r="G1566" s="37">
        <f>+'LOCAL SF'!G1566+'LOCAL D'!G1566</f>
        <v>0</v>
      </c>
      <c r="H1566" s="37">
        <f>+'LOCAL SF'!H1566+'LOCAL D'!H1566</f>
        <v>0</v>
      </c>
      <c r="I1566" s="37">
        <f>+'LOCAL SF'!I1566+'LOCAL D'!I1566</f>
        <v>0</v>
      </c>
      <c r="J1566" s="37">
        <f>+'LOCAL SF'!J1566+'LOCAL D'!J1566</f>
        <v>0</v>
      </c>
      <c r="K1566" s="37">
        <f>+'LOCAL SF'!K1566+'LOCAL D'!K1566</f>
        <v>0</v>
      </c>
      <c r="L1566" s="37">
        <f>+'LOCAL SF'!L1566+'LOCAL D'!L1566</f>
        <v>0</v>
      </c>
      <c r="M1566" s="37">
        <f>+'LOCAL SF'!M1566+'LOCAL D'!M1566</f>
        <v>0</v>
      </c>
      <c r="N1566" s="37">
        <f>+'LOCAL SF'!N1566+'LOCAL D'!N1566</f>
        <v>0</v>
      </c>
      <c r="O1566" s="37">
        <f>+'LOCAL SF'!O1566+'LOCAL D'!O1566</f>
        <v>0</v>
      </c>
      <c r="P1566" s="37">
        <f>+'LOCAL SF'!P1566+'LOCAL D'!P1566</f>
        <v>0</v>
      </c>
      <c r="Q1566" s="37">
        <f>+'LOCAL SF'!Q1566+'LOCAL D'!Q1566</f>
        <v>0</v>
      </c>
      <c r="R1566" s="37">
        <f>+'LOCAL SF'!R1566+'LOCAL D'!R1566</f>
        <v>0</v>
      </c>
      <c r="S1566" s="37">
        <f>+'LOCAL SF'!S1566+'LOCAL D'!S1566</f>
        <v>0</v>
      </c>
      <c r="T1566" s="37">
        <f>+'LOCAL SF'!T1566+'LOCAL D'!T1566</f>
        <v>0</v>
      </c>
      <c r="U1566" s="482">
        <f t="shared" si="24"/>
        <v>0</v>
      </c>
    </row>
    <row r="1567" spans="1:21" x14ac:dyDescent="0.2">
      <c r="A1567" s="30"/>
      <c r="B1567" s="24" t="s">
        <v>701</v>
      </c>
      <c r="C1567" s="15" t="s">
        <v>295</v>
      </c>
      <c r="D1567" s="37">
        <f>+'LOCAL SF'!D1567+'LOCAL D'!D1567</f>
        <v>0</v>
      </c>
      <c r="E1567" s="37">
        <f>+'LOCAL SF'!E1567+'LOCAL D'!E1567</f>
        <v>0</v>
      </c>
      <c r="F1567" s="37">
        <f>+'LOCAL SF'!F1567+'LOCAL D'!F1567</f>
        <v>0</v>
      </c>
      <c r="G1567" s="37">
        <f>+'LOCAL SF'!G1567+'LOCAL D'!G1567</f>
        <v>0</v>
      </c>
      <c r="H1567" s="37">
        <f>+'LOCAL SF'!H1567+'LOCAL D'!H1567</f>
        <v>0</v>
      </c>
      <c r="I1567" s="37">
        <f>+'LOCAL SF'!I1567+'LOCAL D'!I1567</f>
        <v>0</v>
      </c>
      <c r="J1567" s="37">
        <f>+'LOCAL SF'!J1567+'LOCAL D'!J1567</f>
        <v>0</v>
      </c>
      <c r="K1567" s="37">
        <f>+'LOCAL SF'!K1567+'LOCAL D'!K1567</f>
        <v>0</v>
      </c>
      <c r="L1567" s="37">
        <f>+'LOCAL SF'!L1567+'LOCAL D'!L1567</f>
        <v>0</v>
      </c>
      <c r="M1567" s="37">
        <f>+'LOCAL SF'!M1567+'LOCAL D'!M1567</f>
        <v>0</v>
      </c>
      <c r="N1567" s="37">
        <f>+'LOCAL SF'!N1567+'LOCAL D'!N1567</f>
        <v>0</v>
      </c>
      <c r="O1567" s="37">
        <f>+'LOCAL SF'!O1567+'LOCAL D'!O1567</f>
        <v>0</v>
      </c>
      <c r="P1567" s="37">
        <f>+'LOCAL SF'!P1567+'LOCAL D'!P1567</f>
        <v>0</v>
      </c>
      <c r="Q1567" s="37">
        <f>+'LOCAL SF'!Q1567+'LOCAL D'!Q1567</f>
        <v>0</v>
      </c>
      <c r="R1567" s="37">
        <f>+'LOCAL SF'!R1567+'LOCAL D'!R1567</f>
        <v>0</v>
      </c>
      <c r="S1567" s="37">
        <f>+'LOCAL SF'!S1567+'LOCAL D'!S1567</f>
        <v>0</v>
      </c>
      <c r="T1567" s="37">
        <f>+'LOCAL SF'!T1567+'LOCAL D'!T1567</f>
        <v>0</v>
      </c>
      <c r="U1567" s="482">
        <f t="shared" si="24"/>
        <v>0</v>
      </c>
    </row>
    <row r="1568" spans="1:21" ht="31.5" x14ac:dyDescent="0.2">
      <c r="A1568" s="30"/>
      <c r="B1568" s="24" t="s">
        <v>702</v>
      </c>
      <c r="C1568" s="15" t="s">
        <v>306</v>
      </c>
      <c r="D1568" s="37">
        <f>+'LOCAL SF'!D1568+'LOCAL D'!D1568</f>
        <v>0</v>
      </c>
      <c r="E1568" s="37">
        <f>+'LOCAL SF'!E1568+'LOCAL D'!E1568</f>
        <v>0</v>
      </c>
      <c r="F1568" s="37">
        <f>+'LOCAL SF'!F1568+'LOCAL D'!F1568</f>
        <v>0</v>
      </c>
      <c r="G1568" s="37">
        <f>+'LOCAL SF'!G1568+'LOCAL D'!G1568</f>
        <v>0</v>
      </c>
      <c r="H1568" s="37">
        <f>+'LOCAL SF'!H1568+'LOCAL D'!H1568</f>
        <v>0</v>
      </c>
      <c r="I1568" s="37">
        <f>+'LOCAL SF'!I1568+'LOCAL D'!I1568</f>
        <v>0</v>
      </c>
      <c r="J1568" s="37">
        <f>+'LOCAL SF'!J1568+'LOCAL D'!J1568</f>
        <v>0</v>
      </c>
      <c r="K1568" s="37">
        <f>+'LOCAL SF'!K1568+'LOCAL D'!K1568</f>
        <v>0</v>
      </c>
      <c r="L1568" s="37">
        <f>+'LOCAL SF'!L1568+'LOCAL D'!L1568</f>
        <v>0</v>
      </c>
      <c r="M1568" s="37">
        <f>+'LOCAL SF'!M1568+'LOCAL D'!M1568</f>
        <v>0</v>
      </c>
      <c r="N1568" s="37">
        <f>+'LOCAL SF'!N1568+'LOCAL D'!N1568</f>
        <v>0</v>
      </c>
      <c r="O1568" s="37">
        <f>+'LOCAL SF'!O1568+'LOCAL D'!O1568</f>
        <v>0</v>
      </c>
      <c r="P1568" s="37">
        <f>+'LOCAL SF'!P1568+'LOCAL D'!P1568</f>
        <v>0</v>
      </c>
      <c r="Q1568" s="37">
        <f>+'LOCAL SF'!Q1568+'LOCAL D'!Q1568</f>
        <v>0</v>
      </c>
      <c r="R1568" s="37">
        <f>+'LOCAL SF'!R1568+'LOCAL D'!R1568</f>
        <v>0</v>
      </c>
      <c r="S1568" s="37">
        <f>+'LOCAL SF'!S1568+'LOCAL D'!S1568</f>
        <v>0</v>
      </c>
      <c r="T1568" s="37">
        <f>+'LOCAL SF'!T1568+'LOCAL D'!T1568</f>
        <v>0</v>
      </c>
      <c r="U1568" s="482">
        <f t="shared" si="24"/>
        <v>0</v>
      </c>
    </row>
    <row r="1569" spans="1:21" ht="26.25" hidden="1" customHeight="1" x14ac:dyDescent="0.2">
      <c r="A1569" s="30" t="s">
        <v>30</v>
      </c>
      <c r="B1569" s="13" t="s">
        <v>896</v>
      </c>
      <c r="C1569" s="18" t="s">
        <v>427</v>
      </c>
      <c r="D1569" s="37">
        <f>+'LOCAL SF'!D1569+'LOCAL D'!D1569</f>
        <v>0</v>
      </c>
      <c r="E1569" s="37">
        <f>+'LOCAL SF'!E1569+'LOCAL D'!E1569</f>
        <v>0</v>
      </c>
      <c r="F1569" s="37">
        <f>+'LOCAL SF'!F1569+'LOCAL D'!F1569</f>
        <v>0</v>
      </c>
      <c r="G1569" s="37">
        <f>+'LOCAL SF'!G1569+'LOCAL D'!G1569</f>
        <v>0</v>
      </c>
      <c r="H1569" s="37">
        <f>+'LOCAL SF'!H1569+'LOCAL D'!H1569</f>
        <v>0</v>
      </c>
      <c r="I1569" s="37">
        <f>+'LOCAL SF'!I1569+'LOCAL D'!I1569</f>
        <v>0</v>
      </c>
      <c r="J1569" s="37">
        <f>+'LOCAL SF'!J1569+'LOCAL D'!J1569</f>
        <v>0</v>
      </c>
      <c r="K1569" s="37">
        <f>+'LOCAL SF'!K1569+'LOCAL D'!K1569</f>
        <v>0</v>
      </c>
      <c r="L1569" s="37">
        <f>+'LOCAL SF'!L1569+'LOCAL D'!L1569</f>
        <v>0</v>
      </c>
      <c r="M1569" s="37">
        <f>+'LOCAL SF'!M1569+'LOCAL D'!M1569</f>
        <v>0</v>
      </c>
      <c r="N1569" s="37">
        <f>+'LOCAL SF'!N1569+'LOCAL D'!N1569</f>
        <v>0</v>
      </c>
      <c r="O1569" s="37">
        <f>+'LOCAL SF'!O1569+'LOCAL D'!O1569</f>
        <v>0</v>
      </c>
      <c r="P1569" s="37">
        <f>+'LOCAL SF'!P1569+'LOCAL D'!P1569</f>
        <v>0</v>
      </c>
      <c r="Q1569" s="37">
        <f>+'LOCAL SF'!Q1569+'LOCAL D'!Q1569</f>
        <v>0</v>
      </c>
      <c r="R1569" s="37">
        <f>+'LOCAL SF'!R1569+'LOCAL D'!R1569</f>
        <v>0</v>
      </c>
      <c r="S1569" s="37">
        <f>+'LOCAL SF'!S1569+'LOCAL D'!S1569</f>
        <v>0</v>
      </c>
      <c r="T1569" s="37">
        <f>+'LOCAL SF'!T1569+'LOCAL D'!T1569</f>
        <v>0</v>
      </c>
      <c r="U1569" s="482">
        <f t="shared" si="24"/>
        <v>0</v>
      </c>
    </row>
    <row r="1570" spans="1:21" hidden="1" x14ac:dyDescent="0.2">
      <c r="A1570" s="30"/>
      <c r="B1570" s="24" t="s">
        <v>692</v>
      </c>
      <c r="C1570" s="15" t="s">
        <v>284</v>
      </c>
      <c r="D1570" s="37">
        <f>+'LOCAL SF'!D1570+'LOCAL D'!D1570</f>
        <v>0</v>
      </c>
      <c r="E1570" s="37">
        <f>+'LOCAL SF'!E1570+'LOCAL D'!E1570</f>
        <v>0</v>
      </c>
      <c r="F1570" s="37">
        <f>+'LOCAL SF'!F1570+'LOCAL D'!F1570</f>
        <v>0</v>
      </c>
      <c r="G1570" s="37">
        <f>+'LOCAL SF'!G1570+'LOCAL D'!G1570</f>
        <v>0</v>
      </c>
      <c r="H1570" s="37">
        <f>+'LOCAL SF'!H1570+'LOCAL D'!H1570</f>
        <v>0</v>
      </c>
      <c r="I1570" s="37">
        <f>+'LOCAL SF'!I1570+'LOCAL D'!I1570</f>
        <v>0</v>
      </c>
      <c r="J1570" s="37">
        <f>+'LOCAL SF'!J1570+'LOCAL D'!J1570</f>
        <v>0</v>
      </c>
      <c r="K1570" s="37">
        <f>+'LOCAL SF'!K1570+'LOCAL D'!K1570</f>
        <v>0</v>
      </c>
      <c r="L1570" s="37">
        <f>+'LOCAL SF'!L1570+'LOCAL D'!L1570</f>
        <v>0</v>
      </c>
      <c r="M1570" s="37">
        <f>+'LOCAL SF'!M1570+'LOCAL D'!M1570</f>
        <v>0</v>
      </c>
      <c r="N1570" s="37">
        <f>+'LOCAL SF'!N1570+'LOCAL D'!N1570</f>
        <v>0</v>
      </c>
      <c r="O1570" s="37">
        <f>+'LOCAL SF'!O1570+'LOCAL D'!O1570</f>
        <v>0</v>
      </c>
      <c r="P1570" s="37">
        <f>+'LOCAL SF'!P1570+'LOCAL D'!P1570</f>
        <v>0</v>
      </c>
      <c r="Q1570" s="37">
        <f>+'LOCAL SF'!Q1570+'LOCAL D'!Q1570</f>
        <v>0</v>
      </c>
      <c r="R1570" s="37">
        <f>+'LOCAL SF'!R1570+'LOCAL D'!R1570</f>
        <v>0</v>
      </c>
      <c r="S1570" s="37">
        <f>+'LOCAL SF'!S1570+'LOCAL D'!S1570</f>
        <v>0</v>
      </c>
      <c r="T1570" s="37">
        <f>+'LOCAL SF'!T1570+'LOCAL D'!T1570</f>
        <v>0</v>
      </c>
      <c r="U1570" s="482">
        <f t="shared" si="24"/>
        <v>0</v>
      </c>
    </row>
    <row r="1571" spans="1:21" hidden="1" x14ac:dyDescent="0.2">
      <c r="A1571" s="30"/>
      <c r="B1571" s="24" t="s">
        <v>693</v>
      </c>
      <c r="C1571" s="15" t="s">
        <v>285</v>
      </c>
      <c r="D1571" s="37">
        <f>+'LOCAL SF'!D1571+'LOCAL D'!D1571</f>
        <v>0</v>
      </c>
      <c r="E1571" s="37">
        <f>+'LOCAL SF'!E1571+'LOCAL D'!E1571</f>
        <v>0</v>
      </c>
      <c r="F1571" s="37">
        <f>+'LOCAL SF'!F1571+'LOCAL D'!F1571</f>
        <v>0</v>
      </c>
      <c r="G1571" s="37">
        <f>+'LOCAL SF'!G1571+'LOCAL D'!G1571</f>
        <v>0</v>
      </c>
      <c r="H1571" s="37">
        <f>+'LOCAL SF'!H1571+'LOCAL D'!H1571</f>
        <v>0</v>
      </c>
      <c r="I1571" s="37">
        <f>+'LOCAL SF'!I1571+'LOCAL D'!I1571</f>
        <v>0</v>
      </c>
      <c r="J1571" s="37">
        <f>+'LOCAL SF'!J1571+'LOCAL D'!J1571</f>
        <v>0</v>
      </c>
      <c r="K1571" s="37">
        <f>+'LOCAL SF'!K1571+'LOCAL D'!K1571</f>
        <v>0</v>
      </c>
      <c r="L1571" s="37">
        <f>+'LOCAL SF'!L1571+'LOCAL D'!L1571</f>
        <v>0</v>
      </c>
      <c r="M1571" s="37">
        <f>+'LOCAL SF'!M1571+'LOCAL D'!M1571</f>
        <v>0</v>
      </c>
      <c r="N1571" s="37">
        <f>+'LOCAL SF'!N1571+'LOCAL D'!N1571</f>
        <v>0</v>
      </c>
      <c r="O1571" s="37">
        <f>+'LOCAL SF'!O1571+'LOCAL D'!O1571</f>
        <v>0</v>
      </c>
      <c r="P1571" s="37">
        <f>+'LOCAL SF'!P1571+'LOCAL D'!P1571</f>
        <v>0</v>
      </c>
      <c r="Q1571" s="37">
        <f>+'LOCAL SF'!Q1571+'LOCAL D'!Q1571</f>
        <v>0</v>
      </c>
      <c r="R1571" s="37">
        <f>+'LOCAL SF'!R1571+'LOCAL D'!R1571</f>
        <v>0</v>
      </c>
      <c r="S1571" s="37">
        <f>+'LOCAL SF'!S1571+'LOCAL D'!S1571</f>
        <v>0</v>
      </c>
      <c r="T1571" s="37">
        <f>+'LOCAL SF'!T1571+'LOCAL D'!T1571</f>
        <v>0</v>
      </c>
      <c r="U1571" s="482">
        <f t="shared" si="24"/>
        <v>0</v>
      </c>
    </row>
    <row r="1572" spans="1:21" hidden="1" x14ac:dyDescent="0.2">
      <c r="A1572" s="30"/>
      <c r="B1572" s="24" t="s">
        <v>695</v>
      </c>
      <c r="C1572" s="15" t="s">
        <v>286</v>
      </c>
      <c r="D1572" s="37">
        <f>+'LOCAL SF'!D1572+'LOCAL D'!D1572</f>
        <v>0</v>
      </c>
      <c r="E1572" s="37">
        <f>+'LOCAL SF'!E1572+'LOCAL D'!E1572</f>
        <v>0</v>
      </c>
      <c r="F1572" s="37">
        <f>+'LOCAL SF'!F1572+'LOCAL D'!F1572</f>
        <v>0</v>
      </c>
      <c r="G1572" s="37">
        <f>+'LOCAL SF'!G1572+'LOCAL D'!G1572</f>
        <v>0</v>
      </c>
      <c r="H1572" s="37">
        <f>+'LOCAL SF'!H1572+'LOCAL D'!H1572</f>
        <v>0</v>
      </c>
      <c r="I1572" s="37">
        <f>+'LOCAL SF'!I1572+'LOCAL D'!I1572</f>
        <v>0</v>
      </c>
      <c r="J1572" s="37">
        <f>+'LOCAL SF'!J1572+'LOCAL D'!J1572</f>
        <v>0</v>
      </c>
      <c r="K1572" s="37">
        <f>+'LOCAL SF'!K1572+'LOCAL D'!K1572</f>
        <v>0</v>
      </c>
      <c r="L1572" s="37">
        <f>+'LOCAL SF'!L1572+'LOCAL D'!L1572</f>
        <v>0</v>
      </c>
      <c r="M1572" s="37">
        <f>+'LOCAL SF'!M1572+'LOCAL D'!M1572</f>
        <v>0</v>
      </c>
      <c r="N1572" s="37">
        <f>+'LOCAL SF'!N1572+'LOCAL D'!N1572</f>
        <v>0</v>
      </c>
      <c r="O1572" s="37">
        <f>+'LOCAL SF'!O1572+'LOCAL D'!O1572</f>
        <v>0</v>
      </c>
      <c r="P1572" s="37">
        <f>+'LOCAL SF'!P1572+'LOCAL D'!P1572</f>
        <v>0</v>
      </c>
      <c r="Q1572" s="37">
        <f>+'LOCAL SF'!Q1572+'LOCAL D'!Q1572</f>
        <v>0</v>
      </c>
      <c r="R1572" s="37">
        <f>+'LOCAL SF'!R1572+'LOCAL D'!R1572</f>
        <v>0</v>
      </c>
      <c r="S1572" s="37">
        <f>+'LOCAL SF'!S1572+'LOCAL D'!S1572</f>
        <v>0</v>
      </c>
      <c r="T1572" s="37">
        <f>+'LOCAL SF'!T1572+'LOCAL D'!T1572</f>
        <v>0</v>
      </c>
      <c r="U1572" s="482">
        <f t="shared" si="24"/>
        <v>0</v>
      </c>
    </row>
    <row r="1573" spans="1:21" hidden="1" x14ac:dyDescent="0.2">
      <c r="A1573" s="30"/>
      <c r="B1573" s="24" t="s">
        <v>694</v>
      </c>
      <c r="C1573" s="15" t="s">
        <v>696</v>
      </c>
      <c r="D1573" s="37">
        <f>+'LOCAL SF'!D1573+'LOCAL D'!D1573</f>
        <v>0</v>
      </c>
      <c r="E1573" s="37">
        <f>+'LOCAL SF'!E1573+'LOCAL D'!E1573</f>
        <v>0</v>
      </c>
      <c r="F1573" s="37">
        <f>+'LOCAL SF'!F1573+'LOCAL D'!F1573</f>
        <v>0</v>
      </c>
      <c r="G1573" s="37">
        <f>+'LOCAL SF'!G1573+'LOCAL D'!G1573</f>
        <v>0</v>
      </c>
      <c r="H1573" s="37">
        <f>+'LOCAL SF'!H1573+'LOCAL D'!H1573</f>
        <v>0</v>
      </c>
      <c r="I1573" s="37">
        <f>+'LOCAL SF'!I1573+'LOCAL D'!I1573</f>
        <v>0</v>
      </c>
      <c r="J1573" s="37">
        <f>+'LOCAL SF'!J1573+'LOCAL D'!J1573</f>
        <v>0</v>
      </c>
      <c r="K1573" s="37">
        <f>+'LOCAL SF'!K1573+'LOCAL D'!K1573</f>
        <v>0</v>
      </c>
      <c r="L1573" s="37">
        <f>+'LOCAL SF'!L1573+'LOCAL D'!L1573</f>
        <v>0</v>
      </c>
      <c r="M1573" s="37">
        <f>+'LOCAL SF'!M1573+'LOCAL D'!M1573</f>
        <v>0</v>
      </c>
      <c r="N1573" s="37">
        <f>+'LOCAL SF'!N1573+'LOCAL D'!N1573</f>
        <v>0</v>
      </c>
      <c r="O1573" s="37">
        <f>+'LOCAL SF'!O1573+'LOCAL D'!O1573</f>
        <v>0</v>
      </c>
      <c r="P1573" s="37">
        <f>+'LOCAL SF'!P1573+'LOCAL D'!P1573</f>
        <v>0</v>
      </c>
      <c r="Q1573" s="37">
        <f>+'LOCAL SF'!Q1573+'LOCAL D'!Q1573</f>
        <v>0</v>
      </c>
      <c r="R1573" s="37">
        <f>+'LOCAL SF'!R1573+'LOCAL D'!R1573</f>
        <v>0</v>
      </c>
      <c r="S1573" s="37">
        <f>+'LOCAL SF'!S1573+'LOCAL D'!S1573</f>
        <v>0</v>
      </c>
      <c r="T1573" s="37">
        <f>+'LOCAL SF'!T1573+'LOCAL D'!T1573</f>
        <v>0</v>
      </c>
      <c r="U1573" s="482">
        <f t="shared" si="24"/>
        <v>0</v>
      </c>
    </row>
    <row r="1574" spans="1:21" hidden="1" x14ac:dyDescent="0.2">
      <c r="A1574" s="30"/>
      <c r="B1574" s="24" t="s">
        <v>697</v>
      </c>
      <c r="C1574" s="15" t="s">
        <v>287</v>
      </c>
      <c r="D1574" s="37">
        <f>+'LOCAL SF'!D1574+'LOCAL D'!D1574</f>
        <v>0</v>
      </c>
      <c r="E1574" s="37">
        <f>+'LOCAL SF'!E1574+'LOCAL D'!E1574</f>
        <v>0</v>
      </c>
      <c r="F1574" s="37">
        <f>+'LOCAL SF'!F1574+'LOCAL D'!F1574</f>
        <v>0</v>
      </c>
      <c r="G1574" s="37">
        <f>+'LOCAL SF'!G1574+'LOCAL D'!G1574</f>
        <v>0</v>
      </c>
      <c r="H1574" s="37">
        <f>+'LOCAL SF'!H1574+'LOCAL D'!H1574</f>
        <v>0</v>
      </c>
      <c r="I1574" s="37">
        <f>+'LOCAL SF'!I1574+'LOCAL D'!I1574</f>
        <v>0</v>
      </c>
      <c r="J1574" s="37">
        <f>+'LOCAL SF'!J1574+'LOCAL D'!J1574</f>
        <v>0</v>
      </c>
      <c r="K1574" s="37">
        <f>+'LOCAL SF'!K1574+'LOCAL D'!K1574</f>
        <v>0</v>
      </c>
      <c r="L1574" s="37">
        <f>+'LOCAL SF'!L1574+'LOCAL D'!L1574</f>
        <v>0</v>
      </c>
      <c r="M1574" s="37">
        <f>+'LOCAL SF'!M1574+'LOCAL D'!M1574</f>
        <v>0</v>
      </c>
      <c r="N1574" s="37">
        <f>+'LOCAL SF'!N1574+'LOCAL D'!N1574</f>
        <v>0</v>
      </c>
      <c r="O1574" s="37">
        <f>+'LOCAL SF'!O1574+'LOCAL D'!O1574</f>
        <v>0</v>
      </c>
      <c r="P1574" s="37">
        <f>+'LOCAL SF'!P1574+'LOCAL D'!P1574</f>
        <v>0</v>
      </c>
      <c r="Q1574" s="37">
        <f>+'LOCAL SF'!Q1574+'LOCAL D'!Q1574</f>
        <v>0</v>
      </c>
      <c r="R1574" s="37">
        <f>+'LOCAL SF'!R1574+'LOCAL D'!R1574</f>
        <v>0</v>
      </c>
      <c r="S1574" s="37">
        <f>+'LOCAL SF'!S1574+'LOCAL D'!S1574</f>
        <v>0</v>
      </c>
      <c r="T1574" s="37">
        <f>+'LOCAL SF'!T1574+'LOCAL D'!T1574</f>
        <v>0</v>
      </c>
      <c r="U1574" s="482">
        <f t="shared" si="24"/>
        <v>0</v>
      </c>
    </row>
    <row r="1575" spans="1:21" hidden="1" x14ac:dyDescent="0.2">
      <c r="A1575" s="30"/>
      <c r="B1575" s="24" t="s">
        <v>708</v>
      </c>
      <c r="C1575" s="15" t="s">
        <v>288</v>
      </c>
      <c r="D1575" s="37">
        <f>+'LOCAL SF'!D1575+'LOCAL D'!D1575</f>
        <v>0</v>
      </c>
      <c r="E1575" s="37">
        <f>+'LOCAL SF'!E1575+'LOCAL D'!E1575</f>
        <v>0</v>
      </c>
      <c r="F1575" s="37">
        <f>+'LOCAL SF'!F1575+'LOCAL D'!F1575</f>
        <v>0</v>
      </c>
      <c r="G1575" s="37">
        <f>+'LOCAL SF'!G1575+'LOCAL D'!G1575</f>
        <v>0</v>
      </c>
      <c r="H1575" s="37">
        <f>+'LOCAL SF'!H1575+'LOCAL D'!H1575</f>
        <v>0</v>
      </c>
      <c r="I1575" s="37">
        <f>+'LOCAL SF'!I1575+'LOCAL D'!I1575</f>
        <v>0</v>
      </c>
      <c r="J1575" s="37">
        <f>+'LOCAL SF'!J1575+'LOCAL D'!J1575</f>
        <v>0</v>
      </c>
      <c r="K1575" s="37">
        <f>+'LOCAL SF'!K1575+'LOCAL D'!K1575</f>
        <v>0</v>
      </c>
      <c r="L1575" s="37">
        <f>+'LOCAL SF'!L1575+'LOCAL D'!L1575</f>
        <v>0</v>
      </c>
      <c r="M1575" s="37">
        <f>+'LOCAL SF'!M1575+'LOCAL D'!M1575</f>
        <v>0</v>
      </c>
      <c r="N1575" s="37">
        <f>+'LOCAL SF'!N1575+'LOCAL D'!N1575</f>
        <v>0</v>
      </c>
      <c r="O1575" s="37">
        <f>+'LOCAL SF'!O1575+'LOCAL D'!O1575</f>
        <v>0</v>
      </c>
      <c r="P1575" s="37">
        <f>+'LOCAL SF'!P1575+'LOCAL D'!P1575</f>
        <v>0</v>
      </c>
      <c r="Q1575" s="37">
        <f>+'LOCAL SF'!Q1575+'LOCAL D'!Q1575</f>
        <v>0</v>
      </c>
      <c r="R1575" s="37">
        <f>+'LOCAL SF'!R1575+'LOCAL D'!R1575</f>
        <v>0</v>
      </c>
      <c r="S1575" s="37">
        <f>+'LOCAL SF'!S1575+'LOCAL D'!S1575</f>
        <v>0</v>
      </c>
      <c r="T1575" s="37">
        <f>+'LOCAL SF'!T1575+'LOCAL D'!T1575</f>
        <v>0</v>
      </c>
      <c r="U1575" s="482">
        <f t="shared" si="24"/>
        <v>0</v>
      </c>
    </row>
    <row r="1576" spans="1:21" hidden="1" x14ac:dyDescent="0.2">
      <c r="A1576" s="30"/>
      <c r="B1576" s="24" t="s">
        <v>698</v>
      </c>
      <c r="C1576" s="15" t="s">
        <v>289</v>
      </c>
      <c r="D1576" s="37">
        <f>+'LOCAL SF'!D1576+'LOCAL D'!D1576</f>
        <v>0</v>
      </c>
      <c r="E1576" s="37">
        <f>+'LOCAL SF'!E1576+'LOCAL D'!E1576</f>
        <v>0</v>
      </c>
      <c r="F1576" s="37">
        <f>+'LOCAL SF'!F1576+'LOCAL D'!F1576</f>
        <v>0</v>
      </c>
      <c r="G1576" s="37">
        <f>+'LOCAL SF'!G1576+'LOCAL D'!G1576</f>
        <v>0</v>
      </c>
      <c r="H1576" s="37">
        <f>+'LOCAL SF'!H1576+'LOCAL D'!H1576</f>
        <v>0</v>
      </c>
      <c r="I1576" s="37">
        <f>+'LOCAL SF'!I1576+'LOCAL D'!I1576</f>
        <v>0</v>
      </c>
      <c r="J1576" s="37">
        <f>+'LOCAL SF'!J1576+'LOCAL D'!J1576</f>
        <v>0</v>
      </c>
      <c r="K1576" s="37">
        <f>+'LOCAL SF'!K1576+'LOCAL D'!K1576</f>
        <v>0</v>
      </c>
      <c r="L1576" s="37">
        <f>+'LOCAL SF'!L1576+'LOCAL D'!L1576</f>
        <v>0</v>
      </c>
      <c r="M1576" s="37">
        <f>+'LOCAL SF'!M1576+'LOCAL D'!M1576</f>
        <v>0</v>
      </c>
      <c r="N1576" s="37">
        <f>+'LOCAL SF'!N1576+'LOCAL D'!N1576</f>
        <v>0</v>
      </c>
      <c r="O1576" s="37">
        <f>+'LOCAL SF'!O1576+'LOCAL D'!O1576</f>
        <v>0</v>
      </c>
      <c r="P1576" s="37">
        <f>+'LOCAL SF'!P1576+'LOCAL D'!P1576</f>
        <v>0</v>
      </c>
      <c r="Q1576" s="37">
        <f>+'LOCAL SF'!Q1576+'LOCAL D'!Q1576</f>
        <v>0</v>
      </c>
      <c r="R1576" s="37">
        <f>+'LOCAL SF'!R1576+'LOCAL D'!R1576</f>
        <v>0</v>
      </c>
      <c r="S1576" s="37">
        <f>+'LOCAL SF'!S1576+'LOCAL D'!S1576</f>
        <v>0</v>
      </c>
      <c r="T1576" s="37">
        <f>+'LOCAL SF'!T1576+'LOCAL D'!T1576</f>
        <v>0</v>
      </c>
      <c r="U1576" s="482">
        <f t="shared" si="24"/>
        <v>0</v>
      </c>
    </row>
    <row r="1577" spans="1:21" ht="31.5" hidden="1" x14ac:dyDescent="0.2">
      <c r="A1577" s="30"/>
      <c r="B1577" s="24" t="s">
        <v>703</v>
      </c>
      <c r="C1577" s="15" t="s">
        <v>290</v>
      </c>
      <c r="D1577" s="37">
        <f>+'LOCAL SF'!D1577+'LOCAL D'!D1577</f>
        <v>0</v>
      </c>
      <c r="E1577" s="37">
        <f>+'LOCAL SF'!E1577+'LOCAL D'!E1577</f>
        <v>0</v>
      </c>
      <c r="F1577" s="37">
        <f>+'LOCAL SF'!F1577+'LOCAL D'!F1577</f>
        <v>0</v>
      </c>
      <c r="G1577" s="37">
        <f>+'LOCAL SF'!G1577+'LOCAL D'!G1577</f>
        <v>0</v>
      </c>
      <c r="H1577" s="37">
        <f>+'LOCAL SF'!H1577+'LOCAL D'!H1577</f>
        <v>0</v>
      </c>
      <c r="I1577" s="37">
        <f>+'LOCAL SF'!I1577+'LOCAL D'!I1577</f>
        <v>0</v>
      </c>
      <c r="J1577" s="37">
        <f>+'LOCAL SF'!J1577+'LOCAL D'!J1577</f>
        <v>0</v>
      </c>
      <c r="K1577" s="37">
        <f>+'LOCAL SF'!K1577+'LOCAL D'!K1577</f>
        <v>0</v>
      </c>
      <c r="L1577" s="37">
        <f>+'LOCAL SF'!L1577+'LOCAL D'!L1577</f>
        <v>0</v>
      </c>
      <c r="M1577" s="37">
        <f>+'LOCAL SF'!M1577+'LOCAL D'!M1577</f>
        <v>0</v>
      </c>
      <c r="N1577" s="37">
        <f>+'LOCAL SF'!N1577+'LOCAL D'!N1577</f>
        <v>0</v>
      </c>
      <c r="O1577" s="37">
        <f>+'LOCAL SF'!O1577+'LOCAL D'!O1577</f>
        <v>0</v>
      </c>
      <c r="P1577" s="37">
        <f>+'LOCAL SF'!P1577+'LOCAL D'!P1577</f>
        <v>0</v>
      </c>
      <c r="Q1577" s="37">
        <f>+'LOCAL SF'!Q1577+'LOCAL D'!Q1577</f>
        <v>0</v>
      </c>
      <c r="R1577" s="37">
        <f>+'LOCAL SF'!R1577+'LOCAL D'!R1577</f>
        <v>0</v>
      </c>
      <c r="S1577" s="37">
        <f>+'LOCAL SF'!S1577+'LOCAL D'!S1577</f>
        <v>0</v>
      </c>
      <c r="T1577" s="37">
        <f>+'LOCAL SF'!T1577+'LOCAL D'!T1577</f>
        <v>0</v>
      </c>
      <c r="U1577" s="482">
        <f t="shared" si="24"/>
        <v>0</v>
      </c>
    </row>
    <row r="1578" spans="1:21" hidden="1" x14ac:dyDescent="0.2">
      <c r="A1578" s="30"/>
      <c r="B1578" s="24" t="s">
        <v>699</v>
      </c>
      <c r="C1578" s="15" t="s">
        <v>291</v>
      </c>
      <c r="D1578" s="37">
        <f>+'LOCAL SF'!D1578+'LOCAL D'!D1578</f>
        <v>0</v>
      </c>
      <c r="E1578" s="37">
        <f>+'LOCAL SF'!E1578+'LOCAL D'!E1578</f>
        <v>0</v>
      </c>
      <c r="F1578" s="37">
        <f>+'LOCAL SF'!F1578+'LOCAL D'!F1578</f>
        <v>0</v>
      </c>
      <c r="G1578" s="37">
        <f>+'LOCAL SF'!G1578+'LOCAL D'!G1578</f>
        <v>0</v>
      </c>
      <c r="H1578" s="37">
        <f>+'LOCAL SF'!H1578+'LOCAL D'!H1578</f>
        <v>0</v>
      </c>
      <c r="I1578" s="37">
        <f>+'LOCAL SF'!I1578+'LOCAL D'!I1578</f>
        <v>0</v>
      </c>
      <c r="J1578" s="37">
        <f>+'LOCAL SF'!J1578+'LOCAL D'!J1578</f>
        <v>0</v>
      </c>
      <c r="K1578" s="37">
        <f>+'LOCAL SF'!K1578+'LOCAL D'!K1578</f>
        <v>0</v>
      </c>
      <c r="L1578" s="37">
        <f>+'LOCAL SF'!L1578+'LOCAL D'!L1578</f>
        <v>0</v>
      </c>
      <c r="M1578" s="37">
        <f>+'LOCAL SF'!M1578+'LOCAL D'!M1578</f>
        <v>0</v>
      </c>
      <c r="N1578" s="37">
        <f>+'LOCAL SF'!N1578+'LOCAL D'!N1578</f>
        <v>0</v>
      </c>
      <c r="O1578" s="37">
        <f>+'LOCAL SF'!O1578+'LOCAL D'!O1578</f>
        <v>0</v>
      </c>
      <c r="P1578" s="37">
        <f>+'LOCAL SF'!P1578+'LOCAL D'!P1578</f>
        <v>0</v>
      </c>
      <c r="Q1578" s="37">
        <f>+'LOCAL SF'!Q1578+'LOCAL D'!Q1578</f>
        <v>0</v>
      </c>
      <c r="R1578" s="37">
        <f>+'LOCAL SF'!R1578+'LOCAL D'!R1578</f>
        <v>0</v>
      </c>
      <c r="S1578" s="37">
        <f>+'LOCAL SF'!S1578+'LOCAL D'!S1578</f>
        <v>0</v>
      </c>
      <c r="T1578" s="37">
        <f>+'LOCAL SF'!T1578+'LOCAL D'!T1578</f>
        <v>0</v>
      </c>
      <c r="U1578" s="482">
        <f t="shared" si="24"/>
        <v>0</v>
      </c>
    </row>
    <row r="1579" spans="1:21" hidden="1" x14ac:dyDescent="0.2">
      <c r="A1579" s="30"/>
      <c r="B1579" s="24"/>
      <c r="C1579" s="15"/>
      <c r="D1579" s="37"/>
      <c r="E1579" s="37">
        <f>+'LOCAL SF'!E1579+'LOCAL D'!E1579</f>
        <v>0</v>
      </c>
      <c r="F1579" s="37">
        <f>+'LOCAL SF'!F1579+'LOCAL D'!F1579</f>
        <v>0</v>
      </c>
      <c r="G1579" s="37">
        <f>+'LOCAL SF'!G1579+'LOCAL D'!G1579</f>
        <v>0</v>
      </c>
      <c r="H1579" s="37">
        <f>+'LOCAL SF'!H1579+'LOCAL D'!H1579</f>
        <v>0</v>
      </c>
      <c r="I1579" s="37">
        <f>+'LOCAL SF'!I1579+'LOCAL D'!I1579</f>
        <v>0</v>
      </c>
      <c r="J1579" s="37">
        <f>+'LOCAL SF'!J1579+'LOCAL D'!J1579</f>
        <v>0</v>
      </c>
      <c r="K1579" s="37">
        <f>+'LOCAL SF'!K1579+'LOCAL D'!K1579</f>
        <v>0</v>
      </c>
      <c r="L1579" s="37">
        <f>+'LOCAL SF'!L1579+'LOCAL D'!L1579</f>
        <v>0</v>
      </c>
      <c r="M1579" s="37">
        <f>+'LOCAL SF'!M1579+'LOCAL D'!M1579</f>
        <v>0</v>
      </c>
      <c r="N1579" s="37">
        <f>+'LOCAL SF'!N1579+'LOCAL D'!N1579</f>
        <v>0</v>
      </c>
      <c r="O1579" s="37">
        <f>+'LOCAL SF'!O1579+'LOCAL D'!O1579</f>
        <v>0</v>
      </c>
      <c r="P1579" s="37">
        <f>+'LOCAL SF'!P1579+'LOCAL D'!P1579</f>
        <v>0</v>
      </c>
      <c r="Q1579" s="37">
        <f>+'LOCAL SF'!Q1579+'LOCAL D'!Q1579</f>
        <v>0</v>
      </c>
      <c r="R1579" s="37">
        <f>+'LOCAL SF'!R1579+'LOCAL D'!R1579</f>
        <v>0</v>
      </c>
      <c r="S1579" s="37">
        <f>+'LOCAL SF'!S1579+'LOCAL D'!S1579</f>
        <v>0</v>
      </c>
      <c r="T1579" s="37">
        <f>+'LOCAL SF'!T1579+'LOCAL D'!T1579</f>
        <v>0</v>
      </c>
      <c r="U1579" s="482">
        <f t="shared" si="24"/>
        <v>0</v>
      </c>
    </row>
    <row r="1580" spans="1:21" hidden="1" x14ac:dyDescent="0.2">
      <c r="A1580" s="30"/>
      <c r="B1580" s="24" t="s">
        <v>700</v>
      </c>
      <c r="C1580" s="15" t="s">
        <v>292</v>
      </c>
      <c r="D1580" s="37">
        <f>+'LOCAL SF'!D1580+'LOCAL D'!D1580</f>
        <v>0</v>
      </c>
      <c r="E1580" s="37">
        <f>+'LOCAL SF'!E1580+'LOCAL D'!E1580</f>
        <v>0</v>
      </c>
      <c r="F1580" s="37">
        <f>+'LOCAL SF'!F1580+'LOCAL D'!F1580</f>
        <v>0</v>
      </c>
      <c r="G1580" s="37">
        <f>+'LOCAL SF'!G1580+'LOCAL D'!G1580</f>
        <v>0</v>
      </c>
      <c r="H1580" s="37">
        <f>+'LOCAL SF'!H1580+'LOCAL D'!H1580</f>
        <v>0</v>
      </c>
      <c r="I1580" s="37">
        <f>+'LOCAL SF'!I1580+'LOCAL D'!I1580</f>
        <v>0</v>
      </c>
      <c r="J1580" s="37">
        <f>+'LOCAL SF'!J1580+'LOCAL D'!J1580</f>
        <v>0</v>
      </c>
      <c r="K1580" s="37">
        <f>+'LOCAL SF'!K1580+'LOCAL D'!K1580</f>
        <v>0</v>
      </c>
      <c r="L1580" s="37">
        <f>+'LOCAL SF'!L1580+'LOCAL D'!L1580</f>
        <v>0</v>
      </c>
      <c r="M1580" s="37">
        <f>+'LOCAL SF'!M1580+'LOCAL D'!M1580</f>
        <v>0</v>
      </c>
      <c r="N1580" s="37">
        <f>+'LOCAL SF'!N1580+'LOCAL D'!N1580</f>
        <v>0</v>
      </c>
      <c r="O1580" s="37">
        <f>+'LOCAL SF'!O1580+'LOCAL D'!O1580</f>
        <v>0</v>
      </c>
      <c r="P1580" s="37">
        <f>+'LOCAL SF'!P1580+'LOCAL D'!P1580</f>
        <v>0</v>
      </c>
      <c r="Q1580" s="37">
        <f>+'LOCAL SF'!Q1580+'LOCAL D'!Q1580</f>
        <v>0</v>
      </c>
      <c r="R1580" s="37">
        <f>+'LOCAL SF'!R1580+'LOCAL D'!R1580</f>
        <v>0</v>
      </c>
      <c r="S1580" s="37">
        <f>+'LOCAL SF'!S1580+'LOCAL D'!S1580</f>
        <v>0</v>
      </c>
      <c r="T1580" s="37">
        <f>+'LOCAL SF'!T1580+'LOCAL D'!T1580</f>
        <v>0</v>
      </c>
      <c r="U1580" s="482">
        <f t="shared" si="24"/>
        <v>0</v>
      </c>
    </row>
    <row r="1581" spans="1:21" hidden="1" x14ac:dyDescent="0.2">
      <c r="A1581" s="30"/>
      <c r="B1581" s="24" t="s">
        <v>704</v>
      </c>
      <c r="C1581" s="15" t="s">
        <v>293</v>
      </c>
      <c r="D1581" s="37">
        <f>+'LOCAL SF'!D1581+'LOCAL D'!D1581</f>
        <v>0</v>
      </c>
      <c r="E1581" s="37">
        <f>+'LOCAL SF'!E1581+'LOCAL D'!E1581</f>
        <v>0</v>
      </c>
      <c r="F1581" s="37">
        <f>+'LOCAL SF'!F1581+'LOCAL D'!F1581</f>
        <v>0</v>
      </c>
      <c r="G1581" s="37">
        <f>+'LOCAL SF'!G1581+'LOCAL D'!G1581</f>
        <v>0</v>
      </c>
      <c r="H1581" s="37">
        <f>+'LOCAL SF'!H1581+'LOCAL D'!H1581</f>
        <v>0</v>
      </c>
      <c r="I1581" s="37">
        <f>+'LOCAL SF'!I1581+'LOCAL D'!I1581</f>
        <v>0</v>
      </c>
      <c r="J1581" s="37">
        <f>+'LOCAL SF'!J1581+'LOCAL D'!J1581</f>
        <v>0</v>
      </c>
      <c r="K1581" s="37">
        <f>+'LOCAL SF'!K1581+'LOCAL D'!K1581</f>
        <v>0</v>
      </c>
      <c r="L1581" s="37">
        <f>+'LOCAL SF'!L1581+'LOCAL D'!L1581</f>
        <v>0</v>
      </c>
      <c r="M1581" s="37">
        <f>+'LOCAL SF'!M1581+'LOCAL D'!M1581</f>
        <v>0</v>
      </c>
      <c r="N1581" s="37">
        <f>+'LOCAL SF'!N1581+'LOCAL D'!N1581</f>
        <v>0</v>
      </c>
      <c r="O1581" s="37">
        <f>+'LOCAL SF'!O1581+'LOCAL D'!O1581</f>
        <v>0</v>
      </c>
      <c r="P1581" s="37">
        <f>+'LOCAL SF'!P1581+'LOCAL D'!P1581</f>
        <v>0</v>
      </c>
      <c r="Q1581" s="37">
        <f>+'LOCAL SF'!Q1581+'LOCAL D'!Q1581</f>
        <v>0</v>
      </c>
      <c r="R1581" s="37">
        <f>+'LOCAL SF'!R1581+'LOCAL D'!R1581</f>
        <v>0</v>
      </c>
      <c r="S1581" s="37">
        <f>+'LOCAL SF'!S1581+'LOCAL D'!S1581</f>
        <v>0</v>
      </c>
      <c r="T1581" s="37">
        <f>+'LOCAL SF'!T1581+'LOCAL D'!T1581</f>
        <v>0</v>
      </c>
      <c r="U1581" s="482">
        <f t="shared" si="24"/>
        <v>0</v>
      </c>
    </row>
    <row r="1582" spans="1:21" hidden="1" x14ac:dyDescent="0.2">
      <c r="A1582" s="30"/>
      <c r="B1582" s="24" t="s">
        <v>705</v>
      </c>
      <c r="C1582" s="15" t="s">
        <v>294</v>
      </c>
      <c r="D1582" s="37">
        <f>+'LOCAL SF'!D1582+'LOCAL D'!D1582</f>
        <v>0</v>
      </c>
      <c r="E1582" s="37">
        <f>+'LOCAL SF'!E1582+'LOCAL D'!E1582</f>
        <v>0</v>
      </c>
      <c r="F1582" s="37">
        <f>+'LOCAL SF'!F1582+'LOCAL D'!F1582</f>
        <v>0</v>
      </c>
      <c r="G1582" s="37">
        <f>+'LOCAL SF'!G1582+'LOCAL D'!G1582</f>
        <v>0</v>
      </c>
      <c r="H1582" s="37">
        <f>+'LOCAL SF'!H1582+'LOCAL D'!H1582</f>
        <v>0</v>
      </c>
      <c r="I1582" s="37">
        <f>+'LOCAL SF'!I1582+'LOCAL D'!I1582</f>
        <v>0</v>
      </c>
      <c r="J1582" s="37">
        <f>+'LOCAL SF'!J1582+'LOCAL D'!J1582</f>
        <v>0</v>
      </c>
      <c r="K1582" s="37">
        <f>+'LOCAL SF'!K1582+'LOCAL D'!K1582</f>
        <v>0</v>
      </c>
      <c r="L1582" s="37">
        <f>+'LOCAL SF'!L1582+'LOCAL D'!L1582</f>
        <v>0</v>
      </c>
      <c r="M1582" s="37">
        <f>+'LOCAL SF'!M1582+'LOCAL D'!M1582</f>
        <v>0</v>
      </c>
      <c r="N1582" s="37">
        <f>+'LOCAL SF'!N1582+'LOCAL D'!N1582</f>
        <v>0</v>
      </c>
      <c r="O1582" s="37">
        <f>+'LOCAL SF'!O1582+'LOCAL D'!O1582</f>
        <v>0</v>
      </c>
      <c r="P1582" s="37">
        <f>+'LOCAL SF'!P1582+'LOCAL D'!P1582</f>
        <v>0</v>
      </c>
      <c r="Q1582" s="37">
        <f>+'LOCAL SF'!Q1582+'LOCAL D'!Q1582</f>
        <v>0</v>
      </c>
      <c r="R1582" s="37">
        <f>+'LOCAL SF'!R1582+'LOCAL D'!R1582</f>
        <v>0</v>
      </c>
      <c r="S1582" s="37">
        <f>+'LOCAL SF'!S1582+'LOCAL D'!S1582</f>
        <v>0</v>
      </c>
      <c r="T1582" s="37">
        <f>+'LOCAL SF'!T1582+'LOCAL D'!T1582</f>
        <v>0</v>
      </c>
      <c r="U1582" s="482">
        <f t="shared" si="24"/>
        <v>0</v>
      </c>
    </row>
    <row r="1583" spans="1:21" hidden="1" x14ac:dyDescent="0.2">
      <c r="A1583" s="30"/>
      <c r="B1583" s="24" t="s">
        <v>706</v>
      </c>
      <c r="C1583" s="15" t="s">
        <v>550</v>
      </c>
      <c r="D1583" s="37">
        <f>+'LOCAL SF'!D1583+'LOCAL D'!D1583</f>
        <v>0</v>
      </c>
      <c r="E1583" s="37">
        <f>+'LOCAL SF'!E1583+'LOCAL D'!E1583</f>
        <v>0</v>
      </c>
      <c r="F1583" s="37">
        <f>+'LOCAL SF'!F1583+'LOCAL D'!F1583</f>
        <v>0</v>
      </c>
      <c r="G1583" s="37">
        <f>+'LOCAL SF'!G1583+'LOCAL D'!G1583</f>
        <v>0</v>
      </c>
      <c r="H1583" s="37">
        <f>+'LOCAL SF'!H1583+'LOCAL D'!H1583</f>
        <v>0</v>
      </c>
      <c r="I1583" s="37">
        <f>+'LOCAL SF'!I1583+'LOCAL D'!I1583</f>
        <v>0</v>
      </c>
      <c r="J1583" s="37">
        <f>+'LOCAL SF'!J1583+'LOCAL D'!J1583</f>
        <v>0</v>
      </c>
      <c r="K1583" s="37">
        <f>+'LOCAL SF'!K1583+'LOCAL D'!K1583</f>
        <v>0</v>
      </c>
      <c r="L1583" s="37">
        <f>+'LOCAL SF'!L1583+'LOCAL D'!L1583</f>
        <v>0</v>
      </c>
      <c r="M1583" s="37">
        <f>+'LOCAL SF'!M1583+'LOCAL D'!M1583</f>
        <v>0</v>
      </c>
      <c r="N1583" s="37">
        <f>+'LOCAL SF'!N1583+'LOCAL D'!N1583</f>
        <v>0</v>
      </c>
      <c r="O1583" s="37">
        <f>+'LOCAL SF'!O1583+'LOCAL D'!O1583</f>
        <v>0</v>
      </c>
      <c r="P1583" s="37">
        <f>+'LOCAL SF'!P1583+'LOCAL D'!P1583</f>
        <v>0</v>
      </c>
      <c r="Q1583" s="37">
        <f>+'LOCAL SF'!Q1583+'LOCAL D'!Q1583</f>
        <v>0</v>
      </c>
      <c r="R1583" s="37">
        <f>+'LOCAL SF'!R1583+'LOCAL D'!R1583</f>
        <v>0</v>
      </c>
      <c r="S1583" s="37">
        <f>+'LOCAL SF'!S1583+'LOCAL D'!S1583</f>
        <v>0</v>
      </c>
      <c r="T1583" s="37">
        <f>+'LOCAL SF'!T1583+'LOCAL D'!T1583</f>
        <v>0</v>
      </c>
      <c r="U1583" s="482">
        <f t="shared" si="24"/>
        <v>0</v>
      </c>
    </row>
    <row r="1584" spans="1:21" hidden="1" x14ac:dyDescent="0.2">
      <c r="A1584" s="30"/>
      <c r="B1584" s="24" t="s">
        <v>701</v>
      </c>
      <c r="C1584" s="15" t="s">
        <v>295</v>
      </c>
      <c r="D1584" s="37">
        <f>+'LOCAL SF'!D1584+'LOCAL D'!D1584</f>
        <v>0</v>
      </c>
      <c r="E1584" s="37">
        <f>+'LOCAL SF'!E1584+'LOCAL D'!E1584</f>
        <v>0</v>
      </c>
      <c r="F1584" s="37">
        <f>+'LOCAL SF'!F1584+'LOCAL D'!F1584</f>
        <v>0</v>
      </c>
      <c r="G1584" s="37">
        <f>+'LOCAL SF'!G1584+'LOCAL D'!G1584</f>
        <v>0</v>
      </c>
      <c r="H1584" s="37">
        <f>+'LOCAL SF'!H1584+'LOCAL D'!H1584</f>
        <v>0</v>
      </c>
      <c r="I1584" s="37">
        <f>+'LOCAL SF'!I1584+'LOCAL D'!I1584</f>
        <v>0</v>
      </c>
      <c r="J1584" s="37">
        <f>+'LOCAL SF'!J1584+'LOCAL D'!J1584</f>
        <v>0</v>
      </c>
      <c r="K1584" s="37">
        <f>+'LOCAL SF'!K1584+'LOCAL D'!K1584</f>
        <v>0</v>
      </c>
      <c r="L1584" s="37">
        <f>+'LOCAL SF'!L1584+'LOCAL D'!L1584</f>
        <v>0</v>
      </c>
      <c r="M1584" s="37">
        <f>+'LOCAL SF'!M1584+'LOCAL D'!M1584</f>
        <v>0</v>
      </c>
      <c r="N1584" s="37">
        <f>+'LOCAL SF'!N1584+'LOCAL D'!N1584</f>
        <v>0</v>
      </c>
      <c r="O1584" s="37">
        <f>+'LOCAL SF'!O1584+'LOCAL D'!O1584</f>
        <v>0</v>
      </c>
      <c r="P1584" s="37">
        <f>+'LOCAL SF'!P1584+'LOCAL D'!P1584</f>
        <v>0</v>
      </c>
      <c r="Q1584" s="37">
        <f>+'LOCAL SF'!Q1584+'LOCAL D'!Q1584</f>
        <v>0</v>
      </c>
      <c r="R1584" s="37">
        <f>+'LOCAL SF'!R1584+'LOCAL D'!R1584</f>
        <v>0</v>
      </c>
      <c r="S1584" s="37">
        <f>+'LOCAL SF'!S1584+'LOCAL D'!S1584</f>
        <v>0</v>
      </c>
      <c r="T1584" s="37">
        <f>+'LOCAL SF'!T1584+'LOCAL D'!T1584</f>
        <v>0</v>
      </c>
      <c r="U1584" s="482">
        <f t="shared" si="24"/>
        <v>0</v>
      </c>
    </row>
    <row r="1585" spans="1:21" ht="31.5" hidden="1" x14ac:dyDescent="0.2">
      <c r="A1585" s="30"/>
      <c r="B1585" s="24" t="s">
        <v>702</v>
      </c>
      <c r="C1585" s="15" t="s">
        <v>306</v>
      </c>
      <c r="D1585" s="37">
        <f>+'LOCAL SF'!D1585+'LOCAL D'!D1585</f>
        <v>0</v>
      </c>
      <c r="E1585" s="37">
        <f>+'LOCAL SF'!E1585+'LOCAL D'!E1585</f>
        <v>0</v>
      </c>
      <c r="F1585" s="37">
        <f>+'LOCAL SF'!F1585+'LOCAL D'!F1585</f>
        <v>0</v>
      </c>
      <c r="G1585" s="37">
        <f>+'LOCAL SF'!G1585+'LOCAL D'!G1585</f>
        <v>0</v>
      </c>
      <c r="H1585" s="37">
        <f>+'LOCAL SF'!H1585+'LOCAL D'!H1585</f>
        <v>0</v>
      </c>
      <c r="I1585" s="37">
        <f>+'LOCAL SF'!I1585+'LOCAL D'!I1585</f>
        <v>0</v>
      </c>
      <c r="J1585" s="37">
        <f>+'LOCAL SF'!J1585+'LOCAL D'!J1585</f>
        <v>0</v>
      </c>
      <c r="K1585" s="37">
        <f>+'LOCAL SF'!K1585+'LOCAL D'!K1585</f>
        <v>0</v>
      </c>
      <c r="L1585" s="37">
        <f>+'LOCAL SF'!L1585+'LOCAL D'!L1585</f>
        <v>0</v>
      </c>
      <c r="M1585" s="37">
        <f>+'LOCAL SF'!M1585+'LOCAL D'!M1585</f>
        <v>0</v>
      </c>
      <c r="N1585" s="37">
        <f>+'LOCAL SF'!N1585+'LOCAL D'!N1585</f>
        <v>0</v>
      </c>
      <c r="O1585" s="37">
        <f>+'LOCAL SF'!O1585+'LOCAL D'!O1585</f>
        <v>0</v>
      </c>
      <c r="P1585" s="37">
        <f>+'LOCAL SF'!P1585+'LOCAL D'!P1585</f>
        <v>0</v>
      </c>
      <c r="Q1585" s="37">
        <f>+'LOCAL SF'!Q1585+'LOCAL D'!Q1585</f>
        <v>0</v>
      </c>
      <c r="R1585" s="37">
        <f>+'LOCAL SF'!R1585+'LOCAL D'!R1585</f>
        <v>0</v>
      </c>
      <c r="S1585" s="37">
        <f>+'LOCAL SF'!S1585+'LOCAL D'!S1585</f>
        <v>0</v>
      </c>
      <c r="T1585" s="37">
        <f>+'LOCAL SF'!T1585+'LOCAL D'!T1585</f>
        <v>0</v>
      </c>
      <c r="U1585" s="482">
        <f t="shared" si="24"/>
        <v>0</v>
      </c>
    </row>
    <row r="1586" spans="1:21" ht="31.5" hidden="1" x14ac:dyDescent="0.2">
      <c r="A1586" s="30" t="s">
        <v>95</v>
      </c>
      <c r="B1586" s="97"/>
      <c r="C1586" s="18" t="s">
        <v>427</v>
      </c>
      <c r="D1586" s="37">
        <f>+'LOCAL SF'!D1586+'LOCAL D'!D1586</f>
        <v>0</v>
      </c>
      <c r="E1586" s="37">
        <f>+'LOCAL SF'!E1586+'LOCAL D'!E1586</f>
        <v>0</v>
      </c>
      <c r="F1586" s="37">
        <f>+'LOCAL SF'!F1586+'LOCAL D'!F1586</f>
        <v>0</v>
      </c>
      <c r="G1586" s="37">
        <f>+'LOCAL SF'!G1586+'LOCAL D'!G1586</f>
        <v>0</v>
      </c>
      <c r="H1586" s="37">
        <f>+'LOCAL SF'!H1586+'LOCAL D'!H1586</f>
        <v>0</v>
      </c>
      <c r="I1586" s="37">
        <f>+'LOCAL SF'!I1586+'LOCAL D'!I1586</f>
        <v>0</v>
      </c>
      <c r="J1586" s="37">
        <f>+'LOCAL SF'!J1586+'LOCAL D'!J1586</f>
        <v>0</v>
      </c>
      <c r="K1586" s="37">
        <f>+'LOCAL SF'!K1586+'LOCAL D'!K1586</f>
        <v>0</v>
      </c>
      <c r="L1586" s="37">
        <f>+'LOCAL SF'!L1586+'LOCAL D'!L1586</f>
        <v>0</v>
      </c>
      <c r="M1586" s="37">
        <f>+'LOCAL SF'!M1586+'LOCAL D'!M1586</f>
        <v>0</v>
      </c>
      <c r="N1586" s="37">
        <f>+'LOCAL SF'!N1586+'LOCAL D'!N1586</f>
        <v>0</v>
      </c>
      <c r="O1586" s="37">
        <f>+'LOCAL SF'!O1586+'LOCAL D'!O1586</f>
        <v>0</v>
      </c>
      <c r="P1586" s="37">
        <f>+'LOCAL SF'!P1586+'LOCAL D'!P1586</f>
        <v>0</v>
      </c>
      <c r="Q1586" s="37">
        <f>+'LOCAL SF'!Q1586+'LOCAL D'!Q1586</f>
        <v>0</v>
      </c>
      <c r="R1586" s="37">
        <f>+'LOCAL SF'!R1586+'LOCAL D'!R1586</f>
        <v>0</v>
      </c>
      <c r="S1586" s="37">
        <f>+'LOCAL SF'!S1586+'LOCAL D'!S1586</f>
        <v>0</v>
      </c>
      <c r="T1586" s="37">
        <f>+'LOCAL SF'!T1586+'LOCAL D'!T1586</f>
        <v>0</v>
      </c>
      <c r="U1586" s="482">
        <f t="shared" si="24"/>
        <v>0</v>
      </c>
    </row>
    <row r="1587" spans="1:21" hidden="1" x14ac:dyDescent="0.2">
      <c r="A1587" s="30"/>
      <c r="B1587" s="24" t="s">
        <v>692</v>
      </c>
      <c r="C1587" s="15" t="s">
        <v>284</v>
      </c>
      <c r="D1587" s="37">
        <f>+'LOCAL SF'!D1587+'LOCAL D'!D1587</f>
        <v>0</v>
      </c>
      <c r="E1587" s="37">
        <f>+'LOCAL SF'!E1587+'LOCAL D'!E1587</f>
        <v>0</v>
      </c>
      <c r="F1587" s="37">
        <f>+'LOCAL SF'!F1587+'LOCAL D'!F1587</f>
        <v>0</v>
      </c>
      <c r="G1587" s="37">
        <f>+'LOCAL SF'!G1587+'LOCAL D'!G1587</f>
        <v>0</v>
      </c>
      <c r="H1587" s="37">
        <f>+'LOCAL SF'!H1587+'LOCAL D'!H1587</f>
        <v>0</v>
      </c>
      <c r="I1587" s="37">
        <f>+'LOCAL SF'!I1587+'LOCAL D'!I1587</f>
        <v>0</v>
      </c>
      <c r="J1587" s="37">
        <f>+'LOCAL SF'!J1587+'LOCAL D'!J1587</f>
        <v>0</v>
      </c>
      <c r="K1587" s="37">
        <f>+'LOCAL SF'!K1587+'LOCAL D'!K1587</f>
        <v>0</v>
      </c>
      <c r="L1587" s="37">
        <f>+'LOCAL SF'!L1587+'LOCAL D'!L1587</f>
        <v>0</v>
      </c>
      <c r="M1587" s="37">
        <f>+'LOCAL SF'!M1587+'LOCAL D'!M1587</f>
        <v>0</v>
      </c>
      <c r="N1587" s="37">
        <f>+'LOCAL SF'!N1587+'LOCAL D'!N1587</f>
        <v>0</v>
      </c>
      <c r="O1587" s="37">
        <f>+'LOCAL SF'!O1587+'LOCAL D'!O1587</f>
        <v>0</v>
      </c>
      <c r="P1587" s="37">
        <f>+'LOCAL SF'!P1587+'LOCAL D'!P1587</f>
        <v>0</v>
      </c>
      <c r="Q1587" s="37">
        <f>+'LOCAL SF'!Q1587+'LOCAL D'!Q1587</f>
        <v>0</v>
      </c>
      <c r="R1587" s="37">
        <f>+'LOCAL SF'!R1587+'LOCAL D'!R1587</f>
        <v>0</v>
      </c>
      <c r="S1587" s="37">
        <f>+'LOCAL SF'!S1587+'LOCAL D'!S1587</f>
        <v>0</v>
      </c>
      <c r="T1587" s="37">
        <f>+'LOCAL SF'!T1587+'LOCAL D'!T1587</f>
        <v>0</v>
      </c>
      <c r="U1587" s="482">
        <f t="shared" si="24"/>
        <v>0</v>
      </c>
    </row>
    <row r="1588" spans="1:21" hidden="1" x14ac:dyDescent="0.2">
      <c r="A1588" s="30"/>
      <c r="B1588" s="24" t="s">
        <v>693</v>
      </c>
      <c r="C1588" s="15" t="s">
        <v>285</v>
      </c>
      <c r="D1588" s="37">
        <f>+'LOCAL SF'!D1588+'LOCAL D'!D1588</f>
        <v>0</v>
      </c>
      <c r="E1588" s="37">
        <f>+'LOCAL SF'!E1588+'LOCAL D'!E1588</f>
        <v>0</v>
      </c>
      <c r="F1588" s="37">
        <f>+'LOCAL SF'!F1588+'LOCAL D'!F1588</f>
        <v>0</v>
      </c>
      <c r="G1588" s="37">
        <f>+'LOCAL SF'!G1588+'LOCAL D'!G1588</f>
        <v>0</v>
      </c>
      <c r="H1588" s="37">
        <f>+'LOCAL SF'!H1588+'LOCAL D'!H1588</f>
        <v>0</v>
      </c>
      <c r="I1588" s="37">
        <f>+'LOCAL SF'!I1588+'LOCAL D'!I1588</f>
        <v>0</v>
      </c>
      <c r="J1588" s="37">
        <f>+'LOCAL SF'!J1588+'LOCAL D'!J1588</f>
        <v>0</v>
      </c>
      <c r="K1588" s="37">
        <f>+'LOCAL SF'!K1588+'LOCAL D'!K1588</f>
        <v>0</v>
      </c>
      <c r="L1588" s="37">
        <f>+'LOCAL SF'!L1588+'LOCAL D'!L1588</f>
        <v>0</v>
      </c>
      <c r="M1588" s="37">
        <f>+'LOCAL SF'!M1588+'LOCAL D'!M1588</f>
        <v>0</v>
      </c>
      <c r="N1588" s="37">
        <f>+'LOCAL SF'!N1588+'LOCAL D'!N1588</f>
        <v>0</v>
      </c>
      <c r="O1588" s="37">
        <f>+'LOCAL SF'!O1588+'LOCAL D'!O1588</f>
        <v>0</v>
      </c>
      <c r="P1588" s="37">
        <f>+'LOCAL SF'!P1588+'LOCAL D'!P1588</f>
        <v>0</v>
      </c>
      <c r="Q1588" s="37">
        <f>+'LOCAL SF'!Q1588+'LOCAL D'!Q1588</f>
        <v>0</v>
      </c>
      <c r="R1588" s="37">
        <f>+'LOCAL SF'!R1588+'LOCAL D'!R1588</f>
        <v>0</v>
      </c>
      <c r="S1588" s="37">
        <f>+'LOCAL SF'!S1588+'LOCAL D'!S1588</f>
        <v>0</v>
      </c>
      <c r="T1588" s="37">
        <f>+'LOCAL SF'!T1588+'LOCAL D'!T1588</f>
        <v>0</v>
      </c>
      <c r="U1588" s="482">
        <f t="shared" si="24"/>
        <v>0</v>
      </c>
    </row>
    <row r="1589" spans="1:21" hidden="1" x14ac:dyDescent="0.2">
      <c r="A1589" s="30"/>
      <c r="B1589" s="24" t="s">
        <v>695</v>
      </c>
      <c r="C1589" s="15" t="s">
        <v>286</v>
      </c>
      <c r="D1589" s="37">
        <f>+'LOCAL SF'!D1589+'LOCAL D'!D1589</f>
        <v>0</v>
      </c>
      <c r="E1589" s="37">
        <f>+'LOCAL SF'!E1589+'LOCAL D'!E1589</f>
        <v>0</v>
      </c>
      <c r="F1589" s="37">
        <f>+'LOCAL SF'!F1589+'LOCAL D'!F1589</f>
        <v>0</v>
      </c>
      <c r="G1589" s="37">
        <f>+'LOCAL SF'!G1589+'LOCAL D'!G1589</f>
        <v>0</v>
      </c>
      <c r="H1589" s="37">
        <f>+'LOCAL SF'!H1589+'LOCAL D'!H1589</f>
        <v>0</v>
      </c>
      <c r="I1589" s="37">
        <f>+'LOCAL SF'!I1589+'LOCAL D'!I1589</f>
        <v>0</v>
      </c>
      <c r="J1589" s="37">
        <f>+'LOCAL SF'!J1589+'LOCAL D'!J1589</f>
        <v>0</v>
      </c>
      <c r="K1589" s="37">
        <f>+'LOCAL SF'!K1589+'LOCAL D'!K1589</f>
        <v>0</v>
      </c>
      <c r="L1589" s="37">
        <f>+'LOCAL SF'!L1589+'LOCAL D'!L1589</f>
        <v>0</v>
      </c>
      <c r="M1589" s="37">
        <f>+'LOCAL SF'!M1589+'LOCAL D'!M1589</f>
        <v>0</v>
      </c>
      <c r="N1589" s="37">
        <f>+'LOCAL SF'!N1589+'LOCAL D'!N1589</f>
        <v>0</v>
      </c>
      <c r="O1589" s="37">
        <f>+'LOCAL SF'!O1589+'LOCAL D'!O1589</f>
        <v>0</v>
      </c>
      <c r="P1589" s="37">
        <f>+'LOCAL SF'!P1589+'LOCAL D'!P1589</f>
        <v>0</v>
      </c>
      <c r="Q1589" s="37">
        <f>+'LOCAL SF'!Q1589+'LOCAL D'!Q1589</f>
        <v>0</v>
      </c>
      <c r="R1589" s="37">
        <f>+'LOCAL SF'!R1589+'LOCAL D'!R1589</f>
        <v>0</v>
      </c>
      <c r="S1589" s="37">
        <f>+'LOCAL SF'!S1589+'LOCAL D'!S1589</f>
        <v>0</v>
      </c>
      <c r="T1589" s="37">
        <f>+'LOCAL SF'!T1589+'LOCAL D'!T1589</f>
        <v>0</v>
      </c>
      <c r="U1589" s="482">
        <f t="shared" si="24"/>
        <v>0</v>
      </c>
    </row>
    <row r="1590" spans="1:21" hidden="1" x14ac:dyDescent="0.2">
      <c r="A1590" s="30"/>
      <c r="B1590" s="24" t="s">
        <v>694</v>
      </c>
      <c r="C1590" s="15" t="s">
        <v>696</v>
      </c>
      <c r="D1590" s="37">
        <f>+'LOCAL SF'!D1590+'LOCAL D'!D1590</f>
        <v>0</v>
      </c>
      <c r="E1590" s="37">
        <f>+'LOCAL SF'!E1590+'LOCAL D'!E1590</f>
        <v>0</v>
      </c>
      <c r="F1590" s="37">
        <f>+'LOCAL SF'!F1590+'LOCAL D'!F1590</f>
        <v>0</v>
      </c>
      <c r="G1590" s="37">
        <f>+'LOCAL SF'!G1590+'LOCAL D'!G1590</f>
        <v>0</v>
      </c>
      <c r="H1590" s="37">
        <f>+'LOCAL SF'!H1590+'LOCAL D'!H1590</f>
        <v>0</v>
      </c>
      <c r="I1590" s="37">
        <f>+'LOCAL SF'!I1590+'LOCAL D'!I1590</f>
        <v>0</v>
      </c>
      <c r="J1590" s="37">
        <f>+'LOCAL SF'!J1590+'LOCAL D'!J1590</f>
        <v>0</v>
      </c>
      <c r="K1590" s="37">
        <f>+'LOCAL SF'!K1590+'LOCAL D'!K1590</f>
        <v>0</v>
      </c>
      <c r="L1590" s="37">
        <f>+'LOCAL SF'!L1590+'LOCAL D'!L1590</f>
        <v>0</v>
      </c>
      <c r="M1590" s="37">
        <f>+'LOCAL SF'!M1590+'LOCAL D'!M1590</f>
        <v>0</v>
      </c>
      <c r="N1590" s="37">
        <f>+'LOCAL SF'!N1590+'LOCAL D'!N1590</f>
        <v>0</v>
      </c>
      <c r="O1590" s="37">
        <f>+'LOCAL SF'!O1590+'LOCAL D'!O1590</f>
        <v>0</v>
      </c>
      <c r="P1590" s="37">
        <f>+'LOCAL SF'!P1590+'LOCAL D'!P1590</f>
        <v>0</v>
      </c>
      <c r="Q1590" s="37">
        <f>+'LOCAL SF'!Q1590+'LOCAL D'!Q1590</f>
        <v>0</v>
      </c>
      <c r="R1590" s="37">
        <f>+'LOCAL SF'!R1590+'LOCAL D'!R1590</f>
        <v>0</v>
      </c>
      <c r="S1590" s="37">
        <f>+'LOCAL SF'!S1590+'LOCAL D'!S1590</f>
        <v>0</v>
      </c>
      <c r="T1590" s="37">
        <f>+'LOCAL SF'!T1590+'LOCAL D'!T1590</f>
        <v>0</v>
      </c>
      <c r="U1590" s="482">
        <f t="shared" si="24"/>
        <v>0</v>
      </c>
    </row>
    <row r="1591" spans="1:21" hidden="1" x14ac:dyDescent="0.2">
      <c r="A1591" s="30"/>
      <c r="B1591" s="24" t="s">
        <v>697</v>
      </c>
      <c r="C1591" s="15" t="s">
        <v>287</v>
      </c>
      <c r="D1591" s="37">
        <f>+'LOCAL SF'!D1591+'LOCAL D'!D1591</f>
        <v>0</v>
      </c>
      <c r="E1591" s="37">
        <f>+'LOCAL SF'!E1591+'LOCAL D'!E1591</f>
        <v>0</v>
      </c>
      <c r="F1591" s="37">
        <f>+'LOCAL SF'!F1591+'LOCAL D'!F1591</f>
        <v>0</v>
      </c>
      <c r="G1591" s="37">
        <f>+'LOCAL SF'!G1591+'LOCAL D'!G1591</f>
        <v>0</v>
      </c>
      <c r="H1591" s="37">
        <f>+'LOCAL SF'!H1591+'LOCAL D'!H1591</f>
        <v>0</v>
      </c>
      <c r="I1591" s="37">
        <f>+'LOCAL SF'!I1591+'LOCAL D'!I1591</f>
        <v>0</v>
      </c>
      <c r="J1591" s="37">
        <f>+'LOCAL SF'!J1591+'LOCAL D'!J1591</f>
        <v>0</v>
      </c>
      <c r="K1591" s="37">
        <f>+'LOCAL SF'!K1591+'LOCAL D'!K1591</f>
        <v>0</v>
      </c>
      <c r="L1591" s="37">
        <f>+'LOCAL SF'!L1591+'LOCAL D'!L1591</f>
        <v>0</v>
      </c>
      <c r="M1591" s="37">
        <f>+'LOCAL SF'!M1591+'LOCAL D'!M1591</f>
        <v>0</v>
      </c>
      <c r="N1591" s="37">
        <f>+'LOCAL SF'!N1591+'LOCAL D'!N1591</f>
        <v>0</v>
      </c>
      <c r="O1591" s="37">
        <f>+'LOCAL SF'!O1591+'LOCAL D'!O1591</f>
        <v>0</v>
      </c>
      <c r="P1591" s="37">
        <f>+'LOCAL SF'!P1591+'LOCAL D'!P1591</f>
        <v>0</v>
      </c>
      <c r="Q1591" s="37">
        <f>+'LOCAL SF'!Q1591+'LOCAL D'!Q1591</f>
        <v>0</v>
      </c>
      <c r="R1591" s="37">
        <f>+'LOCAL SF'!R1591+'LOCAL D'!R1591</f>
        <v>0</v>
      </c>
      <c r="S1591" s="37">
        <f>+'LOCAL SF'!S1591+'LOCAL D'!S1591</f>
        <v>0</v>
      </c>
      <c r="T1591" s="37">
        <f>+'LOCAL SF'!T1591+'LOCAL D'!T1591</f>
        <v>0</v>
      </c>
      <c r="U1591" s="482">
        <f t="shared" si="24"/>
        <v>0</v>
      </c>
    </row>
    <row r="1592" spans="1:21" hidden="1" x14ac:dyDescent="0.2">
      <c r="A1592" s="30"/>
      <c r="B1592" s="24" t="s">
        <v>708</v>
      </c>
      <c r="C1592" s="15" t="s">
        <v>288</v>
      </c>
      <c r="D1592" s="37">
        <f>+'LOCAL SF'!D1592+'LOCAL D'!D1592</f>
        <v>0</v>
      </c>
      <c r="E1592" s="37">
        <f>+'LOCAL SF'!E1592+'LOCAL D'!E1592</f>
        <v>0</v>
      </c>
      <c r="F1592" s="37">
        <f>+'LOCAL SF'!F1592+'LOCAL D'!F1592</f>
        <v>0</v>
      </c>
      <c r="G1592" s="37">
        <f>+'LOCAL SF'!G1592+'LOCAL D'!G1592</f>
        <v>0</v>
      </c>
      <c r="H1592" s="37">
        <f>+'LOCAL SF'!H1592+'LOCAL D'!H1592</f>
        <v>0</v>
      </c>
      <c r="I1592" s="37">
        <f>+'LOCAL SF'!I1592+'LOCAL D'!I1592</f>
        <v>0</v>
      </c>
      <c r="J1592" s="37">
        <f>+'LOCAL SF'!J1592+'LOCAL D'!J1592</f>
        <v>0</v>
      </c>
      <c r="K1592" s="37">
        <f>+'LOCAL SF'!K1592+'LOCAL D'!K1592</f>
        <v>0</v>
      </c>
      <c r="L1592" s="37">
        <f>+'LOCAL SF'!L1592+'LOCAL D'!L1592</f>
        <v>0</v>
      </c>
      <c r="M1592" s="37">
        <f>+'LOCAL SF'!M1592+'LOCAL D'!M1592</f>
        <v>0</v>
      </c>
      <c r="N1592" s="37">
        <f>+'LOCAL SF'!N1592+'LOCAL D'!N1592</f>
        <v>0</v>
      </c>
      <c r="O1592" s="37">
        <f>+'LOCAL SF'!O1592+'LOCAL D'!O1592</f>
        <v>0</v>
      </c>
      <c r="P1592" s="37">
        <f>+'LOCAL SF'!P1592+'LOCAL D'!P1592</f>
        <v>0</v>
      </c>
      <c r="Q1592" s="37">
        <f>+'LOCAL SF'!Q1592+'LOCAL D'!Q1592</f>
        <v>0</v>
      </c>
      <c r="R1592" s="37">
        <f>+'LOCAL SF'!R1592+'LOCAL D'!R1592</f>
        <v>0</v>
      </c>
      <c r="S1592" s="37">
        <f>+'LOCAL SF'!S1592+'LOCAL D'!S1592</f>
        <v>0</v>
      </c>
      <c r="T1592" s="37">
        <f>+'LOCAL SF'!T1592+'LOCAL D'!T1592</f>
        <v>0</v>
      </c>
      <c r="U1592" s="482">
        <f t="shared" si="24"/>
        <v>0</v>
      </c>
    </row>
    <row r="1593" spans="1:21" hidden="1" x14ac:dyDescent="0.2">
      <c r="A1593" s="30"/>
      <c r="B1593" s="24" t="s">
        <v>698</v>
      </c>
      <c r="C1593" s="15" t="s">
        <v>289</v>
      </c>
      <c r="D1593" s="37">
        <f>+'LOCAL SF'!D1593+'LOCAL D'!D1593</f>
        <v>0</v>
      </c>
      <c r="E1593" s="37">
        <f>+'LOCAL SF'!E1593+'LOCAL D'!E1593</f>
        <v>0</v>
      </c>
      <c r="F1593" s="37">
        <f>+'LOCAL SF'!F1593+'LOCAL D'!F1593</f>
        <v>0</v>
      </c>
      <c r="G1593" s="37">
        <f>+'LOCAL SF'!G1593+'LOCAL D'!G1593</f>
        <v>0</v>
      </c>
      <c r="H1593" s="37">
        <f>+'LOCAL SF'!H1593+'LOCAL D'!H1593</f>
        <v>0</v>
      </c>
      <c r="I1593" s="37">
        <f>+'LOCAL SF'!I1593+'LOCAL D'!I1593</f>
        <v>0</v>
      </c>
      <c r="J1593" s="37">
        <f>+'LOCAL SF'!J1593+'LOCAL D'!J1593</f>
        <v>0</v>
      </c>
      <c r="K1593" s="37">
        <f>+'LOCAL SF'!K1593+'LOCAL D'!K1593</f>
        <v>0</v>
      </c>
      <c r="L1593" s="37">
        <f>+'LOCAL SF'!L1593+'LOCAL D'!L1593</f>
        <v>0</v>
      </c>
      <c r="M1593" s="37">
        <f>+'LOCAL SF'!M1593+'LOCAL D'!M1593</f>
        <v>0</v>
      </c>
      <c r="N1593" s="37">
        <f>+'LOCAL SF'!N1593+'LOCAL D'!N1593</f>
        <v>0</v>
      </c>
      <c r="O1593" s="37">
        <f>+'LOCAL SF'!O1593+'LOCAL D'!O1593</f>
        <v>0</v>
      </c>
      <c r="P1593" s="37">
        <f>+'LOCAL SF'!P1593+'LOCAL D'!P1593</f>
        <v>0</v>
      </c>
      <c r="Q1593" s="37">
        <f>+'LOCAL SF'!Q1593+'LOCAL D'!Q1593</f>
        <v>0</v>
      </c>
      <c r="R1593" s="37">
        <f>+'LOCAL SF'!R1593+'LOCAL D'!R1593</f>
        <v>0</v>
      </c>
      <c r="S1593" s="37">
        <f>+'LOCAL SF'!S1593+'LOCAL D'!S1593</f>
        <v>0</v>
      </c>
      <c r="T1593" s="37">
        <f>+'LOCAL SF'!T1593+'LOCAL D'!T1593</f>
        <v>0</v>
      </c>
      <c r="U1593" s="482">
        <f t="shared" si="24"/>
        <v>0</v>
      </c>
    </row>
    <row r="1594" spans="1:21" ht="31.5" hidden="1" x14ac:dyDescent="0.2">
      <c r="A1594" s="30"/>
      <c r="B1594" s="24" t="s">
        <v>703</v>
      </c>
      <c r="C1594" s="15" t="s">
        <v>290</v>
      </c>
      <c r="D1594" s="37">
        <f>+'LOCAL SF'!D1594+'LOCAL D'!D1594</f>
        <v>0</v>
      </c>
      <c r="E1594" s="37">
        <f>+'LOCAL SF'!E1594+'LOCAL D'!E1594</f>
        <v>0</v>
      </c>
      <c r="F1594" s="37">
        <f>+'LOCAL SF'!F1594+'LOCAL D'!F1594</f>
        <v>0</v>
      </c>
      <c r="G1594" s="37">
        <f>+'LOCAL SF'!G1594+'LOCAL D'!G1594</f>
        <v>0</v>
      </c>
      <c r="H1594" s="37">
        <f>+'LOCAL SF'!H1594+'LOCAL D'!H1594</f>
        <v>0</v>
      </c>
      <c r="I1594" s="37">
        <f>+'LOCAL SF'!I1594+'LOCAL D'!I1594</f>
        <v>0</v>
      </c>
      <c r="J1594" s="37">
        <f>+'LOCAL SF'!J1594+'LOCAL D'!J1594</f>
        <v>0</v>
      </c>
      <c r="K1594" s="37">
        <f>+'LOCAL SF'!K1594+'LOCAL D'!K1594</f>
        <v>0</v>
      </c>
      <c r="L1594" s="37">
        <f>+'LOCAL SF'!L1594+'LOCAL D'!L1594</f>
        <v>0</v>
      </c>
      <c r="M1594" s="37">
        <f>+'LOCAL SF'!M1594+'LOCAL D'!M1594</f>
        <v>0</v>
      </c>
      <c r="N1594" s="37">
        <f>+'LOCAL SF'!N1594+'LOCAL D'!N1594</f>
        <v>0</v>
      </c>
      <c r="O1594" s="37">
        <f>+'LOCAL SF'!O1594+'LOCAL D'!O1594</f>
        <v>0</v>
      </c>
      <c r="P1594" s="37">
        <f>+'LOCAL SF'!P1594+'LOCAL D'!P1594</f>
        <v>0</v>
      </c>
      <c r="Q1594" s="37">
        <f>+'LOCAL SF'!Q1594+'LOCAL D'!Q1594</f>
        <v>0</v>
      </c>
      <c r="R1594" s="37">
        <f>+'LOCAL SF'!R1594+'LOCAL D'!R1594</f>
        <v>0</v>
      </c>
      <c r="S1594" s="37">
        <f>+'LOCAL SF'!S1594+'LOCAL D'!S1594</f>
        <v>0</v>
      </c>
      <c r="T1594" s="37">
        <f>+'LOCAL SF'!T1594+'LOCAL D'!T1594</f>
        <v>0</v>
      </c>
      <c r="U1594" s="482">
        <f t="shared" si="24"/>
        <v>0</v>
      </c>
    </row>
    <row r="1595" spans="1:21" hidden="1" x14ac:dyDescent="0.2">
      <c r="A1595" s="30"/>
      <c r="B1595" s="24" t="s">
        <v>699</v>
      </c>
      <c r="C1595" s="15" t="s">
        <v>291</v>
      </c>
      <c r="D1595" s="37">
        <f>+'LOCAL SF'!D1595+'LOCAL D'!D1595</f>
        <v>0</v>
      </c>
      <c r="E1595" s="37">
        <f>+'LOCAL SF'!E1595+'LOCAL D'!E1595</f>
        <v>0</v>
      </c>
      <c r="F1595" s="37">
        <f>+'LOCAL SF'!F1595+'LOCAL D'!F1595</f>
        <v>0</v>
      </c>
      <c r="G1595" s="37">
        <f>+'LOCAL SF'!G1595+'LOCAL D'!G1595</f>
        <v>0</v>
      </c>
      <c r="H1595" s="37">
        <f>+'LOCAL SF'!H1595+'LOCAL D'!H1595</f>
        <v>0</v>
      </c>
      <c r="I1595" s="37">
        <f>+'LOCAL SF'!I1595+'LOCAL D'!I1595</f>
        <v>0</v>
      </c>
      <c r="J1595" s="37">
        <f>+'LOCAL SF'!J1595+'LOCAL D'!J1595</f>
        <v>0</v>
      </c>
      <c r="K1595" s="37">
        <f>+'LOCAL SF'!K1595+'LOCAL D'!K1595</f>
        <v>0</v>
      </c>
      <c r="L1595" s="37">
        <f>+'LOCAL SF'!L1595+'LOCAL D'!L1595</f>
        <v>0</v>
      </c>
      <c r="M1595" s="37">
        <f>+'LOCAL SF'!M1595+'LOCAL D'!M1595</f>
        <v>0</v>
      </c>
      <c r="N1595" s="37">
        <f>+'LOCAL SF'!N1595+'LOCAL D'!N1595</f>
        <v>0</v>
      </c>
      <c r="O1595" s="37">
        <f>+'LOCAL SF'!O1595+'LOCAL D'!O1595</f>
        <v>0</v>
      </c>
      <c r="P1595" s="37">
        <f>+'LOCAL SF'!P1595+'LOCAL D'!P1595</f>
        <v>0</v>
      </c>
      <c r="Q1595" s="37">
        <f>+'LOCAL SF'!Q1595+'LOCAL D'!Q1595</f>
        <v>0</v>
      </c>
      <c r="R1595" s="37">
        <f>+'LOCAL SF'!R1595+'LOCAL D'!R1595</f>
        <v>0</v>
      </c>
      <c r="S1595" s="37">
        <f>+'LOCAL SF'!S1595+'LOCAL D'!S1595</f>
        <v>0</v>
      </c>
      <c r="T1595" s="37">
        <f>+'LOCAL SF'!T1595+'LOCAL D'!T1595</f>
        <v>0</v>
      </c>
      <c r="U1595" s="482">
        <f t="shared" si="24"/>
        <v>0</v>
      </c>
    </row>
    <row r="1596" spans="1:21" ht="31.5" hidden="1" x14ac:dyDescent="0.2">
      <c r="A1596" s="30"/>
      <c r="B1596" s="182" t="s">
        <v>950</v>
      </c>
      <c r="C1596" s="183" t="s">
        <v>949</v>
      </c>
      <c r="D1596" s="37"/>
      <c r="E1596" s="37">
        <f>+'LOCAL SF'!E1596+'LOCAL D'!E1596</f>
        <v>0</v>
      </c>
      <c r="F1596" s="37">
        <f>+'LOCAL SF'!F1596+'LOCAL D'!F1596</f>
        <v>0</v>
      </c>
      <c r="G1596" s="37">
        <f>+'LOCAL SF'!G1596+'LOCAL D'!G1596</f>
        <v>0</v>
      </c>
      <c r="H1596" s="37">
        <f>+'LOCAL SF'!H1596+'LOCAL D'!H1596</f>
        <v>0</v>
      </c>
      <c r="I1596" s="37">
        <f>+'LOCAL SF'!I1596+'LOCAL D'!I1596</f>
        <v>0</v>
      </c>
      <c r="J1596" s="37">
        <f>+'LOCAL SF'!J1596+'LOCAL D'!J1596</f>
        <v>0</v>
      </c>
      <c r="K1596" s="37">
        <f>+'LOCAL SF'!K1596+'LOCAL D'!K1596</f>
        <v>0</v>
      </c>
      <c r="L1596" s="37">
        <f>+'LOCAL SF'!L1596+'LOCAL D'!L1596</f>
        <v>0</v>
      </c>
      <c r="M1596" s="37">
        <f>+'LOCAL SF'!M1596+'LOCAL D'!M1596</f>
        <v>0</v>
      </c>
      <c r="N1596" s="37">
        <f>+'LOCAL SF'!N1596+'LOCAL D'!N1596</f>
        <v>0</v>
      </c>
      <c r="O1596" s="37">
        <f>+'LOCAL SF'!O1596+'LOCAL D'!O1596</f>
        <v>0</v>
      </c>
      <c r="P1596" s="37">
        <f>+'LOCAL SF'!P1596+'LOCAL D'!P1596</f>
        <v>0</v>
      </c>
      <c r="Q1596" s="37">
        <f>+'LOCAL SF'!Q1596+'LOCAL D'!Q1596</f>
        <v>0</v>
      </c>
      <c r="R1596" s="37">
        <f>+'LOCAL SF'!R1596+'LOCAL D'!R1596</f>
        <v>0</v>
      </c>
      <c r="S1596" s="37">
        <f>+'LOCAL SF'!S1596+'LOCAL D'!S1596</f>
        <v>0</v>
      </c>
      <c r="T1596" s="37">
        <f>+'LOCAL SF'!T1596+'LOCAL D'!T1596</f>
        <v>0</v>
      </c>
      <c r="U1596" s="482">
        <f t="shared" si="24"/>
        <v>0</v>
      </c>
    </row>
    <row r="1597" spans="1:21" hidden="1" x14ac:dyDescent="0.2">
      <c r="A1597" s="30"/>
      <c r="B1597" s="24" t="s">
        <v>700</v>
      </c>
      <c r="C1597" s="15" t="s">
        <v>292</v>
      </c>
      <c r="D1597" s="37">
        <f>+'LOCAL SF'!D1597+'LOCAL D'!D1597</f>
        <v>0</v>
      </c>
      <c r="E1597" s="37">
        <f>+'LOCAL SF'!E1597+'LOCAL D'!E1597</f>
        <v>0</v>
      </c>
      <c r="F1597" s="37">
        <f>+'LOCAL SF'!F1597+'LOCAL D'!F1597</f>
        <v>0</v>
      </c>
      <c r="G1597" s="37">
        <f>+'LOCAL SF'!G1597+'LOCAL D'!G1597</f>
        <v>0</v>
      </c>
      <c r="H1597" s="37">
        <f>+'LOCAL SF'!H1597+'LOCAL D'!H1597</f>
        <v>0</v>
      </c>
      <c r="I1597" s="37">
        <f>+'LOCAL SF'!I1597+'LOCAL D'!I1597</f>
        <v>0</v>
      </c>
      <c r="J1597" s="37">
        <f>+'LOCAL SF'!J1597+'LOCAL D'!J1597</f>
        <v>0</v>
      </c>
      <c r="K1597" s="37">
        <f>+'LOCAL SF'!K1597+'LOCAL D'!K1597</f>
        <v>0</v>
      </c>
      <c r="L1597" s="37">
        <f>+'LOCAL SF'!L1597+'LOCAL D'!L1597</f>
        <v>0</v>
      </c>
      <c r="M1597" s="37">
        <f>+'LOCAL SF'!M1597+'LOCAL D'!M1597</f>
        <v>0</v>
      </c>
      <c r="N1597" s="37">
        <f>+'LOCAL SF'!N1597+'LOCAL D'!N1597</f>
        <v>0</v>
      </c>
      <c r="O1597" s="37">
        <f>+'LOCAL SF'!O1597+'LOCAL D'!O1597</f>
        <v>0</v>
      </c>
      <c r="P1597" s="37">
        <f>+'LOCAL SF'!P1597+'LOCAL D'!P1597</f>
        <v>0</v>
      </c>
      <c r="Q1597" s="37">
        <f>+'LOCAL SF'!Q1597+'LOCAL D'!Q1597</f>
        <v>0</v>
      </c>
      <c r="R1597" s="37">
        <f>+'LOCAL SF'!R1597+'LOCAL D'!R1597</f>
        <v>0</v>
      </c>
      <c r="S1597" s="37">
        <f>+'LOCAL SF'!S1597+'LOCAL D'!S1597</f>
        <v>0</v>
      </c>
      <c r="T1597" s="37">
        <f>+'LOCAL SF'!T1597+'LOCAL D'!T1597</f>
        <v>0</v>
      </c>
      <c r="U1597" s="482">
        <f t="shared" si="24"/>
        <v>0</v>
      </c>
    </row>
    <row r="1598" spans="1:21" hidden="1" x14ac:dyDescent="0.2">
      <c r="A1598" s="30"/>
      <c r="B1598" s="24" t="s">
        <v>704</v>
      </c>
      <c r="C1598" s="15" t="s">
        <v>293</v>
      </c>
      <c r="D1598" s="37">
        <f>+'LOCAL SF'!D1598+'LOCAL D'!D1598</f>
        <v>0</v>
      </c>
      <c r="E1598" s="37">
        <f>+'LOCAL SF'!E1598+'LOCAL D'!E1598</f>
        <v>0</v>
      </c>
      <c r="F1598" s="37">
        <f>+'LOCAL SF'!F1598+'LOCAL D'!F1598</f>
        <v>0</v>
      </c>
      <c r="G1598" s="37">
        <f>+'LOCAL SF'!G1598+'LOCAL D'!G1598</f>
        <v>0</v>
      </c>
      <c r="H1598" s="37">
        <f>+'LOCAL SF'!H1598+'LOCAL D'!H1598</f>
        <v>0</v>
      </c>
      <c r="I1598" s="37">
        <f>+'LOCAL SF'!I1598+'LOCAL D'!I1598</f>
        <v>0</v>
      </c>
      <c r="J1598" s="37">
        <f>+'LOCAL SF'!J1598+'LOCAL D'!J1598</f>
        <v>0</v>
      </c>
      <c r="K1598" s="37">
        <f>+'LOCAL SF'!K1598+'LOCAL D'!K1598</f>
        <v>0</v>
      </c>
      <c r="L1598" s="37">
        <f>+'LOCAL SF'!L1598+'LOCAL D'!L1598</f>
        <v>0</v>
      </c>
      <c r="M1598" s="37">
        <f>+'LOCAL SF'!M1598+'LOCAL D'!M1598</f>
        <v>0</v>
      </c>
      <c r="N1598" s="37">
        <f>+'LOCAL SF'!N1598+'LOCAL D'!N1598</f>
        <v>0</v>
      </c>
      <c r="O1598" s="37">
        <f>+'LOCAL SF'!O1598+'LOCAL D'!O1598</f>
        <v>0</v>
      </c>
      <c r="P1598" s="37">
        <f>+'LOCAL SF'!P1598+'LOCAL D'!P1598</f>
        <v>0</v>
      </c>
      <c r="Q1598" s="37">
        <f>+'LOCAL SF'!Q1598+'LOCAL D'!Q1598</f>
        <v>0</v>
      </c>
      <c r="R1598" s="37">
        <f>+'LOCAL SF'!R1598+'LOCAL D'!R1598</f>
        <v>0</v>
      </c>
      <c r="S1598" s="37">
        <f>+'LOCAL SF'!S1598+'LOCAL D'!S1598</f>
        <v>0</v>
      </c>
      <c r="T1598" s="37">
        <f>+'LOCAL SF'!T1598+'LOCAL D'!T1598</f>
        <v>0</v>
      </c>
      <c r="U1598" s="482">
        <f t="shared" si="24"/>
        <v>0</v>
      </c>
    </row>
    <row r="1599" spans="1:21" hidden="1" x14ac:dyDescent="0.2">
      <c r="A1599" s="30"/>
      <c r="B1599" s="24" t="s">
        <v>705</v>
      </c>
      <c r="C1599" s="15" t="s">
        <v>294</v>
      </c>
      <c r="D1599" s="37">
        <f>+'LOCAL SF'!D1599+'LOCAL D'!D1599</f>
        <v>0</v>
      </c>
      <c r="E1599" s="37">
        <f>+'LOCAL SF'!E1599+'LOCAL D'!E1599</f>
        <v>0</v>
      </c>
      <c r="F1599" s="37">
        <f>+'LOCAL SF'!F1599+'LOCAL D'!F1599</f>
        <v>0</v>
      </c>
      <c r="G1599" s="37">
        <f>+'LOCAL SF'!G1599+'LOCAL D'!G1599</f>
        <v>0</v>
      </c>
      <c r="H1599" s="37">
        <f>+'LOCAL SF'!H1599+'LOCAL D'!H1599</f>
        <v>0</v>
      </c>
      <c r="I1599" s="37">
        <f>+'LOCAL SF'!I1599+'LOCAL D'!I1599</f>
        <v>0</v>
      </c>
      <c r="J1599" s="37">
        <f>+'LOCAL SF'!J1599+'LOCAL D'!J1599</f>
        <v>0</v>
      </c>
      <c r="K1599" s="37">
        <f>+'LOCAL SF'!K1599+'LOCAL D'!K1599</f>
        <v>0</v>
      </c>
      <c r="L1599" s="37">
        <f>+'LOCAL SF'!L1599+'LOCAL D'!L1599</f>
        <v>0</v>
      </c>
      <c r="M1599" s="37">
        <f>+'LOCAL SF'!M1599+'LOCAL D'!M1599</f>
        <v>0</v>
      </c>
      <c r="N1599" s="37">
        <f>+'LOCAL SF'!N1599+'LOCAL D'!N1599</f>
        <v>0</v>
      </c>
      <c r="O1599" s="37">
        <f>+'LOCAL SF'!O1599+'LOCAL D'!O1599</f>
        <v>0</v>
      </c>
      <c r="P1599" s="37">
        <f>+'LOCAL SF'!P1599+'LOCAL D'!P1599</f>
        <v>0</v>
      </c>
      <c r="Q1599" s="37">
        <f>+'LOCAL SF'!Q1599+'LOCAL D'!Q1599</f>
        <v>0</v>
      </c>
      <c r="R1599" s="37">
        <f>+'LOCAL SF'!R1599+'LOCAL D'!R1599</f>
        <v>0</v>
      </c>
      <c r="S1599" s="37">
        <f>+'LOCAL SF'!S1599+'LOCAL D'!S1599</f>
        <v>0</v>
      </c>
      <c r="T1599" s="37">
        <f>+'LOCAL SF'!T1599+'LOCAL D'!T1599</f>
        <v>0</v>
      </c>
      <c r="U1599" s="482">
        <f t="shared" si="24"/>
        <v>0</v>
      </c>
    </row>
    <row r="1600" spans="1:21" hidden="1" x14ac:dyDescent="0.2">
      <c r="A1600" s="30"/>
      <c r="B1600" s="24" t="s">
        <v>706</v>
      </c>
      <c r="C1600" s="15" t="s">
        <v>550</v>
      </c>
      <c r="D1600" s="37">
        <f>+'LOCAL SF'!D1600+'LOCAL D'!D1600</f>
        <v>0</v>
      </c>
      <c r="E1600" s="37">
        <f>+'LOCAL SF'!E1600+'LOCAL D'!E1600</f>
        <v>0</v>
      </c>
      <c r="F1600" s="37">
        <f>+'LOCAL SF'!F1600+'LOCAL D'!F1600</f>
        <v>0</v>
      </c>
      <c r="G1600" s="37">
        <f>+'LOCAL SF'!G1600+'LOCAL D'!G1600</f>
        <v>0</v>
      </c>
      <c r="H1600" s="37">
        <f>+'LOCAL SF'!H1600+'LOCAL D'!H1600</f>
        <v>0</v>
      </c>
      <c r="I1600" s="37">
        <f>+'LOCAL SF'!I1600+'LOCAL D'!I1600</f>
        <v>0</v>
      </c>
      <c r="J1600" s="37">
        <f>+'LOCAL SF'!J1600+'LOCAL D'!J1600</f>
        <v>0</v>
      </c>
      <c r="K1600" s="37">
        <f>+'LOCAL SF'!K1600+'LOCAL D'!K1600</f>
        <v>0</v>
      </c>
      <c r="L1600" s="37">
        <f>+'LOCAL SF'!L1600+'LOCAL D'!L1600</f>
        <v>0</v>
      </c>
      <c r="M1600" s="37">
        <f>+'LOCAL SF'!M1600+'LOCAL D'!M1600</f>
        <v>0</v>
      </c>
      <c r="N1600" s="37">
        <f>+'LOCAL SF'!N1600+'LOCAL D'!N1600</f>
        <v>0</v>
      </c>
      <c r="O1600" s="37">
        <f>+'LOCAL SF'!O1600+'LOCAL D'!O1600</f>
        <v>0</v>
      </c>
      <c r="P1600" s="37">
        <f>+'LOCAL SF'!P1600+'LOCAL D'!P1600</f>
        <v>0</v>
      </c>
      <c r="Q1600" s="37">
        <f>+'LOCAL SF'!Q1600+'LOCAL D'!Q1600</f>
        <v>0</v>
      </c>
      <c r="R1600" s="37">
        <f>+'LOCAL SF'!R1600+'LOCAL D'!R1600</f>
        <v>0</v>
      </c>
      <c r="S1600" s="37">
        <f>+'LOCAL SF'!S1600+'LOCAL D'!S1600</f>
        <v>0</v>
      </c>
      <c r="T1600" s="37">
        <f>+'LOCAL SF'!T1600+'LOCAL D'!T1600</f>
        <v>0</v>
      </c>
      <c r="U1600" s="482">
        <f t="shared" si="24"/>
        <v>0</v>
      </c>
    </row>
    <row r="1601" spans="1:21" hidden="1" x14ac:dyDescent="0.2">
      <c r="A1601" s="30"/>
      <c r="B1601" s="24" t="s">
        <v>701</v>
      </c>
      <c r="C1601" s="15" t="s">
        <v>295</v>
      </c>
      <c r="D1601" s="37">
        <f>+'LOCAL SF'!D1601+'LOCAL D'!D1601</f>
        <v>0</v>
      </c>
      <c r="E1601" s="37">
        <f>+'LOCAL SF'!E1601+'LOCAL D'!E1601</f>
        <v>0</v>
      </c>
      <c r="F1601" s="37">
        <f>+'LOCAL SF'!F1601+'LOCAL D'!F1601</f>
        <v>0</v>
      </c>
      <c r="G1601" s="37">
        <f>+'LOCAL SF'!G1601+'LOCAL D'!G1601</f>
        <v>0</v>
      </c>
      <c r="H1601" s="37">
        <f>+'LOCAL SF'!H1601+'LOCAL D'!H1601</f>
        <v>0</v>
      </c>
      <c r="I1601" s="37">
        <f>+'LOCAL SF'!I1601+'LOCAL D'!I1601</f>
        <v>0</v>
      </c>
      <c r="J1601" s="37">
        <f>+'LOCAL SF'!J1601+'LOCAL D'!J1601</f>
        <v>0</v>
      </c>
      <c r="K1601" s="37">
        <f>+'LOCAL SF'!K1601+'LOCAL D'!K1601</f>
        <v>0</v>
      </c>
      <c r="L1601" s="37">
        <f>+'LOCAL SF'!L1601+'LOCAL D'!L1601</f>
        <v>0</v>
      </c>
      <c r="M1601" s="37">
        <f>+'LOCAL SF'!M1601+'LOCAL D'!M1601</f>
        <v>0</v>
      </c>
      <c r="N1601" s="37">
        <f>+'LOCAL SF'!N1601+'LOCAL D'!N1601</f>
        <v>0</v>
      </c>
      <c r="O1601" s="37">
        <f>+'LOCAL SF'!O1601+'LOCAL D'!O1601</f>
        <v>0</v>
      </c>
      <c r="P1601" s="37">
        <f>+'LOCAL SF'!P1601+'LOCAL D'!P1601</f>
        <v>0</v>
      </c>
      <c r="Q1601" s="37">
        <f>+'LOCAL SF'!Q1601+'LOCAL D'!Q1601</f>
        <v>0</v>
      </c>
      <c r="R1601" s="37">
        <f>+'LOCAL SF'!R1601+'LOCAL D'!R1601</f>
        <v>0</v>
      </c>
      <c r="S1601" s="37">
        <f>+'LOCAL SF'!S1601+'LOCAL D'!S1601</f>
        <v>0</v>
      </c>
      <c r="T1601" s="37">
        <f>+'LOCAL SF'!T1601+'LOCAL D'!T1601</f>
        <v>0</v>
      </c>
      <c r="U1601" s="482">
        <f t="shared" si="24"/>
        <v>0</v>
      </c>
    </row>
    <row r="1602" spans="1:21" ht="31.5" hidden="1" x14ac:dyDescent="0.2">
      <c r="A1602" s="30"/>
      <c r="B1602" s="24" t="s">
        <v>702</v>
      </c>
      <c r="C1602" s="15" t="s">
        <v>306</v>
      </c>
      <c r="D1602" s="37">
        <f>+'LOCAL SF'!D1602+'LOCAL D'!D1602</f>
        <v>0</v>
      </c>
      <c r="E1602" s="37">
        <f>+'LOCAL SF'!E1602+'LOCAL D'!E1602</f>
        <v>0</v>
      </c>
      <c r="F1602" s="37">
        <f>+'LOCAL SF'!F1602+'LOCAL D'!F1602</f>
        <v>0</v>
      </c>
      <c r="G1602" s="37">
        <f>+'LOCAL SF'!G1602+'LOCAL D'!G1602</f>
        <v>0</v>
      </c>
      <c r="H1602" s="37">
        <f>+'LOCAL SF'!H1602+'LOCAL D'!H1602</f>
        <v>0</v>
      </c>
      <c r="I1602" s="37">
        <f>+'LOCAL SF'!I1602+'LOCAL D'!I1602</f>
        <v>0</v>
      </c>
      <c r="J1602" s="37">
        <f>+'LOCAL SF'!J1602+'LOCAL D'!J1602</f>
        <v>0</v>
      </c>
      <c r="K1602" s="37">
        <f>+'LOCAL SF'!K1602+'LOCAL D'!K1602</f>
        <v>0</v>
      </c>
      <c r="L1602" s="37">
        <f>+'LOCAL SF'!L1602+'LOCAL D'!L1602</f>
        <v>0</v>
      </c>
      <c r="M1602" s="37">
        <f>+'LOCAL SF'!M1602+'LOCAL D'!M1602</f>
        <v>0</v>
      </c>
      <c r="N1602" s="37">
        <f>+'LOCAL SF'!N1602+'LOCAL D'!N1602</f>
        <v>0</v>
      </c>
      <c r="O1602" s="37">
        <f>+'LOCAL SF'!O1602+'LOCAL D'!O1602</f>
        <v>0</v>
      </c>
      <c r="P1602" s="37">
        <f>+'LOCAL SF'!P1602+'LOCAL D'!P1602</f>
        <v>0</v>
      </c>
      <c r="Q1602" s="37">
        <f>+'LOCAL SF'!Q1602+'LOCAL D'!Q1602</f>
        <v>0</v>
      </c>
      <c r="R1602" s="37">
        <f>+'LOCAL SF'!R1602+'LOCAL D'!R1602</f>
        <v>0</v>
      </c>
      <c r="S1602" s="37">
        <f>+'LOCAL SF'!S1602+'LOCAL D'!S1602</f>
        <v>0</v>
      </c>
      <c r="T1602" s="37">
        <f>+'LOCAL SF'!T1602+'LOCAL D'!T1602</f>
        <v>0</v>
      </c>
      <c r="U1602" s="482">
        <f t="shared" si="24"/>
        <v>0</v>
      </c>
    </row>
    <row r="1603" spans="1:21" ht="31.5" x14ac:dyDescent="0.2">
      <c r="A1603" s="30" t="s">
        <v>32</v>
      </c>
      <c r="B1603" s="113" t="s">
        <v>867</v>
      </c>
      <c r="C1603" s="18" t="s">
        <v>427</v>
      </c>
      <c r="D1603" s="37">
        <f>+'LOCAL SF'!D1603+'LOCAL D'!D1603</f>
        <v>4597.29</v>
      </c>
      <c r="E1603" s="37">
        <f>+'LOCAL SF'!E1603+'LOCAL D'!E1603</f>
        <v>2781.46</v>
      </c>
      <c r="F1603" s="37">
        <f>+'LOCAL SF'!F1603+'LOCAL D'!F1603</f>
        <v>1998.17</v>
      </c>
      <c r="G1603" s="37">
        <f>+'LOCAL SF'!G1603+'LOCAL D'!G1603</f>
        <v>2048.4499999999998</v>
      </c>
      <c r="H1603" s="37">
        <f>+'LOCAL SF'!H1603+'LOCAL D'!H1603</f>
        <v>706.11</v>
      </c>
      <c r="I1603" s="37">
        <f>+'LOCAL SF'!I1603+'LOCAL D'!I1603</f>
        <v>2346.9</v>
      </c>
      <c r="J1603" s="37">
        <f>+'LOCAL SF'!J1603+'LOCAL D'!J1603</f>
        <v>0</v>
      </c>
      <c r="K1603" s="37">
        <f>+'LOCAL SF'!K1603+'LOCAL D'!K1603</f>
        <v>2346.9</v>
      </c>
      <c r="L1603" s="37">
        <f>+'LOCAL SF'!L1603+'LOCAL D'!L1603</f>
        <v>0</v>
      </c>
      <c r="M1603" s="37">
        <f>+'LOCAL SF'!M1603+'LOCAL D'!M1603</f>
        <v>502.52</v>
      </c>
      <c r="N1603" s="37">
        <f>+'LOCAL SF'!N1603+'LOCAL D'!N1603</f>
        <v>1307.6599999999999</v>
      </c>
      <c r="O1603" s="37">
        <f>+'LOCAL SF'!O1603+'LOCAL D'!O1603</f>
        <v>285.5</v>
      </c>
      <c r="P1603" s="37">
        <f>+'LOCAL SF'!P1603+'LOCAL D'!P1603</f>
        <v>251.22</v>
      </c>
      <c r="Q1603" s="37">
        <f>+'LOCAL SF'!Q1603+'LOCAL D'!Q1603</f>
        <v>0</v>
      </c>
      <c r="R1603" s="37">
        <f>+'LOCAL SF'!R1603+'LOCAL D'!R1603</f>
        <v>287.62</v>
      </c>
      <c r="S1603" s="37">
        <f>+'LOCAL SF'!S1603+'LOCAL D'!S1603</f>
        <v>101.88</v>
      </c>
      <c r="T1603" s="37">
        <f>+'LOCAL SF'!T1603+'LOCAL D'!T1603</f>
        <v>17.11</v>
      </c>
      <c r="U1603" s="482">
        <f t="shared" si="24"/>
        <v>2.5579538487363607E-13</v>
      </c>
    </row>
    <row r="1604" spans="1:21" x14ac:dyDescent="0.2">
      <c r="A1604" s="30"/>
      <c r="B1604" s="24" t="s">
        <v>692</v>
      </c>
      <c r="C1604" s="15" t="s">
        <v>284</v>
      </c>
      <c r="D1604" s="37">
        <f>+'LOCAL SF'!D1604+'LOCAL D'!D1604</f>
        <v>0</v>
      </c>
      <c r="E1604" s="37">
        <f>+'LOCAL SF'!E1604+'LOCAL D'!E1604</f>
        <v>0</v>
      </c>
      <c r="F1604" s="37">
        <f>+'LOCAL SF'!F1604+'LOCAL D'!F1604</f>
        <v>0</v>
      </c>
      <c r="G1604" s="37">
        <f>+'LOCAL SF'!G1604+'LOCAL D'!G1604</f>
        <v>0</v>
      </c>
      <c r="H1604" s="37">
        <f>+'LOCAL SF'!H1604+'LOCAL D'!H1604</f>
        <v>0</v>
      </c>
      <c r="I1604" s="37">
        <f>+'LOCAL SF'!I1604+'LOCAL D'!I1604</f>
        <v>0</v>
      </c>
      <c r="J1604" s="37">
        <f>+'LOCAL SF'!J1604+'LOCAL D'!J1604</f>
        <v>0</v>
      </c>
      <c r="K1604" s="37">
        <f>+'LOCAL SF'!K1604+'LOCAL D'!K1604</f>
        <v>0</v>
      </c>
      <c r="L1604" s="37">
        <f>+'LOCAL SF'!L1604+'LOCAL D'!L1604</f>
        <v>0</v>
      </c>
      <c r="M1604" s="37">
        <f>+'LOCAL SF'!M1604+'LOCAL D'!M1604</f>
        <v>0</v>
      </c>
      <c r="N1604" s="37">
        <f>+'LOCAL SF'!N1604+'LOCAL D'!N1604</f>
        <v>0</v>
      </c>
      <c r="O1604" s="37">
        <f>+'LOCAL SF'!O1604+'LOCAL D'!O1604</f>
        <v>0</v>
      </c>
      <c r="P1604" s="37">
        <f>+'LOCAL SF'!P1604+'LOCAL D'!P1604</f>
        <v>0</v>
      </c>
      <c r="Q1604" s="37">
        <f>+'LOCAL SF'!Q1604+'LOCAL D'!Q1604</f>
        <v>0</v>
      </c>
      <c r="R1604" s="37">
        <f>+'LOCAL SF'!R1604+'LOCAL D'!R1604</f>
        <v>0</v>
      </c>
      <c r="S1604" s="37">
        <f>+'LOCAL SF'!S1604+'LOCAL D'!S1604</f>
        <v>0</v>
      </c>
      <c r="T1604" s="37">
        <f>+'LOCAL SF'!T1604+'LOCAL D'!T1604</f>
        <v>0</v>
      </c>
      <c r="U1604" s="482">
        <f t="shared" si="24"/>
        <v>0</v>
      </c>
    </row>
    <row r="1605" spans="1:21" x14ac:dyDescent="0.2">
      <c r="A1605" s="30"/>
      <c r="B1605" s="24" t="s">
        <v>693</v>
      </c>
      <c r="C1605" s="15" t="s">
        <v>285</v>
      </c>
      <c r="D1605" s="37">
        <f>+'LOCAL SF'!D1605+'LOCAL D'!D1605</f>
        <v>310</v>
      </c>
      <c r="E1605" s="37">
        <f>+'LOCAL SF'!E1605+'LOCAL D'!E1605</f>
        <v>111.44</v>
      </c>
      <c r="F1605" s="37">
        <f>+'LOCAL SF'!F1605+'LOCAL D'!F1605</f>
        <v>19.96</v>
      </c>
      <c r="G1605" s="37">
        <f>+'LOCAL SF'!G1605+'LOCAL D'!G1605</f>
        <v>68.66</v>
      </c>
      <c r="H1605" s="37">
        <f>+'LOCAL SF'!H1605+'LOCAL D'!H1605</f>
        <v>11.9</v>
      </c>
      <c r="I1605" s="37">
        <f>+'LOCAL SF'!I1605+'LOCAL D'!I1605</f>
        <v>0</v>
      </c>
      <c r="J1605" s="37">
        <f>+'LOCAL SF'!J1605+'LOCAL D'!J1605</f>
        <v>0</v>
      </c>
      <c r="K1605" s="37">
        <f>+'LOCAL SF'!K1605+'LOCAL D'!K1605</f>
        <v>0</v>
      </c>
      <c r="L1605" s="37">
        <f>+'LOCAL SF'!L1605+'LOCAL D'!L1605</f>
        <v>0</v>
      </c>
      <c r="M1605" s="37">
        <f>+'LOCAL SF'!M1605+'LOCAL D'!M1605</f>
        <v>0</v>
      </c>
      <c r="N1605" s="37">
        <f>+'LOCAL SF'!N1605+'LOCAL D'!N1605</f>
        <v>0</v>
      </c>
      <c r="O1605" s="37">
        <f>+'LOCAL SF'!O1605+'LOCAL D'!O1605</f>
        <v>0</v>
      </c>
      <c r="P1605" s="37">
        <f>+'LOCAL SF'!P1605+'LOCAL D'!P1605</f>
        <v>0</v>
      </c>
      <c r="Q1605" s="37">
        <f>+'LOCAL SF'!Q1605+'LOCAL D'!Q1605</f>
        <v>0</v>
      </c>
      <c r="R1605" s="37">
        <f>+'LOCAL SF'!R1605+'LOCAL D'!R1605</f>
        <v>0</v>
      </c>
      <c r="S1605" s="37">
        <f>+'LOCAL SF'!S1605+'LOCAL D'!S1605</f>
        <v>0</v>
      </c>
      <c r="T1605" s="37">
        <f>+'LOCAL SF'!T1605+'LOCAL D'!T1605</f>
        <v>0</v>
      </c>
      <c r="U1605" s="482">
        <f t="shared" si="24"/>
        <v>0</v>
      </c>
    </row>
    <row r="1606" spans="1:21" x14ac:dyDescent="0.2">
      <c r="A1606" s="30"/>
      <c r="B1606" s="24" t="s">
        <v>695</v>
      </c>
      <c r="C1606" s="15" t="s">
        <v>286</v>
      </c>
      <c r="D1606" s="37">
        <f>+'LOCAL SF'!D1606+'LOCAL D'!D1606</f>
        <v>0</v>
      </c>
      <c r="E1606" s="37">
        <f>+'LOCAL SF'!E1606+'LOCAL D'!E1606</f>
        <v>0</v>
      </c>
      <c r="F1606" s="37">
        <f>+'LOCAL SF'!F1606+'LOCAL D'!F1606</f>
        <v>0</v>
      </c>
      <c r="G1606" s="37">
        <f>+'LOCAL SF'!G1606+'LOCAL D'!G1606</f>
        <v>0</v>
      </c>
      <c r="H1606" s="37">
        <f>+'LOCAL SF'!H1606+'LOCAL D'!H1606</f>
        <v>0</v>
      </c>
      <c r="I1606" s="37">
        <f>+'LOCAL SF'!I1606+'LOCAL D'!I1606</f>
        <v>0</v>
      </c>
      <c r="J1606" s="37">
        <f>+'LOCAL SF'!J1606+'LOCAL D'!J1606</f>
        <v>0</v>
      </c>
      <c r="K1606" s="37">
        <f>+'LOCAL SF'!K1606+'LOCAL D'!K1606</f>
        <v>0</v>
      </c>
      <c r="L1606" s="37">
        <f>+'LOCAL SF'!L1606+'LOCAL D'!L1606</f>
        <v>0</v>
      </c>
      <c r="M1606" s="37">
        <f>+'LOCAL SF'!M1606+'LOCAL D'!M1606</f>
        <v>0</v>
      </c>
      <c r="N1606" s="37">
        <f>+'LOCAL SF'!N1606+'LOCAL D'!N1606</f>
        <v>0</v>
      </c>
      <c r="O1606" s="37">
        <f>+'LOCAL SF'!O1606+'LOCAL D'!O1606</f>
        <v>0</v>
      </c>
      <c r="P1606" s="37">
        <f>+'LOCAL SF'!P1606+'LOCAL D'!P1606</f>
        <v>0</v>
      </c>
      <c r="Q1606" s="37">
        <f>+'LOCAL SF'!Q1606+'LOCAL D'!Q1606</f>
        <v>0</v>
      </c>
      <c r="R1606" s="37">
        <f>+'LOCAL SF'!R1606+'LOCAL D'!R1606</f>
        <v>0</v>
      </c>
      <c r="S1606" s="37">
        <f>+'LOCAL SF'!S1606+'LOCAL D'!S1606</f>
        <v>0</v>
      </c>
      <c r="T1606" s="37">
        <f>+'LOCAL SF'!T1606+'LOCAL D'!T1606</f>
        <v>0</v>
      </c>
      <c r="U1606" s="482">
        <f t="shared" si="24"/>
        <v>0</v>
      </c>
    </row>
    <row r="1607" spans="1:21" x14ac:dyDescent="0.2">
      <c r="A1607" s="30"/>
      <c r="B1607" s="24" t="s">
        <v>694</v>
      </c>
      <c r="C1607" s="15" t="s">
        <v>696</v>
      </c>
      <c r="D1607" s="37">
        <f>+'LOCAL SF'!D1607+'LOCAL D'!D1607</f>
        <v>0</v>
      </c>
      <c r="E1607" s="37">
        <f>+'LOCAL SF'!E1607+'LOCAL D'!E1607</f>
        <v>0</v>
      </c>
      <c r="F1607" s="37">
        <f>+'LOCAL SF'!F1607+'LOCAL D'!F1607</f>
        <v>0</v>
      </c>
      <c r="G1607" s="37">
        <f>+'LOCAL SF'!G1607+'LOCAL D'!G1607</f>
        <v>0</v>
      </c>
      <c r="H1607" s="37">
        <f>+'LOCAL SF'!H1607+'LOCAL D'!H1607</f>
        <v>0</v>
      </c>
      <c r="I1607" s="37">
        <f>+'LOCAL SF'!I1607+'LOCAL D'!I1607</f>
        <v>0</v>
      </c>
      <c r="J1607" s="37">
        <f>+'LOCAL SF'!J1607+'LOCAL D'!J1607</f>
        <v>0</v>
      </c>
      <c r="K1607" s="37">
        <f>+'LOCAL SF'!K1607+'LOCAL D'!K1607</f>
        <v>0</v>
      </c>
      <c r="L1607" s="37">
        <f>+'LOCAL SF'!L1607+'LOCAL D'!L1607</f>
        <v>0</v>
      </c>
      <c r="M1607" s="37">
        <f>+'LOCAL SF'!M1607+'LOCAL D'!M1607</f>
        <v>0</v>
      </c>
      <c r="N1607" s="37">
        <f>+'LOCAL SF'!N1607+'LOCAL D'!N1607</f>
        <v>0</v>
      </c>
      <c r="O1607" s="37">
        <f>+'LOCAL SF'!O1607+'LOCAL D'!O1607</f>
        <v>0</v>
      </c>
      <c r="P1607" s="37">
        <f>+'LOCAL SF'!P1607+'LOCAL D'!P1607</f>
        <v>0</v>
      </c>
      <c r="Q1607" s="37">
        <f>+'LOCAL SF'!Q1607+'LOCAL D'!Q1607</f>
        <v>0</v>
      </c>
      <c r="R1607" s="37">
        <f>+'LOCAL SF'!R1607+'LOCAL D'!R1607</f>
        <v>0</v>
      </c>
      <c r="S1607" s="37">
        <f>+'LOCAL SF'!S1607+'LOCAL D'!S1607</f>
        <v>0</v>
      </c>
      <c r="T1607" s="37">
        <f>+'LOCAL SF'!T1607+'LOCAL D'!T1607</f>
        <v>0</v>
      </c>
      <c r="U1607" s="482">
        <f t="shared" si="24"/>
        <v>0</v>
      </c>
    </row>
    <row r="1608" spans="1:21" x14ac:dyDescent="0.2">
      <c r="A1608" s="30"/>
      <c r="B1608" s="24" t="s">
        <v>697</v>
      </c>
      <c r="C1608" s="15" t="s">
        <v>287</v>
      </c>
      <c r="D1608" s="37">
        <f>+'LOCAL SF'!D1608+'LOCAL D'!D1608</f>
        <v>0</v>
      </c>
      <c r="E1608" s="37">
        <f>+'LOCAL SF'!E1608+'LOCAL D'!E1608</f>
        <v>0</v>
      </c>
      <c r="F1608" s="37">
        <f>+'LOCAL SF'!F1608+'LOCAL D'!F1608</f>
        <v>0</v>
      </c>
      <c r="G1608" s="37">
        <f>+'LOCAL SF'!G1608+'LOCAL D'!G1608</f>
        <v>0</v>
      </c>
      <c r="H1608" s="37">
        <f>+'LOCAL SF'!H1608+'LOCAL D'!H1608</f>
        <v>0</v>
      </c>
      <c r="I1608" s="37">
        <f>+'LOCAL SF'!I1608+'LOCAL D'!I1608</f>
        <v>0</v>
      </c>
      <c r="J1608" s="37">
        <f>+'LOCAL SF'!J1608+'LOCAL D'!J1608</f>
        <v>0</v>
      </c>
      <c r="K1608" s="37">
        <f>+'LOCAL SF'!K1608+'LOCAL D'!K1608</f>
        <v>0</v>
      </c>
      <c r="L1608" s="37">
        <f>+'LOCAL SF'!L1608+'LOCAL D'!L1608</f>
        <v>0</v>
      </c>
      <c r="M1608" s="37">
        <f>+'LOCAL SF'!M1608+'LOCAL D'!M1608</f>
        <v>0</v>
      </c>
      <c r="N1608" s="37">
        <f>+'LOCAL SF'!N1608+'LOCAL D'!N1608</f>
        <v>0</v>
      </c>
      <c r="O1608" s="37">
        <f>+'LOCAL SF'!O1608+'LOCAL D'!O1608</f>
        <v>0</v>
      </c>
      <c r="P1608" s="37">
        <f>+'LOCAL SF'!P1608+'LOCAL D'!P1608</f>
        <v>0</v>
      </c>
      <c r="Q1608" s="37">
        <f>+'LOCAL SF'!Q1608+'LOCAL D'!Q1608</f>
        <v>0</v>
      </c>
      <c r="R1608" s="37">
        <f>+'LOCAL SF'!R1608+'LOCAL D'!R1608</f>
        <v>0</v>
      </c>
      <c r="S1608" s="37">
        <f>+'LOCAL SF'!S1608+'LOCAL D'!S1608</f>
        <v>0</v>
      </c>
      <c r="T1608" s="37">
        <f>+'LOCAL SF'!T1608+'LOCAL D'!T1608</f>
        <v>0</v>
      </c>
      <c r="U1608" s="482">
        <f t="shared" si="24"/>
        <v>0</v>
      </c>
    </row>
    <row r="1609" spans="1:21" x14ac:dyDescent="0.2">
      <c r="A1609" s="30"/>
      <c r="B1609" s="24" t="s">
        <v>708</v>
      </c>
      <c r="C1609" s="15" t="s">
        <v>288</v>
      </c>
      <c r="D1609" s="37">
        <f>+'LOCAL SF'!D1609+'LOCAL D'!D1609</f>
        <v>0</v>
      </c>
      <c r="E1609" s="37">
        <f>+'LOCAL SF'!E1609+'LOCAL D'!E1609</f>
        <v>0</v>
      </c>
      <c r="F1609" s="37">
        <f>+'LOCAL SF'!F1609+'LOCAL D'!F1609</f>
        <v>0</v>
      </c>
      <c r="G1609" s="37">
        <f>+'LOCAL SF'!G1609+'LOCAL D'!G1609</f>
        <v>0</v>
      </c>
      <c r="H1609" s="37">
        <f>+'LOCAL SF'!H1609+'LOCAL D'!H1609</f>
        <v>0</v>
      </c>
      <c r="I1609" s="37">
        <f>+'LOCAL SF'!I1609+'LOCAL D'!I1609</f>
        <v>0</v>
      </c>
      <c r="J1609" s="37">
        <f>+'LOCAL SF'!J1609+'LOCAL D'!J1609</f>
        <v>0</v>
      </c>
      <c r="K1609" s="37">
        <f>+'LOCAL SF'!K1609+'LOCAL D'!K1609</f>
        <v>0</v>
      </c>
      <c r="L1609" s="37">
        <f>+'LOCAL SF'!L1609+'LOCAL D'!L1609</f>
        <v>0</v>
      </c>
      <c r="M1609" s="37">
        <f>+'LOCAL SF'!M1609+'LOCAL D'!M1609</f>
        <v>0</v>
      </c>
      <c r="N1609" s="37">
        <f>+'LOCAL SF'!N1609+'LOCAL D'!N1609</f>
        <v>0</v>
      </c>
      <c r="O1609" s="37">
        <f>+'LOCAL SF'!O1609+'LOCAL D'!O1609</f>
        <v>0</v>
      </c>
      <c r="P1609" s="37">
        <f>+'LOCAL SF'!P1609+'LOCAL D'!P1609</f>
        <v>0</v>
      </c>
      <c r="Q1609" s="37">
        <f>+'LOCAL SF'!Q1609+'LOCAL D'!Q1609</f>
        <v>0</v>
      </c>
      <c r="R1609" s="37">
        <f>+'LOCAL SF'!R1609+'LOCAL D'!R1609</f>
        <v>0</v>
      </c>
      <c r="S1609" s="37">
        <f>+'LOCAL SF'!S1609+'LOCAL D'!S1609</f>
        <v>0</v>
      </c>
      <c r="T1609" s="37">
        <f>+'LOCAL SF'!T1609+'LOCAL D'!T1609</f>
        <v>0</v>
      </c>
      <c r="U1609" s="482">
        <f t="shared" si="24"/>
        <v>0</v>
      </c>
    </row>
    <row r="1610" spans="1:21" x14ac:dyDescent="0.2">
      <c r="A1610" s="30"/>
      <c r="B1610" s="24" t="s">
        <v>698</v>
      </c>
      <c r="C1610" s="15" t="s">
        <v>289</v>
      </c>
      <c r="D1610" s="37">
        <f>+'LOCAL SF'!D1610+'LOCAL D'!D1610</f>
        <v>0</v>
      </c>
      <c r="E1610" s="37">
        <f>+'LOCAL SF'!E1610+'LOCAL D'!E1610</f>
        <v>0</v>
      </c>
      <c r="F1610" s="37">
        <f>+'LOCAL SF'!F1610+'LOCAL D'!F1610</f>
        <v>0</v>
      </c>
      <c r="G1610" s="37">
        <f>+'LOCAL SF'!G1610+'LOCAL D'!G1610</f>
        <v>0</v>
      </c>
      <c r="H1610" s="37">
        <f>+'LOCAL SF'!H1610+'LOCAL D'!H1610</f>
        <v>0</v>
      </c>
      <c r="I1610" s="37">
        <f>+'LOCAL SF'!I1610+'LOCAL D'!I1610</f>
        <v>0</v>
      </c>
      <c r="J1610" s="37">
        <f>+'LOCAL SF'!J1610+'LOCAL D'!J1610</f>
        <v>0</v>
      </c>
      <c r="K1610" s="37">
        <f>+'LOCAL SF'!K1610+'LOCAL D'!K1610</f>
        <v>0</v>
      </c>
      <c r="L1610" s="37">
        <f>+'LOCAL SF'!L1610+'LOCAL D'!L1610</f>
        <v>0</v>
      </c>
      <c r="M1610" s="37">
        <f>+'LOCAL SF'!M1610+'LOCAL D'!M1610</f>
        <v>0</v>
      </c>
      <c r="N1610" s="37">
        <f>+'LOCAL SF'!N1610+'LOCAL D'!N1610</f>
        <v>0</v>
      </c>
      <c r="O1610" s="37">
        <f>+'LOCAL SF'!O1610+'LOCAL D'!O1610</f>
        <v>0</v>
      </c>
      <c r="P1610" s="37">
        <f>+'LOCAL SF'!P1610+'LOCAL D'!P1610</f>
        <v>0</v>
      </c>
      <c r="Q1610" s="37">
        <f>+'LOCAL SF'!Q1610+'LOCAL D'!Q1610</f>
        <v>0</v>
      </c>
      <c r="R1610" s="37">
        <f>+'LOCAL SF'!R1610+'LOCAL D'!R1610</f>
        <v>0</v>
      </c>
      <c r="S1610" s="37">
        <f>+'LOCAL SF'!S1610+'LOCAL D'!S1610</f>
        <v>0</v>
      </c>
      <c r="T1610" s="37">
        <f>+'LOCAL SF'!T1610+'LOCAL D'!T1610</f>
        <v>0</v>
      </c>
      <c r="U1610" s="482">
        <f t="shared" si="24"/>
        <v>0</v>
      </c>
    </row>
    <row r="1611" spans="1:21" ht="31.5" x14ac:dyDescent="0.2">
      <c r="A1611" s="30"/>
      <c r="B1611" s="24" t="s">
        <v>703</v>
      </c>
      <c r="C1611" s="15" t="s">
        <v>290</v>
      </c>
      <c r="D1611" s="37">
        <f>+'LOCAL SF'!D1611+'LOCAL D'!D1611</f>
        <v>3523.16</v>
      </c>
      <c r="E1611" s="37">
        <f>+'LOCAL SF'!E1611+'LOCAL D'!E1611</f>
        <v>2504.65</v>
      </c>
      <c r="F1611" s="37">
        <f>+'LOCAL SF'!F1611+'LOCAL D'!F1611</f>
        <v>465.22</v>
      </c>
      <c r="G1611" s="37">
        <f>+'LOCAL SF'!G1611+'LOCAL D'!G1611</f>
        <v>465.22</v>
      </c>
      <c r="H1611" s="37">
        <f>+'LOCAL SF'!H1611+'LOCAL D'!H1611</f>
        <v>141.82</v>
      </c>
      <c r="I1611" s="37">
        <f>+'LOCAL SF'!I1611+'LOCAL D'!I1611</f>
        <v>0</v>
      </c>
      <c r="J1611" s="37">
        <f>+'LOCAL SF'!J1611+'LOCAL D'!J1611</f>
        <v>0</v>
      </c>
      <c r="K1611" s="37">
        <f>+'LOCAL SF'!K1611+'LOCAL D'!K1611</f>
        <v>0</v>
      </c>
      <c r="L1611" s="37">
        <f>+'LOCAL SF'!L1611+'LOCAL D'!L1611</f>
        <v>0</v>
      </c>
      <c r="M1611" s="37">
        <f>+'LOCAL SF'!M1611+'LOCAL D'!M1611</f>
        <v>0</v>
      </c>
      <c r="N1611" s="37">
        <f>+'LOCAL SF'!N1611+'LOCAL D'!N1611</f>
        <v>0</v>
      </c>
      <c r="O1611" s="37">
        <f>+'LOCAL SF'!O1611+'LOCAL D'!O1611</f>
        <v>0</v>
      </c>
      <c r="P1611" s="37">
        <f>+'LOCAL SF'!P1611+'LOCAL D'!P1611</f>
        <v>0</v>
      </c>
      <c r="Q1611" s="37">
        <f>+'LOCAL SF'!Q1611+'LOCAL D'!Q1611</f>
        <v>0</v>
      </c>
      <c r="R1611" s="37">
        <f>+'LOCAL SF'!R1611+'LOCAL D'!R1611</f>
        <v>0</v>
      </c>
      <c r="S1611" s="37">
        <f>+'LOCAL SF'!S1611+'LOCAL D'!S1611</f>
        <v>0</v>
      </c>
      <c r="T1611" s="37">
        <f>+'LOCAL SF'!T1611+'LOCAL D'!T1611</f>
        <v>0</v>
      </c>
      <c r="U1611" s="482">
        <f t="shared" ref="U1611:U1674" si="25">+K1611-M1611-N1611-O1611-P1611</f>
        <v>0</v>
      </c>
    </row>
    <row r="1612" spans="1:21" x14ac:dyDescent="0.2">
      <c r="A1612" s="30"/>
      <c r="B1612" s="24" t="s">
        <v>699</v>
      </c>
      <c r="C1612" s="15" t="s">
        <v>291</v>
      </c>
      <c r="D1612" s="37">
        <f>+'LOCAL SF'!D1612+'LOCAL D'!D1612</f>
        <v>0</v>
      </c>
      <c r="E1612" s="37">
        <f>+'LOCAL SF'!E1612+'LOCAL D'!E1612</f>
        <v>0</v>
      </c>
      <c r="F1612" s="37">
        <f>+'LOCAL SF'!F1612+'LOCAL D'!F1612</f>
        <v>0</v>
      </c>
      <c r="G1612" s="37">
        <f>+'LOCAL SF'!G1612+'LOCAL D'!G1612</f>
        <v>0</v>
      </c>
      <c r="H1612" s="37">
        <f>+'LOCAL SF'!H1612+'LOCAL D'!H1612</f>
        <v>0</v>
      </c>
      <c r="I1612" s="37">
        <f>+'LOCAL SF'!I1612+'LOCAL D'!I1612</f>
        <v>0</v>
      </c>
      <c r="J1612" s="37">
        <f>+'LOCAL SF'!J1612+'LOCAL D'!J1612</f>
        <v>0</v>
      </c>
      <c r="K1612" s="37">
        <f>+'LOCAL SF'!K1612+'LOCAL D'!K1612</f>
        <v>0</v>
      </c>
      <c r="L1612" s="37">
        <f>+'LOCAL SF'!L1612+'LOCAL D'!L1612</f>
        <v>0</v>
      </c>
      <c r="M1612" s="37">
        <f>+'LOCAL SF'!M1612+'LOCAL D'!M1612</f>
        <v>0</v>
      </c>
      <c r="N1612" s="37">
        <f>+'LOCAL SF'!N1612+'LOCAL D'!N1612</f>
        <v>0</v>
      </c>
      <c r="O1612" s="37">
        <f>+'LOCAL SF'!O1612+'LOCAL D'!O1612</f>
        <v>0</v>
      </c>
      <c r="P1612" s="37">
        <f>+'LOCAL SF'!P1612+'LOCAL D'!P1612</f>
        <v>0</v>
      </c>
      <c r="Q1612" s="37">
        <f>+'LOCAL SF'!Q1612+'LOCAL D'!Q1612</f>
        <v>0</v>
      </c>
      <c r="R1612" s="37">
        <f>+'LOCAL SF'!R1612+'LOCAL D'!R1612</f>
        <v>0</v>
      </c>
      <c r="S1612" s="37">
        <f>+'LOCAL SF'!S1612+'LOCAL D'!S1612</f>
        <v>0</v>
      </c>
      <c r="T1612" s="37">
        <f>+'LOCAL SF'!T1612+'LOCAL D'!T1612</f>
        <v>0</v>
      </c>
      <c r="U1612" s="482">
        <f t="shared" si="25"/>
        <v>0</v>
      </c>
    </row>
    <row r="1613" spans="1:21" ht="31.5" x14ac:dyDescent="0.2">
      <c r="A1613" s="30"/>
      <c r="B1613" s="182" t="s">
        <v>950</v>
      </c>
      <c r="C1613" s="183" t="s">
        <v>949</v>
      </c>
      <c r="D1613" s="37"/>
      <c r="E1613" s="37">
        <f>+'LOCAL SF'!E1613+'LOCAL D'!E1613</f>
        <v>165.37</v>
      </c>
      <c r="F1613" s="37">
        <f>+'LOCAL SF'!F1613+'LOCAL D'!F1613</f>
        <v>1512.99</v>
      </c>
      <c r="G1613" s="37">
        <f>+'LOCAL SF'!G1613+'LOCAL D'!G1613</f>
        <v>1514.57</v>
      </c>
      <c r="H1613" s="37">
        <f>+'LOCAL SF'!H1613+'LOCAL D'!H1613</f>
        <v>552.39</v>
      </c>
      <c r="I1613" s="37">
        <f>+'LOCAL SF'!I1613+'LOCAL D'!I1613</f>
        <v>2346.9</v>
      </c>
      <c r="J1613" s="37">
        <f>+'LOCAL SF'!J1613+'LOCAL D'!J1613</f>
        <v>0</v>
      </c>
      <c r="K1613" s="37">
        <f>+'LOCAL SF'!K1613+'LOCAL D'!K1613</f>
        <v>2346.9</v>
      </c>
      <c r="L1613" s="37">
        <f>+'LOCAL SF'!L1613+'LOCAL D'!L1613</f>
        <v>0</v>
      </c>
      <c r="M1613" s="37">
        <f>+'LOCAL SF'!M1613+'LOCAL D'!M1613</f>
        <v>502.52</v>
      </c>
      <c r="N1613" s="37">
        <f>+'LOCAL SF'!N1613+'LOCAL D'!N1613</f>
        <v>1307.6599999999999</v>
      </c>
      <c r="O1613" s="37">
        <f>+'LOCAL SF'!O1613+'LOCAL D'!O1613</f>
        <v>285.5</v>
      </c>
      <c r="P1613" s="37">
        <f>+'LOCAL SF'!P1613+'LOCAL D'!P1613</f>
        <v>251.22</v>
      </c>
      <c r="Q1613" s="37">
        <f>+'LOCAL SF'!Q1613+'LOCAL D'!Q1613</f>
        <v>0</v>
      </c>
      <c r="R1613" s="37">
        <f>+'LOCAL SF'!R1613+'LOCAL D'!R1613</f>
        <v>287.62</v>
      </c>
      <c r="S1613" s="37">
        <f>+'LOCAL SF'!S1613+'LOCAL D'!S1613</f>
        <v>101.88</v>
      </c>
      <c r="T1613" s="37">
        <f>+'LOCAL SF'!T1613+'LOCAL D'!T1613</f>
        <v>17.11</v>
      </c>
      <c r="U1613" s="482">
        <f t="shared" si="25"/>
        <v>2.5579538487363607E-13</v>
      </c>
    </row>
    <row r="1614" spans="1:21" x14ac:dyDescent="0.2">
      <c r="A1614" s="30"/>
      <c r="B1614" s="24" t="s">
        <v>700</v>
      </c>
      <c r="C1614" s="15" t="s">
        <v>292</v>
      </c>
      <c r="D1614" s="37">
        <f>+'LOCAL SF'!D1614+'LOCAL D'!D1614</f>
        <v>0</v>
      </c>
      <c r="E1614" s="37">
        <f>+'LOCAL SF'!E1614+'LOCAL D'!E1614</f>
        <v>0</v>
      </c>
      <c r="F1614" s="37">
        <f>+'LOCAL SF'!F1614+'LOCAL D'!F1614</f>
        <v>0</v>
      </c>
      <c r="G1614" s="37">
        <f>+'LOCAL SF'!G1614+'LOCAL D'!G1614</f>
        <v>0</v>
      </c>
      <c r="H1614" s="37">
        <f>+'LOCAL SF'!H1614+'LOCAL D'!H1614</f>
        <v>0</v>
      </c>
      <c r="I1614" s="37">
        <f>+'LOCAL SF'!I1614+'LOCAL D'!I1614</f>
        <v>0</v>
      </c>
      <c r="J1614" s="37">
        <f>+'LOCAL SF'!J1614+'LOCAL D'!J1614</f>
        <v>0</v>
      </c>
      <c r="K1614" s="37">
        <f>+'LOCAL SF'!K1614+'LOCAL D'!K1614</f>
        <v>0</v>
      </c>
      <c r="L1614" s="37">
        <f>+'LOCAL SF'!L1614+'LOCAL D'!L1614</f>
        <v>0</v>
      </c>
      <c r="M1614" s="37">
        <f>+'LOCAL SF'!M1614+'LOCAL D'!M1614</f>
        <v>0</v>
      </c>
      <c r="N1614" s="37">
        <f>+'LOCAL SF'!N1614+'LOCAL D'!N1614</f>
        <v>0</v>
      </c>
      <c r="O1614" s="37">
        <f>+'LOCAL SF'!O1614+'LOCAL D'!O1614</f>
        <v>0</v>
      </c>
      <c r="P1614" s="37">
        <f>+'LOCAL SF'!P1614+'LOCAL D'!P1614</f>
        <v>0</v>
      </c>
      <c r="Q1614" s="37">
        <f>+'LOCAL SF'!Q1614+'LOCAL D'!Q1614</f>
        <v>0</v>
      </c>
      <c r="R1614" s="37">
        <f>+'LOCAL SF'!R1614+'LOCAL D'!R1614</f>
        <v>0</v>
      </c>
      <c r="S1614" s="37">
        <f>+'LOCAL SF'!S1614+'LOCAL D'!S1614</f>
        <v>0</v>
      </c>
      <c r="T1614" s="37">
        <f>+'LOCAL SF'!T1614+'LOCAL D'!T1614</f>
        <v>0</v>
      </c>
      <c r="U1614" s="482">
        <f t="shared" si="25"/>
        <v>0</v>
      </c>
    </row>
    <row r="1615" spans="1:21" x14ac:dyDescent="0.2">
      <c r="A1615" s="30"/>
      <c r="B1615" s="24" t="s">
        <v>704</v>
      </c>
      <c r="C1615" s="15" t="s">
        <v>293</v>
      </c>
      <c r="D1615" s="37">
        <f>+'LOCAL SF'!D1615+'LOCAL D'!D1615</f>
        <v>0</v>
      </c>
      <c r="E1615" s="37">
        <f>+'LOCAL SF'!E1615+'LOCAL D'!E1615</f>
        <v>0</v>
      </c>
      <c r="F1615" s="37">
        <f>+'LOCAL SF'!F1615+'LOCAL D'!F1615</f>
        <v>0</v>
      </c>
      <c r="G1615" s="37">
        <f>+'LOCAL SF'!G1615+'LOCAL D'!G1615</f>
        <v>0</v>
      </c>
      <c r="H1615" s="37">
        <f>+'LOCAL SF'!H1615+'LOCAL D'!H1615</f>
        <v>0</v>
      </c>
      <c r="I1615" s="37">
        <f>+'LOCAL SF'!I1615+'LOCAL D'!I1615</f>
        <v>0</v>
      </c>
      <c r="J1615" s="37">
        <f>+'LOCAL SF'!J1615+'LOCAL D'!J1615</f>
        <v>0</v>
      </c>
      <c r="K1615" s="37">
        <f>+'LOCAL SF'!K1615+'LOCAL D'!K1615</f>
        <v>0</v>
      </c>
      <c r="L1615" s="37">
        <f>+'LOCAL SF'!L1615+'LOCAL D'!L1615</f>
        <v>0</v>
      </c>
      <c r="M1615" s="37">
        <f>+'LOCAL SF'!M1615+'LOCAL D'!M1615</f>
        <v>0</v>
      </c>
      <c r="N1615" s="37">
        <f>+'LOCAL SF'!N1615+'LOCAL D'!N1615</f>
        <v>0</v>
      </c>
      <c r="O1615" s="37">
        <f>+'LOCAL SF'!O1615+'LOCAL D'!O1615</f>
        <v>0</v>
      </c>
      <c r="P1615" s="37">
        <f>+'LOCAL SF'!P1615+'LOCAL D'!P1615</f>
        <v>0</v>
      </c>
      <c r="Q1615" s="37">
        <f>+'LOCAL SF'!Q1615+'LOCAL D'!Q1615</f>
        <v>0</v>
      </c>
      <c r="R1615" s="37">
        <f>+'LOCAL SF'!R1615+'LOCAL D'!R1615</f>
        <v>0</v>
      </c>
      <c r="S1615" s="37">
        <f>+'LOCAL SF'!S1615+'LOCAL D'!S1615</f>
        <v>0</v>
      </c>
      <c r="T1615" s="37">
        <f>+'LOCAL SF'!T1615+'LOCAL D'!T1615</f>
        <v>0</v>
      </c>
      <c r="U1615" s="482">
        <f t="shared" si="25"/>
        <v>0</v>
      </c>
    </row>
    <row r="1616" spans="1:21" x14ac:dyDescent="0.2">
      <c r="A1616" s="30"/>
      <c r="B1616" s="24" t="s">
        <v>705</v>
      </c>
      <c r="C1616" s="15" t="s">
        <v>294</v>
      </c>
      <c r="D1616" s="37">
        <f>+'LOCAL SF'!D1616+'LOCAL D'!D1616</f>
        <v>0</v>
      </c>
      <c r="E1616" s="37">
        <f>+'LOCAL SF'!E1616+'LOCAL D'!E1616</f>
        <v>0</v>
      </c>
      <c r="F1616" s="37">
        <f>+'LOCAL SF'!F1616+'LOCAL D'!F1616</f>
        <v>0</v>
      </c>
      <c r="G1616" s="37">
        <f>+'LOCAL SF'!G1616+'LOCAL D'!G1616</f>
        <v>0</v>
      </c>
      <c r="H1616" s="37">
        <f>+'LOCAL SF'!H1616+'LOCAL D'!H1616</f>
        <v>0</v>
      </c>
      <c r="I1616" s="37">
        <f>+'LOCAL SF'!I1616+'LOCAL D'!I1616</f>
        <v>0</v>
      </c>
      <c r="J1616" s="37">
        <f>+'LOCAL SF'!J1616+'LOCAL D'!J1616</f>
        <v>0</v>
      </c>
      <c r="K1616" s="37">
        <f>+'LOCAL SF'!K1616+'LOCAL D'!K1616</f>
        <v>0</v>
      </c>
      <c r="L1616" s="37">
        <f>+'LOCAL SF'!L1616+'LOCAL D'!L1616</f>
        <v>0</v>
      </c>
      <c r="M1616" s="37">
        <f>+'LOCAL SF'!M1616+'LOCAL D'!M1616</f>
        <v>0</v>
      </c>
      <c r="N1616" s="37">
        <f>+'LOCAL SF'!N1616+'LOCAL D'!N1616</f>
        <v>0</v>
      </c>
      <c r="O1616" s="37">
        <f>+'LOCAL SF'!O1616+'LOCAL D'!O1616</f>
        <v>0</v>
      </c>
      <c r="P1616" s="37">
        <f>+'LOCAL SF'!P1616+'LOCAL D'!P1616</f>
        <v>0</v>
      </c>
      <c r="Q1616" s="37">
        <f>+'LOCAL SF'!Q1616+'LOCAL D'!Q1616</f>
        <v>0</v>
      </c>
      <c r="R1616" s="37">
        <f>+'LOCAL SF'!R1616+'LOCAL D'!R1616</f>
        <v>0</v>
      </c>
      <c r="S1616" s="37">
        <f>+'LOCAL SF'!S1616+'LOCAL D'!S1616</f>
        <v>0</v>
      </c>
      <c r="T1616" s="37">
        <f>+'LOCAL SF'!T1616+'LOCAL D'!T1616</f>
        <v>0</v>
      </c>
      <c r="U1616" s="482">
        <f t="shared" si="25"/>
        <v>0</v>
      </c>
    </row>
    <row r="1617" spans="1:21" x14ac:dyDescent="0.2">
      <c r="A1617" s="30"/>
      <c r="B1617" s="24" t="s">
        <v>706</v>
      </c>
      <c r="C1617" s="15" t="s">
        <v>550</v>
      </c>
      <c r="D1617" s="37">
        <f>+'LOCAL SF'!D1617+'LOCAL D'!D1617</f>
        <v>0</v>
      </c>
      <c r="E1617" s="37">
        <f>+'LOCAL SF'!E1617+'LOCAL D'!E1617</f>
        <v>0</v>
      </c>
      <c r="F1617" s="37">
        <f>+'LOCAL SF'!F1617+'LOCAL D'!F1617</f>
        <v>0</v>
      </c>
      <c r="G1617" s="37">
        <f>+'LOCAL SF'!G1617+'LOCAL D'!G1617</f>
        <v>0</v>
      </c>
      <c r="H1617" s="37">
        <f>+'LOCAL SF'!H1617+'LOCAL D'!H1617</f>
        <v>0</v>
      </c>
      <c r="I1617" s="37">
        <f>+'LOCAL SF'!I1617+'LOCAL D'!I1617</f>
        <v>0</v>
      </c>
      <c r="J1617" s="37">
        <f>+'LOCAL SF'!J1617+'LOCAL D'!J1617</f>
        <v>0</v>
      </c>
      <c r="K1617" s="37">
        <f>+'LOCAL SF'!K1617+'LOCAL D'!K1617</f>
        <v>0</v>
      </c>
      <c r="L1617" s="37">
        <f>+'LOCAL SF'!L1617+'LOCAL D'!L1617</f>
        <v>0</v>
      </c>
      <c r="M1617" s="37">
        <f>+'LOCAL SF'!M1617+'LOCAL D'!M1617</f>
        <v>0</v>
      </c>
      <c r="N1617" s="37">
        <f>+'LOCAL SF'!N1617+'LOCAL D'!N1617</f>
        <v>0</v>
      </c>
      <c r="O1617" s="37">
        <f>+'LOCAL SF'!O1617+'LOCAL D'!O1617</f>
        <v>0</v>
      </c>
      <c r="P1617" s="37">
        <f>+'LOCAL SF'!P1617+'LOCAL D'!P1617</f>
        <v>0</v>
      </c>
      <c r="Q1617" s="37">
        <f>+'LOCAL SF'!Q1617+'LOCAL D'!Q1617</f>
        <v>0</v>
      </c>
      <c r="R1617" s="37">
        <f>+'LOCAL SF'!R1617+'LOCAL D'!R1617</f>
        <v>0</v>
      </c>
      <c r="S1617" s="37">
        <f>+'LOCAL SF'!S1617+'LOCAL D'!S1617</f>
        <v>0</v>
      </c>
      <c r="T1617" s="37">
        <f>+'LOCAL SF'!T1617+'LOCAL D'!T1617</f>
        <v>0</v>
      </c>
      <c r="U1617" s="482">
        <f t="shared" si="25"/>
        <v>0</v>
      </c>
    </row>
    <row r="1618" spans="1:21" x14ac:dyDescent="0.2">
      <c r="A1618" s="30"/>
      <c r="B1618" s="24" t="s">
        <v>701</v>
      </c>
      <c r="C1618" s="15" t="s">
        <v>295</v>
      </c>
      <c r="D1618" s="37">
        <f>+'LOCAL SF'!D1618+'LOCAL D'!D1618</f>
        <v>0</v>
      </c>
      <c r="E1618" s="37">
        <f>+'LOCAL SF'!E1618+'LOCAL D'!E1618</f>
        <v>0</v>
      </c>
      <c r="F1618" s="37">
        <f>+'LOCAL SF'!F1618+'LOCAL D'!F1618</f>
        <v>0</v>
      </c>
      <c r="G1618" s="37">
        <f>+'LOCAL SF'!G1618+'LOCAL D'!G1618</f>
        <v>0</v>
      </c>
      <c r="H1618" s="37">
        <f>+'LOCAL SF'!H1618+'LOCAL D'!H1618</f>
        <v>0</v>
      </c>
      <c r="I1618" s="37">
        <f>+'LOCAL SF'!I1618+'LOCAL D'!I1618</f>
        <v>0</v>
      </c>
      <c r="J1618" s="37">
        <f>+'LOCAL SF'!J1618+'LOCAL D'!J1618</f>
        <v>0</v>
      </c>
      <c r="K1618" s="37">
        <f>+'LOCAL SF'!K1618+'LOCAL D'!K1618</f>
        <v>0</v>
      </c>
      <c r="L1618" s="37">
        <f>+'LOCAL SF'!L1618+'LOCAL D'!L1618</f>
        <v>0</v>
      </c>
      <c r="M1618" s="37">
        <f>+'LOCAL SF'!M1618+'LOCAL D'!M1618</f>
        <v>0</v>
      </c>
      <c r="N1618" s="37">
        <f>+'LOCAL SF'!N1618+'LOCAL D'!N1618</f>
        <v>0</v>
      </c>
      <c r="O1618" s="37">
        <f>+'LOCAL SF'!O1618+'LOCAL D'!O1618</f>
        <v>0</v>
      </c>
      <c r="P1618" s="37">
        <f>+'LOCAL SF'!P1618+'LOCAL D'!P1618</f>
        <v>0</v>
      </c>
      <c r="Q1618" s="37">
        <f>+'LOCAL SF'!Q1618+'LOCAL D'!Q1618</f>
        <v>0</v>
      </c>
      <c r="R1618" s="37">
        <f>+'LOCAL SF'!R1618+'LOCAL D'!R1618</f>
        <v>0</v>
      </c>
      <c r="S1618" s="37">
        <f>+'LOCAL SF'!S1618+'LOCAL D'!S1618</f>
        <v>0</v>
      </c>
      <c r="T1618" s="37">
        <f>+'LOCAL SF'!T1618+'LOCAL D'!T1618</f>
        <v>0</v>
      </c>
      <c r="U1618" s="482">
        <f t="shared" si="25"/>
        <v>0</v>
      </c>
    </row>
    <row r="1619" spans="1:21" ht="31.5" x14ac:dyDescent="0.2">
      <c r="A1619" s="30"/>
      <c r="B1619" s="24" t="s">
        <v>702</v>
      </c>
      <c r="C1619" s="15" t="s">
        <v>306</v>
      </c>
      <c r="D1619" s="37">
        <f>+'LOCAL SF'!D1619+'LOCAL D'!D1619</f>
        <v>0</v>
      </c>
      <c r="E1619" s="37">
        <f>+'LOCAL SF'!E1619+'LOCAL D'!E1619</f>
        <v>0</v>
      </c>
      <c r="F1619" s="37">
        <f>+'LOCAL SF'!F1619+'LOCAL D'!F1619</f>
        <v>0</v>
      </c>
      <c r="G1619" s="37">
        <f>+'LOCAL SF'!G1619+'LOCAL D'!G1619</f>
        <v>0</v>
      </c>
      <c r="H1619" s="37">
        <f>+'LOCAL SF'!H1619+'LOCAL D'!H1619</f>
        <v>0</v>
      </c>
      <c r="I1619" s="37">
        <f>+'LOCAL SF'!I1619+'LOCAL D'!I1619</f>
        <v>0</v>
      </c>
      <c r="J1619" s="37">
        <f>+'LOCAL SF'!J1619+'LOCAL D'!J1619</f>
        <v>0</v>
      </c>
      <c r="K1619" s="37">
        <f>+'LOCAL SF'!K1619+'LOCAL D'!K1619</f>
        <v>0</v>
      </c>
      <c r="L1619" s="37">
        <f>+'LOCAL SF'!L1619+'LOCAL D'!L1619</f>
        <v>0</v>
      </c>
      <c r="M1619" s="37">
        <f>+'LOCAL SF'!M1619+'LOCAL D'!M1619</f>
        <v>0</v>
      </c>
      <c r="N1619" s="37">
        <f>+'LOCAL SF'!N1619+'LOCAL D'!N1619</f>
        <v>0</v>
      </c>
      <c r="O1619" s="37">
        <f>+'LOCAL SF'!O1619+'LOCAL D'!O1619</f>
        <v>0</v>
      </c>
      <c r="P1619" s="37">
        <f>+'LOCAL SF'!P1619+'LOCAL D'!P1619</f>
        <v>0</v>
      </c>
      <c r="Q1619" s="37">
        <f>+'LOCAL SF'!Q1619+'LOCAL D'!Q1619</f>
        <v>0</v>
      </c>
      <c r="R1619" s="37">
        <f>+'LOCAL SF'!R1619+'LOCAL D'!R1619</f>
        <v>0</v>
      </c>
      <c r="S1619" s="37">
        <f>+'LOCAL SF'!S1619+'LOCAL D'!S1619</f>
        <v>0</v>
      </c>
      <c r="T1619" s="37">
        <f>+'LOCAL SF'!T1619+'LOCAL D'!T1619</f>
        <v>0</v>
      </c>
      <c r="U1619" s="482">
        <f t="shared" si="25"/>
        <v>0</v>
      </c>
    </row>
    <row r="1620" spans="1:21" ht="31.5" hidden="1" x14ac:dyDescent="0.2">
      <c r="A1620" s="30" t="s">
        <v>96</v>
      </c>
      <c r="B1620" s="13"/>
      <c r="C1620" s="18" t="s">
        <v>427</v>
      </c>
      <c r="D1620" s="37">
        <f>+'LOCAL SF'!D1620+'LOCAL D'!D1620</f>
        <v>0</v>
      </c>
      <c r="E1620" s="37">
        <f>+'LOCAL SF'!E1620+'LOCAL D'!E1620</f>
        <v>0</v>
      </c>
      <c r="F1620" s="37">
        <f>+'LOCAL SF'!F1620+'LOCAL D'!F1620</f>
        <v>0</v>
      </c>
      <c r="G1620" s="37">
        <f>+'LOCAL SF'!G1620+'LOCAL D'!G1620</f>
        <v>0</v>
      </c>
      <c r="H1620" s="37">
        <f>+'LOCAL SF'!H1620+'LOCAL D'!H1620</f>
        <v>0</v>
      </c>
      <c r="I1620" s="37">
        <f>+'LOCAL SF'!I1620+'LOCAL D'!I1620</f>
        <v>0</v>
      </c>
      <c r="J1620" s="37">
        <f>+'LOCAL SF'!J1620+'LOCAL D'!J1620</f>
        <v>0</v>
      </c>
      <c r="K1620" s="37">
        <f>+'LOCAL SF'!K1620+'LOCAL D'!K1620</f>
        <v>0</v>
      </c>
      <c r="L1620" s="37">
        <f>+'LOCAL SF'!L1620+'LOCAL D'!L1620</f>
        <v>0</v>
      </c>
      <c r="M1620" s="37">
        <f>+'LOCAL SF'!M1620+'LOCAL D'!M1620</f>
        <v>0</v>
      </c>
      <c r="N1620" s="37">
        <f>+'LOCAL SF'!N1620+'LOCAL D'!N1620</f>
        <v>0</v>
      </c>
      <c r="O1620" s="37">
        <f>+'LOCAL SF'!O1620+'LOCAL D'!O1620</f>
        <v>0</v>
      </c>
      <c r="P1620" s="37">
        <f>+'LOCAL SF'!P1620+'LOCAL D'!P1620</f>
        <v>0</v>
      </c>
      <c r="Q1620" s="37">
        <f>+'LOCAL SF'!Q1620+'LOCAL D'!Q1620</f>
        <v>0</v>
      </c>
      <c r="R1620" s="37">
        <f>+'LOCAL SF'!R1620+'LOCAL D'!R1620</f>
        <v>0</v>
      </c>
      <c r="S1620" s="37">
        <f>+'LOCAL SF'!S1620+'LOCAL D'!S1620</f>
        <v>0</v>
      </c>
      <c r="T1620" s="37">
        <f>+'LOCAL SF'!T1620+'LOCAL D'!T1620</f>
        <v>0</v>
      </c>
      <c r="U1620" s="482">
        <f t="shared" si="25"/>
        <v>0</v>
      </c>
    </row>
    <row r="1621" spans="1:21" hidden="1" x14ac:dyDescent="0.2">
      <c r="A1621" s="30"/>
      <c r="B1621" s="24" t="s">
        <v>692</v>
      </c>
      <c r="C1621" s="15" t="s">
        <v>284</v>
      </c>
      <c r="D1621" s="37">
        <f>+'LOCAL SF'!D1621+'LOCAL D'!D1621</f>
        <v>0</v>
      </c>
      <c r="E1621" s="37">
        <f>+'LOCAL SF'!E1621+'LOCAL D'!E1621</f>
        <v>0</v>
      </c>
      <c r="F1621" s="37">
        <f>+'LOCAL SF'!F1621+'LOCAL D'!F1621</f>
        <v>0</v>
      </c>
      <c r="G1621" s="37">
        <f>+'LOCAL SF'!G1621+'LOCAL D'!G1621</f>
        <v>0</v>
      </c>
      <c r="H1621" s="37">
        <f>+'LOCAL SF'!H1621+'LOCAL D'!H1621</f>
        <v>0</v>
      </c>
      <c r="I1621" s="37">
        <f>+'LOCAL SF'!I1621+'LOCAL D'!I1621</f>
        <v>0</v>
      </c>
      <c r="J1621" s="37">
        <f>+'LOCAL SF'!J1621+'LOCAL D'!J1621</f>
        <v>0</v>
      </c>
      <c r="K1621" s="37">
        <f>+'LOCAL SF'!K1621+'LOCAL D'!K1621</f>
        <v>0</v>
      </c>
      <c r="L1621" s="37">
        <f>+'LOCAL SF'!L1621+'LOCAL D'!L1621</f>
        <v>0</v>
      </c>
      <c r="M1621" s="37">
        <f>+'LOCAL SF'!M1621+'LOCAL D'!M1621</f>
        <v>0</v>
      </c>
      <c r="N1621" s="37">
        <f>+'LOCAL SF'!N1621+'LOCAL D'!N1621</f>
        <v>0</v>
      </c>
      <c r="O1621" s="37">
        <f>+'LOCAL SF'!O1621+'LOCAL D'!O1621</f>
        <v>0</v>
      </c>
      <c r="P1621" s="37">
        <f>+'LOCAL SF'!P1621+'LOCAL D'!P1621</f>
        <v>0</v>
      </c>
      <c r="Q1621" s="37">
        <f>+'LOCAL SF'!Q1621+'LOCAL D'!Q1621</f>
        <v>0</v>
      </c>
      <c r="R1621" s="37">
        <f>+'LOCAL SF'!R1621+'LOCAL D'!R1621</f>
        <v>0</v>
      </c>
      <c r="S1621" s="37">
        <f>+'LOCAL SF'!S1621+'LOCAL D'!S1621</f>
        <v>0</v>
      </c>
      <c r="T1621" s="37">
        <f>+'LOCAL SF'!T1621+'LOCAL D'!T1621</f>
        <v>0</v>
      </c>
      <c r="U1621" s="482">
        <f t="shared" si="25"/>
        <v>0</v>
      </c>
    </row>
    <row r="1622" spans="1:21" hidden="1" x14ac:dyDescent="0.2">
      <c r="A1622" s="30"/>
      <c r="B1622" s="24" t="s">
        <v>693</v>
      </c>
      <c r="C1622" s="15" t="s">
        <v>285</v>
      </c>
      <c r="D1622" s="37">
        <f>+'LOCAL SF'!D1622+'LOCAL D'!D1622</f>
        <v>0</v>
      </c>
      <c r="E1622" s="37">
        <f>+'LOCAL SF'!E1622+'LOCAL D'!E1622</f>
        <v>0</v>
      </c>
      <c r="F1622" s="37">
        <f>+'LOCAL SF'!F1622+'LOCAL D'!F1622</f>
        <v>0</v>
      </c>
      <c r="G1622" s="37">
        <f>+'LOCAL SF'!G1622+'LOCAL D'!G1622</f>
        <v>0</v>
      </c>
      <c r="H1622" s="37">
        <f>+'LOCAL SF'!H1622+'LOCAL D'!H1622</f>
        <v>0</v>
      </c>
      <c r="I1622" s="37">
        <f>+'LOCAL SF'!I1622+'LOCAL D'!I1622</f>
        <v>0</v>
      </c>
      <c r="J1622" s="37">
        <f>+'LOCAL SF'!J1622+'LOCAL D'!J1622</f>
        <v>0</v>
      </c>
      <c r="K1622" s="37">
        <f>+'LOCAL SF'!K1622+'LOCAL D'!K1622</f>
        <v>0</v>
      </c>
      <c r="L1622" s="37">
        <f>+'LOCAL SF'!L1622+'LOCAL D'!L1622</f>
        <v>0</v>
      </c>
      <c r="M1622" s="37">
        <f>+'LOCAL SF'!M1622+'LOCAL D'!M1622</f>
        <v>0</v>
      </c>
      <c r="N1622" s="37">
        <f>+'LOCAL SF'!N1622+'LOCAL D'!N1622</f>
        <v>0</v>
      </c>
      <c r="O1622" s="37">
        <f>+'LOCAL SF'!O1622+'LOCAL D'!O1622</f>
        <v>0</v>
      </c>
      <c r="P1622" s="37">
        <f>+'LOCAL SF'!P1622+'LOCAL D'!P1622</f>
        <v>0</v>
      </c>
      <c r="Q1622" s="37">
        <f>+'LOCAL SF'!Q1622+'LOCAL D'!Q1622</f>
        <v>0</v>
      </c>
      <c r="R1622" s="37">
        <f>+'LOCAL SF'!R1622+'LOCAL D'!R1622</f>
        <v>0</v>
      </c>
      <c r="S1622" s="37">
        <f>+'LOCAL SF'!S1622+'LOCAL D'!S1622</f>
        <v>0</v>
      </c>
      <c r="T1622" s="37">
        <f>+'LOCAL SF'!T1622+'LOCAL D'!T1622</f>
        <v>0</v>
      </c>
      <c r="U1622" s="482">
        <f t="shared" si="25"/>
        <v>0</v>
      </c>
    </row>
    <row r="1623" spans="1:21" hidden="1" x14ac:dyDescent="0.2">
      <c r="A1623" s="30"/>
      <c r="B1623" s="24" t="s">
        <v>695</v>
      </c>
      <c r="C1623" s="15" t="s">
        <v>286</v>
      </c>
      <c r="D1623" s="37">
        <f>+'LOCAL SF'!D1623+'LOCAL D'!D1623</f>
        <v>0</v>
      </c>
      <c r="E1623" s="37">
        <f>+'LOCAL SF'!E1623+'LOCAL D'!E1623</f>
        <v>0</v>
      </c>
      <c r="F1623" s="37">
        <f>+'LOCAL SF'!F1623+'LOCAL D'!F1623</f>
        <v>0</v>
      </c>
      <c r="G1623" s="37">
        <f>+'LOCAL SF'!G1623+'LOCAL D'!G1623</f>
        <v>0</v>
      </c>
      <c r="H1623" s="37">
        <f>+'LOCAL SF'!H1623+'LOCAL D'!H1623</f>
        <v>0</v>
      </c>
      <c r="I1623" s="37">
        <f>+'LOCAL SF'!I1623+'LOCAL D'!I1623</f>
        <v>0</v>
      </c>
      <c r="J1623" s="37">
        <f>+'LOCAL SF'!J1623+'LOCAL D'!J1623</f>
        <v>0</v>
      </c>
      <c r="K1623" s="37">
        <f>+'LOCAL SF'!K1623+'LOCAL D'!K1623</f>
        <v>0</v>
      </c>
      <c r="L1623" s="37">
        <f>+'LOCAL SF'!L1623+'LOCAL D'!L1623</f>
        <v>0</v>
      </c>
      <c r="M1623" s="37">
        <f>+'LOCAL SF'!M1623+'LOCAL D'!M1623</f>
        <v>0</v>
      </c>
      <c r="N1623" s="37">
        <f>+'LOCAL SF'!N1623+'LOCAL D'!N1623</f>
        <v>0</v>
      </c>
      <c r="O1623" s="37">
        <f>+'LOCAL SF'!O1623+'LOCAL D'!O1623</f>
        <v>0</v>
      </c>
      <c r="P1623" s="37">
        <f>+'LOCAL SF'!P1623+'LOCAL D'!P1623</f>
        <v>0</v>
      </c>
      <c r="Q1623" s="37">
        <f>+'LOCAL SF'!Q1623+'LOCAL D'!Q1623</f>
        <v>0</v>
      </c>
      <c r="R1623" s="37">
        <f>+'LOCAL SF'!R1623+'LOCAL D'!R1623</f>
        <v>0</v>
      </c>
      <c r="S1623" s="37">
        <f>+'LOCAL SF'!S1623+'LOCAL D'!S1623</f>
        <v>0</v>
      </c>
      <c r="T1623" s="37">
        <f>+'LOCAL SF'!T1623+'LOCAL D'!T1623</f>
        <v>0</v>
      </c>
      <c r="U1623" s="482">
        <f t="shared" si="25"/>
        <v>0</v>
      </c>
    </row>
    <row r="1624" spans="1:21" hidden="1" x14ac:dyDescent="0.2">
      <c r="A1624" s="30"/>
      <c r="B1624" s="24" t="s">
        <v>694</v>
      </c>
      <c r="C1624" s="15" t="s">
        <v>696</v>
      </c>
      <c r="D1624" s="37">
        <f>+'LOCAL SF'!D1624+'LOCAL D'!D1624</f>
        <v>0</v>
      </c>
      <c r="E1624" s="37">
        <f>+'LOCAL SF'!E1624+'LOCAL D'!E1624</f>
        <v>0</v>
      </c>
      <c r="F1624" s="37">
        <f>+'LOCAL SF'!F1624+'LOCAL D'!F1624</f>
        <v>0</v>
      </c>
      <c r="G1624" s="37">
        <f>+'LOCAL SF'!G1624+'LOCAL D'!G1624</f>
        <v>0</v>
      </c>
      <c r="H1624" s="37">
        <f>+'LOCAL SF'!H1624+'LOCAL D'!H1624</f>
        <v>0</v>
      </c>
      <c r="I1624" s="37">
        <f>+'LOCAL SF'!I1624+'LOCAL D'!I1624</f>
        <v>0</v>
      </c>
      <c r="J1624" s="37">
        <f>+'LOCAL SF'!J1624+'LOCAL D'!J1624</f>
        <v>0</v>
      </c>
      <c r="K1624" s="37">
        <f>+'LOCAL SF'!K1624+'LOCAL D'!K1624</f>
        <v>0</v>
      </c>
      <c r="L1624" s="37">
        <f>+'LOCAL SF'!L1624+'LOCAL D'!L1624</f>
        <v>0</v>
      </c>
      <c r="M1624" s="37">
        <f>+'LOCAL SF'!M1624+'LOCAL D'!M1624</f>
        <v>0</v>
      </c>
      <c r="N1624" s="37">
        <f>+'LOCAL SF'!N1624+'LOCAL D'!N1624</f>
        <v>0</v>
      </c>
      <c r="O1624" s="37">
        <f>+'LOCAL SF'!O1624+'LOCAL D'!O1624</f>
        <v>0</v>
      </c>
      <c r="P1624" s="37">
        <f>+'LOCAL SF'!P1624+'LOCAL D'!P1624</f>
        <v>0</v>
      </c>
      <c r="Q1624" s="37">
        <f>+'LOCAL SF'!Q1624+'LOCAL D'!Q1624</f>
        <v>0</v>
      </c>
      <c r="R1624" s="37">
        <f>+'LOCAL SF'!R1624+'LOCAL D'!R1624</f>
        <v>0</v>
      </c>
      <c r="S1624" s="37">
        <f>+'LOCAL SF'!S1624+'LOCAL D'!S1624</f>
        <v>0</v>
      </c>
      <c r="T1624" s="37">
        <f>+'LOCAL SF'!T1624+'LOCAL D'!T1624</f>
        <v>0</v>
      </c>
      <c r="U1624" s="482">
        <f t="shared" si="25"/>
        <v>0</v>
      </c>
    </row>
    <row r="1625" spans="1:21" hidden="1" x14ac:dyDescent="0.2">
      <c r="A1625" s="30"/>
      <c r="B1625" s="24" t="s">
        <v>697</v>
      </c>
      <c r="C1625" s="15" t="s">
        <v>287</v>
      </c>
      <c r="D1625" s="37">
        <f>+'LOCAL SF'!D1625+'LOCAL D'!D1625</f>
        <v>0</v>
      </c>
      <c r="E1625" s="37">
        <f>+'LOCAL SF'!E1625+'LOCAL D'!E1625</f>
        <v>0</v>
      </c>
      <c r="F1625" s="37">
        <f>+'LOCAL SF'!F1625+'LOCAL D'!F1625</f>
        <v>0</v>
      </c>
      <c r="G1625" s="37">
        <f>+'LOCAL SF'!G1625+'LOCAL D'!G1625</f>
        <v>0</v>
      </c>
      <c r="H1625" s="37">
        <f>+'LOCAL SF'!H1625+'LOCAL D'!H1625</f>
        <v>0</v>
      </c>
      <c r="I1625" s="37">
        <f>+'LOCAL SF'!I1625+'LOCAL D'!I1625</f>
        <v>0</v>
      </c>
      <c r="J1625" s="37">
        <f>+'LOCAL SF'!J1625+'LOCAL D'!J1625</f>
        <v>0</v>
      </c>
      <c r="K1625" s="37">
        <f>+'LOCAL SF'!K1625+'LOCAL D'!K1625</f>
        <v>0</v>
      </c>
      <c r="L1625" s="37">
        <f>+'LOCAL SF'!L1625+'LOCAL D'!L1625</f>
        <v>0</v>
      </c>
      <c r="M1625" s="37">
        <f>+'LOCAL SF'!M1625+'LOCAL D'!M1625</f>
        <v>0</v>
      </c>
      <c r="N1625" s="37">
        <f>+'LOCAL SF'!N1625+'LOCAL D'!N1625</f>
        <v>0</v>
      </c>
      <c r="O1625" s="37">
        <f>+'LOCAL SF'!O1625+'LOCAL D'!O1625</f>
        <v>0</v>
      </c>
      <c r="P1625" s="37">
        <f>+'LOCAL SF'!P1625+'LOCAL D'!P1625</f>
        <v>0</v>
      </c>
      <c r="Q1625" s="37">
        <f>+'LOCAL SF'!Q1625+'LOCAL D'!Q1625</f>
        <v>0</v>
      </c>
      <c r="R1625" s="37">
        <f>+'LOCAL SF'!R1625+'LOCAL D'!R1625</f>
        <v>0</v>
      </c>
      <c r="S1625" s="37">
        <f>+'LOCAL SF'!S1625+'LOCAL D'!S1625</f>
        <v>0</v>
      </c>
      <c r="T1625" s="37">
        <f>+'LOCAL SF'!T1625+'LOCAL D'!T1625</f>
        <v>0</v>
      </c>
      <c r="U1625" s="482">
        <f t="shared" si="25"/>
        <v>0</v>
      </c>
    </row>
    <row r="1626" spans="1:21" hidden="1" x14ac:dyDescent="0.2">
      <c r="A1626" s="30"/>
      <c r="B1626" s="24" t="s">
        <v>708</v>
      </c>
      <c r="C1626" s="15" t="s">
        <v>288</v>
      </c>
      <c r="D1626" s="37">
        <f>+'LOCAL SF'!D1626+'LOCAL D'!D1626</f>
        <v>0</v>
      </c>
      <c r="E1626" s="37">
        <f>+'LOCAL SF'!E1626+'LOCAL D'!E1626</f>
        <v>0</v>
      </c>
      <c r="F1626" s="37">
        <f>+'LOCAL SF'!F1626+'LOCAL D'!F1626</f>
        <v>0</v>
      </c>
      <c r="G1626" s="37">
        <f>+'LOCAL SF'!G1626+'LOCAL D'!G1626</f>
        <v>0</v>
      </c>
      <c r="H1626" s="37">
        <f>+'LOCAL SF'!H1626+'LOCAL D'!H1626</f>
        <v>0</v>
      </c>
      <c r="I1626" s="37">
        <f>+'LOCAL SF'!I1626+'LOCAL D'!I1626</f>
        <v>0</v>
      </c>
      <c r="J1626" s="37">
        <f>+'LOCAL SF'!J1626+'LOCAL D'!J1626</f>
        <v>0</v>
      </c>
      <c r="K1626" s="37">
        <f>+'LOCAL SF'!K1626+'LOCAL D'!K1626</f>
        <v>0</v>
      </c>
      <c r="L1626" s="37">
        <f>+'LOCAL SF'!L1626+'LOCAL D'!L1626</f>
        <v>0</v>
      </c>
      <c r="M1626" s="37">
        <f>+'LOCAL SF'!M1626+'LOCAL D'!M1626</f>
        <v>0</v>
      </c>
      <c r="N1626" s="37">
        <f>+'LOCAL SF'!N1626+'LOCAL D'!N1626</f>
        <v>0</v>
      </c>
      <c r="O1626" s="37">
        <f>+'LOCAL SF'!O1626+'LOCAL D'!O1626</f>
        <v>0</v>
      </c>
      <c r="P1626" s="37">
        <f>+'LOCAL SF'!P1626+'LOCAL D'!P1626</f>
        <v>0</v>
      </c>
      <c r="Q1626" s="37">
        <f>+'LOCAL SF'!Q1626+'LOCAL D'!Q1626</f>
        <v>0</v>
      </c>
      <c r="R1626" s="37">
        <f>+'LOCAL SF'!R1626+'LOCAL D'!R1626</f>
        <v>0</v>
      </c>
      <c r="S1626" s="37">
        <f>+'LOCAL SF'!S1626+'LOCAL D'!S1626</f>
        <v>0</v>
      </c>
      <c r="T1626" s="37">
        <f>+'LOCAL SF'!T1626+'LOCAL D'!T1626</f>
        <v>0</v>
      </c>
      <c r="U1626" s="482">
        <f t="shared" si="25"/>
        <v>0</v>
      </c>
    </row>
    <row r="1627" spans="1:21" hidden="1" x14ac:dyDescent="0.2">
      <c r="A1627" s="30"/>
      <c r="B1627" s="24" t="s">
        <v>698</v>
      </c>
      <c r="C1627" s="15" t="s">
        <v>289</v>
      </c>
      <c r="D1627" s="37">
        <f>+'LOCAL SF'!D1627+'LOCAL D'!D1627</f>
        <v>0</v>
      </c>
      <c r="E1627" s="37">
        <f>+'LOCAL SF'!E1627+'LOCAL D'!E1627</f>
        <v>0</v>
      </c>
      <c r="F1627" s="37">
        <f>+'LOCAL SF'!F1627+'LOCAL D'!F1627</f>
        <v>0</v>
      </c>
      <c r="G1627" s="37">
        <f>+'LOCAL SF'!G1627+'LOCAL D'!G1627</f>
        <v>0</v>
      </c>
      <c r="H1627" s="37">
        <f>+'LOCAL SF'!H1627+'LOCAL D'!H1627</f>
        <v>0</v>
      </c>
      <c r="I1627" s="37">
        <f>+'LOCAL SF'!I1627+'LOCAL D'!I1627</f>
        <v>0</v>
      </c>
      <c r="J1627" s="37">
        <f>+'LOCAL SF'!J1627+'LOCAL D'!J1627</f>
        <v>0</v>
      </c>
      <c r="K1627" s="37">
        <f>+'LOCAL SF'!K1627+'LOCAL D'!K1627</f>
        <v>0</v>
      </c>
      <c r="L1627" s="37">
        <f>+'LOCAL SF'!L1627+'LOCAL D'!L1627</f>
        <v>0</v>
      </c>
      <c r="M1627" s="37">
        <f>+'LOCAL SF'!M1627+'LOCAL D'!M1627</f>
        <v>0</v>
      </c>
      <c r="N1627" s="37">
        <f>+'LOCAL SF'!N1627+'LOCAL D'!N1627</f>
        <v>0</v>
      </c>
      <c r="O1627" s="37">
        <f>+'LOCAL SF'!O1627+'LOCAL D'!O1627</f>
        <v>0</v>
      </c>
      <c r="P1627" s="37">
        <f>+'LOCAL SF'!P1627+'LOCAL D'!P1627</f>
        <v>0</v>
      </c>
      <c r="Q1627" s="37">
        <f>+'LOCAL SF'!Q1627+'LOCAL D'!Q1627</f>
        <v>0</v>
      </c>
      <c r="R1627" s="37">
        <f>+'LOCAL SF'!R1627+'LOCAL D'!R1627</f>
        <v>0</v>
      </c>
      <c r="S1627" s="37">
        <f>+'LOCAL SF'!S1627+'LOCAL D'!S1627</f>
        <v>0</v>
      </c>
      <c r="T1627" s="37">
        <f>+'LOCAL SF'!T1627+'LOCAL D'!T1627</f>
        <v>0</v>
      </c>
      <c r="U1627" s="482">
        <f t="shared" si="25"/>
        <v>0</v>
      </c>
    </row>
    <row r="1628" spans="1:21" ht="31.5" hidden="1" x14ac:dyDescent="0.2">
      <c r="A1628" s="30"/>
      <c r="B1628" s="24" t="s">
        <v>703</v>
      </c>
      <c r="C1628" s="15" t="s">
        <v>290</v>
      </c>
      <c r="D1628" s="37">
        <f>+'LOCAL SF'!D1628+'LOCAL D'!D1628</f>
        <v>0</v>
      </c>
      <c r="E1628" s="37">
        <f>+'LOCAL SF'!E1628+'LOCAL D'!E1628</f>
        <v>0</v>
      </c>
      <c r="F1628" s="37">
        <f>+'LOCAL SF'!F1628+'LOCAL D'!F1628</f>
        <v>0</v>
      </c>
      <c r="G1628" s="37">
        <f>+'LOCAL SF'!G1628+'LOCAL D'!G1628</f>
        <v>0</v>
      </c>
      <c r="H1628" s="37">
        <f>+'LOCAL SF'!H1628+'LOCAL D'!H1628</f>
        <v>0</v>
      </c>
      <c r="I1628" s="37">
        <f>+'LOCAL SF'!I1628+'LOCAL D'!I1628</f>
        <v>0</v>
      </c>
      <c r="J1628" s="37">
        <f>+'LOCAL SF'!J1628+'LOCAL D'!J1628</f>
        <v>0</v>
      </c>
      <c r="K1628" s="37">
        <f>+'LOCAL SF'!K1628+'LOCAL D'!K1628</f>
        <v>0</v>
      </c>
      <c r="L1628" s="37">
        <f>+'LOCAL SF'!L1628+'LOCAL D'!L1628</f>
        <v>0</v>
      </c>
      <c r="M1628" s="37">
        <f>+'LOCAL SF'!M1628+'LOCAL D'!M1628</f>
        <v>0</v>
      </c>
      <c r="N1628" s="37">
        <f>+'LOCAL SF'!N1628+'LOCAL D'!N1628</f>
        <v>0</v>
      </c>
      <c r="O1628" s="37">
        <f>+'LOCAL SF'!O1628+'LOCAL D'!O1628</f>
        <v>0</v>
      </c>
      <c r="P1628" s="37">
        <f>+'LOCAL SF'!P1628+'LOCAL D'!P1628</f>
        <v>0</v>
      </c>
      <c r="Q1628" s="37">
        <f>+'LOCAL SF'!Q1628+'LOCAL D'!Q1628</f>
        <v>0</v>
      </c>
      <c r="R1628" s="37">
        <f>+'LOCAL SF'!R1628+'LOCAL D'!R1628</f>
        <v>0</v>
      </c>
      <c r="S1628" s="37">
        <f>+'LOCAL SF'!S1628+'LOCAL D'!S1628</f>
        <v>0</v>
      </c>
      <c r="T1628" s="37">
        <f>+'LOCAL SF'!T1628+'LOCAL D'!T1628</f>
        <v>0</v>
      </c>
      <c r="U1628" s="482">
        <f t="shared" si="25"/>
        <v>0</v>
      </c>
    </row>
    <row r="1629" spans="1:21" hidden="1" x14ac:dyDescent="0.2">
      <c r="A1629" s="30"/>
      <c r="B1629" s="24" t="s">
        <v>699</v>
      </c>
      <c r="C1629" s="15" t="s">
        <v>291</v>
      </c>
      <c r="D1629" s="37">
        <f>+'LOCAL SF'!D1629+'LOCAL D'!D1629</f>
        <v>0</v>
      </c>
      <c r="E1629" s="37">
        <f>+'LOCAL SF'!E1629+'LOCAL D'!E1629</f>
        <v>0</v>
      </c>
      <c r="F1629" s="37">
        <f>+'LOCAL SF'!F1629+'LOCAL D'!F1629</f>
        <v>0</v>
      </c>
      <c r="G1629" s="37">
        <f>+'LOCAL SF'!G1629+'LOCAL D'!G1629</f>
        <v>0</v>
      </c>
      <c r="H1629" s="37">
        <f>+'LOCAL SF'!H1629+'LOCAL D'!H1629</f>
        <v>0</v>
      </c>
      <c r="I1629" s="37">
        <f>+'LOCAL SF'!I1629+'LOCAL D'!I1629</f>
        <v>0</v>
      </c>
      <c r="J1629" s="37">
        <f>+'LOCAL SF'!J1629+'LOCAL D'!J1629</f>
        <v>0</v>
      </c>
      <c r="K1629" s="37">
        <f>+'LOCAL SF'!K1629+'LOCAL D'!K1629</f>
        <v>0</v>
      </c>
      <c r="L1629" s="37">
        <f>+'LOCAL SF'!L1629+'LOCAL D'!L1629</f>
        <v>0</v>
      </c>
      <c r="M1629" s="37">
        <f>+'LOCAL SF'!M1629+'LOCAL D'!M1629</f>
        <v>0</v>
      </c>
      <c r="N1629" s="37">
        <f>+'LOCAL SF'!N1629+'LOCAL D'!N1629</f>
        <v>0</v>
      </c>
      <c r="O1629" s="37">
        <f>+'LOCAL SF'!O1629+'LOCAL D'!O1629</f>
        <v>0</v>
      </c>
      <c r="P1629" s="37">
        <f>+'LOCAL SF'!P1629+'LOCAL D'!P1629</f>
        <v>0</v>
      </c>
      <c r="Q1629" s="37">
        <f>+'LOCAL SF'!Q1629+'LOCAL D'!Q1629</f>
        <v>0</v>
      </c>
      <c r="R1629" s="37">
        <f>+'LOCAL SF'!R1629+'LOCAL D'!R1629</f>
        <v>0</v>
      </c>
      <c r="S1629" s="37">
        <f>+'LOCAL SF'!S1629+'LOCAL D'!S1629</f>
        <v>0</v>
      </c>
      <c r="T1629" s="37">
        <f>+'LOCAL SF'!T1629+'LOCAL D'!T1629</f>
        <v>0</v>
      </c>
      <c r="U1629" s="482">
        <f t="shared" si="25"/>
        <v>0</v>
      </c>
    </row>
    <row r="1630" spans="1:21" ht="31.5" hidden="1" x14ac:dyDescent="0.2">
      <c r="A1630" s="30"/>
      <c r="B1630" s="182" t="s">
        <v>950</v>
      </c>
      <c r="C1630" s="183" t="s">
        <v>949</v>
      </c>
      <c r="D1630" s="37"/>
      <c r="E1630" s="37">
        <f>+'LOCAL SF'!E1630+'LOCAL D'!E1630</f>
        <v>0</v>
      </c>
      <c r="F1630" s="37">
        <f>+'LOCAL SF'!F1630+'LOCAL D'!F1630</f>
        <v>0</v>
      </c>
      <c r="G1630" s="37">
        <f>+'LOCAL SF'!G1630+'LOCAL D'!G1630</f>
        <v>0</v>
      </c>
      <c r="H1630" s="37">
        <f>+'LOCAL SF'!H1630+'LOCAL D'!H1630</f>
        <v>0</v>
      </c>
      <c r="I1630" s="37">
        <f>+'LOCAL SF'!I1630+'LOCAL D'!I1630</f>
        <v>0</v>
      </c>
      <c r="J1630" s="37">
        <f>+'LOCAL SF'!J1630+'LOCAL D'!J1630</f>
        <v>0</v>
      </c>
      <c r="K1630" s="37">
        <f>+'LOCAL SF'!K1630+'LOCAL D'!K1630</f>
        <v>0</v>
      </c>
      <c r="L1630" s="37">
        <f>+'LOCAL SF'!L1630+'LOCAL D'!L1630</f>
        <v>0</v>
      </c>
      <c r="M1630" s="37">
        <f>+'LOCAL SF'!M1630+'LOCAL D'!M1630</f>
        <v>0</v>
      </c>
      <c r="N1630" s="37">
        <f>+'LOCAL SF'!N1630+'LOCAL D'!N1630</f>
        <v>0</v>
      </c>
      <c r="O1630" s="37">
        <f>+'LOCAL SF'!O1630+'LOCAL D'!O1630</f>
        <v>0</v>
      </c>
      <c r="P1630" s="37">
        <f>+'LOCAL SF'!P1630+'LOCAL D'!P1630</f>
        <v>0</v>
      </c>
      <c r="Q1630" s="37">
        <f>+'LOCAL SF'!Q1630+'LOCAL D'!Q1630</f>
        <v>0</v>
      </c>
      <c r="R1630" s="37">
        <f>+'LOCAL SF'!R1630+'LOCAL D'!R1630</f>
        <v>0</v>
      </c>
      <c r="S1630" s="37">
        <f>+'LOCAL SF'!S1630+'LOCAL D'!S1630</f>
        <v>0</v>
      </c>
      <c r="T1630" s="37">
        <f>+'LOCAL SF'!T1630+'LOCAL D'!T1630</f>
        <v>0</v>
      </c>
      <c r="U1630" s="482">
        <f t="shared" si="25"/>
        <v>0</v>
      </c>
    </row>
    <row r="1631" spans="1:21" hidden="1" x14ac:dyDescent="0.2">
      <c r="A1631" s="30"/>
      <c r="B1631" s="24" t="s">
        <v>700</v>
      </c>
      <c r="C1631" s="15" t="s">
        <v>292</v>
      </c>
      <c r="D1631" s="37">
        <f>+'LOCAL SF'!D1631+'LOCAL D'!D1631</f>
        <v>0</v>
      </c>
      <c r="E1631" s="37">
        <f>+'LOCAL SF'!E1631+'LOCAL D'!E1631</f>
        <v>0</v>
      </c>
      <c r="F1631" s="37">
        <f>+'LOCAL SF'!F1631+'LOCAL D'!F1631</f>
        <v>0</v>
      </c>
      <c r="G1631" s="37">
        <f>+'LOCAL SF'!G1631+'LOCAL D'!G1631</f>
        <v>0</v>
      </c>
      <c r="H1631" s="37">
        <f>+'LOCAL SF'!H1631+'LOCAL D'!H1631</f>
        <v>0</v>
      </c>
      <c r="I1631" s="37">
        <f>+'LOCAL SF'!I1631+'LOCAL D'!I1631</f>
        <v>0</v>
      </c>
      <c r="J1631" s="37">
        <f>+'LOCAL SF'!J1631+'LOCAL D'!J1631</f>
        <v>0</v>
      </c>
      <c r="K1631" s="37">
        <f>+'LOCAL SF'!K1631+'LOCAL D'!K1631</f>
        <v>0</v>
      </c>
      <c r="L1631" s="37">
        <f>+'LOCAL SF'!L1631+'LOCAL D'!L1631</f>
        <v>0</v>
      </c>
      <c r="M1631" s="37">
        <f>+'LOCAL SF'!M1631+'LOCAL D'!M1631</f>
        <v>0</v>
      </c>
      <c r="N1631" s="37">
        <f>+'LOCAL SF'!N1631+'LOCAL D'!N1631</f>
        <v>0</v>
      </c>
      <c r="O1631" s="37">
        <f>+'LOCAL SF'!O1631+'LOCAL D'!O1631</f>
        <v>0</v>
      </c>
      <c r="P1631" s="37">
        <f>+'LOCAL SF'!P1631+'LOCAL D'!P1631</f>
        <v>0</v>
      </c>
      <c r="Q1631" s="37">
        <f>+'LOCAL SF'!Q1631+'LOCAL D'!Q1631</f>
        <v>0</v>
      </c>
      <c r="R1631" s="37">
        <f>+'LOCAL SF'!R1631+'LOCAL D'!R1631</f>
        <v>0</v>
      </c>
      <c r="S1631" s="37">
        <f>+'LOCAL SF'!S1631+'LOCAL D'!S1631</f>
        <v>0</v>
      </c>
      <c r="T1631" s="37">
        <f>+'LOCAL SF'!T1631+'LOCAL D'!T1631</f>
        <v>0</v>
      </c>
      <c r="U1631" s="482">
        <f t="shared" si="25"/>
        <v>0</v>
      </c>
    </row>
    <row r="1632" spans="1:21" hidden="1" x14ac:dyDescent="0.2">
      <c r="A1632" s="30"/>
      <c r="B1632" s="24" t="s">
        <v>704</v>
      </c>
      <c r="C1632" s="15" t="s">
        <v>293</v>
      </c>
      <c r="D1632" s="37">
        <f>+'LOCAL SF'!D1632+'LOCAL D'!D1632</f>
        <v>0</v>
      </c>
      <c r="E1632" s="37">
        <f>+'LOCAL SF'!E1632+'LOCAL D'!E1632</f>
        <v>0</v>
      </c>
      <c r="F1632" s="37">
        <f>+'LOCAL SF'!F1632+'LOCAL D'!F1632</f>
        <v>0</v>
      </c>
      <c r="G1632" s="37">
        <f>+'LOCAL SF'!G1632+'LOCAL D'!G1632</f>
        <v>0</v>
      </c>
      <c r="H1632" s="37">
        <f>+'LOCAL SF'!H1632+'LOCAL D'!H1632</f>
        <v>0</v>
      </c>
      <c r="I1632" s="37">
        <f>+'LOCAL SF'!I1632+'LOCAL D'!I1632</f>
        <v>0</v>
      </c>
      <c r="J1632" s="37">
        <f>+'LOCAL SF'!J1632+'LOCAL D'!J1632</f>
        <v>0</v>
      </c>
      <c r="K1632" s="37">
        <f>+'LOCAL SF'!K1632+'LOCAL D'!K1632</f>
        <v>0</v>
      </c>
      <c r="L1632" s="37">
        <f>+'LOCAL SF'!L1632+'LOCAL D'!L1632</f>
        <v>0</v>
      </c>
      <c r="M1632" s="37">
        <f>+'LOCAL SF'!M1632+'LOCAL D'!M1632</f>
        <v>0</v>
      </c>
      <c r="N1632" s="37">
        <f>+'LOCAL SF'!N1632+'LOCAL D'!N1632</f>
        <v>0</v>
      </c>
      <c r="O1632" s="37">
        <f>+'LOCAL SF'!O1632+'LOCAL D'!O1632</f>
        <v>0</v>
      </c>
      <c r="P1632" s="37">
        <f>+'LOCAL SF'!P1632+'LOCAL D'!P1632</f>
        <v>0</v>
      </c>
      <c r="Q1632" s="37">
        <f>+'LOCAL SF'!Q1632+'LOCAL D'!Q1632</f>
        <v>0</v>
      </c>
      <c r="R1632" s="37">
        <f>+'LOCAL SF'!R1632+'LOCAL D'!R1632</f>
        <v>0</v>
      </c>
      <c r="S1632" s="37">
        <f>+'LOCAL SF'!S1632+'LOCAL D'!S1632</f>
        <v>0</v>
      </c>
      <c r="T1632" s="37">
        <f>+'LOCAL SF'!T1632+'LOCAL D'!T1632</f>
        <v>0</v>
      </c>
      <c r="U1632" s="482">
        <f t="shared" si="25"/>
        <v>0</v>
      </c>
    </row>
    <row r="1633" spans="1:21" hidden="1" x14ac:dyDescent="0.2">
      <c r="A1633" s="30"/>
      <c r="B1633" s="24" t="s">
        <v>705</v>
      </c>
      <c r="C1633" s="15" t="s">
        <v>294</v>
      </c>
      <c r="D1633" s="37">
        <f>+'LOCAL SF'!D1633+'LOCAL D'!D1633</f>
        <v>0</v>
      </c>
      <c r="E1633" s="37">
        <f>+'LOCAL SF'!E1633+'LOCAL D'!E1633</f>
        <v>0</v>
      </c>
      <c r="F1633" s="37">
        <f>+'LOCAL SF'!F1633+'LOCAL D'!F1633</f>
        <v>0</v>
      </c>
      <c r="G1633" s="37">
        <f>+'LOCAL SF'!G1633+'LOCAL D'!G1633</f>
        <v>0</v>
      </c>
      <c r="H1633" s="37">
        <f>+'LOCAL SF'!H1633+'LOCAL D'!H1633</f>
        <v>0</v>
      </c>
      <c r="I1633" s="37">
        <f>+'LOCAL SF'!I1633+'LOCAL D'!I1633</f>
        <v>0</v>
      </c>
      <c r="J1633" s="37">
        <f>+'LOCAL SF'!J1633+'LOCAL D'!J1633</f>
        <v>0</v>
      </c>
      <c r="K1633" s="37">
        <f>+'LOCAL SF'!K1633+'LOCAL D'!K1633</f>
        <v>0</v>
      </c>
      <c r="L1633" s="37">
        <f>+'LOCAL SF'!L1633+'LOCAL D'!L1633</f>
        <v>0</v>
      </c>
      <c r="M1633" s="37">
        <f>+'LOCAL SF'!M1633+'LOCAL D'!M1633</f>
        <v>0</v>
      </c>
      <c r="N1633" s="37">
        <f>+'LOCAL SF'!N1633+'LOCAL D'!N1633</f>
        <v>0</v>
      </c>
      <c r="O1633" s="37">
        <f>+'LOCAL SF'!O1633+'LOCAL D'!O1633</f>
        <v>0</v>
      </c>
      <c r="P1633" s="37">
        <f>+'LOCAL SF'!P1633+'LOCAL D'!P1633</f>
        <v>0</v>
      </c>
      <c r="Q1633" s="37">
        <f>+'LOCAL SF'!Q1633+'LOCAL D'!Q1633</f>
        <v>0</v>
      </c>
      <c r="R1633" s="37">
        <f>+'LOCAL SF'!R1633+'LOCAL D'!R1633</f>
        <v>0</v>
      </c>
      <c r="S1633" s="37">
        <f>+'LOCAL SF'!S1633+'LOCAL D'!S1633</f>
        <v>0</v>
      </c>
      <c r="T1633" s="37">
        <f>+'LOCAL SF'!T1633+'LOCAL D'!T1633</f>
        <v>0</v>
      </c>
      <c r="U1633" s="482">
        <f t="shared" si="25"/>
        <v>0</v>
      </c>
    </row>
    <row r="1634" spans="1:21" hidden="1" x14ac:dyDescent="0.2">
      <c r="A1634" s="30"/>
      <c r="B1634" s="24" t="s">
        <v>706</v>
      </c>
      <c r="C1634" s="15" t="s">
        <v>550</v>
      </c>
      <c r="D1634" s="37">
        <f>+'LOCAL SF'!D1634+'LOCAL D'!D1634</f>
        <v>0</v>
      </c>
      <c r="E1634" s="37">
        <f>+'LOCAL SF'!E1634+'LOCAL D'!E1634</f>
        <v>0</v>
      </c>
      <c r="F1634" s="37">
        <f>+'LOCAL SF'!F1634+'LOCAL D'!F1634</f>
        <v>0</v>
      </c>
      <c r="G1634" s="37">
        <f>+'LOCAL SF'!G1634+'LOCAL D'!G1634</f>
        <v>0</v>
      </c>
      <c r="H1634" s="37">
        <f>+'LOCAL SF'!H1634+'LOCAL D'!H1634</f>
        <v>0</v>
      </c>
      <c r="I1634" s="37">
        <f>+'LOCAL SF'!I1634+'LOCAL D'!I1634</f>
        <v>0</v>
      </c>
      <c r="J1634" s="37">
        <f>+'LOCAL SF'!J1634+'LOCAL D'!J1634</f>
        <v>0</v>
      </c>
      <c r="K1634" s="37">
        <f>+'LOCAL SF'!K1634+'LOCAL D'!K1634</f>
        <v>0</v>
      </c>
      <c r="L1634" s="37">
        <f>+'LOCAL SF'!L1634+'LOCAL D'!L1634</f>
        <v>0</v>
      </c>
      <c r="M1634" s="37">
        <f>+'LOCAL SF'!M1634+'LOCAL D'!M1634</f>
        <v>0</v>
      </c>
      <c r="N1634" s="37">
        <f>+'LOCAL SF'!N1634+'LOCAL D'!N1634</f>
        <v>0</v>
      </c>
      <c r="O1634" s="37">
        <f>+'LOCAL SF'!O1634+'LOCAL D'!O1634</f>
        <v>0</v>
      </c>
      <c r="P1634" s="37">
        <f>+'LOCAL SF'!P1634+'LOCAL D'!P1634</f>
        <v>0</v>
      </c>
      <c r="Q1634" s="37">
        <f>+'LOCAL SF'!Q1634+'LOCAL D'!Q1634</f>
        <v>0</v>
      </c>
      <c r="R1634" s="37">
        <f>+'LOCAL SF'!R1634+'LOCAL D'!R1634</f>
        <v>0</v>
      </c>
      <c r="S1634" s="37">
        <f>+'LOCAL SF'!S1634+'LOCAL D'!S1634</f>
        <v>0</v>
      </c>
      <c r="T1634" s="37">
        <f>+'LOCAL SF'!T1634+'LOCAL D'!T1634</f>
        <v>0</v>
      </c>
      <c r="U1634" s="482">
        <f t="shared" si="25"/>
        <v>0</v>
      </c>
    </row>
    <row r="1635" spans="1:21" hidden="1" x14ac:dyDescent="0.2">
      <c r="A1635" s="30"/>
      <c r="B1635" s="24" t="s">
        <v>701</v>
      </c>
      <c r="C1635" s="15" t="s">
        <v>295</v>
      </c>
      <c r="D1635" s="37">
        <f>+'LOCAL SF'!D1635+'LOCAL D'!D1635</f>
        <v>0</v>
      </c>
      <c r="E1635" s="37">
        <f>+'LOCAL SF'!E1635+'LOCAL D'!E1635</f>
        <v>0</v>
      </c>
      <c r="F1635" s="37">
        <f>+'LOCAL SF'!F1635+'LOCAL D'!F1635</f>
        <v>0</v>
      </c>
      <c r="G1635" s="37">
        <f>+'LOCAL SF'!G1635+'LOCAL D'!G1635</f>
        <v>0</v>
      </c>
      <c r="H1635" s="37">
        <f>+'LOCAL SF'!H1635+'LOCAL D'!H1635</f>
        <v>0</v>
      </c>
      <c r="I1635" s="37">
        <f>+'LOCAL SF'!I1635+'LOCAL D'!I1635</f>
        <v>0</v>
      </c>
      <c r="J1635" s="37">
        <f>+'LOCAL SF'!J1635+'LOCAL D'!J1635</f>
        <v>0</v>
      </c>
      <c r="K1635" s="37">
        <f>+'LOCAL SF'!K1635+'LOCAL D'!K1635</f>
        <v>0</v>
      </c>
      <c r="L1635" s="37">
        <f>+'LOCAL SF'!L1635+'LOCAL D'!L1635</f>
        <v>0</v>
      </c>
      <c r="M1635" s="37">
        <f>+'LOCAL SF'!M1635+'LOCAL D'!M1635</f>
        <v>0</v>
      </c>
      <c r="N1635" s="37">
        <f>+'LOCAL SF'!N1635+'LOCAL D'!N1635</f>
        <v>0</v>
      </c>
      <c r="O1635" s="37">
        <f>+'LOCAL SF'!O1635+'LOCAL D'!O1635</f>
        <v>0</v>
      </c>
      <c r="P1635" s="37">
        <f>+'LOCAL SF'!P1635+'LOCAL D'!P1635</f>
        <v>0</v>
      </c>
      <c r="Q1635" s="37">
        <f>+'LOCAL SF'!Q1635+'LOCAL D'!Q1635</f>
        <v>0</v>
      </c>
      <c r="R1635" s="37">
        <f>+'LOCAL SF'!R1635+'LOCAL D'!R1635</f>
        <v>0</v>
      </c>
      <c r="S1635" s="37">
        <f>+'LOCAL SF'!S1635+'LOCAL D'!S1635</f>
        <v>0</v>
      </c>
      <c r="T1635" s="37">
        <f>+'LOCAL SF'!T1635+'LOCAL D'!T1635</f>
        <v>0</v>
      </c>
      <c r="U1635" s="482">
        <f t="shared" si="25"/>
        <v>0</v>
      </c>
    </row>
    <row r="1636" spans="1:21" ht="31.5" hidden="1" x14ac:dyDescent="0.2">
      <c r="A1636" s="30"/>
      <c r="B1636" s="24" t="s">
        <v>702</v>
      </c>
      <c r="C1636" s="15" t="s">
        <v>306</v>
      </c>
      <c r="D1636" s="37">
        <f>+'LOCAL SF'!D1636+'LOCAL D'!D1636</f>
        <v>0</v>
      </c>
      <c r="E1636" s="37">
        <f>+'LOCAL SF'!E1636+'LOCAL D'!E1636</f>
        <v>0</v>
      </c>
      <c r="F1636" s="37">
        <f>+'LOCAL SF'!F1636+'LOCAL D'!F1636</f>
        <v>0</v>
      </c>
      <c r="G1636" s="37">
        <f>+'LOCAL SF'!G1636+'LOCAL D'!G1636</f>
        <v>0</v>
      </c>
      <c r="H1636" s="37">
        <f>+'LOCAL SF'!H1636+'LOCAL D'!H1636</f>
        <v>0</v>
      </c>
      <c r="I1636" s="37">
        <f>+'LOCAL SF'!I1636+'LOCAL D'!I1636</f>
        <v>0</v>
      </c>
      <c r="J1636" s="37">
        <f>+'LOCAL SF'!J1636+'LOCAL D'!J1636</f>
        <v>0</v>
      </c>
      <c r="K1636" s="37">
        <f>+'LOCAL SF'!K1636+'LOCAL D'!K1636</f>
        <v>0</v>
      </c>
      <c r="L1636" s="37">
        <f>+'LOCAL SF'!L1636+'LOCAL D'!L1636</f>
        <v>0</v>
      </c>
      <c r="M1636" s="37">
        <f>+'LOCAL SF'!M1636+'LOCAL D'!M1636</f>
        <v>0</v>
      </c>
      <c r="N1636" s="37">
        <f>+'LOCAL SF'!N1636+'LOCAL D'!N1636</f>
        <v>0</v>
      </c>
      <c r="O1636" s="37">
        <f>+'LOCAL SF'!O1636+'LOCAL D'!O1636</f>
        <v>0</v>
      </c>
      <c r="P1636" s="37">
        <f>+'LOCAL SF'!P1636+'LOCAL D'!P1636</f>
        <v>0</v>
      </c>
      <c r="Q1636" s="37">
        <f>+'LOCAL SF'!Q1636+'LOCAL D'!Q1636</f>
        <v>0</v>
      </c>
      <c r="R1636" s="37">
        <f>+'LOCAL SF'!R1636+'LOCAL D'!R1636</f>
        <v>0</v>
      </c>
      <c r="S1636" s="37">
        <f>+'LOCAL SF'!S1636+'LOCAL D'!S1636</f>
        <v>0</v>
      </c>
      <c r="T1636" s="37">
        <f>+'LOCAL SF'!T1636+'LOCAL D'!T1636</f>
        <v>0</v>
      </c>
      <c r="U1636" s="482">
        <f t="shared" si="25"/>
        <v>0</v>
      </c>
    </row>
    <row r="1637" spans="1:21" ht="31.5" hidden="1" x14ac:dyDescent="0.2">
      <c r="A1637" s="30" t="s">
        <v>97</v>
      </c>
      <c r="B1637" s="13"/>
      <c r="C1637" s="18" t="s">
        <v>427</v>
      </c>
      <c r="D1637" s="37">
        <f>+'LOCAL SF'!D1637+'LOCAL D'!D1637</f>
        <v>0</v>
      </c>
      <c r="E1637" s="37">
        <f>+'LOCAL SF'!E1637+'LOCAL D'!E1637</f>
        <v>0</v>
      </c>
      <c r="F1637" s="37">
        <f>+'LOCAL SF'!F1637+'LOCAL D'!F1637</f>
        <v>0</v>
      </c>
      <c r="G1637" s="37">
        <f>+'LOCAL SF'!G1637+'LOCAL D'!G1637</f>
        <v>0</v>
      </c>
      <c r="H1637" s="37">
        <f>+'LOCAL SF'!H1637+'LOCAL D'!H1637</f>
        <v>0</v>
      </c>
      <c r="I1637" s="37">
        <f>+'LOCAL SF'!I1637+'LOCAL D'!I1637</f>
        <v>0</v>
      </c>
      <c r="J1637" s="37">
        <f>+'LOCAL SF'!J1637+'LOCAL D'!J1637</f>
        <v>0</v>
      </c>
      <c r="K1637" s="37">
        <f>+'LOCAL SF'!K1637+'LOCAL D'!K1637</f>
        <v>0</v>
      </c>
      <c r="L1637" s="37">
        <f>+'LOCAL SF'!L1637+'LOCAL D'!L1637</f>
        <v>0</v>
      </c>
      <c r="M1637" s="37">
        <f>+'LOCAL SF'!M1637+'LOCAL D'!M1637</f>
        <v>0</v>
      </c>
      <c r="N1637" s="37">
        <f>+'LOCAL SF'!N1637+'LOCAL D'!N1637</f>
        <v>0</v>
      </c>
      <c r="O1637" s="37">
        <f>+'LOCAL SF'!O1637+'LOCAL D'!O1637</f>
        <v>0</v>
      </c>
      <c r="P1637" s="37">
        <f>+'LOCAL SF'!P1637+'LOCAL D'!P1637</f>
        <v>0</v>
      </c>
      <c r="Q1637" s="37">
        <f>+'LOCAL SF'!Q1637+'LOCAL D'!Q1637</f>
        <v>0</v>
      </c>
      <c r="R1637" s="37">
        <f>+'LOCAL SF'!R1637+'LOCAL D'!R1637</f>
        <v>0</v>
      </c>
      <c r="S1637" s="37">
        <f>+'LOCAL SF'!S1637+'LOCAL D'!S1637</f>
        <v>0</v>
      </c>
      <c r="T1637" s="37">
        <f>+'LOCAL SF'!T1637+'LOCAL D'!T1637</f>
        <v>0</v>
      </c>
      <c r="U1637" s="482">
        <f t="shared" si="25"/>
        <v>0</v>
      </c>
    </row>
    <row r="1638" spans="1:21" hidden="1" x14ac:dyDescent="0.2">
      <c r="A1638" s="30"/>
      <c r="B1638" s="24" t="s">
        <v>692</v>
      </c>
      <c r="C1638" s="15" t="s">
        <v>284</v>
      </c>
      <c r="D1638" s="37">
        <f>+'LOCAL SF'!D1638+'LOCAL D'!D1638</f>
        <v>0</v>
      </c>
      <c r="E1638" s="37">
        <f>+'LOCAL SF'!E1638+'LOCAL D'!E1638</f>
        <v>0</v>
      </c>
      <c r="F1638" s="37">
        <f>+'LOCAL SF'!F1638+'LOCAL D'!F1638</f>
        <v>0</v>
      </c>
      <c r="G1638" s="37">
        <f>+'LOCAL SF'!G1638+'LOCAL D'!G1638</f>
        <v>0</v>
      </c>
      <c r="H1638" s="37">
        <f>+'LOCAL SF'!H1638+'LOCAL D'!H1638</f>
        <v>0</v>
      </c>
      <c r="I1638" s="37">
        <f>+'LOCAL SF'!I1638+'LOCAL D'!I1638</f>
        <v>0</v>
      </c>
      <c r="J1638" s="37">
        <f>+'LOCAL SF'!J1638+'LOCAL D'!J1638</f>
        <v>0</v>
      </c>
      <c r="K1638" s="37">
        <f>+'LOCAL SF'!K1638+'LOCAL D'!K1638</f>
        <v>0</v>
      </c>
      <c r="L1638" s="37">
        <f>+'LOCAL SF'!L1638+'LOCAL D'!L1638</f>
        <v>0</v>
      </c>
      <c r="M1638" s="37">
        <f>+'LOCAL SF'!M1638+'LOCAL D'!M1638</f>
        <v>0</v>
      </c>
      <c r="N1638" s="37">
        <f>+'LOCAL SF'!N1638+'LOCAL D'!N1638</f>
        <v>0</v>
      </c>
      <c r="O1638" s="37">
        <f>+'LOCAL SF'!O1638+'LOCAL D'!O1638</f>
        <v>0</v>
      </c>
      <c r="P1638" s="37">
        <f>+'LOCAL SF'!P1638+'LOCAL D'!P1638</f>
        <v>0</v>
      </c>
      <c r="Q1638" s="37">
        <f>+'LOCAL SF'!Q1638+'LOCAL D'!Q1638</f>
        <v>0</v>
      </c>
      <c r="R1638" s="37">
        <f>+'LOCAL SF'!R1638+'LOCAL D'!R1638</f>
        <v>0</v>
      </c>
      <c r="S1638" s="37">
        <f>+'LOCAL SF'!S1638+'LOCAL D'!S1638</f>
        <v>0</v>
      </c>
      <c r="T1638" s="37">
        <f>+'LOCAL SF'!T1638+'LOCAL D'!T1638</f>
        <v>0</v>
      </c>
      <c r="U1638" s="482">
        <f t="shared" si="25"/>
        <v>0</v>
      </c>
    </row>
    <row r="1639" spans="1:21" hidden="1" x14ac:dyDescent="0.2">
      <c r="A1639" s="30"/>
      <c r="B1639" s="24" t="s">
        <v>693</v>
      </c>
      <c r="C1639" s="15" t="s">
        <v>285</v>
      </c>
      <c r="D1639" s="37">
        <f>+'LOCAL SF'!D1639+'LOCAL D'!D1639</f>
        <v>0</v>
      </c>
      <c r="E1639" s="37">
        <f>+'LOCAL SF'!E1639+'LOCAL D'!E1639</f>
        <v>0</v>
      </c>
      <c r="F1639" s="37">
        <f>+'LOCAL SF'!F1639+'LOCAL D'!F1639</f>
        <v>0</v>
      </c>
      <c r="G1639" s="37">
        <f>+'LOCAL SF'!G1639+'LOCAL D'!G1639</f>
        <v>0</v>
      </c>
      <c r="H1639" s="37">
        <f>+'LOCAL SF'!H1639+'LOCAL D'!H1639</f>
        <v>0</v>
      </c>
      <c r="I1639" s="37">
        <f>+'LOCAL SF'!I1639+'LOCAL D'!I1639</f>
        <v>0</v>
      </c>
      <c r="J1639" s="37">
        <f>+'LOCAL SF'!J1639+'LOCAL D'!J1639</f>
        <v>0</v>
      </c>
      <c r="K1639" s="37">
        <f>+'LOCAL SF'!K1639+'LOCAL D'!K1639</f>
        <v>0</v>
      </c>
      <c r="L1639" s="37">
        <f>+'LOCAL SF'!L1639+'LOCAL D'!L1639</f>
        <v>0</v>
      </c>
      <c r="M1639" s="37">
        <f>+'LOCAL SF'!M1639+'LOCAL D'!M1639</f>
        <v>0</v>
      </c>
      <c r="N1639" s="37">
        <f>+'LOCAL SF'!N1639+'LOCAL D'!N1639</f>
        <v>0</v>
      </c>
      <c r="O1639" s="37">
        <f>+'LOCAL SF'!O1639+'LOCAL D'!O1639</f>
        <v>0</v>
      </c>
      <c r="P1639" s="37">
        <f>+'LOCAL SF'!P1639+'LOCAL D'!P1639</f>
        <v>0</v>
      </c>
      <c r="Q1639" s="37">
        <f>+'LOCAL SF'!Q1639+'LOCAL D'!Q1639</f>
        <v>0</v>
      </c>
      <c r="R1639" s="37">
        <f>+'LOCAL SF'!R1639+'LOCAL D'!R1639</f>
        <v>0</v>
      </c>
      <c r="S1639" s="37">
        <f>+'LOCAL SF'!S1639+'LOCAL D'!S1639</f>
        <v>0</v>
      </c>
      <c r="T1639" s="37">
        <f>+'LOCAL SF'!T1639+'LOCAL D'!T1639</f>
        <v>0</v>
      </c>
      <c r="U1639" s="482">
        <f t="shared" si="25"/>
        <v>0</v>
      </c>
    </row>
    <row r="1640" spans="1:21" hidden="1" x14ac:dyDescent="0.2">
      <c r="A1640" s="30"/>
      <c r="B1640" s="24" t="s">
        <v>695</v>
      </c>
      <c r="C1640" s="15" t="s">
        <v>286</v>
      </c>
      <c r="D1640" s="37">
        <f>+'LOCAL SF'!D1640+'LOCAL D'!D1640</f>
        <v>0</v>
      </c>
      <c r="E1640" s="37">
        <f>+'LOCAL SF'!E1640+'LOCAL D'!E1640</f>
        <v>0</v>
      </c>
      <c r="F1640" s="37">
        <f>+'LOCAL SF'!F1640+'LOCAL D'!F1640</f>
        <v>0</v>
      </c>
      <c r="G1640" s="37">
        <f>+'LOCAL SF'!G1640+'LOCAL D'!G1640</f>
        <v>0</v>
      </c>
      <c r="H1640" s="37">
        <f>+'LOCAL SF'!H1640+'LOCAL D'!H1640</f>
        <v>0</v>
      </c>
      <c r="I1640" s="37">
        <f>+'LOCAL SF'!I1640+'LOCAL D'!I1640</f>
        <v>0</v>
      </c>
      <c r="J1640" s="37">
        <f>+'LOCAL SF'!J1640+'LOCAL D'!J1640</f>
        <v>0</v>
      </c>
      <c r="K1640" s="37">
        <f>+'LOCAL SF'!K1640+'LOCAL D'!K1640</f>
        <v>0</v>
      </c>
      <c r="L1640" s="37">
        <f>+'LOCAL SF'!L1640+'LOCAL D'!L1640</f>
        <v>0</v>
      </c>
      <c r="M1640" s="37">
        <f>+'LOCAL SF'!M1640+'LOCAL D'!M1640</f>
        <v>0</v>
      </c>
      <c r="N1640" s="37">
        <f>+'LOCAL SF'!N1640+'LOCAL D'!N1640</f>
        <v>0</v>
      </c>
      <c r="O1640" s="37">
        <f>+'LOCAL SF'!O1640+'LOCAL D'!O1640</f>
        <v>0</v>
      </c>
      <c r="P1640" s="37">
        <f>+'LOCAL SF'!P1640+'LOCAL D'!P1640</f>
        <v>0</v>
      </c>
      <c r="Q1640" s="37">
        <f>+'LOCAL SF'!Q1640+'LOCAL D'!Q1640</f>
        <v>0</v>
      </c>
      <c r="R1640" s="37">
        <f>+'LOCAL SF'!R1640+'LOCAL D'!R1640</f>
        <v>0</v>
      </c>
      <c r="S1640" s="37">
        <f>+'LOCAL SF'!S1640+'LOCAL D'!S1640</f>
        <v>0</v>
      </c>
      <c r="T1640" s="37">
        <f>+'LOCAL SF'!T1640+'LOCAL D'!T1640</f>
        <v>0</v>
      </c>
      <c r="U1640" s="482">
        <f t="shared" si="25"/>
        <v>0</v>
      </c>
    </row>
    <row r="1641" spans="1:21" hidden="1" x14ac:dyDescent="0.2">
      <c r="A1641" s="30"/>
      <c r="B1641" s="24" t="s">
        <v>694</v>
      </c>
      <c r="C1641" s="15" t="s">
        <v>696</v>
      </c>
      <c r="D1641" s="37">
        <f>+'LOCAL SF'!D1641+'LOCAL D'!D1641</f>
        <v>0</v>
      </c>
      <c r="E1641" s="37">
        <f>+'LOCAL SF'!E1641+'LOCAL D'!E1641</f>
        <v>0</v>
      </c>
      <c r="F1641" s="37">
        <f>+'LOCAL SF'!F1641+'LOCAL D'!F1641</f>
        <v>0</v>
      </c>
      <c r="G1641" s="37">
        <f>+'LOCAL SF'!G1641+'LOCAL D'!G1641</f>
        <v>0</v>
      </c>
      <c r="H1641" s="37">
        <f>+'LOCAL SF'!H1641+'LOCAL D'!H1641</f>
        <v>0</v>
      </c>
      <c r="I1641" s="37">
        <f>+'LOCAL SF'!I1641+'LOCAL D'!I1641</f>
        <v>0</v>
      </c>
      <c r="J1641" s="37">
        <f>+'LOCAL SF'!J1641+'LOCAL D'!J1641</f>
        <v>0</v>
      </c>
      <c r="K1641" s="37">
        <f>+'LOCAL SF'!K1641+'LOCAL D'!K1641</f>
        <v>0</v>
      </c>
      <c r="L1641" s="37">
        <f>+'LOCAL SF'!L1641+'LOCAL D'!L1641</f>
        <v>0</v>
      </c>
      <c r="M1641" s="37">
        <f>+'LOCAL SF'!M1641+'LOCAL D'!M1641</f>
        <v>0</v>
      </c>
      <c r="N1641" s="37">
        <f>+'LOCAL SF'!N1641+'LOCAL D'!N1641</f>
        <v>0</v>
      </c>
      <c r="O1641" s="37">
        <f>+'LOCAL SF'!O1641+'LOCAL D'!O1641</f>
        <v>0</v>
      </c>
      <c r="P1641" s="37">
        <f>+'LOCAL SF'!P1641+'LOCAL D'!P1641</f>
        <v>0</v>
      </c>
      <c r="Q1641" s="37">
        <f>+'LOCAL SF'!Q1641+'LOCAL D'!Q1641</f>
        <v>0</v>
      </c>
      <c r="R1641" s="37">
        <f>+'LOCAL SF'!R1641+'LOCAL D'!R1641</f>
        <v>0</v>
      </c>
      <c r="S1641" s="37">
        <f>+'LOCAL SF'!S1641+'LOCAL D'!S1641</f>
        <v>0</v>
      </c>
      <c r="T1641" s="37">
        <f>+'LOCAL SF'!T1641+'LOCAL D'!T1641</f>
        <v>0</v>
      </c>
      <c r="U1641" s="482">
        <f t="shared" si="25"/>
        <v>0</v>
      </c>
    </row>
    <row r="1642" spans="1:21" hidden="1" x14ac:dyDescent="0.2">
      <c r="A1642" s="30"/>
      <c r="B1642" s="24" t="s">
        <v>697</v>
      </c>
      <c r="C1642" s="15" t="s">
        <v>287</v>
      </c>
      <c r="D1642" s="37">
        <f>+'LOCAL SF'!D1642+'LOCAL D'!D1642</f>
        <v>0</v>
      </c>
      <c r="E1642" s="37">
        <f>+'LOCAL SF'!E1642+'LOCAL D'!E1642</f>
        <v>0</v>
      </c>
      <c r="F1642" s="37">
        <f>+'LOCAL SF'!F1642+'LOCAL D'!F1642</f>
        <v>0</v>
      </c>
      <c r="G1642" s="37">
        <f>+'LOCAL SF'!G1642+'LOCAL D'!G1642</f>
        <v>0</v>
      </c>
      <c r="H1642" s="37">
        <f>+'LOCAL SF'!H1642+'LOCAL D'!H1642</f>
        <v>0</v>
      </c>
      <c r="I1642" s="37">
        <f>+'LOCAL SF'!I1642+'LOCAL D'!I1642</f>
        <v>0</v>
      </c>
      <c r="J1642" s="37">
        <f>+'LOCAL SF'!J1642+'LOCAL D'!J1642</f>
        <v>0</v>
      </c>
      <c r="K1642" s="37">
        <f>+'LOCAL SF'!K1642+'LOCAL D'!K1642</f>
        <v>0</v>
      </c>
      <c r="L1642" s="37">
        <f>+'LOCAL SF'!L1642+'LOCAL D'!L1642</f>
        <v>0</v>
      </c>
      <c r="M1642" s="37">
        <f>+'LOCAL SF'!M1642+'LOCAL D'!M1642</f>
        <v>0</v>
      </c>
      <c r="N1642" s="37">
        <f>+'LOCAL SF'!N1642+'LOCAL D'!N1642</f>
        <v>0</v>
      </c>
      <c r="O1642" s="37">
        <f>+'LOCAL SF'!O1642+'LOCAL D'!O1642</f>
        <v>0</v>
      </c>
      <c r="P1642" s="37">
        <f>+'LOCAL SF'!P1642+'LOCAL D'!P1642</f>
        <v>0</v>
      </c>
      <c r="Q1642" s="37">
        <f>+'LOCAL SF'!Q1642+'LOCAL D'!Q1642</f>
        <v>0</v>
      </c>
      <c r="R1642" s="37">
        <f>+'LOCAL SF'!R1642+'LOCAL D'!R1642</f>
        <v>0</v>
      </c>
      <c r="S1642" s="37">
        <f>+'LOCAL SF'!S1642+'LOCAL D'!S1642</f>
        <v>0</v>
      </c>
      <c r="T1642" s="37">
        <f>+'LOCAL SF'!T1642+'LOCAL D'!T1642</f>
        <v>0</v>
      </c>
      <c r="U1642" s="482">
        <f t="shared" si="25"/>
        <v>0</v>
      </c>
    </row>
    <row r="1643" spans="1:21" hidden="1" x14ac:dyDescent="0.2">
      <c r="A1643" s="30"/>
      <c r="B1643" s="24" t="s">
        <v>708</v>
      </c>
      <c r="C1643" s="15" t="s">
        <v>288</v>
      </c>
      <c r="D1643" s="37">
        <f>+'LOCAL SF'!D1643+'LOCAL D'!D1643</f>
        <v>0</v>
      </c>
      <c r="E1643" s="37">
        <f>+'LOCAL SF'!E1643+'LOCAL D'!E1643</f>
        <v>0</v>
      </c>
      <c r="F1643" s="37">
        <f>+'LOCAL SF'!F1643+'LOCAL D'!F1643</f>
        <v>0</v>
      </c>
      <c r="G1643" s="37">
        <f>+'LOCAL SF'!G1643+'LOCAL D'!G1643</f>
        <v>0</v>
      </c>
      <c r="H1643" s="37">
        <f>+'LOCAL SF'!H1643+'LOCAL D'!H1643</f>
        <v>0</v>
      </c>
      <c r="I1643" s="37">
        <f>+'LOCAL SF'!I1643+'LOCAL D'!I1643</f>
        <v>0</v>
      </c>
      <c r="J1643" s="37">
        <f>+'LOCAL SF'!J1643+'LOCAL D'!J1643</f>
        <v>0</v>
      </c>
      <c r="K1643" s="37">
        <f>+'LOCAL SF'!K1643+'LOCAL D'!K1643</f>
        <v>0</v>
      </c>
      <c r="L1643" s="37">
        <f>+'LOCAL SF'!L1643+'LOCAL D'!L1643</f>
        <v>0</v>
      </c>
      <c r="M1643" s="37">
        <f>+'LOCAL SF'!M1643+'LOCAL D'!M1643</f>
        <v>0</v>
      </c>
      <c r="N1643" s="37">
        <f>+'LOCAL SF'!N1643+'LOCAL D'!N1643</f>
        <v>0</v>
      </c>
      <c r="O1643" s="37">
        <f>+'LOCAL SF'!O1643+'LOCAL D'!O1643</f>
        <v>0</v>
      </c>
      <c r="P1643" s="37">
        <f>+'LOCAL SF'!P1643+'LOCAL D'!P1643</f>
        <v>0</v>
      </c>
      <c r="Q1643" s="37">
        <f>+'LOCAL SF'!Q1643+'LOCAL D'!Q1643</f>
        <v>0</v>
      </c>
      <c r="R1643" s="37">
        <f>+'LOCAL SF'!R1643+'LOCAL D'!R1643</f>
        <v>0</v>
      </c>
      <c r="S1643" s="37">
        <f>+'LOCAL SF'!S1643+'LOCAL D'!S1643</f>
        <v>0</v>
      </c>
      <c r="T1643" s="37">
        <f>+'LOCAL SF'!T1643+'LOCAL D'!T1643</f>
        <v>0</v>
      </c>
      <c r="U1643" s="482">
        <f t="shared" si="25"/>
        <v>0</v>
      </c>
    </row>
    <row r="1644" spans="1:21" hidden="1" x14ac:dyDescent="0.2">
      <c r="A1644" s="30"/>
      <c r="B1644" s="24" t="s">
        <v>698</v>
      </c>
      <c r="C1644" s="15" t="s">
        <v>289</v>
      </c>
      <c r="D1644" s="37">
        <f>+'LOCAL SF'!D1644+'LOCAL D'!D1644</f>
        <v>0</v>
      </c>
      <c r="E1644" s="37">
        <f>+'LOCAL SF'!E1644+'LOCAL D'!E1644</f>
        <v>0</v>
      </c>
      <c r="F1644" s="37">
        <f>+'LOCAL SF'!F1644+'LOCAL D'!F1644</f>
        <v>0</v>
      </c>
      <c r="G1644" s="37">
        <f>+'LOCAL SF'!G1644+'LOCAL D'!G1644</f>
        <v>0</v>
      </c>
      <c r="H1644" s="37">
        <f>+'LOCAL SF'!H1644+'LOCAL D'!H1644</f>
        <v>0</v>
      </c>
      <c r="I1644" s="37">
        <f>+'LOCAL SF'!I1644+'LOCAL D'!I1644</f>
        <v>0</v>
      </c>
      <c r="J1644" s="37">
        <f>+'LOCAL SF'!J1644+'LOCAL D'!J1644</f>
        <v>0</v>
      </c>
      <c r="K1644" s="37">
        <f>+'LOCAL SF'!K1644+'LOCAL D'!K1644</f>
        <v>0</v>
      </c>
      <c r="L1644" s="37">
        <f>+'LOCAL SF'!L1644+'LOCAL D'!L1644</f>
        <v>0</v>
      </c>
      <c r="M1644" s="37">
        <f>+'LOCAL SF'!M1644+'LOCAL D'!M1644</f>
        <v>0</v>
      </c>
      <c r="N1644" s="37">
        <f>+'LOCAL SF'!N1644+'LOCAL D'!N1644</f>
        <v>0</v>
      </c>
      <c r="O1644" s="37">
        <f>+'LOCAL SF'!O1644+'LOCAL D'!O1644</f>
        <v>0</v>
      </c>
      <c r="P1644" s="37">
        <f>+'LOCAL SF'!P1644+'LOCAL D'!P1644</f>
        <v>0</v>
      </c>
      <c r="Q1644" s="37">
        <f>+'LOCAL SF'!Q1644+'LOCAL D'!Q1644</f>
        <v>0</v>
      </c>
      <c r="R1644" s="37">
        <f>+'LOCAL SF'!R1644+'LOCAL D'!R1644</f>
        <v>0</v>
      </c>
      <c r="S1644" s="37">
        <f>+'LOCAL SF'!S1644+'LOCAL D'!S1644</f>
        <v>0</v>
      </c>
      <c r="T1644" s="37">
        <f>+'LOCAL SF'!T1644+'LOCAL D'!T1644</f>
        <v>0</v>
      </c>
      <c r="U1644" s="482">
        <f t="shared" si="25"/>
        <v>0</v>
      </c>
    </row>
    <row r="1645" spans="1:21" ht="31.5" hidden="1" x14ac:dyDescent="0.2">
      <c r="A1645" s="30"/>
      <c r="B1645" s="24" t="s">
        <v>703</v>
      </c>
      <c r="C1645" s="15" t="s">
        <v>290</v>
      </c>
      <c r="D1645" s="37">
        <f>+'LOCAL SF'!D1645+'LOCAL D'!D1645</f>
        <v>0</v>
      </c>
      <c r="E1645" s="37">
        <f>+'LOCAL SF'!E1645+'LOCAL D'!E1645</f>
        <v>0</v>
      </c>
      <c r="F1645" s="37">
        <f>+'LOCAL SF'!F1645+'LOCAL D'!F1645</f>
        <v>0</v>
      </c>
      <c r="G1645" s="37">
        <f>+'LOCAL SF'!G1645+'LOCAL D'!G1645</f>
        <v>0</v>
      </c>
      <c r="H1645" s="37">
        <f>+'LOCAL SF'!H1645+'LOCAL D'!H1645</f>
        <v>0</v>
      </c>
      <c r="I1645" s="37">
        <f>+'LOCAL SF'!I1645+'LOCAL D'!I1645</f>
        <v>0</v>
      </c>
      <c r="J1645" s="37">
        <f>+'LOCAL SF'!J1645+'LOCAL D'!J1645</f>
        <v>0</v>
      </c>
      <c r="K1645" s="37">
        <f>+'LOCAL SF'!K1645+'LOCAL D'!K1645</f>
        <v>0</v>
      </c>
      <c r="L1645" s="37">
        <f>+'LOCAL SF'!L1645+'LOCAL D'!L1645</f>
        <v>0</v>
      </c>
      <c r="M1645" s="37">
        <f>+'LOCAL SF'!M1645+'LOCAL D'!M1645</f>
        <v>0</v>
      </c>
      <c r="N1645" s="37">
        <f>+'LOCAL SF'!N1645+'LOCAL D'!N1645</f>
        <v>0</v>
      </c>
      <c r="O1645" s="37">
        <f>+'LOCAL SF'!O1645+'LOCAL D'!O1645</f>
        <v>0</v>
      </c>
      <c r="P1645" s="37">
        <f>+'LOCAL SF'!P1645+'LOCAL D'!P1645</f>
        <v>0</v>
      </c>
      <c r="Q1645" s="37">
        <f>+'LOCAL SF'!Q1645+'LOCAL D'!Q1645</f>
        <v>0</v>
      </c>
      <c r="R1645" s="37">
        <f>+'LOCAL SF'!R1645+'LOCAL D'!R1645</f>
        <v>0</v>
      </c>
      <c r="S1645" s="37">
        <f>+'LOCAL SF'!S1645+'LOCAL D'!S1645</f>
        <v>0</v>
      </c>
      <c r="T1645" s="37">
        <f>+'LOCAL SF'!T1645+'LOCAL D'!T1645</f>
        <v>0</v>
      </c>
      <c r="U1645" s="482">
        <f t="shared" si="25"/>
        <v>0</v>
      </c>
    </row>
    <row r="1646" spans="1:21" hidden="1" x14ac:dyDescent="0.2">
      <c r="A1646" s="30"/>
      <c r="B1646" s="24" t="s">
        <v>699</v>
      </c>
      <c r="C1646" s="15" t="s">
        <v>291</v>
      </c>
      <c r="D1646" s="37">
        <f>+'LOCAL SF'!D1646+'LOCAL D'!D1646</f>
        <v>0</v>
      </c>
      <c r="E1646" s="37">
        <f>+'LOCAL SF'!E1646+'LOCAL D'!E1646</f>
        <v>0</v>
      </c>
      <c r="F1646" s="37">
        <f>+'LOCAL SF'!F1646+'LOCAL D'!F1646</f>
        <v>0</v>
      </c>
      <c r="G1646" s="37">
        <f>+'LOCAL SF'!G1646+'LOCAL D'!G1646</f>
        <v>0</v>
      </c>
      <c r="H1646" s="37">
        <f>+'LOCAL SF'!H1646+'LOCAL D'!H1646</f>
        <v>0</v>
      </c>
      <c r="I1646" s="37">
        <f>+'LOCAL SF'!I1646+'LOCAL D'!I1646</f>
        <v>0</v>
      </c>
      <c r="J1646" s="37">
        <f>+'LOCAL SF'!J1646+'LOCAL D'!J1646</f>
        <v>0</v>
      </c>
      <c r="K1646" s="37">
        <f>+'LOCAL SF'!K1646+'LOCAL D'!K1646</f>
        <v>0</v>
      </c>
      <c r="L1646" s="37">
        <f>+'LOCAL SF'!L1646+'LOCAL D'!L1646</f>
        <v>0</v>
      </c>
      <c r="M1646" s="37">
        <f>+'LOCAL SF'!M1646+'LOCAL D'!M1646</f>
        <v>0</v>
      </c>
      <c r="N1646" s="37">
        <f>+'LOCAL SF'!N1646+'LOCAL D'!N1646</f>
        <v>0</v>
      </c>
      <c r="O1646" s="37">
        <f>+'LOCAL SF'!O1646+'LOCAL D'!O1646</f>
        <v>0</v>
      </c>
      <c r="P1646" s="37">
        <f>+'LOCAL SF'!P1646+'LOCAL D'!P1646</f>
        <v>0</v>
      </c>
      <c r="Q1646" s="37">
        <f>+'LOCAL SF'!Q1646+'LOCAL D'!Q1646</f>
        <v>0</v>
      </c>
      <c r="R1646" s="37">
        <f>+'LOCAL SF'!R1646+'LOCAL D'!R1646</f>
        <v>0</v>
      </c>
      <c r="S1646" s="37">
        <f>+'LOCAL SF'!S1646+'LOCAL D'!S1646</f>
        <v>0</v>
      </c>
      <c r="T1646" s="37">
        <f>+'LOCAL SF'!T1646+'LOCAL D'!T1646</f>
        <v>0</v>
      </c>
      <c r="U1646" s="482">
        <f t="shared" si="25"/>
        <v>0</v>
      </c>
    </row>
    <row r="1647" spans="1:21" ht="31.5" hidden="1" x14ac:dyDescent="0.2">
      <c r="A1647" s="30"/>
      <c r="B1647" s="182" t="s">
        <v>950</v>
      </c>
      <c r="C1647" s="183" t="s">
        <v>949</v>
      </c>
      <c r="D1647" s="37"/>
      <c r="E1647" s="37">
        <f>+'LOCAL SF'!E1647+'LOCAL D'!E1647</f>
        <v>0</v>
      </c>
      <c r="F1647" s="37">
        <f>+'LOCAL SF'!F1647+'LOCAL D'!F1647</f>
        <v>0</v>
      </c>
      <c r="G1647" s="37">
        <f>+'LOCAL SF'!G1647+'LOCAL D'!G1647</f>
        <v>0</v>
      </c>
      <c r="H1647" s="37">
        <f>+'LOCAL SF'!H1647+'LOCAL D'!H1647</f>
        <v>0</v>
      </c>
      <c r="I1647" s="37">
        <f>+'LOCAL SF'!I1647+'LOCAL D'!I1647</f>
        <v>0</v>
      </c>
      <c r="J1647" s="37">
        <f>+'LOCAL SF'!J1647+'LOCAL D'!J1647</f>
        <v>0</v>
      </c>
      <c r="K1647" s="37">
        <f>+'LOCAL SF'!K1647+'LOCAL D'!K1647</f>
        <v>0</v>
      </c>
      <c r="L1647" s="37">
        <f>+'LOCAL SF'!L1647+'LOCAL D'!L1647</f>
        <v>0</v>
      </c>
      <c r="M1647" s="37">
        <f>+'LOCAL SF'!M1647+'LOCAL D'!M1647</f>
        <v>0</v>
      </c>
      <c r="N1647" s="37">
        <f>+'LOCAL SF'!N1647+'LOCAL D'!N1647</f>
        <v>0</v>
      </c>
      <c r="O1647" s="37">
        <f>+'LOCAL SF'!O1647+'LOCAL D'!O1647</f>
        <v>0</v>
      </c>
      <c r="P1647" s="37">
        <f>+'LOCAL SF'!P1647+'LOCAL D'!P1647</f>
        <v>0</v>
      </c>
      <c r="Q1647" s="37">
        <f>+'LOCAL SF'!Q1647+'LOCAL D'!Q1647</f>
        <v>0</v>
      </c>
      <c r="R1647" s="37">
        <f>+'LOCAL SF'!R1647+'LOCAL D'!R1647</f>
        <v>0</v>
      </c>
      <c r="S1647" s="37">
        <f>+'LOCAL SF'!S1647+'LOCAL D'!S1647</f>
        <v>0</v>
      </c>
      <c r="T1647" s="37">
        <f>+'LOCAL SF'!T1647+'LOCAL D'!T1647</f>
        <v>0</v>
      </c>
      <c r="U1647" s="482">
        <f t="shared" si="25"/>
        <v>0</v>
      </c>
    </row>
    <row r="1648" spans="1:21" hidden="1" x14ac:dyDescent="0.2">
      <c r="A1648" s="30"/>
      <c r="B1648" s="24" t="s">
        <v>700</v>
      </c>
      <c r="C1648" s="15" t="s">
        <v>292</v>
      </c>
      <c r="D1648" s="37">
        <f>+'LOCAL SF'!D1648+'LOCAL D'!D1648</f>
        <v>0</v>
      </c>
      <c r="E1648" s="37">
        <f>+'LOCAL SF'!E1648+'LOCAL D'!E1648</f>
        <v>0</v>
      </c>
      <c r="F1648" s="37">
        <f>+'LOCAL SF'!F1648+'LOCAL D'!F1648</f>
        <v>0</v>
      </c>
      <c r="G1648" s="37">
        <f>+'LOCAL SF'!G1648+'LOCAL D'!G1648</f>
        <v>0</v>
      </c>
      <c r="H1648" s="37">
        <f>+'LOCAL SF'!H1648+'LOCAL D'!H1648</f>
        <v>0</v>
      </c>
      <c r="I1648" s="37">
        <f>+'LOCAL SF'!I1648+'LOCAL D'!I1648</f>
        <v>0</v>
      </c>
      <c r="J1648" s="37">
        <f>+'LOCAL SF'!J1648+'LOCAL D'!J1648</f>
        <v>0</v>
      </c>
      <c r="K1648" s="37">
        <f>+'LOCAL SF'!K1648+'LOCAL D'!K1648</f>
        <v>0</v>
      </c>
      <c r="L1648" s="37">
        <f>+'LOCAL SF'!L1648+'LOCAL D'!L1648</f>
        <v>0</v>
      </c>
      <c r="M1648" s="37">
        <f>+'LOCAL SF'!M1648+'LOCAL D'!M1648</f>
        <v>0</v>
      </c>
      <c r="N1648" s="37">
        <f>+'LOCAL SF'!N1648+'LOCAL D'!N1648</f>
        <v>0</v>
      </c>
      <c r="O1648" s="37">
        <f>+'LOCAL SF'!O1648+'LOCAL D'!O1648</f>
        <v>0</v>
      </c>
      <c r="P1648" s="37">
        <f>+'LOCAL SF'!P1648+'LOCAL D'!P1648</f>
        <v>0</v>
      </c>
      <c r="Q1648" s="37">
        <f>+'LOCAL SF'!Q1648+'LOCAL D'!Q1648</f>
        <v>0</v>
      </c>
      <c r="R1648" s="37">
        <f>+'LOCAL SF'!R1648+'LOCAL D'!R1648</f>
        <v>0</v>
      </c>
      <c r="S1648" s="37">
        <f>+'LOCAL SF'!S1648+'LOCAL D'!S1648</f>
        <v>0</v>
      </c>
      <c r="T1648" s="37">
        <f>+'LOCAL SF'!T1648+'LOCAL D'!T1648</f>
        <v>0</v>
      </c>
      <c r="U1648" s="482">
        <f t="shared" si="25"/>
        <v>0</v>
      </c>
    </row>
    <row r="1649" spans="1:21" hidden="1" x14ac:dyDescent="0.2">
      <c r="A1649" s="30"/>
      <c r="B1649" s="24" t="s">
        <v>704</v>
      </c>
      <c r="C1649" s="15" t="s">
        <v>293</v>
      </c>
      <c r="D1649" s="37">
        <f>+'LOCAL SF'!D1649+'LOCAL D'!D1649</f>
        <v>0</v>
      </c>
      <c r="E1649" s="37">
        <f>+'LOCAL SF'!E1649+'LOCAL D'!E1649</f>
        <v>0</v>
      </c>
      <c r="F1649" s="37">
        <f>+'LOCAL SF'!F1649+'LOCAL D'!F1649</f>
        <v>0</v>
      </c>
      <c r="G1649" s="37">
        <f>+'LOCAL SF'!G1649+'LOCAL D'!G1649</f>
        <v>0</v>
      </c>
      <c r="H1649" s="37">
        <f>+'LOCAL SF'!H1649+'LOCAL D'!H1649</f>
        <v>0</v>
      </c>
      <c r="I1649" s="37">
        <f>+'LOCAL SF'!I1649+'LOCAL D'!I1649</f>
        <v>0</v>
      </c>
      <c r="J1649" s="37">
        <f>+'LOCAL SF'!J1649+'LOCAL D'!J1649</f>
        <v>0</v>
      </c>
      <c r="K1649" s="37">
        <f>+'LOCAL SF'!K1649+'LOCAL D'!K1649</f>
        <v>0</v>
      </c>
      <c r="L1649" s="37">
        <f>+'LOCAL SF'!L1649+'LOCAL D'!L1649</f>
        <v>0</v>
      </c>
      <c r="M1649" s="37">
        <f>+'LOCAL SF'!M1649+'LOCAL D'!M1649</f>
        <v>0</v>
      </c>
      <c r="N1649" s="37">
        <f>+'LOCAL SF'!N1649+'LOCAL D'!N1649</f>
        <v>0</v>
      </c>
      <c r="O1649" s="37">
        <f>+'LOCAL SF'!O1649+'LOCAL D'!O1649</f>
        <v>0</v>
      </c>
      <c r="P1649" s="37">
        <f>+'LOCAL SF'!P1649+'LOCAL D'!P1649</f>
        <v>0</v>
      </c>
      <c r="Q1649" s="37">
        <f>+'LOCAL SF'!Q1649+'LOCAL D'!Q1649</f>
        <v>0</v>
      </c>
      <c r="R1649" s="37">
        <f>+'LOCAL SF'!R1649+'LOCAL D'!R1649</f>
        <v>0</v>
      </c>
      <c r="S1649" s="37">
        <f>+'LOCAL SF'!S1649+'LOCAL D'!S1649</f>
        <v>0</v>
      </c>
      <c r="T1649" s="37">
        <f>+'LOCAL SF'!T1649+'LOCAL D'!T1649</f>
        <v>0</v>
      </c>
      <c r="U1649" s="482">
        <f t="shared" si="25"/>
        <v>0</v>
      </c>
    </row>
    <row r="1650" spans="1:21" hidden="1" x14ac:dyDescent="0.2">
      <c r="A1650" s="30"/>
      <c r="B1650" s="24" t="s">
        <v>705</v>
      </c>
      <c r="C1650" s="15" t="s">
        <v>294</v>
      </c>
      <c r="D1650" s="37">
        <f>+'LOCAL SF'!D1650+'LOCAL D'!D1650</f>
        <v>0</v>
      </c>
      <c r="E1650" s="37">
        <f>+'LOCAL SF'!E1650+'LOCAL D'!E1650</f>
        <v>0</v>
      </c>
      <c r="F1650" s="37">
        <f>+'LOCAL SF'!F1650+'LOCAL D'!F1650</f>
        <v>0</v>
      </c>
      <c r="G1650" s="37">
        <f>+'LOCAL SF'!G1650+'LOCAL D'!G1650</f>
        <v>0</v>
      </c>
      <c r="H1650" s="37">
        <f>+'LOCAL SF'!H1650+'LOCAL D'!H1650</f>
        <v>0</v>
      </c>
      <c r="I1650" s="37">
        <f>+'LOCAL SF'!I1650+'LOCAL D'!I1650</f>
        <v>0</v>
      </c>
      <c r="J1650" s="37">
        <f>+'LOCAL SF'!J1650+'LOCAL D'!J1650</f>
        <v>0</v>
      </c>
      <c r="K1650" s="37">
        <f>+'LOCAL SF'!K1650+'LOCAL D'!K1650</f>
        <v>0</v>
      </c>
      <c r="L1650" s="37">
        <f>+'LOCAL SF'!L1650+'LOCAL D'!L1650</f>
        <v>0</v>
      </c>
      <c r="M1650" s="37">
        <f>+'LOCAL SF'!M1650+'LOCAL D'!M1650</f>
        <v>0</v>
      </c>
      <c r="N1650" s="37">
        <f>+'LOCAL SF'!N1650+'LOCAL D'!N1650</f>
        <v>0</v>
      </c>
      <c r="O1650" s="37">
        <f>+'LOCAL SF'!O1650+'LOCAL D'!O1650</f>
        <v>0</v>
      </c>
      <c r="P1650" s="37">
        <f>+'LOCAL SF'!P1650+'LOCAL D'!P1650</f>
        <v>0</v>
      </c>
      <c r="Q1650" s="37">
        <f>+'LOCAL SF'!Q1650+'LOCAL D'!Q1650</f>
        <v>0</v>
      </c>
      <c r="R1650" s="37">
        <f>+'LOCAL SF'!R1650+'LOCAL D'!R1650</f>
        <v>0</v>
      </c>
      <c r="S1650" s="37">
        <f>+'LOCAL SF'!S1650+'LOCAL D'!S1650</f>
        <v>0</v>
      </c>
      <c r="T1650" s="37">
        <f>+'LOCAL SF'!T1650+'LOCAL D'!T1650</f>
        <v>0</v>
      </c>
      <c r="U1650" s="482">
        <f t="shared" si="25"/>
        <v>0</v>
      </c>
    </row>
    <row r="1651" spans="1:21" hidden="1" x14ac:dyDescent="0.2">
      <c r="A1651" s="30"/>
      <c r="B1651" s="24" t="s">
        <v>706</v>
      </c>
      <c r="C1651" s="15" t="s">
        <v>550</v>
      </c>
      <c r="D1651" s="37">
        <f>+'LOCAL SF'!D1651+'LOCAL D'!D1651</f>
        <v>0</v>
      </c>
      <c r="E1651" s="37">
        <f>+'LOCAL SF'!E1651+'LOCAL D'!E1651</f>
        <v>0</v>
      </c>
      <c r="F1651" s="37">
        <f>+'LOCAL SF'!F1651+'LOCAL D'!F1651</f>
        <v>0</v>
      </c>
      <c r="G1651" s="37">
        <f>+'LOCAL SF'!G1651+'LOCAL D'!G1651</f>
        <v>0</v>
      </c>
      <c r="H1651" s="37">
        <f>+'LOCAL SF'!H1651+'LOCAL D'!H1651</f>
        <v>0</v>
      </c>
      <c r="I1651" s="37">
        <f>+'LOCAL SF'!I1651+'LOCAL D'!I1651</f>
        <v>0</v>
      </c>
      <c r="J1651" s="37">
        <f>+'LOCAL SF'!J1651+'LOCAL D'!J1651</f>
        <v>0</v>
      </c>
      <c r="K1651" s="37">
        <f>+'LOCAL SF'!K1651+'LOCAL D'!K1651</f>
        <v>0</v>
      </c>
      <c r="L1651" s="37">
        <f>+'LOCAL SF'!L1651+'LOCAL D'!L1651</f>
        <v>0</v>
      </c>
      <c r="M1651" s="37">
        <f>+'LOCAL SF'!M1651+'LOCAL D'!M1651</f>
        <v>0</v>
      </c>
      <c r="N1651" s="37">
        <f>+'LOCAL SF'!N1651+'LOCAL D'!N1651</f>
        <v>0</v>
      </c>
      <c r="O1651" s="37">
        <f>+'LOCAL SF'!O1651+'LOCAL D'!O1651</f>
        <v>0</v>
      </c>
      <c r="P1651" s="37">
        <f>+'LOCAL SF'!P1651+'LOCAL D'!P1651</f>
        <v>0</v>
      </c>
      <c r="Q1651" s="37">
        <f>+'LOCAL SF'!Q1651+'LOCAL D'!Q1651</f>
        <v>0</v>
      </c>
      <c r="R1651" s="37">
        <f>+'LOCAL SF'!R1651+'LOCAL D'!R1651</f>
        <v>0</v>
      </c>
      <c r="S1651" s="37">
        <f>+'LOCAL SF'!S1651+'LOCAL D'!S1651</f>
        <v>0</v>
      </c>
      <c r="T1651" s="37">
        <f>+'LOCAL SF'!T1651+'LOCAL D'!T1651</f>
        <v>0</v>
      </c>
      <c r="U1651" s="482">
        <f t="shared" si="25"/>
        <v>0</v>
      </c>
    </row>
    <row r="1652" spans="1:21" hidden="1" x14ac:dyDescent="0.2">
      <c r="A1652" s="30"/>
      <c r="B1652" s="24" t="s">
        <v>701</v>
      </c>
      <c r="C1652" s="15" t="s">
        <v>295</v>
      </c>
      <c r="D1652" s="37">
        <f>+'LOCAL SF'!D1652+'LOCAL D'!D1652</f>
        <v>0</v>
      </c>
      <c r="E1652" s="37">
        <f>+'LOCAL SF'!E1652+'LOCAL D'!E1652</f>
        <v>0</v>
      </c>
      <c r="F1652" s="37">
        <f>+'LOCAL SF'!F1652+'LOCAL D'!F1652</f>
        <v>0</v>
      </c>
      <c r="G1652" s="37">
        <f>+'LOCAL SF'!G1652+'LOCAL D'!G1652</f>
        <v>0</v>
      </c>
      <c r="H1652" s="37">
        <f>+'LOCAL SF'!H1652+'LOCAL D'!H1652</f>
        <v>0</v>
      </c>
      <c r="I1652" s="37">
        <f>+'LOCAL SF'!I1652+'LOCAL D'!I1652</f>
        <v>0</v>
      </c>
      <c r="J1652" s="37">
        <f>+'LOCAL SF'!J1652+'LOCAL D'!J1652</f>
        <v>0</v>
      </c>
      <c r="K1652" s="37">
        <f>+'LOCAL SF'!K1652+'LOCAL D'!K1652</f>
        <v>0</v>
      </c>
      <c r="L1652" s="37">
        <f>+'LOCAL SF'!L1652+'LOCAL D'!L1652</f>
        <v>0</v>
      </c>
      <c r="M1652" s="37">
        <f>+'LOCAL SF'!M1652+'LOCAL D'!M1652</f>
        <v>0</v>
      </c>
      <c r="N1652" s="37">
        <f>+'LOCAL SF'!N1652+'LOCAL D'!N1652</f>
        <v>0</v>
      </c>
      <c r="O1652" s="37">
        <f>+'LOCAL SF'!O1652+'LOCAL D'!O1652</f>
        <v>0</v>
      </c>
      <c r="P1652" s="37">
        <f>+'LOCAL SF'!P1652+'LOCAL D'!P1652</f>
        <v>0</v>
      </c>
      <c r="Q1652" s="37">
        <f>+'LOCAL SF'!Q1652+'LOCAL D'!Q1652</f>
        <v>0</v>
      </c>
      <c r="R1652" s="37">
        <f>+'LOCAL SF'!R1652+'LOCAL D'!R1652</f>
        <v>0</v>
      </c>
      <c r="S1652" s="37">
        <f>+'LOCAL SF'!S1652+'LOCAL D'!S1652</f>
        <v>0</v>
      </c>
      <c r="T1652" s="37">
        <f>+'LOCAL SF'!T1652+'LOCAL D'!T1652</f>
        <v>0</v>
      </c>
      <c r="U1652" s="482">
        <f t="shared" si="25"/>
        <v>0</v>
      </c>
    </row>
    <row r="1653" spans="1:21" ht="31.5" hidden="1" x14ac:dyDescent="0.2">
      <c r="A1653" s="30"/>
      <c r="B1653" s="24" t="s">
        <v>702</v>
      </c>
      <c r="C1653" s="15" t="s">
        <v>306</v>
      </c>
      <c r="D1653" s="37">
        <f>+'LOCAL SF'!D1653+'LOCAL D'!D1653</f>
        <v>0</v>
      </c>
      <c r="E1653" s="37">
        <f>+'LOCAL SF'!E1653+'LOCAL D'!E1653</f>
        <v>0</v>
      </c>
      <c r="F1653" s="37">
        <f>+'LOCAL SF'!F1653+'LOCAL D'!F1653</f>
        <v>0</v>
      </c>
      <c r="G1653" s="37">
        <f>+'LOCAL SF'!G1653+'LOCAL D'!G1653</f>
        <v>0</v>
      </c>
      <c r="H1653" s="37">
        <f>+'LOCAL SF'!H1653+'LOCAL D'!H1653</f>
        <v>0</v>
      </c>
      <c r="I1653" s="37">
        <f>+'LOCAL SF'!I1653+'LOCAL D'!I1653</f>
        <v>0</v>
      </c>
      <c r="J1653" s="37">
        <f>+'LOCAL SF'!J1653+'LOCAL D'!J1653</f>
        <v>0</v>
      </c>
      <c r="K1653" s="37">
        <f>+'LOCAL SF'!K1653+'LOCAL D'!K1653</f>
        <v>0</v>
      </c>
      <c r="L1653" s="37">
        <f>+'LOCAL SF'!L1653+'LOCAL D'!L1653</f>
        <v>0</v>
      </c>
      <c r="M1653" s="37">
        <f>+'LOCAL SF'!M1653+'LOCAL D'!M1653</f>
        <v>0</v>
      </c>
      <c r="N1653" s="37">
        <f>+'LOCAL SF'!N1653+'LOCAL D'!N1653</f>
        <v>0</v>
      </c>
      <c r="O1653" s="37">
        <f>+'LOCAL SF'!O1653+'LOCAL D'!O1653</f>
        <v>0</v>
      </c>
      <c r="P1653" s="37">
        <f>+'LOCAL SF'!P1653+'LOCAL D'!P1653</f>
        <v>0</v>
      </c>
      <c r="Q1653" s="37">
        <f>+'LOCAL SF'!Q1653+'LOCAL D'!Q1653</f>
        <v>0</v>
      </c>
      <c r="R1653" s="37">
        <f>+'LOCAL SF'!R1653+'LOCAL D'!R1653</f>
        <v>0</v>
      </c>
      <c r="S1653" s="37">
        <f>+'LOCAL SF'!S1653+'LOCAL D'!S1653</f>
        <v>0</v>
      </c>
      <c r="T1653" s="37">
        <f>+'LOCAL SF'!T1653+'LOCAL D'!T1653</f>
        <v>0</v>
      </c>
      <c r="U1653" s="482">
        <f t="shared" si="25"/>
        <v>0</v>
      </c>
    </row>
    <row r="1654" spans="1:21" ht="31.5" hidden="1" x14ac:dyDescent="0.2">
      <c r="A1654" s="30" t="s">
        <v>71</v>
      </c>
      <c r="B1654" s="13" t="s">
        <v>868</v>
      </c>
      <c r="C1654" s="18" t="s">
        <v>427</v>
      </c>
      <c r="D1654" s="37">
        <f>+'LOCAL SF'!D1654+'LOCAL D'!D1654</f>
        <v>0</v>
      </c>
      <c r="E1654" s="37">
        <f>+'LOCAL SF'!E1654+'LOCAL D'!E1654</f>
        <v>0</v>
      </c>
      <c r="F1654" s="37">
        <f>+'LOCAL SF'!F1654+'LOCAL D'!F1654</f>
        <v>0</v>
      </c>
      <c r="G1654" s="37">
        <f>+'LOCAL SF'!G1654+'LOCAL D'!G1654</f>
        <v>0</v>
      </c>
      <c r="H1654" s="37">
        <f>+'LOCAL SF'!H1654+'LOCAL D'!H1654</f>
        <v>0</v>
      </c>
      <c r="I1654" s="37">
        <f>+'LOCAL SF'!I1654+'LOCAL D'!I1654</f>
        <v>0</v>
      </c>
      <c r="J1654" s="37">
        <f>+'LOCAL SF'!J1654+'LOCAL D'!J1654</f>
        <v>0</v>
      </c>
      <c r="K1654" s="37">
        <f>+'LOCAL SF'!K1654+'LOCAL D'!K1654</f>
        <v>0</v>
      </c>
      <c r="L1654" s="37">
        <f>+'LOCAL SF'!L1654+'LOCAL D'!L1654</f>
        <v>0</v>
      </c>
      <c r="M1654" s="37">
        <f>+'LOCAL SF'!M1654+'LOCAL D'!M1654</f>
        <v>0</v>
      </c>
      <c r="N1654" s="37">
        <f>+'LOCAL SF'!N1654+'LOCAL D'!N1654</f>
        <v>0</v>
      </c>
      <c r="O1654" s="37">
        <f>+'LOCAL SF'!O1654+'LOCAL D'!O1654</f>
        <v>0</v>
      </c>
      <c r="P1654" s="37">
        <f>+'LOCAL SF'!P1654+'LOCAL D'!P1654</f>
        <v>0</v>
      </c>
      <c r="Q1654" s="37">
        <f>+'LOCAL SF'!Q1654+'LOCAL D'!Q1654</f>
        <v>0</v>
      </c>
      <c r="R1654" s="37">
        <f>+'LOCAL SF'!R1654+'LOCAL D'!R1654</f>
        <v>0</v>
      </c>
      <c r="S1654" s="37">
        <f>+'LOCAL SF'!S1654+'LOCAL D'!S1654</f>
        <v>0</v>
      </c>
      <c r="T1654" s="37">
        <f>+'LOCAL SF'!T1654+'LOCAL D'!T1654</f>
        <v>0</v>
      </c>
      <c r="U1654" s="482">
        <f t="shared" si="25"/>
        <v>0</v>
      </c>
    </row>
    <row r="1655" spans="1:21" hidden="1" x14ac:dyDescent="0.2">
      <c r="A1655" s="30"/>
      <c r="B1655" s="24" t="s">
        <v>692</v>
      </c>
      <c r="C1655" s="15" t="s">
        <v>284</v>
      </c>
      <c r="D1655" s="37">
        <f>+'LOCAL SF'!D1655+'LOCAL D'!D1655</f>
        <v>0</v>
      </c>
      <c r="E1655" s="37">
        <f>+'LOCAL SF'!E1655+'LOCAL D'!E1655</f>
        <v>0</v>
      </c>
      <c r="F1655" s="37">
        <f>+'LOCAL SF'!F1655+'LOCAL D'!F1655</f>
        <v>0</v>
      </c>
      <c r="G1655" s="37">
        <f>+'LOCAL SF'!G1655+'LOCAL D'!G1655</f>
        <v>0</v>
      </c>
      <c r="H1655" s="37">
        <f>+'LOCAL SF'!H1655+'LOCAL D'!H1655</f>
        <v>0</v>
      </c>
      <c r="I1655" s="37">
        <f>+'LOCAL SF'!I1655+'LOCAL D'!I1655</f>
        <v>0</v>
      </c>
      <c r="J1655" s="37">
        <f>+'LOCAL SF'!J1655+'LOCAL D'!J1655</f>
        <v>0</v>
      </c>
      <c r="K1655" s="37">
        <f>+'LOCAL SF'!K1655+'LOCAL D'!K1655</f>
        <v>0</v>
      </c>
      <c r="L1655" s="37">
        <f>+'LOCAL SF'!L1655+'LOCAL D'!L1655</f>
        <v>0</v>
      </c>
      <c r="M1655" s="37">
        <f>+'LOCAL SF'!M1655+'LOCAL D'!M1655</f>
        <v>0</v>
      </c>
      <c r="N1655" s="37">
        <f>+'LOCAL SF'!N1655+'LOCAL D'!N1655</f>
        <v>0</v>
      </c>
      <c r="O1655" s="37">
        <f>+'LOCAL SF'!O1655+'LOCAL D'!O1655</f>
        <v>0</v>
      </c>
      <c r="P1655" s="37">
        <f>+'LOCAL SF'!P1655+'LOCAL D'!P1655</f>
        <v>0</v>
      </c>
      <c r="Q1655" s="37">
        <f>+'LOCAL SF'!Q1655+'LOCAL D'!Q1655</f>
        <v>0</v>
      </c>
      <c r="R1655" s="37">
        <f>+'LOCAL SF'!R1655+'LOCAL D'!R1655</f>
        <v>0</v>
      </c>
      <c r="S1655" s="37">
        <f>+'LOCAL SF'!S1655+'LOCAL D'!S1655</f>
        <v>0</v>
      </c>
      <c r="T1655" s="37">
        <f>+'LOCAL SF'!T1655+'LOCAL D'!T1655</f>
        <v>0</v>
      </c>
      <c r="U1655" s="482">
        <f t="shared" si="25"/>
        <v>0</v>
      </c>
    </row>
    <row r="1656" spans="1:21" hidden="1" x14ac:dyDescent="0.2">
      <c r="A1656" s="30"/>
      <c r="B1656" s="24" t="s">
        <v>693</v>
      </c>
      <c r="C1656" s="15" t="s">
        <v>285</v>
      </c>
      <c r="D1656" s="37">
        <f>+'LOCAL SF'!D1656+'LOCAL D'!D1656</f>
        <v>0</v>
      </c>
      <c r="E1656" s="37">
        <f>+'LOCAL SF'!E1656+'LOCAL D'!E1656</f>
        <v>0</v>
      </c>
      <c r="F1656" s="37">
        <f>+'LOCAL SF'!F1656+'LOCAL D'!F1656</f>
        <v>0</v>
      </c>
      <c r="G1656" s="37">
        <f>+'LOCAL SF'!G1656+'LOCAL D'!G1656</f>
        <v>0</v>
      </c>
      <c r="H1656" s="37">
        <f>+'LOCAL SF'!H1656+'LOCAL D'!H1656</f>
        <v>0</v>
      </c>
      <c r="I1656" s="37">
        <f>+'LOCAL SF'!I1656+'LOCAL D'!I1656</f>
        <v>0</v>
      </c>
      <c r="J1656" s="37">
        <f>+'LOCAL SF'!J1656+'LOCAL D'!J1656</f>
        <v>0</v>
      </c>
      <c r="K1656" s="37">
        <f>+'LOCAL SF'!K1656+'LOCAL D'!K1656</f>
        <v>0</v>
      </c>
      <c r="L1656" s="37">
        <f>+'LOCAL SF'!L1656+'LOCAL D'!L1656</f>
        <v>0</v>
      </c>
      <c r="M1656" s="37">
        <f>+'LOCAL SF'!M1656+'LOCAL D'!M1656</f>
        <v>0</v>
      </c>
      <c r="N1656" s="37">
        <f>+'LOCAL SF'!N1656+'LOCAL D'!N1656</f>
        <v>0</v>
      </c>
      <c r="O1656" s="37">
        <f>+'LOCAL SF'!O1656+'LOCAL D'!O1656</f>
        <v>0</v>
      </c>
      <c r="P1656" s="37">
        <f>+'LOCAL SF'!P1656+'LOCAL D'!P1656</f>
        <v>0</v>
      </c>
      <c r="Q1656" s="37">
        <f>+'LOCAL SF'!Q1656+'LOCAL D'!Q1656</f>
        <v>0</v>
      </c>
      <c r="R1656" s="37">
        <f>+'LOCAL SF'!R1656+'LOCAL D'!R1656</f>
        <v>0</v>
      </c>
      <c r="S1656" s="37">
        <f>+'LOCAL SF'!S1656+'LOCAL D'!S1656</f>
        <v>0</v>
      </c>
      <c r="T1656" s="37">
        <f>+'LOCAL SF'!T1656+'LOCAL D'!T1656</f>
        <v>0</v>
      </c>
      <c r="U1656" s="482">
        <f t="shared" si="25"/>
        <v>0</v>
      </c>
    </row>
    <row r="1657" spans="1:21" hidden="1" x14ac:dyDescent="0.2">
      <c r="A1657" s="30"/>
      <c r="B1657" s="24" t="s">
        <v>695</v>
      </c>
      <c r="C1657" s="15" t="s">
        <v>286</v>
      </c>
      <c r="D1657" s="37">
        <f>+'LOCAL SF'!D1657+'LOCAL D'!D1657</f>
        <v>0</v>
      </c>
      <c r="E1657" s="37">
        <f>+'LOCAL SF'!E1657+'LOCAL D'!E1657</f>
        <v>0</v>
      </c>
      <c r="F1657" s="37">
        <f>+'LOCAL SF'!F1657+'LOCAL D'!F1657</f>
        <v>0</v>
      </c>
      <c r="G1657" s="37">
        <f>+'LOCAL SF'!G1657+'LOCAL D'!G1657</f>
        <v>0</v>
      </c>
      <c r="H1657" s="37">
        <f>+'LOCAL SF'!H1657+'LOCAL D'!H1657</f>
        <v>0</v>
      </c>
      <c r="I1657" s="37">
        <f>+'LOCAL SF'!I1657+'LOCAL D'!I1657</f>
        <v>0</v>
      </c>
      <c r="J1657" s="37">
        <f>+'LOCAL SF'!J1657+'LOCAL D'!J1657</f>
        <v>0</v>
      </c>
      <c r="K1657" s="37">
        <f>+'LOCAL SF'!K1657+'LOCAL D'!K1657</f>
        <v>0</v>
      </c>
      <c r="L1657" s="37">
        <f>+'LOCAL SF'!L1657+'LOCAL D'!L1657</f>
        <v>0</v>
      </c>
      <c r="M1657" s="37">
        <f>+'LOCAL SF'!M1657+'LOCAL D'!M1657</f>
        <v>0</v>
      </c>
      <c r="N1657" s="37">
        <f>+'LOCAL SF'!N1657+'LOCAL D'!N1657</f>
        <v>0</v>
      </c>
      <c r="O1657" s="37">
        <f>+'LOCAL SF'!O1657+'LOCAL D'!O1657</f>
        <v>0</v>
      </c>
      <c r="P1657" s="37">
        <f>+'LOCAL SF'!P1657+'LOCAL D'!P1657</f>
        <v>0</v>
      </c>
      <c r="Q1657" s="37">
        <f>+'LOCAL SF'!Q1657+'LOCAL D'!Q1657</f>
        <v>0</v>
      </c>
      <c r="R1657" s="37">
        <f>+'LOCAL SF'!R1657+'LOCAL D'!R1657</f>
        <v>0</v>
      </c>
      <c r="S1657" s="37">
        <f>+'LOCAL SF'!S1657+'LOCAL D'!S1657</f>
        <v>0</v>
      </c>
      <c r="T1657" s="37">
        <f>+'LOCAL SF'!T1657+'LOCAL D'!T1657</f>
        <v>0</v>
      </c>
      <c r="U1657" s="482">
        <f t="shared" si="25"/>
        <v>0</v>
      </c>
    </row>
    <row r="1658" spans="1:21" hidden="1" x14ac:dyDescent="0.2">
      <c r="A1658" s="30"/>
      <c r="B1658" s="24" t="s">
        <v>694</v>
      </c>
      <c r="C1658" s="15" t="s">
        <v>696</v>
      </c>
      <c r="D1658" s="37">
        <f>+'LOCAL SF'!D1658+'LOCAL D'!D1658</f>
        <v>0</v>
      </c>
      <c r="E1658" s="37">
        <f>+'LOCAL SF'!E1658+'LOCAL D'!E1658</f>
        <v>0</v>
      </c>
      <c r="F1658" s="37">
        <f>+'LOCAL SF'!F1658+'LOCAL D'!F1658</f>
        <v>0</v>
      </c>
      <c r="G1658" s="37">
        <f>+'LOCAL SF'!G1658+'LOCAL D'!G1658</f>
        <v>0</v>
      </c>
      <c r="H1658" s="37">
        <f>+'LOCAL SF'!H1658+'LOCAL D'!H1658</f>
        <v>0</v>
      </c>
      <c r="I1658" s="37">
        <f>+'LOCAL SF'!I1658+'LOCAL D'!I1658</f>
        <v>0</v>
      </c>
      <c r="J1658" s="37">
        <f>+'LOCAL SF'!J1658+'LOCAL D'!J1658</f>
        <v>0</v>
      </c>
      <c r="K1658" s="37">
        <f>+'LOCAL SF'!K1658+'LOCAL D'!K1658</f>
        <v>0</v>
      </c>
      <c r="L1658" s="37">
        <f>+'LOCAL SF'!L1658+'LOCAL D'!L1658</f>
        <v>0</v>
      </c>
      <c r="M1658" s="37">
        <f>+'LOCAL SF'!M1658+'LOCAL D'!M1658</f>
        <v>0</v>
      </c>
      <c r="N1658" s="37">
        <f>+'LOCAL SF'!N1658+'LOCAL D'!N1658</f>
        <v>0</v>
      </c>
      <c r="O1658" s="37">
        <f>+'LOCAL SF'!O1658+'LOCAL D'!O1658</f>
        <v>0</v>
      </c>
      <c r="P1658" s="37">
        <f>+'LOCAL SF'!P1658+'LOCAL D'!P1658</f>
        <v>0</v>
      </c>
      <c r="Q1658" s="37">
        <f>+'LOCAL SF'!Q1658+'LOCAL D'!Q1658</f>
        <v>0</v>
      </c>
      <c r="R1658" s="37">
        <f>+'LOCAL SF'!R1658+'LOCAL D'!R1658</f>
        <v>0</v>
      </c>
      <c r="S1658" s="37">
        <f>+'LOCAL SF'!S1658+'LOCAL D'!S1658</f>
        <v>0</v>
      </c>
      <c r="T1658" s="37">
        <f>+'LOCAL SF'!T1658+'LOCAL D'!T1658</f>
        <v>0</v>
      </c>
      <c r="U1658" s="482">
        <f t="shared" si="25"/>
        <v>0</v>
      </c>
    </row>
    <row r="1659" spans="1:21" hidden="1" x14ac:dyDescent="0.2">
      <c r="A1659" s="30"/>
      <c r="B1659" s="24" t="s">
        <v>697</v>
      </c>
      <c r="C1659" s="15" t="s">
        <v>287</v>
      </c>
      <c r="D1659" s="37">
        <f>+'LOCAL SF'!D1659+'LOCAL D'!D1659</f>
        <v>0</v>
      </c>
      <c r="E1659" s="37">
        <f>+'LOCAL SF'!E1659+'LOCAL D'!E1659</f>
        <v>0</v>
      </c>
      <c r="F1659" s="37">
        <f>+'LOCAL SF'!F1659+'LOCAL D'!F1659</f>
        <v>0</v>
      </c>
      <c r="G1659" s="37">
        <f>+'LOCAL SF'!G1659+'LOCAL D'!G1659</f>
        <v>0</v>
      </c>
      <c r="H1659" s="37">
        <f>+'LOCAL SF'!H1659+'LOCAL D'!H1659</f>
        <v>0</v>
      </c>
      <c r="I1659" s="37">
        <f>+'LOCAL SF'!I1659+'LOCAL D'!I1659</f>
        <v>0</v>
      </c>
      <c r="J1659" s="37">
        <f>+'LOCAL SF'!J1659+'LOCAL D'!J1659</f>
        <v>0</v>
      </c>
      <c r="K1659" s="37">
        <f>+'LOCAL SF'!K1659+'LOCAL D'!K1659</f>
        <v>0</v>
      </c>
      <c r="L1659" s="37">
        <f>+'LOCAL SF'!L1659+'LOCAL D'!L1659</f>
        <v>0</v>
      </c>
      <c r="M1659" s="37">
        <f>+'LOCAL SF'!M1659+'LOCAL D'!M1659</f>
        <v>0</v>
      </c>
      <c r="N1659" s="37">
        <f>+'LOCAL SF'!N1659+'LOCAL D'!N1659</f>
        <v>0</v>
      </c>
      <c r="O1659" s="37">
        <f>+'LOCAL SF'!O1659+'LOCAL D'!O1659</f>
        <v>0</v>
      </c>
      <c r="P1659" s="37">
        <f>+'LOCAL SF'!P1659+'LOCAL D'!P1659</f>
        <v>0</v>
      </c>
      <c r="Q1659" s="37">
        <f>+'LOCAL SF'!Q1659+'LOCAL D'!Q1659</f>
        <v>0</v>
      </c>
      <c r="R1659" s="37">
        <f>+'LOCAL SF'!R1659+'LOCAL D'!R1659</f>
        <v>0</v>
      </c>
      <c r="S1659" s="37">
        <f>+'LOCAL SF'!S1659+'LOCAL D'!S1659</f>
        <v>0</v>
      </c>
      <c r="T1659" s="37">
        <f>+'LOCAL SF'!T1659+'LOCAL D'!T1659</f>
        <v>0</v>
      </c>
      <c r="U1659" s="482">
        <f t="shared" si="25"/>
        <v>0</v>
      </c>
    </row>
    <row r="1660" spans="1:21" hidden="1" x14ac:dyDescent="0.2">
      <c r="A1660" s="30"/>
      <c r="B1660" s="24" t="s">
        <v>708</v>
      </c>
      <c r="C1660" s="15" t="s">
        <v>288</v>
      </c>
      <c r="D1660" s="37">
        <f>+'LOCAL SF'!D1660+'LOCAL D'!D1660</f>
        <v>0</v>
      </c>
      <c r="E1660" s="37">
        <f>+'LOCAL SF'!E1660+'LOCAL D'!E1660</f>
        <v>0</v>
      </c>
      <c r="F1660" s="37">
        <f>+'LOCAL SF'!F1660+'LOCAL D'!F1660</f>
        <v>0</v>
      </c>
      <c r="G1660" s="37">
        <f>+'LOCAL SF'!G1660+'LOCAL D'!G1660</f>
        <v>0</v>
      </c>
      <c r="H1660" s="37">
        <f>+'LOCAL SF'!H1660+'LOCAL D'!H1660</f>
        <v>0</v>
      </c>
      <c r="I1660" s="37">
        <f>+'LOCAL SF'!I1660+'LOCAL D'!I1660</f>
        <v>0</v>
      </c>
      <c r="J1660" s="37">
        <f>+'LOCAL SF'!J1660+'LOCAL D'!J1660</f>
        <v>0</v>
      </c>
      <c r="K1660" s="37">
        <f>+'LOCAL SF'!K1660+'LOCAL D'!K1660</f>
        <v>0</v>
      </c>
      <c r="L1660" s="37">
        <f>+'LOCAL SF'!L1660+'LOCAL D'!L1660</f>
        <v>0</v>
      </c>
      <c r="M1660" s="37">
        <f>+'LOCAL SF'!M1660+'LOCAL D'!M1660</f>
        <v>0</v>
      </c>
      <c r="N1660" s="37">
        <f>+'LOCAL SF'!N1660+'LOCAL D'!N1660</f>
        <v>0</v>
      </c>
      <c r="O1660" s="37">
        <f>+'LOCAL SF'!O1660+'LOCAL D'!O1660</f>
        <v>0</v>
      </c>
      <c r="P1660" s="37">
        <f>+'LOCAL SF'!P1660+'LOCAL D'!P1660</f>
        <v>0</v>
      </c>
      <c r="Q1660" s="37">
        <f>+'LOCAL SF'!Q1660+'LOCAL D'!Q1660</f>
        <v>0</v>
      </c>
      <c r="R1660" s="37">
        <f>+'LOCAL SF'!R1660+'LOCAL D'!R1660</f>
        <v>0</v>
      </c>
      <c r="S1660" s="37">
        <f>+'LOCAL SF'!S1660+'LOCAL D'!S1660</f>
        <v>0</v>
      </c>
      <c r="T1660" s="37">
        <f>+'LOCAL SF'!T1660+'LOCAL D'!T1660</f>
        <v>0</v>
      </c>
      <c r="U1660" s="482">
        <f t="shared" si="25"/>
        <v>0</v>
      </c>
    </row>
    <row r="1661" spans="1:21" hidden="1" x14ac:dyDescent="0.2">
      <c r="A1661" s="30"/>
      <c r="B1661" s="24" t="s">
        <v>698</v>
      </c>
      <c r="C1661" s="15" t="s">
        <v>289</v>
      </c>
      <c r="D1661" s="37">
        <f>+'LOCAL SF'!D1661+'LOCAL D'!D1661</f>
        <v>0</v>
      </c>
      <c r="E1661" s="37">
        <f>+'LOCAL SF'!E1661+'LOCAL D'!E1661</f>
        <v>0</v>
      </c>
      <c r="F1661" s="37">
        <f>+'LOCAL SF'!F1661+'LOCAL D'!F1661</f>
        <v>0</v>
      </c>
      <c r="G1661" s="37">
        <f>+'LOCAL SF'!G1661+'LOCAL D'!G1661</f>
        <v>0</v>
      </c>
      <c r="H1661" s="37">
        <f>+'LOCAL SF'!H1661+'LOCAL D'!H1661</f>
        <v>0</v>
      </c>
      <c r="I1661" s="37">
        <f>+'LOCAL SF'!I1661+'LOCAL D'!I1661</f>
        <v>0</v>
      </c>
      <c r="J1661" s="37">
        <f>+'LOCAL SF'!J1661+'LOCAL D'!J1661</f>
        <v>0</v>
      </c>
      <c r="K1661" s="37">
        <f>+'LOCAL SF'!K1661+'LOCAL D'!K1661</f>
        <v>0</v>
      </c>
      <c r="L1661" s="37">
        <f>+'LOCAL SF'!L1661+'LOCAL D'!L1661</f>
        <v>0</v>
      </c>
      <c r="M1661" s="37">
        <f>+'LOCAL SF'!M1661+'LOCAL D'!M1661</f>
        <v>0</v>
      </c>
      <c r="N1661" s="37">
        <f>+'LOCAL SF'!N1661+'LOCAL D'!N1661</f>
        <v>0</v>
      </c>
      <c r="O1661" s="37">
        <f>+'LOCAL SF'!O1661+'LOCAL D'!O1661</f>
        <v>0</v>
      </c>
      <c r="P1661" s="37">
        <f>+'LOCAL SF'!P1661+'LOCAL D'!P1661</f>
        <v>0</v>
      </c>
      <c r="Q1661" s="37">
        <f>+'LOCAL SF'!Q1661+'LOCAL D'!Q1661</f>
        <v>0</v>
      </c>
      <c r="R1661" s="37">
        <f>+'LOCAL SF'!R1661+'LOCAL D'!R1661</f>
        <v>0</v>
      </c>
      <c r="S1661" s="37">
        <f>+'LOCAL SF'!S1661+'LOCAL D'!S1661</f>
        <v>0</v>
      </c>
      <c r="T1661" s="37">
        <f>+'LOCAL SF'!T1661+'LOCAL D'!T1661</f>
        <v>0</v>
      </c>
      <c r="U1661" s="482">
        <f t="shared" si="25"/>
        <v>0</v>
      </c>
    </row>
    <row r="1662" spans="1:21" ht="31.5" hidden="1" x14ac:dyDescent="0.2">
      <c r="A1662" s="30"/>
      <c r="B1662" s="24" t="s">
        <v>703</v>
      </c>
      <c r="C1662" s="15" t="s">
        <v>290</v>
      </c>
      <c r="D1662" s="37">
        <f>+'LOCAL SF'!D1662+'LOCAL D'!D1662</f>
        <v>0</v>
      </c>
      <c r="E1662" s="37">
        <f>+'LOCAL SF'!E1662+'LOCAL D'!E1662</f>
        <v>0</v>
      </c>
      <c r="F1662" s="37">
        <f>+'LOCAL SF'!F1662+'LOCAL D'!F1662</f>
        <v>0</v>
      </c>
      <c r="G1662" s="37">
        <f>+'LOCAL SF'!G1662+'LOCAL D'!G1662</f>
        <v>0</v>
      </c>
      <c r="H1662" s="37">
        <f>+'LOCAL SF'!H1662+'LOCAL D'!H1662</f>
        <v>0</v>
      </c>
      <c r="I1662" s="37">
        <f>+'LOCAL SF'!I1662+'LOCAL D'!I1662</f>
        <v>0</v>
      </c>
      <c r="J1662" s="37">
        <f>+'LOCAL SF'!J1662+'LOCAL D'!J1662</f>
        <v>0</v>
      </c>
      <c r="K1662" s="37">
        <f>+'LOCAL SF'!K1662+'LOCAL D'!K1662</f>
        <v>0</v>
      </c>
      <c r="L1662" s="37">
        <f>+'LOCAL SF'!L1662+'LOCAL D'!L1662</f>
        <v>0</v>
      </c>
      <c r="M1662" s="37">
        <f>+'LOCAL SF'!M1662+'LOCAL D'!M1662</f>
        <v>0</v>
      </c>
      <c r="N1662" s="37">
        <f>+'LOCAL SF'!N1662+'LOCAL D'!N1662</f>
        <v>0</v>
      </c>
      <c r="O1662" s="37">
        <f>+'LOCAL SF'!O1662+'LOCAL D'!O1662</f>
        <v>0</v>
      </c>
      <c r="P1662" s="37">
        <f>+'LOCAL SF'!P1662+'LOCAL D'!P1662</f>
        <v>0</v>
      </c>
      <c r="Q1662" s="37">
        <f>+'LOCAL SF'!Q1662+'LOCAL D'!Q1662</f>
        <v>0</v>
      </c>
      <c r="R1662" s="37">
        <f>+'LOCAL SF'!R1662+'LOCAL D'!R1662</f>
        <v>0</v>
      </c>
      <c r="S1662" s="37">
        <f>+'LOCAL SF'!S1662+'LOCAL D'!S1662</f>
        <v>0</v>
      </c>
      <c r="T1662" s="37">
        <f>+'LOCAL SF'!T1662+'LOCAL D'!T1662</f>
        <v>0</v>
      </c>
      <c r="U1662" s="482">
        <f t="shared" si="25"/>
        <v>0</v>
      </c>
    </row>
    <row r="1663" spans="1:21" hidden="1" x14ac:dyDescent="0.2">
      <c r="A1663" s="30"/>
      <c r="B1663" s="24" t="s">
        <v>699</v>
      </c>
      <c r="C1663" s="15" t="s">
        <v>291</v>
      </c>
      <c r="D1663" s="37">
        <f>+'LOCAL SF'!D1663+'LOCAL D'!D1663</f>
        <v>0</v>
      </c>
      <c r="E1663" s="37">
        <f>+'LOCAL SF'!E1663+'LOCAL D'!E1663</f>
        <v>0</v>
      </c>
      <c r="F1663" s="37">
        <f>+'LOCAL SF'!F1663+'LOCAL D'!F1663</f>
        <v>0</v>
      </c>
      <c r="G1663" s="37">
        <f>+'LOCAL SF'!G1663+'LOCAL D'!G1663</f>
        <v>0</v>
      </c>
      <c r="H1663" s="37">
        <f>+'LOCAL SF'!H1663+'LOCAL D'!H1663</f>
        <v>0</v>
      </c>
      <c r="I1663" s="37">
        <f>+'LOCAL SF'!I1663+'LOCAL D'!I1663</f>
        <v>0</v>
      </c>
      <c r="J1663" s="37">
        <f>+'LOCAL SF'!J1663+'LOCAL D'!J1663</f>
        <v>0</v>
      </c>
      <c r="K1663" s="37">
        <f>+'LOCAL SF'!K1663+'LOCAL D'!K1663</f>
        <v>0</v>
      </c>
      <c r="L1663" s="37">
        <f>+'LOCAL SF'!L1663+'LOCAL D'!L1663</f>
        <v>0</v>
      </c>
      <c r="M1663" s="37">
        <f>+'LOCAL SF'!M1663+'LOCAL D'!M1663</f>
        <v>0</v>
      </c>
      <c r="N1663" s="37">
        <f>+'LOCAL SF'!N1663+'LOCAL D'!N1663</f>
        <v>0</v>
      </c>
      <c r="O1663" s="37">
        <f>+'LOCAL SF'!O1663+'LOCAL D'!O1663</f>
        <v>0</v>
      </c>
      <c r="P1663" s="37">
        <f>+'LOCAL SF'!P1663+'LOCAL D'!P1663</f>
        <v>0</v>
      </c>
      <c r="Q1663" s="37">
        <f>+'LOCAL SF'!Q1663+'LOCAL D'!Q1663</f>
        <v>0</v>
      </c>
      <c r="R1663" s="37">
        <f>+'LOCAL SF'!R1663+'LOCAL D'!R1663</f>
        <v>0</v>
      </c>
      <c r="S1663" s="37">
        <f>+'LOCAL SF'!S1663+'LOCAL D'!S1663</f>
        <v>0</v>
      </c>
      <c r="T1663" s="37">
        <f>+'LOCAL SF'!T1663+'LOCAL D'!T1663</f>
        <v>0</v>
      </c>
      <c r="U1663" s="482">
        <f t="shared" si="25"/>
        <v>0</v>
      </c>
    </row>
    <row r="1664" spans="1:21" ht="31.5" hidden="1" x14ac:dyDescent="0.2">
      <c r="A1664" s="30"/>
      <c r="B1664" s="182" t="s">
        <v>950</v>
      </c>
      <c r="C1664" s="183" t="s">
        <v>949</v>
      </c>
      <c r="D1664" s="37"/>
      <c r="E1664" s="37">
        <f>+'LOCAL SF'!E1664+'LOCAL D'!E1664</f>
        <v>0</v>
      </c>
      <c r="F1664" s="37">
        <f>+'LOCAL SF'!F1664+'LOCAL D'!F1664</f>
        <v>0</v>
      </c>
      <c r="G1664" s="37">
        <f>+'LOCAL SF'!G1664+'LOCAL D'!G1664</f>
        <v>0</v>
      </c>
      <c r="H1664" s="37">
        <f>+'LOCAL SF'!H1664+'LOCAL D'!H1664</f>
        <v>0</v>
      </c>
      <c r="I1664" s="37">
        <f>+'LOCAL SF'!I1664+'LOCAL D'!I1664</f>
        <v>0</v>
      </c>
      <c r="J1664" s="37">
        <f>+'LOCAL SF'!J1664+'LOCAL D'!J1664</f>
        <v>0</v>
      </c>
      <c r="K1664" s="37">
        <f>+'LOCAL SF'!K1664+'LOCAL D'!K1664</f>
        <v>0</v>
      </c>
      <c r="L1664" s="37">
        <f>+'LOCAL SF'!L1664+'LOCAL D'!L1664</f>
        <v>0</v>
      </c>
      <c r="M1664" s="37">
        <f>+'LOCAL SF'!M1664+'LOCAL D'!M1664</f>
        <v>0</v>
      </c>
      <c r="N1664" s="37">
        <f>+'LOCAL SF'!N1664+'LOCAL D'!N1664</f>
        <v>0</v>
      </c>
      <c r="O1664" s="37">
        <f>+'LOCAL SF'!O1664+'LOCAL D'!O1664</f>
        <v>0</v>
      </c>
      <c r="P1664" s="37">
        <f>+'LOCAL SF'!P1664+'LOCAL D'!P1664</f>
        <v>0</v>
      </c>
      <c r="Q1664" s="37">
        <f>+'LOCAL SF'!Q1664+'LOCAL D'!Q1664</f>
        <v>0</v>
      </c>
      <c r="R1664" s="37">
        <f>+'LOCAL SF'!R1664+'LOCAL D'!R1664</f>
        <v>0</v>
      </c>
      <c r="S1664" s="37">
        <f>+'LOCAL SF'!S1664+'LOCAL D'!S1664</f>
        <v>0</v>
      </c>
      <c r="T1664" s="37">
        <f>+'LOCAL SF'!T1664+'LOCAL D'!T1664</f>
        <v>0</v>
      </c>
      <c r="U1664" s="482">
        <f t="shared" si="25"/>
        <v>0</v>
      </c>
    </row>
    <row r="1665" spans="1:21" hidden="1" x14ac:dyDescent="0.2">
      <c r="A1665" s="30"/>
      <c r="B1665" s="24" t="s">
        <v>700</v>
      </c>
      <c r="C1665" s="15" t="s">
        <v>292</v>
      </c>
      <c r="D1665" s="37">
        <f>+'LOCAL SF'!D1665+'LOCAL D'!D1665</f>
        <v>0</v>
      </c>
      <c r="E1665" s="37">
        <f>+'LOCAL SF'!E1665+'LOCAL D'!E1665</f>
        <v>0</v>
      </c>
      <c r="F1665" s="37">
        <f>+'LOCAL SF'!F1665+'LOCAL D'!F1665</f>
        <v>0</v>
      </c>
      <c r="G1665" s="37">
        <f>+'LOCAL SF'!G1665+'LOCAL D'!G1665</f>
        <v>0</v>
      </c>
      <c r="H1665" s="37">
        <f>+'LOCAL SF'!H1665+'LOCAL D'!H1665</f>
        <v>0</v>
      </c>
      <c r="I1665" s="37">
        <f>+'LOCAL SF'!I1665+'LOCAL D'!I1665</f>
        <v>0</v>
      </c>
      <c r="J1665" s="37">
        <f>+'LOCAL SF'!J1665+'LOCAL D'!J1665</f>
        <v>0</v>
      </c>
      <c r="K1665" s="37">
        <f>+'LOCAL SF'!K1665+'LOCAL D'!K1665</f>
        <v>0</v>
      </c>
      <c r="L1665" s="37">
        <f>+'LOCAL SF'!L1665+'LOCAL D'!L1665</f>
        <v>0</v>
      </c>
      <c r="M1665" s="37">
        <f>+'LOCAL SF'!M1665+'LOCAL D'!M1665</f>
        <v>0</v>
      </c>
      <c r="N1665" s="37">
        <f>+'LOCAL SF'!N1665+'LOCAL D'!N1665</f>
        <v>0</v>
      </c>
      <c r="O1665" s="37">
        <f>+'LOCAL SF'!O1665+'LOCAL D'!O1665</f>
        <v>0</v>
      </c>
      <c r="P1665" s="37">
        <f>+'LOCAL SF'!P1665+'LOCAL D'!P1665</f>
        <v>0</v>
      </c>
      <c r="Q1665" s="37">
        <f>+'LOCAL SF'!Q1665+'LOCAL D'!Q1665</f>
        <v>0</v>
      </c>
      <c r="R1665" s="37">
        <f>+'LOCAL SF'!R1665+'LOCAL D'!R1665</f>
        <v>0</v>
      </c>
      <c r="S1665" s="37">
        <f>+'LOCAL SF'!S1665+'LOCAL D'!S1665</f>
        <v>0</v>
      </c>
      <c r="T1665" s="37">
        <f>+'LOCAL SF'!T1665+'LOCAL D'!T1665</f>
        <v>0</v>
      </c>
      <c r="U1665" s="482">
        <f t="shared" si="25"/>
        <v>0</v>
      </c>
    </row>
    <row r="1666" spans="1:21" hidden="1" x14ac:dyDescent="0.2">
      <c r="A1666" s="30"/>
      <c r="B1666" s="24" t="s">
        <v>704</v>
      </c>
      <c r="C1666" s="15" t="s">
        <v>293</v>
      </c>
      <c r="D1666" s="37">
        <f>+'LOCAL SF'!D1666+'LOCAL D'!D1666</f>
        <v>0</v>
      </c>
      <c r="E1666" s="37">
        <f>+'LOCAL SF'!E1666+'LOCAL D'!E1666</f>
        <v>0</v>
      </c>
      <c r="F1666" s="37">
        <f>+'LOCAL SF'!F1666+'LOCAL D'!F1666</f>
        <v>0</v>
      </c>
      <c r="G1666" s="37">
        <f>+'LOCAL SF'!G1666+'LOCAL D'!G1666</f>
        <v>0</v>
      </c>
      <c r="H1666" s="37">
        <f>+'LOCAL SF'!H1666+'LOCAL D'!H1666</f>
        <v>0</v>
      </c>
      <c r="I1666" s="37">
        <f>+'LOCAL SF'!I1666+'LOCAL D'!I1666</f>
        <v>0</v>
      </c>
      <c r="J1666" s="37">
        <f>+'LOCAL SF'!J1666+'LOCAL D'!J1666</f>
        <v>0</v>
      </c>
      <c r="K1666" s="37">
        <f>+'LOCAL SF'!K1666+'LOCAL D'!K1666</f>
        <v>0</v>
      </c>
      <c r="L1666" s="37">
        <f>+'LOCAL SF'!L1666+'LOCAL D'!L1666</f>
        <v>0</v>
      </c>
      <c r="M1666" s="37">
        <f>+'LOCAL SF'!M1666+'LOCAL D'!M1666</f>
        <v>0</v>
      </c>
      <c r="N1666" s="37">
        <f>+'LOCAL SF'!N1666+'LOCAL D'!N1666</f>
        <v>0</v>
      </c>
      <c r="O1666" s="37">
        <f>+'LOCAL SF'!O1666+'LOCAL D'!O1666</f>
        <v>0</v>
      </c>
      <c r="P1666" s="37">
        <f>+'LOCAL SF'!P1666+'LOCAL D'!P1666</f>
        <v>0</v>
      </c>
      <c r="Q1666" s="37">
        <f>+'LOCAL SF'!Q1666+'LOCAL D'!Q1666</f>
        <v>0</v>
      </c>
      <c r="R1666" s="37">
        <f>+'LOCAL SF'!R1666+'LOCAL D'!R1666</f>
        <v>0</v>
      </c>
      <c r="S1666" s="37">
        <f>+'LOCAL SF'!S1666+'LOCAL D'!S1666</f>
        <v>0</v>
      </c>
      <c r="T1666" s="37">
        <f>+'LOCAL SF'!T1666+'LOCAL D'!T1666</f>
        <v>0</v>
      </c>
      <c r="U1666" s="482">
        <f t="shared" si="25"/>
        <v>0</v>
      </c>
    </row>
    <row r="1667" spans="1:21" hidden="1" x14ac:dyDescent="0.2">
      <c r="A1667" s="30"/>
      <c r="B1667" s="24" t="s">
        <v>705</v>
      </c>
      <c r="C1667" s="15" t="s">
        <v>294</v>
      </c>
      <c r="D1667" s="37">
        <f>+'LOCAL SF'!D1667+'LOCAL D'!D1667</f>
        <v>0</v>
      </c>
      <c r="E1667" s="37">
        <f>+'LOCAL SF'!E1667+'LOCAL D'!E1667</f>
        <v>0</v>
      </c>
      <c r="F1667" s="37">
        <f>+'LOCAL SF'!F1667+'LOCAL D'!F1667</f>
        <v>0</v>
      </c>
      <c r="G1667" s="37">
        <f>+'LOCAL SF'!G1667+'LOCAL D'!G1667</f>
        <v>0</v>
      </c>
      <c r="H1667" s="37">
        <f>+'LOCAL SF'!H1667+'LOCAL D'!H1667</f>
        <v>0</v>
      </c>
      <c r="I1667" s="37">
        <f>+'LOCAL SF'!I1667+'LOCAL D'!I1667</f>
        <v>0</v>
      </c>
      <c r="J1667" s="37">
        <f>+'LOCAL SF'!J1667+'LOCAL D'!J1667</f>
        <v>0</v>
      </c>
      <c r="K1667" s="37">
        <f>+'LOCAL SF'!K1667+'LOCAL D'!K1667</f>
        <v>0</v>
      </c>
      <c r="L1667" s="37">
        <f>+'LOCAL SF'!L1667+'LOCAL D'!L1667</f>
        <v>0</v>
      </c>
      <c r="M1667" s="37">
        <f>+'LOCAL SF'!M1667+'LOCAL D'!M1667</f>
        <v>0</v>
      </c>
      <c r="N1667" s="37">
        <f>+'LOCAL SF'!N1667+'LOCAL D'!N1667</f>
        <v>0</v>
      </c>
      <c r="O1667" s="37">
        <f>+'LOCAL SF'!O1667+'LOCAL D'!O1667</f>
        <v>0</v>
      </c>
      <c r="P1667" s="37">
        <f>+'LOCAL SF'!P1667+'LOCAL D'!P1667</f>
        <v>0</v>
      </c>
      <c r="Q1667" s="37">
        <f>+'LOCAL SF'!Q1667+'LOCAL D'!Q1667</f>
        <v>0</v>
      </c>
      <c r="R1667" s="37">
        <f>+'LOCAL SF'!R1667+'LOCAL D'!R1667</f>
        <v>0</v>
      </c>
      <c r="S1667" s="37">
        <f>+'LOCAL SF'!S1667+'LOCAL D'!S1667</f>
        <v>0</v>
      </c>
      <c r="T1667" s="37">
        <f>+'LOCAL SF'!T1667+'LOCAL D'!T1667</f>
        <v>0</v>
      </c>
      <c r="U1667" s="482">
        <f t="shared" si="25"/>
        <v>0</v>
      </c>
    </row>
    <row r="1668" spans="1:21" hidden="1" x14ac:dyDescent="0.2">
      <c r="A1668" s="30"/>
      <c r="B1668" s="24" t="s">
        <v>706</v>
      </c>
      <c r="C1668" s="15" t="s">
        <v>550</v>
      </c>
      <c r="D1668" s="37">
        <f>+'LOCAL SF'!D1668+'LOCAL D'!D1668</f>
        <v>0</v>
      </c>
      <c r="E1668" s="37">
        <f>+'LOCAL SF'!E1668+'LOCAL D'!E1668</f>
        <v>0</v>
      </c>
      <c r="F1668" s="37">
        <f>+'LOCAL SF'!F1668+'LOCAL D'!F1668</f>
        <v>0</v>
      </c>
      <c r="G1668" s="37">
        <f>+'LOCAL SF'!G1668+'LOCAL D'!G1668</f>
        <v>0</v>
      </c>
      <c r="H1668" s="37">
        <f>+'LOCAL SF'!H1668+'LOCAL D'!H1668</f>
        <v>0</v>
      </c>
      <c r="I1668" s="37">
        <f>+'LOCAL SF'!I1668+'LOCAL D'!I1668</f>
        <v>0</v>
      </c>
      <c r="J1668" s="37">
        <f>+'LOCAL SF'!J1668+'LOCAL D'!J1668</f>
        <v>0</v>
      </c>
      <c r="K1668" s="37">
        <f>+'LOCAL SF'!K1668+'LOCAL D'!K1668</f>
        <v>0</v>
      </c>
      <c r="L1668" s="37">
        <f>+'LOCAL SF'!L1668+'LOCAL D'!L1668</f>
        <v>0</v>
      </c>
      <c r="M1668" s="37">
        <f>+'LOCAL SF'!M1668+'LOCAL D'!M1668</f>
        <v>0</v>
      </c>
      <c r="N1668" s="37">
        <f>+'LOCAL SF'!N1668+'LOCAL D'!N1668</f>
        <v>0</v>
      </c>
      <c r="O1668" s="37">
        <f>+'LOCAL SF'!O1668+'LOCAL D'!O1668</f>
        <v>0</v>
      </c>
      <c r="P1668" s="37">
        <f>+'LOCAL SF'!P1668+'LOCAL D'!P1668</f>
        <v>0</v>
      </c>
      <c r="Q1668" s="37">
        <f>+'LOCAL SF'!Q1668+'LOCAL D'!Q1668</f>
        <v>0</v>
      </c>
      <c r="R1668" s="37">
        <f>+'LOCAL SF'!R1668+'LOCAL D'!R1668</f>
        <v>0</v>
      </c>
      <c r="S1668" s="37">
        <f>+'LOCAL SF'!S1668+'LOCAL D'!S1668</f>
        <v>0</v>
      </c>
      <c r="T1668" s="37">
        <f>+'LOCAL SF'!T1668+'LOCAL D'!T1668</f>
        <v>0</v>
      </c>
      <c r="U1668" s="482">
        <f t="shared" si="25"/>
        <v>0</v>
      </c>
    </row>
    <row r="1669" spans="1:21" hidden="1" x14ac:dyDescent="0.2">
      <c r="A1669" s="30"/>
      <c r="B1669" s="24" t="s">
        <v>701</v>
      </c>
      <c r="C1669" s="15" t="s">
        <v>295</v>
      </c>
      <c r="D1669" s="37">
        <f>+'LOCAL SF'!D1669+'LOCAL D'!D1669</f>
        <v>0</v>
      </c>
      <c r="E1669" s="37">
        <f>+'LOCAL SF'!E1669+'LOCAL D'!E1669</f>
        <v>0</v>
      </c>
      <c r="F1669" s="37">
        <f>+'LOCAL SF'!F1669+'LOCAL D'!F1669</f>
        <v>0</v>
      </c>
      <c r="G1669" s="37">
        <f>+'LOCAL SF'!G1669+'LOCAL D'!G1669</f>
        <v>0</v>
      </c>
      <c r="H1669" s="37">
        <f>+'LOCAL SF'!H1669+'LOCAL D'!H1669</f>
        <v>0</v>
      </c>
      <c r="I1669" s="37">
        <f>+'LOCAL SF'!I1669+'LOCAL D'!I1669</f>
        <v>0</v>
      </c>
      <c r="J1669" s="37">
        <f>+'LOCAL SF'!J1669+'LOCAL D'!J1669</f>
        <v>0</v>
      </c>
      <c r="K1669" s="37">
        <f>+'LOCAL SF'!K1669+'LOCAL D'!K1669</f>
        <v>0</v>
      </c>
      <c r="L1669" s="37">
        <f>+'LOCAL SF'!L1669+'LOCAL D'!L1669</f>
        <v>0</v>
      </c>
      <c r="M1669" s="37">
        <f>+'LOCAL SF'!M1669+'LOCAL D'!M1669</f>
        <v>0</v>
      </c>
      <c r="N1669" s="37">
        <f>+'LOCAL SF'!N1669+'LOCAL D'!N1669</f>
        <v>0</v>
      </c>
      <c r="O1669" s="37">
        <f>+'LOCAL SF'!O1669+'LOCAL D'!O1669</f>
        <v>0</v>
      </c>
      <c r="P1669" s="37">
        <f>+'LOCAL SF'!P1669+'LOCAL D'!P1669</f>
        <v>0</v>
      </c>
      <c r="Q1669" s="37">
        <f>+'LOCAL SF'!Q1669+'LOCAL D'!Q1669</f>
        <v>0</v>
      </c>
      <c r="R1669" s="37">
        <f>+'LOCAL SF'!R1669+'LOCAL D'!R1669</f>
        <v>0</v>
      </c>
      <c r="S1669" s="37">
        <f>+'LOCAL SF'!S1669+'LOCAL D'!S1669</f>
        <v>0</v>
      </c>
      <c r="T1669" s="37">
        <f>+'LOCAL SF'!T1669+'LOCAL D'!T1669</f>
        <v>0</v>
      </c>
      <c r="U1669" s="482">
        <f t="shared" si="25"/>
        <v>0</v>
      </c>
    </row>
    <row r="1670" spans="1:21" ht="31.5" hidden="1" x14ac:dyDescent="0.2">
      <c r="A1670" s="30"/>
      <c r="B1670" s="24" t="s">
        <v>702</v>
      </c>
      <c r="C1670" s="15" t="s">
        <v>306</v>
      </c>
      <c r="D1670" s="37">
        <f>+'LOCAL SF'!D1670+'LOCAL D'!D1670</f>
        <v>0</v>
      </c>
      <c r="E1670" s="37">
        <f>+'LOCAL SF'!E1670+'LOCAL D'!E1670</f>
        <v>0</v>
      </c>
      <c r="F1670" s="37">
        <f>+'LOCAL SF'!F1670+'LOCAL D'!F1670</f>
        <v>0</v>
      </c>
      <c r="G1670" s="37">
        <f>+'LOCAL SF'!G1670+'LOCAL D'!G1670</f>
        <v>0</v>
      </c>
      <c r="H1670" s="37">
        <f>+'LOCAL SF'!H1670+'LOCAL D'!H1670</f>
        <v>0</v>
      </c>
      <c r="I1670" s="37">
        <f>+'LOCAL SF'!I1670+'LOCAL D'!I1670</f>
        <v>0</v>
      </c>
      <c r="J1670" s="37">
        <f>+'LOCAL SF'!J1670+'LOCAL D'!J1670</f>
        <v>0</v>
      </c>
      <c r="K1670" s="37">
        <f>+'LOCAL SF'!K1670+'LOCAL D'!K1670</f>
        <v>0</v>
      </c>
      <c r="L1670" s="37">
        <f>+'LOCAL SF'!L1670+'LOCAL D'!L1670</f>
        <v>0</v>
      </c>
      <c r="M1670" s="37">
        <f>+'LOCAL SF'!M1670+'LOCAL D'!M1670</f>
        <v>0</v>
      </c>
      <c r="N1670" s="37">
        <f>+'LOCAL SF'!N1670+'LOCAL D'!N1670</f>
        <v>0</v>
      </c>
      <c r="O1670" s="37">
        <f>+'LOCAL SF'!O1670+'LOCAL D'!O1670</f>
        <v>0</v>
      </c>
      <c r="P1670" s="37">
        <f>+'LOCAL SF'!P1670+'LOCAL D'!P1670</f>
        <v>0</v>
      </c>
      <c r="Q1670" s="37">
        <f>+'LOCAL SF'!Q1670+'LOCAL D'!Q1670</f>
        <v>0</v>
      </c>
      <c r="R1670" s="37">
        <f>+'LOCAL SF'!R1670+'LOCAL D'!R1670</f>
        <v>0</v>
      </c>
      <c r="S1670" s="37">
        <f>+'LOCAL SF'!S1670+'LOCAL D'!S1670</f>
        <v>0</v>
      </c>
      <c r="T1670" s="37">
        <f>+'LOCAL SF'!T1670+'LOCAL D'!T1670</f>
        <v>0</v>
      </c>
      <c r="U1670" s="482">
        <f t="shared" si="25"/>
        <v>0</v>
      </c>
    </row>
    <row r="1671" spans="1:21" ht="31.5" hidden="1" x14ac:dyDescent="0.2">
      <c r="A1671" s="30" t="s">
        <v>98</v>
      </c>
      <c r="B1671" s="13" t="s">
        <v>268</v>
      </c>
      <c r="C1671" s="18" t="s">
        <v>427</v>
      </c>
      <c r="D1671" s="37">
        <f>+'LOCAL SF'!D1671+'LOCAL D'!D1671</f>
        <v>0</v>
      </c>
      <c r="E1671" s="37">
        <f>+'LOCAL SF'!E1671+'LOCAL D'!E1671</f>
        <v>0</v>
      </c>
      <c r="F1671" s="37">
        <f>+'LOCAL SF'!F1671+'LOCAL D'!F1671</f>
        <v>0</v>
      </c>
      <c r="G1671" s="37">
        <f>+'LOCAL SF'!G1671+'LOCAL D'!G1671</f>
        <v>0</v>
      </c>
      <c r="H1671" s="37">
        <f>+'LOCAL SF'!H1671+'LOCAL D'!H1671</f>
        <v>0</v>
      </c>
      <c r="I1671" s="37">
        <f>+'LOCAL SF'!I1671+'LOCAL D'!I1671</f>
        <v>0</v>
      </c>
      <c r="J1671" s="37">
        <f>+'LOCAL SF'!J1671+'LOCAL D'!J1671</f>
        <v>0</v>
      </c>
      <c r="K1671" s="37">
        <f>+'LOCAL SF'!K1671+'LOCAL D'!K1671</f>
        <v>0</v>
      </c>
      <c r="L1671" s="37">
        <f>+'LOCAL SF'!L1671+'LOCAL D'!L1671</f>
        <v>0</v>
      </c>
      <c r="M1671" s="37">
        <f>+'LOCAL SF'!M1671+'LOCAL D'!M1671</f>
        <v>0</v>
      </c>
      <c r="N1671" s="37">
        <f>+'LOCAL SF'!N1671+'LOCAL D'!N1671</f>
        <v>0</v>
      </c>
      <c r="O1671" s="37">
        <f>+'LOCAL SF'!O1671+'LOCAL D'!O1671</f>
        <v>0</v>
      </c>
      <c r="P1671" s="37">
        <f>+'LOCAL SF'!P1671+'LOCAL D'!P1671</f>
        <v>0</v>
      </c>
      <c r="Q1671" s="37">
        <f>+'LOCAL SF'!Q1671+'LOCAL D'!Q1671</f>
        <v>0</v>
      </c>
      <c r="R1671" s="37">
        <f>+'LOCAL SF'!R1671+'LOCAL D'!R1671</f>
        <v>0</v>
      </c>
      <c r="S1671" s="37">
        <f>+'LOCAL SF'!S1671+'LOCAL D'!S1671</f>
        <v>0</v>
      </c>
      <c r="T1671" s="37">
        <f>+'LOCAL SF'!T1671+'LOCAL D'!T1671</f>
        <v>0</v>
      </c>
      <c r="U1671" s="482">
        <f t="shared" si="25"/>
        <v>0</v>
      </c>
    </row>
    <row r="1672" spans="1:21" hidden="1" x14ac:dyDescent="0.2">
      <c r="A1672" s="30"/>
      <c r="B1672" s="24" t="s">
        <v>692</v>
      </c>
      <c r="C1672" s="15" t="s">
        <v>284</v>
      </c>
      <c r="D1672" s="37">
        <f>+'LOCAL SF'!D1672+'LOCAL D'!D1672</f>
        <v>0</v>
      </c>
      <c r="E1672" s="37">
        <f>+'LOCAL SF'!E1672+'LOCAL D'!E1672</f>
        <v>0</v>
      </c>
      <c r="F1672" s="37">
        <f>+'LOCAL SF'!F1672+'LOCAL D'!F1672</f>
        <v>0</v>
      </c>
      <c r="G1672" s="37">
        <f>+'LOCAL SF'!G1672+'LOCAL D'!G1672</f>
        <v>0</v>
      </c>
      <c r="H1672" s="37">
        <f>+'LOCAL SF'!H1672+'LOCAL D'!H1672</f>
        <v>0</v>
      </c>
      <c r="I1672" s="37">
        <f>+'LOCAL SF'!I1672+'LOCAL D'!I1672</f>
        <v>0</v>
      </c>
      <c r="J1672" s="37">
        <f>+'LOCAL SF'!J1672+'LOCAL D'!J1672</f>
        <v>0</v>
      </c>
      <c r="K1672" s="37">
        <f>+'LOCAL SF'!K1672+'LOCAL D'!K1672</f>
        <v>0</v>
      </c>
      <c r="L1672" s="37">
        <f>+'LOCAL SF'!L1672+'LOCAL D'!L1672</f>
        <v>0</v>
      </c>
      <c r="M1672" s="37">
        <f>+'LOCAL SF'!M1672+'LOCAL D'!M1672</f>
        <v>0</v>
      </c>
      <c r="N1672" s="37">
        <f>+'LOCAL SF'!N1672+'LOCAL D'!N1672</f>
        <v>0</v>
      </c>
      <c r="O1672" s="37">
        <f>+'LOCAL SF'!O1672+'LOCAL D'!O1672</f>
        <v>0</v>
      </c>
      <c r="P1672" s="37">
        <f>+'LOCAL SF'!P1672+'LOCAL D'!P1672</f>
        <v>0</v>
      </c>
      <c r="Q1672" s="37">
        <f>+'LOCAL SF'!Q1672+'LOCAL D'!Q1672</f>
        <v>0</v>
      </c>
      <c r="R1672" s="37">
        <f>+'LOCAL SF'!R1672+'LOCAL D'!R1672</f>
        <v>0</v>
      </c>
      <c r="S1672" s="37">
        <f>+'LOCAL SF'!S1672+'LOCAL D'!S1672</f>
        <v>0</v>
      </c>
      <c r="T1672" s="37">
        <f>+'LOCAL SF'!T1672+'LOCAL D'!T1672</f>
        <v>0</v>
      </c>
      <c r="U1672" s="482">
        <f t="shared" si="25"/>
        <v>0</v>
      </c>
    </row>
    <row r="1673" spans="1:21" hidden="1" x14ac:dyDescent="0.2">
      <c r="A1673" s="30"/>
      <c r="B1673" s="24" t="s">
        <v>693</v>
      </c>
      <c r="C1673" s="15" t="s">
        <v>285</v>
      </c>
      <c r="D1673" s="37">
        <f>+'LOCAL SF'!D1673+'LOCAL D'!D1673</f>
        <v>0</v>
      </c>
      <c r="E1673" s="37">
        <f>+'LOCAL SF'!E1673+'LOCAL D'!E1673</f>
        <v>0</v>
      </c>
      <c r="F1673" s="37">
        <f>+'LOCAL SF'!F1673+'LOCAL D'!F1673</f>
        <v>0</v>
      </c>
      <c r="G1673" s="37">
        <f>+'LOCAL SF'!G1673+'LOCAL D'!G1673</f>
        <v>0</v>
      </c>
      <c r="H1673" s="37">
        <f>+'LOCAL SF'!H1673+'LOCAL D'!H1673</f>
        <v>0</v>
      </c>
      <c r="I1673" s="37">
        <f>+'LOCAL SF'!I1673+'LOCAL D'!I1673</f>
        <v>0</v>
      </c>
      <c r="J1673" s="37">
        <f>+'LOCAL SF'!J1673+'LOCAL D'!J1673</f>
        <v>0</v>
      </c>
      <c r="K1673" s="37">
        <f>+'LOCAL SF'!K1673+'LOCAL D'!K1673</f>
        <v>0</v>
      </c>
      <c r="L1673" s="37">
        <f>+'LOCAL SF'!L1673+'LOCAL D'!L1673</f>
        <v>0</v>
      </c>
      <c r="M1673" s="37">
        <f>+'LOCAL SF'!M1673+'LOCAL D'!M1673</f>
        <v>0</v>
      </c>
      <c r="N1673" s="37">
        <f>+'LOCAL SF'!N1673+'LOCAL D'!N1673</f>
        <v>0</v>
      </c>
      <c r="O1673" s="37">
        <f>+'LOCAL SF'!O1673+'LOCAL D'!O1673</f>
        <v>0</v>
      </c>
      <c r="P1673" s="37">
        <f>+'LOCAL SF'!P1673+'LOCAL D'!P1673</f>
        <v>0</v>
      </c>
      <c r="Q1673" s="37">
        <f>+'LOCAL SF'!Q1673+'LOCAL D'!Q1673</f>
        <v>0</v>
      </c>
      <c r="R1673" s="37">
        <f>+'LOCAL SF'!R1673+'LOCAL D'!R1673</f>
        <v>0</v>
      </c>
      <c r="S1673" s="37">
        <f>+'LOCAL SF'!S1673+'LOCAL D'!S1673</f>
        <v>0</v>
      </c>
      <c r="T1673" s="37">
        <f>+'LOCAL SF'!T1673+'LOCAL D'!T1673</f>
        <v>0</v>
      </c>
      <c r="U1673" s="482">
        <f t="shared" si="25"/>
        <v>0</v>
      </c>
    </row>
    <row r="1674" spans="1:21" hidden="1" x14ac:dyDescent="0.2">
      <c r="A1674" s="30"/>
      <c r="B1674" s="24" t="s">
        <v>695</v>
      </c>
      <c r="C1674" s="15" t="s">
        <v>286</v>
      </c>
      <c r="D1674" s="37">
        <f>+'LOCAL SF'!D1674+'LOCAL D'!D1674</f>
        <v>0</v>
      </c>
      <c r="E1674" s="37">
        <f>+'LOCAL SF'!E1674+'LOCAL D'!E1674</f>
        <v>0</v>
      </c>
      <c r="F1674" s="37">
        <f>+'LOCAL SF'!F1674+'LOCAL D'!F1674</f>
        <v>0</v>
      </c>
      <c r="G1674" s="37">
        <f>+'LOCAL SF'!G1674+'LOCAL D'!G1674</f>
        <v>0</v>
      </c>
      <c r="H1674" s="37">
        <f>+'LOCAL SF'!H1674+'LOCAL D'!H1674</f>
        <v>0</v>
      </c>
      <c r="I1674" s="37">
        <f>+'LOCAL SF'!I1674+'LOCAL D'!I1674</f>
        <v>0</v>
      </c>
      <c r="J1674" s="37">
        <f>+'LOCAL SF'!J1674+'LOCAL D'!J1674</f>
        <v>0</v>
      </c>
      <c r="K1674" s="37">
        <f>+'LOCAL SF'!K1674+'LOCAL D'!K1674</f>
        <v>0</v>
      </c>
      <c r="L1674" s="37">
        <f>+'LOCAL SF'!L1674+'LOCAL D'!L1674</f>
        <v>0</v>
      </c>
      <c r="M1674" s="37">
        <f>+'LOCAL SF'!M1674+'LOCAL D'!M1674</f>
        <v>0</v>
      </c>
      <c r="N1674" s="37">
        <f>+'LOCAL SF'!N1674+'LOCAL D'!N1674</f>
        <v>0</v>
      </c>
      <c r="O1674" s="37">
        <f>+'LOCAL SF'!O1674+'LOCAL D'!O1674</f>
        <v>0</v>
      </c>
      <c r="P1674" s="37">
        <f>+'LOCAL SF'!P1674+'LOCAL D'!P1674</f>
        <v>0</v>
      </c>
      <c r="Q1674" s="37">
        <f>+'LOCAL SF'!Q1674+'LOCAL D'!Q1674</f>
        <v>0</v>
      </c>
      <c r="R1674" s="37">
        <f>+'LOCAL SF'!R1674+'LOCAL D'!R1674</f>
        <v>0</v>
      </c>
      <c r="S1674" s="37">
        <f>+'LOCAL SF'!S1674+'LOCAL D'!S1674</f>
        <v>0</v>
      </c>
      <c r="T1674" s="37">
        <f>+'LOCAL SF'!T1674+'LOCAL D'!T1674</f>
        <v>0</v>
      </c>
      <c r="U1674" s="482">
        <f t="shared" si="25"/>
        <v>0</v>
      </c>
    </row>
    <row r="1675" spans="1:21" hidden="1" x14ac:dyDescent="0.2">
      <c r="A1675" s="30"/>
      <c r="B1675" s="24" t="s">
        <v>694</v>
      </c>
      <c r="C1675" s="15" t="s">
        <v>696</v>
      </c>
      <c r="D1675" s="37">
        <f>+'LOCAL SF'!D1675+'LOCAL D'!D1675</f>
        <v>0</v>
      </c>
      <c r="E1675" s="37">
        <f>+'LOCAL SF'!E1675+'LOCAL D'!E1675</f>
        <v>0</v>
      </c>
      <c r="F1675" s="37">
        <f>+'LOCAL SF'!F1675+'LOCAL D'!F1675</f>
        <v>0</v>
      </c>
      <c r="G1675" s="37">
        <f>+'LOCAL SF'!G1675+'LOCAL D'!G1675</f>
        <v>0</v>
      </c>
      <c r="H1675" s="37">
        <f>+'LOCAL SF'!H1675+'LOCAL D'!H1675</f>
        <v>0</v>
      </c>
      <c r="I1675" s="37">
        <f>+'LOCAL SF'!I1675+'LOCAL D'!I1675</f>
        <v>0</v>
      </c>
      <c r="J1675" s="37">
        <f>+'LOCAL SF'!J1675+'LOCAL D'!J1675</f>
        <v>0</v>
      </c>
      <c r="K1675" s="37">
        <f>+'LOCAL SF'!K1675+'LOCAL D'!K1675</f>
        <v>0</v>
      </c>
      <c r="L1675" s="37">
        <f>+'LOCAL SF'!L1675+'LOCAL D'!L1675</f>
        <v>0</v>
      </c>
      <c r="M1675" s="37">
        <f>+'LOCAL SF'!M1675+'LOCAL D'!M1675</f>
        <v>0</v>
      </c>
      <c r="N1675" s="37">
        <f>+'LOCAL SF'!N1675+'LOCAL D'!N1675</f>
        <v>0</v>
      </c>
      <c r="O1675" s="37">
        <f>+'LOCAL SF'!O1675+'LOCAL D'!O1675</f>
        <v>0</v>
      </c>
      <c r="P1675" s="37">
        <f>+'LOCAL SF'!P1675+'LOCAL D'!P1675</f>
        <v>0</v>
      </c>
      <c r="Q1675" s="37">
        <f>+'LOCAL SF'!Q1675+'LOCAL D'!Q1675</f>
        <v>0</v>
      </c>
      <c r="R1675" s="37">
        <f>+'LOCAL SF'!R1675+'LOCAL D'!R1675</f>
        <v>0</v>
      </c>
      <c r="S1675" s="37">
        <f>+'LOCAL SF'!S1675+'LOCAL D'!S1675</f>
        <v>0</v>
      </c>
      <c r="T1675" s="37">
        <f>+'LOCAL SF'!T1675+'LOCAL D'!T1675</f>
        <v>0</v>
      </c>
      <c r="U1675" s="482">
        <f t="shared" ref="U1675:U1738" si="26">+K1675-M1675-N1675-O1675-P1675</f>
        <v>0</v>
      </c>
    </row>
    <row r="1676" spans="1:21" hidden="1" x14ac:dyDescent="0.2">
      <c r="A1676" s="30"/>
      <c r="B1676" s="24" t="s">
        <v>697</v>
      </c>
      <c r="C1676" s="15" t="s">
        <v>287</v>
      </c>
      <c r="D1676" s="37">
        <f>+'LOCAL SF'!D1676+'LOCAL D'!D1676</f>
        <v>0</v>
      </c>
      <c r="E1676" s="37">
        <f>+'LOCAL SF'!E1676+'LOCAL D'!E1676</f>
        <v>0</v>
      </c>
      <c r="F1676" s="37">
        <f>+'LOCAL SF'!F1676+'LOCAL D'!F1676</f>
        <v>0</v>
      </c>
      <c r="G1676" s="37">
        <f>+'LOCAL SF'!G1676+'LOCAL D'!G1676</f>
        <v>0</v>
      </c>
      <c r="H1676" s="37">
        <f>+'LOCAL SF'!H1676+'LOCAL D'!H1676</f>
        <v>0</v>
      </c>
      <c r="I1676" s="37">
        <f>+'LOCAL SF'!I1676+'LOCAL D'!I1676</f>
        <v>0</v>
      </c>
      <c r="J1676" s="37">
        <f>+'LOCAL SF'!J1676+'LOCAL D'!J1676</f>
        <v>0</v>
      </c>
      <c r="K1676" s="37">
        <f>+'LOCAL SF'!K1676+'LOCAL D'!K1676</f>
        <v>0</v>
      </c>
      <c r="L1676" s="37">
        <f>+'LOCAL SF'!L1676+'LOCAL D'!L1676</f>
        <v>0</v>
      </c>
      <c r="M1676" s="37">
        <f>+'LOCAL SF'!M1676+'LOCAL D'!M1676</f>
        <v>0</v>
      </c>
      <c r="N1676" s="37">
        <f>+'LOCAL SF'!N1676+'LOCAL D'!N1676</f>
        <v>0</v>
      </c>
      <c r="O1676" s="37">
        <f>+'LOCAL SF'!O1676+'LOCAL D'!O1676</f>
        <v>0</v>
      </c>
      <c r="P1676" s="37">
        <f>+'LOCAL SF'!P1676+'LOCAL D'!P1676</f>
        <v>0</v>
      </c>
      <c r="Q1676" s="37">
        <f>+'LOCAL SF'!Q1676+'LOCAL D'!Q1676</f>
        <v>0</v>
      </c>
      <c r="R1676" s="37">
        <f>+'LOCAL SF'!R1676+'LOCAL D'!R1676</f>
        <v>0</v>
      </c>
      <c r="S1676" s="37">
        <f>+'LOCAL SF'!S1676+'LOCAL D'!S1676</f>
        <v>0</v>
      </c>
      <c r="T1676" s="37">
        <f>+'LOCAL SF'!T1676+'LOCAL D'!T1676</f>
        <v>0</v>
      </c>
      <c r="U1676" s="482">
        <f t="shared" si="26"/>
        <v>0</v>
      </c>
    </row>
    <row r="1677" spans="1:21" hidden="1" x14ac:dyDescent="0.2">
      <c r="A1677" s="30"/>
      <c r="B1677" s="24" t="s">
        <v>708</v>
      </c>
      <c r="C1677" s="15" t="s">
        <v>288</v>
      </c>
      <c r="D1677" s="37">
        <f>+'LOCAL SF'!D1677+'LOCAL D'!D1677</f>
        <v>0</v>
      </c>
      <c r="E1677" s="37">
        <f>+'LOCAL SF'!E1677+'LOCAL D'!E1677</f>
        <v>0</v>
      </c>
      <c r="F1677" s="37">
        <f>+'LOCAL SF'!F1677+'LOCAL D'!F1677</f>
        <v>0</v>
      </c>
      <c r="G1677" s="37">
        <f>+'LOCAL SF'!G1677+'LOCAL D'!G1677</f>
        <v>0</v>
      </c>
      <c r="H1677" s="37">
        <f>+'LOCAL SF'!H1677+'LOCAL D'!H1677</f>
        <v>0</v>
      </c>
      <c r="I1677" s="37">
        <f>+'LOCAL SF'!I1677+'LOCAL D'!I1677</f>
        <v>0</v>
      </c>
      <c r="J1677" s="37">
        <f>+'LOCAL SF'!J1677+'LOCAL D'!J1677</f>
        <v>0</v>
      </c>
      <c r="K1677" s="37">
        <f>+'LOCAL SF'!K1677+'LOCAL D'!K1677</f>
        <v>0</v>
      </c>
      <c r="L1677" s="37">
        <f>+'LOCAL SF'!L1677+'LOCAL D'!L1677</f>
        <v>0</v>
      </c>
      <c r="M1677" s="37">
        <f>+'LOCAL SF'!M1677+'LOCAL D'!M1677</f>
        <v>0</v>
      </c>
      <c r="N1677" s="37">
        <f>+'LOCAL SF'!N1677+'LOCAL D'!N1677</f>
        <v>0</v>
      </c>
      <c r="O1677" s="37">
        <f>+'LOCAL SF'!O1677+'LOCAL D'!O1677</f>
        <v>0</v>
      </c>
      <c r="P1677" s="37">
        <f>+'LOCAL SF'!P1677+'LOCAL D'!P1677</f>
        <v>0</v>
      </c>
      <c r="Q1677" s="37">
        <f>+'LOCAL SF'!Q1677+'LOCAL D'!Q1677</f>
        <v>0</v>
      </c>
      <c r="R1677" s="37">
        <f>+'LOCAL SF'!R1677+'LOCAL D'!R1677</f>
        <v>0</v>
      </c>
      <c r="S1677" s="37">
        <f>+'LOCAL SF'!S1677+'LOCAL D'!S1677</f>
        <v>0</v>
      </c>
      <c r="T1677" s="37">
        <f>+'LOCAL SF'!T1677+'LOCAL D'!T1677</f>
        <v>0</v>
      </c>
      <c r="U1677" s="482">
        <f t="shared" si="26"/>
        <v>0</v>
      </c>
    </row>
    <row r="1678" spans="1:21" hidden="1" x14ac:dyDescent="0.2">
      <c r="A1678" s="30"/>
      <c r="B1678" s="24" t="s">
        <v>698</v>
      </c>
      <c r="C1678" s="15" t="s">
        <v>289</v>
      </c>
      <c r="D1678" s="37">
        <f>+'LOCAL SF'!D1678+'LOCAL D'!D1678</f>
        <v>0</v>
      </c>
      <c r="E1678" s="37">
        <f>+'LOCAL SF'!E1678+'LOCAL D'!E1678</f>
        <v>0</v>
      </c>
      <c r="F1678" s="37">
        <f>+'LOCAL SF'!F1678+'LOCAL D'!F1678</f>
        <v>0</v>
      </c>
      <c r="G1678" s="37">
        <f>+'LOCAL SF'!G1678+'LOCAL D'!G1678</f>
        <v>0</v>
      </c>
      <c r="H1678" s="37">
        <f>+'LOCAL SF'!H1678+'LOCAL D'!H1678</f>
        <v>0</v>
      </c>
      <c r="I1678" s="37">
        <f>+'LOCAL SF'!I1678+'LOCAL D'!I1678</f>
        <v>0</v>
      </c>
      <c r="J1678" s="37">
        <f>+'LOCAL SF'!J1678+'LOCAL D'!J1678</f>
        <v>0</v>
      </c>
      <c r="K1678" s="37">
        <f>+'LOCAL SF'!K1678+'LOCAL D'!K1678</f>
        <v>0</v>
      </c>
      <c r="L1678" s="37">
        <f>+'LOCAL SF'!L1678+'LOCAL D'!L1678</f>
        <v>0</v>
      </c>
      <c r="M1678" s="37">
        <f>+'LOCAL SF'!M1678+'LOCAL D'!M1678</f>
        <v>0</v>
      </c>
      <c r="N1678" s="37">
        <f>+'LOCAL SF'!N1678+'LOCAL D'!N1678</f>
        <v>0</v>
      </c>
      <c r="O1678" s="37">
        <f>+'LOCAL SF'!O1678+'LOCAL D'!O1678</f>
        <v>0</v>
      </c>
      <c r="P1678" s="37">
        <f>+'LOCAL SF'!P1678+'LOCAL D'!P1678</f>
        <v>0</v>
      </c>
      <c r="Q1678" s="37">
        <f>+'LOCAL SF'!Q1678+'LOCAL D'!Q1678</f>
        <v>0</v>
      </c>
      <c r="R1678" s="37">
        <f>+'LOCAL SF'!R1678+'LOCAL D'!R1678</f>
        <v>0</v>
      </c>
      <c r="S1678" s="37">
        <f>+'LOCAL SF'!S1678+'LOCAL D'!S1678</f>
        <v>0</v>
      </c>
      <c r="T1678" s="37">
        <f>+'LOCAL SF'!T1678+'LOCAL D'!T1678</f>
        <v>0</v>
      </c>
      <c r="U1678" s="482">
        <f t="shared" si="26"/>
        <v>0</v>
      </c>
    </row>
    <row r="1679" spans="1:21" ht="31.5" hidden="1" x14ac:dyDescent="0.2">
      <c r="A1679" s="30"/>
      <c r="B1679" s="24" t="s">
        <v>703</v>
      </c>
      <c r="C1679" s="15" t="s">
        <v>290</v>
      </c>
      <c r="D1679" s="37">
        <f>+'LOCAL SF'!D1679+'LOCAL D'!D1679</f>
        <v>0</v>
      </c>
      <c r="E1679" s="37">
        <f>+'LOCAL SF'!E1679+'LOCAL D'!E1679</f>
        <v>0</v>
      </c>
      <c r="F1679" s="37">
        <f>+'LOCAL SF'!F1679+'LOCAL D'!F1679</f>
        <v>0</v>
      </c>
      <c r="G1679" s="37">
        <f>+'LOCAL SF'!G1679+'LOCAL D'!G1679</f>
        <v>0</v>
      </c>
      <c r="H1679" s="37">
        <f>+'LOCAL SF'!H1679+'LOCAL D'!H1679</f>
        <v>0</v>
      </c>
      <c r="I1679" s="37">
        <f>+'LOCAL SF'!I1679+'LOCAL D'!I1679</f>
        <v>0</v>
      </c>
      <c r="J1679" s="37">
        <f>+'LOCAL SF'!J1679+'LOCAL D'!J1679</f>
        <v>0</v>
      </c>
      <c r="K1679" s="37">
        <f>+'LOCAL SF'!K1679+'LOCAL D'!K1679</f>
        <v>0</v>
      </c>
      <c r="L1679" s="37">
        <f>+'LOCAL SF'!L1679+'LOCAL D'!L1679</f>
        <v>0</v>
      </c>
      <c r="M1679" s="37">
        <f>+'LOCAL SF'!M1679+'LOCAL D'!M1679</f>
        <v>0</v>
      </c>
      <c r="N1679" s="37">
        <f>+'LOCAL SF'!N1679+'LOCAL D'!N1679</f>
        <v>0</v>
      </c>
      <c r="O1679" s="37">
        <f>+'LOCAL SF'!O1679+'LOCAL D'!O1679</f>
        <v>0</v>
      </c>
      <c r="P1679" s="37">
        <f>+'LOCAL SF'!P1679+'LOCAL D'!P1679</f>
        <v>0</v>
      </c>
      <c r="Q1679" s="37">
        <f>+'LOCAL SF'!Q1679+'LOCAL D'!Q1679</f>
        <v>0</v>
      </c>
      <c r="R1679" s="37">
        <f>+'LOCAL SF'!R1679+'LOCAL D'!R1679</f>
        <v>0</v>
      </c>
      <c r="S1679" s="37">
        <f>+'LOCAL SF'!S1679+'LOCAL D'!S1679</f>
        <v>0</v>
      </c>
      <c r="T1679" s="37">
        <f>+'LOCAL SF'!T1679+'LOCAL D'!T1679</f>
        <v>0</v>
      </c>
      <c r="U1679" s="482">
        <f t="shared" si="26"/>
        <v>0</v>
      </c>
    </row>
    <row r="1680" spans="1:21" hidden="1" x14ac:dyDescent="0.2">
      <c r="A1680" s="30"/>
      <c r="B1680" s="24" t="s">
        <v>699</v>
      </c>
      <c r="C1680" s="15" t="s">
        <v>291</v>
      </c>
      <c r="D1680" s="37">
        <f>+'LOCAL SF'!D1680+'LOCAL D'!D1680</f>
        <v>0</v>
      </c>
      <c r="E1680" s="37">
        <f>+'LOCAL SF'!E1680+'LOCAL D'!E1680</f>
        <v>0</v>
      </c>
      <c r="F1680" s="37">
        <f>+'LOCAL SF'!F1680+'LOCAL D'!F1680</f>
        <v>0</v>
      </c>
      <c r="G1680" s="37">
        <f>+'LOCAL SF'!G1680+'LOCAL D'!G1680</f>
        <v>0</v>
      </c>
      <c r="H1680" s="37">
        <f>+'LOCAL SF'!H1680+'LOCAL D'!H1680</f>
        <v>0</v>
      </c>
      <c r="I1680" s="37">
        <f>+'LOCAL SF'!I1680+'LOCAL D'!I1680</f>
        <v>0</v>
      </c>
      <c r="J1680" s="37">
        <f>+'LOCAL SF'!J1680+'LOCAL D'!J1680</f>
        <v>0</v>
      </c>
      <c r="K1680" s="37">
        <f>+'LOCAL SF'!K1680+'LOCAL D'!K1680</f>
        <v>0</v>
      </c>
      <c r="L1680" s="37">
        <f>+'LOCAL SF'!L1680+'LOCAL D'!L1680</f>
        <v>0</v>
      </c>
      <c r="M1680" s="37">
        <f>+'LOCAL SF'!M1680+'LOCAL D'!M1680</f>
        <v>0</v>
      </c>
      <c r="N1680" s="37">
        <f>+'LOCAL SF'!N1680+'LOCAL D'!N1680</f>
        <v>0</v>
      </c>
      <c r="O1680" s="37">
        <f>+'LOCAL SF'!O1680+'LOCAL D'!O1680</f>
        <v>0</v>
      </c>
      <c r="P1680" s="37">
        <f>+'LOCAL SF'!P1680+'LOCAL D'!P1680</f>
        <v>0</v>
      </c>
      <c r="Q1680" s="37">
        <f>+'LOCAL SF'!Q1680+'LOCAL D'!Q1680</f>
        <v>0</v>
      </c>
      <c r="R1680" s="37">
        <f>+'LOCAL SF'!R1680+'LOCAL D'!R1680</f>
        <v>0</v>
      </c>
      <c r="S1680" s="37">
        <f>+'LOCAL SF'!S1680+'LOCAL D'!S1680</f>
        <v>0</v>
      </c>
      <c r="T1680" s="37">
        <f>+'LOCAL SF'!T1680+'LOCAL D'!T1680</f>
        <v>0</v>
      </c>
      <c r="U1680" s="482">
        <f t="shared" si="26"/>
        <v>0</v>
      </c>
    </row>
    <row r="1681" spans="1:21" ht="31.5" hidden="1" x14ac:dyDescent="0.2">
      <c r="A1681" s="30"/>
      <c r="B1681" s="182" t="s">
        <v>950</v>
      </c>
      <c r="C1681" s="183" t="s">
        <v>949</v>
      </c>
      <c r="D1681" s="37"/>
      <c r="E1681" s="37">
        <f>+'LOCAL SF'!E1681+'LOCAL D'!E1681</f>
        <v>0</v>
      </c>
      <c r="F1681" s="37">
        <f>+'LOCAL SF'!F1681+'LOCAL D'!F1681</f>
        <v>0</v>
      </c>
      <c r="G1681" s="37">
        <f>+'LOCAL SF'!G1681+'LOCAL D'!G1681</f>
        <v>0</v>
      </c>
      <c r="H1681" s="37">
        <f>+'LOCAL SF'!H1681+'LOCAL D'!H1681</f>
        <v>0</v>
      </c>
      <c r="I1681" s="37">
        <f>+'LOCAL SF'!I1681+'LOCAL D'!I1681</f>
        <v>0</v>
      </c>
      <c r="J1681" s="37">
        <f>+'LOCAL SF'!J1681+'LOCAL D'!J1681</f>
        <v>0</v>
      </c>
      <c r="K1681" s="37">
        <f>+'LOCAL SF'!K1681+'LOCAL D'!K1681</f>
        <v>0</v>
      </c>
      <c r="L1681" s="37">
        <f>+'LOCAL SF'!L1681+'LOCAL D'!L1681</f>
        <v>0</v>
      </c>
      <c r="M1681" s="37">
        <f>+'LOCAL SF'!M1681+'LOCAL D'!M1681</f>
        <v>0</v>
      </c>
      <c r="N1681" s="37">
        <f>+'LOCAL SF'!N1681+'LOCAL D'!N1681</f>
        <v>0</v>
      </c>
      <c r="O1681" s="37">
        <f>+'LOCAL SF'!O1681+'LOCAL D'!O1681</f>
        <v>0</v>
      </c>
      <c r="P1681" s="37">
        <f>+'LOCAL SF'!P1681+'LOCAL D'!P1681</f>
        <v>0</v>
      </c>
      <c r="Q1681" s="37">
        <f>+'LOCAL SF'!Q1681+'LOCAL D'!Q1681</f>
        <v>0</v>
      </c>
      <c r="R1681" s="37">
        <f>+'LOCAL SF'!R1681+'LOCAL D'!R1681</f>
        <v>0</v>
      </c>
      <c r="S1681" s="37">
        <f>+'LOCAL SF'!S1681+'LOCAL D'!S1681</f>
        <v>0</v>
      </c>
      <c r="T1681" s="37">
        <f>+'LOCAL SF'!T1681+'LOCAL D'!T1681</f>
        <v>0</v>
      </c>
      <c r="U1681" s="482">
        <f t="shared" si="26"/>
        <v>0</v>
      </c>
    </row>
    <row r="1682" spans="1:21" hidden="1" x14ac:dyDescent="0.2">
      <c r="A1682" s="30"/>
      <c r="B1682" s="24" t="s">
        <v>700</v>
      </c>
      <c r="C1682" s="15" t="s">
        <v>292</v>
      </c>
      <c r="D1682" s="37">
        <f>+'LOCAL SF'!D1682+'LOCAL D'!D1682</f>
        <v>0</v>
      </c>
      <c r="E1682" s="37">
        <f>+'LOCAL SF'!E1682+'LOCAL D'!E1682</f>
        <v>0</v>
      </c>
      <c r="F1682" s="37">
        <f>+'LOCAL SF'!F1682+'LOCAL D'!F1682</f>
        <v>0</v>
      </c>
      <c r="G1682" s="37">
        <f>+'LOCAL SF'!G1682+'LOCAL D'!G1682</f>
        <v>0</v>
      </c>
      <c r="H1682" s="37">
        <f>+'LOCAL SF'!H1682+'LOCAL D'!H1682</f>
        <v>0</v>
      </c>
      <c r="I1682" s="37">
        <f>+'LOCAL SF'!I1682+'LOCAL D'!I1682</f>
        <v>0</v>
      </c>
      <c r="J1682" s="37">
        <f>+'LOCAL SF'!J1682+'LOCAL D'!J1682</f>
        <v>0</v>
      </c>
      <c r="K1682" s="37">
        <f>+'LOCAL SF'!K1682+'LOCAL D'!K1682</f>
        <v>0</v>
      </c>
      <c r="L1682" s="37">
        <f>+'LOCAL SF'!L1682+'LOCAL D'!L1682</f>
        <v>0</v>
      </c>
      <c r="M1682" s="37">
        <f>+'LOCAL SF'!M1682+'LOCAL D'!M1682</f>
        <v>0</v>
      </c>
      <c r="N1682" s="37">
        <f>+'LOCAL SF'!N1682+'LOCAL D'!N1682</f>
        <v>0</v>
      </c>
      <c r="O1682" s="37">
        <f>+'LOCAL SF'!O1682+'LOCAL D'!O1682</f>
        <v>0</v>
      </c>
      <c r="P1682" s="37">
        <f>+'LOCAL SF'!P1682+'LOCAL D'!P1682</f>
        <v>0</v>
      </c>
      <c r="Q1682" s="37">
        <f>+'LOCAL SF'!Q1682+'LOCAL D'!Q1682</f>
        <v>0</v>
      </c>
      <c r="R1682" s="37">
        <f>+'LOCAL SF'!R1682+'LOCAL D'!R1682</f>
        <v>0</v>
      </c>
      <c r="S1682" s="37">
        <f>+'LOCAL SF'!S1682+'LOCAL D'!S1682</f>
        <v>0</v>
      </c>
      <c r="T1682" s="37">
        <f>+'LOCAL SF'!T1682+'LOCAL D'!T1682</f>
        <v>0</v>
      </c>
      <c r="U1682" s="482">
        <f t="shared" si="26"/>
        <v>0</v>
      </c>
    </row>
    <row r="1683" spans="1:21" hidden="1" x14ac:dyDescent="0.2">
      <c r="A1683" s="30"/>
      <c r="B1683" s="24" t="s">
        <v>704</v>
      </c>
      <c r="C1683" s="15" t="s">
        <v>293</v>
      </c>
      <c r="D1683" s="37">
        <f>+'LOCAL SF'!D1683+'LOCAL D'!D1683</f>
        <v>0</v>
      </c>
      <c r="E1683" s="37">
        <f>+'LOCAL SF'!E1683+'LOCAL D'!E1683</f>
        <v>0</v>
      </c>
      <c r="F1683" s="37">
        <f>+'LOCAL SF'!F1683+'LOCAL D'!F1683</f>
        <v>0</v>
      </c>
      <c r="G1683" s="37">
        <f>+'LOCAL SF'!G1683+'LOCAL D'!G1683</f>
        <v>0</v>
      </c>
      <c r="H1683" s="37">
        <f>+'LOCAL SF'!H1683+'LOCAL D'!H1683</f>
        <v>0</v>
      </c>
      <c r="I1683" s="37">
        <f>+'LOCAL SF'!I1683+'LOCAL D'!I1683</f>
        <v>0</v>
      </c>
      <c r="J1683" s="37">
        <f>+'LOCAL SF'!J1683+'LOCAL D'!J1683</f>
        <v>0</v>
      </c>
      <c r="K1683" s="37">
        <f>+'LOCAL SF'!K1683+'LOCAL D'!K1683</f>
        <v>0</v>
      </c>
      <c r="L1683" s="37">
        <f>+'LOCAL SF'!L1683+'LOCAL D'!L1683</f>
        <v>0</v>
      </c>
      <c r="M1683" s="37">
        <f>+'LOCAL SF'!M1683+'LOCAL D'!M1683</f>
        <v>0</v>
      </c>
      <c r="N1683" s="37">
        <f>+'LOCAL SF'!N1683+'LOCAL D'!N1683</f>
        <v>0</v>
      </c>
      <c r="O1683" s="37">
        <f>+'LOCAL SF'!O1683+'LOCAL D'!O1683</f>
        <v>0</v>
      </c>
      <c r="P1683" s="37">
        <f>+'LOCAL SF'!P1683+'LOCAL D'!P1683</f>
        <v>0</v>
      </c>
      <c r="Q1683" s="37">
        <f>+'LOCAL SF'!Q1683+'LOCAL D'!Q1683</f>
        <v>0</v>
      </c>
      <c r="R1683" s="37">
        <f>+'LOCAL SF'!R1683+'LOCAL D'!R1683</f>
        <v>0</v>
      </c>
      <c r="S1683" s="37">
        <f>+'LOCAL SF'!S1683+'LOCAL D'!S1683</f>
        <v>0</v>
      </c>
      <c r="T1683" s="37">
        <f>+'LOCAL SF'!T1683+'LOCAL D'!T1683</f>
        <v>0</v>
      </c>
      <c r="U1683" s="482">
        <f t="shared" si="26"/>
        <v>0</v>
      </c>
    </row>
    <row r="1684" spans="1:21" hidden="1" x14ac:dyDescent="0.2">
      <c r="A1684" s="30"/>
      <c r="B1684" s="24" t="s">
        <v>705</v>
      </c>
      <c r="C1684" s="15" t="s">
        <v>294</v>
      </c>
      <c r="D1684" s="37">
        <f>+'LOCAL SF'!D1684+'LOCAL D'!D1684</f>
        <v>0</v>
      </c>
      <c r="E1684" s="37">
        <f>+'LOCAL SF'!E1684+'LOCAL D'!E1684</f>
        <v>0</v>
      </c>
      <c r="F1684" s="37">
        <f>+'LOCAL SF'!F1684+'LOCAL D'!F1684</f>
        <v>0</v>
      </c>
      <c r="G1684" s="37">
        <f>+'LOCAL SF'!G1684+'LOCAL D'!G1684</f>
        <v>0</v>
      </c>
      <c r="H1684" s="37">
        <f>+'LOCAL SF'!H1684+'LOCAL D'!H1684</f>
        <v>0</v>
      </c>
      <c r="I1684" s="37">
        <f>+'LOCAL SF'!I1684+'LOCAL D'!I1684</f>
        <v>0</v>
      </c>
      <c r="J1684" s="37">
        <f>+'LOCAL SF'!J1684+'LOCAL D'!J1684</f>
        <v>0</v>
      </c>
      <c r="K1684" s="37">
        <f>+'LOCAL SF'!K1684+'LOCAL D'!K1684</f>
        <v>0</v>
      </c>
      <c r="L1684" s="37">
        <f>+'LOCAL SF'!L1684+'LOCAL D'!L1684</f>
        <v>0</v>
      </c>
      <c r="M1684" s="37">
        <f>+'LOCAL SF'!M1684+'LOCAL D'!M1684</f>
        <v>0</v>
      </c>
      <c r="N1684" s="37">
        <f>+'LOCAL SF'!N1684+'LOCAL D'!N1684</f>
        <v>0</v>
      </c>
      <c r="O1684" s="37">
        <f>+'LOCAL SF'!O1684+'LOCAL D'!O1684</f>
        <v>0</v>
      </c>
      <c r="P1684" s="37">
        <f>+'LOCAL SF'!P1684+'LOCAL D'!P1684</f>
        <v>0</v>
      </c>
      <c r="Q1684" s="37">
        <f>+'LOCAL SF'!Q1684+'LOCAL D'!Q1684</f>
        <v>0</v>
      </c>
      <c r="R1684" s="37">
        <f>+'LOCAL SF'!R1684+'LOCAL D'!R1684</f>
        <v>0</v>
      </c>
      <c r="S1684" s="37">
        <f>+'LOCAL SF'!S1684+'LOCAL D'!S1684</f>
        <v>0</v>
      </c>
      <c r="T1684" s="37">
        <f>+'LOCAL SF'!T1684+'LOCAL D'!T1684</f>
        <v>0</v>
      </c>
      <c r="U1684" s="482">
        <f t="shared" si="26"/>
        <v>0</v>
      </c>
    </row>
    <row r="1685" spans="1:21" hidden="1" x14ac:dyDescent="0.2">
      <c r="A1685" s="30"/>
      <c r="B1685" s="24" t="s">
        <v>706</v>
      </c>
      <c r="C1685" s="15" t="s">
        <v>550</v>
      </c>
      <c r="D1685" s="37">
        <f>+'LOCAL SF'!D1685+'LOCAL D'!D1685</f>
        <v>0</v>
      </c>
      <c r="E1685" s="37">
        <f>+'LOCAL SF'!E1685+'LOCAL D'!E1685</f>
        <v>0</v>
      </c>
      <c r="F1685" s="37">
        <f>+'LOCAL SF'!F1685+'LOCAL D'!F1685</f>
        <v>0</v>
      </c>
      <c r="G1685" s="37">
        <f>+'LOCAL SF'!G1685+'LOCAL D'!G1685</f>
        <v>0</v>
      </c>
      <c r="H1685" s="37">
        <f>+'LOCAL SF'!H1685+'LOCAL D'!H1685</f>
        <v>0</v>
      </c>
      <c r="I1685" s="37">
        <f>+'LOCAL SF'!I1685+'LOCAL D'!I1685</f>
        <v>0</v>
      </c>
      <c r="J1685" s="37">
        <f>+'LOCAL SF'!J1685+'LOCAL D'!J1685</f>
        <v>0</v>
      </c>
      <c r="K1685" s="37">
        <f>+'LOCAL SF'!K1685+'LOCAL D'!K1685</f>
        <v>0</v>
      </c>
      <c r="L1685" s="37">
        <f>+'LOCAL SF'!L1685+'LOCAL D'!L1685</f>
        <v>0</v>
      </c>
      <c r="M1685" s="37">
        <f>+'LOCAL SF'!M1685+'LOCAL D'!M1685</f>
        <v>0</v>
      </c>
      <c r="N1685" s="37">
        <f>+'LOCAL SF'!N1685+'LOCAL D'!N1685</f>
        <v>0</v>
      </c>
      <c r="O1685" s="37">
        <f>+'LOCAL SF'!O1685+'LOCAL D'!O1685</f>
        <v>0</v>
      </c>
      <c r="P1685" s="37">
        <f>+'LOCAL SF'!P1685+'LOCAL D'!P1685</f>
        <v>0</v>
      </c>
      <c r="Q1685" s="37">
        <f>+'LOCAL SF'!Q1685+'LOCAL D'!Q1685</f>
        <v>0</v>
      </c>
      <c r="R1685" s="37">
        <f>+'LOCAL SF'!R1685+'LOCAL D'!R1685</f>
        <v>0</v>
      </c>
      <c r="S1685" s="37">
        <f>+'LOCAL SF'!S1685+'LOCAL D'!S1685</f>
        <v>0</v>
      </c>
      <c r="T1685" s="37">
        <f>+'LOCAL SF'!T1685+'LOCAL D'!T1685</f>
        <v>0</v>
      </c>
      <c r="U1685" s="482">
        <f t="shared" si="26"/>
        <v>0</v>
      </c>
    </row>
    <row r="1686" spans="1:21" hidden="1" x14ac:dyDescent="0.2">
      <c r="A1686" s="30"/>
      <c r="B1686" s="24" t="s">
        <v>701</v>
      </c>
      <c r="C1686" s="15" t="s">
        <v>295</v>
      </c>
      <c r="D1686" s="37">
        <f>+'LOCAL SF'!D1686+'LOCAL D'!D1686</f>
        <v>0</v>
      </c>
      <c r="E1686" s="37">
        <f>+'LOCAL SF'!E1686+'LOCAL D'!E1686</f>
        <v>0</v>
      </c>
      <c r="F1686" s="37">
        <f>+'LOCAL SF'!F1686+'LOCAL D'!F1686</f>
        <v>0</v>
      </c>
      <c r="G1686" s="37">
        <f>+'LOCAL SF'!G1686+'LOCAL D'!G1686</f>
        <v>0</v>
      </c>
      <c r="H1686" s="37">
        <f>+'LOCAL SF'!H1686+'LOCAL D'!H1686</f>
        <v>0</v>
      </c>
      <c r="I1686" s="37">
        <f>+'LOCAL SF'!I1686+'LOCAL D'!I1686</f>
        <v>0</v>
      </c>
      <c r="J1686" s="37">
        <f>+'LOCAL SF'!J1686+'LOCAL D'!J1686</f>
        <v>0</v>
      </c>
      <c r="K1686" s="37">
        <f>+'LOCAL SF'!K1686+'LOCAL D'!K1686</f>
        <v>0</v>
      </c>
      <c r="L1686" s="37">
        <f>+'LOCAL SF'!L1686+'LOCAL D'!L1686</f>
        <v>0</v>
      </c>
      <c r="M1686" s="37">
        <f>+'LOCAL SF'!M1686+'LOCAL D'!M1686</f>
        <v>0</v>
      </c>
      <c r="N1686" s="37">
        <f>+'LOCAL SF'!N1686+'LOCAL D'!N1686</f>
        <v>0</v>
      </c>
      <c r="O1686" s="37">
        <f>+'LOCAL SF'!O1686+'LOCAL D'!O1686</f>
        <v>0</v>
      </c>
      <c r="P1686" s="37">
        <f>+'LOCAL SF'!P1686+'LOCAL D'!P1686</f>
        <v>0</v>
      </c>
      <c r="Q1686" s="37">
        <f>+'LOCAL SF'!Q1686+'LOCAL D'!Q1686</f>
        <v>0</v>
      </c>
      <c r="R1686" s="37">
        <f>+'LOCAL SF'!R1686+'LOCAL D'!R1686</f>
        <v>0</v>
      </c>
      <c r="S1686" s="37">
        <f>+'LOCAL SF'!S1686+'LOCAL D'!S1686</f>
        <v>0</v>
      </c>
      <c r="T1686" s="37">
        <f>+'LOCAL SF'!T1686+'LOCAL D'!T1686</f>
        <v>0</v>
      </c>
      <c r="U1686" s="482">
        <f t="shared" si="26"/>
        <v>0</v>
      </c>
    </row>
    <row r="1687" spans="1:21" ht="31.5" hidden="1" x14ac:dyDescent="0.2">
      <c r="A1687" s="30"/>
      <c r="B1687" s="24" t="s">
        <v>702</v>
      </c>
      <c r="C1687" s="15" t="s">
        <v>306</v>
      </c>
      <c r="D1687" s="37">
        <f>+'LOCAL SF'!D1687+'LOCAL D'!D1687</f>
        <v>0</v>
      </c>
      <c r="E1687" s="37">
        <f>+'LOCAL SF'!E1687+'LOCAL D'!E1687</f>
        <v>0</v>
      </c>
      <c r="F1687" s="37">
        <f>+'LOCAL SF'!F1687+'LOCAL D'!F1687</f>
        <v>0</v>
      </c>
      <c r="G1687" s="37">
        <f>+'LOCAL SF'!G1687+'LOCAL D'!G1687</f>
        <v>0</v>
      </c>
      <c r="H1687" s="37">
        <f>+'LOCAL SF'!H1687+'LOCAL D'!H1687</f>
        <v>0</v>
      </c>
      <c r="I1687" s="37">
        <f>+'LOCAL SF'!I1687+'LOCAL D'!I1687</f>
        <v>0</v>
      </c>
      <c r="J1687" s="37">
        <f>+'LOCAL SF'!J1687+'LOCAL D'!J1687</f>
        <v>0</v>
      </c>
      <c r="K1687" s="37">
        <f>+'LOCAL SF'!K1687+'LOCAL D'!K1687</f>
        <v>0</v>
      </c>
      <c r="L1687" s="37">
        <f>+'LOCAL SF'!L1687+'LOCAL D'!L1687</f>
        <v>0</v>
      </c>
      <c r="M1687" s="37">
        <f>+'LOCAL SF'!M1687+'LOCAL D'!M1687</f>
        <v>0</v>
      </c>
      <c r="N1687" s="37">
        <f>+'LOCAL SF'!N1687+'LOCAL D'!N1687</f>
        <v>0</v>
      </c>
      <c r="O1687" s="37">
        <f>+'LOCAL SF'!O1687+'LOCAL D'!O1687</f>
        <v>0</v>
      </c>
      <c r="P1687" s="37">
        <f>+'LOCAL SF'!P1687+'LOCAL D'!P1687</f>
        <v>0</v>
      </c>
      <c r="Q1687" s="37">
        <f>+'LOCAL SF'!Q1687+'LOCAL D'!Q1687</f>
        <v>0</v>
      </c>
      <c r="R1687" s="37">
        <f>+'LOCAL SF'!R1687+'LOCAL D'!R1687</f>
        <v>0</v>
      </c>
      <c r="S1687" s="37">
        <f>+'LOCAL SF'!S1687+'LOCAL D'!S1687</f>
        <v>0</v>
      </c>
      <c r="T1687" s="37">
        <f>+'LOCAL SF'!T1687+'LOCAL D'!T1687</f>
        <v>0</v>
      </c>
      <c r="U1687" s="482">
        <f t="shared" si="26"/>
        <v>0</v>
      </c>
    </row>
    <row r="1688" spans="1:21" ht="31.5" hidden="1" x14ac:dyDescent="0.2">
      <c r="A1688" s="30" t="s">
        <v>99</v>
      </c>
      <c r="B1688" s="13" t="s">
        <v>428</v>
      </c>
      <c r="C1688" s="18" t="s">
        <v>429</v>
      </c>
      <c r="D1688" s="37">
        <f>+'LOCAL SF'!D1688+'LOCAL D'!D1688</f>
        <v>0</v>
      </c>
      <c r="E1688" s="37">
        <f>+'LOCAL SF'!E1688+'LOCAL D'!E1688</f>
        <v>0</v>
      </c>
      <c r="F1688" s="37">
        <f>+'LOCAL SF'!F1688+'LOCAL D'!F1688</f>
        <v>0</v>
      </c>
      <c r="G1688" s="37">
        <f>+'LOCAL SF'!G1688+'LOCAL D'!G1688</f>
        <v>0</v>
      </c>
      <c r="H1688" s="37">
        <f>+'LOCAL SF'!H1688+'LOCAL D'!H1688</f>
        <v>0</v>
      </c>
      <c r="I1688" s="37">
        <f>+'LOCAL SF'!I1688+'LOCAL D'!I1688</f>
        <v>0</v>
      </c>
      <c r="J1688" s="37">
        <f>+'LOCAL SF'!J1688+'LOCAL D'!J1688</f>
        <v>0</v>
      </c>
      <c r="K1688" s="37">
        <f>+'LOCAL SF'!K1688+'LOCAL D'!K1688</f>
        <v>0</v>
      </c>
      <c r="L1688" s="37">
        <f>+'LOCAL SF'!L1688+'LOCAL D'!L1688</f>
        <v>0</v>
      </c>
      <c r="M1688" s="37">
        <f>+'LOCAL SF'!M1688+'LOCAL D'!M1688</f>
        <v>0</v>
      </c>
      <c r="N1688" s="37">
        <f>+'LOCAL SF'!N1688+'LOCAL D'!N1688</f>
        <v>0</v>
      </c>
      <c r="O1688" s="37">
        <f>+'LOCAL SF'!O1688+'LOCAL D'!O1688</f>
        <v>0</v>
      </c>
      <c r="P1688" s="37">
        <f>+'LOCAL SF'!P1688+'LOCAL D'!P1688</f>
        <v>0</v>
      </c>
      <c r="Q1688" s="37">
        <f>+'LOCAL SF'!Q1688+'LOCAL D'!Q1688</f>
        <v>0</v>
      </c>
      <c r="R1688" s="37">
        <f>+'LOCAL SF'!R1688+'LOCAL D'!R1688</f>
        <v>0</v>
      </c>
      <c r="S1688" s="37">
        <f>+'LOCAL SF'!S1688+'LOCAL D'!S1688</f>
        <v>0</v>
      </c>
      <c r="T1688" s="37">
        <f>+'LOCAL SF'!T1688+'LOCAL D'!T1688</f>
        <v>0</v>
      </c>
      <c r="U1688" s="482">
        <f t="shared" si="26"/>
        <v>0</v>
      </c>
    </row>
    <row r="1689" spans="1:21" hidden="1" x14ac:dyDescent="0.2">
      <c r="A1689" s="30"/>
      <c r="B1689" s="24" t="s">
        <v>692</v>
      </c>
      <c r="C1689" s="15" t="s">
        <v>284</v>
      </c>
      <c r="D1689" s="37">
        <f>+'LOCAL SF'!D1689+'LOCAL D'!D1689</f>
        <v>0</v>
      </c>
      <c r="E1689" s="37">
        <f>+'LOCAL SF'!E1689+'LOCAL D'!E1689</f>
        <v>0</v>
      </c>
      <c r="F1689" s="37">
        <f>+'LOCAL SF'!F1689+'LOCAL D'!F1689</f>
        <v>0</v>
      </c>
      <c r="G1689" s="37">
        <f>+'LOCAL SF'!G1689+'LOCAL D'!G1689</f>
        <v>0</v>
      </c>
      <c r="H1689" s="37">
        <f>+'LOCAL SF'!H1689+'LOCAL D'!H1689</f>
        <v>0</v>
      </c>
      <c r="I1689" s="37">
        <f>+'LOCAL SF'!I1689+'LOCAL D'!I1689</f>
        <v>0</v>
      </c>
      <c r="J1689" s="37">
        <f>+'LOCAL SF'!J1689+'LOCAL D'!J1689</f>
        <v>0</v>
      </c>
      <c r="K1689" s="37">
        <f>+'LOCAL SF'!K1689+'LOCAL D'!K1689</f>
        <v>0</v>
      </c>
      <c r="L1689" s="37">
        <f>+'LOCAL SF'!L1689+'LOCAL D'!L1689</f>
        <v>0</v>
      </c>
      <c r="M1689" s="37">
        <f>+'LOCAL SF'!M1689+'LOCAL D'!M1689</f>
        <v>0</v>
      </c>
      <c r="N1689" s="37">
        <f>+'LOCAL SF'!N1689+'LOCAL D'!N1689</f>
        <v>0</v>
      </c>
      <c r="O1689" s="37">
        <f>+'LOCAL SF'!O1689+'LOCAL D'!O1689</f>
        <v>0</v>
      </c>
      <c r="P1689" s="37">
        <f>+'LOCAL SF'!P1689+'LOCAL D'!P1689</f>
        <v>0</v>
      </c>
      <c r="Q1689" s="37">
        <f>+'LOCAL SF'!Q1689+'LOCAL D'!Q1689</f>
        <v>0</v>
      </c>
      <c r="R1689" s="37">
        <f>+'LOCAL SF'!R1689+'LOCAL D'!R1689</f>
        <v>0</v>
      </c>
      <c r="S1689" s="37">
        <f>+'LOCAL SF'!S1689+'LOCAL D'!S1689</f>
        <v>0</v>
      </c>
      <c r="T1689" s="37">
        <f>+'LOCAL SF'!T1689+'LOCAL D'!T1689</f>
        <v>0</v>
      </c>
      <c r="U1689" s="482">
        <f t="shared" si="26"/>
        <v>0</v>
      </c>
    </row>
    <row r="1690" spans="1:21" hidden="1" x14ac:dyDescent="0.2">
      <c r="A1690" s="30"/>
      <c r="B1690" s="24" t="s">
        <v>693</v>
      </c>
      <c r="C1690" s="15" t="s">
        <v>285</v>
      </c>
      <c r="D1690" s="37">
        <f>+'LOCAL SF'!D1690+'LOCAL D'!D1690</f>
        <v>0</v>
      </c>
      <c r="E1690" s="37">
        <f>+'LOCAL SF'!E1690+'LOCAL D'!E1690</f>
        <v>0</v>
      </c>
      <c r="F1690" s="37">
        <f>+'LOCAL SF'!F1690+'LOCAL D'!F1690</f>
        <v>0</v>
      </c>
      <c r="G1690" s="37">
        <f>+'LOCAL SF'!G1690+'LOCAL D'!G1690</f>
        <v>0</v>
      </c>
      <c r="H1690" s="37">
        <f>+'LOCAL SF'!H1690+'LOCAL D'!H1690</f>
        <v>0</v>
      </c>
      <c r="I1690" s="37">
        <f>+'LOCAL SF'!I1690+'LOCAL D'!I1690</f>
        <v>0</v>
      </c>
      <c r="J1690" s="37">
        <f>+'LOCAL SF'!J1690+'LOCAL D'!J1690</f>
        <v>0</v>
      </c>
      <c r="K1690" s="37">
        <f>+'LOCAL SF'!K1690+'LOCAL D'!K1690</f>
        <v>0</v>
      </c>
      <c r="L1690" s="37">
        <f>+'LOCAL SF'!L1690+'LOCAL D'!L1690</f>
        <v>0</v>
      </c>
      <c r="M1690" s="37">
        <f>+'LOCAL SF'!M1690+'LOCAL D'!M1690</f>
        <v>0</v>
      </c>
      <c r="N1690" s="37">
        <f>+'LOCAL SF'!N1690+'LOCAL D'!N1690</f>
        <v>0</v>
      </c>
      <c r="O1690" s="37">
        <f>+'LOCAL SF'!O1690+'LOCAL D'!O1690</f>
        <v>0</v>
      </c>
      <c r="P1690" s="37">
        <f>+'LOCAL SF'!P1690+'LOCAL D'!P1690</f>
        <v>0</v>
      </c>
      <c r="Q1690" s="37">
        <f>+'LOCAL SF'!Q1690+'LOCAL D'!Q1690</f>
        <v>0</v>
      </c>
      <c r="R1690" s="37">
        <f>+'LOCAL SF'!R1690+'LOCAL D'!R1690</f>
        <v>0</v>
      </c>
      <c r="S1690" s="37">
        <f>+'LOCAL SF'!S1690+'LOCAL D'!S1690</f>
        <v>0</v>
      </c>
      <c r="T1690" s="37">
        <f>+'LOCAL SF'!T1690+'LOCAL D'!T1690</f>
        <v>0</v>
      </c>
      <c r="U1690" s="482">
        <f t="shared" si="26"/>
        <v>0</v>
      </c>
    </row>
    <row r="1691" spans="1:21" hidden="1" x14ac:dyDescent="0.2">
      <c r="A1691" s="30"/>
      <c r="B1691" s="24" t="s">
        <v>695</v>
      </c>
      <c r="C1691" s="15" t="s">
        <v>286</v>
      </c>
      <c r="D1691" s="37">
        <f>+'LOCAL SF'!D1691+'LOCAL D'!D1691</f>
        <v>0</v>
      </c>
      <c r="E1691" s="37">
        <f>+'LOCAL SF'!E1691+'LOCAL D'!E1691</f>
        <v>0</v>
      </c>
      <c r="F1691" s="37">
        <f>+'LOCAL SF'!F1691+'LOCAL D'!F1691</f>
        <v>0</v>
      </c>
      <c r="G1691" s="37">
        <f>+'LOCAL SF'!G1691+'LOCAL D'!G1691</f>
        <v>0</v>
      </c>
      <c r="H1691" s="37">
        <f>+'LOCAL SF'!H1691+'LOCAL D'!H1691</f>
        <v>0</v>
      </c>
      <c r="I1691" s="37">
        <f>+'LOCAL SF'!I1691+'LOCAL D'!I1691</f>
        <v>0</v>
      </c>
      <c r="J1691" s="37">
        <f>+'LOCAL SF'!J1691+'LOCAL D'!J1691</f>
        <v>0</v>
      </c>
      <c r="K1691" s="37">
        <f>+'LOCAL SF'!K1691+'LOCAL D'!K1691</f>
        <v>0</v>
      </c>
      <c r="L1691" s="37">
        <f>+'LOCAL SF'!L1691+'LOCAL D'!L1691</f>
        <v>0</v>
      </c>
      <c r="M1691" s="37">
        <f>+'LOCAL SF'!M1691+'LOCAL D'!M1691</f>
        <v>0</v>
      </c>
      <c r="N1691" s="37">
        <f>+'LOCAL SF'!N1691+'LOCAL D'!N1691</f>
        <v>0</v>
      </c>
      <c r="O1691" s="37">
        <f>+'LOCAL SF'!O1691+'LOCAL D'!O1691</f>
        <v>0</v>
      </c>
      <c r="P1691" s="37">
        <f>+'LOCAL SF'!P1691+'LOCAL D'!P1691</f>
        <v>0</v>
      </c>
      <c r="Q1691" s="37">
        <f>+'LOCAL SF'!Q1691+'LOCAL D'!Q1691</f>
        <v>0</v>
      </c>
      <c r="R1691" s="37">
        <f>+'LOCAL SF'!R1691+'LOCAL D'!R1691</f>
        <v>0</v>
      </c>
      <c r="S1691" s="37">
        <f>+'LOCAL SF'!S1691+'LOCAL D'!S1691</f>
        <v>0</v>
      </c>
      <c r="T1691" s="37">
        <f>+'LOCAL SF'!T1691+'LOCAL D'!T1691</f>
        <v>0</v>
      </c>
      <c r="U1691" s="482">
        <f t="shared" si="26"/>
        <v>0</v>
      </c>
    </row>
    <row r="1692" spans="1:21" hidden="1" x14ac:dyDescent="0.2">
      <c r="A1692" s="30"/>
      <c r="B1692" s="24" t="s">
        <v>694</v>
      </c>
      <c r="C1692" s="15" t="s">
        <v>696</v>
      </c>
      <c r="D1692" s="37">
        <f>+'LOCAL SF'!D1692+'LOCAL D'!D1692</f>
        <v>0</v>
      </c>
      <c r="E1692" s="37">
        <f>+'LOCAL SF'!E1692+'LOCAL D'!E1692</f>
        <v>0</v>
      </c>
      <c r="F1692" s="37">
        <f>+'LOCAL SF'!F1692+'LOCAL D'!F1692</f>
        <v>0</v>
      </c>
      <c r="G1692" s="37">
        <f>+'LOCAL SF'!G1692+'LOCAL D'!G1692</f>
        <v>0</v>
      </c>
      <c r="H1692" s="37">
        <f>+'LOCAL SF'!H1692+'LOCAL D'!H1692</f>
        <v>0</v>
      </c>
      <c r="I1692" s="37">
        <f>+'LOCAL SF'!I1692+'LOCAL D'!I1692</f>
        <v>0</v>
      </c>
      <c r="J1692" s="37">
        <f>+'LOCAL SF'!J1692+'LOCAL D'!J1692</f>
        <v>0</v>
      </c>
      <c r="K1692" s="37">
        <f>+'LOCAL SF'!K1692+'LOCAL D'!K1692</f>
        <v>0</v>
      </c>
      <c r="L1692" s="37">
        <f>+'LOCAL SF'!L1692+'LOCAL D'!L1692</f>
        <v>0</v>
      </c>
      <c r="M1692" s="37">
        <f>+'LOCAL SF'!M1692+'LOCAL D'!M1692</f>
        <v>0</v>
      </c>
      <c r="N1692" s="37">
        <f>+'LOCAL SF'!N1692+'LOCAL D'!N1692</f>
        <v>0</v>
      </c>
      <c r="O1692" s="37">
        <f>+'LOCAL SF'!O1692+'LOCAL D'!O1692</f>
        <v>0</v>
      </c>
      <c r="P1692" s="37">
        <f>+'LOCAL SF'!P1692+'LOCAL D'!P1692</f>
        <v>0</v>
      </c>
      <c r="Q1692" s="37">
        <f>+'LOCAL SF'!Q1692+'LOCAL D'!Q1692</f>
        <v>0</v>
      </c>
      <c r="R1692" s="37">
        <f>+'LOCAL SF'!R1692+'LOCAL D'!R1692</f>
        <v>0</v>
      </c>
      <c r="S1692" s="37">
        <f>+'LOCAL SF'!S1692+'LOCAL D'!S1692</f>
        <v>0</v>
      </c>
      <c r="T1692" s="37">
        <f>+'LOCAL SF'!T1692+'LOCAL D'!T1692</f>
        <v>0</v>
      </c>
      <c r="U1692" s="482">
        <f t="shared" si="26"/>
        <v>0</v>
      </c>
    </row>
    <row r="1693" spans="1:21" hidden="1" x14ac:dyDescent="0.2">
      <c r="A1693" s="30"/>
      <c r="B1693" s="24" t="s">
        <v>697</v>
      </c>
      <c r="C1693" s="15" t="s">
        <v>287</v>
      </c>
      <c r="D1693" s="37">
        <f>+'LOCAL SF'!D1693+'LOCAL D'!D1693</f>
        <v>0</v>
      </c>
      <c r="E1693" s="37">
        <f>+'LOCAL SF'!E1693+'LOCAL D'!E1693</f>
        <v>0</v>
      </c>
      <c r="F1693" s="37">
        <f>+'LOCAL SF'!F1693+'LOCAL D'!F1693</f>
        <v>0</v>
      </c>
      <c r="G1693" s="37">
        <f>+'LOCAL SF'!G1693+'LOCAL D'!G1693</f>
        <v>0</v>
      </c>
      <c r="H1693" s="37">
        <f>+'LOCAL SF'!H1693+'LOCAL D'!H1693</f>
        <v>0</v>
      </c>
      <c r="I1693" s="37">
        <f>+'LOCAL SF'!I1693+'LOCAL D'!I1693</f>
        <v>0</v>
      </c>
      <c r="J1693" s="37">
        <f>+'LOCAL SF'!J1693+'LOCAL D'!J1693</f>
        <v>0</v>
      </c>
      <c r="K1693" s="37">
        <f>+'LOCAL SF'!K1693+'LOCAL D'!K1693</f>
        <v>0</v>
      </c>
      <c r="L1693" s="37">
        <f>+'LOCAL SF'!L1693+'LOCAL D'!L1693</f>
        <v>0</v>
      </c>
      <c r="M1693" s="37">
        <f>+'LOCAL SF'!M1693+'LOCAL D'!M1693</f>
        <v>0</v>
      </c>
      <c r="N1693" s="37">
        <f>+'LOCAL SF'!N1693+'LOCAL D'!N1693</f>
        <v>0</v>
      </c>
      <c r="O1693" s="37">
        <f>+'LOCAL SF'!O1693+'LOCAL D'!O1693</f>
        <v>0</v>
      </c>
      <c r="P1693" s="37">
        <f>+'LOCAL SF'!P1693+'LOCAL D'!P1693</f>
        <v>0</v>
      </c>
      <c r="Q1693" s="37">
        <f>+'LOCAL SF'!Q1693+'LOCAL D'!Q1693</f>
        <v>0</v>
      </c>
      <c r="R1693" s="37">
        <f>+'LOCAL SF'!R1693+'LOCAL D'!R1693</f>
        <v>0</v>
      </c>
      <c r="S1693" s="37">
        <f>+'LOCAL SF'!S1693+'LOCAL D'!S1693</f>
        <v>0</v>
      </c>
      <c r="T1693" s="37">
        <f>+'LOCAL SF'!T1693+'LOCAL D'!T1693</f>
        <v>0</v>
      </c>
      <c r="U1693" s="482">
        <f t="shared" si="26"/>
        <v>0</v>
      </c>
    </row>
    <row r="1694" spans="1:21" hidden="1" x14ac:dyDescent="0.2">
      <c r="A1694" s="30"/>
      <c r="B1694" s="24" t="s">
        <v>708</v>
      </c>
      <c r="C1694" s="15" t="s">
        <v>288</v>
      </c>
      <c r="D1694" s="37">
        <f>+'LOCAL SF'!D1694+'LOCAL D'!D1694</f>
        <v>0</v>
      </c>
      <c r="E1694" s="37">
        <f>+'LOCAL SF'!E1694+'LOCAL D'!E1694</f>
        <v>0</v>
      </c>
      <c r="F1694" s="37">
        <f>+'LOCAL SF'!F1694+'LOCAL D'!F1694</f>
        <v>0</v>
      </c>
      <c r="G1694" s="37">
        <f>+'LOCAL SF'!G1694+'LOCAL D'!G1694</f>
        <v>0</v>
      </c>
      <c r="H1694" s="37">
        <f>+'LOCAL SF'!H1694+'LOCAL D'!H1694</f>
        <v>0</v>
      </c>
      <c r="I1694" s="37">
        <f>+'LOCAL SF'!I1694+'LOCAL D'!I1694</f>
        <v>0</v>
      </c>
      <c r="J1694" s="37">
        <f>+'LOCAL SF'!J1694+'LOCAL D'!J1694</f>
        <v>0</v>
      </c>
      <c r="K1694" s="37">
        <f>+'LOCAL SF'!K1694+'LOCAL D'!K1694</f>
        <v>0</v>
      </c>
      <c r="L1694" s="37">
        <f>+'LOCAL SF'!L1694+'LOCAL D'!L1694</f>
        <v>0</v>
      </c>
      <c r="M1694" s="37">
        <f>+'LOCAL SF'!M1694+'LOCAL D'!M1694</f>
        <v>0</v>
      </c>
      <c r="N1694" s="37">
        <f>+'LOCAL SF'!N1694+'LOCAL D'!N1694</f>
        <v>0</v>
      </c>
      <c r="O1694" s="37">
        <f>+'LOCAL SF'!O1694+'LOCAL D'!O1694</f>
        <v>0</v>
      </c>
      <c r="P1694" s="37">
        <f>+'LOCAL SF'!P1694+'LOCAL D'!P1694</f>
        <v>0</v>
      </c>
      <c r="Q1694" s="37">
        <f>+'LOCAL SF'!Q1694+'LOCAL D'!Q1694</f>
        <v>0</v>
      </c>
      <c r="R1694" s="37">
        <f>+'LOCAL SF'!R1694+'LOCAL D'!R1694</f>
        <v>0</v>
      </c>
      <c r="S1694" s="37">
        <f>+'LOCAL SF'!S1694+'LOCAL D'!S1694</f>
        <v>0</v>
      </c>
      <c r="T1694" s="37">
        <f>+'LOCAL SF'!T1694+'LOCAL D'!T1694</f>
        <v>0</v>
      </c>
      <c r="U1694" s="482">
        <f t="shared" si="26"/>
        <v>0</v>
      </c>
    </row>
    <row r="1695" spans="1:21" hidden="1" x14ac:dyDescent="0.2">
      <c r="A1695" s="30"/>
      <c r="B1695" s="24" t="s">
        <v>698</v>
      </c>
      <c r="C1695" s="15" t="s">
        <v>289</v>
      </c>
      <c r="D1695" s="37">
        <f>+'LOCAL SF'!D1695+'LOCAL D'!D1695</f>
        <v>0</v>
      </c>
      <c r="E1695" s="37">
        <f>+'LOCAL SF'!E1695+'LOCAL D'!E1695</f>
        <v>0</v>
      </c>
      <c r="F1695" s="37">
        <f>+'LOCAL SF'!F1695+'LOCAL D'!F1695</f>
        <v>0</v>
      </c>
      <c r="G1695" s="37">
        <f>+'LOCAL SF'!G1695+'LOCAL D'!G1695</f>
        <v>0</v>
      </c>
      <c r="H1695" s="37">
        <f>+'LOCAL SF'!H1695+'LOCAL D'!H1695</f>
        <v>0</v>
      </c>
      <c r="I1695" s="37">
        <f>+'LOCAL SF'!I1695+'LOCAL D'!I1695</f>
        <v>0</v>
      </c>
      <c r="J1695" s="37">
        <f>+'LOCAL SF'!J1695+'LOCAL D'!J1695</f>
        <v>0</v>
      </c>
      <c r="K1695" s="37">
        <f>+'LOCAL SF'!K1695+'LOCAL D'!K1695</f>
        <v>0</v>
      </c>
      <c r="L1695" s="37">
        <f>+'LOCAL SF'!L1695+'LOCAL D'!L1695</f>
        <v>0</v>
      </c>
      <c r="M1695" s="37">
        <f>+'LOCAL SF'!M1695+'LOCAL D'!M1695</f>
        <v>0</v>
      </c>
      <c r="N1695" s="37">
        <f>+'LOCAL SF'!N1695+'LOCAL D'!N1695</f>
        <v>0</v>
      </c>
      <c r="O1695" s="37">
        <f>+'LOCAL SF'!O1695+'LOCAL D'!O1695</f>
        <v>0</v>
      </c>
      <c r="P1695" s="37">
        <f>+'LOCAL SF'!P1695+'LOCAL D'!P1695</f>
        <v>0</v>
      </c>
      <c r="Q1695" s="37">
        <f>+'LOCAL SF'!Q1695+'LOCAL D'!Q1695</f>
        <v>0</v>
      </c>
      <c r="R1695" s="37">
        <f>+'LOCAL SF'!R1695+'LOCAL D'!R1695</f>
        <v>0</v>
      </c>
      <c r="S1695" s="37">
        <f>+'LOCAL SF'!S1695+'LOCAL D'!S1695</f>
        <v>0</v>
      </c>
      <c r="T1695" s="37">
        <f>+'LOCAL SF'!T1695+'LOCAL D'!T1695</f>
        <v>0</v>
      </c>
      <c r="U1695" s="482">
        <f t="shared" si="26"/>
        <v>0</v>
      </c>
    </row>
    <row r="1696" spans="1:21" ht="31.5" hidden="1" x14ac:dyDescent="0.2">
      <c r="A1696" s="30"/>
      <c r="B1696" s="24" t="s">
        <v>703</v>
      </c>
      <c r="C1696" s="15" t="s">
        <v>290</v>
      </c>
      <c r="D1696" s="37">
        <f>+'LOCAL SF'!D1696+'LOCAL D'!D1696</f>
        <v>0</v>
      </c>
      <c r="E1696" s="37">
        <f>+'LOCAL SF'!E1696+'LOCAL D'!E1696</f>
        <v>0</v>
      </c>
      <c r="F1696" s="37">
        <f>+'LOCAL SF'!F1696+'LOCAL D'!F1696</f>
        <v>0</v>
      </c>
      <c r="G1696" s="37">
        <f>+'LOCAL SF'!G1696+'LOCAL D'!G1696</f>
        <v>0</v>
      </c>
      <c r="H1696" s="37">
        <f>+'LOCAL SF'!H1696+'LOCAL D'!H1696</f>
        <v>0</v>
      </c>
      <c r="I1696" s="37">
        <f>+'LOCAL SF'!I1696+'LOCAL D'!I1696</f>
        <v>0</v>
      </c>
      <c r="J1696" s="37">
        <f>+'LOCAL SF'!J1696+'LOCAL D'!J1696</f>
        <v>0</v>
      </c>
      <c r="K1696" s="37">
        <f>+'LOCAL SF'!K1696+'LOCAL D'!K1696</f>
        <v>0</v>
      </c>
      <c r="L1696" s="37">
        <f>+'LOCAL SF'!L1696+'LOCAL D'!L1696</f>
        <v>0</v>
      </c>
      <c r="M1696" s="37">
        <f>+'LOCAL SF'!M1696+'LOCAL D'!M1696</f>
        <v>0</v>
      </c>
      <c r="N1696" s="37">
        <f>+'LOCAL SF'!N1696+'LOCAL D'!N1696</f>
        <v>0</v>
      </c>
      <c r="O1696" s="37">
        <f>+'LOCAL SF'!O1696+'LOCAL D'!O1696</f>
        <v>0</v>
      </c>
      <c r="P1696" s="37">
        <f>+'LOCAL SF'!P1696+'LOCAL D'!P1696</f>
        <v>0</v>
      </c>
      <c r="Q1696" s="37">
        <f>+'LOCAL SF'!Q1696+'LOCAL D'!Q1696</f>
        <v>0</v>
      </c>
      <c r="R1696" s="37">
        <f>+'LOCAL SF'!R1696+'LOCAL D'!R1696</f>
        <v>0</v>
      </c>
      <c r="S1696" s="37">
        <f>+'LOCAL SF'!S1696+'LOCAL D'!S1696</f>
        <v>0</v>
      </c>
      <c r="T1696" s="37">
        <f>+'LOCAL SF'!T1696+'LOCAL D'!T1696</f>
        <v>0</v>
      </c>
      <c r="U1696" s="482">
        <f t="shared" si="26"/>
        <v>0</v>
      </c>
    </row>
    <row r="1697" spans="1:21" hidden="1" x14ac:dyDescent="0.2">
      <c r="A1697" s="30"/>
      <c r="B1697" s="24" t="s">
        <v>699</v>
      </c>
      <c r="C1697" s="15" t="s">
        <v>291</v>
      </c>
      <c r="D1697" s="37">
        <f>+'LOCAL SF'!D1697+'LOCAL D'!D1697</f>
        <v>0</v>
      </c>
      <c r="E1697" s="37">
        <f>+'LOCAL SF'!E1697+'LOCAL D'!E1697</f>
        <v>0</v>
      </c>
      <c r="F1697" s="37">
        <f>+'LOCAL SF'!F1697+'LOCAL D'!F1697</f>
        <v>0</v>
      </c>
      <c r="G1697" s="37">
        <f>+'LOCAL SF'!G1697+'LOCAL D'!G1697</f>
        <v>0</v>
      </c>
      <c r="H1697" s="37">
        <f>+'LOCAL SF'!H1697+'LOCAL D'!H1697</f>
        <v>0</v>
      </c>
      <c r="I1697" s="37">
        <f>+'LOCAL SF'!I1697+'LOCAL D'!I1697</f>
        <v>0</v>
      </c>
      <c r="J1697" s="37">
        <f>+'LOCAL SF'!J1697+'LOCAL D'!J1697</f>
        <v>0</v>
      </c>
      <c r="K1697" s="37">
        <f>+'LOCAL SF'!K1697+'LOCAL D'!K1697</f>
        <v>0</v>
      </c>
      <c r="L1697" s="37">
        <f>+'LOCAL SF'!L1697+'LOCAL D'!L1697</f>
        <v>0</v>
      </c>
      <c r="M1697" s="37">
        <f>+'LOCAL SF'!M1697+'LOCAL D'!M1697</f>
        <v>0</v>
      </c>
      <c r="N1697" s="37">
        <f>+'LOCAL SF'!N1697+'LOCAL D'!N1697</f>
        <v>0</v>
      </c>
      <c r="O1697" s="37">
        <f>+'LOCAL SF'!O1697+'LOCAL D'!O1697</f>
        <v>0</v>
      </c>
      <c r="P1697" s="37">
        <f>+'LOCAL SF'!P1697+'LOCAL D'!P1697</f>
        <v>0</v>
      </c>
      <c r="Q1697" s="37">
        <f>+'LOCAL SF'!Q1697+'LOCAL D'!Q1697</f>
        <v>0</v>
      </c>
      <c r="R1697" s="37">
        <f>+'LOCAL SF'!R1697+'LOCAL D'!R1697</f>
        <v>0</v>
      </c>
      <c r="S1697" s="37">
        <f>+'LOCAL SF'!S1697+'LOCAL D'!S1697</f>
        <v>0</v>
      </c>
      <c r="T1697" s="37">
        <f>+'LOCAL SF'!T1697+'LOCAL D'!T1697</f>
        <v>0</v>
      </c>
      <c r="U1697" s="482">
        <f t="shared" si="26"/>
        <v>0</v>
      </c>
    </row>
    <row r="1698" spans="1:21" ht="31.5" hidden="1" x14ac:dyDescent="0.2">
      <c r="A1698" s="30"/>
      <c r="B1698" s="182" t="s">
        <v>950</v>
      </c>
      <c r="C1698" s="183" t="s">
        <v>949</v>
      </c>
      <c r="D1698" s="37"/>
      <c r="E1698" s="37">
        <f>+'LOCAL SF'!E1698+'LOCAL D'!E1698</f>
        <v>0</v>
      </c>
      <c r="F1698" s="37">
        <f>+'LOCAL SF'!F1698+'LOCAL D'!F1698</f>
        <v>0</v>
      </c>
      <c r="G1698" s="37">
        <f>+'LOCAL SF'!G1698+'LOCAL D'!G1698</f>
        <v>0</v>
      </c>
      <c r="H1698" s="37">
        <f>+'LOCAL SF'!H1698+'LOCAL D'!H1698</f>
        <v>0</v>
      </c>
      <c r="I1698" s="37">
        <f>+'LOCAL SF'!I1698+'LOCAL D'!I1698</f>
        <v>0</v>
      </c>
      <c r="J1698" s="37">
        <f>+'LOCAL SF'!J1698+'LOCAL D'!J1698</f>
        <v>0</v>
      </c>
      <c r="K1698" s="37">
        <f>+'LOCAL SF'!K1698+'LOCAL D'!K1698</f>
        <v>0</v>
      </c>
      <c r="L1698" s="37">
        <f>+'LOCAL SF'!L1698+'LOCAL D'!L1698</f>
        <v>0</v>
      </c>
      <c r="M1698" s="37">
        <f>+'LOCAL SF'!M1698+'LOCAL D'!M1698</f>
        <v>0</v>
      </c>
      <c r="N1698" s="37">
        <f>+'LOCAL SF'!N1698+'LOCAL D'!N1698</f>
        <v>0</v>
      </c>
      <c r="O1698" s="37">
        <f>+'LOCAL SF'!O1698+'LOCAL D'!O1698</f>
        <v>0</v>
      </c>
      <c r="P1698" s="37">
        <f>+'LOCAL SF'!P1698+'LOCAL D'!P1698</f>
        <v>0</v>
      </c>
      <c r="Q1698" s="37">
        <f>+'LOCAL SF'!Q1698+'LOCAL D'!Q1698</f>
        <v>0</v>
      </c>
      <c r="R1698" s="37">
        <f>+'LOCAL SF'!R1698+'LOCAL D'!R1698</f>
        <v>0</v>
      </c>
      <c r="S1698" s="37">
        <f>+'LOCAL SF'!S1698+'LOCAL D'!S1698</f>
        <v>0</v>
      </c>
      <c r="T1698" s="37">
        <f>+'LOCAL SF'!T1698+'LOCAL D'!T1698</f>
        <v>0</v>
      </c>
      <c r="U1698" s="482">
        <f t="shared" si="26"/>
        <v>0</v>
      </c>
    </row>
    <row r="1699" spans="1:21" hidden="1" x14ac:dyDescent="0.2">
      <c r="A1699" s="30"/>
      <c r="B1699" s="24" t="s">
        <v>700</v>
      </c>
      <c r="C1699" s="15" t="s">
        <v>292</v>
      </c>
      <c r="D1699" s="37">
        <f>+'LOCAL SF'!D1699+'LOCAL D'!D1699</f>
        <v>0</v>
      </c>
      <c r="E1699" s="37">
        <f>+'LOCAL SF'!E1699+'LOCAL D'!E1699</f>
        <v>0</v>
      </c>
      <c r="F1699" s="37">
        <f>+'LOCAL SF'!F1699+'LOCAL D'!F1699</f>
        <v>0</v>
      </c>
      <c r="G1699" s="37">
        <f>+'LOCAL SF'!G1699+'LOCAL D'!G1699</f>
        <v>0</v>
      </c>
      <c r="H1699" s="37">
        <f>+'LOCAL SF'!H1699+'LOCAL D'!H1699</f>
        <v>0</v>
      </c>
      <c r="I1699" s="37">
        <f>+'LOCAL SF'!I1699+'LOCAL D'!I1699</f>
        <v>0</v>
      </c>
      <c r="J1699" s="37">
        <f>+'LOCAL SF'!J1699+'LOCAL D'!J1699</f>
        <v>0</v>
      </c>
      <c r="K1699" s="37">
        <f>+'LOCAL SF'!K1699+'LOCAL D'!K1699</f>
        <v>0</v>
      </c>
      <c r="L1699" s="37">
        <f>+'LOCAL SF'!L1699+'LOCAL D'!L1699</f>
        <v>0</v>
      </c>
      <c r="M1699" s="37">
        <f>+'LOCAL SF'!M1699+'LOCAL D'!M1699</f>
        <v>0</v>
      </c>
      <c r="N1699" s="37">
        <f>+'LOCAL SF'!N1699+'LOCAL D'!N1699</f>
        <v>0</v>
      </c>
      <c r="O1699" s="37">
        <f>+'LOCAL SF'!O1699+'LOCAL D'!O1699</f>
        <v>0</v>
      </c>
      <c r="P1699" s="37">
        <f>+'LOCAL SF'!P1699+'LOCAL D'!P1699</f>
        <v>0</v>
      </c>
      <c r="Q1699" s="37">
        <f>+'LOCAL SF'!Q1699+'LOCAL D'!Q1699</f>
        <v>0</v>
      </c>
      <c r="R1699" s="37">
        <f>+'LOCAL SF'!R1699+'LOCAL D'!R1699</f>
        <v>0</v>
      </c>
      <c r="S1699" s="37">
        <f>+'LOCAL SF'!S1699+'LOCAL D'!S1699</f>
        <v>0</v>
      </c>
      <c r="T1699" s="37">
        <f>+'LOCAL SF'!T1699+'LOCAL D'!T1699</f>
        <v>0</v>
      </c>
      <c r="U1699" s="482">
        <f t="shared" si="26"/>
        <v>0</v>
      </c>
    </row>
    <row r="1700" spans="1:21" hidden="1" x14ac:dyDescent="0.2">
      <c r="A1700" s="30"/>
      <c r="B1700" s="24" t="s">
        <v>704</v>
      </c>
      <c r="C1700" s="15" t="s">
        <v>293</v>
      </c>
      <c r="D1700" s="37">
        <f>+'LOCAL SF'!D1700+'LOCAL D'!D1700</f>
        <v>0</v>
      </c>
      <c r="E1700" s="37">
        <f>+'LOCAL SF'!E1700+'LOCAL D'!E1700</f>
        <v>0</v>
      </c>
      <c r="F1700" s="37">
        <f>+'LOCAL SF'!F1700+'LOCAL D'!F1700</f>
        <v>0</v>
      </c>
      <c r="G1700" s="37">
        <f>+'LOCAL SF'!G1700+'LOCAL D'!G1700</f>
        <v>0</v>
      </c>
      <c r="H1700" s="37">
        <f>+'LOCAL SF'!H1700+'LOCAL D'!H1700</f>
        <v>0</v>
      </c>
      <c r="I1700" s="37">
        <f>+'LOCAL SF'!I1700+'LOCAL D'!I1700</f>
        <v>0</v>
      </c>
      <c r="J1700" s="37">
        <f>+'LOCAL SF'!J1700+'LOCAL D'!J1700</f>
        <v>0</v>
      </c>
      <c r="K1700" s="37">
        <f>+'LOCAL SF'!K1700+'LOCAL D'!K1700</f>
        <v>0</v>
      </c>
      <c r="L1700" s="37">
        <f>+'LOCAL SF'!L1700+'LOCAL D'!L1700</f>
        <v>0</v>
      </c>
      <c r="M1700" s="37">
        <f>+'LOCAL SF'!M1700+'LOCAL D'!M1700</f>
        <v>0</v>
      </c>
      <c r="N1700" s="37">
        <f>+'LOCAL SF'!N1700+'LOCAL D'!N1700</f>
        <v>0</v>
      </c>
      <c r="O1700" s="37">
        <f>+'LOCAL SF'!O1700+'LOCAL D'!O1700</f>
        <v>0</v>
      </c>
      <c r="P1700" s="37">
        <f>+'LOCAL SF'!P1700+'LOCAL D'!P1700</f>
        <v>0</v>
      </c>
      <c r="Q1700" s="37">
        <f>+'LOCAL SF'!Q1700+'LOCAL D'!Q1700</f>
        <v>0</v>
      </c>
      <c r="R1700" s="37">
        <f>+'LOCAL SF'!R1700+'LOCAL D'!R1700</f>
        <v>0</v>
      </c>
      <c r="S1700" s="37">
        <f>+'LOCAL SF'!S1700+'LOCAL D'!S1700</f>
        <v>0</v>
      </c>
      <c r="T1700" s="37">
        <f>+'LOCAL SF'!T1700+'LOCAL D'!T1700</f>
        <v>0</v>
      </c>
      <c r="U1700" s="482">
        <f t="shared" si="26"/>
        <v>0</v>
      </c>
    </row>
    <row r="1701" spans="1:21" hidden="1" x14ac:dyDescent="0.2">
      <c r="A1701" s="30"/>
      <c r="B1701" s="24" t="s">
        <v>705</v>
      </c>
      <c r="C1701" s="15" t="s">
        <v>294</v>
      </c>
      <c r="D1701" s="37">
        <f>+'LOCAL SF'!D1701+'LOCAL D'!D1701</f>
        <v>0</v>
      </c>
      <c r="E1701" s="37">
        <f>+'LOCAL SF'!E1701+'LOCAL D'!E1701</f>
        <v>0</v>
      </c>
      <c r="F1701" s="37">
        <f>+'LOCAL SF'!F1701+'LOCAL D'!F1701</f>
        <v>0</v>
      </c>
      <c r="G1701" s="37">
        <f>+'LOCAL SF'!G1701+'LOCAL D'!G1701</f>
        <v>0</v>
      </c>
      <c r="H1701" s="37">
        <f>+'LOCAL SF'!H1701+'LOCAL D'!H1701</f>
        <v>0</v>
      </c>
      <c r="I1701" s="37">
        <f>+'LOCAL SF'!I1701+'LOCAL D'!I1701</f>
        <v>0</v>
      </c>
      <c r="J1701" s="37">
        <f>+'LOCAL SF'!J1701+'LOCAL D'!J1701</f>
        <v>0</v>
      </c>
      <c r="K1701" s="37">
        <f>+'LOCAL SF'!K1701+'LOCAL D'!K1701</f>
        <v>0</v>
      </c>
      <c r="L1701" s="37">
        <f>+'LOCAL SF'!L1701+'LOCAL D'!L1701</f>
        <v>0</v>
      </c>
      <c r="M1701" s="37">
        <f>+'LOCAL SF'!M1701+'LOCAL D'!M1701</f>
        <v>0</v>
      </c>
      <c r="N1701" s="37">
        <f>+'LOCAL SF'!N1701+'LOCAL D'!N1701</f>
        <v>0</v>
      </c>
      <c r="O1701" s="37">
        <f>+'LOCAL SF'!O1701+'LOCAL D'!O1701</f>
        <v>0</v>
      </c>
      <c r="P1701" s="37">
        <f>+'LOCAL SF'!P1701+'LOCAL D'!P1701</f>
        <v>0</v>
      </c>
      <c r="Q1701" s="37">
        <f>+'LOCAL SF'!Q1701+'LOCAL D'!Q1701</f>
        <v>0</v>
      </c>
      <c r="R1701" s="37">
        <f>+'LOCAL SF'!R1701+'LOCAL D'!R1701</f>
        <v>0</v>
      </c>
      <c r="S1701" s="37">
        <f>+'LOCAL SF'!S1701+'LOCAL D'!S1701</f>
        <v>0</v>
      </c>
      <c r="T1701" s="37">
        <f>+'LOCAL SF'!T1701+'LOCAL D'!T1701</f>
        <v>0</v>
      </c>
      <c r="U1701" s="482">
        <f t="shared" si="26"/>
        <v>0</v>
      </c>
    </row>
    <row r="1702" spans="1:21" hidden="1" x14ac:dyDescent="0.2">
      <c r="A1702" s="30"/>
      <c r="B1702" s="24" t="s">
        <v>706</v>
      </c>
      <c r="C1702" s="15" t="s">
        <v>550</v>
      </c>
      <c r="D1702" s="37">
        <f>+'LOCAL SF'!D1702+'LOCAL D'!D1702</f>
        <v>0</v>
      </c>
      <c r="E1702" s="37">
        <f>+'LOCAL SF'!E1702+'LOCAL D'!E1702</f>
        <v>0</v>
      </c>
      <c r="F1702" s="37">
        <f>+'LOCAL SF'!F1702+'LOCAL D'!F1702</f>
        <v>0</v>
      </c>
      <c r="G1702" s="37">
        <f>+'LOCAL SF'!G1702+'LOCAL D'!G1702</f>
        <v>0</v>
      </c>
      <c r="H1702" s="37">
        <f>+'LOCAL SF'!H1702+'LOCAL D'!H1702</f>
        <v>0</v>
      </c>
      <c r="I1702" s="37">
        <f>+'LOCAL SF'!I1702+'LOCAL D'!I1702</f>
        <v>0</v>
      </c>
      <c r="J1702" s="37">
        <f>+'LOCAL SF'!J1702+'LOCAL D'!J1702</f>
        <v>0</v>
      </c>
      <c r="K1702" s="37">
        <f>+'LOCAL SF'!K1702+'LOCAL D'!K1702</f>
        <v>0</v>
      </c>
      <c r="L1702" s="37">
        <f>+'LOCAL SF'!L1702+'LOCAL D'!L1702</f>
        <v>0</v>
      </c>
      <c r="M1702" s="37">
        <f>+'LOCAL SF'!M1702+'LOCAL D'!M1702</f>
        <v>0</v>
      </c>
      <c r="N1702" s="37">
        <f>+'LOCAL SF'!N1702+'LOCAL D'!N1702</f>
        <v>0</v>
      </c>
      <c r="O1702" s="37">
        <f>+'LOCAL SF'!O1702+'LOCAL D'!O1702</f>
        <v>0</v>
      </c>
      <c r="P1702" s="37">
        <f>+'LOCAL SF'!P1702+'LOCAL D'!P1702</f>
        <v>0</v>
      </c>
      <c r="Q1702" s="37">
        <f>+'LOCAL SF'!Q1702+'LOCAL D'!Q1702</f>
        <v>0</v>
      </c>
      <c r="R1702" s="37">
        <f>+'LOCAL SF'!R1702+'LOCAL D'!R1702</f>
        <v>0</v>
      </c>
      <c r="S1702" s="37">
        <f>+'LOCAL SF'!S1702+'LOCAL D'!S1702</f>
        <v>0</v>
      </c>
      <c r="T1702" s="37">
        <f>+'LOCAL SF'!T1702+'LOCAL D'!T1702</f>
        <v>0</v>
      </c>
      <c r="U1702" s="482">
        <f t="shared" si="26"/>
        <v>0</v>
      </c>
    </row>
    <row r="1703" spans="1:21" hidden="1" x14ac:dyDescent="0.2">
      <c r="A1703" s="30"/>
      <c r="B1703" s="24" t="s">
        <v>701</v>
      </c>
      <c r="C1703" s="15" t="s">
        <v>295</v>
      </c>
      <c r="D1703" s="37">
        <f>+'LOCAL SF'!D1703+'LOCAL D'!D1703</f>
        <v>0</v>
      </c>
      <c r="E1703" s="37">
        <f>+'LOCAL SF'!E1703+'LOCAL D'!E1703</f>
        <v>0</v>
      </c>
      <c r="F1703" s="37">
        <f>+'LOCAL SF'!F1703+'LOCAL D'!F1703</f>
        <v>0</v>
      </c>
      <c r="G1703" s="37">
        <f>+'LOCAL SF'!G1703+'LOCAL D'!G1703</f>
        <v>0</v>
      </c>
      <c r="H1703" s="37">
        <f>+'LOCAL SF'!H1703+'LOCAL D'!H1703</f>
        <v>0</v>
      </c>
      <c r="I1703" s="37">
        <f>+'LOCAL SF'!I1703+'LOCAL D'!I1703</f>
        <v>0</v>
      </c>
      <c r="J1703" s="37">
        <f>+'LOCAL SF'!J1703+'LOCAL D'!J1703</f>
        <v>0</v>
      </c>
      <c r="K1703" s="37">
        <f>+'LOCAL SF'!K1703+'LOCAL D'!K1703</f>
        <v>0</v>
      </c>
      <c r="L1703" s="37">
        <f>+'LOCAL SF'!L1703+'LOCAL D'!L1703</f>
        <v>0</v>
      </c>
      <c r="M1703" s="37">
        <f>+'LOCAL SF'!M1703+'LOCAL D'!M1703</f>
        <v>0</v>
      </c>
      <c r="N1703" s="37">
        <f>+'LOCAL SF'!N1703+'LOCAL D'!N1703</f>
        <v>0</v>
      </c>
      <c r="O1703" s="37">
        <f>+'LOCAL SF'!O1703+'LOCAL D'!O1703</f>
        <v>0</v>
      </c>
      <c r="P1703" s="37">
        <f>+'LOCAL SF'!P1703+'LOCAL D'!P1703</f>
        <v>0</v>
      </c>
      <c r="Q1703" s="37">
        <f>+'LOCAL SF'!Q1703+'LOCAL D'!Q1703</f>
        <v>0</v>
      </c>
      <c r="R1703" s="37">
        <f>+'LOCAL SF'!R1703+'LOCAL D'!R1703</f>
        <v>0</v>
      </c>
      <c r="S1703" s="37">
        <f>+'LOCAL SF'!S1703+'LOCAL D'!S1703</f>
        <v>0</v>
      </c>
      <c r="T1703" s="37">
        <f>+'LOCAL SF'!T1703+'LOCAL D'!T1703</f>
        <v>0</v>
      </c>
      <c r="U1703" s="482">
        <f t="shared" si="26"/>
        <v>0</v>
      </c>
    </row>
    <row r="1704" spans="1:21" ht="31.5" hidden="1" x14ac:dyDescent="0.2">
      <c r="A1704" s="30"/>
      <c r="B1704" s="24" t="s">
        <v>702</v>
      </c>
      <c r="C1704" s="15" t="s">
        <v>306</v>
      </c>
      <c r="D1704" s="37">
        <f>+'LOCAL SF'!D1704+'LOCAL D'!D1704</f>
        <v>0</v>
      </c>
      <c r="E1704" s="37">
        <f>+'LOCAL SF'!E1704+'LOCAL D'!E1704</f>
        <v>0</v>
      </c>
      <c r="F1704" s="37">
        <f>+'LOCAL SF'!F1704+'LOCAL D'!F1704</f>
        <v>0</v>
      </c>
      <c r="G1704" s="37">
        <f>+'LOCAL SF'!G1704+'LOCAL D'!G1704</f>
        <v>0</v>
      </c>
      <c r="H1704" s="37">
        <f>+'LOCAL SF'!H1704+'LOCAL D'!H1704</f>
        <v>0</v>
      </c>
      <c r="I1704" s="37">
        <f>+'LOCAL SF'!I1704+'LOCAL D'!I1704</f>
        <v>0</v>
      </c>
      <c r="J1704" s="37">
        <f>+'LOCAL SF'!J1704+'LOCAL D'!J1704</f>
        <v>0</v>
      </c>
      <c r="K1704" s="37">
        <f>+'LOCAL SF'!K1704+'LOCAL D'!K1704</f>
        <v>0</v>
      </c>
      <c r="L1704" s="37">
        <f>+'LOCAL SF'!L1704+'LOCAL D'!L1704</f>
        <v>0</v>
      </c>
      <c r="M1704" s="37">
        <f>+'LOCAL SF'!M1704+'LOCAL D'!M1704</f>
        <v>0</v>
      </c>
      <c r="N1704" s="37">
        <f>+'LOCAL SF'!N1704+'LOCAL D'!N1704</f>
        <v>0</v>
      </c>
      <c r="O1704" s="37">
        <f>+'LOCAL SF'!O1704+'LOCAL D'!O1704</f>
        <v>0</v>
      </c>
      <c r="P1704" s="37">
        <f>+'LOCAL SF'!P1704+'LOCAL D'!P1704</f>
        <v>0</v>
      </c>
      <c r="Q1704" s="37">
        <f>+'LOCAL SF'!Q1704+'LOCAL D'!Q1704</f>
        <v>0</v>
      </c>
      <c r="R1704" s="37">
        <f>+'LOCAL SF'!R1704+'LOCAL D'!R1704</f>
        <v>0</v>
      </c>
      <c r="S1704" s="37">
        <f>+'LOCAL SF'!S1704+'LOCAL D'!S1704</f>
        <v>0</v>
      </c>
      <c r="T1704" s="37">
        <f>+'LOCAL SF'!T1704+'LOCAL D'!T1704</f>
        <v>0</v>
      </c>
      <c r="U1704" s="482">
        <f t="shared" si="26"/>
        <v>0</v>
      </c>
    </row>
    <row r="1705" spans="1:21" ht="31.5" hidden="1" x14ac:dyDescent="0.2">
      <c r="A1705" s="30" t="s">
        <v>100</v>
      </c>
      <c r="B1705" s="13" t="s">
        <v>805</v>
      </c>
      <c r="C1705" s="18" t="s">
        <v>429</v>
      </c>
      <c r="D1705" s="37">
        <f>+'LOCAL SF'!D1705+'LOCAL D'!D1705</f>
        <v>0</v>
      </c>
      <c r="E1705" s="37">
        <f>+'LOCAL SF'!E1705+'LOCAL D'!E1705</f>
        <v>0</v>
      </c>
      <c r="F1705" s="37">
        <f>+'LOCAL SF'!F1705+'LOCAL D'!F1705</f>
        <v>0</v>
      </c>
      <c r="G1705" s="37">
        <f>+'LOCAL SF'!G1705+'LOCAL D'!G1705</f>
        <v>0</v>
      </c>
      <c r="H1705" s="37">
        <f>+'LOCAL SF'!H1705+'LOCAL D'!H1705</f>
        <v>0</v>
      </c>
      <c r="I1705" s="37">
        <f>+'LOCAL SF'!I1705+'LOCAL D'!I1705</f>
        <v>0</v>
      </c>
      <c r="J1705" s="37">
        <f>+'LOCAL SF'!J1705+'LOCAL D'!J1705</f>
        <v>0</v>
      </c>
      <c r="K1705" s="37">
        <f>+'LOCAL SF'!K1705+'LOCAL D'!K1705</f>
        <v>0</v>
      </c>
      <c r="L1705" s="37">
        <f>+'LOCAL SF'!L1705+'LOCAL D'!L1705</f>
        <v>0</v>
      </c>
      <c r="M1705" s="37">
        <f>+'LOCAL SF'!M1705+'LOCAL D'!M1705</f>
        <v>0</v>
      </c>
      <c r="N1705" s="37">
        <f>+'LOCAL SF'!N1705+'LOCAL D'!N1705</f>
        <v>0</v>
      </c>
      <c r="O1705" s="37">
        <f>+'LOCAL SF'!O1705+'LOCAL D'!O1705</f>
        <v>0</v>
      </c>
      <c r="P1705" s="37">
        <f>+'LOCAL SF'!P1705+'LOCAL D'!P1705</f>
        <v>0</v>
      </c>
      <c r="Q1705" s="37">
        <f>+'LOCAL SF'!Q1705+'LOCAL D'!Q1705</f>
        <v>0</v>
      </c>
      <c r="R1705" s="37">
        <f>+'LOCAL SF'!R1705+'LOCAL D'!R1705</f>
        <v>0</v>
      </c>
      <c r="S1705" s="37">
        <f>+'LOCAL SF'!S1705+'LOCAL D'!S1705</f>
        <v>0</v>
      </c>
      <c r="T1705" s="37">
        <f>+'LOCAL SF'!T1705+'LOCAL D'!T1705</f>
        <v>0</v>
      </c>
      <c r="U1705" s="482">
        <f t="shared" si="26"/>
        <v>0</v>
      </c>
    </row>
    <row r="1706" spans="1:21" hidden="1" x14ac:dyDescent="0.2">
      <c r="A1706" s="30"/>
      <c r="B1706" s="24" t="s">
        <v>692</v>
      </c>
      <c r="C1706" s="15" t="s">
        <v>284</v>
      </c>
      <c r="D1706" s="37">
        <f>+'LOCAL SF'!D1706+'LOCAL D'!D1706</f>
        <v>0</v>
      </c>
      <c r="E1706" s="37">
        <f>+'LOCAL SF'!E1706+'LOCAL D'!E1706</f>
        <v>0</v>
      </c>
      <c r="F1706" s="37">
        <f>+'LOCAL SF'!F1706+'LOCAL D'!F1706</f>
        <v>0</v>
      </c>
      <c r="G1706" s="37">
        <f>+'LOCAL SF'!G1706+'LOCAL D'!G1706</f>
        <v>0</v>
      </c>
      <c r="H1706" s="37">
        <f>+'LOCAL SF'!H1706+'LOCAL D'!H1706</f>
        <v>0</v>
      </c>
      <c r="I1706" s="37">
        <f>+'LOCAL SF'!I1706+'LOCAL D'!I1706</f>
        <v>0</v>
      </c>
      <c r="J1706" s="37">
        <f>+'LOCAL SF'!J1706+'LOCAL D'!J1706</f>
        <v>0</v>
      </c>
      <c r="K1706" s="37">
        <f>+'LOCAL SF'!K1706+'LOCAL D'!K1706</f>
        <v>0</v>
      </c>
      <c r="L1706" s="37">
        <f>+'LOCAL SF'!L1706+'LOCAL D'!L1706</f>
        <v>0</v>
      </c>
      <c r="M1706" s="37">
        <f>+'LOCAL SF'!M1706+'LOCAL D'!M1706</f>
        <v>0</v>
      </c>
      <c r="N1706" s="37">
        <f>+'LOCAL SF'!N1706+'LOCAL D'!N1706</f>
        <v>0</v>
      </c>
      <c r="O1706" s="37">
        <f>+'LOCAL SF'!O1706+'LOCAL D'!O1706</f>
        <v>0</v>
      </c>
      <c r="P1706" s="37">
        <f>+'LOCAL SF'!P1706+'LOCAL D'!P1706</f>
        <v>0</v>
      </c>
      <c r="Q1706" s="37">
        <f>+'LOCAL SF'!Q1706+'LOCAL D'!Q1706</f>
        <v>0</v>
      </c>
      <c r="R1706" s="37">
        <f>+'LOCAL SF'!R1706+'LOCAL D'!R1706</f>
        <v>0</v>
      </c>
      <c r="S1706" s="37">
        <f>+'LOCAL SF'!S1706+'LOCAL D'!S1706</f>
        <v>0</v>
      </c>
      <c r="T1706" s="37">
        <f>+'LOCAL SF'!T1706+'LOCAL D'!T1706</f>
        <v>0</v>
      </c>
      <c r="U1706" s="482">
        <f t="shared" si="26"/>
        <v>0</v>
      </c>
    </row>
    <row r="1707" spans="1:21" hidden="1" x14ac:dyDescent="0.2">
      <c r="A1707" s="30"/>
      <c r="B1707" s="24" t="s">
        <v>693</v>
      </c>
      <c r="C1707" s="15" t="s">
        <v>285</v>
      </c>
      <c r="D1707" s="37">
        <f>+'LOCAL SF'!D1707+'LOCAL D'!D1707</f>
        <v>0</v>
      </c>
      <c r="E1707" s="37">
        <f>+'LOCAL SF'!E1707+'LOCAL D'!E1707</f>
        <v>0</v>
      </c>
      <c r="F1707" s="37">
        <f>+'LOCAL SF'!F1707+'LOCAL D'!F1707</f>
        <v>0</v>
      </c>
      <c r="G1707" s="37">
        <f>+'LOCAL SF'!G1707+'LOCAL D'!G1707</f>
        <v>0</v>
      </c>
      <c r="H1707" s="37">
        <f>+'LOCAL SF'!H1707+'LOCAL D'!H1707</f>
        <v>0</v>
      </c>
      <c r="I1707" s="37">
        <f>+'LOCAL SF'!I1707+'LOCAL D'!I1707</f>
        <v>0</v>
      </c>
      <c r="J1707" s="37">
        <f>+'LOCAL SF'!J1707+'LOCAL D'!J1707</f>
        <v>0</v>
      </c>
      <c r="K1707" s="37">
        <f>+'LOCAL SF'!K1707+'LOCAL D'!K1707</f>
        <v>0</v>
      </c>
      <c r="L1707" s="37">
        <f>+'LOCAL SF'!L1707+'LOCAL D'!L1707</f>
        <v>0</v>
      </c>
      <c r="M1707" s="37">
        <f>+'LOCAL SF'!M1707+'LOCAL D'!M1707</f>
        <v>0</v>
      </c>
      <c r="N1707" s="37">
        <f>+'LOCAL SF'!N1707+'LOCAL D'!N1707</f>
        <v>0</v>
      </c>
      <c r="O1707" s="37">
        <f>+'LOCAL SF'!O1707+'LOCAL D'!O1707</f>
        <v>0</v>
      </c>
      <c r="P1707" s="37">
        <f>+'LOCAL SF'!P1707+'LOCAL D'!P1707</f>
        <v>0</v>
      </c>
      <c r="Q1707" s="37">
        <f>+'LOCAL SF'!Q1707+'LOCAL D'!Q1707</f>
        <v>0</v>
      </c>
      <c r="R1707" s="37">
        <f>+'LOCAL SF'!R1707+'LOCAL D'!R1707</f>
        <v>0</v>
      </c>
      <c r="S1707" s="37">
        <f>+'LOCAL SF'!S1707+'LOCAL D'!S1707</f>
        <v>0</v>
      </c>
      <c r="T1707" s="37">
        <f>+'LOCAL SF'!T1707+'LOCAL D'!T1707</f>
        <v>0</v>
      </c>
      <c r="U1707" s="482">
        <f t="shared" si="26"/>
        <v>0</v>
      </c>
    </row>
    <row r="1708" spans="1:21" hidden="1" x14ac:dyDescent="0.2">
      <c r="A1708" s="30"/>
      <c r="B1708" s="24" t="s">
        <v>695</v>
      </c>
      <c r="C1708" s="15" t="s">
        <v>286</v>
      </c>
      <c r="D1708" s="37">
        <f>+'LOCAL SF'!D1708+'LOCAL D'!D1708</f>
        <v>0</v>
      </c>
      <c r="E1708" s="37">
        <f>+'LOCAL SF'!E1708+'LOCAL D'!E1708</f>
        <v>0</v>
      </c>
      <c r="F1708" s="37">
        <f>+'LOCAL SF'!F1708+'LOCAL D'!F1708</f>
        <v>0</v>
      </c>
      <c r="G1708" s="37">
        <f>+'LOCAL SF'!G1708+'LOCAL D'!G1708</f>
        <v>0</v>
      </c>
      <c r="H1708" s="37">
        <f>+'LOCAL SF'!H1708+'LOCAL D'!H1708</f>
        <v>0</v>
      </c>
      <c r="I1708" s="37">
        <f>+'LOCAL SF'!I1708+'LOCAL D'!I1708</f>
        <v>0</v>
      </c>
      <c r="J1708" s="37">
        <f>+'LOCAL SF'!J1708+'LOCAL D'!J1708</f>
        <v>0</v>
      </c>
      <c r="K1708" s="37">
        <f>+'LOCAL SF'!K1708+'LOCAL D'!K1708</f>
        <v>0</v>
      </c>
      <c r="L1708" s="37">
        <f>+'LOCAL SF'!L1708+'LOCAL D'!L1708</f>
        <v>0</v>
      </c>
      <c r="M1708" s="37">
        <f>+'LOCAL SF'!M1708+'LOCAL D'!M1708</f>
        <v>0</v>
      </c>
      <c r="N1708" s="37">
        <f>+'LOCAL SF'!N1708+'LOCAL D'!N1708</f>
        <v>0</v>
      </c>
      <c r="O1708" s="37">
        <f>+'LOCAL SF'!O1708+'LOCAL D'!O1708</f>
        <v>0</v>
      </c>
      <c r="P1708" s="37">
        <f>+'LOCAL SF'!P1708+'LOCAL D'!P1708</f>
        <v>0</v>
      </c>
      <c r="Q1708" s="37">
        <f>+'LOCAL SF'!Q1708+'LOCAL D'!Q1708</f>
        <v>0</v>
      </c>
      <c r="R1708" s="37">
        <f>+'LOCAL SF'!R1708+'LOCAL D'!R1708</f>
        <v>0</v>
      </c>
      <c r="S1708" s="37">
        <f>+'LOCAL SF'!S1708+'LOCAL D'!S1708</f>
        <v>0</v>
      </c>
      <c r="T1708" s="37">
        <f>+'LOCAL SF'!T1708+'LOCAL D'!T1708</f>
        <v>0</v>
      </c>
      <c r="U1708" s="482">
        <f t="shared" si="26"/>
        <v>0</v>
      </c>
    </row>
    <row r="1709" spans="1:21" hidden="1" x14ac:dyDescent="0.2">
      <c r="A1709" s="30"/>
      <c r="B1709" s="24" t="s">
        <v>694</v>
      </c>
      <c r="C1709" s="15" t="s">
        <v>696</v>
      </c>
      <c r="D1709" s="37">
        <f>+'LOCAL SF'!D1709+'LOCAL D'!D1709</f>
        <v>0</v>
      </c>
      <c r="E1709" s="37">
        <f>+'LOCAL SF'!E1709+'LOCAL D'!E1709</f>
        <v>0</v>
      </c>
      <c r="F1709" s="37">
        <f>+'LOCAL SF'!F1709+'LOCAL D'!F1709</f>
        <v>0</v>
      </c>
      <c r="G1709" s="37">
        <f>+'LOCAL SF'!G1709+'LOCAL D'!G1709</f>
        <v>0</v>
      </c>
      <c r="H1709" s="37">
        <f>+'LOCAL SF'!H1709+'LOCAL D'!H1709</f>
        <v>0</v>
      </c>
      <c r="I1709" s="37">
        <f>+'LOCAL SF'!I1709+'LOCAL D'!I1709</f>
        <v>0</v>
      </c>
      <c r="J1709" s="37">
        <f>+'LOCAL SF'!J1709+'LOCAL D'!J1709</f>
        <v>0</v>
      </c>
      <c r="K1709" s="37">
        <f>+'LOCAL SF'!K1709+'LOCAL D'!K1709</f>
        <v>0</v>
      </c>
      <c r="L1709" s="37">
        <f>+'LOCAL SF'!L1709+'LOCAL D'!L1709</f>
        <v>0</v>
      </c>
      <c r="M1709" s="37">
        <f>+'LOCAL SF'!M1709+'LOCAL D'!M1709</f>
        <v>0</v>
      </c>
      <c r="N1709" s="37">
        <f>+'LOCAL SF'!N1709+'LOCAL D'!N1709</f>
        <v>0</v>
      </c>
      <c r="O1709" s="37">
        <f>+'LOCAL SF'!O1709+'LOCAL D'!O1709</f>
        <v>0</v>
      </c>
      <c r="P1709" s="37">
        <f>+'LOCAL SF'!P1709+'LOCAL D'!P1709</f>
        <v>0</v>
      </c>
      <c r="Q1709" s="37">
        <f>+'LOCAL SF'!Q1709+'LOCAL D'!Q1709</f>
        <v>0</v>
      </c>
      <c r="R1709" s="37">
        <f>+'LOCAL SF'!R1709+'LOCAL D'!R1709</f>
        <v>0</v>
      </c>
      <c r="S1709" s="37">
        <f>+'LOCAL SF'!S1709+'LOCAL D'!S1709</f>
        <v>0</v>
      </c>
      <c r="T1709" s="37">
        <f>+'LOCAL SF'!T1709+'LOCAL D'!T1709</f>
        <v>0</v>
      </c>
      <c r="U1709" s="482">
        <f t="shared" si="26"/>
        <v>0</v>
      </c>
    </row>
    <row r="1710" spans="1:21" hidden="1" x14ac:dyDescent="0.2">
      <c r="A1710" s="30"/>
      <c r="B1710" s="24" t="s">
        <v>697</v>
      </c>
      <c r="C1710" s="15" t="s">
        <v>287</v>
      </c>
      <c r="D1710" s="37">
        <f>+'LOCAL SF'!D1710+'LOCAL D'!D1710</f>
        <v>0</v>
      </c>
      <c r="E1710" s="37">
        <f>+'LOCAL SF'!E1710+'LOCAL D'!E1710</f>
        <v>0</v>
      </c>
      <c r="F1710" s="37">
        <f>+'LOCAL SF'!F1710+'LOCAL D'!F1710</f>
        <v>0</v>
      </c>
      <c r="G1710" s="37">
        <f>+'LOCAL SF'!G1710+'LOCAL D'!G1710</f>
        <v>0</v>
      </c>
      <c r="H1710" s="37">
        <f>+'LOCAL SF'!H1710+'LOCAL D'!H1710</f>
        <v>0</v>
      </c>
      <c r="I1710" s="37">
        <f>+'LOCAL SF'!I1710+'LOCAL D'!I1710</f>
        <v>0</v>
      </c>
      <c r="J1710" s="37">
        <f>+'LOCAL SF'!J1710+'LOCAL D'!J1710</f>
        <v>0</v>
      </c>
      <c r="K1710" s="37">
        <f>+'LOCAL SF'!K1710+'LOCAL D'!K1710</f>
        <v>0</v>
      </c>
      <c r="L1710" s="37">
        <f>+'LOCAL SF'!L1710+'LOCAL D'!L1710</f>
        <v>0</v>
      </c>
      <c r="M1710" s="37">
        <f>+'LOCAL SF'!M1710+'LOCAL D'!M1710</f>
        <v>0</v>
      </c>
      <c r="N1710" s="37">
        <f>+'LOCAL SF'!N1710+'LOCAL D'!N1710</f>
        <v>0</v>
      </c>
      <c r="O1710" s="37">
        <f>+'LOCAL SF'!O1710+'LOCAL D'!O1710</f>
        <v>0</v>
      </c>
      <c r="P1710" s="37">
        <f>+'LOCAL SF'!P1710+'LOCAL D'!P1710</f>
        <v>0</v>
      </c>
      <c r="Q1710" s="37">
        <f>+'LOCAL SF'!Q1710+'LOCAL D'!Q1710</f>
        <v>0</v>
      </c>
      <c r="R1710" s="37">
        <f>+'LOCAL SF'!R1710+'LOCAL D'!R1710</f>
        <v>0</v>
      </c>
      <c r="S1710" s="37">
        <f>+'LOCAL SF'!S1710+'LOCAL D'!S1710</f>
        <v>0</v>
      </c>
      <c r="T1710" s="37">
        <f>+'LOCAL SF'!T1710+'LOCAL D'!T1710</f>
        <v>0</v>
      </c>
      <c r="U1710" s="482">
        <f t="shared" si="26"/>
        <v>0</v>
      </c>
    </row>
    <row r="1711" spans="1:21" hidden="1" x14ac:dyDescent="0.2">
      <c r="A1711" s="30"/>
      <c r="B1711" s="24" t="s">
        <v>708</v>
      </c>
      <c r="C1711" s="15" t="s">
        <v>288</v>
      </c>
      <c r="D1711" s="37">
        <f>+'LOCAL SF'!D1711+'LOCAL D'!D1711</f>
        <v>0</v>
      </c>
      <c r="E1711" s="37">
        <f>+'LOCAL SF'!E1711+'LOCAL D'!E1711</f>
        <v>0</v>
      </c>
      <c r="F1711" s="37">
        <f>+'LOCAL SF'!F1711+'LOCAL D'!F1711</f>
        <v>0</v>
      </c>
      <c r="G1711" s="37">
        <f>+'LOCAL SF'!G1711+'LOCAL D'!G1711</f>
        <v>0</v>
      </c>
      <c r="H1711" s="37">
        <f>+'LOCAL SF'!H1711+'LOCAL D'!H1711</f>
        <v>0</v>
      </c>
      <c r="I1711" s="37">
        <f>+'LOCAL SF'!I1711+'LOCAL D'!I1711</f>
        <v>0</v>
      </c>
      <c r="J1711" s="37">
        <f>+'LOCAL SF'!J1711+'LOCAL D'!J1711</f>
        <v>0</v>
      </c>
      <c r="K1711" s="37">
        <f>+'LOCAL SF'!K1711+'LOCAL D'!K1711</f>
        <v>0</v>
      </c>
      <c r="L1711" s="37">
        <f>+'LOCAL SF'!L1711+'LOCAL D'!L1711</f>
        <v>0</v>
      </c>
      <c r="M1711" s="37">
        <f>+'LOCAL SF'!M1711+'LOCAL D'!M1711</f>
        <v>0</v>
      </c>
      <c r="N1711" s="37">
        <f>+'LOCAL SF'!N1711+'LOCAL D'!N1711</f>
        <v>0</v>
      </c>
      <c r="O1711" s="37">
        <f>+'LOCAL SF'!O1711+'LOCAL D'!O1711</f>
        <v>0</v>
      </c>
      <c r="P1711" s="37">
        <f>+'LOCAL SF'!P1711+'LOCAL D'!P1711</f>
        <v>0</v>
      </c>
      <c r="Q1711" s="37">
        <f>+'LOCAL SF'!Q1711+'LOCAL D'!Q1711</f>
        <v>0</v>
      </c>
      <c r="R1711" s="37">
        <f>+'LOCAL SF'!R1711+'LOCAL D'!R1711</f>
        <v>0</v>
      </c>
      <c r="S1711" s="37">
        <f>+'LOCAL SF'!S1711+'LOCAL D'!S1711</f>
        <v>0</v>
      </c>
      <c r="T1711" s="37">
        <f>+'LOCAL SF'!T1711+'LOCAL D'!T1711</f>
        <v>0</v>
      </c>
      <c r="U1711" s="482">
        <f t="shared" si="26"/>
        <v>0</v>
      </c>
    </row>
    <row r="1712" spans="1:21" hidden="1" x14ac:dyDescent="0.2">
      <c r="A1712" s="30"/>
      <c r="B1712" s="24" t="s">
        <v>698</v>
      </c>
      <c r="C1712" s="15" t="s">
        <v>289</v>
      </c>
      <c r="D1712" s="37">
        <f>+'LOCAL SF'!D1712+'LOCAL D'!D1712</f>
        <v>0</v>
      </c>
      <c r="E1712" s="37">
        <f>+'LOCAL SF'!E1712+'LOCAL D'!E1712</f>
        <v>0</v>
      </c>
      <c r="F1712" s="37">
        <f>+'LOCAL SF'!F1712+'LOCAL D'!F1712</f>
        <v>0</v>
      </c>
      <c r="G1712" s="37">
        <f>+'LOCAL SF'!G1712+'LOCAL D'!G1712</f>
        <v>0</v>
      </c>
      <c r="H1712" s="37">
        <f>+'LOCAL SF'!H1712+'LOCAL D'!H1712</f>
        <v>0</v>
      </c>
      <c r="I1712" s="37">
        <f>+'LOCAL SF'!I1712+'LOCAL D'!I1712</f>
        <v>0</v>
      </c>
      <c r="J1712" s="37">
        <f>+'LOCAL SF'!J1712+'LOCAL D'!J1712</f>
        <v>0</v>
      </c>
      <c r="K1712" s="37">
        <f>+'LOCAL SF'!K1712+'LOCAL D'!K1712</f>
        <v>0</v>
      </c>
      <c r="L1712" s="37">
        <f>+'LOCAL SF'!L1712+'LOCAL D'!L1712</f>
        <v>0</v>
      </c>
      <c r="M1712" s="37">
        <f>+'LOCAL SF'!M1712+'LOCAL D'!M1712</f>
        <v>0</v>
      </c>
      <c r="N1712" s="37">
        <f>+'LOCAL SF'!N1712+'LOCAL D'!N1712</f>
        <v>0</v>
      </c>
      <c r="O1712" s="37">
        <f>+'LOCAL SF'!O1712+'LOCAL D'!O1712</f>
        <v>0</v>
      </c>
      <c r="P1712" s="37">
        <f>+'LOCAL SF'!P1712+'LOCAL D'!P1712</f>
        <v>0</v>
      </c>
      <c r="Q1712" s="37">
        <f>+'LOCAL SF'!Q1712+'LOCAL D'!Q1712</f>
        <v>0</v>
      </c>
      <c r="R1712" s="37">
        <f>+'LOCAL SF'!R1712+'LOCAL D'!R1712</f>
        <v>0</v>
      </c>
      <c r="S1712" s="37">
        <f>+'LOCAL SF'!S1712+'LOCAL D'!S1712</f>
        <v>0</v>
      </c>
      <c r="T1712" s="37">
        <f>+'LOCAL SF'!T1712+'LOCAL D'!T1712</f>
        <v>0</v>
      </c>
      <c r="U1712" s="482">
        <f t="shared" si="26"/>
        <v>0</v>
      </c>
    </row>
    <row r="1713" spans="1:21" ht="31.5" hidden="1" x14ac:dyDescent="0.2">
      <c r="A1713" s="30"/>
      <c r="B1713" s="24" t="s">
        <v>703</v>
      </c>
      <c r="C1713" s="15" t="s">
        <v>290</v>
      </c>
      <c r="D1713" s="37">
        <f>+'LOCAL SF'!D1713+'LOCAL D'!D1713</f>
        <v>0</v>
      </c>
      <c r="E1713" s="37">
        <f>+'LOCAL SF'!E1713+'LOCAL D'!E1713</f>
        <v>0</v>
      </c>
      <c r="F1713" s="37">
        <f>+'LOCAL SF'!F1713+'LOCAL D'!F1713</f>
        <v>0</v>
      </c>
      <c r="G1713" s="37">
        <f>+'LOCAL SF'!G1713+'LOCAL D'!G1713</f>
        <v>0</v>
      </c>
      <c r="H1713" s="37">
        <f>+'LOCAL SF'!H1713+'LOCAL D'!H1713</f>
        <v>0</v>
      </c>
      <c r="I1713" s="37">
        <f>+'LOCAL SF'!I1713+'LOCAL D'!I1713</f>
        <v>0</v>
      </c>
      <c r="J1713" s="37">
        <f>+'LOCAL SF'!J1713+'LOCAL D'!J1713</f>
        <v>0</v>
      </c>
      <c r="K1713" s="37">
        <f>+'LOCAL SF'!K1713+'LOCAL D'!K1713</f>
        <v>0</v>
      </c>
      <c r="L1713" s="37">
        <f>+'LOCAL SF'!L1713+'LOCAL D'!L1713</f>
        <v>0</v>
      </c>
      <c r="M1713" s="37">
        <f>+'LOCAL SF'!M1713+'LOCAL D'!M1713</f>
        <v>0</v>
      </c>
      <c r="N1713" s="37">
        <f>+'LOCAL SF'!N1713+'LOCAL D'!N1713</f>
        <v>0</v>
      </c>
      <c r="O1713" s="37">
        <f>+'LOCAL SF'!O1713+'LOCAL D'!O1713</f>
        <v>0</v>
      </c>
      <c r="P1713" s="37">
        <f>+'LOCAL SF'!P1713+'LOCAL D'!P1713</f>
        <v>0</v>
      </c>
      <c r="Q1713" s="37">
        <f>+'LOCAL SF'!Q1713+'LOCAL D'!Q1713</f>
        <v>0</v>
      </c>
      <c r="R1713" s="37">
        <f>+'LOCAL SF'!R1713+'LOCAL D'!R1713</f>
        <v>0</v>
      </c>
      <c r="S1713" s="37">
        <f>+'LOCAL SF'!S1713+'LOCAL D'!S1713</f>
        <v>0</v>
      </c>
      <c r="T1713" s="37">
        <f>+'LOCAL SF'!T1713+'LOCAL D'!T1713</f>
        <v>0</v>
      </c>
      <c r="U1713" s="482">
        <f t="shared" si="26"/>
        <v>0</v>
      </c>
    </row>
    <row r="1714" spans="1:21" hidden="1" x14ac:dyDescent="0.2">
      <c r="A1714" s="30"/>
      <c r="B1714" s="24" t="s">
        <v>699</v>
      </c>
      <c r="C1714" s="15" t="s">
        <v>291</v>
      </c>
      <c r="D1714" s="37">
        <f>+'LOCAL SF'!D1714+'LOCAL D'!D1714</f>
        <v>0</v>
      </c>
      <c r="E1714" s="37">
        <f>+'LOCAL SF'!E1714+'LOCAL D'!E1714</f>
        <v>0</v>
      </c>
      <c r="F1714" s="37">
        <f>+'LOCAL SF'!F1714+'LOCAL D'!F1714</f>
        <v>0</v>
      </c>
      <c r="G1714" s="37">
        <f>+'LOCAL SF'!G1714+'LOCAL D'!G1714</f>
        <v>0</v>
      </c>
      <c r="H1714" s="37">
        <f>+'LOCAL SF'!H1714+'LOCAL D'!H1714</f>
        <v>0</v>
      </c>
      <c r="I1714" s="37">
        <f>+'LOCAL SF'!I1714+'LOCAL D'!I1714</f>
        <v>0</v>
      </c>
      <c r="J1714" s="37">
        <f>+'LOCAL SF'!J1714+'LOCAL D'!J1714</f>
        <v>0</v>
      </c>
      <c r="K1714" s="37">
        <f>+'LOCAL SF'!K1714+'LOCAL D'!K1714</f>
        <v>0</v>
      </c>
      <c r="L1714" s="37">
        <f>+'LOCAL SF'!L1714+'LOCAL D'!L1714</f>
        <v>0</v>
      </c>
      <c r="M1714" s="37">
        <f>+'LOCAL SF'!M1714+'LOCAL D'!M1714</f>
        <v>0</v>
      </c>
      <c r="N1714" s="37">
        <f>+'LOCAL SF'!N1714+'LOCAL D'!N1714</f>
        <v>0</v>
      </c>
      <c r="O1714" s="37">
        <f>+'LOCAL SF'!O1714+'LOCAL D'!O1714</f>
        <v>0</v>
      </c>
      <c r="P1714" s="37">
        <f>+'LOCAL SF'!P1714+'LOCAL D'!P1714</f>
        <v>0</v>
      </c>
      <c r="Q1714" s="37">
        <f>+'LOCAL SF'!Q1714+'LOCAL D'!Q1714</f>
        <v>0</v>
      </c>
      <c r="R1714" s="37">
        <f>+'LOCAL SF'!R1714+'LOCAL D'!R1714</f>
        <v>0</v>
      </c>
      <c r="S1714" s="37">
        <f>+'LOCAL SF'!S1714+'LOCAL D'!S1714</f>
        <v>0</v>
      </c>
      <c r="T1714" s="37">
        <f>+'LOCAL SF'!T1714+'LOCAL D'!T1714</f>
        <v>0</v>
      </c>
      <c r="U1714" s="482">
        <f t="shared" si="26"/>
        <v>0</v>
      </c>
    </row>
    <row r="1715" spans="1:21" ht="31.5" hidden="1" x14ac:dyDescent="0.2">
      <c r="A1715" s="30"/>
      <c r="B1715" s="182" t="s">
        <v>950</v>
      </c>
      <c r="C1715" s="183" t="s">
        <v>949</v>
      </c>
      <c r="D1715" s="37"/>
      <c r="E1715" s="37">
        <f>+'LOCAL SF'!E1715+'LOCAL D'!E1715</f>
        <v>0</v>
      </c>
      <c r="F1715" s="37">
        <f>+'LOCAL SF'!F1715+'LOCAL D'!F1715</f>
        <v>0</v>
      </c>
      <c r="G1715" s="37">
        <f>+'LOCAL SF'!G1715+'LOCAL D'!G1715</f>
        <v>0</v>
      </c>
      <c r="H1715" s="37">
        <f>+'LOCAL SF'!H1715+'LOCAL D'!H1715</f>
        <v>0</v>
      </c>
      <c r="I1715" s="37">
        <f>+'LOCAL SF'!I1715+'LOCAL D'!I1715</f>
        <v>0</v>
      </c>
      <c r="J1715" s="37">
        <f>+'LOCAL SF'!J1715+'LOCAL D'!J1715</f>
        <v>0</v>
      </c>
      <c r="K1715" s="37">
        <f>+'LOCAL SF'!K1715+'LOCAL D'!K1715</f>
        <v>0</v>
      </c>
      <c r="L1715" s="37">
        <f>+'LOCAL SF'!L1715+'LOCAL D'!L1715</f>
        <v>0</v>
      </c>
      <c r="M1715" s="37">
        <f>+'LOCAL SF'!M1715+'LOCAL D'!M1715</f>
        <v>0</v>
      </c>
      <c r="N1715" s="37">
        <f>+'LOCAL SF'!N1715+'LOCAL D'!N1715</f>
        <v>0</v>
      </c>
      <c r="O1715" s="37">
        <f>+'LOCAL SF'!O1715+'LOCAL D'!O1715</f>
        <v>0</v>
      </c>
      <c r="P1715" s="37">
        <f>+'LOCAL SF'!P1715+'LOCAL D'!P1715</f>
        <v>0</v>
      </c>
      <c r="Q1715" s="37">
        <f>+'LOCAL SF'!Q1715+'LOCAL D'!Q1715</f>
        <v>0</v>
      </c>
      <c r="R1715" s="37">
        <f>+'LOCAL SF'!R1715+'LOCAL D'!R1715</f>
        <v>0</v>
      </c>
      <c r="S1715" s="37">
        <f>+'LOCAL SF'!S1715+'LOCAL D'!S1715</f>
        <v>0</v>
      </c>
      <c r="T1715" s="37">
        <f>+'LOCAL SF'!T1715+'LOCAL D'!T1715</f>
        <v>0</v>
      </c>
      <c r="U1715" s="482">
        <f t="shared" si="26"/>
        <v>0</v>
      </c>
    </row>
    <row r="1716" spans="1:21" hidden="1" x14ac:dyDescent="0.2">
      <c r="A1716" s="30"/>
      <c r="B1716" s="24" t="s">
        <v>700</v>
      </c>
      <c r="C1716" s="15" t="s">
        <v>292</v>
      </c>
      <c r="D1716" s="37">
        <f>+'LOCAL SF'!D1716+'LOCAL D'!D1716</f>
        <v>0</v>
      </c>
      <c r="E1716" s="37">
        <f>+'LOCAL SF'!E1716+'LOCAL D'!E1716</f>
        <v>0</v>
      </c>
      <c r="F1716" s="37">
        <f>+'LOCAL SF'!F1716+'LOCAL D'!F1716</f>
        <v>0</v>
      </c>
      <c r="G1716" s="37">
        <f>+'LOCAL SF'!G1716+'LOCAL D'!G1716</f>
        <v>0</v>
      </c>
      <c r="H1716" s="37">
        <f>+'LOCAL SF'!H1716+'LOCAL D'!H1716</f>
        <v>0</v>
      </c>
      <c r="I1716" s="37">
        <f>+'LOCAL SF'!I1716+'LOCAL D'!I1716</f>
        <v>0</v>
      </c>
      <c r="J1716" s="37">
        <f>+'LOCAL SF'!J1716+'LOCAL D'!J1716</f>
        <v>0</v>
      </c>
      <c r="K1716" s="37">
        <f>+'LOCAL SF'!K1716+'LOCAL D'!K1716</f>
        <v>0</v>
      </c>
      <c r="L1716" s="37">
        <f>+'LOCAL SF'!L1716+'LOCAL D'!L1716</f>
        <v>0</v>
      </c>
      <c r="M1716" s="37">
        <f>+'LOCAL SF'!M1716+'LOCAL D'!M1716</f>
        <v>0</v>
      </c>
      <c r="N1716" s="37">
        <f>+'LOCAL SF'!N1716+'LOCAL D'!N1716</f>
        <v>0</v>
      </c>
      <c r="O1716" s="37">
        <f>+'LOCAL SF'!O1716+'LOCAL D'!O1716</f>
        <v>0</v>
      </c>
      <c r="P1716" s="37">
        <f>+'LOCAL SF'!P1716+'LOCAL D'!P1716</f>
        <v>0</v>
      </c>
      <c r="Q1716" s="37">
        <f>+'LOCAL SF'!Q1716+'LOCAL D'!Q1716</f>
        <v>0</v>
      </c>
      <c r="R1716" s="37">
        <f>+'LOCAL SF'!R1716+'LOCAL D'!R1716</f>
        <v>0</v>
      </c>
      <c r="S1716" s="37">
        <f>+'LOCAL SF'!S1716+'LOCAL D'!S1716</f>
        <v>0</v>
      </c>
      <c r="T1716" s="37">
        <f>+'LOCAL SF'!T1716+'LOCAL D'!T1716</f>
        <v>0</v>
      </c>
      <c r="U1716" s="482">
        <f t="shared" si="26"/>
        <v>0</v>
      </c>
    </row>
    <row r="1717" spans="1:21" hidden="1" x14ac:dyDescent="0.2">
      <c r="A1717" s="30"/>
      <c r="B1717" s="24" t="s">
        <v>704</v>
      </c>
      <c r="C1717" s="15" t="s">
        <v>293</v>
      </c>
      <c r="D1717" s="37">
        <f>+'LOCAL SF'!D1717+'LOCAL D'!D1717</f>
        <v>0</v>
      </c>
      <c r="E1717" s="37">
        <f>+'LOCAL SF'!E1717+'LOCAL D'!E1717</f>
        <v>0</v>
      </c>
      <c r="F1717" s="37">
        <f>+'LOCAL SF'!F1717+'LOCAL D'!F1717</f>
        <v>0</v>
      </c>
      <c r="G1717" s="37">
        <f>+'LOCAL SF'!G1717+'LOCAL D'!G1717</f>
        <v>0</v>
      </c>
      <c r="H1717" s="37">
        <f>+'LOCAL SF'!H1717+'LOCAL D'!H1717</f>
        <v>0</v>
      </c>
      <c r="I1717" s="37">
        <f>+'LOCAL SF'!I1717+'LOCAL D'!I1717</f>
        <v>0</v>
      </c>
      <c r="J1717" s="37">
        <f>+'LOCAL SF'!J1717+'LOCAL D'!J1717</f>
        <v>0</v>
      </c>
      <c r="K1717" s="37">
        <f>+'LOCAL SF'!K1717+'LOCAL D'!K1717</f>
        <v>0</v>
      </c>
      <c r="L1717" s="37">
        <f>+'LOCAL SF'!L1717+'LOCAL D'!L1717</f>
        <v>0</v>
      </c>
      <c r="M1717" s="37">
        <f>+'LOCAL SF'!M1717+'LOCAL D'!M1717</f>
        <v>0</v>
      </c>
      <c r="N1717" s="37">
        <f>+'LOCAL SF'!N1717+'LOCAL D'!N1717</f>
        <v>0</v>
      </c>
      <c r="O1717" s="37">
        <f>+'LOCAL SF'!O1717+'LOCAL D'!O1717</f>
        <v>0</v>
      </c>
      <c r="P1717" s="37">
        <f>+'LOCAL SF'!P1717+'LOCAL D'!P1717</f>
        <v>0</v>
      </c>
      <c r="Q1717" s="37">
        <f>+'LOCAL SF'!Q1717+'LOCAL D'!Q1717</f>
        <v>0</v>
      </c>
      <c r="R1717" s="37">
        <f>+'LOCAL SF'!R1717+'LOCAL D'!R1717</f>
        <v>0</v>
      </c>
      <c r="S1717" s="37">
        <f>+'LOCAL SF'!S1717+'LOCAL D'!S1717</f>
        <v>0</v>
      </c>
      <c r="T1717" s="37">
        <f>+'LOCAL SF'!T1717+'LOCAL D'!T1717</f>
        <v>0</v>
      </c>
      <c r="U1717" s="482">
        <f t="shared" si="26"/>
        <v>0</v>
      </c>
    </row>
    <row r="1718" spans="1:21" hidden="1" x14ac:dyDescent="0.2">
      <c r="A1718" s="30"/>
      <c r="B1718" s="24" t="s">
        <v>705</v>
      </c>
      <c r="C1718" s="15" t="s">
        <v>294</v>
      </c>
      <c r="D1718" s="37">
        <f>+'LOCAL SF'!D1718+'LOCAL D'!D1718</f>
        <v>0</v>
      </c>
      <c r="E1718" s="37">
        <f>+'LOCAL SF'!E1718+'LOCAL D'!E1718</f>
        <v>0</v>
      </c>
      <c r="F1718" s="37">
        <f>+'LOCAL SF'!F1718+'LOCAL D'!F1718</f>
        <v>0</v>
      </c>
      <c r="G1718" s="37">
        <f>+'LOCAL SF'!G1718+'LOCAL D'!G1718</f>
        <v>0</v>
      </c>
      <c r="H1718" s="37">
        <f>+'LOCAL SF'!H1718+'LOCAL D'!H1718</f>
        <v>0</v>
      </c>
      <c r="I1718" s="37">
        <f>+'LOCAL SF'!I1718+'LOCAL D'!I1718</f>
        <v>0</v>
      </c>
      <c r="J1718" s="37">
        <f>+'LOCAL SF'!J1718+'LOCAL D'!J1718</f>
        <v>0</v>
      </c>
      <c r="K1718" s="37">
        <f>+'LOCAL SF'!K1718+'LOCAL D'!K1718</f>
        <v>0</v>
      </c>
      <c r="L1718" s="37">
        <f>+'LOCAL SF'!L1718+'LOCAL D'!L1718</f>
        <v>0</v>
      </c>
      <c r="M1718" s="37">
        <f>+'LOCAL SF'!M1718+'LOCAL D'!M1718</f>
        <v>0</v>
      </c>
      <c r="N1718" s="37">
        <f>+'LOCAL SF'!N1718+'LOCAL D'!N1718</f>
        <v>0</v>
      </c>
      <c r="O1718" s="37">
        <f>+'LOCAL SF'!O1718+'LOCAL D'!O1718</f>
        <v>0</v>
      </c>
      <c r="P1718" s="37">
        <f>+'LOCAL SF'!P1718+'LOCAL D'!P1718</f>
        <v>0</v>
      </c>
      <c r="Q1718" s="37">
        <f>+'LOCAL SF'!Q1718+'LOCAL D'!Q1718</f>
        <v>0</v>
      </c>
      <c r="R1718" s="37">
        <f>+'LOCAL SF'!R1718+'LOCAL D'!R1718</f>
        <v>0</v>
      </c>
      <c r="S1718" s="37">
        <f>+'LOCAL SF'!S1718+'LOCAL D'!S1718</f>
        <v>0</v>
      </c>
      <c r="T1718" s="37">
        <f>+'LOCAL SF'!T1718+'LOCAL D'!T1718</f>
        <v>0</v>
      </c>
      <c r="U1718" s="482">
        <f t="shared" si="26"/>
        <v>0</v>
      </c>
    </row>
    <row r="1719" spans="1:21" hidden="1" x14ac:dyDescent="0.2">
      <c r="A1719" s="30"/>
      <c r="B1719" s="24" t="s">
        <v>706</v>
      </c>
      <c r="C1719" s="15" t="s">
        <v>550</v>
      </c>
      <c r="D1719" s="37">
        <f>+'LOCAL SF'!D1719+'LOCAL D'!D1719</f>
        <v>0</v>
      </c>
      <c r="E1719" s="37">
        <f>+'LOCAL SF'!E1719+'LOCAL D'!E1719</f>
        <v>0</v>
      </c>
      <c r="F1719" s="37">
        <f>+'LOCAL SF'!F1719+'LOCAL D'!F1719</f>
        <v>0</v>
      </c>
      <c r="G1719" s="37">
        <f>+'LOCAL SF'!G1719+'LOCAL D'!G1719</f>
        <v>0</v>
      </c>
      <c r="H1719" s="37">
        <f>+'LOCAL SF'!H1719+'LOCAL D'!H1719</f>
        <v>0</v>
      </c>
      <c r="I1719" s="37">
        <f>+'LOCAL SF'!I1719+'LOCAL D'!I1719</f>
        <v>0</v>
      </c>
      <c r="J1719" s="37">
        <f>+'LOCAL SF'!J1719+'LOCAL D'!J1719</f>
        <v>0</v>
      </c>
      <c r="K1719" s="37">
        <f>+'LOCAL SF'!K1719+'LOCAL D'!K1719</f>
        <v>0</v>
      </c>
      <c r="L1719" s="37">
        <f>+'LOCAL SF'!L1719+'LOCAL D'!L1719</f>
        <v>0</v>
      </c>
      <c r="M1719" s="37">
        <f>+'LOCAL SF'!M1719+'LOCAL D'!M1719</f>
        <v>0</v>
      </c>
      <c r="N1719" s="37">
        <f>+'LOCAL SF'!N1719+'LOCAL D'!N1719</f>
        <v>0</v>
      </c>
      <c r="O1719" s="37">
        <f>+'LOCAL SF'!O1719+'LOCAL D'!O1719</f>
        <v>0</v>
      </c>
      <c r="P1719" s="37">
        <f>+'LOCAL SF'!P1719+'LOCAL D'!P1719</f>
        <v>0</v>
      </c>
      <c r="Q1719" s="37">
        <f>+'LOCAL SF'!Q1719+'LOCAL D'!Q1719</f>
        <v>0</v>
      </c>
      <c r="R1719" s="37">
        <f>+'LOCAL SF'!R1719+'LOCAL D'!R1719</f>
        <v>0</v>
      </c>
      <c r="S1719" s="37">
        <f>+'LOCAL SF'!S1719+'LOCAL D'!S1719</f>
        <v>0</v>
      </c>
      <c r="T1719" s="37">
        <f>+'LOCAL SF'!T1719+'LOCAL D'!T1719</f>
        <v>0</v>
      </c>
      <c r="U1719" s="482">
        <f t="shared" si="26"/>
        <v>0</v>
      </c>
    </row>
    <row r="1720" spans="1:21" hidden="1" x14ac:dyDescent="0.2">
      <c r="A1720" s="30"/>
      <c r="B1720" s="24" t="s">
        <v>701</v>
      </c>
      <c r="C1720" s="15" t="s">
        <v>295</v>
      </c>
      <c r="D1720" s="37">
        <f>+'LOCAL SF'!D1720+'LOCAL D'!D1720</f>
        <v>0</v>
      </c>
      <c r="E1720" s="37">
        <f>+'LOCAL SF'!E1720+'LOCAL D'!E1720</f>
        <v>0</v>
      </c>
      <c r="F1720" s="37">
        <f>+'LOCAL SF'!F1720+'LOCAL D'!F1720</f>
        <v>0</v>
      </c>
      <c r="G1720" s="37">
        <f>+'LOCAL SF'!G1720+'LOCAL D'!G1720</f>
        <v>0</v>
      </c>
      <c r="H1720" s="37">
        <f>+'LOCAL SF'!H1720+'LOCAL D'!H1720</f>
        <v>0</v>
      </c>
      <c r="I1720" s="37">
        <f>+'LOCAL SF'!I1720+'LOCAL D'!I1720</f>
        <v>0</v>
      </c>
      <c r="J1720" s="37">
        <f>+'LOCAL SF'!J1720+'LOCAL D'!J1720</f>
        <v>0</v>
      </c>
      <c r="K1720" s="37">
        <f>+'LOCAL SF'!K1720+'LOCAL D'!K1720</f>
        <v>0</v>
      </c>
      <c r="L1720" s="37">
        <f>+'LOCAL SF'!L1720+'LOCAL D'!L1720</f>
        <v>0</v>
      </c>
      <c r="M1720" s="37">
        <f>+'LOCAL SF'!M1720+'LOCAL D'!M1720</f>
        <v>0</v>
      </c>
      <c r="N1720" s="37">
        <f>+'LOCAL SF'!N1720+'LOCAL D'!N1720</f>
        <v>0</v>
      </c>
      <c r="O1720" s="37">
        <f>+'LOCAL SF'!O1720+'LOCAL D'!O1720</f>
        <v>0</v>
      </c>
      <c r="P1720" s="37">
        <f>+'LOCAL SF'!P1720+'LOCAL D'!P1720</f>
        <v>0</v>
      </c>
      <c r="Q1720" s="37">
        <f>+'LOCAL SF'!Q1720+'LOCAL D'!Q1720</f>
        <v>0</v>
      </c>
      <c r="R1720" s="37">
        <f>+'LOCAL SF'!R1720+'LOCAL D'!R1720</f>
        <v>0</v>
      </c>
      <c r="S1720" s="37">
        <f>+'LOCAL SF'!S1720+'LOCAL D'!S1720</f>
        <v>0</v>
      </c>
      <c r="T1720" s="37">
        <f>+'LOCAL SF'!T1720+'LOCAL D'!T1720</f>
        <v>0</v>
      </c>
      <c r="U1720" s="482">
        <f t="shared" si="26"/>
        <v>0</v>
      </c>
    </row>
    <row r="1721" spans="1:21" ht="31.5" hidden="1" x14ac:dyDescent="0.2">
      <c r="A1721" s="30"/>
      <c r="B1721" s="24" t="s">
        <v>702</v>
      </c>
      <c r="C1721" s="15" t="s">
        <v>306</v>
      </c>
      <c r="D1721" s="37">
        <f>+'LOCAL SF'!D1721+'LOCAL D'!D1721</f>
        <v>0</v>
      </c>
      <c r="E1721" s="37">
        <f>+'LOCAL SF'!E1721+'LOCAL D'!E1721</f>
        <v>0</v>
      </c>
      <c r="F1721" s="37">
        <f>+'LOCAL SF'!F1721+'LOCAL D'!F1721</f>
        <v>0</v>
      </c>
      <c r="G1721" s="37">
        <f>+'LOCAL SF'!G1721+'LOCAL D'!G1721</f>
        <v>0</v>
      </c>
      <c r="H1721" s="37">
        <f>+'LOCAL SF'!H1721+'LOCAL D'!H1721</f>
        <v>0</v>
      </c>
      <c r="I1721" s="37">
        <f>+'LOCAL SF'!I1721+'LOCAL D'!I1721</f>
        <v>0</v>
      </c>
      <c r="J1721" s="37">
        <f>+'LOCAL SF'!J1721+'LOCAL D'!J1721</f>
        <v>0</v>
      </c>
      <c r="K1721" s="37">
        <f>+'LOCAL SF'!K1721+'LOCAL D'!K1721</f>
        <v>0</v>
      </c>
      <c r="L1721" s="37">
        <f>+'LOCAL SF'!L1721+'LOCAL D'!L1721</f>
        <v>0</v>
      </c>
      <c r="M1721" s="37">
        <f>+'LOCAL SF'!M1721+'LOCAL D'!M1721</f>
        <v>0</v>
      </c>
      <c r="N1721" s="37">
        <f>+'LOCAL SF'!N1721+'LOCAL D'!N1721</f>
        <v>0</v>
      </c>
      <c r="O1721" s="37">
        <f>+'LOCAL SF'!O1721+'LOCAL D'!O1721</f>
        <v>0</v>
      </c>
      <c r="P1721" s="37">
        <f>+'LOCAL SF'!P1721+'LOCAL D'!P1721</f>
        <v>0</v>
      </c>
      <c r="Q1721" s="37">
        <f>+'LOCAL SF'!Q1721+'LOCAL D'!Q1721</f>
        <v>0</v>
      </c>
      <c r="R1721" s="37">
        <f>+'LOCAL SF'!R1721+'LOCAL D'!R1721</f>
        <v>0</v>
      </c>
      <c r="S1721" s="37">
        <f>+'LOCAL SF'!S1721+'LOCAL D'!S1721</f>
        <v>0</v>
      </c>
      <c r="T1721" s="37">
        <f>+'LOCAL SF'!T1721+'LOCAL D'!T1721</f>
        <v>0</v>
      </c>
      <c r="U1721" s="482">
        <f t="shared" si="26"/>
        <v>0</v>
      </c>
    </row>
    <row r="1722" spans="1:21" ht="18.75" customHeight="1" x14ac:dyDescent="0.2">
      <c r="A1722" s="30" t="s">
        <v>32</v>
      </c>
      <c r="B1722" s="13" t="s">
        <v>431</v>
      </c>
      <c r="C1722" s="18" t="s">
        <v>432</v>
      </c>
      <c r="D1722" s="37">
        <f>+'LOCAL SF'!D1722+'LOCAL D'!D1722</f>
        <v>914.86000000000013</v>
      </c>
      <c r="E1722" s="37">
        <f>+'LOCAL SF'!E1722+'LOCAL D'!E1722</f>
        <v>757.91</v>
      </c>
      <c r="F1722" s="37">
        <f>+'LOCAL SF'!F1722+'LOCAL D'!F1722</f>
        <v>0</v>
      </c>
      <c r="G1722" s="37">
        <f>+'LOCAL SF'!G1722+'LOCAL D'!G1722</f>
        <v>0</v>
      </c>
      <c r="H1722" s="37">
        <f>+'LOCAL SF'!H1722+'LOCAL D'!H1722</f>
        <v>0</v>
      </c>
      <c r="I1722" s="37">
        <f>+'LOCAL SF'!I1722+'LOCAL D'!I1722</f>
        <v>5</v>
      </c>
      <c r="J1722" s="37">
        <f>+'LOCAL SF'!J1722+'LOCAL D'!J1722</f>
        <v>0</v>
      </c>
      <c r="K1722" s="37">
        <f>+'LOCAL SF'!K1722+'LOCAL D'!K1722</f>
        <v>5</v>
      </c>
      <c r="L1722" s="37">
        <f>+'LOCAL SF'!L1722+'LOCAL D'!L1722</f>
        <v>0</v>
      </c>
      <c r="M1722" s="37">
        <f>+'LOCAL SF'!M1722+'LOCAL D'!M1722</f>
        <v>0</v>
      </c>
      <c r="N1722" s="37">
        <f>+'LOCAL SF'!N1722+'LOCAL D'!N1722</f>
        <v>0</v>
      </c>
      <c r="O1722" s="37">
        <f>+'LOCAL SF'!O1722+'LOCAL D'!O1722</f>
        <v>5</v>
      </c>
      <c r="P1722" s="37">
        <f>+'LOCAL SF'!P1722+'LOCAL D'!P1722</f>
        <v>0</v>
      </c>
      <c r="Q1722" s="37">
        <f>+'LOCAL SF'!Q1722+'LOCAL D'!Q1722</f>
        <v>95</v>
      </c>
      <c r="R1722" s="37">
        <f>+'LOCAL SF'!R1722+'LOCAL D'!R1722</f>
        <v>0</v>
      </c>
      <c r="S1722" s="37">
        <f>+'LOCAL SF'!S1722+'LOCAL D'!S1722</f>
        <v>0</v>
      </c>
      <c r="T1722" s="37">
        <f>+'LOCAL SF'!T1722+'LOCAL D'!T1722</f>
        <v>0</v>
      </c>
      <c r="U1722" s="482">
        <f t="shared" si="26"/>
        <v>0</v>
      </c>
    </row>
    <row r="1723" spans="1:21" x14ac:dyDescent="0.2">
      <c r="A1723" s="30"/>
      <c r="B1723" s="24" t="s">
        <v>692</v>
      </c>
      <c r="C1723" s="15" t="s">
        <v>284</v>
      </c>
      <c r="D1723" s="37">
        <f>+'LOCAL SF'!D1723+'LOCAL D'!D1723</f>
        <v>0</v>
      </c>
      <c r="E1723" s="37">
        <f>+'LOCAL SF'!E1723+'LOCAL D'!E1723</f>
        <v>0</v>
      </c>
      <c r="F1723" s="37">
        <f>+'LOCAL SF'!F1723+'LOCAL D'!F1723</f>
        <v>0</v>
      </c>
      <c r="G1723" s="37">
        <f>+'LOCAL SF'!G1723+'LOCAL D'!G1723</f>
        <v>0</v>
      </c>
      <c r="H1723" s="37">
        <f>+'LOCAL SF'!H1723+'LOCAL D'!H1723</f>
        <v>0</v>
      </c>
      <c r="I1723" s="37">
        <f>+'LOCAL SF'!I1723+'LOCAL D'!I1723</f>
        <v>0</v>
      </c>
      <c r="J1723" s="37">
        <f>+'LOCAL SF'!J1723+'LOCAL D'!J1723</f>
        <v>0</v>
      </c>
      <c r="K1723" s="37">
        <f>+'LOCAL SF'!K1723+'LOCAL D'!K1723</f>
        <v>0</v>
      </c>
      <c r="L1723" s="37">
        <f>+'LOCAL SF'!L1723+'LOCAL D'!L1723</f>
        <v>0</v>
      </c>
      <c r="M1723" s="37">
        <f>+'LOCAL SF'!M1723+'LOCAL D'!M1723</f>
        <v>0</v>
      </c>
      <c r="N1723" s="37">
        <f>+'LOCAL SF'!N1723+'LOCAL D'!N1723</f>
        <v>0</v>
      </c>
      <c r="O1723" s="37">
        <f>+'LOCAL SF'!O1723+'LOCAL D'!O1723</f>
        <v>0</v>
      </c>
      <c r="P1723" s="37">
        <f>+'LOCAL SF'!P1723+'LOCAL D'!P1723</f>
        <v>0</v>
      </c>
      <c r="Q1723" s="37">
        <f>+'LOCAL SF'!Q1723+'LOCAL D'!Q1723</f>
        <v>0</v>
      </c>
      <c r="R1723" s="37">
        <f>+'LOCAL SF'!R1723+'LOCAL D'!R1723</f>
        <v>0</v>
      </c>
      <c r="S1723" s="37">
        <f>+'LOCAL SF'!S1723+'LOCAL D'!S1723</f>
        <v>0</v>
      </c>
      <c r="T1723" s="37">
        <f>+'LOCAL SF'!T1723+'LOCAL D'!T1723</f>
        <v>0</v>
      </c>
      <c r="U1723" s="482">
        <f t="shared" si="26"/>
        <v>0</v>
      </c>
    </row>
    <row r="1724" spans="1:21" x14ac:dyDescent="0.2">
      <c r="A1724" s="30"/>
      <c r="B1724" s="24" t="s">
        <v>693</v>
      </c>
      <c r="C1724" s="15" t="s">
        <v>285</v>
      </c>
      <c r="D1724" s="37">
        <f>+'LOCAL SF'!D1724+'LOCAL D'!D1724</f>
        <v>0</v>
      </c>
      <c r="E1724" s="37">
        <f>+'LOCAL SF'!E1724+'LOCAL D'!E1724</f>
        <v>0</v>
      </c>
      <c r="F1724" s="37">
        <f>+'LOCAL SF'!F1724+'LOCAL D'!F1724</f>
        <v>0</v>
      </c>
      <c r="G1724" s="37">
        <f>+'LOCAL SF'!G1724+'LOCAL D'!G1724</f>
        <v>0</v>
      </c>
      <c r="H1724" s="37">
        <f>+'LOCAL SF'!H1724+'LOCAL D'!H1724</f>
        <v>0</v>
      </c>
      <c r="I1724" s="37">
        <f>+'LOCAL SF'!I1724+'LOCAL D'!I1724</f>
        <v>5</v>
      </c>
      <c r="J1724" s="37">
        <f>+'LOCAL SF'!J1724+'LOCAL D'!J1724</f>
        <v>0</v>
      </c>
      <c r="K1724" s="37">
        <f>+'LOCAL SF'!K1724+'LOCAL D'!K1724</f>
        <v>5</v>
      </c>
      <c r="L1724" s="37">
        <f>+'LOCAL SF'!L1724+'LOCAL D'!L1724</f>
        <v>0</v>
      </c>
      <c r="M1724" s="37">
        <f>+'LOCAL SF'!M1724+'LOCAL D'!M1724</f>
        <v>0</v>
      </c>
      <c r="N1724" s="37">
        <f>+'LOCAL SF'!N1724+'LOCAL D'!N1724</f>
        <v>0</v>
      </c>
      <c r="O1724" s="37">
        <f>+'LOCAL SF'!O1724+'LOCAL D'!O1724</f>
        <v>5</v>
      </c>
      <c r="P1724" s="37">
        <f>+'LOCAL SF'!P1724+'LOCAL D'!P1724</f>
        <v>0</v>
      </c>
      <c r="Q1724" s="37">
        <f>+'LOCAL SF'!Q1724+'LOCAL D'!Q1724</f>
        <v>95</v>
      </c>
      <c r="R1724" s="37">
        <f>+'LOCAL SF'!R1724+'LOCAL D'!R1724</f>
        <v>0</v>
      </c>
      <c r="S1724" s="37">
        <f>+'LOCAL SF'!S1724+'LOCAL D'!S1724</f>
        <v>0</v>
      </c>
      <c r="T1724" s="37">
        <f>+'LOCAL SF'!T1724+'LOCAL D'!T1724</f>
        <v>0</v>
      </c>
      <c r="U1724" s="482">
        <f t="shared" si="26"/>
        <v>0</v>
      </c>
    </row>
    <row r="1725" spans="1:21" x14ac:dyDescent="0.2">
      <c r="A1725" s="30"/>
      <c r="B1725" s="24" t="s">
        <v>695</v>
      </c>
      <c r="C1725" s="15" t="s">
        <v>286</v>
      </c>
      <c r="D1725" s="37">
        <f>+'LOCAL SF'!D1725+'LOCAL D'!D1725</f>
        <v>0</v>
      </c>
      <c r="E1725" s="37">
        <f>+'LOCAL SF'!E1725+'LOCAL D'!E1725</f>
        <v>0</v>
      </c>
      <c r="F1725" s="37">
        <f>+'LOCAL SF'!F1725+'LOCAL D'!F1725</f>
        <v>0</v>
      </c>
      <c r="G1725" s="37">
        <f>+'LOCAL SF'!G1725+'LOCAL D'!G1725</f>
        <v>0</v>
      </c>
      <c r="H1725" s="37">
        <f>+'LOCAL SF'!H1725+'LOCAL D'!H1725</f>
        <v>0</v>
      </c>
      <c r="I1725" s="37">
        <f>+'LOCAL SF'!I1725+'LOCAL D'!I1725</f>
        <v>0</v>
      </c>
      <c r="J1725" s="37">
        <f>+'LOCAL SF'!J1725+'LOCAL D'!J1725</f>
        <v>0</v>
      </c>
      <c r="K1725" s="37">
        <f>+'LOCAL SF'!K1725+'LOCAL D'!K1725</f>
        <v>0</v>
      </c>
      <c r="L1725" s="37">
        <f>+'LOCAL SF'!L1725+'LOCAL D'!L1725</f>
        <v>0</v>
      </c>
      <c r="M1725" s="37">
        <f>+'LOCAL SF'!M1725+'LOCAL D'!M1725</f>
        <v>0</v>
      </c>
      <c r="N1725" s="37">
        <f>+'LOCAL SF'!N1725+'LOCAL D'!N1725</f>
        <v>0</v>
      </c>
      <c r="O1725" s="37">
        <f>+'LOCAL SF'!O1725+'LOCAL D'!O1725</f>
        <v>0</v>
      </c>
      <c r="P1725" s="37">
        <f>+'LOCAL SF'!P1725+'LOCAL D'!P1725</f>
        <v>0</v>
      </c>
      <c r="Q1725" s="37">
        <f>+'LOCAL SF'!Q1725+'LOCAL D'!Q1725</f>
        <v>0</v>
      </c>
      <c r="R1725" s="37">
        <f>+'LOCAL SF'!R1725+'LOCAL D'!R1725</f>
        <v>0</v>
      </c>
      <c r="S1725" s="37">
        <f>+'LOCAL SF'!S1725+'LOCAL D'!S1725</f>
        <v>0</v>
      </c>
      <c r="T1725" s="37">
        <f>+'LOCAL SF'!T1725+'LOCAL D'!T1725</f>
        <v>0</v>
      </c>
      <c r="U1725" s="482">
        <f t="shared" si="26"/>
        <v>0</v>
      </c>
    </row>
    <row r="1726" spans="1:21" x14ac:dyDescent="0.2">
      <c r="A1726" s="30"/>
      <c r="B1726" s="24" t="s">
        <v>694</v>
      </c>
      <c r="C1726" s="15" t="s">
        <v>696</v>
      </c>
      <c r="D1726" s="37">
        <f>+'LOCAL SF'!D1726+'LOCAL D'!D1726</f>
        <v>0</v>
      </c>
      <c r="E1726" s="37">
        <f>+'LOCAL SF'!E1726+'LOCAL D'!E1726</f>
        <v>0</v>
      </c>
      <c r="F1726" s="37">
        <f>+'LOCAL SF'!F1726+'LOCAL D'!F1726</f>
        <v>0</v>
      </c>
      <c r="G1726" s="37">
        <f>+'LOCAL SF'!G1726+'LOCAL D'!G1726</f>
        <v>0</v>
      </c>
      <c r="H1726" s="37">
        <f>+'LOCAL SF'!H1726+'LOCAL D'!H1726</f>
        <v>0</v>
      </c>
      <c r="I1726" s="37">
        <f>+'LOCAL SF'!I1726+'LOCAL D'!I1726</f>
        <v>0</v>
      </c>
      <c r="J1726" s="37">
        <f>+'LOCAL SF'!J1726+'LOCAL D'!J1726</f>
        <v>0</v>
      </c>
      <c r="K1726" s="37">
        <f>+'LOCAL SF'!K1726+'LOCAL D'!K1726</f>
        <v>0</v>
      </c>
      <c r="L1726" s="37">
        <f>+'LOCAL SF'!L1726+'LOCAL D'!L1726</f>
        <v>0</v>
      </c>
      <c r="M1726" s="37">
        <f>+'LOCAL SF'!M1726+'LOCAL D'!M1726</f>
        <v>0</v>
      </c>
      <c r="N1726" s="37">
        <f>+'LOCAL SF'!N1726+'LOCAL D'!N1726</f>
        <v>0</v>
      </c>
      <c r="O1726" s="37">
        <f>+'LOCAL SF'!O1726+'LOCAL D'!O1726</f>
        <v>0</v>
      </c>
      <c r="P1726" s="37">
        <f>+'LOCAL SF'!P1726+'LOCAL D'!P1726</f>
        <v>0</v>
      </c>
      <c r="Q1726" s="37">
        <f>+'LOCAL SF'!Q1726+'LOCAL D'!Q1726</f>
        <v>0</v>
      </c>
      <c r="R1726" s="37">
        <f>+'LOCAL SF'!R1726+'LOCAL D'!R1726</f>
        <v>0</v>
      </c>
      <c r="S1726" s="37">
        <f>+'LOCAL SF'!S1726+'LOCAL D'!S1726</f>
        <v>0</v>
      </c>
      <c r="T1726" s="37">
        <f>+'LOCAL SF'!T1726+'LOCAL D'!T1726</f>
        <v>0</v>
      </c>
      <c r="U1726" s="482">
        <f t="shared" si="26"/>
        <v>0</v>
      </c>
    </row>
    <row r="1727" spans="1:21" x14ac:dyDescent="0.2">
      <c r="A1727" s="30"/>
      <c r="B1727" s="24" t="s">
        <v>697</v>
      </c>
      <c r="C1727" s="15" t="s">
        <v>287</v>
      </c>
      <c r="D1727" s="37">
        <f>+'LOCAL SF'!D1727+'LOCAL D'!D1727</f>
        <v>0</v>
      </c>
      <c r="E1727" s="37">
        <f>+'LOCAL SF'!E1727+'LOCAL D'!E1727</f>
        <v>0</v>
      </c>
      <c r="F1727" s="37">
        <f>+'LOCAL SF'!F1727+'LOCAL D'!F1727</f>
        <v>0</v>
      </c>
      <c r="G1727" s="37">
        <f>+'LOCAL SF'!G1727+'LOCAL D'!G1727</f>
        <v>0</v>
      </c>
      <c r="H1727" s="37">
        <f>+'LOCAL SF'!H1727+'LOCAL D'!H1727</f>
        <v>0</v>
      </c>
      <c r="I1727" s="37">
        <f>+'LOCAL SF'!I1727+'LOCAL D'!I1727</f>
        <v>0</v>
      </c>
      <c r="J1727" s="37">
        <f>+'LOCAL SF'!J1727+'LOCAL D'!J1727</f>
        <v>0</v>
      </c>
      <c r="K1727" s="37">
        <f>+'LOCAL SF'!K1727+'LOCAL D'!K1727</f>
        <v>0</v>
      </c>
      <c r="L1727" s="37">
        <f>+'LOCAL SF'!L1727+'LOCAL D'!L1727</f>
        <v>0</v>
      </c>
      <c r="M1727" s="37">
        <f>+'LOCAL SF'!M1727+'LOCAL D'!M1727</f>
        <v>0</v>
      </c>
      <c r="N1727" s="37">
        <f>+'LOCAL SF'!N1727+'LOCAL D'!N1727</f>
        <v>0</v>
      </c>
      <c r="O1727" s="37">
        <f>+'LOCAL SF'!O1727+'LOCAL D'!O1727</f>
        <v>0</v>
      </c>
      <c r="P1727" s="37">
        <f>+'LOCAL SF'!P1727+'LOCAL D'!P1727</f>
        <v>0</v>
      </c>
      <c r="Q1727" s="37">
        <f>+'LOCAL SF'!Q1727+'LOCAL D'!Q1727</f>
        <v>0</v>
      </c>
      <c r="R1727" s="37">
        <f>+'LOCAL SF'!R1727+'LOCAL D'!R1727</f>
        <v>0</v>
      </c>
      <c r="S1727" s="37">
        <f>+'LOCAL SF'!S1727+'LOCAL D'!S1727</f>
        <v>0</v>
      </c>
      <c r="T1727" s="37">
        <f>+'LOCAL SF'!T1727+'LOCAL D'!T1727</f>
        <v>0</v>
      </c>
      <c r="U1727" s="482">
        <f t="shared" si="26"/>
        <v>0</v>
      </c>
    </row>
    <row r="1728" spans="1:21" x14ac:dyDescent="0.2">
      <c r="A1728" s="30"/>
      <c r="B1728" s="24" t="s">
        <v>708</v>
      </c>
      <c r="C1728" s="15" t="s">
        <v>288</v>
      </c>
      <c r="D1728" s="37">
        <f>+'LOCAL SF'!D1728+'LOCAL D'!D1728</f>
        <v>914.86000000000013</v>
      </c>
      <c r="E1728" s="37">
        <f>+'LOCAL SF'!E1728+'LOCAL D'!E1728</f>
        <v>757.91</v>
      </c>
      <c r="F1728" s="37">
        <f>+'LOCAL SF'!F1728+'LOCAL D'!F1728</f>
        <v>0</v>
      </c>
      <c r="G1728" s="37">
        <f>+'LOCAL SF'!G1728+'LOCAL D'!G1728</f>
        <v>0</v>
      </c>
      <c r="H1728" s="37">
        <f>+'LOCAL SF'!H1728+'LOCAL D'!H1728</f>
        <v>0</v>
      </c>
      <c r="I1728" s="37">
        <f>+'LOCAL SF'!I1728+'LOCAL D'!I1728</f>
        <v>0</v>
      </c>
      <c r="J1728" s="37">
        <f>+'LOCAL SF'!J1728+'LOCAL D'!J1728</f>
        <v>0</v>
      </c>
      <c r="K1728" s="37">
        <f>+'LOCAL SF'!K1728+'LOCAL D'!K1728</f>
        <v>0</v>
      </c>
      <c r="L1728" s="37">
        <f>+'LOCAL SF'!L1728+'LOCAL D'!L1728</f>
        <v>0</v>
      </c>
      <c r="M1728" s="37">
        <f>+'LOCAL SF'!M1728+'LOCAL D'!M1728</f>
        <v>0</v>
      </c>
      <c r="N1728" s="37">
        <f>+'LOCAL SF'!N1728+'LOCAL D'!N1728</f>
        <v>0</v>
      </c>
      <c r="O1728" s="37">
        <f>+'LOCAL SF'!O1728+'LOCAL D'!O1728</f>
        <v>0</v>
      </c>
      <c r="P1728" s="37">
        <f>+'LOCAL SF'!P1728+'LOCAL D'!P1728</f>
        <v>0</v>
      </c>
      <c r="Q1728" s="37">
        <f>+'LOCAL SF'!Q1728+'LOCAL D'!Q1728</f>
        <v>0</v>
      </c>
      <c r="R1728" s="37">
        <f>+'LOCAL SF'!R1728+'LOCAL D'!R1728</f>
        <v>0</v>
      </c>
      <c r="S1728" s="37">
        <f>+'LOCAL SF'!S1728+'LOCAL D'!S1728</f>
        <v>0</v>
      </c>
      <c r="T1728" s="37">
        <f>+'LOCAL SF'!T1728+'LOCAL D'!T1728</f>
        <v>0</v>
      </c>
      <c r="U1728" s="482">
        <f t="shared" si="26"/>
        <v>0</v>
      </c>
    </row>
    <row r="1729" spans="1:21" x14ac:dyDescent="0.2">
      <c r="A1729" s="30"/>
      <c r="B1729" s="24" t="s">
        <v>698</v>
      </c>
      <c r="C1729" s="15" t="s">
        <v>289</v>
      </c>
      <c r="D1729" s="37">
        <f>+'LOCAL SF'!D1729+'LOCAL D'!D1729</f>
        <v>0</v>
      </c>
      <c r="E1729" s="37">
        <f>+'LOCAL SF'!E1729+'LOCAL D'!E1729</f>
        <v>0</v>
      </c>
      <c r="F1729" s="37">
        <f>+'LOCAL SF'!F1729+'LOCAL D'!F1729</f>
        <v>0</v>
      </c>
      <c r="G1729" s="37">
        <f>+'LOCAL SF'!G1729+'LOCAL D'!G1729</f>
        <v>0</v>
      </c>
      <c r="H1729" s="37">
        <f>+'LOCAL SF'!H1729+'LOCAL D'!H1729</f>
        <v>0</v>
      </c>
      <c r="I1729" s="37">
        <f>+'LOCAL SF'!I1729+'LOCAL D'!I1729</f>
        <v>0</v>
      </c>
      <c r="J1729" s="37">
        <f>+'LOCAL SF'!J1729+'LOCAL D'!J1729</f>
        <v>0</v>
      </c>
      <c r="K1729" s="37">
        <f>+'LOCAL SF'!K1729+'LOCAL D'!K1729</f>
        <v>0</v>
      </c>
      <c r="L1729" s="37">
        <f>+'LOCAL SF'!L1729+'LOCAL D'!L1729</f>
        <v>0</v>
      </c>
      <c r="M1729" s="37">
        <f>+'LOCAL SF'!M1729+'LOCAL D'!M1729</f>
        <v>0</v>
      </c>
      <c r="N1729" s="37">
        <f>+'LOCAL SF'!N1729+'LOCAL D'!N1729</f>
        <v>0</v>
      </c>
      <c r="O1729" s="37">
        <f>+'LOCAL SF'!O1729+'LOCAL D'!O1729</f>
        <v>0</v>
      </c>
      <c r="P1729" s="37">
        <f>+'LOCAL SF'!P1729+'LOCAL D'!P1729</f>
        <v>0</v>
      </c>
      <c r="Q1729" s="37">
        <f>+'LOCAL SF'!Q1729+'LOCAL D'!Q1729</f>
        <v>0</v>
      </c>
      <c r="R1729" s="37">
        <f>+'LOCAL SF'!R1729+'LOCAL D'!R1729</f>
        <v>0</v>
      </c>
      <c r="S1729" s="37">
        <f>+'LOCAL SF'!S1729+'LOCAL D'!S1729</f>
        <v>0</v>
      </c>
      <c r="T1729" s="37">
        <f>+'LOCAL SF'!T1729+'LOCAL D'!T1729</f>
        <v>0</v>
      </c>
      <c r="U1729" s="482">
        <f t="shared" si="26"/>
        <v>0</v>
      </c>
    </row>
    <row r="1730" spans="1:21" ht="31.5" x14ac:dyDescent="0.2">
      <c r="A1730" s="30"/>
      <c r="B1730" s="24" t="s">
        <v>703</v>
      </c>
      <c r="C1730" s="15" t="s">
        <v>290</v>
      </c>
      <c r="D1730" s="37">
        <f>+'LOCAL SF'!D1730+'LOCAL D'!D1730</f>
        <v>0</v>
      </c>
      <c r="E1730" s="37">
        <f>+'LOCAL SF'!E1730+'LOCAL D'!E1730</f>
        <v>0</v>
      </c>
      <c r="F1730" s="37">
        <f>+'LOCAL SF'!F1730+'LOCAL D'!F1730</f>
        <v>0</v>
      </c>
      <c r="G1730" s="37">
        <f>+'LOCAL SF'!G1730+'LOCAL D'!G1730</f>
        <v>0</v>
      </c>
      <c r="H1730" s="37">
        <f>+'LOCAL SF'!H1730+'LOCAL D'!H1730</f>
        <v>0</v>
      </c>
      <c r="I1730" s="37">
        <f>+'LOCAL SF'!I1730+'LOCAL D'!I1730</f>
        <v>0</v>
      </c>
      <c r="J1730" s="37">
        <f>+'LOCAL SF'!J1730+'LOCAL D'!J1730</f>
        <v>0</v>
      </c>
      <c r="K1730" s="37">
        <f>+'LOCAL SF'!K1730+'LOCAL D'!K1730</f>
        <v>0</v>
      </c>
      <c r="L1730" s="37">
        <f>+'LOCAL SF'!L1730+'LOCAL D'!L1730</f>
        <v>0</v>
      </c>
      <c r="M1730" s="37">
        <f>+'LOCAL SF'!M1730+'LOCAL D'!M1730</f>
        <v>0</v>
      </c>
      <c r="N1730" s="37">
        <f>+'LOCAL SF'!N1730+'LOCAL D'!N1730</f>
        <v>0</v>
      </c>
      <c r="O1730" s="37">
        <f>+'LOCAL SF'!O1730+'LOCAL D'!O1730</f>
        <v>0</v>
      </c>
      <c r="P1730" s="37">
        <f>+'LOCAL SF'!P1730+'LOCAL D'!P1730</f>
        <v>0</v>
      </c>
      <c r="Q1730" s="37">
        <f>+'LOCAL SF'!Q1730+'LOCAL D'!Q1730</f>
        <v>0</v>
      </c>
      <c r="R1730" s="37">
        <f>+'LOCAL SF'!R1730+'LOCAL D'!R1730</f>
        <v>0</v>
      </c>
      <c r="S1730" s="37">
        <f>+'LOCAL SF'!S1730+'LOCAL D'!S1730</f>
        <v>0</v>
      </c>
      <c r="T1730" s="37">
        <f>+'LOCAL SF'!T1730+'LOCAL D'!T1730</f>
        <v>0</v>
      </c>
      <c r="U1730" s="482">
        <f t="shared" si="26"/>
        <v>0</v>
      </c>
    </row>
    <row r="1731" spans="1:21" x14ac:dyDescent="0.2">
      <c r="A1731" s="30"/>
      <c r="B1731" s="24" t="s">
        <v>699</v>
      </c>
      <c r="C1731" s="15" t="s">
        <v>291</v>
      </c>
      <c r="D1731" s="37">
        <f>+'LOCAL SF'!D1731+'LOCAL D'!D1731</f>
        <v>0</v>
      </c>
      <c r="E1731" s="37">
        <f>+'LOCAL SF'!E1731+'LOCAL D'!E1731</f>
        <v>0</v>
      </c>
      <c r="F1731" s="37">
        <f>+'LOCAL SF'!F1731+'LOCAL D'!F1731</f>
        <v>0</v>
      </c>
      <c r="G1731" s="37">
        <f>+'LOCAL SF'!G1731+'LOCAL D'!G1731</f>
        <v>0</v>
      </c>
      <c r="H1731" s="37">
        <f>+'LOCAL SF'!H1731+'LOCAL D'!H1731</f>
        <v>0</v>
      </c>
      <c r="I1731" s="37">
        <f>+'LOCAL SF'!I1731+'LOCAL D'!I1731</f>
        <v>0</v>
      </c>
      <c r="J1731" s="37">
        <f>+'LOCAL SF'!J1731+'LOCAL D'!J1731</f>
        <v>0</v>
      </c>
      <c r="K1731" s="37">
        <f>+'LOCAL SF'!K1731+'LOCAL D'!K1731</f>
        <v>0</v>
      </c>
      <c r="L1731" s="37">
        <f>+'LOCAL SF'!L1731+'LOCAL D'!L1731</f>
        <v>0</v>
      </c>
      <c r="M1731" s="37">
        <f>+'LOCAL SF'!M1731+'LOCAL D'!M1731</f>
        <v>0</v>
      </c>
      <c r="N1731" s="37">
        <f>+'LOCAL SF'!N1731+'LOCAL D'!N1731</f>
        <v>0</v>
      </c>
      <c r="O1731" s="37">
        <f>+'LOCAL SF'!O1731+'LOCAL D'!O1731</f>
        <v>0</v>
      </c>
      <c r="P1731" s="37">
        <f>+'LOCAL SF'!P1731+'LOCAL D'!P1731</f>
        <v>0</v>
      </c>
      <c r="Q1731" s="37">
        <f>+'LOCAL SF'!Q1731+'LOCAL D'!Q1731</f>
        <v>0</v>
      </c>
      <c r="R1731" s="37">
        <f>+'LOCAL SF'!R1731+'LOCAL D'!R1731</f>
        <v>0</v>
      </c>
      <c r="S1731" s="37">
        <f>+'LOCAL SF'!S1731+'LOCAL D'!S1731</f>
        <v>0</v>
      </c>
      <c r="T1731" s="37">
        <f>+'LOCAL SF'!T1731+'LOCAL D'!T1731</f>
        <v>0</v>
      </c>
      <c r="U1731" s="482">
        <f t="shared" si="26"/>
        <v>0</v>
      </c>
    </row>
    <row r="1732" spans="1:21" ht="31.5" x14ac:dyDescent="0.2">
      <c r="A1732" s="30"/>
      <c r="B1732" s="182" t="s">
        <v>950</v>
      </c>
      <c r="C1732" s="183" t="s">
        <v>949</v>
      </c>
      <c r="D1732" s="37"/>
      <c r="E1732" s="37">
        <f>+'LOCAL SF'!E1732+'LOCAL D'!E1732</f>
        <v>0</v>
      </c>
      <c r="F1732" s="37">
        <f>+'LOCAL SF'!F1732+'LOCAL D'!F1732</f>
        <v>0</v>
      </c>
      <c r="G1732" s="37">
        <f>+'LOCAL SF'!G1732+'LOCAL D'!G1732</f>
        <v>0</v>
      </c>
      <c r="H1732" s="37">
        <f>+'LOCAL SF'!H1732+'LOCAL D'!H1732</f>
        <v>0</v>
      </c>
      <c r="I1732" s="37">
        <f>+'LOCAL SF'!I1732+'LOCAL D'!I1732</f>
        <v>0</v>
      </c>
      <c r="J1732" s="37">
        <f>+'LOCAL SF'!J1732+'LOCAL D'!J1732</f>
        <v>0</v>
      </c>
      <c r="K1732" s="37">
        <f>+'LOCAL SF'!K1732+'LOCAL D'!K1732</f>
        <v>0</v>
      </c>
      <c r="L1732" s="37">
        <f>+'LOCAL SF'!L1732+'LOCAL D'!L1732</f>
        <v>0</v>
      </c>
      <c r="M1732" s="37">
        <f>+'LOCAL SF'!M1732+'LOCAL D'!M1732</f>
        <v>0</v>
      </c>
      <c r="N1732" s="37">
        <f>+'LOCAL SF'!N1732+'LOCAL D'!N1732</f>
        <v>0</v>
      </c>
      <c r="O1732" s="37">
        <f>+'LOCAL SF'!O1732+'LOCAL D'!O1732</f>
        <v>0</v>
      </c>
      <c r="P1732" s="37">
        <f>+'LOCAL SF'!P1732+'LOCAL D'!P1732</f>
        <v>0</v>
      </c>
      <c r="Q1732" s="37">
        <f>+'LOCAL SF'!Q1732+'LOCAL D'!Q1732</f>
        <v>0</v>
      </c>
      <c r="R1732" s="37">
        <f>+'LOCAL SF'!R1732+'LOCAL D'!R1732</f>
        <v>0</v>
      </c>
      <c r="S1732" s="37">
        <f>+'LOCAL SF'!S1732+'LOCAL D'!S1732</f>
        <v>0</v>
      </c>
      <c r="T1732" s="37">
        <f>+'LOCAL SF'!T1732+'LOCAL D'!T1732</f>
        <v>0</v>
      </c>
      <c r="U1732" s="482">
        <f t="shared" si="26"/>
        <v>0</v>
      </c>
    </row>
    <row r="1733" spans="1:21" x14ac:dyDescent="0.2">
      <c r="A1733" s="30"/>
      <c r="B1733" s="24" t="s">
        <v>700</v>
      </c>
      <c r="C1733" s="15" t="s">
        <v>292</v>
      </c>
      <c r="D1733" s="37">
        <f>+'LOCAL SF'!D1733+'LOCAL D'!D1733</f>
        <v>0</v>
      </c>
      <c r="E1733" s="37">
        <f>+'LOCAL SF'!E1733+'LOCAL D'!E1733</f>
        <v>0</v>
      </c>
      <c r="F1733" s="37">
        <f>+'LOCAL SF'!F1733+'LOCAL D'!F1733</f>
        <v>0</v>
      </c>
      <c r="G1733" s="37">
        <f>+'LOCAL SF'!G1733+'LOCAL D'!G1733</f>
        <v>0</v>
      </c>
      <c r="H1733" s="37">
        <f>+'LOCAL SF'!H1733+'LOCAL D'!H1733</f>
        <v>0</v>
      </c>
      <c r="I1733" s="37">
        <f>+'LOCAL SF'!I1733+'LOCAL D'!I1733</f>
        <v>0</v>
      </c>
      <c r="J1733" s="37">
        <f>+'LOCAL SF'!J1733+'LOCAL D'!J1733</f>
        <v>0</v>
      </c>
      <c r="K1733" s="37">
        <f>+'LOCAL SF'!K1733+'LOCAL D'!K1733</f>
        <v>0</v>
      </c>
      <c r="L1733" s="37">
        <f>+'LOCAL SF'!L1733+'LOCAL D'!L1733</f>
        <v>0</v>
      </c>
      <c r="M1733" s="37">
        <f>+'LOCAL SF'!M1733+'LOCAL D'!M1733</f>
        <v>0</v>
      </c>
      <c r="N1733" s="37">
        <f>+'LOCAL SF'!N1733+'LOCAL D'!N1733</f>
        <v>0</v>
      </c>
      <c r="O1733" s="37">
        <f>+'LOCAL SF'!O1733+'LOCAL D'!O1733</f>
        <v>0</v>
      </c>
      <c r="P1733" s="37">
        <f>+'LOCAL SF'!P1733+'LOCAL D'!P1733</f>
        <v>0</v>
      </c>
      <c r="Q1733" s="37">
        <f>+'LOCAL SF'!Q1733+'LOCAL D'!Q1733</f>
        <v>0</v>
      </c>
      <c r="R1733" s="37">
        <f>+'LOCAL SF'!R1733+'LOCAL D'!R1733</f>
        <v>0</v>
      </c>
      <c r="S1733" s="37">
        <f>+'LOCAL SF'!S1733+'LOCAL D'!S1733</f>
        <v>0</v>
      </c>
      <c r="T1733" s="37">
        <f>+'LOCAL SF'!T1733+'LOCAL D'!T1733</f>
        <v>0</v>
      </c>
      <c r="U1733" s="482">
        <f t="shared" si="26"/>
        <v>0</v>
      </c>
    </row>
    <row r="1734" spans="1:21" x14ac:dyDescent="0.2">
      <c r="A1734" s="30"/>
      <c r="B1734" s="24" t="s">
        <v>704</v>
      </c>
      <c r="C1734" s="15" t="s">
        <v>293</v>
      </c>
      <c r="D1734" s="37">
        <f>+'LOCAL SF'!D1734+'LOCAL D'!D1734</f>
        <v>0</v>
      </c>
      <c r="E1734" s="37">
        <f>+'LOCAL SF'!E1734+'LOCAL D'!E1734</f>
        <v>0</v>
      </c>
      <c r="F1734" s="37">
        <f>+'LOCAL SF'!F1734+'LOCAL D'!F1734</f>
        <v>0</v>
      </c>
      <c r="G1734" s="37">
        <f>+'LOCAL SF'!G1734+'LOCAL D'!G1734</f>
        <v>0</v>
      </c>
      <c r="H1734" s="37">
        <f>+'LOCAL SF'!H1734+'LOCAL D'!H1734</f>
        <v>0</v>
      </c>
      <c r="I1734" s="37">
        <f>+'LOCAL SF'!I1734+'LOCAL D'!I1734</f>
        <v>0</v>
      </c>
      <c r="J1734" s="37">
        <f>+'LOCAL SF'!J1734+'LOCAL D'!J1734</f>
        <v>0</v>
      </c>
      <c r="K1734" s="37">
        <f>+'LOCAL SF'!K1734+'LOCAL D'!K1734</f>
        <v>0</v>
      </c>
      <c r="L1734" s="37">
        <f>+'LOCAL SF'!L1734+'LOCAL D'!L1734</f>
        <v>0</v>
      </c>
      <c r="M1734" s="37">
        <f>+'LOCAL SF'!M1734+'LOCAL D'!M1734</f>
        <v>0</v>
      </c>
      <c r="N1734" s="37">
        <f>+'LOCAL SF'!N1734+'LOCAL D'!N1734</f>
        <v>0</v>
      </c>
      <c r="O1734" s="37">
        <f>+'LOCAL SF'!O1734+'LOCAL D'!O1734</f>
        <v>0</v>
      </c>
      <c r="P1734" s="37">
        <f>+'LOCAL SF'!P1734+'LOCAL D'!P1734</f>
        <v>0</v>
      </c>
      <c r="Q1734" s="37">
        <f>+'LOCAL SF'!Q1734+'LOCAL D'!Q1734</f>
        <v>0</v>
      </c>
      <c r="R1734" s="37">
        <f>+'LOCAL SF'!R1734+'LOCAL D'!R1734</f>
        <v>0</v>
      </c>
      <c r="S1734" s="37">
        <f>+'LOCAL SF'!S1734+'LOCAL D'!S1734</f>
        <v>0</v>
      </c>
      <c r="T1734" s="37">
        <f>+'LOCAL SF'!T1734+'LOCAL D'!T1734</f>
        <v>0</v>
      </c>
      <c r="U1734" s="482">
        <f t="shared" si="26"/>
        <v>0</v>
      </c>
    </row>
    <row r="1735" spans="1:21" x14ac:dyDescent="0.2">
      <c r="A1735" s="30"/>
      <c r="B1735" s="24" t="s">
        <v>705</v>
      </c>
      <c r="C1735" s="15" t="s">
        <v>294</v>
      </c>
      <c r="D1735" s="37">
        <f>+'LOCAL SF'!D1735+'LOCAL D'!D1735</f>
        <v>0</v>
      </c>
      <c r="E1735" s="37">
        <f>+'LOCAL SF'!E1735+'LOCAL D'!E1735</f>
        <v>0</v>
      </c>
      <c r="F1735" s="37">
        <f>+'LOCAL SF'!F1735+'LOCAL D'!F1735</f>
        <v>0</v>
      </c>
      <c r="G1735" s="37">
        <f>+'LOCAL SF'!G1735+'LOCAL D'!G1735</f>
        <v>0</v>
      </c>
      <c r="H1735" s="37">
        <f>+'LOCAL SF'!H1735+'LOCAL D'!H1735</f>
        <v>0</v>
      </c>
      <c r="I1735" s="37">
        <f>+'LOCAL SF'!I1735+'LOCAL D'!I1735</f>
        <v>0</v>
      </c>
      <c r="J1735" s="37">
        <f>+'LOCAL SF'!J1735+'LOCAL D'!J1735</f>
        <v>0</v>
      </c>
      <c r="K1735" s="37">
        <f>+'LOCAL SF'!K1735+'LOCAL D'!K1735</f>
        <v>0</v>
      </c>
      <c r="L1735" s="37">
        <f>+'LOCAL SF'!L1735+'LOCAL D'!L1735</f>
        <v>0</v>
      </c>
      <c r="M1735" s="37">
        <f>+'LOCAL SF'!M1735+'LOCAL D'!M1735</f>
        <v>0</v>
      </c>
      <c r="N1735" s="37">
        <f>+'LOCAL SF'!N1735+'LOCAL D'!N1735</f>
        <v>0</v>
      </c>
      <c r="O1735" s="37">
        <f>+'LOCAL SF'!O1735+'LOCAL D'!O1735</f>
        <v>0</v>
      </c>
      <c r="P1735" s="37">
        <f>+'LOCAL SF'!P1735+'LOCAL D'!P1735</f>
        <v>0</v>
      </c>
      <c r="Q1735" s="37">
        <f>+'LOCAL SF'!Q1735+'LOCAL D'!Q1735</f>
        <v>0</v>
      </c>
      <c r="R1735" s="37">
        <f>+'LOCAL SF'!R1735+'LOCAL D'!R1735</f>
        <v>0</v>
      </c>
      <c r="S1735" s="37">
        <f>+'LOCAL SF'!S1735+'LOCAL D'!S1735</f>
        <v>0</v>
      </c>
      <c r="T1735" s="37">
        <f>+'LOCAL SF'!T1735+'LOCAL D'!T1735</f>
        <v>0</v>
      </c>
      <c r="U1735" s="482">
        <f t="shared" si="26"/>
        <v>0</v>
      </c>
    </row>
    <row r="1736" spans="1:21" x14ac:dyDescent="0.2">
      <c r="A1736" s="30"/>
      <c r="B1736" s="24" t="s">
        <v>706</v>
      </c>
      <c r="C1736" s="15" t="s">
        <v>550</v>
      </c>
      <c r="D1736" s="37">
        <f>+'LOCAL SF'!D1736+'LOCAL D'!D1736</f>
        <v>0</v>
      </c>
      <c r="E1736" s="37">
        <f>+'LOCAL SF'!E1736+'LOCAL D'!E1736</f>
        <v>0</v>
      </c>
      <c r="F1736" s="37">
        <f>+'LOCAL SF'!F1736+'LOCAL D'!F1736</f>
        <v>0</v>
      </c>
      <c r="G1736" s="37">
        <f>+'LOCAL SF'!G1736+'LOCAL D'!G1736</f>
        <v>0</v>
      </c>
      <c r="H1736" s="37">
        <f>+'LOCAL SF'!H1736+'LOCAL D'!H1736</f>
        <v>0</v>
      </c>
      <c r="I1736" s="37">
        <f>+'LOCAL SF'!I1736+'LOCAL D'!I1736</f>
        <v>0</v>
      </c>
      <c r="J1736" s="37">
        <f>+'LOCAL SF'!J1736+'LOCAL D'!J1736</f>
        <v>0</v>
      </c>
      <c r="K1736" s="37">
        <f>+'LOCAL SF'!K1736+'LOCAL D'!K1736</f>
        <v>0</v>
      </c>
      <c r="L1736" s="37">
        <f>+'LOCAL SF'!L1736+'LOCAL D'!L1736</f>
        <v>0</v>
      </c>
      <c r="M1736" s="37">
        <f>+'LOCAL SF'!M1736+'LOCAL D'!M1736</f>
        <v>0</v>
      </c>
      <c r="N1736" s="37">
        <f>+'LOCAL SF'!N1736+'LOCAL D'!N1736</f>
        <v>0</v>
      </c>
      <c r="O1736" s="37">
        <f>+'LOCAL SF'!O1736+'LOCAL D'!O1736</f>
        <v>0</v>
      </c>
      <c r="P1736" s="37">
        <f>+'LOCAL SF'!P1736+'LOCAL D'!P1736</f>
        <v>0</v>
      </c>
      <c r="Q1736" s="37">
        <f>+'LOCAL SF'!Q1736+'LOCAL D'!Q1736</f>
        <v>0</v>
      </c>
      <c r="R1736" s="37">
        <f>+'LOCAL SF'!R1736+'LOCAL D'!R1736</f>
        <v>0</v>
      </c>
      <c r="S1736" s="37">
        <f>+'LOCAL SF'!S1736+'LOCAL D'!S1736</f>
        <v>0</v>
      </c>
      <c r="T1736" s="37">
        <f>+'LOCAL SF'!T1736+'LOCAL D'!T1736</f>
        <v>0</v>
      </c>
      <c r="U1736" s="482">
        <f t="shared" si="26"/>
        <v>0</v>
      </c>
    </row>
    <row r="1737" spans="1:21" x14ac:dyDescent="0.2">
      <c r="A1737" s="30"/>
      <c r="B1737" s="24" t="s">
        <v>701</v>
      </c>
      <c r="C1737" s="15" t="s">
        <v>295</v>
      </c>
      <c r="D1737" s="37">
        <f>+'LOCAL SF'!D1737+'LOCAL D'!D1737</f>
        <v>0</v>
      </c>
      <c r="E1737" s="37">
        <f>+'LOCAL SF'!E1737+'LOCAL D'!E1737</f>
        <v>0</v>
      </c>
      <c r="F1737" s="37">
        <f>+'LOCAL SF'!F1737+'LOCAL D'!F1737</f>
        <v>0</v>
      </c>
      <c r="G1737" s="37">
        <f>+'LOCAL SF'!G1737+'LOCAL D'!G1737</f>
        <v>0</v>
      </c>
      <c r="H1737" s="37">
        <f>+'LOCAL SF'!H1737+'LOCAL D'!H1737</f>
        <v>0</v>
      </c>
      <c r="I1737" s="37">
        <f>+'LOCAL SF'!I1737+'LOCAL D'!I1737</f>
        <v>0</v>
      </c>
      <c r="J1737" s="37">
        <f>+'LOCAL SF'!J1737+'LOCAL D'!J1737</f>
        <v>0</v>
      </c>
      <c r="K1737" s="37">
        <f>+'LOCAL SF'!K1737+'LOCAL D'!K1737</f>
        <v>0</v>
      </c>
      <c r="L1737" s="37">
        <f>+'LOCAL SF'!L1737+'LOCAL D'!L1737</f>
        <v>0</v>
      </c>
      <c r="M1737" s="37">
        <f>+'LOCAL SF'!M1737+'LOCAL D'!M1737</f>
        <v>0</v>
      </c>
      <c r="N1737" s="37">
        <f>+'LOCAL SF'!N1737+'LOCAL D'!N1737</f>
        <v>0</v>
      </c>
      <c r="O1737" s="37">
        <f>+'LOCAL SF'!O1737+'LOCAL D'!O1737</f>
        <v>0</v>
      </c>
      <c r="P1737" s="37">
        <f>+'LOCAL SF'!P1737+'LOCAL D'!P1737</f>
        <v>0</v>
      </c>
      <c r="Q1737" s="37">
        <f>+'LOCAL SF'!Q1737+'LOCAL D'!Q1737</f>
        <v>0</v>
      </c>
      <c r="R1737" s="37">
        <f>+'LOCAL SF'!R1737+'LOCAL D'!R1737</f>
        <v>0</v>
      </c>
      <c r="S1737" s="37">
        <f>+'LOCAL SF'!S1737+'LOCAL D'!S1737</f>
        <v>0</v>
      </c>
      <c r="T1737" s="37">
        <f>+'LOCAL SF'!T1737+'LOCAL D'!T1737</f>
        <v>0</v>
      </c>
      <c r="U1737" s="482">
        <f t="shared" si="26"/>
        <v>0</v>
      </c>
    </row>
    <row r="1738" spans="1:21" ht="31.5" x14ac:dyDescent="0.2">
      <c r="A1738" s="30"/>
      <c r="B1738" s="24" t="s">
        <v>702</v>
      </c>
      <c r="C1738" s="15" t="s">
        <v>306</v>
      </c>
      <c r="D1738" s="37">
        <f>+'LOCAL SF'!D1738+'LOCAL D'!D1738</f>
        <v>0</v>
      </c>
      <c r="E1738" s="37">
        <f>+'LOCAL SF'!E1738+'LOCAL D'!E1738</f>
        <v>0</v>
      </c>
      <c r="F1738" s="37">
        <f>+'LOCAL SF'!F1738+'LOCAL D'!F1738</f>
        <v>0</v>
      </c>
      <c r="G1738" s="37">
        <f>+'LOCAL SF'!G1738+'LOCAL D'!G1738</f>
        <v>0</v>
      </c>
      <c r="H1738" s="37">
        <f>+'LOCAL SF'!H1738+'LOCAL D'!H1738</f>
        <v>0</v>
      </c>
      <c r="I1738" s="37">
        <f>+'LOCAL SF'!I1738+'LOCAL D'!I1738</f>
        <v>0</v>
      </c>
      <c r="J1738" s="37">
        <f>+'LOCAL SF'!J1738+'LOCAL D'!J1738</f>
        <v>0</v>
      </c>
      <c r="K1738" s="37">
        <f>+'LOCAL SF'!K1738+'LOCAL D'!K1738</f>
        <v>0</v>
      </c>
      <c r="L1738" s="37">
        <f>+'LOCAL SF'!L1738+'LOCAL D'!L1738</f>
        <v>0</v>
      </c>
      <c r="M1738" s="37">
        <f>+'LOCAL SF'!M1738+'LOCAL D'!M1738</f>
        <v>0</v>
      </c>
      <c r="N1738" s="37">
        <f>+'LOCAL SF'!N1738+'LOCAL D'!N1738</f>
        <v>0</v>
      </c>
      <c r="O1738" s="37">
        <f>+'LOCAL SF'!O1738+'LOCAL D'!O1738</f>
        <v>0</v>
      </c>
      <c r="P1738" s="37">
        <f>+'LOCAL SF'!P1738+'LOCAL D'!P1738</f>
        <v>0</v>
      </c>
      <c r="Q1738" s="37">
        <f>+'LOCAL SF'!Q1738+'LOCAL D'!Q1738</f>
        <v>0</v>
      </c>
      <c r="R1738" s="37">
        <f>+'LOCAL SF'!R1738+'LOCAL D'!R1738</f>
        <v>0</v>
      </c>
      <c r="S1738" s="37">
        <f>+'LOCAL SF'!S1738+'LOCAL D'!S1738</f>
        <v>0</v>
      </c>
      <c r="T1738" s="37">
        <f>+'LOCAL SF'!T1738+'LOCAL D'!T1738</f>
        <v>0</v>
      </c>
      <c r="U1738" s="482">
        <f t="shared" si="26"/>
        <v>0</v>
      </c>
    </row>
    <row r="1739" spans="1:21" hidden="1" x14ac:dyDescent="0.2">
      <c r="A1739" s="30" t="s">
        <v>23</v>
      </c>
      <c r="B1739" s="13" t="s">
        <v>433</v>
      </c>
      <c r="C1739" s="18" t="s">
        <v>434</v>
      </c>
      <c r="D1739" s="37">
        <f>+'LOCAL SF'!D1739+'LOCAL D'!D1739</f>
        <v>914.86000000000013</v>
      </c>
      <c r="E1739" s="37">
        <f>+'LOCAL SF'!E1739+'LOCAL D'!E1739</f>
        <v>757.91</v>
      </c>
      <c r="F1739" s="37">
        <f>+'LOCAL SF'!F1739+'LOCAL D'!F1739</f>
        <v>0</v>
      </c>
      <c r="G1739" s="37">
        <f>+'LOCAL SF'!G1739+'LOCAL D'!G1739</f>
        <v>0</v>
      </c>
      <c r="H1739" s="37">
        <f>+'LOCAL SF'!H1739+'LOCAL D'!H1739</f>
        <v>0</v>
      </c>
      <c r="I1739" s="37">
        <f>+'LOCAL SF'!I1739+'LOCAL D'!I1739</f>
        <v>5</v>
      </c>
      <c r="J1739" s="37">
        <f>+'LOCAL SF'!J1739+'LOCAL D'!J1739</f>
        <v>0</v>
      </c>
      <c r="K1739" s="37">
        <f>+'LOCAL SF'!K1739+'LOCAL D'!K1739</f>
        <v>5</v>
      </c>
      <c r="L1739" s="37">
        <f>+'LOCAL SF'!L1739+'LOCAL D'!L1739</f>
        <v>0</v>
      </c>
      <c r="M1739" s="37">
        <f>+'LOCAL SF'!M1739+'LOCAL D'!M1739</f>
        <v>0</v>
      </c>
      <c r="N1739" s="37">
        <f>+'LOCAL SF'!N1739+'LOCAL D'!N1739</f>
        <v>0</v>
      </c>
      <c r="O1739" s="37">
        <f>+'LOCAL SF'!O1739+'LOCAL D'!O1739</f>
        <v>5</v>
      </c>
      <c r="P1739" s="37">
        <f>+'LOCAL SF'!P1739+'LOCAL D'!P1739</f>
        <v>0</v>
      </c>
      <c r="Q1739" s="37">
        <f>+'LOCAL SF'!Q1739+'LOCAL D'!Q1739</f>
        <v>95</v>
      </c>
      <c r="R1739" s="37">
        <f>+'LOCAL SF'!R1739+'LOCAL D'!R1739</f>
        <v>0</v>
      </c>
      <c r="S1739" s="37">
        <f>+'LOCAL SF'!S1739+'LOCAL D'!S1739</f>
        <v>0</v>
      </c>
      <c r="T1739" s="37">
        <f>+'LOCAL SF'!T1739+'LOCAL D'!T1739</f>
        <v>0</v>
      </c>
      <c r="U1739" s="482">
        <f t="shared" ref="U1739:U1802" si="27">+K1739-M1739-N1739-O1739-P1739</f>
        <v>0</v>
      </c>
    </row>
    <row r="1740" spans="1:21" hidden="1" x14ac:dyDescent="0.2">
      <c r="A1740" s="30"/>
      <c r="B1740" s="24" t="s">
        <v>692</v>
      </c>
      <c r="C1740" s="15" t="s">
        <v>284</v>
      </c>
      <c r="D1740" s="37">
        <f>+'LOCAL SF'!D1740+'LOCAL D'!D1740</f>
        <v>0</v>
      </c>
      <c r="E1740" s="37">
        <f>+'LOCAL SF'!E1740+'LOCAL D'!E1740</f>
        <v>0</v>
      </c>
      <c r="F1740" s="37">
        <f>+'LOCAL SF'!F1740+'LOCAL D'!F1740</f>
        <v>0</v>
      </c>
      <c r="G1740" s="37">
        <f>+'LOCAL SF'!G1740+'LOCAL D'!G1740</f>
        <v>0</v>
      </c>
      <c r="H1740" s="37">
        <f>+'LOCAL SF'!H1740+'LOCAL D'!H1740</f>
        <v>0</v>
      </c>
      <c r="I1740" s="37">
        <f>+'LOCAL SF'!I1740+'LOCAL D'!I1740</f>
        <v>0</v>
      </c>
      <c r="J1740" s="37">
        <f>+'LOCAL SF'!J1740+'LOCAL D'!J1740</f>
        <v>0</v>
      </c>
      <c r="K1740" s="37">
        <f>+'LOCAL SF'!K1740+'LOCAL D'!K1740</f>
        <v>0</v>
      </c>
      <c r="L1740" s="37">
        <f>+'LOCAL SF'!L1740+'LOCAL D'!L1740</f>
        <v>0</v>
      </c>
      <c r="M1740" s="37">
        <f>+'LOCAL SF'!M1740+'LOCAL D'!M1740</f>
        <v>0</v>
      </c>
      <c r="N1740" s="37">
        <f>+'LOCAL SF'!N1740+'LOCAL D'!N1740</f>
        <v>0</v>
      </c>
      <c r="O1740" s="37">
        <f>+'LOCAL SF'!O1740+'LOCAL D'!O1740</f>
        <v>0</v>
      </c>
      <c r="P1740" s="37">
        <f>+'LOCAL SF'!P1740+'LOCAL D'!P1740</f>
        <v>0</v>
      </c>
      <c r="Q1740" s="37">
        <f>+'LOCAL SF'!Q1740+'LOCAL D'!Q1740</f>
        <v>0</v>
      </c>
      <c r="R1740" s="37">
        <f>+'LOCAL SF'!R1740+'LOCAL D'!R1740</f>
        <v>0</v>
      </c>
      <c r="S1740" s="37">
        <f>+'LOCAL SF'!S1740+'LOCAL D'!S1740</f>
        <v>0</v>
      </c>
      <c r="T1740" s="37">
        <f>+'LOCAL SF'!T1740+'LOCAL D'!T1740</f>
        <v>0</v>
      </c>
      <c r="U1740" s="482">
        <f t="shared" si="27"/>
        <v>0</v>
      </c>
    </row>
    <row r="1741" spans="1:21" hidden="1" x14ac:dyDescent="0.2">
      <c r="A1741" s="30"/>
      <c r="B1741" s="24" t="s">
        <v>693</v>
      </c>
      <c r="C1741" s="15" t="s">
        <v>285</v>
      </c>
      <c r="D1741" s="37">
        <f>+'LOCAL SF'!D1741+'LOCAL D'!D1741</f>
        <v>0</v>
      </c>
      <c r="E1741" s="37">
        <f>+'LOCAL SF'!E1741+'LOCAL D'!E1741</f>
        <v>0</v>
      </c>
      <c r="F1741" s="37">
        <f>+'LOCAL SF'!F1741+'LOCAL D'!F1741</f>
        <v>0</v>
      </c>
      <c r="G1741" s="37">
        <f>+'LOCAL SF'!G1741+'LOCAL D'!G1741</f>
        <v>0</v>
      </c>
      <c r="H1741" s="37">
        <f>+'LOCAL SF'!H1741+'LOCAL D'!H1741</f>
        <v>0</v>
      </c>
      <c r="I1741" s="37">
        <f>+'LOCAL SF'!I1741+'LOCAL D'!I1741</f>
        <v>5</v>
      </c>
      <c r="J1741" s="37">
        <f>+'LOCAL SF'!J1741+'LOCAL D'!J1741</f>
        <v>0</v>
      </c>
      <c r="K1741" s="37">
        <f>+'LOCAL SF'!K1741+'LOCAL D'!K1741</f>
        <v>5</v>
      </c>
      <c r="L1741" s="37">
        <f>+'LOCAL SF'!L1741+'LOCAL D'!L1741</f>
        <v>0</v>
      </c>
      <c r="M1741" s="37">
        <f>+'LOCAL SF'!M1741+'LOCAL D'!M1741</f>
        <v>0</v>
      </c>
      <c r="N1741" s="37">
        <f>+'LOCAL SF'!N1741+'LOCAL D'!N1741</f>
        <v>0</v>
      </c>
      <c r="O1741" s="37">
        <f>+'LOCAL SF'!O1741+'LOCAL D'!O1741</f>
        <v>5</v>
      </c>
      <c r="P1741" s="37">
        <f>+'LOCAL SF'!P1741+'LOCAL D'!P1741</f>
        <v>0</v>
      </c>
      <c r="Q1741" s="37">
        <f>+'LOCAL SF'!Q1741+'LOCAL D'!Q1741</f>
        <v>95</v>
      </c>
      <c r="R1741" s="37">
        <f>+'LOCAL SF'!R1741+'LOCAL D'!R1741</f>
        <v>0</v>
      </c>
      <c r="S1741" s="37">
        <f>+'LOCAL SF'!S1741+'LOCAL D'!S1741</f>
        <v>0</v>
      </c>
      <c r="T1741" s="37">
        <f>+'LOCAL SF'!T1741+'LOCAL D'!T1741</f>
        <v>0</v>
      </c>
      <c r="U1741" s="482">
        <f t="shared" si="27"/>
        <v>0</v>
      </c>
    </row>
    <row r="1742" spans="1:21" hidden="1" x14ac:dyDescent="0.2">
      <c r="A1742" s="30"/>
      <c r="B1742" s="24" t="s">
        <v>695</v>
      </c>
      <c r="C1742" s="15" t="s">
        <v>286</v>
      </c>
      <c r="D1742" s="37">
        <f>+'LOCAL SF'!D1742+'LOCAL D'!D1742</f>
        <v>0</v>
      </c>
      <c r="E1742" s="37">
        <f>+'LOCAL SF'!E1742+'LOCAL D'!E1742</f>
        <v>0</v>
      </c>
      <c r="F1742" s="37">
        <f>+'LOCAL SF'!F1742+'LOCAL D'!F1742</f>
        <v>0</v>
      </c>
      <c r="G1742" s="37">
        <f>+'LOCAL SF'!G1742+'LOCAL D'!G1742</f>
        <v>0</v>
      </c>
      <c r="H1742" s="37">
        <f>+'LOCAL SF'!H1742+'LOCAL D'!H1742</f>
        <v>0</v>
      </c>
      <c r="I1742" s="37">
        <f>+'LOCAL SF'!I1742+'LOCAL D'!I1742</f>
        <v>0</v>
      </c>
      <c r="J1742" s="37">
        <f>+'LOCAL SF'!J1742+'LOCAL D'!J1742</f>
        <v>0</v>
      </c>
      <c r="K1742" s="37">
        <f>+'LOCAL SF'!K1742+'LOCAL D'!K1742</f>
        <v>0</v>
      </c>
      <c r="L1742" s="37">
        <f>+'LOCAL SF'!L1742+'LOCAL D'!L1742</f>
        <v>0</v>
      </c>
      <c r="M1742" s="37">
        <f>+'LOCAL SF'!M1742+'LOCAL D'!M1742</f>
        <v>0</v>
      </c>
      <c r="N1742" s="37">
        <f>+'LOCAL SF'!N1742+'LOCAL D'!N1742</f>
        <v>0</v>
      </c>
      <c r="O1742" s="37">
        <f>+'LOCAL SF'!O1742+'LOCAL D'!O1742</f>
        <v>0</v>
      </c>
      <c r="P1742" s="37">
        <f>+'LOCAL SF'!P1742+'LOCAL D'!P1742</f>
        <v>0</v>
      </c>
      <c r="Q1742" s="37">
        <f>+'LOCAL SF'!Q1742+'LOCAL D'!Q1742</f>
        <v>0</v>
      </c>
      <c r="R1742" s="37">
        <f>+'LOCAL SF'!R1742+'LOCAL D'!R1742</f>
        <v>0</v>
      </c>
      <c r="S1742" s="37">
        <f>+'LOCAL SF'!S1742+'LOCAL D'!S1742</f>
        <v>0</v>
      </c>
      <c r="T1742" s="37">
        <f>+'LOCAL SF'!T1742+'LOCAL D'!T1742</f>
        <v>0</v>
      </c>
      <c r="U1742" s="482">
        <f t="shared" si="27"/>
        <v>0</v>
      </c>
    </row>
    <row r="1743" spans="1:21" hidden="1" x14ac:dyDescent="0.2">
      <c r="A1743" s="30"/>
      <c r="B1743" s="24" t="s">
        <v>694</v>
      </c>
      <c r="C1743" s="15" t="s">
        <v>696</v>
      </c>
      <c r="D1743" s="37">
        <f>+'LOCAL SF'!D1743+'LOCAL D'!D1743</f>
        <v>0</v>
      </c>
      <c r="E1743" s="37">
        <f>+'LOCAL SF'!E1743+'LOCAL D'!E1743</f>
        <v>0</v>
      </c>
      <c r="F1743" s="37">
        <f>+'LOCAL SF'!F1743+'LOCAL D'!F1743</f>
        <v>0</v>
      </c>
      <c r="G1743" s="37">
        <f>+'LOCAL SF'!G1743+'LOCAL D'!G1743</f>
        <v>0</v>
      </c>
      <c r="H1743" s="37">
        <f>+'LOCAL SF'!H1743+'LOCAL D'!H1743</f>
        <v>0</v>
      </c>
      <c r="I1743" s="37">
        <f>+'LOCAL SF'!I1743+'LOCAL D'!I1743</f>
        <v>0</v>
      </c>
      <c r="J1743" s="37">
        <f>+'LOCAL SF'!J1743+'LOCAL D'!J1743</f>
        <v>0</v>
      </c>
      <c r="K1743" s="37">
        <f>+'LOCAL SF'!K1743+'LOCAL D'!K1743</f>
        <v>0</v>
      </c>
      <c r="L1743" s="37">
        <f>+'LOCAL SF'!L1743+'LOCAL D'!L1743</f>
        <v>0</v>
      </c>
      <c r="M1743" s="37">
        <f>+'LOCAL SF'!M1743+'LOCAL D'!M1743</f>
        <v>0</v>
      </c>
      <c r="N1743" s="37">
        <f>+'LOCAL SF'!N1743+'LOCAL D'!N1743</f>
        <v>0</v>
      </c>
      <c r="O1743" s="37">
        <f>+'LOCAL SF'!O1743+'LOCAL D'!O1743</f>
        <v>0</v>
      </c>
      <c r="P1743" s="37">
        <f>+'LOCAL SF'!P1743+'LOCAL D'!P1743</f>
        <v>0</v>
      </c>
      <c r="Q1743" s="37">
        <f>+'LOCAL SF'!Q1743+'LOCAL D'!Q1743</f>
        <v>0</v>
      </c>
      <c r="R1743" s="37">
        <f>+'LOCAL SF'!R1743+'LOCAL D'!R1743</f>
        <v>0</v>
      </c>
      <c r="S1743" s="37">
        <f>+'LOCAL SF'!S1743+'LOCAL D'!S1743</f>
        <v>0</v>
      </c>
      <c r="T1743" s="37">
        <f>+'LOCAL SF'!T1743+'LOCAL D'!T1743</f>
        <v>0</v>
      </c>
      <c r="U1743" s="482">
        <f t="shared" si="27"/>
        <v>0</v>
      </c>
    </row>
    <row r="1744" spans="1:21" hidden="1" x14ac:dyDescent="0.2">
      <c r="A1744" s="30"/>
      <c r="B1744" s="24" t="s">
        <v>697</v>
      </c>
      <c r="C1744" s="15" t="s">
        <v>287</v>
      </c>
      <c r="D1744" s="37">
        <f>+'LOCAL SF'!D1744+'LOCAL D'!D1744</f>
        <v>0</v>
      </c>
      <c r="E1744" s="37">
        <f>+'LOCAL SF'!E1744+'LOCAL D'!E1744</f>
        <v>0</v>
      </c>
      <c r="F1744" s="37">
        <f>+'LOCAL SF'!F1744+'LOCAL D'!F1744</f>
        <v>0</v>
      </c>
      <c r="G1744" s="37">
        <f>+'LOCAL SF'!G1744+'LOCAL D'!G1744</f>
        <v>0</v>
      </c>
      <c r="H1744" s="37">
        <f>+'LOCAL SF'!H1744+'LOCAL D'!H1744</f>
        <v>0</v>
      </c>
      <c r="I1744" s="37">
        <f>+'LOCAL SF'!I1744+'LOCAL D'!I1744</f>
        <v>0</v>
      </c>
      <c r="J1744" s="37">
        <f>+'LOCAL SF'!J1744+'LOCAL D'!J1744</f>
        <v>0</v>
      </c>
      <c r="K1744" s="37">
        <f>+'LOCAL SF'!K1744+'LOCAL D'!K1744</f>
        <v>0</v>
      </c>
      <c r="L1744" s="37">
        <f>+'LOCAL SF'!L1744+'LOCAL D'!L1744</f>
        <v>0</v>
      </c>
      <c r="M1744" s="37">
        <f>+'LOCAL SF'!M1744+'LOCAL D'!M1744</f>
        <v>0</v>
      </c>
      <c r="N1744" s="37">
        <f>+'LOCAL SF'!N1744+'LOCAL D'!N1744</f>
        <v>0</v>
      </c>
      <c r="O1744" s="37">
        <f>+'LOCAL SF'!O1744+'LOCAL D'!O1744</f>
        <v>0</v>
      </c>
      <c r="P1744" s="37">
        <f>+'LOCAL SF'!P1744+'LOCAL D'!P1744</f>
        <v>0</v>
      </c>
      <c r="Q1744" s="37">
        <f>+'LOCAL SF'!Q1744+'LOCAL D'!Q1744</f>
        <v>0</v>
      </c>
      <c r="R1744" s="37">
        <f>+'LOCAL SF'!R1744+'LOCAL D'!R1744</f>
        <v>0</v>
      </c>
      <c r="S1744" s="37">
        <f>+'LOCAL SF'!S1744+'LOCAL D'!S1744</f>
        <v>0</v>
      </c>
      <c r="T1744" s="37">
        <f>+'LOCAL SF'!T1744+'LOCAL D'!T1744</f>
        <v>0</v>
      </c>
      <c r="U1744" s="482">
        <f t="shared" si="27"/>
        <v>0</v>
      </c>
    </row>
    <row r="1745" spans="1:21" hidden="1" x14ac:dyDescent="0.2">
      <c r="A1745" s="30"/>
      <c r="B1745" s="24" t="s">
        <v>708</v>
      </c>
      <c r="C1745" s="15" t="s">
        <v>288</v>
      </c>
      <c r="D1745" s="37">
        <f>+'LOCAL SF'!D1745+'LOCAL D'!D1745</f>
        <v>914.86000000000013</v>
      </c>
      <c r="E1745" s="37">
        <f>+'LOCAL SF'!E1745+'LOCAL D'!E1745</f>
        <v>757.91</v>
      </c>
      <c r="F1745" s="37">
        <f>+'LOCAL SF'!F1745+'LOCAL D'!F1745</f>
        <v>0</v>
      </c>
      <c r="G1745" s="37">
        <f>+'LOCAL SF'!G1745+'LOCAL D'!G1745</f>
        <v>0</v>
      </c>
      <c r="H1745" s="37">
        <f>+'LOCAL SF'!H1745+'LOCAL D'!H1745</f>
        <v>0</v>
      </c>
      <c r="I1745" s="37">
        <f>+'LOCAL SF'!I1745+'LOCAL D'!I1745</f>
        <v>0</v>
      </c>
      <c r="J1745" s="37">
        <f>+'LOCAL SF'!J1745+'LOCAL D'!J1745</f>
        <v>0</v>
      </c>
      <c r="K1745" s="37">
        <f>+'LOCAL SF'!K1745+'LOCAL D'!K1745</f>
        <v>0</v>
      </c>
      <c r="L1745" s="37">
        <f>+'LOCAL SF'!L1745+'LOCAL D'!L1745</f>
        <v>0</v>
      </c>
      <c r="M1745" s="37">
        <f>+'LOCAL SF'!M1745+'LOCAL D'!M1745</f>
        <v>0</v>
      </c>
      <c r="N1745" s="37">
        <f>+'LOCAL SF'!N1745+'LOCAL D'!N1745</f>
        <v>0</v>
      </c>
      <c r="O1745" s="37">
        <f>+'LOCAL SF'!O1745+'LOCAL D'!O1745</f>
        <v>0</v>
      </c>
      <c r="P1745" s="37">
        <f>+'LOCAL SF'!P1745+'LOCAL D'!P1745</f>
        <v>0</v>
      </c>
      <c r="Q1745" s="37">
        <f>+'LOCAL SF'!Q1745+'LOCAL D'!Q1745</f>
        <v>0</v>
      </c>
      <c r="R1745" s="37">
        <f>+'LOCAL SF'!R1745+'LOCAL D'!R1745</f>
        <v>0</v>
      </c>
      <c r="S1745" s="37">
        <f>+'LOCAL SF'!S1745+'LOCAL D'!S1745</f>
        <v>0</v>
      </c>
      <c r="T1745" s="37">
        <f>+'LOCAL SF'!T1745+'LOCAL D'!T1745</f>
        <v>0</v>
      </c>
      <c r="U1745" s="482">
        <f t="shared" si="27"/>
        <v>0</v>
      </c>
    </row>
    <row r="1746" spans="1:21" hidden="1" x14ac:dyDescent="0.2">
      <c r="A1746" s="30"/>
      <c r="B1746" s="24" t="s">
        <v>698</v>
      </c>
      <c r="C1746" s="15" t="s">
        <v>289</v>
      </c>
      <c r="D1746" s="37">
        <f>+'LOCAL SF'!D1746+'LOCAL D'!D1746</f>
        <v>0</v>
      </c>
      <c r="E1746" s="37">
        <f>+'LOCAL SF'!E1746+'LOCAL D'!E1746</f>
        <v>0</v>
      </c>
      <c r="F1746" s="37">
        <f>+'LOCAL SF'!F1746+'LOCAL D'!F1746</f>
        <v>0</v>
      </c>
      <c r="G1746" s="37">
        <f>+'LOCAL SF'!G1746+'LOCAL D'!G1746</f>
        <v>0</v>
      </c>
      <c r="H1746" s="37">
        <f>+'LOCAL SF'!H1746+'LOCAL D'!H1746</f>
        <v>0</v>
      </c>
      <c r="I1746" s="37">
        <f>+'LOCAL SF'!I1746+'LOCAL D'!I1746</f>
        <v>0</v>
      </c>
      <c r="J1746" s="37">
        <f>+'LOCAL SF'!J1746+'LOCAL D'!J1746</f>
        <v>0</v>
      </c>
      <c r="K1746" s="37">
        <f>+'LOCAL SF'!K1746+'LOCAL D'!K1746</f>
        <v>0</v>
      </c>
      <c r="L1746" s="37">
        <f>+'LOCAL SF'!L1746+'LOCAL D'!L1746</f>
        <v>0</v>
      </c>
      <c r="M1746" s="37">
        <f>+'LOCAL SF'!M1746+'LOCAL D'!M1746</f>
        <v>0</v>
      </c>
      <c r="N1746" s="37">
        <f>+'LOCAL SF'!N1746+'LOCAL D'!N1746</f>
        <v>0</v>
      </c>
      <c r="O1746" s="37">
        <f>+'LOCAL SF'!O1746+'LOCAL D'!O1746</f>
        <v>0</v>
      </c>
      <c r="P1746" s="37">
        <f>+'LOCAL SF'!P1746+'LOCAL D'!P1746</f>
        <v>0</v>
      </c>
      <c r="Q1746" s="37">
        <f>+'LOCAL SF'!Q1746+'LOCAL D'!Q1746</f>
        <v>0</v>
      </c>
      <c r="R1746" s="37">
        <f>+'LOCAL SF'!R1746+'LOCAL D'!R1746</f>
        <v>0</v>
      </c>
      <c r="S1746" s="37">
        <f>+'LOCAL SF'!S1746+'LOCAL D'!S1746</f>
        <v>0</v>
      </c>
      <c r="T1746" s="37">
        <f>+'LOCAL SF'!T1746+'LOCAL D'!T1746</f>
        <v>0</v>
      </c>
      <c r="U1746" s="482">
        <f t="shared" si="27"/>
        <v>0</v>
      </c>
    </row>
    <row r="1747" spans="1:21" ht="31.5" hidden="1" x14ac:dyDescent="0.2">
      <c r="A1747" s="30"/>
      <c r="B1747" s="24" t="s">
        <v>703</v>
      </c>
      <c r="C1747" s="15" t="s">
        <v>290</v>
      </c>
      <c r="D1747" s="37">
        <f>+'LOCAL SF'!D1747+'LOCAL D'!D1747</f>
        <v>0</v>
      </c>
      <c r="E1747" s="37">
        <f>+'LOCAL SF'!E1747+'LOCAL D'!E1747</f>
        <v>0</v>
      </c>
      <c r="F1747" s="37">
        <f>+'LOCAL SF'!F1747+'LOCAL D'!F1747</f>
        <v>0</v>
      </c>
      <c r="G1747" s="37">
        <f>+'LOCAL SF'!G1747+'LOCAL D'!G1747</f>
        <v>0</v>
      </c>
      <c r="H1747" s="37">
        <f>+'LOCAL SF'!H1747+'LOCAL D'!H1747</f>
        <v>0</v>
      </c>
      <c r="I1747" s="37">
        <f>+'LOCAL SF'!I1747+'LOCAL D'!I1747</f>
        <v>0</v>
      </c>
      <c r="J1747" s="37">
        <f>+'LOCAL SF'!J1747+'LOCAL D'!J1747</f>
        <v>0</v>
      </c>
      <c r="K1747" s="37">
        <f>+'LOCAL SF'!K1747+'LOCAL D'!K1747</f>
        <v>0</v>
      </c>
      <c r="L1747" s="37">
        <f>+'LOCAL SF'!L1747+'LOCAL D'!L1747</f>
        <v>0</v>
      </c>
      <c r="M1747" s="37">
        <f>+'LOCAL SF'!M1747+'LOCAL D'!M1747</f>
        <v>0</v>
      </c>
      <c r="N1747" s="37">
        <f>+'LOCAL SF'!N1747+'LOCAL D'!N1747</f>
        <v>0</v>
      </c>
      <c r="O1747" s="37">
        <f>+'LOCAL SF'!O1747+'LOCAL D'!O1747</f>
        <v>0</v>
      </c>
      <c r="P1747" s="37">
        <f>+'LOCAL SF'!P1747+'LOCAL D'!P1747</f>
        <v>0</v>
      </c>
      <c r="Q1747" s="37">
        <f>+'LOCAL SF'!Q1747+'LOCAL D'!Q1747</f>
        <v>0</v>
      </c>
      <c r="R1747" s="37">
        <f>+'LOCAL SF'!R1747+'LOCAL D'!R1747</f>
        <v>0</v>
      </c>
      <c r="S1747" s="37">
        <f>+'LOCAL SF'!S1747+'LOCAL D'!S1747</f>
        <v>0</v>
      </c>
      <c r="T1747" s="37">
        <f>+'LOCAL SF'!T1747+'LOCAL D'!T1747</f>
        <v>0</v>
      </c>
      <c r="U1747" s="482">
        <f t="shared" si="27"/>
        <v>0</v>
      </c>
    </row>
    <row r="1748" spans="1:21" hidden="1" x14ac:dyDescent="0.2">
      <c r="A1748" s="30"/>
      <c r="B1748" s="24" t="s">
        <v>699</v>
      </c>
      <c r="C1748" s="15" t="s">
        <v>291</v>
      </c>
      <c r="D1748" s="37">
        <f>+'LOCAL SF'!D1748+'LOCAL D'!D1748</f>
        <v>0</v>
      </c>
      <c r="E1748" s="37">
        <f>+'LOCAL SF'!E1748+'LOCAL D'!E1748</f>
        <v>0</v>
      </c>
      <c r="F1748" s="37">
        <f>+'LOCAL SF'!F1748+'LOCAL D'!F1748</f>
        <v>0</v>
      </c>
      <c r="G1748" s="37">
        <f>+'LOCAL SF'!G1748+'LOCAL D'!G1748</f>
        <v>0</v>
      </c>
      <c r="H1748" s="37">
        <f>+'LOCAL SF'!H1748+'LOCAL D'!H1748</f>
        <v>0</v>
      </c>
      <c r="I1748" s="37">
        <f>+'LOCAL SF'!I1748+'LOCAL D'!I1748</f>
        <v>0</v>
      </c>
      <c r="J1748" s="37">
        <f>+'LOCAL SF'!J1748+'LOCAL D'!J1748</f>
        <v>0</v>
      </c>
      <c r="K1748" s="37">
        <f>+'LOCAL SF'!K1748+'LOCAL D'!K1748</f>
        <v>0</v>
      </c>
      <c r="L1748" s="37">
        <f>+'LOCAL SF'!L1748+'LOCAL D'!L1748</f>
        <v>0</v>
      </c>
      <c r="M1748" s="37">
        <f>+'LOCAL SF'!M1748+'LOCAL D'!M1748</f>
        <v>0</v>
      </c>
      <c r="N1748" s="37">
        <f>+'LOCAL SF'!N1748+'LOCAL D'!N1748</f>
        <v>0</v>
      </c>
      <c r="O1748" s="37">
        <f>+'LOCAL SF'!O1748+'LOCAL D'!O1748</f>
        <v>0</v>
      </c>
      <c r="P1748" s="37">
        <f>+'LOCAL SF'!P1748+'LOCAL D'!P1748</f>
        <v>0</v>
      </c>
      <c r="Q1748" s="37">
        <f>+'LOCAL SF'!Q1748+'LOCAL D'!Q1748</f>
        <v>0</v>
      </c>
      <c r="R1748" s="37">
        <f>+'LOCAL SF'!R1748+'LOCAL D'!R1748</f>
        <v>0</v>
      </c>
      <c r="S1748" s="37">
        <f>+'LOCAL SF'!S1748+'LOCAL D'!S1748</f>
        <v>0</v>
      </c>
      <c r="T1748" s="37">
        <f>+'LOCAL SF'!T1748+'LOCAL D'!T1748</f>
        <v>0</v>
      </c>
      <c r="U1748" s="482">
        <f t="shared" si="27"/>
        <v>0</v>
      </c>
    </row>
    <row r="1749" spans="1:21" ht="31.5" hidden="1" x14ac:dyDescent="0.2">
      <c r="A1749" s="30"/>
      <c r="B1749" s="182" t="s">
        <v>950</v>
      </c>
      <c r="C1749" s="183" t="s">
        <v>949</v>
      </c>
      <c r="D1749" s="37"/>
      <c r="E1749" s="37">
        <f>+'LOCAL SF'!E1749+'LOCAL D'!E1749</f>
        <v>0</v>
      </c>
      <c r="F1749" s="37">
        <f>+'LOCAL SF'!F1749+'LOCAL D'!F1749</f>
        <v>0</v>
      </c>
      <c r="G1749" s="37">
        <f>+'LOCAL SF'!G1749+'LOCAL D'!G1749</f>
        <v>0</v>
      </c>
      <c r="H1749" s="37">
        <f>+'LOCAL SF'!H1749+'LOCAL D'!H1749</f>
        <v>0</v>
      </c>
      <c r="I1749" s="37">
        <f>+'LOCAL SF'!I1749+'LOCAL D'!I1749</f>
        <v>0</v>
      </c>
      <c r="J1749" s="37">
        <f>+'LOCAL SF'!J1749+'LOCAL D'!J1749</f>
        <v>0</v>
      </c>
      <c r="K1749" s="37">
        <f>+'LOCAL SF'!K1749+'LOCAL D'!K1749</f>
        <v>0</v>
      </c>
      <c r="L1749" s="37">
        <f>+'LOCAL SF'!L1749+'LOCAL D'!L1749</f>
        <v>0</v>
      </c>
      <c r="M1749" s="37">
        <f>+'LOCAL SF'!M1749+'LOCAL D'!M1749</f>
        <v>0</v>
      </c>
      <c r="N1749" s="37">
        <f>+'LOCAL SF'!N1749+'LOCAL D'!N1749</f>
        <v>0</v>
      </c>
      <c r="O1749" s="37">
        <f>+'LOCAL SF'!O1749+'LOCAL D'!O1749</f>
        <v>0</v>
      </c>
      <c r="P1749" s="37">
        <f>+'LOCAL SF'!P1749+'LOCAL D'!P1749</f>
        <v>0</v>
      </c>
      <c r="Q1749" s="37">
        <f>+'LOCAL SF'!Q1749+'LOCAL D'!Q1749</f>
        <v>0</v>
      </c>
      <c r="R1749" s="37">
        <f>+'LOCAL SF'!R1749+'LOCAL D'!R1749</f>
        <v>0</v>
      </c>
      <c r="S1749" s="37">
        <f>+'LOCAL SF'!S1749+'LOCAL D'!S1749</f>
        <v>0</v>
      </c>
      <c r="T1749" s="37">
        <f>+'LOCAL SF'!T1749+'LOCAL D'!T1749</f>
        <v>0</v>
      </c>
      <c r="U1749" s="482">
        <f t="shared" si="27"/>
        <v>0</v>
      </c>
    </row>
    <row r="1750" spans="1:21" hidden="1" x14ac:dyDescent="0.2">
      <c r="A1750" s="30"/>
      <c r="B1750" s="24" t="s">
        <v>700</v>
      </c>
      <c r="C1750" s="15" t="s">
        <v>292</v>
      </c>
      <c r="D1750" s="37">
        <f>+'LOCAL SF'!D1750+'LOCAL D'!D1750</f>
        <v>0</v>
      </c>
      <c r="E1750" s="37">
        <f>+'LOCAL SF'!E1750+'LOCAL D'!E1750</f>
        <v>0</v>
      </c>
      <c r="F1750" s="37">
        <f>+'LOCAL SF'!F1750+'LOCAL D'!F1750</f>
        <v>0</v>
      </c>
      <c r="G1750" s="37">
        <f>+'LOCAL SF'!G1750+'LOCAL D'!G1750</f>
        <v>0</v>
      </c>
      <c r="H1750" s="37">
        <f>+'LOCAL SF'!H1750+'LOCAL D'!H1750</f>
        <v>0</v>
      </c>
      <c r="I1750" s="37">
        <f>+'LOCAL SF'!I1750+'LOCAL D'!I1750</f>
        <v>0</v>
      </c>
      <c r="J1750" s="37">
        <f>+'LOCAL SF'!J1750+'LOCAL D'!J1750</f>
        <v>0</v>
      </c>
      <c r="K1750" s="37">
        <f>+'LOCAL SF'!K1750+'LOCAL D'!K1750</f>
        <v>0</v>
      </c>
      <c r="L1750" s="37">
        <f>+'LOCAL SF'!L1750+'LOCAL D'!L1750</f>
        <v>0</v>
      </c>
      <c r="M1750" s="37">
        <f>+'LOCAL SF'!M1750+'LOCAL D'!M1750</f>
        <v>0</v>
      </c>
      <c r="N1750" s="37">
        <f>+'LOCAL SF'!N1750+'LOCAL D'!N1750</f>
        <v>0</v>
      </c>
      <c r="O1750" s="37">
        <f>+'LOCAL SF'!O1750+'LOCAL D'!O1750</f>
        <v>0</v>
      </c>
      <c r="P1750" s="37">
        <f>+'LOCAL SF'!P1750+'LOCAL D'!P1750</f>
        <v>0</v>
      </c>
      <c r="Q1750" s="37">
        <f>+'LOCAL SF'!Q1750+'LOCAL D'!Q1750</f>
        <v>0</v>
      </c>
      <c r="R1750" s="37">
        <f>+'LOCAL SF'!R1750+'LOCAL D'!R1750</f>
        <v>0</v>
      </c>
      <c r="S1750" s="37">
        <f>+'LOCAL SF'!S1750+'LOCAL D'!S1750</f>
        <v>0</v>
      </c>
      <c r="T1750" s="37">
        <f>+'LOCAL SF'!T1750+'LOCAL D'!T1750</f>
        <v>0</v>
      </c>
      <c r="U1750" s="482">
        <f t="shared" si="27"/>
        <v>0</v>
      </c>
    </row>
    <row r="1751" spans="1:21" hidden="1" x14ac:dyDescent="0.2">
      <c r="A1751" s="30"/>
      <c r="B1751" s="24" t="s">
        <v>704</v>
      </c>
      <c r="C1751" s="15" t="s">
        <v>293</v>
      </c>
      <c r="D1751" s="37">
        <f>+'LOCAL SF'!D1751+'LOCAL D'!D1751</f>
        <v>0</v>
      </c>
      <c r="E1751" s="37">
        <f>+'LOCAL SF'!E1751+'LOCAL D'!E1751</f>
        <v>0</v>
      </c>
      <c r="F1751" s="37">
        <f>+'LOCAL SF'!F1751+'LOCAL D'!F1751</f>
        <v>0</v>
      </c>
      <c r="G1751" s="37">
        <f>+'LOCAL SF'!G1751+'LOCAL D'!G1751</f>
        <v>0</v>
      </c>
      <c r="H1751" s="37">
        <f>+'LOCAL SF'!H1751+'LOCAL D'!H1751</f>
        <v>0</v>
      </c>
      <c r="I1751" s="37">
        <f>+'LOCAL SF'!I1751+'LOCAL D'!I1751</f>
        <v>0</v>
      </c>
      <c r="J1751" s="37">
        <f>+'LOCAL SF'!J1751+'LOCAL D'!J1751</f>
        <v>0</v>
      </c>
      <c r="K1751" s="37">
        <f>+'LOCAL SF'!K1751+'LOCAL D'!K1751</f>
        <v>0</v>
      </c>
      <c r="L1751" s="37">
        <f>+'LOCAL SF'!L1751+'LOCAL D'!L1751</f>
        <v>0</v>
      </c>
      <c r="M1751" s="37">
        <f>+'LOCAL SF'!M1751+'LOCAL D'!M1751</f>
        <v>0</v>
      </c>
      <c r="N1751" s="37">
        <f>+'LOCAL SF'!N1751+'LOCAL D'!N1751</f>
        <v>0</v>
      </c>
      <c r="O1751" s="37">
        <f>+'LOCAL SF'!O1751+'LOCAL D'!O1751</f>
        <v>0</v>
      </c>
      <c r="P1751" s="37">
        <f>+'LOCAL SF'!P1751+'LOCAL D'!P1751</f>
        <v>0</v>
      </c>
      <c r="Q1751" s="37">
        <f>+'LOCAL SF'!Q1751+'LOCAL D'!Q1751</f>
        <v>0</v>
      </c>
      <c r="R1751" s="37">
        <f>+'LOCAL SF'!R1751+'LOCAL D'!R1751</f>
        <v>0</v>
      </c>
      <c r="S1751" s="37">
        <f>+'LOCAL SF'!S1751+'LOCAL D'!S1751</f>
        <v>0</v>
      </c>
      <c r="T1751" s="37">
        <f>+'LOCAL SF'!T1751+'LOCAL D'!T1751</f>
        <v>0</v>
      </c>
      <c r="U1751" s="482">
        <f t="shared" si="27"/>
        <v>0</v>
      </c>
    </row>
    <row r="1752" spans="1:21" hidden="1" x14ac:dyDescent="0.2">
      <c r="A1752" s="30"/>
      <c r="B1752" s="24" t="s">
        <v>705</v>
      </c>
      <c r="C1752" s="15" t="s">
        <v>294</v>
      </c>
      <c r="D1752" s="37">
        <f>+'LOCAL SF'!D1752+'LOCAL D'!D1752</f>
        <v>0</v>
      </c>
      <c r="E1752" s="37">
        <f>+'LOCAL SF'!E1752+'LOCAL D'!E1752</f>
        <v>0</v>
      </c>
      <c r="F1752" s="37">
        <f>+'LOCAL SF'!F1752+'LOCAL D'!F1752</f>
        <v>0</v>
      </c>
      <c r="G1752" s="37">
        <f>+'LOCAL SF'!G1752+'LOCAL D'!G1752</f>
        <v>0</v>
      </c>
      <c r="H1752" s="37">
        <f>+'LOCAL SF'!H1752+'LOCAL D'!H1752</f>
        <v>0</v>
      </c>
      <c r="I1752" s="37">
        <f>+'LOCAL SF'!I1752+'LOCAL D'!I1752</f>
        <v>0</v>
      </c>
      <c r="J1752" s="37">
        <f>+'LOCAL SF'!J1752+'LOCAL D'!J1752</f>
        <v>0</v>
      </c>
      <c r="K1752" s="37">
        <f>+'LOCAL SF'!K1752+'LOCAL D'!K1752</f>
        <v>0</v>
      </c>
      <c r="L1752" s="37">
        <f>+'LOCAL SF'!L1752+'LOCAL D'!L1752</f>
        <v>0</v>
      </c>
      <c r="M1752" s="37">
        <f>+'LOCAL SF'!M1752+'LOCAL D'!M1752</f>
        <v>0</v>
      </c>
      <c r="N1752" s="37">
        <f>+'LOCAL SF'!N1752+'LOCAL D'!N1752</f>
        <v>0</v>
      </c>
      <c r="O1752" s="37">
        <f>+'LOCAL SF'!O1752+'LOCAL D'!O1752</f>
        <v>0</v>
      </c>
      <c r="P1752" s="37">
        <f>+'LOCAL SF'!P1752+'LOCAL D'!P1752</f>
        <v>0</v>
      </c>
      <c r="Q1752" s="37">
        <f>+'LOCAL SF'!Q1752+'LOCAL D'!Q1752</f>
        <v>0</v>
      </c>
      <c r="R1752" s="37">
        <f>+'LOCAL SF'!R1752+'LOCAL D'!R1752</f>
        <v>0</v>
      </c>
      <c r="S1752" s="37">
        <f>+'LOCAL SF'!S1752+'LOCAL D'!S1752</f>
        <v>0</v>
      </c>
      <c r="T1752" s="37">
        <f>+'LOCAL SF'!T1752+'LOCAL D'!T1752</f>
        <v>0</v>
      </c>
      <c r="U1752" s="482">
        <f t="shared" si="27"/>
        <v>0</v>
      </c>
    </row>
    <row r="1753" spans="1:21" hidden="1" x14ac:dyDescent="0.2">
      <c r="A1753" s="30"/>
      <c r="B1753" s="24" t="s">
        <v>706</v>
      </c>
      <c r="C1753" s="15" t="s">
        <v>550</v>
      </c>
      <c r="D1753" s="37">
        <f>+'LOCAL SF'!D1753+'LOCAL D'!D1753</f>
        <v>0</v>
      </c>
      <c r="E1753" s="37">
        <f>+'LOCAL SF'!E1753+'LOCAL D'!E1753</f>
        <v>0</v>
      </c>
      <c r="F1753" s="37">
        <f>+'LOCAL SF'!F1753+'LOCAL D'!F1753</f>
        <v>0</v>
      </c>
      <c r="G1753" s="37">
        <f>+'LOCAL SF'!G1753+'LOCAL D'!G1753</f>
        <v>0</v>
      </c>
      <c r="H1753" s="37">
        <f>+'LOCAL SF'!H1753+'LOCAL D'!H1753</f>
        <v>0</v>
      </c>
      <c r="I1753" s="37">
        <f>+'LOCAL SF'!I1753+'LOCAL D'!I1753</f>
        <v>0</v>
      </c>
      <c r="J1753" s="37">
        <f>+'LOCAL SF'!J1753+'LOCAL D'!J1753</f>
        <v>0</v>
      </c>
      <c r="K1753" s="37">
        <f>+'LOCAL SF'!K1753+'LOCAL D'!K1753</f>
        <v>0</v>
      </c>
      <c r="L1753" s="37">
        <f>+'LOCAL SF'!L1753+'LOCAL D'!L1753</f>
        <v>0</v>
      </c>
      <c r="M1753" s="37">
        <f>+'LOCAL SF'!M1753+'LOCAL D'!M1753</f>
        <v>0</v>
      </c>
      <c r="N1753" s="37">
        <f>+'LOCAL SF'!N1753+'LOCAL D'!N1753</f>
        <v>0</v>
      </c>
      <c r="O1753" s="37">
        <f>+'LOCAL SF'!O1753+'LOCAL D'!O1753</f>
        <v>0</v>
      </c>
      <c r="P1753" s="37">
        <f>+'LOCAL SF'!P1753+'LOCAL D'!P1753</f>
        <v>0</v>
      </c>
      <c r="Q1753" s="37">
        <f>+'LOCAL SF'!Q1753+'LOCAL D'!Q1753</f>
        <v>0</v>
      </c>
      <c r="R1753" s="37">
        <f>+'LOCAL SF'!R1753+'LOCAL D'!R1753</f>
        <v>0</v>
      </c>
      <c r="S1753" s="37">
        <f>+'LOCAL SF'!S1753+'LOCAL D'!S1753</f>
        <v>0</v>
      </c>
      <c r="T1753" s="37">
        <f>+'LOCAL SF'!T1753+'LOCAL D'!T1753</f>
        <v>0</v>
      </c>
      <c r="U1753" s="482">
        <f t="shared" si="27"/>
        <v>0</v>
      </c>
    </row>
    <row r="1754" spans="1:21" hidden="1" x14ac:dyDescent="0.2">
      <c r="A1754" s="30"/>
      <c r="B1754" s="24" t="s">
        <v>701</v>
      </c>
      <c r="C1754" s="15" t="s">
        <v>295</v>
      </c>
      <c r="D1754" s="37">
        <f>+'LOCAL SF'!D1754+'LOCAL D'!D1754</f>
        <v>0</v>
      </c>
      <c r="E1754" s="37">
        <f>+'LOCAL SF'!E1754+'LOCAL D'!E1754</f>
        <v>0</v>
      </c>
      <c r="F1754" s="37">
        <f>+'LOCAL SF'!F1754+'LOCAL D'!F1754</f>
        <v>0</v>
      </c>
      <c r="G1754" s="37">
        <f>+'LOCAL SF'!G1754+'LOCAL D'!G1754</f>
        <v>0</v>
      </c>
      <c r="H1754" s="37">
        <f>+'LOCAL SF'!H1754+'LOCAL D'!H1754</f>
        <v>0</v>
      </c>
      <c r="I1754" s="37">
        <f>+'LOCAL SF'!I1754+'LOCAL D'!I1754</f>
        <v>0</v>
      </c>
      <c r="J1754" s="37">
        <f>+'LOCAL SF'!J1754+'LOCAL D'!J1754</f>
        <v>0</v>
      </c>
      <c r="K1754" s="37">
        <f>+'LOCAL SF'!K1754+'LOCAL D'!K1754</f>
        <v>0</v>
      </c>
      <c r="L1754" s="37">
        <f>+'LOCAL SF'!L1754+'LOCAL D'!L1754</f>
        <v>0</v>
      </c>
      <c r="M1754" s="37">
        <f>+'LOCAL SF'!M1754+'LOCAL D'!M1754</f>
        <v>0</v>
      </c>
      <c r="N1754" s="37">
        <f>+'LOCAL SF'!N1754+'LOCAL D'!N1754</f>
        <v>0</v>
      </c>
      <c r="O1754" s="37">
        <f>+'LOCAL SF'!O1754+'LOCAL D'!O1754</f>
        <v>0</v>
      </c>
      <c r="P1754" s="37">
        <f>+'LOCAL SF'!P1754+'LOCAL D'!P1754</f>
        <v>0</v>
      </c>
      <c r="Q1754" s="37">
        <f>+'LOCAL SF'!Q1754+'LOCAL D'!Q1754</f>
        <v>0</v>
      </c>
      <c r="R1754" s="37">
        <f>+'LOCAL SF'!R1754+'LOCAL D'!R1754</f>
        <v>0</v>
      </c>
      <c r="S1754" s="37">
        <f>+'LOCAL SF'!S1754+'LOCAL D'!S1754</f>
        <v>0</v>
      </c>
      <c r="T1754" s="37">
        <f>+'LOCAL SF'!T1754+'LOCAL D'!T1754</f>
        <v>0</v>
      </c>
      <c r="U1754" s="482">
        <f t="shared" si="27"/>
        <v>0</v>
      </c>
    </row>
    <row r="1755" spans="1:21" ht="31.5" hidden="1" x14ac:dyDescent="0.2">
      <c r="A1755" s="30"/>
      <c r="B1755" s="24" t="s">
        <v>702</v>
      </c>
      <c r="C1755" s="15" t="s">
        <v>306</v>
      </c>
      <c r="D1755" s="37">
        <f>+'LOCAL SF'!D1755+'LOCAL D'!D1755</f>
        <v>0</v>
      </c>
      <c r="E1755" s="37">
        <f>+'LOCAL SF'!E1755+'LOCAL D'!E1755</f>
        <v>0</v>
      </c>
      <c r="F1755" s="37">
        <f>+'LOCAL SF'!F1755+'LOCAL D'!F1755</f>
        <v>0</v>
      </c>
      <c r="G1755" s="37">
        <f>+'LOCAL SF'!G1755+'LOCAL D'!G1755</f>
        <v>0</v>
      </c>
      <c r="H1755" s="37">
        <f>+'LOCAL SF'!H1755+'LOCAL D'!H1755</f>
        <v>0</v>
      </c>
      <c r="I1755" s="37">
        <f>+'LOCAL SF'!I1755+'LOCAL D'!I1755</f>
        <v>0</v>
      </c>
      <c r="J1755" s="37">
        <f>+'LOCAL SF'!J1755+'LOCAL D'!J1755</f>
        <v>0</v>
      </c>
      <c r="K1755" s="37">
        <f>+'LOCAL SF'!K1755+'LOCAL D'!K1755</f>
        <v>0</v>
      </c>
      <c r="L1755" s="37">
        <f>+'LOCAL SF'!L1755+'LOCAL D'!L1755</f>
        <v>0</v>
      </c>
      <c r="M1755" s="37">
        <f>+'LOCAL SF'!M1755+'LOCAL D'!M1755</f>
        <v>0</v>
      </c>
      <c r="N1755" s="37">
        <f>+'LOCAL SF'!N1755+'LOCAL D'!N1755</f>
        <v>0</v>
      </c>
      <c r="O1755" s="37">
        <f>+'LOCAL SF'!O1755+'LOCAL D'!O1755</f>
        <v>0</v>
      </c>
      <c r="P1755" s="37">
        <f>+'LOCAL SF'!P1755+'LOCAL D'!P1755</f>
        <v>0</v>
      </c>
      <c r="Q1755" s="37">
        <f>+'LOCAL SF'!Q1755+'LOCAL D'!Q1755</f>
        <v>0</v>
      </c>
      <c r="R1755" s="37">
        <f>+'LOCAL SF'!R1755+'LOCAL D'!R1755</f>
        <v>0</v>
      </c>
      <c r="S1755" s="37">
        <f>+'LOCAL SF'!S1755+'LOCAL D'!S1755</f>
        <v>0</v>
      </c>
      <c r="T1755" s="37">
        <f>+'LOCAL SF'!T1755+'LOCAL D'!T1755</f>
        <v>0</v>
      </c>
      <c r="U1755" s="482">
        <f t="shared" si="27"/>
        <v>0</v>
      </c>
    </row>
    <row r="1756" spans="1:21" ht="31.5" x14ac:dyDescent="0.2">
      <c r="A1756" s="30" t="s">
        <v>66</v>
      </c>
      <c r="B1756" s="13" t="s">
        <v>1182</v>
      </c>
      <c r="C1756" s="18" t="s">
        <v>1181</v>
      </c>
      <c r="D1756" s="37">
        <f>+'LOCAL SF'!D1756+'LOCAL D'!D1756</f>
        <v>914.86000000000013</v>
      </c>
      <c r="E1756" s="37">
        <f>+'LOCAL SF'!E1756+'LOCAL D'!E1756</f>
        <v>757.91</v>
      </c>
      <c r="F1756" s="37">
        <f>+'LOCAL SF'!F1756+'LOCAL D'!F1756</f>
        <v>0</v>
      </c>
      <c r="G1756" s="37">
        <f>+'LOCAL SF'!G1756+'LOCAL D'!G1756</f>
        <v>0</v>
      </c>
      <c r="H1756" s="37">
        <f>+'LOCAL SF'!H1756+'LOCAL D'!H1756</f>
        <v>0</v>
      </c>
      <c r="I1756" s="37">
        <f>+'LOCAL SF'!I1756+'LOCAL D'!I1756</f>
        <v>5</v>
      </c>
      <c r="J1756" s="37">
        <f>+'LOCAL SF'!J1756+'LOCAL D'!J1756</f>
        <v>0</v>
      </c>
      <c r="K1756" s="37">
        <f>+'LOCAL SF'!K1756+'LOCAL D'!K1756</f>
        <v>5</v>
      </c>
      <c r="L1756" s="37">
        <f>+'LOCAL SF'!L1756+'LOCAL D'!L1756</f>
        <v>0</v>
      </c>
      <c r="M1756" s="37">
        <f>+'LOCAL SF'!M1756+'LOCAL D'!M1756</f>
        <v>0</v>
      </c>
      <c r="N1756" s="37">
        <f>+'LOCAL SF'!N1756+'LOCAL D'!N1756</f>
        <v>0</v>
      </c>
      <c r="O1756" s="37">
        <f>+'LOCAL SF'!O1756+'LOCAL D'!O1756</f>
        <v>5</v>
      </c>
      <c r="P1756" s="37">
        <f>+'LOCAL SF'!P1756+'LOCAL D'!P1756</f>
        <v>0</v>
      </c>
      <c r="Q1756" s="37">
        <f>+'LOCAL SF'!Q1756+'LOCAL D'!Q1756</f>
        <v>95</v>
      </c>
      <c r="R1756" s="37">
        <f>+'LOCAL SF'!R1756+'LOCAL D'!R1756</f>
        <v>0</v>
      </c>
      <c r="S1756" s="37">
        <f>+'LOCAL SF'!S1756+'LOCAL D'!S1756</f>
        <v>0</v>
      </c>
      <c r="T1756" s="37">
        <f>+'LOCAL SF'!T1756+'LOCAL D'!T1756</f>
        <v>0</v>
      </c>
      <c r="U1756" s="482">
        <f t="shared" si="27"/>
        <v>0</v>
      </c>
    </row>
    <row r="1757" spans="1:21" x14ac:dyDescent="0.2">
      <c r="A1757" s="30"/>
      <c r="B1757" s="24" t="s">
        <v>692</v>
      </c>
      <c r="C1757" s="15" t="s">
        <v>284</v>
      </c>
      <c r="D1757" s="37">
        <f>+'LOCAL SF'!D1757+'LOCAL D'!D1757</f>
        <v>0</v>
      </c>
      <c r="E1757" s="37">
        <f>+'LOCAL SF'!E1757+'LOCAL D'!E1757</f>
        <v>0</v>
      </c>
      <c r="F1757" s="37">
        <f>+'LOCAL SF'!F1757+'LOCAL D'!F1757</f>
        <v>0</v>
      </c>
      <c r="G1757" s="37">
        <f>+'LOCAL SF'!G1757+'LOCAL D'!G1757</f>
        <v>0</v>
      </c>
      <c r="H1757" s="37">
        <f>+'LOCAL SF'!H1757+'LOCAL D'!H1757</f>
        <v>0</v>
      </c>
      <c r="I1757" s="37">
        <f>+'LOCAL SF'!I1757+'LOCAL D'!I1757</f>
        <v>0</v>
      </c>
      <c r="J1757" s="37">
        <f>+'LOCAL SF'!J1757+'LOCAL D'!J1757</f>
        <v>0</v>
      </c>
      <c r="K1757" s="37">
        <f>+'LOCAL SF'!K1757+'LOCAL D'!K1757</f>
        <v>0</v>
      </c>
      <c r="L1757" s="37">
        <f>+'LOCAL SF'!L1757+'LOCAL D'!L1757</f>
        <v>0</v>
      </c>
      <c r="M1757" s="37">
        <f>+'LOCAL SF'!M1757+'LOCAL D'!M1757</f>
        <v>0</v>
      </c>
      <c r="N1757" s="37">
        <f>+'LOCAL SF'!N1757+'LOCAL D'!N1757</f>
        <v>0</v>
      </c>
      <c r="O1757" s="37">
        <f>+'LOCAL SF'!O1757+'LOCAL D'!O1757</f>
        <v>0</v>
      </c>
      <c r="P1757" s="37">
        <f>+'LOCAL SF'!P1757+'LOCAL D'!P1757</f>
        <v>0</v>
      </c>
      <c r="Q1757" s="37">
        <f>+'LOCAL SF'!Q1757+'LOCAL D'!Q1757</f>
        <v>0</v>
      </c>
      <c r="R1757" s="37">
        <f>+'LOCAL SF'!R1757+'LOCAL D'!R1757</f>
        <v>0</v>
      </c>
      <c r="S1757" s="37">
        <f>+'LOCAL SF'!S1757+'LOCAL D'!S1757</f>
        <v>0</v>
      </c>
      <c r="T1757" s="37">
        <f>+'LOCAL SF'!T1757+'LOCAL D'!T1757</f>
        <v>0</v>
      </c>
      <c r="U1757" s="482">
        <f t="shared" si="27"/>
        <v>0</v>
      </c>
    </row>
    <row r="1758" spans="1:21" x14ac:dyDescent="0.2">
      <c r="A1758" s="30"/>
      <c r="B1758" s="24" t="s">
        <v>693</v>
      </c>
      <c r="C1758" s="15" t="s">
        <v>285</v>
      </c>
      <c r="D1758" s="37">
        <f>+'LOCAL SF'!D1758+'LOCAL D'!D1758</f>
        <v>0</v>
      </c>
      <c r="E1758" s="37">
        <f>+'LOCAL SF'!E1758+'LOCAL D'!E1758</f>
        <v>0</v>
      </c>
      <c r="F1758" s="37">
        <f>+'LOCAL SF'!F1758+'LOCAL D'!F1758</f>
        <v>0</v>
      </c>
      <c r="G1758" s="37">
        <f>+'LOCAL SF'!G1758+'LOCAL D'!G1758</f>
        <v>0</v>
      </c>
      <c r="H1758" s="37">
        <f>+'LOCAL SF'!H1758+'LOCAL D'!H1758</f>
        <v>0</v>
      </c>
      <c r="I1758" s="37">
        <f>+'LOCAL SF'!I1758+'LOCAL D'!I1758</f>
        <v>5</v>
      </c>
      <c r="J1758" s="37">
        <f>+'LOCAL SF'!J1758+'LOCAL D'!J1758</f>
        <v>0</v>
      </c>
      <c r="K1758" s="37">
        <f>+'LOCAL SF'!K1758+'LOCAL D'!K1758</f>
        <v>5</v>
      </c>
      <c r="L1758" s="37">
        <f>+'LOCAL SF'!L1758+'LOCAL D'!L1758</f>
        <v>0</v>
      </c>
      <c r="M1758" s="37">
        <f>+'LOCAL SF'!M1758+'LOCAL D'!M1758</f>
        <v>0</v>
      </c>
      <c r="N1758" s="37">
        <f>+'LOCAL SF'!N1758+'LOCAL D'!N1758</f>
        <v>0</v>
      </c>
      <c r="O1758" s="37">
        <f>+'LOCAL SF'!O1758+'LOCAL D'!O1758</f>
        <v>5</v>
      </c>
      <c r="P1758" s="37">
        <f>+'LOCAL SF'!P1758+'LOCAL D'!P1758</f>
        <v>0</v>
      </c>
      <c r="Q1758" s="37">
        <f>+'LOCAL SF'!Q1758+'LOCAL D'!Q1758</f>
        <v>95</v>
      </c>
      <c r="R1758" s="37">
        <f>+'LOCAL SF'!R1758+'LOCAL D'!R1758</f>
        <v>0</v>
      </c>
      <c r="S1758" s="37">
        <f>+'LOCAL SF'!S1758+'LOCAL D'!S1758</f>
        <v>0</v>
      </c>
      <c r="T1758" s="37">
        <f>+'LOCAL SF'!T1758+'LOCAL D'!T1758</f>
        <v>0</v>
      </c>
      <c r="U1758" s="482">
        <f t="shared" si="27"/>
        <v>0</v>
      </c>
    </row>
    <row r="1759" spans="1:21" x14ac:dyDescent="0.2">
      <c r="A1759" s="30"/>
      <c r="B1759" s="24" t="s">
        <v>695</v>
      </c>
      <c r="C1759" s="15" t="s">
        <v>286</v>
      </c>
      <c r="D1759" s="37">
        <f>+'LOCAL SF'!D1759+'LOCAL D'!D1759</f>
        <v>0</v>
      </c>
      <c r="E1759" s="37">
        <f>+'LOCAL SF'!E1759+'LOCAL D'!E1759</f>
        <v>0</v>
      </c>
      <c r="F1759" s="37">
        <f>+'LOCAL SF'!F1759+'LOCAL D'!F1759</f>
        <v>0</v>
      </c>
      <c r="G1759" s="37">
        <f>+'LOCAL SF'!G1759+'LOCAL D'!G1759</f>
        <v>0</v>
      </c>
      <c r="H1759" s="37">
        <f>+'LOCAL SF'!H1759+'LOCAL D'!H1759</f>
        <v>0</v>
      </c>
      <c r="I1759" s="37">
        <f>+'LOCAL SF'!I1759+'LOCAL D'!I1759</f>
        <v>0</v>
      </c>
      <c r="J1759" s="37">
        <f>+'LOCAL SF'!J1759+'LOCAL D'!J1759</f>
        <v>0</v>
      </c>
      <c r="K1759" s="37">
        <f>+'LOCAL SF'!K1759+'LOCAL D'!K1759</f>
        <v>0</v>
      </c>
      <c r="L1759" s="37">
        <f>+'LOCAL SF'!L1759+'LOCAL D'!L1759</f>
        <v>0</v>
      </c>
      <c r="M1759" s="37">
        <f>+'LOCAL SF'!M1759+'LOCAL D'!M1759</f>
        <v>0</v>
      </c>
      <c r="N1759" s="37">
        <f>+'LOCAL SF'!N1759+'LOCAL D'!N1759</f>
        <v>0</v>
      </c>
      <c r="O1759" s="37">
        <f>+'LOCAL SF'!O1759+'LOCAL D'!O1759</f>
        <v>0</v>
      </c>
      <c r="P1759" s="37">
        <f>+'LOCAL SF'!P1759+'LOCAL D'!P1759</f>
        <v>0</v>
      </c>
      <c r="Q1759" s="37">
        <f>+'LOCAL SF'!Q1759+'LOCAL D'!Q1759</f>
        <v>0</v>
      </c>
      <c r="R1759" s="37">
        <f>+'LOCAL SF'!R1759+'LOCAL D'!R1759</f>
        <v>0</v>
      </c>
      <c r="S1759" s="37">
        <f>+'LOCAL SF'!S1759+'LOCAL D'!S1759</f>
        <v>0</v>
      </c>
      <c r="T1759" s="37">
        <f>+'LOCAL SF'!T1759+'LOCAL D'!T1759</f>
        <v>0</v>
      </c>
      <c r="U1759" s="482">
        <f t="shared" si="27"/>
        <v>0</v>
      </c>
    </row>
    <row r="1760" spans="1:21" x14ac:dyDescent="0.2">
      <c r="A1760" s="30"/>
      <c r="B1760" s="24" t="s">
        <v>694</v>
      </c>
      <c r="C1760" s="15" t="s">
        <v>696</v>
      </c>
      <c r="D1760" s="37">
        <f>+'LOCAL SF'!D1760+'LOCAL D'!D1760</f>
        <v>0</v>
      </c>
      <c r="E1760" s="37">
        <f>+'LOCAL SF'!E1760+'LOCAL D'!E1760</f>
        <v>0</v>
      </c>
      <c r="F1760" s="37">
        <f>+'LOCAL SF'!F1760+'LOCAL D'!F1760</f>
        <v>0</v>
      </c>
      <c r="G1760" s="37">
        <f>+'LOCAL SF'!G1760+'LOCAL D'!G1760</f>
        <v>0</v>
      </c>
      <c r="H1760" s="37">
        <f>+'LOCAL SF'!H1760+'LOCAL D'!H1760</f>
        <v>0</v>
      </c>
      <c r="I1760" s="37">
        <f>+'LOCAL SF'!I1760+'LOCAL D'!I1760</f>
        <v>0</v>
      </c>
      <c r="J1760" s="37">
        <f>+'LOCAL SF'!J1760+'LOCAL D'!J1760</f>
        <v>0</v>
      </c>
      <c r="K1760" s="37">
        <f>+'LOCAL SF'!K1760+'LOCAL D'!K1760</f>
        <v>0</v>
      </c>
      <c r="L1760" s="37">
        <f>+'LOCAL SF'!L1760+'LOCAL D'!L1760</f>
        <v>0</v>
      </c>
      <c r="M1760" s="37">
        <f>+'LOCAL SF'!M1760+'LOCAL D'!M1760</f>
        <v>0</v>
      </c>
      <c r="N1760" s="37">
        <f>+'LOCAL SF'!N1760+'LOCAL D'!N1760</f>
        <v>0</v>
      </c>
      <c r="O1760" s="37">
        <f>+'LOCAL SF'!O1760+'LOCAL D'!O1760</f>
        <v>0</v>
      </c>
      <c r="P1760" s="37">
        <f>+'LOCAL SF'!P1760+'LOCAL D'!P1760</f>
        <v>0</v>
      </c>
      <c r="Q1760" s="37">
        <f>+'LOCAL SF'!Q1760+'LOCAL D'!Q1760</f>
        <v>0</v>
      </c>
      <c r="R1760" s="37">
        <f>+'LOCAL SF'!R1760+'LOCAL D'!R1760</f>
        <v>0</v>
      </c>
      <c r="S1760" s="37">
        <f>+'LOCAL SF'!S1760+'LOCAL D'!S1760</f>
        <v>0</v>
      </c>
      <c r="T1760" s="37">
        <f>+'LOCAL SF'!T1760+'LOCAL D'!T1760</f>
        <v>0</v>
      </c>
      <c r="U1760" s="482">
        <f t="shared" si="27"/>
        <v>0</v>
      </c>
    </row>
    <row r="1761" spans="1:21" x14ac:dyDescent="0.2">
      <c r="A1761" s="30"/>
      <c r="B1761" s="24" t="s">
        <v>697</v>
      </c>
      <c r="C1761" s="15" t="s">
        <v>287</v>
      </c>
      <c r="D1761" s="37">
        <f>+'LOCAL SF'!D1761+'LOCAL D'!D1761</f>
        <v>0</v>
      </c>
      <c r="E1761" s="37">
        <f>+'LOCAL SF'!E1761+'LOCAL D'!E1761</f>
        <v>0</v>
      </c>
      <c r="F1761" s="37">
        <f>+'LOCAL SF'!F1761+'LOCAL D'!F1761</f>
        <v>0</v>
      </c>
      <c r="G1761" s="37">
        <f>+'LOCAL SF'!G1761+'LOCAL D'!G1761</f>
        <v>0</v>
      </c>
      <c r="H1761" s="37">
        <f>+'LOCAL SF'!H1761+'LOCAL D'!H1761</f>
        <v>0</v>
      </c>
      <c r="I1761" s="37">
        <f>+'LOCAL SF'!I1761+'LOCAL D'!I1761</f>
        <v>0</v>
      </c>
      <c r="J1761" s="37">
        <f>+'LOCAL SF'!J1761+'LOCAL D'!J1761</f>
        <v>0</v>
      </c>
      <c r="K1761" s="37">
        <f>+'LOCAL SF'!K1761+'LOCAL D'!K1761</f>
        <v>0</v>
      </c>
      <c r="L1761" s="37">
        <f>+'LOCAL SF'!L1761+'LOCAL D'!L1761</f>
        <v>0</v>
      </c>
      <c r="M1761" s="37">
        <f>+'LOCAL SF'!M1761+'LOCAL D'!M1761</f>
        <v>0</v>
      </c>
      <c r="N1761" s="37">
        <f>+'LOCAL SF'!N1761+'LOCAL D'!N1761</f>
        <v>0</v>
      </c>
      <c r="O1761" s="37">
        <f>+'LOCAL SF'!O1761+'LOCAL D'!O1761</f>
        <v>0</v>
      </c>
      <c r="P1761" s="37">
        <f>+'LOCAL SF'!P1761+'LOCAL D'!P1761</f>
        <v>0</v>
      </c>
      <c r="Q1761" s="37">
        <f>+'LOCAL SF'!Q1761+'LOCAL D'!Q1761</f>
        <v>0</v>
      </c>
      <c r="R1761" s="37">
        <f>+'LOCAL SF'!R1761+'LOCAL D'!R1761</f>
        <v>0</v>
      </c>
      <c r="S1761" s="37">
        <f>+'LOCAL SF'!S1761+'LOCAL D'!S1761</f>
        <v>0</v>
      </c>
      <c r="T1761" s="37">
        <f>+'LOCAL SF'!T1761+'LOCAL D'!T1761</f>
        <v>0</v>
      </c>
      <c r="U1761" s="482">
        <f t="shared" si="27"/>
        <v>0</v>
      </c>
    </row>
    <row r="1762" spans="1:21" x14ac:dyDescent="0.2">
      <c r="A1762" s="30"/>
      <c r="B1762" s="24" t="s">
        <v>708</v>
      </c>
      <c r="C1762" s="15" t="s">
        <v>288</v>
      </c>
      <c r="D1762" s="37">
        <f>+'LOCAL SF'!D1762+'LOCAL D'!D1762</f>
        <v>914.86000000000013</v>
      </c>
      <c r="E1762" s="37">
        <f>+'LOCAL SF'!E1762+'LOCAL D'!E1762</f>
        <v>757.91</v>
      </c>
      <c r="F1762" s="37">
        <f>+'LOCAL SF'!F1762+'LOCAL D'!F1762</f>
        <v>0</v>
      </c>
      <c r="G1762" s="37">
        <f>+'LOCAL SF'!G1762+'LOCAL D'!G1762</f>
        <v>0</v>
      </c>
      <c r="H1762" s="37">
        <f>+'LOCAL SF'!H1762+'LOCAL D'!H1762</f>
        <v>0</v>
      </c>
      <c r="I1762" s="37">
        <f>+'LOCAL SF'!I1762+'LOCAL D'!I1762</f>
        <v>0</v>
      </c>
      <c r="J1762" s="37">
        <f>+'LOCAL SF'!J1762+'LOCAL D'!J1762</f>
        <v>0</v>
      </c>
      <c r="K1762" s="37">
        <f>+'LOCAL SF'!K1762+'LOCAL D'!K1762</f>
        <v>0</v>
      </c>
      <c r="L1762" s="37">
        <f>+'LOCAL SF'!L1762+'LOCAL D'!L1762</f>
        <v>0</v>
      </c>
      <c r="M1762" s="37">
        <f>+'LOCAL SF'!M1762+'LOCAL D'!M1762</f>
        <v>0</v>
      </c>
      <c r="N1762" s="37">
        <f>+'LOCAL SF'!N1762+'LOCAL D'!N1762</f>
        <v>0</v>
      </c>
      <c r="O1762" s="37">
        <f>+'LOCAL SF'!O1762+'LOCAL D'!O1762</f>
        <v>0</v>
      </c>
      <c r="P1762" s="37">
        <f>+'LOCAL SF'!P1762+'LOCAL D'!P1762</f>
        <v>0</v>
      </c>
      <c r="Q1762" s="37">
        <f>+'LOCAL SF'!Q1762+'LOCAL D'!Q1762</f>
        <v>0</v>
      </c>
      <c r="R1762" s="37">
        <f>+'LOCAL SF'!R1762+'LOCAL D'!R1762</f>
        <v>0</v>
      </c>
      <c r="S1762" s="37">
        <f>+'LOCAL SF'!S1762+'LOCAL D'!S1762</f>
        <v>0</v>
      </c>
      <c r="T1762" s="37">
        <f>+'LOCAL SF'!T1762+'LOCAL D'!T1762</f>
        <v>0</v>
      </c>
      <c r="U1762" s="482">
        <f t="shared" si="27"/>
        <v>0</v>
      </c>
    </row>
    <row r="1763" spans="1:21" x14ac:dyDescent="0.2">
      <c r="A1763" s="30"/>
      <c r="B1763" s="24" t="s">
        <v>698</v>
      </c>
      <c r="C1763" s="15" t="s">
        <v>289</v>
      </c>
      <c r="D1763" s="37">
        <f>+'LOCAL SF'!D1763+'LOCAL D'!D1763</f>
        <v>0</v>
      </c>
      <c r="E1763" s="37">
        <f>+'LOCAL SF'!E1763+'LOCAL D'!E1763</f>
        <v>0</v>
      </c>
      <c r="F1763" s="37">
        <f>+'LOCAL SF'!F1763+'LOCAL D'!F1763</f>
        <v>0</v>
      </c>
      <c r="G1763" s="37">
        <f>+'LOCAL SF'!G1763+'LOCAL D'!G1763</f>
        <v>0</v>
      </c>
      <c r="H1763" s="37">
        <f>+'LOCAL SF'!H1763+'LOCAL D'!H1763</f>
        <v>0</v>
      </c>
      <c r="I1763" s="37">
        <f>+'LOCAL SF'!I1763+'LOCAL D'!I1763</f>
        <v>0</v>
      </c>
      <c r="J1763" s="37">
        <f>+'LOCAL SF'!J1763+'LOCAL D'!J1763</f>
        <v>0</v>
      </c>
      <c r="K1763" s="37">
        <f>+'LOCAL SF'!K1763+'LOCAL D'!K1763</f>
        <v>0</v>
      </c>
      <c r="L1763" s="37">
        <f>+'LOCAL SF'!L1763+'LOCAL D'!L1763</f>
        <v>0</v>
      </c>
      <c r="M1763" s="37">
        <f>+'LOCAL SF'!M1763+'LOCAL D'!M1763</f>
        <v>0</v>
      </c>
      <c r="N1763" s="37">
        <f>+'LOCAL SF'!N1763+'LOCAL D'!N1763</f>
        <v>0</v>
      </c>
      <c r="O1763" s="37">
        <f>+'LOCAL SF'!O1763+'LOCAL D'!O1763</f>
        <v>0</v>
      </c>
      <c r="P1763" s="37">
        <f>+'LOCAL SF'!P1763+'LOCAL D'!P1763</f>
        <v>0</v>
      </c>
      <c r="Q1763" s="37">
        <f>+'LOCAL SF'!Q1763+'LOCAL D'!Q1763</f>
        <v>0</v>
      </c>
      <c r="R1763" s="37">
        <f>+'LOCAL SF'!R1763+'LOCAL D'!R1763</f>
        <v>0</v>
      </c>
      <c r="S1763" s="37">
        <f>+'LOCAL SF'!S1763+'LOCAL D'!S1763</f>
        <v>0</v>
      </c>
      <c r="T1763" s="37">
        <f>+'LOCAL SF'!T1763+'LOCAL D'!T1763</f>
        <v>0</v>
      </c>
      <c r="U1763" s="482">
        <f t="shared" si="27"/>
        <v>0</v>
      </c>
    </row>
    <row r="1764" spans="1:21" ht="31.5" x14ac:dyDescent="0.2">
      <c r="A1764" s="30"/>
      <c r="B1764" s="24" t="s">
        <v>703</v>
      </c>
      <c r="C1764" s="15" t="s">
        <v>290</v>
      </c>
      <c r="D1764" s="37">
        <f>+'LOCAL SF'!D1764+'LOCAL D'!D1764</f>
        <v>0</v>
      </c>
      <c r="E1764" s="37">
        <f>+'LOCAL SF'!E1764+'LOCAL D'!E1764</f>
        <v>0</v>
      </c>
      <c r="F1764" s="37">
        <f>+'LOCAL SF'!F1764+'LOCAL D'!F1764</f>
        <v>0</v>
      </c>
      <c r="G1764" s="37">
        <f>+'LOCAL SF'!G1764+'LOCAL D'!G1764</f>
        <v>0</v>
      </c>
      <c r="H1764" s="37">
        <f>+'LOCAL SF'!H1764+'LOCAL D'!H1764</f>
        <v>0</v>
      </c>
      <c r="I1764" s="37">
        <f>+'LOCAL SF'!I1764+'LOCAL D'!I1764</f>
        <v>0</v>
      </c>
      <c r="J1764" s="37">
        <f>+'LOCAL SF'!J1764+'LOCAL D'!J1764</f>
        <v>0</v>
      </c>
      <c r="K1764" s="37">
        <f>+'LOCAL SF'!K1764+'LOCAL D'!K1764</f>
        <v>0</v>
      </c>
      <c r="L1764" s="37">
        <f>+'LOCAL SF'!L1764+'LOCAL D'!L1764</f>
        <v>0</v>
      </c>
      <c r="M1764" s="37">
        <f>+'LOCAL SF'!M1764+'LOCAL D'!M1764</f>
        <v>0</v>
      </c>
      <c r="N1764" s="37">
        <f>+'LOCAL SF'!N1764+'LOCAL D'!N1764</f>
        <v>0</v>
      </c>
      <c r="O1764" s="37">
        <f>+'LOCAL SF'!O1764+'LOCAL D'!O1764</f>
        <v>0</v>
      </c>
      <c r="P1764" s="37">
        <f>+'LOCAL SF'!P1764+'LOCAL D'!P1764</f>
        <v>0</v>
      </c>
      <c r="Q1764" s="37">
        <f>+'LOCAL SF'!Q1764+'LOCAL D'!Q1764</f>
        <v>0</v>
      </c>
      <c r="R1764" s="37">
        <f>+'LOCAL SF'!R1764+'LOCAL D'!R1764</f>
        <v>0</v>
      </c>
      <c r="S1764" s="37">
        <f>+'LOCAL SF'!S1764+'LOCAL D'!S1764</f>
        <v>0</v>
      </c>
      <c r="T1764" s="37">
        <f>+'LOCAL SF'!T1764+'LOCAL D'!T1764</f>
        <v>0</v>
      </c>
      <c r="U1764" s="482">
        <f t="shared" si="27"/>
        <v>0</v>
      </c>
    </row>
    <row r="1765" spans="1:21" x14ac:dyDescent="0.2">
      <c r="A1765" s="30"/>
      <c r="B1765" s="24" t="s">
        <v>699</v>
      </c>
      <c r="C1765" s="15" t="s">
        <v>291</v>
      </c>
      <c r="D1765" s="37">
        <f>+'LOCAL SF'!D1765+'LOCAL D'!D1765</f>
        <v>0</v>
      </c>
      <c r="E1765" s="37">
        <f>+'LOCAL SF'!E1765+'LOCAL D'!E1765</f>
        <v>0</v>
      </c>
      <c r="F1765" s="37">
        <f>+'LOCAL SF'!F1765+'LOCAL D'!F1765</f>
        <v>0</v>
      </c>
      <c r="G1765" s="37">
        <f>+'LOCAL SF'!G1765+'LOCAL D'!G1765</f>
        <v>0</v>
      </c>
      <c r="H1765" s="37">
        <f>+'LOCAL SF'!H1765+'LOCAL D'!H1765</f>
        <v>0</v>
      </c>
      <c r="I1765" s="37">
        <f>+'LOCAL SF'!I1765+'LOCAL D'!I1765</f>
        <v>0</v>
      </c>
      <c r="J1765" s="37">
        <f>+'LOCAL SF'!J1765+'LOCAL D'!J1765</f>
        <v>0</v>
      </c>
      <c r="K1765" s="37">
        <f>+'LOCAL SF'!K1765+'LOCAL D'!K1765</f>
        <v>0</v>
      </c>
      <c r="L1765" s="37">
        <f>+'LOCAL SF'!L1765+'LOCAL D'!L1765</f>
        <v>0</v>
      </c>
      <c r="M1765" s="37">
        <f>+'LOCAL SF'!M1765+'LOCAL D'!M1765</f>
        <v>0</v>
      </c>
      <c r="N1765" s="37">
        <f>+'LOCAL SF'!N1765+'LOCAL D'!N1765</f>
        <v>0</v>
      </c>
      <c r="O1765" s="37">
        <f>+'LOCAL SF'!O1765+'LOCAL D'!O1765</f>
        <v>0</v>
      </c>
      <c r="P1765" s="37">
        <f>+'LOCAL SF'!P1765+'LOCAL D'!P1765</f>
        <v>0</v>
      </c>
      <c r="Q1765" s="37">
        <f>+'LOCAL SF'!Q1765+'LOCAL D'!Q1765</f>
        <v>0</v>
      </c>
      <c r="R1765" s="37">
        <f>+'LOCAL SF'!R1765+'LOCAL D'!R1765</f>
        <v>0</v>
      </c>
      <c r="S1765" s="37">
        <f>+'LOCAL SF'!S1765+'LOCAL D'!S1765</f>
        <v>0</v>
      </c>
      <c r="T1765" s="37">
        <f>+'LOCAL SF'!T1765+'LOCAL D'!T1765</f>
        <v>0</v>
      </c>
      <c r="U1765" s="482">
        <f t="shared" si="27"/>
        <v>0</v>
      </c>
    </row>
    <row r="1766" spans="1:21" ht="31.5" x14ac:dyDescent="0.2">
      <c r="A1766" s="30"/>
      <c r="B1766" s="182" t="s">
        <v>950</v>
      </c>
      <c r="C1766" s="183" t="s">
        <v>949</v>
      </c>
      <c r="D1766" s="37"/>
      <c r="E1766" s="37">
        <f>+'LOCAL SF'!E1766+'LOCAL D'!E1766</f>
        <v>0</v>
      </c>
      <c r="F1766" s="37">
        <f>+'LOCAL SF'!F1766+'LOCAL D'!F1766</f>
        <v>0</v>
      </c>
      <c r="G1766" s="37">
        <f>+'LOCAL SF'!G1766+'LOCAL D'!G1766</f>
        <v>0</v>
      </c>
      <c r="H1766" s="37">
        <f>+'LOCAL SF'!H1766+'LOCAL D'!H1766</f>
        <v>0</v>
      </c>
      <c r="I1766" s="37">
        <f>+'LOCAL SF'!I1766+'LOCAL D'!I1766</f>
        <v>0</v>
      </c>
      <c r="J1766" s="37">
        <f>+'LOCAL SF'!J1766+'LOCAL D'!J1766</f>
        <v>0</v>
      </c>
      <c r="K1766" s="37">
        <f>+'LOCAL SF'!K1766+'LOCAL D'!K1766</f>
        <v>0</v>
      </c>
      <c r="L1766" s="37">
        <f>+'LOCAL SF'!L1766+'LOCAL D'!L1766</f>
        <v>0</v>
      </c>
      <c r="M1766" s="37">
        <f>+'LOCAL SF'!M1766+'LOCAL D'!M1766</f>
        <v>0</v>
      </c>
      <c r="N1766" s="37">
        <f>+'LOCAL SF'!N1766+'LOCAL D'!N1766</f>
        <v>0</v>
      </c>
      <c r="O1766" s="37">
        <f>+'LOCAL SF'!O1766+'LOCAL D'!O1766</f>
        <v>0</v>
      </c>
      <c r="P1766" s="37">
        <f>+'LOCAL SF'!P1766+'LOCAL D'!P1766</f>
        <v>0</v>
      </c>
      <c r="Q1766" s="37">
        <f>+'LOCAL SF'!Q1766+'LOCAL D'!Q1766</f>
        <v>0</v>
      </c>
      <c r="R1766" s="37">
        <f>+'LOCAL SF'!R1766+'LOCAL D'!R1766</f>
        <v>0</v>
      </c>
      <c r="S1766" s="37">
        <f>+'LOCAL SF'!S1766+'LOCAL D'!S1766</f>
        <v>0</v>
      </c>
      <c r="T1766" s="37">
        <f>+'LOCAL SF'!T1766+'LOCAL D'!T1766</f>
        <v>0</v>
      </c>
      <c r="U1766" s="482">
        <f t="shared" si="27"/>
        <v>0</v>
      </c>
    </row>
    <row r="1767" spans="1:21" x14ac:dyDescent="0.2">
      <c r="A1767" s="30"/>
      <c r="B1767" s="24" t="s">
        <v>700</v>
      </c>
      <c r="C1767" s="15" t="s">
        <v>292</v>
      </c>
      <c r="D1767" s="37">
        <f>+'LOCAL SF'!D1767+'LOCAL D'!D1767</f>
        <v>0</v>
      </c>
      <c r="E1767" s="37">
        <f>+'LOCAL SF'!E1767+'LOCAL D'!E1767</f>
        <v>0</v>
      </c>
      <c r="F1767" s="37">
        <f>+'LOCAL SF'!F1767+'LOCAL D'!F1767</f>
        <v>0</v>
      </c>
      <c r="G1767" s="37">
        <f>+'LOCAL SF'!G1767+'LOCAL D'!G1767</f>
        <v>0</v>
      </c>
      <c r="H1767" s="37">
        <f>+'LOCAL SF'!H1767+'LOCAL D'!H1767</f>
        <v>0</v>
      </c>
      <c r="I1767" s="37">
        <f>+'LOCAL SF'!I1767+'LOCAL D'!I1767</f>
        <v>0</v>
      </c>
      <c r="J1767" s="37">
        <f>+'LOCAL SF'!J1767+'LOCAL D'!J1767</f>
        <v>0</v>
      </c>
      <c r="K1767" s="37">
        <f>+'LOCAL SF'!K1767+'LOCAL D'!K1767</f>
        <v>0</v>
      </c>
      <c r="L1767" s="37">
        <f>+'LOCAL SF'!L1767+'LOCAL D'!L1767</f>
        <v>0</v>
      </c>
      <c r="M1767" s="37">
        <f>+'LOCAL SF'!M1767+'LOCAL D'!M1767</f>
        <v>0</v>
      </c>
      <c r="N1767" s="37">
        <f>+'LOCAL SF'!N1767+'LOCAL D'!N1767</f>
        <v>0</v>
      </c>
      <c r="O1767" s="37">
        <f>+'LOCAL SF'!O1767+'LOCAL D'!O1767</f>
        <v>0</v>
      </c>
      <c r="P1767" s="37">
        <f>+'LOCAL SF'!P1767+'LOCAL D'!P1767</f>
        <v>0</v>
      </c>
      <c r="Q1767" s="37">
        <f>+'LOCAL SF'!Q1767+'LOCAL D'!Q1767</f>
        <v>0</v>
      </c>
      <c r="R1767" s="37">
        <f>+'LOCAL SF'!R1767+'LOCAL D'!R1767</f>
        <v>0</v>
      </c>
      <c r="S1767" s="37">
        <f>+'LOCAL SF'!S1767+'LOCAL D'!S1767</f>
        <v>0</v>
      </c>
      <c r="T1767" s="37">
        <f>+'LOCAL SF'!T1767+'LOCAL D'!T1767</f>
        <v>0</v>
      </c>
      <c r="U1767" s="482">
        <f t="shared" si="27"/>
        <v>0</v>
      </c>
    </row>
    <row r="1768" spans="1:21" x14ac:dyDescent="0.2">
      <c r="A1768" s="30"/>
      <c r="B1768" s="24" t="s">
        <v>704</v>
      </c>
      <c r="C1768" s="15" t="s">
        <v>293</v>
      </c>
      <c r="D1768" s="37">
        <f>+'LOCAL SF'!D1768+'LOCAL D'!D1768</f>
        <v>0</v>
      </c>
      <c r="E1768" s="37">
        <f>+'LOCAL SF'!E1768+'LOCAL D'!E1768</f>
        <v>0</v>
      </c>
      <c r="F1768" s="37">
        <f>+'LOCAL SF'!F1768+'LOCAL D'!F1768</f>
        <v>0</v>
      </c>
      <c r="G1768" s="37">
        <f>+'LOCAL SF'!G1768+'LOCAL D'!G1768</f>
        <v>0</v>
      </c>
      <c r="H1768" s="37">
        <f>+'LOCAL SF'!H1768+'LOCAL D'!H1768</f>
        <v>0</v>
      </c>
      <c r="I1768" s="37">
        <f>+'LOCAL SF'!I1768+'LOCAL D'!I1768</f>
        <v>0</v>
      </c>
      <c r="J1768" s="37">
        <f>+'LOCAL SF'!J1768+'LOCAL D'!J1768</f>
        <v>0</v>
      </c>
      <c r="K1768" s="37">
        <f>+'LOCAL SF'!K1768+'LOCAL D'!K1768</f>
        <v>0</v>
      </c>
      <c r="L1768" s="37">
        <f>+'LOCAL SF'!L1768+'LOCAL D'!L1768</f>
        <v>0</v>
      </c>
      <c r="M1768" s="37">
        <f>+'LOCAL SF'!M1768+'LOCAL D'!M1768</f>
        <v>0</v>
      </c>
      <c r="N1768" s="37">
        <f>+'LOCAL SF'!N1768+'LOCAL D'!N1768</f>
        <v>0</v>
      </c>
      <c r="O1768" s="37">
        <f>+'LOCAL SF'!O1768+'LOCAL D'!O1768</f>
        <v>0</v>
      </c>
      <c r="P1768" s="37">
        <f>+'LOCAL SF'!P1768+'LOCAL D'!P1768</f>
        <v>0</v>
      </c>
      <c r="Q1768" s="37">
        <f>+'LOCAL SF'!Q1768+'LOCAL D'!Q1768</f>
        <v>0</v>
      </c>
      <c r="R1768" s="37">
        <f>+'LOCAL SF'!R1768+'LOCAL D'!R1768</f>
        <v>0</v>
      </c>
      <c r="S1768" s="37">
        <f>+'LOCAL SF'!S1768+'LOCAL D'!S1768</f>
        <v>0</v>
      </c>
      <c r="T1768" s="37">
        <f>+'LOCAL SF'!T1768+'LOCAL D'!T1768</f>
        <v>0</v>
      </c>
      <c r="U1768" s="482">
        <f t="shared" si="27"/>
        <v>0</v>
      </c>
    </row>
    <row r="1769" spans="1:21" x14ac:dyDescent="0.2">
      <c r="A1769" s="30"/>
      <c r="B1769" s="24" t="s">
        <v>705</v>
      </c>
      <c r="C1769" s="15" t="s">
        <v>294</v>
      </c>
      <c r="D1769" s="37">
        <f>+'LOCAL SF'!D1769+'LOCAL D'!D1769</f>
        <v>0</v>
      </c>
      <c r="E1769" s="37">
        <f>+'LOCAL SF'!E1769+'LOCAL D'!E1769</f>
        <v>0</v>
      </c>
      <c r="F1769" s="37">
        <f>+'LOCAL SF'!F1769+'LOCAL D'!F1769</f>
        <v>0</v>
      </c>
      <c r="G1769" s="37">
        <f>+'LOCAL SF'!G1769+'LOCAL D'!G1769</f>
        <v>0</v>
      </c>
      <c r="H1769" s="37">
        <f>+'LOCAL SF'!H1769+'LOCAL D'!H1769</f>
        <v>0</v>
      </c>
      <c r="I1769" s="37">
        <f>+'LOCAL SF'!I1769+'LOCAL D'!I1769</f>
        <v>0</v>
      </c>
      <c r="J1769" s="37">
        <f>+'LOCAL SF'!J1769+'LOCAL D'!J1769</f>
        <v>0</v>
      </c>
      <c r="K1769" s="37">
        <f>+'LOCAL SF'!K1769+'LOCAL D'!K1769</f>
        <v>0</v>
      </c>
      <c r="L1769" s="37">
        <f>+'LOCAL SF'!L1769+'LOCAL D'!L1769</f>
        <v>0</v>
      </c>
      <c r="M1769" s="37">
        <f>+'LOCAL SF'!M1769+'LOCAL D'!M1769</f>
        <v>0</v>
      </c>
      <c r="N1769" s="37">
        <f>+'LOCAL SF'!N1769+'LOCAL D'!N1769</f>
        <v>0</v>
      </c>
      <c r="O1769" s="37">
        <f>+'LOCAL SF'!O1769+'LOCAL D'!O1769</f>
        <v>0</v>
      </c>
      <c r="P1769" s="37">
        <f>+'LOCAL SF'!P1769+'LOCAL D'!P1769</f>
        <v>0</v>
      </c>
      <c r="Q1769" s="37">
        <f>+'LOCAL SF'!Q1769+'LOCAL D'!Q1769</f>
        <v>0</v>
      </c>
      <c r="R1769" s="37">
        <f>+'LOCAL SF'!R1769+'LOCAL D'!R1769</f>
        <v>0</v>
      </c>
      <c r="S1769" s="37">
        <f>+'LOCAL SF'!S1769+'LOCAL D'!S1769</f>
        <v>0</v>
      </c>
      <c r="T1769" s="37">
        <f>+'LOCAL SF'!T1769+'LOCAL D'!T1769</f>
        <v>0</v>
      </c>
      <c r="U1769" s="482">
        <f t="shared" si="27"/>
        <v>0</v>
      </c>
    </row>
    <row r="1770" spans="1:21" x14ac:dyDescent="0.2">
      <c r="A1770" s="30"/>
      <c r="B1770" s="24" t="s">
        <v>706</v>
      </c>
      <c r="C1770" s="15" t="s">
        <v>550</v>
      </c>
      <c r="D1770" s="37">
        <f>+'LOCAL SF'!D1770+'LOCAL D'!D1770</f>
        <v>0</v>
      </c>
      <c r="E1770" s="37">
        <f>+'LOCAL SF'!E1770+'LOCAL D'!E1770</f>
        <v>0</v>
      </c>
      <c r="F1770" s="37">
        <f>+'LOCAL SF'!F1770+'LOCAL D'!F1770</f>
        <v>0</v>
      </c>
      <c r="G1770" s="37">
        <f>+'LOCAL SF'!G1770+'LOCAL D'!G1770</f>
        <v>0</v>
      </c>
      <c r="H1770" s="37">
        <f>+'LOCAL SF'!H1770+'LOCAL D'!H1770</f>
        <v>0</v>
      </c>
      <c r="I1770" s="37">
        <f>+'LOCAL SF'!I1770+'LOCAL D'!I1770</f>
        <v>0</v>
      </c>
      <c r="J1770" s="37">
        <f>+'LOCAL SF'!J1770+'LOCAL D'!J1770</f>
        <v>0</v>
      </c>
      <c r="K1770" s="37">
        <f>+'LOCAL SF'!K1770+'LOCAL D'!K1770</f>
        <v>0</v>
      </c>
      <c r="L1770" s="37">
        <f>+'LOCAL SF'!L1770+'LOCAL D'!L1770</f>
        <v>0</v>
      </c>
      <c r="M1770" s="37">
        <f>+'LOCAL SF'!M1770+'LOCAL D'!M1770</f>
        <v>0</v>
      </c>
      <c r="N1770" s="37">
        <f>+'LOCAL SF'!N1770+'LOCAL D'!N1770</f>
        <v>0</v>
      </c>
      <c r="O1770" s="37">
        <f>+'LOCAL SF'!O1770+'LOCAL D'!O1770</f>
        <v>0</v>
      </c>
      <c r="P1770" s="37">
        <f>+'LOCAL SF'!P1770+'LOCAL D'!P1770</f>
        <v>0</v>
      </c>
      <c r="Q1770" s="37">
        <f>+'LOCAL SF'!Q1770+'LOCAL D'!Q1770</f>
        <v>0</v>
      </c>
      <c r="R1770" s="37">
        <f>+'LOCAL SF'!R1770+'LOCAL D'!R1770</f>
        <v>0</v>
      </c>
      <c r="S1770" s="37">
        <f>+'LOCAL SF'!S1770+'LOCAL D'!S1770</f>
        <v>0</v>
      </c>
      <c r="T1770" s="37">
        <f>+'LOCAL SF'!T1770+'LOCAL D'!T1770</f>
        <v>0</v>
      </c>
      <c r="U1770" s="482">
        <f t="shared" si="27"/>
        <v>0</v>
      </c>
    </row>
    <row r="1771" spans="1:21" x14ac:dyDescent="0.2">
      <c r="A1771" s="30"/>
      <c r="B1771" s="24" t="s">
        <v>701</v>
      </c>
      <c r="C1771" s="15" t="s">
        <v>295</v>
      </c>
      <c r="D1771" s="37">
        <f>+'LOCAL SF'!D1771+'LOCAL D'!D1771</f>
        <v>0</v>
      </c>
      <c r="E1771" s="37">
        <f>+'LOCAL SF'!E1771+'LOCAL D'!E1771</f>
        <v>0</v>
      </c>
      <c r="F1771" s="37">
        <f>+'LOCAL SF'!F1771+'LOCAL D'!F1771</f>
        <v>0</v>
      </c>
      <c r="G1771" s="37">
        <f>+'LOCAL SF'!G1771+'LOCAL D'!G1771</f>
        <v>0</v>
      </c>
      <c r="H1771" s="37">
        <f>+'LOCAL SF'!H1771+'LOCAL D'!H1771</f>
        <v>0</v>
      </c>
      <c r="I1771" s="37">
        <f>+'LOCAL SF'!I1771+'LOCAL D'!I1771</f>
        <v>0</v>
      </c>
      <c r="J1771" s="37">
        <f>+'LOCAL SF'!J1771+'LOCAL D'!J1771</f>
        <v>0</v>
      </c>
      <c r="K1771" s="37">
        <f>+'LOCAL SF'!K1771+'LOCAL D'!K1771</f>
        <v>0</v>
      </c>
      <c r="L1771" s="37">
        <f>+'LOCAL SF'!L1771+'LOCAL D'!L1771</f>
        <v>0</v>
      </c>
      <c r="M1771" s="37">
        <f>+'LOCAL SF'!M1771+'LOCAL D'!M1771</f>
        <v>0</v>
      </c>
      <c r="N1771" s="37">
        <f>+'LOCAL SF'!N1771+'LOCAL D'!N1771</f>
        <v>0</v>
      </c>
      <c r="O1771" s="37">
        <f>+'LOCAL SF'!O1771+'LOCAL D'!O1771</f>
        <v>0</v>
      </c>
      <c r="P1771" s="37">
        <f>+'LOCAL SF'!P1771+'LOCAL D'!P1771</f>
        <v>0</v>
      </c>
      <c r="Q1771" s="37">
        <f>+'LOCAL SF'!Q1771+'LOCAL D'!Q1771</f>
        <v>0</v>
      </c>
      <c r="R1771" s="37">
        <f>+'LOCAL SF'!R1771+'LOCAL D'!R1771</f>
        <v>0</v>
      </c>
      <c r="S1771" s="37">
        <f>+'LOCAL SF'!S1771+'LOCAL D'!S1771</f>
        <v>0</v>
      </c>
      <c r="T1771" s="37">
        <f>+'LOCAL SF'!T1771+'LOCAL D'!T1771</f>
        <v>0</v>
      </c>
      <c r="U1771" s="482">
        <f t="shared" si="27"/>
        <v>0</v>
      </c>
    </row>
    <row r="1772" spans="1:21" ht="31.5" x14ac:dyDescent="0.2">
      <c r="A1772" s="30"/>
      <c r="B1772" s="24" t="s">
        <v>702</v>
      </c>
      <c r="C1772" s="15" t="s">
        <v>306</v>
      </c>
      <c r="D1772" s="37">
        <f>+'LOCAL SF'!D1772+'LOCAL D'!D1772</f>
        <v>0</v>
      </c>
      <c r="E1772" s="37">
        <f>+'LOCAL SF'!E1772+'LOCAL D'!E1772</f>
        <v>0</v>
      </c>
      <c r="F1772" s="37">
        <f>+'LOCAL SF'!F1772+'LOCAL D'!F1772</f>
        <v>0</v>
      </c>
      <c r="G1772" s="37">
        <f>+'LOCAL SF'!G1772+'LOCAL D'!G1772</f>
        <v>0</v>
      </c>
      <c r="H1772" s="37">
        <f>+'LOCAL SF'!H1772+'LOCAL D'!H1772</f>
        <v>0</v>
      </c>
      <c r="I1772" s="37">
        <f>+'LOCAL SF'!I1772+'LOCAL D'!I1772</f>
        <v>0</v>
      </c>
      <c r="J1772" s="37">
        <f>+'LOCAL SF'!J1772+'LOCAL D'!J1772</f>
        <v>0</v>
      </c>
      <c r="K1772" s="37">
        <f>+'LOCAL SF'!K1772+'LOCAL D'!K1772</f>
        <v>0</v>
      </c>
      <c r="L1772" s="37">
        <f>+'LOCAL SF'!L1772+'LOCAL D'!L1772</f>
        <v>0</v>
      </c>
      <c r="M1772" s="37">
        <f>+'LOCAL SF'!M1772+'LOCAL D'!M1772</f>
        <v>0</v>
      </c>
      <c r="N1772" s="37">
        <f>+'LOCAL SF'!N1772+'LOCAL D'!N1772</f>
        <v>0</v>
      </c>
      <c r="O1772" s="37">
        <f>+'LOCAL SF'!O1772+'LOCAL D'!O1772</f>
        <v>0</v>
      </c>
      <c r="P1772" s="37">
        <f>+'LOCAL SF'!P1772+'LOCAL D'!P1772</f>
        <v>0</v>
      </c>
      <c r="Q1772" s="37">
        <f>+'LOCAL SF'!Q1772+'LOCAL D'!Q1772</f>
        <v>0</v>
      </c>
      <c r="R1772" s="37">
        <f>+'LOCAL SF'!R1772+'LOCAL D'!R1772</f>
        <v>0</v>
      </c>
      <c r="S1772" s="37">
        <f>+'LOCAL SF'!S1772+'LOCAL D'!S1772</f>
        <v>0</v>
      </c>
      <c r="T1772" s="37">
        <f>+'LOCAL SF'!T1772+'LOCAL D'!T1772</f>
        <v>0</v>
      </c>
      <c r="U1772" s="482">
        <f t="shared" si="27"/>
        <v>0</v>
      </c>
    </row>
    <row r="1773" spans="1:21" x14ac:dyDescent="0.2">
      <c r="A1773" s="30" t="s">
        <v>71</v>
      </c>
      <c r="B1773" s="13" t="s">
        <v>438</v>
      </c>
      <c r="C1773" s="18" t="s">
        <v>439</v>
      </c>
      <c r="D1773" s="37">
        <f>+'LOCAL SF'!D1773+'LOCAL D'!D1773</f>
        <v>84139.549999999988</v>
      </c>
      <c r="E1773" s="37">
        <f>+'LOCAL SF'!E1773+'LOCAL D'!E1773</f>
        <v>33468.14</v>
      </c>
      <c r="F1773" s="37">
        <f>+'LOCAL SF'!F1773+'LOCAL D'!F1773</f>
        <v>68856.7</v>
      </c>
      <c r="G1773" s="37">
        <f>+'LOCAL SF'!G1773+'LOCAL D'!G1773</f>
        <v>105452.45000000001</v>
      </c>
      <c r="H1773" s="37">
        <f>+'LOCAL SF'!H1773+'LOCAL D'!H1773</f>
        <v>30169.91</v>
      </c>
      <c r="I1773" s="37">
        <f>+'LOCAL SF'!I1773+'LOCAL D'!I1773</f>
        <v>90730.709999999992</v>
      </c>
      <c r="J1773" s="37">
        <f>+'LOCAL SF'!J1773+'LOCAL D'!J1773</f>
        <v>0</v>
      </c>
      <c r="K1773" s="37">
        <f>+'LOCAL SF'!K1773+'LOCAL D'!K1773</f>
        <v>90730.709999999992</v>
      </c>
      <c r="L1773" s="37">
        <f>+'LOCAL SF'!L1773+'LOCAL D'!L1773</f>
        <v>683</v>
      </c>
      <c r="M1773" s="37">
        <f>+'LOCAL SF'!M1773+'LOCAL D'!M1773</f>
        <v>20448.129999999997</v>
      </c>
      <c r="N1773" s="37">
        <f>+'LOCAL SF'!N1773+'LOCAL D'!N1773</f>
        <v>25419.24</v>
      </c>
      <c r="O1773" s="37">
        <f>+'LOCAL SF'!O1773+'LOCAL D'!O1773</f>
        <v>31645.74</v>
      </c>
      <c r="P1773" s="37">
        <f>+'LOCAL SF'!P1773+'LOCAL D'!P1773</f>
        <v>13217.6</v>
      </c>
      <c r="Q1773" s="37">
        <f>+'LOCAL SF'!Q1773+'LOCAL D'!Q1773</f>
        <v>498832.05</v>
      </c>
      <c r="R1773" s="37">
        <f>+'LOCAL SF'!R1773+'LOCAL D'!R1773</f>
        <v>56481.71</v>
      </c>
      <c r="S1773" s="37">
        <f>+'LOCAL SF'!S1773+'LOCAL D'!S1773</f>
        <v>55202.07</v>
      </c>
      <c r="T1773" s="37">
        <f>+'LOCAL SF'!T1773+'LOCAL D'!T1773</f>
        <v>43706.270000000004</v>
      </c>
      <c r="U1773" s="482">
        <f t="shared" si="27"/>
        <v>-2.0008883439004421E-11</v>
      </c>
    </row>
    <row r="1774" spans="1:21" x14ac:dyDescent="0.2">
      <c r="A1774" s="30"/>
      <c r="B1774" s="24" t="s">
        <v>692</v>
      </c>
      <c r="C1774" s="15" t="s">
        <v>284</v>
      </c>
      <c r="D1774" s="37">
        <f>+'LOCAL SF'!D1774+'LOCAL D'!D1774</f>
        <v>0</v>
      </c>
      <c r="E1774" s="37">
        <f>+'LOCAL SF'!E1774+'LOCAL D'!E1774</f>
        <v>0</v>
      </c>
      <c r="F1774" s="37">
        <f>+'LOCAL SF'!F1774+'LOCAL D'!F1774</f>
        <v>0</v>
      </c>
      <c r="G1774" s="37">
        <f>+'LOCAL SF'!G1774+'LOCAL D'!G1774</f>
        <v>0</v>
      </c>
      <c r="H1774" s="37">
        <f>+'LOCAL SF'!H1774+'LOCAL D'!H1774</f>
        <v>0</v>
      </c>
      <c r="I1774" s="37">
        <f>+'LOCAL SF'!I1774+'LOCAL D'!I1774</f>
        <v>0</v>
      </c>
      <c r="J1774" s="37">
        <f>+'LOCAL SF'!J1774+'LOCAL D'!J1774</f>
        <v>0</v>
      </c>
      <c r="K1774" s="37">
        <f>+'LOCAL SF'!K1774+'LOCAL D'!K1774</f>
        <v>0</v>
      </c>
      <c r="L1774" s="37">
        <f>+'LOCAL SF'!L1774+'LOCAL D'!L1774</f>
        <v>0</v>
      </c>
      <c r="M1774" s="37">
        <f>+'LOCAL SF'!M1774+'LOCAL D'!M1774</f>
        <v>0</v>
      </c>
      <c r="N1774" s="37">
        <f>+'LOCAL SF'!N1774+'LOCAL D'!N1774</f>
        <v>0</v>
      </c>
      <c r="O1774" s="37">
        <f>+'LOCAL SF'!O1774+'LOCAL D'!O1774</f>
        <v>0</v>
      </c>
      <c r="P1774" s="37">
        <f>+'LOCAL SF'!P1774+'LOCAL D'!P1774</f>
        <v>0</v>
      </c>
      <c r="Q1774" s="37">
        <f>+'LOCAL SF'!Q1774+'LOCAL D'!Q1774</f>
        <v>0</v>
      </c>
      <c r="R1774" s="37">
        <f>+'LOCAL SF'!R1774+'LOCAL D'!R1774</f>
        <v>0</v>
      </c>
      <c r="S1774" s="37">
        <f>+'LOCAL SF'!S1774+'LOCAL D'!S1774</f>
        <v>0</v>
      </c>
      <c r="T1774" s="37">
        <f>+'LOCAL SF'!T1774+'LOCAL D'!T1774</f>
        <v>0</v>
      </c>
      <c r="U1774" s="482">
        <f t="shared" si="27"/>
        <v>0</v>
      </c>
    </row>
    <row r="1775" spans="1:21" x14ac:dyDescent="0.2">
      <c r="A1775" s="30"/>
      <c r="B1775" s="24" t="s">
        <v>693</v>
      </c>
      <c r="C1775" s="15" t="s">
        <v>285</v>
      </c>
      <c r="D1775" s="37">
        <f>+'LOCAL SF'!D1775+'LOCAL D'!D1775</f>
        <v>19807.21</v>
      </c>
      <c r="E1775" s="37">
        <f>+'LOCAL SF'!E1775+'LOCAL D'!E1775</f>
        <v>13709.45</v>
      </c>
      <c r="F1775" s="37">
        <f>+'LOCAL SF'!F1775+'LOCAL D'!F1775</f>
        <v>11684</v>
      </c>
      <c r="G1775" s="37">
        <f>+'LOCAL SF'!G1775+'LOCAL D'!G1775</f>
        <v>13889.130000000001</v>
      </c>
      <c r="H1775" s="37">
        <f>+'LOCAL SF'!H1775+'LOCAL D'!H1775</f>
        <v>13112.95</v>
      </c>
      <c r="I1775" s="37">
        <f>+'LOCAL SF'!I1775+'LOCAL D'!I1775</f>
        <v>20284.559999999998</v>
      </c>
      <c r="J1775" s="37">
        <f>+'LOCAL SF'!J1775+'LOCAL D'!J1775</f>
        <v>0</v>
      </c>
      <c r="K1775" s="37">
        <f>+'LOCAL SF'!K1775+'LOCAL D'!K1775</f>
        <v>20284.559999999998</v>
      </c>
      <c r="L1775" s="37">
        <f>+'LOCAL SF'!L1775+'LOCAL D'!L1775</f>
        <v>475.76</v>
      </c>
      <c r="M1775" s="37">
        <f>+'LOCAL SF'!M1775+'LOCAL D'!M1775</f>
        <v>3900</v>
      </c>
      <c r="N1775" s="37">
        <f>+'LOCAL SF'!N1775+'LOCAL D'!N1775</f>
        <v>4110</v>
      </c>
      <c r="O1775" s="37">
        <f>+'LOCAL SF'!O1775+'LOCAL D'!O1775</f>
        <v>10392.56</v>
      </c>
      <c r="P1775" s="37">
        <f>+'LOCAL SF'!P1775+'LOCAL D'!P1775</f>
        <v>1882</v>
      </c>
      <c r="Q1775" s="37">
        <f>+'LOCAL SF'!Q1775+'LOCAL D'!Q1775</f>
        <v>45000</v>
      </c>
      <c r="R1775" s="37">
        <f>+'LOCAL SF'!R1775+'LOCAL D'!R1775</f>
        <v>5500</v>
      </c>
      <c r="S1775" s="37">
        <f>+'LOCAL SF'!S1775+'LOCAL D'!S1775</f>
        <v>5500</v>
      </c>
      <c r="T1775" s="37">
        <f>+'LOCAL SF'!T1775+'LOCAL D'!T1775</f>
        <v>5500</v>
      </c>
      <c r="U1775" s="482">
        <f t="shared" si="27"/>
        <v>-1.8189894035458565E-12</v>
      </c>
    </row>
    <row r="1776" spans="1:21" x14ac:dyDescent="0.2">
      <c r="A1776" s="30"/>
      <c r="B1776" s="24" t="s">
        <v>695</v>
      </c>
      <c r="C1776" s="15" t="s">
        <v>286</v>
      </c>
      <c r="D1776" s="37">
        <f>+'LOCAL SF'!D1776+'LOCAL D'!D1776</f>
        <v>0</v>
      </c>
      <c r="E1776" s="37">
        <f>+'LOCAL SF'!E1776+'LOCAL D'!E1776</f>
        <v>0</v>
      </c>
      <c r="F1776" s="37">
        <f>+'LOCAL SF'!F1776+'LOCAL D'!F1776</f>
        <v>0</v>
      </c>
      <c r="G1776" s="37">
        <f>+'LOCAL SF'!G1776+'LOCAL D'!G1776</f>
        <v>0</v>
      </c>
      <c r="H1776" s="37">
        <f>+'LOCAL SF'!H1776+'LOCAL D'!H1776</f>
        <v>0</v>
      </c>
      <c r="I1776" s="37">
        <f>+'LOCAL SF'!I1776+'LOCAL D'!I1776</f>
        <v>0</v>
      </c>
      <c r="J1776" s="37">
        <f>+'LOCAL SF'!J1776+'LOCAL D'!J1776</f>
        <v>0</v>
      </c>
      <c r="K1776" s="37">
        <f>+'LOCAL SF'!K1776+'LOCAL D'!K1776</f>
        <v>0</v>
      </c>
      <c r="L1776" s="37">
        <f>+'LOCAL SF'!L1776+'LOCAL D'!L1776</f>
        <v>0</v>
      </c>
      <c r="M1776" s="37">
        <f>+'LOCAL SF'!M1776+'LOCAL D'!M1776</f>
        <v>0</v>
      </c>
      <c r="N1776" s="37">
        <f>+'LOCAL SF'!N1776+'LOCAL D'!N1776</f>
        <v>0</v>
      </c>
      <c r="O1776" s="37">
        <f>+'LOCAL SF'!O1776+'LOCAL D'!O1776</f>
        <v>0</v>
      </c>
      <c r="P1776" s="37">
        <f>+'LOCAL SF'!P1776+'LOCAL D'!P1776</f>
        <v>0</v>
      </c>
      <c r="Q1776" s="37">
        <f>+'LOCAL SF'!Q1776+'LOCAL D'!Q1776</f>
        <v>0</v>
      </c>
      <c r="R1776" s="37">
        <f>+'LOCAL SF'!R1776+'LOCAL D'!R1776</f>
        <v>0</v>
      </c>
      <c r="S1776" s="37">
        <f>+'LOCAL SF'!S1776+'LOCAL D'!S1776</f>
        <v>0</v>
      </c>
      <c r="T1776" s="37">
        <f>+'LOCAL SF'!T1776+'LOCAL D'!T1776</f>
        <v>0</v>
      </c>
      <c r="U1776" s="482">
        <f t="shared" si="27"/>
        <v>0</v>
      </c>
    </row>
    <row r="1777" spans="1:21" x14ac:dyDescent="0.2">
      <c r="A1777" s="30"/>
      <c r="B1777" s="24" t="s">
        <v>694</v>
      </c>
      <c r="C1777" s="15" t="s">
        <v>696</v>
      </c>
      <c r="D1777" s="37">
        <f>+'LOCAL SF'!D1777+'LOCAL D'!D1777</f>
        <v>0</v>
      </c>
      <c r="E1777" s="37">
        <f>+'LOCAL SF'!E1777+'LOCAL D'!E1777</f>
        <v>0</v>
      </c>
      <c r="F1777" s="37">
        <f>+'LOCAL SF'!F1777+'LOCAL D'!F1777</f>
        <v>0</v>
      </c>
      <c r="G1777" s="37">
        <f>+'LOCAL SF'!G1777+'LOCAL D'!G1777</f>
        <v>0</v>
      </c>
      <c r="H1777" s="37">
        <f>+'LOCAL SF'!H1777+'LOCAL D'!H1777</f>
        <v>0</v>
      </c>
      <c r="I1777" s="37">
        <f>+'LOCAL SF'!I1777+'LOCAL D'!I1777</f>
        <v>0</v>
      </c>
      <c r="J1777" s="37">
        <f>+'LOCAL SF'!J1777+'LOCAL D'!J1777</f>
        <v>0</v>
      </c>
      <c r="K1777" s="37">
        <f>+'LOCAL SF'!K1777+'LOCAL D'!K1777</f>
        <v>0</v>
      </c>
      <c r="L1777" s="37">
        <f>+'LOCAL SF'!L1777+'LOCAL D'!L1777</f>
        <v>0</v>
      </c>
      <c r="M1777" s="37">
        <f>+'LOCAL SF'!M1777+'LOCAL D'!M1777</f>
        <v>0</v>
      </c>
      <c r="N1777" s="37">
        <f>+'LOCAL SF'!N1777+'LOCAL D'!N1777</f>
        <v>0</v>
      </c>
      <c r="O1777" s="37">
        <f>+'LOCAL SF'!O1777+'LOCAL D'!O1777</f>
        <v>0</v>
      </c>
      <c r="P1777" s="37">
        <f>+'LOCAL SF'!P1777+'LOCAL D'!P1777</f>
        <v>0</v>
      </c>
      <c r="Q1777" s="37">
        <f>+'LOCAL SF'!Q1777+'LOCAL D'!Q1777</f>
        <v>0</v>
      </c>
      <c r="R1777" s="37">
        <f>+'LOCAL SF'!R1777+'LOCAL D'!R1777</f>
        <v>0</v>
      </c>
      <c r="S1777" s="37">
        <f>+'LOCAL SF'!S1777+'LOCAL D'!S1777</f>
        <v>0</v>
      </c>
      <c r="T1777" s="37">
        <f>+'LOCAL SF'!T1777+'LOCAL D'!T1777</f>
        <v>0</v>
      </c>
      <c r="U1777" s="482">
        <f t="shared" si="27"/>
        <v>0</v>
      </c>
    </row>
    <row r="1778" spans="1:21" x14ac:dyDescent="0.2">
      <c r="A1778" s="30"/>
      <c r="B1778" s="24" t="s">
        <v>697</v>
      </c>
      <c r="C1778" s="15" t="s">
        <v>287</v>
      </c>
      <c r="D1778" s="37">
        <f>+'LOCAL SF'!D1778+'LOCAL D'!D1778</f>
        <v>0</v>
      </c>
      <c r="E1778" s="37">
        <f>+'LOCAL SF'!E1778+'LOCAL D'!E1778</f>
        <v>0</v>
      </c>
      <c r="F1778" s="37">
        <f>+'LOCAL SF'!F1778+'LOCAL D'!F1778</f>
        <v>0</v>
      </c>
      <c r="G1778" s="37">
        <f>+'LOCAL SF'!G1778+'LOCAL D'!G1778</f>
        <v>0</v>
      </c>
      <c r="H1778" s="37">
        <f>+'LOCAL SF'!H1778+'LOCAL D'!H1778</f>
        <v>0</v>
      </c>
      <c r="I1778" s="37">
        <f>+'LOCAL SF'!I1778+'LOCAL D'!I1778</f>
        <v>0</v>
      </c>
      <c r="J1778" s="37">
        <f>+'LOCAL SF'!J1778+'LOCAL D'!J1778</f>
        <v>0</v>
      </c>
      <c r="K1778" s="37">
        <f>+'LOCAL SF'!K1778+'LOCAL D'!K1778</f>
        <v>0</v>
      </c>
      <c r="L1778" s="37">
        <f>+'LOCAL SF'!L1778+'LOCAL D'!L1778</f>
        <v>0</v>
      </c>
      <c r="M1778" s="37">
        <f>+'LOCAL SF'!M1778+'LOCAL D'!M1778</f>
        <v>0</v>
      </c>
      <c r="N1778" s="37">
        <f>+'LOCAL SF'!N1778+'LOCAL D'!N1778</f>
        <v>0</v>
      </c>
      <c r="O1778" s="37">
        <f>+'LOCAL SF'!O1778+'LOCAL D'!O1778</f>
        <v>0</v>
      </c>
      <c r="P1778" s="37">
        <f>+'LOCAL SF'!P1778+'LOCAL D'!P1778</f>
        <v>0</v>
      </c>
      <c r="Q1778" s="37">
        <f>+'LOCAL SF'!Q1778+'LOCAL D'!Q1778</f>
        <v>0</v>
      </c>
      <c r="R1778" s="37">
        <f>+'LOCAL SF'!R1778+'LOCAL D'!R1778</f>
        <v>0</v>
      </c>
      <c r="S1778" s="37">
        <f>+'LOCAL SF'!S1778+'LOCAL D'!S1778</f>
        <v>0</v>
      </c>
      <c r="T1778" s="37">
        <f>+'LOCAL SF'!T1778+'LOCAL D'!T1778</f>
        <v>0</v>
      </c>
      <c r="U1778" s="482">
        <f t="shared" si="27"/>
        <v>0</v>
      </c>
    </row>
    <row r="1779" spans="1:21" x14ac:dyDescent="0.2">
      <c r="A1779" s="30"/>
      <c r="B1779" s="24" t="s">
        <v>708</v>
      </c>
      <c r="C1779" s="15" t="s">
        <v>288</v>
      </c>
      <c r="D1779" s="37">
        <f>+'LOCAL SF'!D1779+'LOCAL D'!D1779</f>
        <v>0</v>
      </c>
      <c r="E1779" s="37">
        <f>+'LOCAL SF'!E1779+'LOCAL D'!E1779</f>
        <v>0</v>
      </c>
      <c r="F1779" s="37">
        <f>+'LOCAL SF'!F1779+'LOCAL D'!F1779</f>
        <v>0</v>
      </c>
      <c r="G1779" s="37">
        <f>+'LOCAL SF'!G1779+'LOCAL D'!G1779</f>
        <v>0</v>
      </c>
      <c r="H1779" s="37">
        <f>+'LOCAL SF'!H1779+'LOCAL D'!H1779</f>
        <v>0</v>
      </c>
      <c r="I1779" s="37">
        <f>+'LOCAL SF'!I1779+'LOCAL D'!I1779</f>
        <v>0</v>
      </c>
      <c r="J1779" s="37">
        <f>+'LOCAL SF'!J1779+'LOCAL D'!J1779</f>
        <v>0</v>
      </c>
      <c r="K1779" s="37">
        <f>+'LOCAL SF'!K1779+'LOCAL D'!K1779</f>
        <v>0</v>
      </c>
      <c r="L1779" s="37">
        <f>+'LOCAL SF'!L1779+'LOCAL D'!L1779</f>
        <v>0</v>
      </c>
      <c r="M1779" s="37">
        <f>+'LOCAL SF'!M1779+'LOCAL D'!M1779</f>
        <v>1000</v>
      </c>
      <c r="N1779" s="37">
        <f>+'LOCAL SF'!N1779+'LOCAL D'!N1779</f>
        <v>-1000</v>
      </c>
      <c r="O1779" s="37">
        <f>+'LOCAL SF'!O1779+'LOCAL D'!O1779</f>
        <v>0</v>
      </c>
      <c r="P1779" s="37">
        <f>+'LOCAL SF'!P1779+'LOCAL D'!P1779</f>
        <v>0</v>
      </c>
      <c r="Q1779" s="37">
        <f>+'LOCAL SF'!Q1779+'LOCAL D'!Q1779</f>
        <v>0</v>
      </c>
      <c r="R1779" s="37">
        <f>+'LOCAL SF'!R1779+'LOCAL D'!R1779</f>
        <v>0</v>
      </c>
      <c r="S1779" s="37">
        <f>+'LOCAL SF'!S1779+'LOCAL D'!S1779</f>
        <v>0</v>
      </c>
      <c r="T1779" s="37">
        <f>+'LOCAL SF'!T1779+'LOCAL D'!T1779</f>
        <v>0</v>
      </c>
      <c r="U1779" s="482">
        <f t="shared" si="27"/>
        <v>0</v>
      </c>
    </row>
    <row r="1780" spans="1:21" x14ac:dyDescent="0.2">
      <c r="A1780" s="30"/>
      <c r="B1780" s="24" t="s">
        <v>698</v>
      </c>
      <c r="C1780" s="15" t="s">
        <v>289</v>
      </c>
      <c r="D1780" s="37">
        <f>+'LOCAL SF'!D1780+'LOCAL D'!D1780</f>
        <v>0</v>
      </c>
      <c r="E1780" s="37">
        <f>+'LOCAL SF'!E1780+'LOCAL D'!E1780</f>
        <v>0</v>
      </c>
      <c r="F1780" s="37">
        <f>+'LOCAL SF'!F1780+'LOCAL D'!F1780</f>
        <v>0</v>
      </c>
      <c r="G1780" s="37">
        <f>+'LOCAL SF'!G1780+'LOCAL D'!G1780</f>
        <v>0</v>
      </c>
      <c r="H1780" s="37">
        <f>+'LOCAL SF'!H1780+'LOCAL D'!H1780</f>
        <v>0</v>
      </c>
      <c r="I1780" s="37">
        <f>+'LOCAL SF'!I1780+'LOCAL D'!I1780</f>
        <v>0</v>
      </c>
      <c r="J1780" s="37">
        <f>+'LOCAL SF'!J1780+'LOCAL D'!J1780</f>
        <v>0</v>
      </c>
      <c r="K1780" s="37">
        <f>+'LOCAL SF'!K1780+'LOCAL D'!K1780</f>
        <v>0</v>
      </c>
      <c r="L1780" s="37">
        <f>+'LOCAL SF'!L1780+'LOCAL D'!L1780</f>
        <v>0</v>
      </c>
      <c r="M1780" s="37">
        <f>+'LOCAL SF'!M1780+'LOCAL D'!M1780</f>
        <v>0</v>
      </c>
      <c r="N1780" s="37">
        <f>+'LOCAL SF'!N1780+'LOCAL D'!N1780</f>
        <v>0</v>
      </c>
      <c r="O1780" s="37">
        <f>+'LOCAL SF'!O1780+'LOCAL D'!O1780</f>
        <v>0</v>
      </c>
      <c r="P1780" s="37">
        <f>+'LOCAL SF'!P1780+'LOCAL D'!P1780</f>
        <v>0</v>
      </c>
      <c r="Q1780" s="37">
        <f>+'LOCAL SF'!Q1780+'LOCAL D'!Q1780</f>
        <v>0</v>
      </c>
      <c r="R1780" s="37">
        <f>+'LOCAL SF'!R1780+'LOCAL D'!R1780</f>
        <v>0</v>
      </c>
      <c r="S1780" s="37">
        <f>+'LOCAL SF'!S1780+'LOCAL D'!S1780</f>
        <v>0</v>
      </c>
      <c r="T1780" s="37">
        <f>+'LOCAL SF'!T1780+'LOCAL D'!T1780</f>
        <v>0</v>
      </c>
      <c r="U1780" s="482">
        <f t="shared" si="27"/>
        <v>0</v>
      </c>
    </row>
    <row r="1781" spans="1:21" ht="31.5" x14ac:dyDescent="0.2">
      <c r="A1781" s="30"/>
      <c r="B1781" s="24" t="s">
        <v>703</v>
      </c>
      <c r="C1781" s="15" t="s">
        <v>290</v>
      </c>
      <c r="D1781" s="37">
        <f>+'LOCAL SF'!D1781+'LOCAL D'!D1781</f>
        <v>10338.280000000001</v>
      </c>
      <c r="E1781" s="37">
        <f>+'LOCAL SF'!E1781+'LOCAL D'!E1781</f>
        <v>9927.32</v>
      </c>
      <c r="F1781" s="37">
        <f>+'LOCAL SF'!F1781+'LOCAL D'!F1781</f>
        <v>0</v>
      </c>
      <c r="G1781" s="37">
        <f>+'LOCAL SF'!G1781+'LOCAL D'!G1781</f>
        <v>0</v>
      </c>
      <c r="H1781" s="37">
        <f>+'LOCAL SF'!H1781+'LOCAL D'!H1781</f>
        <v>0</v>
      </c>
      <c r="I1781" s="37">
        <f>+'LOCAL SF'!I1781+'LOCAL D'!I1781</f>
        <v>0</v>
      </c>
      <c r="J1781" s="37">
        <f>+'LOCAL SF'!J1781+'LOCAL D'!J1781</f>
        <v>0</v>
      </c>
      <c r="K1781" s="37">
        <f>+'LOCAL SF'!K1781+'LOCAL D'!K1781</f>
        <v>0</v>
      </c>
      <c r="L1781" s="37">
        <f>+'LOCAL SF'!L1781+'LOCAL D'!L1781</f>
        <v>0</v>
      </c>
      <c r="M1781" s="37">
        <f>+'LOCAL SF'!M1781+'LOCAL D'!M1781</f>
        <v>0</v>
      </c>
      <c r="N1781" s="37">
        <f>+'LOCAL SF'!N1781+'LOCAL D'!N1781</f>
        <v>0</v>
      </c>
      <c r="O1781" s="37">
        <f>+'LOCAL SF'!O1781+'LOCAL D'!O1781</f>
        <v>0</v>
      </c>
      <c r="P1781" s="37">
        <f>+'LOCAL SF'!P1781+'LOCAL D'!P1781</f>
        <v>0</v>
      </c>
      <c r="Q1781" s="37">
        <f>+'LOCAL SF'!Q1781+'LOCAL D'!Q1781</f>
        <v>0</v>
      </c>
      <c r="R1781" s="37">
        <f>+'LOCAL SF'!R1781+'LOCAL D'!R1781</f>
        <v>0</v>
      </c>
      <c r="S1781" s="37">
        <f>+'LOCAL SF'!S1781+'LOCAL D'!S1781</f>
        <v>0</v>
      </c>
      <c r="T1781" s="37">
        <f>+'LOCAL SF'!T1781+'LOCAL D'!T1781</f>
        <v>0</v>
      </c>
      <c r="U1781" s="482">
        <f t="shared" si="27"/>
        <v>0</v>
      </c>
    </row>
    <row r="1782" spans="1:21" x14ac:dyDescent="0.2">
      <c r="A1782" s="30"/>
      <c r="B1782" s="24" t="s">
        <v>699</v>
      </c>
      <c r="C1782" s="15" t="s">
        <v>291</v>
      </c>
      <c r="D1782" s="37">
        <f>+'LOCAL SF'!D1782+'LOCAL D'!D1782</f>
        <v>0</v>
      </c>
      <c r="E1782" s="37">
        <f>+'LOCAL SF'!E1782+'LOCAL D'!E1782</f>
        <v>0</v>
      </c>
      <c r="F1782" s="37">
        <f>+'LOCAL SF'!F1782+'LOCAL D'!F1782</f>
        <v>0</v>
      </c>
      <c r="G1782" s="37">
        <f>+'LOCAL SF'!G1782+'LOCAL D'!G1782</f>
        <v>0</v>
      </c>
      <c r="H1782" s="37">
        <f>+'LOCAL SF'!H1782+'LOCAL D'!H1782</f>
        <v>0</v>
      </c>
      <c r="I1782" s="37">
        <f>+'LOCAL SF'!I1782+'LOCAL D'!I1782</f>
        <v>0</v>
      </c>
      <c r="J1782" s="37">
        <f>+'LOCAL SF'!J1782+'LOCAL D'!J1782</f>
        <v>0</v>
      </c>
      <c r="K1782" s="37">
        <f>+'LOCAL SF'!K1782+'LOCAL D'!K1782</f>
        <v>0</v>
      </c>
      <c r="L1782" s="37">
        <f>+'LOCAL SF'!L1782+'LOCAL D'!L1782</f>
        <v>0</v>
      </c>
      <c r="M1782" s="37">
        <f>+'LOCAL SF'!M1782+'LOCAL D'!M1782</f>
        <v>0</v>
      </c>
      <c r="N1782" s="37">
        <f>+'LOCAL SF'!N1782+'LOCAL D'!N1782</f>
        <v>0</v>
      </c>
      <c r="O1782" s="37">
        <f>+'LOCAL SF'!O1782+'LOCAL D'!O1782</f>
        <v>0</v>
      </c>
      <c r="P1782" s="37">
        <f>+'LOCAL SF'!P1782+'LOCAL D'!P1782</f>
        <v>0</v>
      </c>
      <c r="Q1782" s="37">
        <f>+'LOCAL SF'!Q1782+'LOCAL D'!Q1782</f>
        <v>0</v>
      </c>
      <c r="R1782" s="37">
        <f>+'LOCAL SF'!R1782+'LOCAL D'!R1782</f>
        <v>0</v>
      </c>
      <c r="S1782" s="37">
        <f>+'LOCAL SF'!S1782+'LOCAL D'!S1782</f>
        <v>0</v>
      </c>
      <c r="T1782" s="37">
        <f>+'LOCAL SF'!T1782+'LOCAL D'!T1782</f>
        <v>0</v>
      </c>
      <c r="U1782" s="482">
        <f t="shared" si="27"/>
        <v>0</v>
      </c>
    </row>
    <row r="1783" spans="1:21" ht="31.5" x14ac:dyDescent="0.2">
      <c r="A1783" s="30"/>
      <c r="B1783" s="182" t="s">
        <v>950</v>
      </c>
      <c r="C1783" s="183" t="s">
        <v>949</v>
      </c>
      <c r="D1783" s="37"/>
      <c r="E1783" s="37">
        <f>+'LOCAL SF'!E1783+'LOCAL D'!E1783</f>
        <v>0</v>
      </c>
      <c r="F1783" s="37">
        <f>+'LOCAL SF'!F1783+'LOCAL D'!F1783</f>
        <v>0</v>
      </c>
      <c r="G1783" s="37">
        <f>+'LOCAL SF'!G1783+'LOCAL D'!G1783</f>
        <v>0</v>
      </c>
      <c r="H1783" s="37">
        <f>+'LOCAL SF'!H1783+'LOCAL D'!H1783</f>
        <v>0</v>
      </c>
      <c r="I1783" s="37">
        <f>+'LOCAL SF'!I1783+'LOCAL D'!I1783</f>
        <v>3364.15</v>
      </c>
      <c r="J1783" s="37">
        <f>+'LOCAL SF'!J1783+'LOCAL D'!J1783</f>
        <v>0</v>
      </c>
      <c r="K1783" s="37">
        <f>+'LOCAL SF'!K1783+'LOCAL D'!K1783</f>
        <v>3364.15</v>
      </c>
      <c r="L1783" s="37">
        <f>+'LOCAL SF'!L1783+'LOCAL D'!L1783</f>
        <v>0</v>
      </c>
      <c r="M1783" s="37">
        <f>+'LOCAL SF'!M1783+'LOCAL D'!M1783</f>
        <v>370.07</v>
      </c>
      <c r="N1783" s="37">
        <f>+'LOCAL SF'!N1783+'LOCAL D'!N1783</f>
        <v>1009.24</v>
      </c>
      <c r="O1783" s="37">
        <f>+'LOCAL SF'!O1783+'LOCAL D'!O1783</f>
        <v>1009.24</v>
      </c>
      <c r="P1783" s="37">
        <f>+'LOCAL SF'!P1783+'LOCAL D'!P1783</f>
        <v>975.6</v>
      </c>
      <c r="Q1783" s="37">
        <f>+'LOCAL SF'!Q1783+'LOCAL D'!Q1783</f>
        <v>0</v>
      </c>
      <c r="R1783" s="37">
        <f>+'LOCAL SF'!R1783+'LOCAL D'!R1783</f>
        <v>41136.71</v>
      </c>
      <c r="S1783" s="37">
        <f>+'LOCAL SF'!S1783+'LOCAL D'!S1783</f>
        <v>41555.07</v>
      </c>
      <c r="T1783" s="37">
        <f>+'LOCAL SF'!T1783+'LOCAL D'!T1783</f>
        <v>30573.27</v>
      </c>
      <c r="U1783" s="482">
        <f t="shared" si="27"/>
        <v>0</v>
      </c>
    </row>
    <row r="1784" spans="1:21" x14ac:dyDescent="0.2">
      <c r="A1784" s="30"/>
      <c r="B1784" s="24" t="s">
        <v>700</v>
      </c>
      <c r="C1784" s="15" t="s">
        <v>292</v>
      </c>
      <c r="D1784" s="37">
        <f>+'LOCAL SF'!D1784+'LOCAL D'!D1784</f>
        <v>0</v>
      </c>
      <c r="E1784" s="37">
        <f>+'LOCAL SF'!E1784+'LOCAL D'!E1784</f>
        <v>0</v>
      </c>
      <c r="F1784" s="37">
        <f>+'LOCAL SF'!F1784+'LOCAL D'!F1784</f>
        <v>0</v>
      </c>
      <c r="G1784" s="37">
        <f>+'LOCAL SF'!G1784+'LOCAL D'!G1784</f>
        <v>0</v>
      </c>
      <c r="H1784" s="37">
        <f>+'LOCAL SF'!H1784+'LOCAL D'!H1784</f>
        <v>0</v>
      </c>
      <c r="I1784" s="37">
        <f>+'LOCAL SF'!I1784+'LOCAL D'!I1784</f>
        <v>0</v>
      </c>
      <c r="J1784" s="37">
        <f>+'LOCAL SF'!J1784+'LOCAL D'!J1784</f>
        <v>0</v>
      </c>
      <c r="K1784" s="37">
        <f>+'LOCAL SF'!K1784+'LOCAL D'!K1784</f>
        <v>0</v>
      </c>
      <c r="L1784" s="37">
        <f>+'LOCAL SF'!L1784+'LOCAL D'!L1784</f>
        <v>0</v>
      </c>
      <c r="M1784" s="37">
        <f>+'LOCAL SF'!M1784+'LOCAL D'!M1784</f>
        <v>0</v>
      </c>
      <c r="N1784" s="37">
        <f>+'LOCAL SF'!N1784+'LOCAL D'!N1784</f>
        <v>0</v>
      </c>
      <c r="O1784" s="37">
        <f>+'LOCAL SF'!O1784+'LOCAL D'!O1784</f>
        <v>0</v>
      </c>
      <c r="P1784" s="37">
        <f>+'LOCAL SF'!P1784+'LOCAL D'!P1784</f>
        <v>0</v>
      </c>
      <c r="Q1784" s="37">
        <f>+'LOCAL SF'!Q1784+'LOCAL D'!Q1784</f>
        <v>0</v>
      </c>
      <c r="R1784" s="37">
        <f>+'LOCAL SF'!R1784+'LOCAL D'!R1784</f>
        <v>0</v>
      </c>
      <c r="S1784" s="37">
        <f>+'LOCAL SF'!S1784+'LOCAL D'!S1784</f>
        <v>0</v>
      </c>
      <c r="T1784" s="37">
        <f>+'LOCAL SF'!T1784+'LOCAL D'!T1784</f>
        <v>0</v>
      </c>
      <c r="U1784" s="482">
        <f t="shared" si="27"/>
        <v>0</v>
      </c>
    </row>
    <row r="1785" spans="1:21" x14ac:dyDescent="0.2">
      <c r="A1785" s="30"/>
      <c r="B1785" s="24" t="s">
        <v>704</v>
      </c>
      <c r="C1785" s="15" t="s">
        <v>293</v>
      </c>
      <c r="D1785" s="37">
        <f>+'LOCAL SF'!D1785+'LOCAL D'!D1785</f>
        <v>53994.06</v>
      </c>
      <c r="E1785" s="37">
        <f>+'LOCAL SF'!E1785+'LOCAL D'!E1785</f>
        <v>9831.3700000000008</v>
      </c>
      <c r="F1785" s="37">
        <f>+'LOCAL SF'!F1785+'LOCAL D'!F1785</f>
        <v>57172.7</v>
      </c>
      <c r="G1785" s="37">
        <f>+'LOCAL SF'!G1785+'LOCAL D'!G1785</f>
        <v>91563.32</v>
      </c>
      <c r="H1785" s="37">
        <f>+'LOCAL SF'!H1785+'LOCAL D'!H1785</f>
        <v>17316.96</v>
      </c>
      <c r="I1785" s="37">
        <f>+'LOCAL SF'!I1785+'LOCAL D'!I1785</f>
        <v>67123.06</v>
      </c>
      <c r="J1785" s="37">
        <f>+'LOCAL SF'!J1785+'LOCAL D'!J1785</f>
        <v>0</v>
      </c>
      <c r="K1785" s="37">
        <f>+'LOCAL SF'!K1785+'LOCAL D'!K1785</f>
        <v>67123.06</v>
      </c>
      <c r="L1785" s="37">
        <f>+'LOCAL SF'!L1785+'LOCAL D'!L1785</f>
        <v>207.24</v>
      </c>
      <c r="M1785" s="37">
        <f>+'LOCAL SF'!M1785+'LOCAL D'!M1785</f>
        <v>15178.06</v>
      </c>
      <c r="N1785" s="37">
        <f>+'LOCAL SF'!N1785+'LOCAL D'!N1785</f>
        <v>21300</v>
      </c>
      <c r="O1785" s="37">
        <f>+'LOCAL SF'!O1785+'LOCAL D'!O1785</f>
        <v>20285</v>
      </c>
      <c r="P1785" s="37">
        <f>+'LOCAL SF'!P1785+'LOCAL D'!P1785</f>
        <v>10360</v>
      </c>
      <c r="Q1785" s="37">
        <f>+'LOCAL SF'!Q1785+'LOCAL D'!Q1785</f>
        <v>453832.05</v>
      </c>
      <c r="R1785" s="37">
        <f>+'LOCAL SF'!R1785+'LOCAL D'!R1785</f>
        <v>9845</v>
      </c>
      <c r="S1785" s="37">
        <f>+'LOCAL SF'!S1785+'LOCAL D'!S1785</f>
        <v>8147</v>
      </c>
      <c r="T1785" s="37">
        <f>+'LOCAL SF'!T1785+'LOCAL D'!T1785</f>
        <v>7633</v>
      </c>
      <c r="U1785" s="482">
        <f t="shared" si="27"/>
        <v>0</v>
      </c>
    </row>
    <row r="1786" spans="1:21" x14ac:dyDescent="0.2">
      <c r="A1786" s="30"/>
      <c r="B1786" s="24" t="s">
        <v>705</v>
      </c>
      <c r="C1786" s="15" t="s">
        <v>294</v>
      </c>
      <c r="D1786" s="37">
        <f>+'LOCAL SF'!D1786+'LOCAL D'!D1786</f>
        <v>0</v>
      </c>
      <c r="E1786" s="37">
        <f>+'LOCAL SF'!E1786+'LOCAL D'!E1786</f>
        <v>0</v>
      </c>
      <c r="F1786" s="37">
        <f>+'LOCAL SF'!F1786+'LOCAL D'!F1786</f>
        <v>0</v>
      </c>
      <c r="G1786" s="37">
        <f>+'LOCAL SF'!G1786+'LOCAL D'!G1786</f>
        <v>0</v>
      </c>
      <c r="H1786" s="37">
        <f>+'LOCAL SF'!H1786+'LOCAL D'!H1786</f>
        <v>0</v>
      </c>
      <c r="I1786" s="37">
        <f>+'LOCAL SF'!I1786+'LOCAL D'!I1786</f>
        <v>0</v>
      </c>
      <c r="J1786" s="37">
        <f>+'LOCAL SF'!J1786+'LOCAL D'!J1786</f>
        <v>0</v>
      </c>
      <c r="K1786" s="37">
        <f>+'LOCAL SF'!K1786+'LOCAL D'!K1786</f>
        <v>0</v>
      </c>
      <c r="L1786" s="37">
        <f>+'LOCAL SF'!L1786+'LOCAL D'!L1786</f>
        <v>0</v>
      </c>
      <c r="M1786" s="37">
        <f>+'LOCAL SF'!M1786+'LOCAL D'!M1786</f>
        <v>0</v>
      </c>
      <c r="N1786" s="37">
        <f>+'LOCAL SF'!N1786+'LOCAL D'!N1786</f>
        <v>0</v>
      </c>
      <c r="O1786" s="37">
        <f>+'LOCAL SF'!O1786+'LOCAL D'!O1786</f>
        <v>0</v>
      </c>
      <c r="P1786" s="37">
        <f>+'LOCAL SF'!P1786+'LOCAL D'!P1786</f>
        <v>0</v>
      </c>
      <c r="Q1786" s="37">
        <f>+'LOCAL SF'!Q1786+'LOCAL D'!Q1786</f>
        <v>0</v>
      </c>
      <c r="R1786" s="37">
        <f>+'LOCAL SF'!R1786+'LOCAL D'!R1786</f>
        <v>0</v>
      </c>
      <c r="S1786" s="37">
        <f>+'LOCAL SF'!S1786+'LOCAL D'!S1786</f>
        <v>0</v>
      </c>
      <c r="T1786" s="37">
        <f>+'LOCAL SF'!T1786+'LOCAL D'!T1786</f>
        <v>0</v>
      </c>
      <c r="U1786" s="482">
        <f t="shared" si="27"/>
        <v>0</v>
      </c>
    </row>
    <row r="1787" spans="1:21" x14ac:dyDescent="0.2">
      <c r="A1787" s="30"/>
      <c r="B1787" s="24" t="s">
        <v>706</v>
      </c>
      <c r="C1787" s="15" t="s">
        <v>550</v>
      </c>
      <c r="D1787" s="37">
        <f>+'LOCAL SF'!D1787+'LOCAL D'!D1787</f>
        <v>0</v>
      </c>
      <c r="E1787" s="37">
        <f>+'LOCAL SF'!E1787+'LOCAL D'!E1787</f>
        <v>0</v>
      </c>
      <c r="F1787" s="37">
        <f>+'LOCAL SF'!F1787+'LOCAL D'!F1787</f>
        <v>0</v>
      </c>
      <c r="G1787" s="37">
        <f>+'LOCAL SF'!G1787+'LOCAL D'!G1787</f>
        <v>0</v>
      </c>
      <c r="H1787" s="37">
        <f>+'LOCAL SF'!H1787+'LOCAL D'!H1787</f>
        <v>0</v>
      </c>
      <c r="I1787" s="37">
        <f>+'LOCAL SF'!I1787+'LOCAL D'!I1787</f>
        <v>0</v>
      </c>
      <c r="J1787" s="37">
        <f>+'LOCAL SF'!J1787+'LOCAL D'!J1787</f>
        <v>0</v>
      </c>
      <c r="K1787" s="37">
        <f>+'LOCAL SF'!K1787+'LOCAL D'!K1787</f>
        <v>0</v>
      </c>
      <c r="L1787" s="37">
        <f>+'LOCAL SF'!L1787+'LOCAL D'!L1787</f>
        <v>0</v>
      </c>
      <c r="M1787" s="37">
        <f>+'LOCAL SF'!M1787+'LOCAL D'!M1787</f>
        <v>0</v>
      </c>
      <c r="N1787" s="37">
        <f>+'LOCAL SF'!N1787+'LOCAL D'!N1787</f>
        <v>0</v>
      </c>
      <c r="O1787" s="37">
        <f>+'LOCAL SF'!O1787+'LOCAL D'!O1787</f>
        <v>0</v>
      </c>
      <c r="P1787" s="37">
        <f>+'LOCAL SF'!P1787+'LOCAL D'!P1787</f>
        <v>0</v>
      </c>
      <c r="Q1787" s="37">
        <f>+'LOCAL SF'!Q1787+'LOCAL D'!Q1787</f>
        <v>0</v>
      </c>
      <c r="R1787" s="37">
        <f>+'LOCAL SF'!R1787+'LOCAL D'!R1787</f>
        <v>0</v>
      </c>
      <c r="S1787" s="37">
        <f>+'LOCAL SF'!S1787+'LOCAL D'!S1787</f>
        <v>0</v>
      </c>
      <c r="T1787" s="37">
        <f>+'LOCAL SF'!T1787+'LOCAL D'!T1787</f>
        <v>0</v>
      </c>
      <c r="U1787" s="482">
        <f t="shared" si="27"/>
        <v>0</v>
      </c>
    </row>
    <row r="1788" spans="1:21" x14ac:dyDescent="0.2">
      <c r="A1788" s="30"/>
      <c r="B1788" s="24" t="s">
        <v>701</v>
      </c>
      <c r="C1788" s="15" t="s">
        <v>295</v>
      </c>
      <c r="D1788" s="37">
        <f>+'LOCAL SF'!D1788+'LOCAL D'!D1788</f>
        <v>0</v>
      </c>
      <c r="E1788" s="37">
        <f>+'LOCAL SF'!E1788+'LOCAL D'!E1788</f>
        <v>0</v>
      </c>
      <c r="F1788" s="37">
        <f>+'LOCAL SF'!F1788+'LOCAL D'!F1788</f>
        <v>0</v>
      </c>
      <c r="G1788" s="37">
        <f>+'LOCAL SF'!G1788+'LOCAL D'!G1788</f>
        <v>0</v>
      </c>
      <c r="H1788" s="37">
        <f>+'LOCAL SF'!H1788+'LOCAL D'!H1788</f>
        <v>0</v>
      </c>
      <c r="I1788" s="37">
        <f>+'LOCAL SF'!I1788+'LOCAL D'!I1788</f>
        <v>0</v>
      </c>
      <c r="J1788" s="37">
        <f>+'LOCAL SF'!J1788+'LOCAL D'!J1788</f>
        <v>0</v>
      </c>
      <c r="K1788" s="37">
        <f>+'LOCAL SF'!K1788+'LOCAL D'!K1788</f>
        <v>0</v>
      </c>
      <c r="L1788" s="37">
        <f>+'LOCAL SF'!L1788+'LOCAL D'!L1788</f>
        <v>0</v>
      </c>
      <c r="M1788" s="37">
        <f>+'LOCAL SF'!M1788+'LOCAL D'!M1788</f>
        <v>0</v>
      </c>
      <c r="N1788" s="37">
        <f>+'LOCAL SF'!N1788+'LOCAL D'!N1788</f>
        <v>0</v>
      </c>
      <c r="O1788" s="37">
        <f>+'LOCAL SF'!O1788+'LOCAL D'!O1788</f>
        <v>0</v>
      </c>
      <c r="P1788" s="37">
        <f>+'LOCAL SF'!P1788+'LOCAL D'!P1788</f>
        <v>0</v>
      </c>
      <c r="Q1788" s="37">
        <f>+'LOCAL SF'!Q1788+'LOCAL D'!Q1788</f>
        <v>0</v>
      </c>
      <c r="R1788" s="37">
        <f>+'LOCAL SF'!R1788+'LOCAL D'!R1788</f>
        <v>0</v>
      </c>
      <c r="S1788" s="37">
        <f>+'LOCAL SF'!S1788+'LOCAL D'!S1788</f>
        <v>0</v>
      </c>
      <c r="T1788" s="37">
        <f>+'LOCAL SF'!T1788+'LOCAL D'!T1788</f>
        <v>0</v>
      </c>
      <c r="U1788" s="482">
        <f t="shared" si="27"/>
        <v>0</v>
      </c>
    </row>
    <row r="1789" spans="1:21" ht="31.5" x14ac:dyDescent="0.2">
      <c r="A1789" s="30"/>
      <c r="B1789" s="24" t="s">
        <v>702</v>
      </c>
      <c r="C1789" s="15" t="s">
        <v>306</v>
      </c>
      <c r="D1789" s="37">
        <f>+'LOCAL SF'!D1789+'LOCAL D'!D1789</f>
        <v>0</v>
      </c>
      <c r="E1789" s="37">
        <f>+'LOCAL SF'!E1789+'LOCAL D'!E1789</f>
        <v>0</v>
      </c>
      <c r="F1789" s="37">
        <f>+'LOCAL SF'!F1789+'LOCAL D'!F1789</f>
        <v>0</v>
      </c>
      <c r="G1789" s="37">
        <f>+'LOCAL SF'!G1789+'LOCAL D'!G1789</f>
        <v>0</v>
      </c>
      <c r="H1789" s="37">
        <f>+'LOCAL SF'!H1789+'LOCAL D'!H1789</f>
        <v>-260</v>
      </c>
      <c r="I1789" s="37">
        <f>+'LOCAL SF'!I1789+'LOCAL D'!I1789</f>
        <v>-41.06</v>
      </c>
      <c r="J1789" s="37">
        <f>+'LOCAL SF'!J1789+'LOCAL D'!J1789</f>
        <v>0</v>
      </c>
      <c r="K1789" s="37">
        <f>+'LOCAL SF'!K1789+'LOCAL D'!K1789</f>
        <v>-41.06</v>
      </c>
      <c r="L1789" s="37">
        <f>+'LOCAL SF'!L1789+'LOCAL D'!L1789</f>
        <v>0</v>
      </c>
      <c r="M1789" s="37">
        <f>+'LOCAL SF'!M1789+'LOCAL D'!M1789</f>
        <v>0</v>
      </c>
      <c r="N1789" s="37">
        <f>+'LOCAL SF'!N1789+'LOCAL D'!N1789</f>
        <v>0</v>
      </c>
      <c r="O1789" s="37">
        <f>+'LOCAL SF'!O1789+'LOCAL D'!O1789</f>
        <v>-41.06</v>
      </c>
      <c r="P1789" s="37">
        <f>+'LOCAL SF'!P1789+'LOCAL D'!P1789</f>
        <v>0</v>
      </c>
      <c r="Q1789" s="37">
        <f>+'LOCAL SF'!Q1789+'LOCAL D'!Q1789</f>
        <v>0</v>
      </c>
      <c r="R1789" s="37">
        <f>+'LOCAL SF'!R1789+'LOCAL D'!R1789</f>
        <v>0</v>
      </c>
      <c r="S1789" s="37">
        <f>+'LOCAL SF'!S1789+'LOCAL D'!S1789</f>
        <v>0</v>
      </c>
      <c r="T1789" s="37">
        <f>+'LOCAL SF'!T1789+'LOCAL D'!T1789</f>
        <v>0</v>
      </c>
      <c r="U1789" s="482">
        <f t="shared" si="27"/>
        <v>0</v>
      </c>
    </row>
    <row r="1790" spans="1:21" x14ac:dyDescent="0.2">
      <c r="A1790" s="30" t="s">
        <v>72</v>
      </c>
      <c r="B1790" s="13" t="s">
        <v>440</v>
      </c>
      <c r="C1790" s="18" t="s">
        <v>441</v>
      </c>
      <c r="D1790" s="37">
        <f>+'LOCAL SF'!D1790+'LOCAL D'!D1790</f>
        <v>84139.549999999988</v>
      </c>
      <c r="E1790" s="37">
        <f>+'LOCAL SF'!E1790+'LOCAL D'!E1790</f>
        <v>33468.14</v>
      </c>
      <c r="F1790" s="37">
        <f>+'LOCAL SF'!F1790+'LOCAL D'!F1790</f>
        <v>68856.7</v>
      </c>
      <c r="G1790" s="37">
        <f>+'LOCAL SF'!G1790+'LOCAL D'!G1790</f>
        <v>105452.45000000001</v>
      </c>
      <c r="H1790" s="37">
        <f>+'LOCAL SF'!H1790+'LOCAL D'!H1790</f>
        <v>30169.91</v>
      </c>
      <c r="I1790" s="37">
        <f>+'LOCAL SF'!I1790+'LOCAL D'!I1790</f>
        <v>90730.709999999992</v>
      </c>
      <c r="J1790" s="37">
        <f>+'LOCAL SF'!J1790+'LOCAL D'!J1790</f>
        <v>0</v>
      </c>
      <c r="K1790" s="37">
        <f>+'LOCAL SF'!K1790+'LOCAL D'!K1790</f>
        <v>90730.709999999992</v>
      </c>
      <c r="L1790" s="37">
        <f>+'LOCAL SF'!L1790+'LOCAL D'!L1790</f>
        <v>683</v>
      </c>
      <c r="M1790" s="37">
        <f>+'LOCAL SF'!M1790+'LOCAL D'!M1790</f>
        <v>20448.129999999997</v>
      </c>
      <c r="N1790" s="37">
        <f>+'LOCAL SF'!N1790+'LOCAL D'!N1790</f>
        <v>25419.24</v>
      </c>
      <c r="O1790" s="37">
        <f>+'LOCAL SF'!O1790+'LOCAL D'!O1790</f>
        <v>31645.74</v>
      </c>
      <c r="P1790" s="37">
        <f>+'LOCAL SF'!P1790+'LOCAL D'!P1790</f>
        <v>13217.6</v>
      </c>
      <c r="Q1790" s="37">
        <f>+'LOCAL SF'!Q1790+'LOCAL D'!Q1790</f>
        <v>498832.05</v>
      </c>
      <c r="R1790" s="37">
        <f>+'LOCAL SF'!R1790+'LOCAL D'!R1790</f>
        <v>56481.71</v>
      </c>
      <c r="S1790" s="37">
        <f>+'LOCAL SF'!S1790+'LOCAL D'!S1790</f>
        <v>55202.07</v>
      </c>
      <c r="T1790" s="37">
        <f>+'LOCAL SF'!T1790+'LOCAL D'!T1790</f>
        <v>43706.270000000004</v>
      </c>
      <c r="U1790" s="482">
        <f t="shared" si="27"/>
        <v>-2.0008883439004421E-11</v>
      </c>
    </row>
    <row r="1791" spans="1:21" x14ac:dyDescent="0.2">
      <c r="A1791" s="30"/>
      <c r="B1791" s="24" t="s">
        <v>692</v>
      </c>
      <c r="C1791" s="15" t="s">
        <v>284</v>
      </c>
      <c r="D1791" s="37">
        <f>+'LOCAL SF'!D1791+'LOCAL D'!D1791</f>
        <v>0</v>
      </c>
      <c r="E1791" s="37">
        <f>+'LOCAL SF'!E1791+'LOCAL D'!E1791</f>
        <v>0</v>
      </c>
      <c r="F1791" s="37">
        <f>+'LOCAL SF'!F1791+'LOCAL D'!F1791</f>
        <v>0</v>
      </c>
      <c r="G1791" s="37">
        <f>+'LOCAL SF'!G1791+'LOCAL D'!G1791</f>
        <v>0</v>
      </c>
      <c r="H1791" s="37">
        <f>+'LOCAL SF'!H1791+'LOCAL D'!H1791</f>
        <v>0</v>
      </c>
      <c r="I1791" s="37">
        <f>+'LOCAL SF'!I1791+'LOCAL D'!I1791</f>
        <v>0</v>
      </c>
      <c r="J1791" s="37">
        <f>+'LOCAL SF'!J1791+'LOCAL D'!J1791</f>
        <v>0</v>
      </c>
      <c r="K1791" s="37">
        <f>+'LOCAL SF'!K1791+'LOCAL D'!K1791</f>
        <v>0</v>
      </c>
      <c r="L1791" s="37">
        <f>+'LOCAL SF'!L1791+'LOCAL D'!L1791</f>
        <v>0</v>
      </c>
      <c r="M1791" s="37">
        <f>+'LOCAL SF'!M1791+'LOCAL D'!M1791</f>
        <v>0</v>
      </c>
      <c r="N1791" s="37">
        <f>+'LOCAL SF'!N1791+'LOCAL D'!N1791</f>
        <v>0</v>
      </c>
      <c r="O1791" s="37">
        <f>+'LOCAL SF'!O1791+'LOCAL D'!O1791</f>
        <v>0</v>
      </c>
      <c r="P1791" s="37">
        <f>+'LOCAL SF'!P1791+'LOCAL D'!P1791</f>
        <v>0</v>
      </c>
      <c r="Q1791" s="37">
        <f>+'LOCAL SF'!Q1791+'LOCAL D'!Q1791</f>
        <v>0</v>
      </c>
      <c r="R1791" s="37">
        <f>+'LOCAL SF'!R1791+'LOCAL D'!R1791</f>
        <v>0</v>
      </c>
      <c r="S1791" s="37">
        <f>+'LOCAL SF'!S1791+'LOCAL D'!S1791</f>
        <v>0</v>
      </c>
      <c r="T1791" s="37">
        <f>+'LOCAL SF'!T1791+'LOCAL D'!T1791</f>
        <v>0</v>
      </c>
      <c r="U1791" s="482">
        <f t="shared" si="27"/>
        <v>0</v>
      </c>
    </row>
    <row r="1792" spans="1:21" x14ac:dyDescent="0.2">
      <c r="A1792" s="30"/>
      <c r="B1792" s="24" t="s">
        <v>693</v>
      </c>
      <c r="C1792" s="15" t="s">
        <v>285</v>
      </c>
      <c r="D1792" s="37">
        <f>+'LOCAL SF'!D1792+'LOCAL D'!D1792</f>
        <v>19807.21</v>
      </c>
      <c r="E1792" s="37">
        <f>+'LOCAL SF'!E1792+'LOCAL D'!E1792</f>
        <v>13709.45</v>
      </c>
      <c r="F1792" s="37">
        <f>+'LOCAL SF'!F1792+'LOCAL D'!F1792</f>
        <v>11684</v>
      </c>
      <c r="G1792" s="37">
        <f>+'LOCAL SF'!G1792+'LOCAL D'!G1792</f>
        <v>13889.130000000001</v>
      </c>
      <c r="H1792" s="37">
        <f>+'LOCAL SF'!H1792+'LOCAL D'!H1792</f>
        <v>13112.95</v>
      </c>
      <c r="I1792" s="37">
        <f>+'LOCAL SF'!I1792+'LOCAL D'!I1792</f>
        <v>20284.559999999998</v>
      </c>
      <c r="J1792" s="37">
        <f>+'LOCAL SF'!J1792+'LOCAL D'!J1792</f>
        <v>0</v>
      </c>
      <c r="K1792" s="37">
        <f>+'LOCAL SF'!K1792+'LOCAL D'!K1792</f>
        <v>20284.559999999998</v>
      </c>
      <c r="L1792" s="37">
        <f>+'LOCAL SF'!L1792+'LOCAL D'!L1792</f>
        <v>475.76</v>
      </c>
      <c r="M1792" s="37">
        <f>+'LOCAL SF'!M1792+'LOCAL D'!M1792</f>
        <v>3900</v>
      </c>
      <c r="N1792" s="37">
        <f>+'LOCAL SF'!N1792+'LOCAL D'!N1792</f>
        <v>4110</v>
      </c>
      <c r="O1792" s="37">
        <f>+'LOCAL SF'!O1792+'LOCAL D'!O1792</f>
        <v>10392.56</v>
      </c>
      <c r="P1792" s="37">
        <f>+'LOCAL SF'!P1792+'LOCAL D'!P1792</f>
        <v>1882</v>
      </c>
      <c r="Q1792" s="37">
        <f>+'LOCAL SF'!Q1792+'LOCAL D'!Q1792</f>
        <v>45000</v>
      </c>
      <c r="R1792" s="37">
        <f>+'LOCAL SF'!R1792+'LOCAL D'!R1792</f>
        <v>5500</v>
      </c>
      <c r="S1792" s="37">
        <f>+'LOCAL SF'!S1792+'LOCAL D'!S1792</f>
        <v>5500</v>
      </c>
      <c r="T1792" s="37">
        <f>+'LOCAL SF'!T1792+'LOCAL D'!T1792</f>
        <v>5500</v>
      </c>
      <c r="U1792" s="482">
        <f t="shared" si="27"/>
        <v>-1.8189894035458565E-12</v>
      </c>
    </row>
    <row r="1793" spans="1:21" x14ac:dyDescent="0.2">
      <c r="A1793" s="30"/>
      <c r="B1793" s="24" t="s">
        <v>695</v>
      </c>
      <c r="C1793" s="15" t="s">
        <v>286</v>
      </c>
      <c r="D1793" s="37">
        <f>+'LOCAL SF'!D1793+'LOCAL D'!D1793</f>
        <v>0</v>
      </c>
      <c r="E1793" s="37">
        <f>+'LOCAL SF'!E1793+'LOCAL D'!E1793</f>
        <v>0</v>
      </c>
      <c r="F1793" s="37">
        <f>+'LOCAL SF'!F1793+'LOCAL D'!F1793</f>
        <v>0</v>
      </c>
      <c r="G1793" s="37">
        <f>+'LOCAL SF'!G1793+'LOCAL D'!G1793</f>
        <v>0</v>
      </c>
      <c r="H1793" s="37">
        <f>+'LOCAL SF'!H1793+'LOCAL D'!H1793</f>
        <v>0</v>
      </c>
      <c r="I1793" s="37">
        <f>+'LOCAL SF'!I1793+'LOCAL D'!I1793</f>
        <v>0</v>
      </c>
      <c r="J1793" s="37">
        <f>+'LOCAL SF'!J1793+'LOCAL D'!J1793</f>
        <v>0</v>
      </c>
      <c r="K1793" s="37">
        <f>+'LOCAL SF'!K1793+'LOCAL D'!K1793</f>
        <v>0</v>
      </c>
      <c r="L1793" s="37">
        <f>+'LOCAL SF'!L1793+'LOCAL D'!L1793</f>
        <v>0</v>
      </c>
      <c r="M1793" s="37">
        <f>+'LOCAL SF'!M1793+'LOCAL D'!M1793</f>
        <v>0</v>
      </c>
      <c r="N1793" s="37">
        <f>+'LOCAL SF'!N1793+'LOCAL D'!N1793</f>
        <v>0</v>
      </c>
      <c r="O1793" s="37">
        <f>+'LOCAL SF'!O1793+'LOCAL D'!O1793</f>
        <v>0</v>
      </c>
      <c r="P1793" s="37">
        <f>+'LOCAL SF'!P1793+'LOCAL D'!P1793</f>
        <v>0</v>
      </c>
      <c r="Q1793" s="37">
        <f>+'LOCAL SF'!Q1793+'LOCAL D'!Q1793</f>
        <v>0</v>
      </c>
      <c r="R1793" s="37">
        <f>+'LOCAL SF'!R1793+'LOCAL D'!R1793</f>
        <v>0</v>
      </c>
      <c r="S1793" s="37">
        <f>+'LOCAL SF'!S1793+'LOCAL D'!S1793</f>
        <v>0</v>
      </c>
      <c r="T1793" s="37">
        <f>+'LOCAL SF'!T1793+'LOCAL D'!T1793</f>
        <v>0</v>
      </c>
      <c r="U1793" s="482">
        <f t="shared" si="27"/>
        <v>0</v>
      </c>
    </row>
    <row r="1794" spans="1:21" x14ac:dyDescent="0.2">
      <c r="A1794" s="30"/>
      <c r="B1794" s="24" t="s">
        <v>694</v>
      </c>
      <c r="C1794" s="15" t="s">
        <v>696</v>
      </c>
      <c r="D1794" s="37">
        <f>+'LOCAL SF'!D1794+'LOCAL D'!D1794</f>
        <v>0</v>
      </c>
      <c r="E1794" s="37">
        <f>+'LOCAL SF'!E1794+'LOCAL D'!E1794</f>
        <v>0</v>
      </c>
      <c r="F1794" s="37">
        <f>+'LOCAL SF'!F1794+'LOCAL D'!F1794</f>
        <v>0</v>
      </c>
      <c r="G1794" s="37">
        <f>+'LOCAL SF'!G1794+'LOCAL D'!G1794</f>
        <v>0</v>
      </c>
      <c r="H1794" s="37">
        <f>+'LOCAL SF'!H1794+'LOCAL D'!H1794</f>
        <v>0</v>
      </c>
      <c r="I1794" s="37">
        <f>+'LOCAL SF'!I1794+'LOCAL D'!I1794</f>
        <v>0</v>
      </c>
      <c r="J1794" s="37">
        <f>+'LOCAL SF'!J1794+'LOCAL D'!J1794</f>
        <v>0</v>
      </c>
      <c r="K1794" s="37">
        <f>+'LOCAL SF'!K1794+'LOCAL D'!K1794</f>
        <v>0</v>
      </c>
      <c r="L1794" s="37">
        <f>+'LOCAL SF'!L1794+'LOCAL D'!L1794</f>
        <v>0</v>
      </c>
      <c r="M1794" s="37">
        <f>+'LOCAL SF'!M1794+'LOCAL D'!M1794</f>
        <v>0</v>
      </c>
      <c r="N1794" s="37">
        <f>+'LOCAL SF'!N1794+'LOCAL D'!N1794</f>
        <v>0</v>
      </c>
      <c r="O1794" s="37">
        <f>+'LOCAL SF'!O1794+'LOCAL D'!O1794</f>
        <v>0</v>
      </c>
      <c r="P1794" s="37">
        <f>+'LOCAL SF'!P1794+'LOCAL D'!P1794</f>
        <v>0</v>
      </c>
      <c r="Q1794" s="37">
        <f>+'LOCAL SF'!Q1794+'LOCAL D'!Q1794</f>
        <v>0</v>
      </c>
      <c r="R1794" s="37">
        <f>+'LOCAL SF'!R1794+'LOCAL D'!R1794</f>
        <v>0</v>
      </c>
      <c r="S1794" s="37">
        <f>+'LOCAL SF'!S1794+'LOCAL D'!S1794</f>
        <v>0</v>
      </c>
      <c r="T1794" s="37">
        <f>+'LOCAL SF'!T1794+'LOCAL D'!T1794</f>
        <v>0</v>
      </c>
      <c r="U1794" s="482">
        <f t="shared" si="27"/>
        <v>0</v>
      </c>
    </row>
    <row r="1795" spans="1:21" x14ac:dyDescent="0.2">
      <c r="A1795" s="30"/>
      <c r="B1795" s="24" t="s">
        <v>697</v>
      </c>
      <c r="C1795" s="15" t="s">
        <v>287</v>
      </c>
      <c r="D1795" s="37">
        <f>+'LOCAL SF'!D1795+'LOCAL D'!D1795</f>
        <v>0</v>
      </c>
      <c r="E1795" s="37">
        <f>+'LOCAL SF'!E1795+'LOCAL D'!E1795</f>
        <v>0</v>
      </c>
      <c r="F1795" s="37">
        <f>+'LOCAL SF'!F1795+'LOCAL D'!F1795</f>
        <v>0</v>
      </c>
      <c r="G1795" s="37">
        <f>+'LOCAL SF'!G1795+'LOCAL D'!G1795</f>
        <v>0</v>
      </c>
      <c r="H1795" s="37">
        <f>+'LOCAL SF'!H1795+'LOCAL D'!H1795</f>
        <v>0</v>
      </c>
      <c r="I1795" s="37">
        <f>+'LOCAL SF'!I1795+'LOCAL D'!I1795</f>
        <v>0</v>
      </c>
      <c r="J1795" s="37">
        <f>+'LOCAL SF'!J1795+'LOCAL D'!J1795</f>
        <v>0</v>
      </c>
      <c r="K1795" s="37">
        <f>+'LOCAL SF'!K1795+'LOCAL D'!K1795</f>
        <v>0</v>
      </c>
      <c r="L1795" s="37">
        <f>+'LOCAL SF'!L1795+'LOCAL D'!L1795</f>
        <v>0</v>
      </c>
      <c r="M1795" s="37">
        <f>+'LOCAL SF'!M1795+'LOCAL D'!M1795</f>
        <v>0</v>
      </c>
      <c r="N1795" s="37">
        <f>+'LOCAL SF'!N1795+'LOCAL D'!N1795</f>
        <v>0</v>
      </c>
      <c r="O1795" s="37">
        <f>+'LOCAL SF'!O1795+'LOCAL D'!O1795</f>
        <v>0</v>
      </c>
      <c r="P1795" s="37">
        <f>+'LOCAL SF'!P1795+'LOCAL D'!P1795</f>
        <v>0</v>
      </c>
      <c r="Q1795" s="37">
        <f>+'LOCAL SF'!Q1795+'LOCAL D'!Q1795</f>
        <v>0</v>
      </c>
      <c r="R1795" s="37">
        <f>+'LOCAL SF'!R1795+'LOCAL D'!R1795</f>
        <v>0</v>
      </c>
      <c r="S1795" s="37">
        <f>+'LOCAL SF'!S1795+'LOCAL D'!S1795</f>
        <v>0</v>
      </c>
      <c r="T1795" s="37">
        <f>+'LOCAL SF'!T1795+'LOCAL D'!T1795</f>
        <v>0</v>
      </c>
      <c r="U1795" s="482">
        <f t="shared" si="27"/>
        <v>0</v>
      </c>
    </row>
    <row r="1796" spans="1:21" x14ac:dyDescent="0.2">
      <c r="A1796" s="30"/>
      <c r="B1796" s="24" t="s">
        <v>708</v>
      </c>
      <c r="C1796" s="15" t="s">
        <v>288</v>
      </c>
      <c r="D1796" s="37">
        <f>+'LOCAL SF'!D1796+'LOCAL D'!D1796</f>
        <v>0</v>
      </c>
      <c r="E1796" s="37">
        <f>+'LOCAL SF'!E1796+'LOCAL D'!E1796</f>
        <v>0</v>
      </c>
      <c r="F1796" s="37">
        <f>+'LOCAL SF'!F1796+'LOCAL D'!F1796</f>
        <v>0</v>
      </c>
      <c r="G1796" s="37">
        <f>+'LOCAL SF'!G1796+'LOCAL D'!G1796</f>
        <v>0</v>
      </c>
      <c r="H1796" s="37">
        <f>+'LOCAL SF'!H1796+'LOCAL D'!H1796</f>
        <v>0</v>
      </c>
      <c r="I1796" s="37">
        <f>+'LOCAL SF'!I1796+'LOCAL D'!I1796</f>
        <v>0</v>
      </c>
      <c r="J1796" s="37">
        <f>+'LOCAL SF'!J1796+'LOCAL D'!J1796</f>
        <v>0</v>
      </c>
      <c r="K1796" s="37">
        <f>+'LOCAL SF'!K1796+'LOCAL D'!K1796</f>
        <v>0</v>
      </c>
      <c r="L1796" s="37">
        <f>+'LOCAL SF'!L1796+'LOCAL D'!L1796</f>
        <v>0</v>
      </c>
      <c r="M1796" s="37">
        <f>+'LOCAL SF'!M1796+'LOCAL D'!M1796</f>
        <v>1000</v>
      </c>
      <c r="N1796" s="37">
        <f>+'LOCAL SF'!N1796+'LOCAL D'!N1796</f>
        <v>-1000</v>
      </c>
      <c r="O1796" s="37">
        <f>+'LOCAL SF'!O1796+'LOCAL D'!O1796</f>
        <v>0</v>
      </c>
      <c r="P1796" s="37">
        <f>+'LOCAL SF'!P1796+'LOCAL D'!P1796</f>
        <v>0</v>
      </c>
      <c r="Q1796" s="37">
        <f>+'LOCAL SF'!Q1796+'LOCAL D'!Q1796</f>
        <v>0</v>
      </c>
      <c r="R1796" s="37">
        <f>+'LOCAL SF'!R1796+'LOCAL D'!R1796</f>
        <v>0</v>
      </c>
      <c r="S1796" s="37">
        <f>+'LOCAL SF'!S1796+'LOCAL D'!S1796</f>
        <v>0</v>
      </c>
      <c r="T1796" s="37">
        <f>+'LOCAL SF'!T1796+'LOCAL D'!T1796</f>
        <v>0</v>
      </c>
      <c r="U1796" s="482">
        <f t="shared" si="27"/>
        <v>0</v>
      </c>
    </row>
    <row r="1797" spans="1:21" x14ac:dyDescent="0.2">
      <c r="A1797" s="30"/>
      <c r="B1797" s="24" t="s">
        <v>698</v>
      </c>
      <c r="C1797" s="15" t="s">
        <v>289</v>
      </c>
      <c r="D1797" s="37">
        <f>+'LOCAL SF'!D1797+'LOCAL D'!D1797</f>
        <v>0</v>
      </c>
      <c r="E1797" s="37">
        <f>+'LOCAL SF'!E1797+'LOCAL D'!E1797</f>
        <v>0</v>
      </c>
      <c r="F1797" s="37">
        <f>+'LOCAL SF'!F1797+'LOCAL D'!F1797</f>
        <v>0</v>
      </c>
      <c r="G1797" s="37">
        <f>+'LOCAL SF'!G1797+'LOCAL D'!G1797</f>
        <v>0</v>
      </c>
      <c r="H1797" s="37">
        <f>+'LOCAL SF'!H1797+'LOCAL D'!H1797</f>
        <v>0</v>
      </c>
      <c r="I1797" s="37">
        <f>+'LOCAL SF'!I1797+'LOCAL D'!I1797</f>
        <v>0</v>
      </c>
      <c r="J1797" s="37">
        <f>+'LOCAL SF'!J1797+'LOCAL D'!J1797</f>
        <v>0</v>
      </c>
      <c r="K1797" s="37">
        <f>+'LOCAL SF'!K1797+'LOCAL D'!K1797</f>
        <v>0</v>
      </c>
      <c r="L1797" s="37">
        <f>+'LOCAL SF'!L1797+'LOCAL D'!L1797</f>
        <v>0</v>
      </c>
      <c r="M1797" s="37">
        <f>+'LOCAL SF'!M1797+'LOCAL D'!M1797</f>
        <v>0</v>
      </c>
      <c r="N1797" s="37">
        <f>+'LOCAL SF'!N1797+'LOCAL D'!N1797</f>
        <v>0</v>
      </c>
      <c r="O1797" s="37">
        <f>+'LOCAL SF'!O1797+'LOCAL D'!O1797</f>
        <v>0</v>
      </c>
      <c r="P1797" s="37">
        <f>+'LOCAL SF'!P1797+'LOCAL D'!P1797</f>
        <v>0</v>
      </c>
      <c r="Q1797" s="37">
        <f>+'LOCAL SF'!Q1797+'LOCAL D'!Q1797</f>
        <v>0</v>
      </c>
      <c r="R1797" s="37">
        <f>+'LOCAL SF'!R1797+'LOCAL D'!R1797</f>
        <v>0</v>
      </c>
      <c r="S1797" s="37">
        <f>+'LOCAL SF'!S1797+'LOCAL D'!S1797</f>
        <v>0</v>
      </c>
      <c r="T1797" s="37">
        <f>+'LOCAL SF'!T1797+'LOCAL D'!T1797</f>
        <v>0</v>
      </c>
      <c r="U1797" s="482">
        <f t="shared" si="27"/>
        <v>0</v>
      </c>
    </row>
    <row r="1798" spans="1:21" ht="31.5" x14ac:dyDescent="0.2">
      <c r="A1798" s="30"/>
      <c r="B1798" s="24" t="s">
        <v>703</v>
      </c>
      <c r="C1798" s="15" t="s">
        <v>290</v>
      </c>
      <c r="D1798" s="37">
        <f>+'LOCAL SF'!D1798+'LOCAL D'!D1798</f>
        <v>10338.280000000001</v>
      </c>
      <c r="E1798" s="37">
        <f>+'LOCAL SF'!E1798+'LOCAL D'!E1798</f>
        <v>9927.32</v>
      </c>
      <c r="F1798" s="37">
        <f>+'LOCAL SF'!F1798+'LOCAL D'!F1798</f>
        <v>0</v>
      </c>
      <c r="G1798" s="37">
        <f>+'LOCAL SF'!G1798+'LOCAL D'!G1798</f>
        <v>0</v>
      </c>
      <c r="H1798" s="37">
        <f>+'LOCAL SF'!H1798+'LOCAL D'!H1798</f>
        <v>0</v>
      </c>
      <c r="I1798" s="37">
        <f>+'LOCAL SF'!I1798+'LOCAL D'!I1798</f>
        <v>0</v>
      </c>
      <c r="J1798" s="37">
        <f>+'LOCAL SF'!J1798+'LOCAL D'!J1798</f>
        <v>0</v>
      </c>
      <c r="K1798" s="37">
        <f>+'LOCAL SF'!K1798+'LOCAL D'!K1798</f>
        <v>0</v>
      </c>
      <c r="L1798" s="37">
        <f>+'LOCAL SF'!L1798+'LOCAL D'!L1798</f>
        <v>0</v>
      </c>
      <c r="M1798" s="37">
        <f>+'LOCAL SF'!M1798+'LOCAL D'!M1798</f>
        <v>0</v>
      </c>
      <c r="N1798" s="37">
        <f>+'LOCAL SF'!N1798+'LOCAL D'!N1798</f>
        <v>0</v>
      </c>
      <c r="O1798" s="37">
        <f>+'LOCAL SF'!O1798+'LOCAL D'!O1798</f>
        <v>0</v>
      </c>
      <c r="P1798" s="37">
        <f>+'LOCAL SF'!P1798+'LOCAL D'!P1798</f>
        <v>0</v>
      </c>
      <c r="Q1798" s="37">
        <f>+'LOCAL SF'!Q1798+'LOCAL D'!Q1798</f>
        <v>0</v>
      </c>
      <c r="R1798" s="37">
        <f>+'LOCAL SF'!R1798+'LOCAL D'!R1798</f>
        <v>0</v>
      </c>
      <c r="S1798" s="37">
        <f>+'LOCAL SF'!S1798+'LOCAL D'!S1798</f>
        <v>0</v>
      </c>
      <c r="T1798" s="37">
        <f>+'LOCAL SF'!T1798+'LOCAL D'!T1798</f>
        <v>0</v>
      </c>
      <c r="U1798" s="482">
        <f t="shared" si="27"/>
        <v>0</v>
      </c>
    </row>
    <row r="1799" spans="1:21" x14ac:dyDescent="0.2">
      <c r="A1799" s="30"/>
      <c r="B1799" s="24" t="s">
        <v>699</v>
      </c>
      <c r="C1799" s="15" t="s">
        <v>291</v>
      </c>
      <c r="D1799" s="37">
        <f>+'LOCAL SF'!D1799+'LOCAL D'!D1799</f>
        <v>0</v>
      </c>
      <c r="E1799" s="37">
        <f>+'LOCAL SF'!E1799+'LOCAL D'!E1799</f>
        <v>0</v>
      </c>
      <c r="F1799" s="37">
        <f>+'LOCAL SF'!F1799+'LOCAL D'!F1799</f>
        <v>0</v>
      </c>
      <c r="G1799" s="37">
        <f>+'LOCAL SF'!G1799+'LOCAL D'!G1799</f>
        <v>0</v>
      </c>
      <c r="H1799" s="37">
        <f>+'LOCAL SF'!H1799+'LOCAL D'!H1799</f>
        <v>0</v>
      </c>
      <c r="I1799" s="37">
        <f>+'LOCAL SF'!I1799+'LOCAL D'!I1799</f>
        <v>0</v>
      </c>
      <c r="J1799" s="37">
        <f>+'LOCAL SF'!J1799+'LOCAL D'!J1799</f>
        <v>0</v>
      </c>
      <c r="K1799" s="37">
        <f>+'LOCAL SF'!K1799+'LOCAL D'!K1799</f>
        <v>0</v>
      </c>
      <c r="L1799" s="37">
        <f>+'LOCAL SF'!L1799+'LOCAL D'!L1799</f>
        <v>0</v>
      </c>
      <c r="M1799" s="37">
        <f>+'LOCAL SF'!M1799+'LOCAL D'!M1799</f>
        <v>0</v>
      </c>
      <c r="N1799" s="37">
        <f>+'LOCAL SF'!N1799+'LOCAL D'!N1799</f>
        <v>0</v>
      </c>
      <c r="O1799" s="37">
        <f>+'LOCAL SF'!O1799+'LOCAL D'!O1799</f>
        <v>0</v>
      </c>
      <c r="P1799" s="37">
        <f>+'LOCAL SF'!P1799+'LOCAL D'!P1799</f>
        <v>0</v>
      </c>
      <c r="Q1799" s="37">
        <f>+'LOCAL SF'!Q1799+'LOCAL D'!Q1799</f>
        <v>0</v>
      </c>
      <c r="R1799" s="37">
        <f>+'LOCAL SF'!R1799+'LOCAL D'!R1799</f>
        <v>0</v>
      </c>
      <c r="S1799" s="37">
        <f>+'LOCAL SF'!S1799+'LOCAL D'!S1799</f>
        <v>0</v>
      </c>
      <c r="T1799" s="37">
        <f>+'LOCAL SF'!T1799+'LOCAL D'!T1799</f>
        <v>0</v>
      </c>
      <c r="U1799" s="482">
        <f t="shared" si="27"/>
        <v>0</v>
      </c>
    </row>
    <row r="1800" spans="1:21" ht="31.5" x14ac:dyDescent="0.2">
      <c r="A1800" s="30"/>
      <c r="B1800" s="182" t="s">
        <v>950</v>
      </c>
      <c r="C1800" s="183" t="s">
        <v>949</v>
      </c>
      <c r="D1800" s="37"/>
      <c r="E1800" s="37">
        <f>+'LOCAL SF'!E1800+'LOCAL D'!E1800</f>
        <v>0</v>
      </c>
      <c r="F1800" s="37">
        <f>+'LOCAL SF'!F1800+'LOCAL D'!F1800</f>
        <v>0</v>
      </c>
      <c r="G1800" s="37">
        <f>+'LOCAL SF'!G1800+'LOCAL D'!G1800</f>
        <v>0</v>
      </c>
      <c r="H1800" s="37">
        <f>+'LOCAL SF'!H1800+'LOCAL D'!H1800</f>
        <v>0</v>
      </c>
      <c r="I1800" s="37">
        <f>+'LOCAL SF'!I1800+'LOCAL D'!I1800</f>
        <v>3364.15</v>
      </c>
      <c r="J1800" s="37">
        <f>+'LOCAL SF'!J1800+'LOCAL D'!J1800</f>
        <v>0</v>
      </c>
      <c r="K1800" s="37">
        <f>+'LOCAL SF'!K1800+'LOCAL D'!K1800</f>
        <v>3364.15</v>
      </c>
      <c r="L1800" s="37">
        <f>+'LOCAL SF'!L1800+'LOCAL D'!L1800</f>
        <v>0</v>
      </c>
      <c r="M1800" s="37">
        <f>+'LOCAL SF'!M1800+'LOCAL D'!M1800</f>
        <v>370.07</v>
      </c>
      <c r="N1800" s="37">
        <f>+'LOCAL SF'!N1800+'LOCAL D'!N1800</f>
        <v>1009.24</v>
      </c>
      <c r="O1800" s="37">
        <f>+'LOCAL SF'!O1800+'LOCAL D'!O1800</f>
        <v>1009.24</v>
      </c>
      <c r="P1800" s="37">
        <f>+'LOCAL SF'!P1800+'LOCAL D'!P1800</f>
        <v>975.6</v>
      </c>
      <c r="Q1800" s="37">
        <f>+'LOCAL SF'!Q1800+'LOCAL D'!Q1800</f>
        <v>0</v>
      </c>
      <c r="R1800" s="37">
        <f>+'LOCAL SF'!R1800+'LOCAL D'!R1800</f>
        <v>41136.71</v>
      </c>
      <c r="S1800" s="37">
        <f>+'LOCAL SF'!S1800+'LOCAL D'!S1800</f>
        <v>41555.07</v>
      </c>
      <c r="T1800" s="37">
        <f>+'LOCAL SF'!T1800+'LOCAL D'!T1800</f>
        <v>30573.27</v>
      </c>
      <c r="U1800" s="482">
        <f t="shared" si="27"/>
        <v>0</v>
      </c>
    </row>
    <row r="1801" spans="1:21" x14ac:dyDescent="0.2">
      <c r="A1801" s="30"/>
      <c r="B1801" s="24" t="s">
        <v>700</v>
      </c>
      <c r="C1801" s="15" t="s">
        <v>292</v>
      </c>
      <c r="D1801" s="37">
        <f>+'LOCAL SF'!D1801+'LOCAL D'!D1801</f>
        <v>0</v>
      </c>
      <c r="E1801" s="37">
        <f>+'LOCAL SF'!E1801+'LOCAL D'!E1801</f>
        <v>0</v>
      </c>
      <c r="F1801" s="37">
        <f>+'LOCAL SF'!F1801+'LOCAL D'!F1801</f>
        <v>0</v>
      </c>
      <c r="G1801" s="37">
        <f>+'LOCAL SF'!G1801+'LOCAL D'!G1801</f>
        <v>0</v>
      </c>
      <c r="H1801" s="37">
        <f>+'LOCAL SF'!H1801+'LOCAL D'!H1801</f>
        <v>0</v>
      </c>
      <c r="I1801" s="37">
        <f>+'LOCAL SF'!I1801+'LOCAL D'!I1801</f>
        <v>0</v>
      </c>
      <c r="J1801" s="37">
        <f>+'LOCAL SF'!J1801+'LOCAL D'!J1801</f>
        <v>0</v>
      </c>
      <c r="K1801" s="37">
        <f>+'LOCAL SF'!K1801+'LOCAL D'!K1801</f>
        <v>0</v>
      </c>
      <c r="L1801" s="37">
        <f>+'LOCAL SF'!L1801+'LOCAL D'!L1801</f>
        <v>0</v>
      </c>
      <c r="M1801" s="37">
        <f>+'LOCAL SF'!M1801+'LOCAL D'!M1801</f>
        <v>0</v>
      </c>
      <c r="N1801" s="37">
        <f>+'LOCAL SF'!N1801+'LOCAL D'!N1801</f>
        <v>0</v>
      </c>
      <c r="O1801" s="37">
        <f>+'LOCAL SF'!O1801+'LOCAL D'!O1801</f>
        <v>0</v>
      </c>
      <c r="P1801" s="37">
        <f>+'LOCAL SF'!P1801+'LOCAL D'!P1801</f>
        <v>0</v>
      </c>
      <c r="Q1801" s="37">
        <f>+'LOCAL SF'!Q1801+'LOCAL D'!Q1801</f>
        <v>0</v>
      </c>
      <c r="R1801" s="37">
        <f>+'LOCAL SF'!R1801+'LOCAL D'!R1801</f>
        <v>0</v>
      </c>
      <c r="S1801" s="37">
        <f>+'LOCAL SF'!S1801+'LOCAL D'!S1801</f>
        <v>0</v>
      </c>
      <c r="T1801" s="37">
        <f>+'LOCAL SF'!T1801+'LOCAL D'!T1801</f>
        <v>0</v>
      </c>
      <c r="U1801" s="482">
        <f t="shared" si="27"/>
        <v>0</v>
      </c>
    </row>
    <row r="1802" spans="1:21" x14ac:dyDescent="0.2">
      <c r="A1802" s="30"/>
      <c r="B1802" s="24" t="s">
        <v>704</v>
      </c>
      <c r="C1802" s="15" t="s">
        <v>293</v>
      </c>
      <c r="D1802" s="37">
        <f>+'LOCAL SF'!D1802+'LOCAL D'!D1802</f>
        <v>53994.06</v>
      </c>
      <c r="E1802" s="37">
        <f>+'LOCAL SF'!E1802+'LOCAL D'!E1802</f>
        <v>9831.3700000000008</v>
      </c>
      <c r="F1802" s="37">
        <f>+'LOCAL SF'!F1802+'LOCAL D'!F1802</f>
        <v>57172.7</v>
      </c>
      <c r="G1802" s="37">
        <f>+'LOCAL SF'!G1802+'LOCAL D'!G1802</f>
        <v>91563.32</v>
      </c>
      <c r="H1802" s="37">
        <f>+'LOCAL SF'!H1802+'LOCAL D'!H1802</f>
        <v>17316.96</v>
      </c>
      <c r="I1802" s="37">
        <f>+'LOCAL SF'!I1802+'LOCAL D'!I1802</f>
        <v>67123.06</v>
      </c>
      <c r="J1802" s="37">
        <f>+'LOCAL SF'!J1802+'LOCAL D'!J1802</f>
        <v>0</v>
      </c>
      <c r="K1802" s="37">
        <f>+'LOCAL SF'!K1802+'LOCAL D'!K1802</f>
        <v>67123.06</v>
      </c>
      <c r="L1802" s="37">
        <f>+'LOCAL SF'!L1802+'LOCAL D'!L1802</f>
        <v>207.24</v>
      </c>
      <c r="M1802" s="37">
        <f>+'LOCAL SF'!M1802+'LOCAL D'!M1802</f>
        <v>15178.06</v>
      </c>
      <c r="N1802" s="37">
        <f>+'LOCAL SF'!N1802+'LOCAL D'!N1802</f>
        <v>21300</v>
      </c>
      <c r="O1802" s="37">
        <f>+'LOCAL SF'!O1802+'LOCAL D'!O1802</f>
        <v>20285</v>
      </c>
      <c r="P1802" s="37">
        <f>+'LOCAL SF'!P1802+'LOCAL D'!P1802</f>
        <v>10360</v>
      </c>
      <c r="Q1802" s="37">
        <f>+'LOCAL SF'!Q1802+'LOCAL D'!Q1802</f>
        <v>453832.05</v>
      </c>
      <c r="R1802" s="37">
        <f>+'LOCAL SF'!R1802+'LOCAL D'!R1802</f>
        <v>9845</v>
      </c>
      <c r="S1802" s="37">
        <f>+'LOCAL SF'!S1802+'LOCAL D'!S1802</f>
        <v>8147</v>
      </c>
      <c r="T1802" s="37">
        <f>+'LOCAL SF'!T1802+'LOCAL D'!T1802</f>
        <v>7633</v>
      </c>
      <c r="U1802" s="482">
        <f t="shared" si="27"/>
        <v>0</v>
      </c>
    </row>
    <row r="1803" spans="1:21" x14ac:dyDescent="0.2">
      <c r="A1803" s="30"/>
      <c r="B1803" s="24" t="s">
        <v>705</v>
      </c>
      <c r="C1803" s="15" t="s">
        <v>294</v>
      </c>
      <c r="D1803" s="37">
        <f>+'LOCAL SF'!D1803+'LOCAL D'!D1803</f>
        <v>0</v>
      </c>
      <c r="E1803" s="37">
        <f>+'LOCAL SF'!E1803+'LOCAL D'!E1803</f>
        <v>0</v>
      </c>
      <c r="F1803" s="37">
        <f>+'LOCAL SF'!F1803+'LOCAL D'!F1803</f>
        <v>0</v>
      </c>
      <c r="G1803" s="37">
        <f>+'LOCAL SF'!G1803+'LOCAL D'!G1803</f>
        <v>0</v>
      </c>
      <c r="H1803" s="37">
        <f>+'LOCAL SF'!H1803+'LOCAL D'!H1803</f>
        <v>0</v>
      </c>
      <c r="I1803" s="37">
        <f>+'LOCAL SF'!I1803+'LOCAL D'!I1803</f>
        <v>0</v>
      </c>
      <c r="J1803" s="37">
        <f>+'LOCAL SF'!J1803+'LOCAL D'!J1803</f>
        <v>0</v>
      </c>
      <c r="K1803" s="37">
        <f>+'LOCAL SF'!K1803+'LOCAL D'!K1803</f>
        <v>0</v>
      </c>
      <c r="L1803" s="37">
        <f>+'LOCAL SF'!L1803+'LOCAL D'!L1803</f>
        <v>0</v>
      </c>
      <c r="M1803" s="37">
        <f>+'LOCAL SF'!M1803+'LOCAL D'!M1803</f>
        <v>0</v>
      </c>
      <c r="N1803" s="37">
        <f>+'LOCAL SF'!N1803+'LOCAL D'!N1803</f>
        <v>0</v>
      </c>
      <c r="O1803" s="37">
        <f>+'LOCAL SF'!O1803+'LOCAL D'!O1803</f>
        <v>0</v>
      </c>
      <c r="P1803" s="37">
        <f>+'LOCAL SF'!P1803+'LOCAL D'!P1803</f>
        <v>0</v>
      </c>
      <c r="Q1803" s="37">
        <f>+'LOCAL SF'!Q1803+'LOCAL D'!Q1803</f>
        <v>0</v>
      </c>
      <c r="R1803" s="37">
        <f>+'LOCAL SF'!R1803+'LOCAL D'!R1803</f>
        <v>0</v>
      </c>
      <c r="S1803" s="37">
        <f>+'LOCAL SF'!S1803+'LOCAL D'!S1803</f>
        <v>0</v>
      </c>
      <c r="T1803" s="37">
        <f>+'LOCAL SF'!T1803+'LOCAL D'!T1803</f>
        <v>0</v>
      </c>
      <c r="U1803" s="482">
        <f t="shared" ref="U1803:U1866" si="28">+K1803-M1803-N1803-O1803-P1803</f>
        <v>0</v>
      </c>
    </row>
    <row r="1804" spans="1:21" x14ac:dyDescent="0.2">
      <c r="A1804" s="30"/>
      <c r="B1804" s="24" t="s">
        <v>706</v>
      </c>
      <c r="C1804" s="15" t="s">
        <v>550</v>
      </c>
      <c r="D1804" s="37">
        <f>+'LOCAL SF'!D1804+'LOCAL D'!D1804</f>
        <v>0</v>
      </c>
      <c r="E1804" s="37">
        <f>+'LOCAL SF'!E1804+'LOCAL D'!E1804</f>
        <v>0</v>
      </c>
      <c r="F1804" s="37">
        <f>+'LOCAL SF'!F1804+'LOCAL D'!F1804</f>
        <v>0</v>
      </c>
      <c r="G1804" s="37">
        <f>+'LOCAL SF'!G1804+'LOCAL D'!G1804</f>
        <v>0</v>
      </c>
      <c r="H1804" s="37">
        <f>+'LOCAL SF'!H1804+'LOCAL D'!H1804</f>
        <v>0</v>
      </c>
      <c r="I1804" s="37">
        <f>+'LOCAL SF'!I1804+'LOCAL D'!I1804</f>
        <v>0</v>
      </c>
      <c r="J1804" s="37">
        <f>+'LOCAL SF'!J1804+'LOCAL D'!J1804</f>
        <v>0</v>
      </c>
      <c r="K1804" s="37">
        <f>+'LOCAL SF'!K1804+'LOCAL D'!K1804</f>
        <v>0</v>
      </c>
      <c r="L1804" s="37">
        <f>+'LOCAL SF'!L1804+'LOCAL D'!L1804</f>
        <v>0</v>
      </c>
      <c r="M1804" s="37">
        <f>+'LOCAL SF'!M1804+'LOCAL D'!M1804</f>
        <v>0</v>
      </c>
      <c r="N1804" s="37">
        <f>+'LOCAL SF'!N1804+'LOCAL D'!N1804</f>
        <v>0</v>
      </c>
      <c r="O1804" s="37">
        <f>+'LOCAL SF'!O1804+'LOCAL D'!O1804</f>
        <v>0</v>
      </c>
      <c r="P1804" s="37">
        <f>+'LOCAL SF'!P1804+'LOCAL D'!P1804</f>
        <v>0</v>
      </c>
      <c r="Q1804" s="37">
        <f>+'LOCAL SF'!Q1804+'LOCAL D'!Q1804</f>
        <v>0</v>
      </c>
      <c r="R1804" s="37">
        <f>+'LOCAL SF'!R1804+'LOCAL D'!R1804</f>
        <v>0</v>
      </c>
      <c r="S1804" s="37">
        <f>+'LOCAL SF'!S1804+'LOCAL D'!S1804</f>
        <v>0</v>
      </c>
      <c r="T1804" s="37">
        <f>+'LOCAL SF'!T1804+'LOCAL D'!T1804</f>
        <v>0</v>
      </c>
      <c r="U1804" s="482">
        <f t="shared" si="28"/>
        <v>0</v>
      </c>
    </row>
    <row r="1805" spans="1:21" x14ac:dyDescent="0.2">
      <c r="A1805" s="30"/>
      <c r="B1805" s="24" t="s">
        <v>701</v>
      </c>
      <c r="C1805" s="15" t="s">
        <v>295</v>
      </c>
      <c r="D1805" s="37">
        <f>+'LOCAL SF'!D1805+'LOCAL D'!D1805</f>
        <v>0</v>
      </c>
      <c r="E1805" s="37">
        <f>+'LOCAL SF'!E1805+'LOCAL D'!E1805</f>
        <v>0</v>
      </c>
      <c r="F1805" s="37">
        <f>+'LOCAL SF'!F1805+'LOCAL D'!F1805</f>
        <v>0</v>
      </c>
      <c r="G1805" s="37">
        <f>+'LOCAL SF'!G1805+'LOCAL D'!G1805</f>
        <v>0</v>
      </c>
      <c r="H1805" s="37">
        <f>+'LOCAL SF'!H1805+'LOCAL D'!H1805</f>
        <v>0</v>
      </c>
      <c r="I1805" s="37">
        <f>+'LOCAL SF'!I1805+'LOCAL D'!I1805</f>
        <v>0</v>
      </c>
      <c r="J1805" s="37">
        <f>+'LOCAL SF'!J1805+'LOCAL D'!J1805</f>
        <v>0</v>
      </c>
      <c r="K1805" s="37">
        <f>+'LOCAL SF'!K1805+'LOCAL D'!K1805</f>
        <v>0</v>
      </c>
      <c r="L1805" s="37">
        <f>+'LOCAL SF'!L1805+'LOCAL D'!L1805</f>
        <v>0</v>
      </c>
      <c r="M1805" s="37">
        <f>+'LOCAL SF'!M1805+'LOCAL D'!M1805</f>
        <v>0</v>
      </c>
      <c r="N1805" s="37">
        <f>+'LOCAL SF'!N1805+'LOCAL D'!N1805</f>
        <v>0</v>
      </c>
      <c r="O1805" s="37">
        <f>+'LOCAL SF'!O1805+'LOCAL D'!O1805</f>
        <v>0</v>
      </c>
      <c r="P1805" s="37">
        <f>+'LOCAL SF'!P1805+'LOCAL D'!P1805</f>
        <v>0</v>
      </c>
      <c r="Q1805" s="37">
        <f>+'LOCAL SF'!Q1805+'LOCAL D'!Q1805</f>
        <v>0</v>
      </c>
      <c r="R1805" s="37">
        <f>+'LOCAL SF'!R1805+'LOCAL D'!R1805</f>
        <v>0</v>
      </c>
      <c r="S1805" s="37">
        <f>+'LOCAL SF'!S1805+'LOCAL D'!S1805</f>
        <v>0</v>
      </c>
      <c r="T1805" s="37">
        <f>+'LOCAL SF'!T1805+'LOCAL D'!T1805</f>
        <v>0</v>
      </c>
      <c r="U1805" s="482">
        <f t="shared" si="28"/>
        <v>0</v>
      </c>
    </row>
    <row r="1806" spans="1:21" ht="31.5" x14ac:dyDescent="0.2">
      <c r="A1806" s="30"/>
      <c r="B1806" s="24" t="s">
        <v>702</v>
      </c>
      <c r="C1806" s="15" t="s">
        <v>306</v>
      </c>
      <c r="D1806" s="37">
        <f>+'LOCAL SF'!D1806+'LOCAL D'!D1806</f>
        <v>0</v>
      </c>
      <c r="E1806" s="37">
        <f>+'LOCAL SF'!E1806+'LOCAL D'!E1806</f>
        <v>0</v>
      </c>
      <c r="F1806" s="37">
        <f>+'LOCAL SF'!F1806+'LOCAL D'!F1806</f>
        <v>0</v>
      </c>
      <c r="G1806" s="37">
        <f>+'LOCAL SF'!G1806+'LOCAL D'!G1806</f>
        <v>0</v>
      </c>
      <c r="H1806" s="37">
        <f>+'LOCAL SF'!H1806+'LOCAL D'!H1806</f>
        <v>-260</v>
      </c>
      <c r="I1806" s="37">
        <f>+'LOCAL SF'!I1806+'LOCAL D'!I1806</f>
        <v>-41.06</v>
      </c>
      <c r="J1806" s="37">
        <f>+'LOCAL SF'!J1806+'LOCAL D'!J1806</f>
        <v>0</v>
      </c>
      <c r="K1806" s="37">
        <f>+'LOCAL SF'!K1806+'LOCAL D'!K1806</f>
        <v>-41.06</v>
      </c>
      <c r="L1806" s="37">
        <f>+'LOCAL SF'!L1806+'LOCAL D'!L1806</f>
        <v>0</v>
      </c>
      <c r="M1806" s="37">
        <f>+'LOCAL SF'!M1806+'LOCAL D'!M1806</f>
        <v>0</v>
      </c>
      <c r="N1806" s="37">
        <f>+'LOCAL SF'!N1806+'LOCAL D'!N1806</f>
        <v>0</v>
      </c>
      <c r="O1806" s="37">
        <f>+'LOCAL SF'!O1806+'LOCAL D'!O1806</f>
        <v>-41.06</v>
      </c>
      <c r="P1806" s="37">
        <f>+'LOCAL SF'!P1806+'LOCAL D'!P1806</f>
        <v>0</v>
      </c>
      <c r="Q1806" s="37">
        <f>+'LOCAL SF'!Q1806+'LOCAL D'!Q1806</f>
        <v>0</v>
      </c>
      <c r="R1806" s="37">
        <f>+'LOCAL SF'!R1806+'LOCAL D'!R1806</f>
        <v>0</v>
      </c>
      <c r="S1806" s="37">
        <f>+'LOCAL SF'!S1806+'LOCAL D'!S1806</f>
        <v>0</v>
      </c>
      <c r="T1806" s="37">
        <f>+'LOCAL SF'!T1806+'LOCAL D'!T1806</f>
        <v>0</v>
      </c>
      <c r="U1806" s="482">
        <f t="shared" si="28"/>
        <v>0</v>
      </c>
    </row>
    <row r="1807" spans="1:21" ht="24.75" customHeight="1" x14ac:dyDescent="0.2">
      <c r="A1807" s="30" t="s">
        <v>73</v>
      </c>
      <c r="B1807" s="13" t="s">
        <v>442</v>
      </c>
      <c r="C1807" s="18" t="s">
        <v>443</v>
      </c>
      <c r="D1807" s="37">
        <f>+'LOCAL SF'!D1807+'LOCAL D'!D1807</f>
        <v>73801.26999999999</v>
      </c>
      <c r="E1807" s="37">
        <f>+'LOCAL SF'!E1807+'LOCAL D'!E1807</f>
        <v>23540.82</v>
      </c>
      <c r="F1807" s="37">
        <f>+'LOCAL SF'!F1807+'LOCAL D'!F1807</f>
        <v>68856.7</v>
      </c>
      <c r="G1807" s="37">
        <f>+'LOCAL SF'!G1807+'LOCAL D'!G1807</f>
        <v>105452.45000000001</v>
      </c>
      <c r="H1807" s="37">
        <f>+'LOCAL SF'!H1807+'LOCAL D'!H1807</f>
        <v>30169.91</v>
      </c>
      <c r="I1807" s="37">
        <f>+'LOCAL SF'!I1807+'LOCAL D'!I1807</f>
        <v>87366.56</v>
      </c>
      <c r="J1807" s="37">
        <f>+'LOCAL SF'!J1807+'LOCAL D'!J1807</f>
        <v>0</v>
      </c>
      <c r="K1807" s="37">
        <f>+'LOCAL SF'!K1807+'LOCAL D'!K1807</f>
        <v>87366.56</v>
      </c>
      <c r="L1807" s="37">
        <f>+'LOCAL SF'!L1807+'LOCAL D'!L1807</f>
        <v>683</v>
      </c>
      <c r="M1807" s="37">
        <f>+'LOCAL SF'!M1807+'LOCAL D'!M1807</f>
        <v>20078.059999999998</v>
      </c>
      <c r="N1807" s="37">
        <f>+'LOCAL SF'!N1807+'LOCAL D'!N1807</f>
        <v>24410</v>
      </c>
      <c r="O1807" s="37">
        <f>+'LOCAL SF'!O1807+'LOCAL D'!O1807</f>
        <v>30636.5</v>
      </c>
      <c r="P1807" s="37">
        <f>+'LOCAL SF'!P1807+'LOCAL D'!P1807</f>
        <v>12242</v>
      </c>
      <c r="Q1807" s="37">
        <f>+'LOCAL SF'!Q1807+'LOCAL D'!Q1807</f>
        <v>498832.05</v>
      </c>
      <c r="R1807" s="37">
        <f>+'LOCAL SF'!R1807+'LOCAL D'!R1807</f>
        <v>15345</v>
      </c>
      <c r="S1807" s="37">
        <f>+'LOCAL SF'!S1807+'LOCAL D'!S1807</f>
        <v>13647</v>
      </c>
      <c r="T1807" s="37">
        <f>+'LOCAL SF'!T1807+'LOCAL D'!T1807</f>
        <v>13133</v>
      </c>
      <c r="U1807" s="482">
        <f t="shared" si="28"/>
        <v>0</v>
      </c>
    </row>
    <row r="1808" spans="1:21" x14ac:dyDescent="0.2">
      <c r="A1808" s="30"/>
      <c r="B1808" s="24" t="s">
        <v>692</v>
      </c>
      <c r="C1808" s="15" t="s">
        <v>284</v>
      </c>
      <c r="D1808" s="37">
        <f>+'LOCAL SF'!D1808+'LOCAL D'!D1808</f>
        <v>0</v>
      </c>
      <c r="E1808" s="37">
        <f>+'LOCAL SF'!E1808+'LOCAL D'!E1808</f>
        <v>0</v>
      </c>
      <c r="F1808" s="37">
        <f>+'LOCAL SF'!F1808+'LOCAL D'!F1808</f>
        <v>0</v>
      </c>
      <c r="G1808" s="37">
        <f>+'LOCAL SF'!G1808+'LOCAL D'!G1808</f>
        <v>0</v>
      </c>
      <c r="H1808" s="37">
        <f>+'LOCAL SF'!H1808+'LOCAL D'!H1808</f>
        <v>0</v>
      </c>
      <c r="I1808" s="37">
        <f>+'LOCAL SF'!I1808+'LOCAL D'!I1808</f>
        <v>0</v>
      </c>
      <c r="J1808" s="37">
        <f>+'LOCAL SF'!J1808+'LOCAL D'!J1808</f>
        <v>0</v>
      </c>
      <c r="K1808" s="37">
        <f>+'LOCAL SF'!K1808+'LOCAL D'!K1808</f>
        <v>0</v>
      </c>
      <c r="L1808" s="37">
        <f>+'LOCAL SF'!L1808+'LOCAL D'!L1808</f>
        <v>0</v>
      </c>
      <c r="M1808" s="37">
        <f>+'LOCAL SF'!M1808+'LOCAL D'!M1808</f>
        <v>0</v>
      </c>
      <c r="N1808" s="37">
        <f>+'LOCAL SF'!N1808+'LOCAL D'!N1808</f>
        <v>0</v>
      </c>
      <c r="O1808" s="37">
        <f>+'LOCAL SF'!O1808+'LOCAL D'!O1808</f>
        <v>0</v>
      </c>
      <c r="P1808" s="37">
        <f>+'LOCAL SF'!P1808+'LOCAL D'!P1808</f>
        <v>0</v>
      </c>
      <c r="Q1808" s="37">
        <f>+'LOCAL SF'!Q1808+'LOCAL D'!Q1808</f>
        <v>0</v>
      </c>
      <c r="R1808" s="37">
        <f>+'LOCAL SF'!R1808+'LOCAL D'!R1808</f>
        <v>0</v>
      </c>
      <c r="S1808" s="37">
        <f>+'LOCAL SF'!S1808+'LOCAL D'!S1808</f>
        <v>0</v>
      </c>
      <c r="T1808" s="37">
        <f>+'LOCAL SF'!T1808+'LOCAL D'!T1808</f>
        <v>0</v>
      </c>
      <c r="U1808" s="482">
        <f t="shared" si="28"/>
        <v>0</v>
      </c>
    </row>
    <row r="1809" spans="1:21" x14ac:dyDescent="0.2">
      <c r="A1809" s="30"/>
      <c r="B1809" s="24" t="s">
        <v>693</v>
      </c>
      <c r="C1809" s="15" t="s">
        <v>285</v>
      </c>
      <c r="D1809" s="37">
        <f>+'LOCAL SF'!D1809+'LOCAL D'!D1809</f>
        <v>19807.21</v>
      </c>
      <c r="E1809" s="37">
        <f>+'LOCAL SF'!E1809+'LOCAL D'!E1809</f>
        <v>13709.45</v>
      </c>
      <c r="F1809" s="37">
        <f>+'LOCAL SF'!F1809+'LOCAL D'!F1809</f>
        <v>11684</v>
      </c>
      <c r="G1809" s="37">
        <f>+'LOCAL SF'!G1809+'LOCAL D'!G1809</f>
        <v>13889.130000000001</v>
      </c>
      <c r="H1809" s="37">
        <f>+'LOCAL SF'!H1809+'LOCAL D'!H1809</f>
        <v>13112.95</v>
      </c>
      <c r="I1809" s="37">
        <f>+'LOCAL SF'!I1809+'LOCAL D'!I1809</f>
        <v>20284.559999999998</v>
      </c>
      <c r="J1809" s="37">
        <f>+'LOCAL SF'!J1809+'LOCAL D'!J1809</f>
        <v>0</v>
      </c>
      <c r="K1809" s="37">
        <f>+'LOCAL SF'!K1809+'LOCAL D'!K1809</f>
        <v>20284.559999999998</v>
      </c>
      <c r="L1809" s="37">
        <f>+'LOCAL SF'!L1809+'LOCAL D'!L1809</f>
        <v>475.76</v>
      </c>
      <c r="M1809" s="37">
        <f>+'LOCAL SF'!M1809+'LOCAL D'!M1809</f>
        <v>3900</v>
      </c>
      <c r="N1809" s="37">
        <f>+'LOCAL SF'!N1809+'LOCAL D'!N1809</f>
        <v>4110</v>
      </c>
      <c r="O1809" s="37">
        <f>+'LOCAL SF'!O1809+'LOCAL D'!O1809</f>
        <v>10392.56</v>
      </c>
      <c r="P1809" s="37">
        <f>+'LOCAL SF'!P1809+'LOCAL D'!P1809</f>
        <v>1882</v>
      </c>
      <c r="Q1809" s="37">
        <f>+'LOCAL SF'!Q1809+'LOCAL D'!Q1809</f>
        <v>45000</v>
      </c>
      <c r="R1809" s="37">
        <f>+'LOCAL SF'!R1809+'LOCAL D'!R1809</f>
        <v>5500</v>
      </c>
      <c r="S1809" s="37">
        <f>+'LOCAL SF'!S1809+'LOCAL D'!S1809</f>
        <v>5500</v>
      </c>
      <c r="T1809" s="37">
        <f>+'LOCAL SF'!T1809+'LOCAL D'!T1809</f>
        <v>5500</v>
      </c>
      <c r="U1809" s="482">
        <f t="shared" si="28"/>
        <v>-1.8189894035458565E-12</v>
      </c>
    </row>
    <row r="1810" spans="1:21" x14ac:dyDescent="0.2">
      <c r="A1810" s="30"/>
      <c r="B1810" s="24" t="s">
        <v>695</v>
      </c>
      <c r="C1810" s="15" t="s">
        <v>286</v>
      </c>
      <c r="D1810" s="37">
        <f>+'LOCAL SF'!D1810+'LOCAL D'!D1810</f>
        <v>0</v>
      </c>
      <c r="E1810" s="37">
        <f>+'LOCAL SF'!E1810+'LOCAL D'!E1810</f>
        <v>0</v>
      </c>
      <c r="F1810" s="37">
        <f>+'LOCAL SF'!F1810+'LOCAL D'!F1810</f>
        <v>0</v>
      </c>
      <c r="G1810" s="37">
        <f>+'LOCAL SF'!G1810+'LOCAL D'!G1810</f>
        <v>0</v>
      </c>
      <c r="H1810" s="37">
        <f>+'LOCAL SF'!H1810+'LOCAL D'!H1810</f>
        <v>0</v>
      </c>
      <c r="I1810" s="37">
        <f>+'LOCAL SF'!I1810+'LOCAL D'!I1810</f>
        <v>0</v>
      </c>
      <c r="J1810" s="37">
        <f>+'LOCAL SF'!J1810+'LOCAL D'!J1810</f>
        <v>0</v>
      </c>
      <c r="K1810" s="37">
        <f>+'LOCAL SF'!K1810+'LOCAL D'!K1810</f>
        <v>0</v>
      </c>
      <c r="L1810" s="37">
        <f>+'LOCAL SF'!L1810+'LOCAL D'!L1810</f>
        <v>0</v>
      </c>
      <c r="M1810" s="37">
        <f>+'LOCAL SF'!M1810+'LOCAL D'!M1810</f>
        <v>0</v>
      </c>
      <c r="N1810" s="37">
        <f>+'LOCAL SF'!N1810+'LOCAL D'!N1810</f>
        <v>0</v>
      </c>
      <c r="O1810" s="37">
        <f>+'LOCAL SF'!O1810+'LOCAL D'!O1810</f>
        <v>0</v>
      </c>
      <c r="P1810" s="37">
        <f>+'LOCAL SF'!P1810+'LOCAL D'!P1810</f>
        <v>0</v>
      </c>
      <c r="Q1810" s="37">
        <f>+'LOCAL SF'!Q1810+'LOCAL D'!Q1810</f>
        <v>0</v>
      </c>
      <c r="R1810" s="37">
        <f>+'LOCAL SF'!R1810+'LOCAL D'!R1810</f>
        <v>0</v>
      </c>
      <c r="S1810" s="37">
        <f>+'LOCAL SF'!S1810+'LOCAL D'!S1810</f>
        <v>0</v>
      </c>
      <c r="T1810" s="37">
        <f>+'LOCAL SF'!T1810+'LOCAL D'!T1810</f>
        <v>0</v>
      </c>
      <c r="U1810" s="482">
        <f t="shared" si="28"/>
        <v>0</v>
      </c>
    </row>
    <row r="1811" spans="1:21" x14ac:dyDescent="0.2">
      <c r="A1811" s="30"/>
      <c r="B1811" s="24" t="s">
        <v>694</v>
      </c>
      <c r="C1811" s="15" t="s">
        <v>696</v>
      </c>
      <c r="D1811" s="37">
        <f>+'LOCAL SF'!D1811+'LOCAL D'!D1811</f>
        <v>0</v>
      </c>
      <c r="E1811" s="37">
        <f>+'LOCAL SF'!E1811+'LOCAL D'!E1811</f>
        <v>0</v>
      </c>
      <c r="F1811" s="37">
        <f>+'LOCAL SF'!F1811+'LOCAL D'!F1811</f>
        <v>0</v>
      </c>
      <c r="G1811" s="37">
        <f>+'LOCAL SF'!G1811+'LOCAL D'!G1811</f>
        <v>0</v>
      </c>
      <c r="H1811" s="37">
        <f>+'LOCAL SF'!H1811+'LOCAL D'!H1811</f>
        <v>0</v>
      </c>
      <c r="I1811" s="37">
        <f>+'LOCAL SF'!I1811+'LOCAL D'!I1811</f>
        <v>0</v>
      </c>
      <c r="J1811" s="37">
        <f>+'LOCAL SF'!J1811+'LOCAL D'!J1811</f>
        <v>0</v>
      </c>
      <c r="K1811" s="37">
        <f>+'LOCAL SF'!K1811+'LOCAL D'!K1811</f>
        <v>0</v>
      </c>
      <c r="L1811" s="37">
        <f>+'LOCAL SF'!L1811+'LOCAL D'!L1811</f>
        <v>0</v>
      </c>
      <c r="M1811" s="37">
        <f>+'LOCAL SF'!M1811+'LOCAL D'!M1811</f>
        <v>0</v>
      </c>
      <c r="N1811" s="37">
        <f>+'LOCAL SF'!N1811+'LOCAL D'!N1811</f>
        <v>0</v>
      </c>
      <c r="O1811" s="37">
        <f>+'LOCAL SF'!O1811+'LOCAL D'!O1811</f>
        <v>0</v>
      </c>
      <c r="P1811" s="37">
        <f>+'LOCAL SF'!P1811+'LOCAL D'!P1811</f>
        <v>0</v>
      </c>
      <c r="Q1811" s="37">
        <f>+'LOCAL SF'!Q1811+'LOCAL D'!Q1811</f>
        <v>0</v>
      </c>
      <c r="R1811" s="37">
        <f>+'LOCAL SF'!R1811+'LOCAL D'!R1811</f>
        <v>0</v>
      </c>
      <c r="S1811" s="37">
        <f>+'LOCAL SF'!S1811+'LOCAL D'!S1811</f>
        <v>0</v>
      </c>
      <c r="T1811" s="37">
        <f>+'LOCAL SF'!T1811+'LOCAL D'!T1811</f>
        <v>0</v>
      </c>
      <c r="U1811" s="482">
        <f t="shared" si="28"/>
        <v>0</v>
      </c>
    </row>
    <row r="1812" spans="1:21" x14ac:dyDescent="0.2">
      <c r="A1812" s="30"/>
      <c r="B1812" s="24" t="s">
        <v>697</v>
      </c>
      <c r="C1812" s="15" t="s">
        <v>287</v>
      </c>
      <c r="D1812" s="37">
        <f>+'LOCAL SF'!D1812+'LOCAL D'!D1812</f>
        <v>0</v>
      </c>
      <c r="E1812" s="37">
        <f>+'LOCAL SF'!E1812+'LOCAL D'!E1812</f>
        <v>0</v>
      </c>
      <c r="F1812" s="37">
        <f>+'LOCAL SF'!F1812+'LOCAL D'!F1812</f>
        <v>0</v>
      </c>
      <c r="G1812" s="37">
        <f>+'LOCAL SF'!G1812+'LOCAL D'!G1812</f>
        <v>0</v>
      </c>
      <c r="H1812" s="37">
        <f>+'LOCAL SF'!H1812+'LOCAL D'!H1812</f>
        <v>0</v>
      </c>
      <c r="I1812" s="37">
        <f>+'LOCAL SF'!I1812+'LOCAL D'!I1812</f>
        <v>0</v>
      </c>
      <c r="J1812" s="37">
        <f>+'LOCAL SF'!J1812+'LOCAL D'!J1812</f>
        <v>0</v>
      </c>
      <c r="K1812" s="37">
        <f>+'LOCAL SF'!K1812+'LOCAL D'!K1812</f>
        <v>0</v>
      </c>
      <c r="L1812" s="37">
        <f>+'LOCAL SF'!L1812+'LOCAL D'!L1812</f>
        <v>0</v>
      </c>
      <c r="M1812" s="37">
        <f>+'LOCAL SF'!M1812+'LOCAL D'!M1812</f>
        <v>0</v>
      </c>
      <c r="N1812" s="37">
        <f>+'LOCAL SF'!N1812+'LOCAL D'!N1812</f>
        <v>0</v>
      </c>
      <c r="O1812" s="37">
        <f>+'LOCAL SF'!O1812+'LOCAL D'!O1812</f>
        <v>0</v>
      </c>
      <c r="P1812" s="37">
        <f>+'LOCAL SF'!P1812+'LOCAL D'!P1812</f>
        <v>0</v>
      </c>
      <c r="Q1812" s="37">
        <f>+'LOCAL SF'!Q1812+'LOCAL D'!Q1812</f>
        <v>0</v>
      </c>
      <c r="R1812" s="37">
        <f>+'LOCAL SF'!R1812+'LOCAL D'!R1812</f>
        <v>0</v>
      </c>
      <c r="S1812" s="37">
        <f>+'LOCAL SF'!S1812+'LOCAL D'!S1812</f>
        <v>0</v>
      </c>
      <c r="T1812" s="37">
        <f>+'LOCAL SF'!T1812+'LOCAL D'!T1812</f>
        <v>0</v>
      </c>
      <c r="U1812" s="482">
        <f t="shared" si="28"/>
        <v>0</v>
      </c>
    </row>
    <row r="1813" spans="1:21" x14ac:dyDescent="0.2">
      <c r="A1813" s="30"/>
      <c r="B1813" s="24" t="s">
        <v>708</v>
      </c>
      <c r="C1813" s="15" t="s">
        <v>288</v>
      </c>
      <c r="D1813" s="37">
        <f>+'LOCAL SF'!D1813+'LOCAL D'!D1813</f>
        <v>0</v>
      </c>
      <c r="E1813" s="37">
        <f>+'LOCAL SF'!E1813+'LOCAL D'!E1813</f>
        <v>0</v>
      </c>
      <c r="F1813" s="37">
        <f>+'LOCAL SF'!F1813+'LOCAL D'!F1813</f>
        <v>0</v>
      </c>
      <c r="G1813" s="37">
        <f>+'LOCAL SF'!G1813+'LOCAL D'!G1813</f>
        <v>0</v>
      </c>
      <c r="H1813" s="37">
        <f>+'LOCAL SF'!H1813+'LOCAL D'!H1813</f>
        <v>0</v>
      </c>
      <c r="I1813" s="37">
        <f>+'LOCAL SF'!I1813+'LOCAL D'!I1813</f>
        <v>0</v>
      </c>
      <c r="J1813" s="37">
        <f>+'LOCAL SF'!J1813+'LOCAL D'!J1813</f>
        <v>0</v>
      </c>
      <c r="K1813" s="37">
        <f>+'LOCAL SF'!K1813+'LOCAL D'!K1813</f>
        <v>0</v>
      </c>
      <c r="L1813" s="37">
        <f>+'LOCAL SF'!L1813+'LOCAL D'!L1813</f>
        <v>0</v>
      </c>
      <c r="M1813" s="37">
        <f>+'LOCAL SF'!M1813+'LOCAL D'!M1813</f>
        <v>1000</v>
      </c>
      <c r="N1813" s="37">
        <f>+'LOCAL SF'!N1813+'LOCAL D'!N1813</f>
        <v>-1000</v>
      </c>
      <c r="O1813" s="37">
        <f>+'LOCAL SF'!O1813+'LOCAL D'!O1813</f>
        <v>0</v>
      </c>
      <c r="P1813" s="37">
        <f>+'LOCAL SF'!P1813+'LOCAL D'!P1813</f>
        <v>0</v>
      </c>
      <c r="Q1813" s="37">
        <f>+'LOCAL SF'!Q1813+'LOCAL D'!Q1813</f>
        <v>0</v>
      </c>
      <c r="R1813" s="37">
        <f>+'LOCAL SF'!R1813+'LOCAL D'!R1813</f>
        <v>0</v>
      </c>
      <c r="S1813" s="37">
        <f>+'LOCAL SF'!S1813+'LOCAL D'!S1813</f>
        <v>0</v>
      </c>
      <c r="T1813" s="37">
        <f>+'LOCAL SF'!T1813+'LOCAL D'!T1813</f>
        <v>0</v>
      </c>
      <c r="U1813" s="482">
        <f t="shared" si="28"/>
        <v>0</v>
      </c>
    </row>
    <row r="1814" spans="1:21" x14ac:dyDescent="0.2">
      <c r="A1814" s="30"/>
      <c r="B1814" s="24" t="s">
        <v>698</v>
      </c>
      <c r="C1814" s="15" t="s">
        <v>289</v>
      </c>
      <c r="D1814" s="37">
        <f>+'LOCAL SF'!D1814+'LOCAL D'!D1814</f>
        <v>0</v>
      </c>
      <c r="E1814" s="37">
        <f>+'LOCAL SF'!E1814+'LOCAL D'!E1814</f>
        <v>0</v>
      </c>
      <c r="F1814" s="37">
        <f>+'LOCAL SF'!F1814+'LOCAL D'!F1814</f>
        <v>0</v>
      </c>
      <c r="G1814" s="37">
        <f>+'LOCAL SF'!G1814+'LOCAL D'!G1814</f>
        <v>0</v>
      </c>
      <c r="H1814" s="37">
        <f>+'LOCAL SF'!H1814+'LOCAL D'!H1814</f>
        <v>0</v>
      </c>
      <c r="I1814" s="37">
        <f>+'LOCAL SF'!I1814+'LOCAL D'!I1814</f>
        <v>0</v>
      </c>
      <c r="J1814" s="37">
        <f>+'LOCAL SF'!J1814+'LOCAL D'!J1814</f>
        <v>0</v>
      </c>
      <c r="K1814" s="37">
        <f>+'LOCAL SF'!K1814+'LOCAL D'!K1814</f>
        <v>0</v>
      </c>
      <c r="L1814" s="37">
        <f>+'LOCAL SF'!L1814+'LOCAL D'!L1814</f>
        <v>0</v>
      </c>
      <c r="M1814" s="37">
        <f>+'LOCAL SF'!M1814+'LOCAL D'!M1814</f>
        <v>0</v>
      </c>
      <c r="N1814" s="37">
        <f>+'LOCAL SF'!N1814+'LOCAL D'!N1814</f>
        <v>0</v>
      </c>
      <c r="O1814" s="37">
        <f>+'LOCAL SF'!O1814+'LOCAL D'!O1814</f>
        <v>0</v>
      </c>
      <c r="P1814" s="37">
        <f>+'LOCAL SF'!P1814+'LOCAL D'!P1814</f>
        <v>0</v>
      </c>
      <c r="Q1814" s="37">
        <f>+'LOCAL SF'!Q1814+'LOCAL D'!Q1814</f>
        <v>0</v>
      </c>
      <c r="R1814" s="37">
        <f>+'LOCAL SF'!R1814+'LOCAL D'!R1814</f>
        <v>0</v>
      </c>
      <c r="S1814" s="37">
        <f>+'LOCAL SF'!S1814+'LOCAL D'!S1814</f>
        <v>0</v>
      </c>
      <c r="T1814" s="37">
        <f>+'LOCAL SF'!T1814+'LOCAL D'!T1814</f>
        <v>0</v>
      </c>
      <c r="U1814" s="482">
        <f t="shared" si="28"/>
        <v>0</v>
      </c>
    </row>
    <row r="1815" spans="1:21" ht="31.5" x14ac:dyDescent="0.2">
      <c r="A1815" s="30"/>
      <c r="B1815" s="24" t="s">
        <v>703</v>
      </c>
      <c r="C1815" s="15" t="s">
        <v>290</v>
      </c>
      <c r="D1815" s="37">
        <f>+'LOCAL SF'!D1815+'LOCAL D'!D1815</f>
        <v>0</v>
      </c>
      <c r="E1815" s="37">
        <f>+'LOCAL SF'!E1815+'LOCAL D'!E1815</f>
        <v>0</v>
      </c>
      <c r="F1815" s="37">
        <f>+'LOCAL SF'!F1815+'LOCAL D'!F1815</f>
        <v>0</v>
      </c>
      <c r="G1815" s="37">
        <f>+'LOCAL SF'!G1815+'LOCAL D'!G1815</f>
        <v>0</v>
      </c>
      <c r="H1815" s="37">
        <f>+'LOCAL SF'!H1815+'LOCAL D'!H1815</f>
        <v>0</v>
      </c>
      <c r="I1815" s="37">
        <f>+'LOCAL SF'!I1815+'LOCAL D'!I1815</f>
        <v>0</v>
      </c>
      <c r="J1815" s="37">
        <f>+'LOCAL SF'!J1815+'LOCAL D'!J1815</f>
        <v>0</v>
      </c>
      <c r="K1815" s="37">
        <f>+'LOCAL SF'!K1815+'LOCAL D'!K1815</f>
        <v>0</v>
      </c>
      <c r="L1815" s="37">
        <f>+'LOCAL SF'!L1815+'LOCAL D'!L1815</f>
        <v>0</v>
      </c>
      <c r="M1815" s="37">
        <f>+'LOCAL SF'!M1815+'LOCAL D'!M1815</f>
        <v>0</v>
      </c>
      <c r="N1815" s="37">
        <f>+'LOCAL SF'!N1815+'LOCAL D'!N1815</f>
        <v>0</v>
      </c>
      <c r="O1815" s="37">
        <f>+'LOCAL SF'!O1815+'LOCAL D'!O1815</f>
        <v>0</v>
      </c>
      <c r="P1815" s="37">
        <f>+'LOCAL SF'!P1815+'LOCAL D'!P1815</f>
        <v>0</v>
      </c>
      <c r="Q1815" s="37">
        <f>+'LOCAL SF'!Q1815+'LOCAL D'!Q1815</f>
        <v>0</v>
      </c>
      <c r="R1815" s="37">
        <f>+'LOCAL SF'!R1815+'LOCAL D'!R1815</f>
        <v>0</v>
      </c>
      <c r="S1815" s="37">
        <f>+'LOCAL SF'!S1815+'LOCAL D'!S1815</f>
        <v>0</v>
      </c>
      <c r="T1815" s="37">
        <f>+'LOCAL SF'!T1815+'LOCAL D'!T1815</f>
        <v>0</v>
      </c>
      <c r="U1815" s="482">
        <f t="shared" si="28"/>
        <v>0</v>
      </c>
    </row>
    <row r="1816" spans="1:21" x14ac:dyDescent="0.2">
      <c r="A1816" s="30"/>
      <c r="B1816" s="24" t="s">
        <v>699</v>
      </c>
      <c r="C1816" s="15" t="s">
        <v>291</v>
      </c>
      <c r="D1816" s="37">
        <f>+'LOCAL SF'!D1816+'LOCAL D'!D1816</f>
        <v>0</v>
      </c>
      <c r="E1816" s="37">
        <f>+'LOCAL SF'!E1816+'LOCAL D'!E1816</f>
        <v>0</v>
      </c>
      <c r="F1816" s="37">
        <f>+'LOCAL SF'!F1816+'LOCAL D'!F1816</f>
        <v>0</v>
      </c>
      <c r="G1816" s="37">
        <f>+'LOCAL SF'!G1816+'LOCAL D'!G1816</f>
        <v>0</v>
      </c>
      <c r="H1816" s="37">
        <f>+'LOCAL SF'!H1816+'LOCAL D'!H1816</f>
        <v>0</v>
      </c>
      <c r="I1816" s="37">
        <f>+'LOCAL SF'!I1816+'LOCAL D'!I1816</f>
        <v>0</v>
      </c>
      <c r="J1816" s="37">
        <f>+'LOCAL SF'!J1816+'LOCAL D'!J1816</f>
        <v>0</v>
      </c>
      <c r="K1816" s="37">
        <f>+'LOCAL SF'!K1816+'LOCAL D'!K1816</f>
        <v>0</v>
      </c>
      <c r="L1816" s="37">
        <f>+'LOCAL SF'!L1816+'LOCAL D'!L1816</f>
        <v>0</v>
      </c>
      <c r="M1816" s="37">
        <f>+'LOCAL SF'!M1816+'LOCAL D'!M1816</f>
        <v>0</v>
      </c>
      <c r="N1816" s="37">
        <f>+'LOCAL SF'!N1816+'LOCAL D'!N1816</f>
        <v>0</v>
      </c>
      <c r="O1816" s="37">
        <f>+'LOCAL SF'!O1816+'LOCAL D'!O1816</f>
        <v>0</v>
      </c>
      <c r="P1816" s="37">
        <f>+'LOCAL SF'!P1816+'LOCAL D'!P1816</f>
        <v>0</v>
      </c>
      <c r="Q1816" s="37">
        <f>+'LOCAL SF'!Q1816+'LOCAL D'!Q1816</f>
        <v>0</v>
      </c>
      <c r="R1816" s="37">
        <f>+'LOCAL SF'!R1816+'LOCAL D'!R1816</f>
        <v>0</v>
      </c>
      <c r="S1816" s="37">
        <f>+'LOCAL SF'!S1816+'LOCAL D'!S1816</f>
        <v>0</v>
      </c>
      <c r="T1816" s="37">
        <f>+'LOCAL SF'!T1816+'LOCAL D'!T1816</f>
        <v>0</v>
      </c>
      <c r="U1816" s="482">
        <f t="shared" si="28"/>
        <v>0</v>
      </c>
    </row>
    <row r="1817" spans="1:21" ht="31.5" x14ac:dyDescent="0.2">
      <c r="A1817" s="30"/>
      <c r="B1817" s="182" t="s">
        <v>950</v>
      </c>
      <c r="C1817" s="183" t="s">
        <v>949</v>
      </c>
      <c r="D1817" s="37"/>
      <c r="E1817" s="37">
        <f>+'LOCAL SF'!E1817+'LOCAL D'!E1817</f>
        <v>0</v>
      </c>
      <c r="F1817" s="37">
        <f>+'LOCAL SF'!F1817+'LOCAL D'!F1817</f>
        <v>0</v>
      </c>
      <c r="G1817" s="37">
        <f>+'LOCAL SF'!G1817+'LOCAL D'!G1817</f>
        <v>0</v>
      </c>
      <c r="H1817" s="37">
        <f>+'LOCAL SF'!H1817+'LOCAL D'!H1817</f>
        <v>0</v>
      </c>
      <c r="I1817" s="37">
        <f>+'LOCAL SF'!I1817+'LOCAL D'!I1817</f>
        <v>0</v>
      </c>
      <c r="J1817" s="37">
        <f>+'LOCAL SF'!J1817+'LOCAL D'!J1817</f>
        <v>0</v>
      </c>
      <c r="K1817" s="37">
        <f>+'LOCAL SF'!K1817+'LOCAL D'!K1817</f>
        <v>0</v>
      </c>
      <c r="L1817" s="37">
        <f>+'LOCAL SF'!L1817+'LOCAL D'!L1817</f>
        <v>0</v>
      </c>
      <c r="M1817" s="37">
        <f>+'LOCAL SF'!M1817+'LOCAL D'!M1817</f>
        <v>0</v>
      </c>
      <c r="N1817" s="37">
        <f>+'LOCAL SF'!N1817+'LOCAL D'!N1817</f>
        <v>0</v>
      </c>
      <c r="O1817" s="37">
        <f>+'LOCAL SF'!O1817+'LOCAL D'!O1817</f>
        <v>0</v>
      </c>
      <c r="P1817" s="37">
        <f>+'LOCAL SF'!P1817+'LOCAL D'!P1817</f>
        <v>0</v>
      </c>
      <c r="Q1817" s="37">
        <f>+'LOCAL SF'!Q1817+'LOCAL D'!Q1817</f>
        <v>0</v>
      </c>
      <c r="R1817" s="37">
        <f>+'LOCAL SF'!R1817+'LOCAL D'!R1817</f>
        <v>0</v>
      </c>
      <c r="S1817" s="37">
        <f>+'LOCAL SF'!S1817+'LOCAL D'!S1817</f>
        <v>0</v>
      </c>
      <c r="T1817" s="37">
        <f>+'LOCAL SF'!T1817+'LOCAL D'!T1817</f>
        <v>0</v>
      </c>
      <c r="U1817" s="482">
        <f t="shared" si="28"/>
        <v>0</v>
      </c>
    </row>
    <row r="1818" spans="1:21" x14ac:dyDescent="0.2">
      <c r="A1818" s="30"/>
      <c r="B1818" s="24" t="s">
        <v>700</v>
      </c>
      <c r="C1818" s="15" t="s">
        <v>292</v>
      </c>
      <c r="D1818" s="37">
        <f>+'LOCAL SF'!D1818+'LOCAL D'!D1818</f>
        <v>0</v>
      </c>
      <c r="E1818" s="37">
        <f>+'LOCAL SF'!E1818+'LOCAL D'!E1818</f>
        <v>0</v>
      </c>
      <c r="F1818" s="37">
        <f>+'LOCAL SF'!F1818+'LOCAL D'!F1818</f>
        <v>0</v>
      </c>
      <c r="G1818" s="37">
        <f>+'LOCAL SF'!G1818+'LOCAL D'!G1818</f>
        <v>0</v>
      </c>
      <c r="H1818" s="37">
        <f>+'LOCAL SF'!H1818+'LOCAL D'!H1818</f>
        <v>0</v>
      </c>
      <c r="I1818" s="37">
        <f>+'LOCAL SF'!I1818+'LOCAL D'!I1818</f>
        <v>0</v>
      </c>
      <c r="J1818" s="37">
        <f>+'LOCAL SF'!J1818+'LOCAL D'!J1818</f>
        <v>0</v>
      </c>
      <c r="K1818" s="37">
        <f>+'LOCAL SF'!K1818+'LOCAL D'!K1818</f>
        <v>0</v>
      </c>
      <c r="L1818" s="37">
        <f>+'LOCAL SF'!L1818+'LOCAL D'!L1818</f>
        <v>0</v>
      </c>
      <c r="M1818" s="37">
        <f>+'LOCAL SF'!M1818+'LOCAL D'!M1818</f>
        <v>0</v>
      </c>
      <c r="N1818" s="37">
        <f>+'LOCAL SF'!N1818+'LOCAL D'!N1818</f>
        <v>0</v>
      </c>
      <c r="O1818" s="37">
        <f>+'LOCAL SF'!O1818+'LOCAL D'!O1818</f>
        <v>0</v>
      </c>
      <c r="P1818" s="37">
        <f>+'LOCAL SF'!P1818+'LOCAL D'!P1818</f>
        <v>0</v>
      </c>
      <c r="Q1818" s="37">
        <f>+'LOCAL SF'!Q1818+'LOCAL D'!Q1818</f>
        <v>0</v>
      </c>
      <c r="R1818" s="37">
        <f>+'LOCAL SF'!R1818+'LOCAL D'!R1818</f>
        <v>0</v>
      </c>
      <c r="S1818" s="37">
        <f>+'LOCAL SF'!S1818+'LOCAL D'!S1818</f>
        <v>0</v>
      </c>
      <c r="T1818" s="37">
        <f>+'LOCAL SF'!T1818+'LOCAL D'!T1818</f>
        <v>0</v>
      </c>
      <c r="U1818" s="482">
        <f t="shared" si="28"/>
        <v>0</v>
      </c>
    </row>
    <row r="1819" spans="1:21" x14ac:dyDescent="0.2">
      <c r="A1819" s="30"/>
      <c r="B1819" s="24" t="s">
        <v>704</v>
      </c>
      <c r="C1819" s="15" t="s">
        <v>293</v>
      </c>
      <c r="D1819" s="37">
        <f>+'LOCAL SF'!D1819+'LOCAL D'!D1819</f>
        <v>53994.06</v>
      </c>
      <c r="E1819" s="37">
        <f>+'LOCAL SF'!E1819+'LOCAL D'!E1819</f>
        <v>9831.3700000000008</v>
      </c>
      <c r="F1819" s="37">
        <f>+'LOCAL SF'!F1819+'LOCAL D'!F1819</f>
        <v>57172.7</v>
      </c>
      <c r="G1819" s="37">
        <f>+'LOCAL SF'!G1819+'LOCAL D'!G1819</f>
        <v>91563.32</v>
      </c>
      <c r="H1819" s="37">
        <f>+'LOCAL SF'!H1819+'LOCAL D'!H1819</f>
        <v>17316.96</v>
      </c>
      <c r="I1819" s="37">
        <f>+'LOCAL SF'!I1819+'LOCAL D'!I1819</f>
        <v>67123.06</v>
      </c>
      <c r="J1819" s="37">
        <f>+'LOCAL SF'!J1819+'LOCAL D'!J1819</f>
        <v>0</v>
      </c>
      <c r="K1819" s="37">
        <f>+'LOCAL SF'!K1819+'LOCAL D'!K1819</f>
        <v>67123.06</v>
      </c>
      <c r="L1819" s="37">
        <f>+'LOCAL SF'!L1819+'LOCAL D'!L1819</f>
        <v>207.24</v>
      </c>
      <c r="M1819" s="37">
        <f>+'LOCAL SF'!M1819+'LOCAL D'!M1819</f>
        <v>15178.06</v>
      </c>
      <c r="N1819" s="37">
        <f>+'LOCAL SF'!N1819+'LOCAL D'!N1819</f>
        <v>21300</v>
      </c>
      <c r="O1819" s="37">
        <f>+'LOCAL SF'!O1819+'LOCAL D'!O1819</f>
        <v>20285</v>
      </c>
      <c r="P1819" s="37">
        <f>+'LOCAL SF'!P1819+'LOCAL D'!P1819</f>
        <v>10360</v>
      </c>
      <c r="Q1819" s="37">
        <f>+'LOCAL SF'!Q1819+'LOCAL D'!Q1819</f>
        <v>453832.05</v>
      </c>
      <c r="R1819" s="37">
        <f>+'LOCAL SF'!R1819+'LOCAL D'!R1819</f>
        <v>9845</v>
      </c>
      <c r="S1819" s="37">
        <f>+'LOCAL SF'!S1819+'LOCAL D'!S1819</f>
        <v>8147</v>
      </c>
      <c r="T1819" s="37">
        <f>+'LOCAL SF'!T1819+'LOCAL D'!T1819</f>
        <v>7633</v>
      </c>
      <c r="U1819" s="482">
        <f t="shared" si="28"/>
        <v>0</v>
      </c>
    </row>
    <row r="1820" spans="1:21" x14ac:dyDescent="0.2">
      <c r="A1820" s="30"/>
      <c r="B1820" s="24" t="s">
        <v>705</v>
      </c>
      <c r="C1820" s="15" t="s">
        <v>294</v>
      </c>
      <c r="D1820" s="37">
        <f>+'LOCAL SF'!D1820+'LOCAL D'!D1820</f>
        <v>0</v>
      </c>
      <c r="E1820" s="37">
        <f>+'LOCAL SF'!E1820+'LOCAL D'!E1820</f>
        <v>0</v>
      </c>
      <c r="F1820" s="37">
        <f>+'LOCAL SF'!F1820+'LOCAL D'!F1820</f>
        <v>0</v>
      </c>
      <c r="G1820" s="37">
        <f>+'LOCAL SF'!G1820+'LOCAL D'!G1820</f>
        <v>0</v>
      </c>
      <c r="H1820" s="37">
        <f>+'LOCAL SF'!H1820+'LOCAL D'!H1820</f>
        <v>0</v>
      </c>
      <c r="I1820" s="37">
        <f>+'LOCAL SF'!I1820+'LOCAL D'!I1820</f>
        <v>0</v>
      </c>
      <c r="J1820" s="37">
        <f>+'LOCAL SF'!J1820+'LOCAL D'!J1820</f>
        <v>0</v>
      </c>
      <c r="K1820" s="37">
        <f>+'LOCAL SF'!K1820+'LOCAL D'!K1820</f>
        <v>0</v>
      </c>
      <c r="L1820" s="37">
        <f>+'LOCAL SF'!L1820+'LOCAL D'!L1820</f>
        <v>0</v>
      </c>
      <c r="M1820" s="37">
        <f>+'LOCAL SF'!M1820+'LOCAL D'!M1820</f>
        <v>0</v>
      </c>
      <c r="N1820" s="37">
        <f>+'LOCAL SF'!N1820+'LOCAL D'!N1820</f>
        <v>0</v>
      </c>
      <c r="O1820" s="37">
        <f>+'LOCAL SF'!O1820+'LOCAL D'!O1820</f>
        <v>0</v>
      </c>
      <c r="P1820" s="37">
        <f>+'LOCAL SF'!P1820+'LOCAL D'!P1820</f>
        <v>0</v>
      </c>
      <c r="Q1820" s="37">
        <f>+'LOCAL SF'!Q1820+'LOCAL D'!Q1820</f>
        <v>0</v>
      </c>
      <c r="R1820" s="37">
        <f>+'LOCAL SF'!R1820+'LOCAL D'!R1820</f>
        <v>0</v>
      </c>
      <c r="S1820" s="37">
        <f>+'LOCAL SF'!S1820+'LOCAL D'!S1820</f>
        <v>0</v>
      </c>
      <c r="T1820" s="37">
        <f>+'LOCAL SF'!T1820+'LOCAL D'!T1820</f>
        <v>0</v>
      </c>
      <c r="U1820" s="482">
        <f t="shared" si="28"/>
        <v>0</v>
      </c>
    </row>
    <row r="1821" spans="1:21" x14ac:dyDescent="0.2">
      <c r="A1821" s="30"/>
      <c r="B1821" s="24" t="s">
        <v>706</v>
      </c>
      <c r="C1821" s="15" t="s">
        <v>550</v>
      </c>
      <c r="D1821" s="37">
        <f>+'LOCAL SF'!D1821+'LOCAL D'!D1821</f>
        <v>0</v>
      </c>
      <c r="E1821" s="37">
        <f>+'LOCAL SF'!E1821+'LOCAL D'!E1821</f>
        <v>0</v>
      </c>
      <c r="F1821" s="37">
        <f>+'LOCAL SF'!F1821+'LOCAL D'!F1821</f>
        <v>0</v>
      </c>
      <c r="G1821" s="37">
        <f>+'LOCAL SF'!G1821+'LOCAL D'!G1821</f>
        <v>0</v>
      </c>
      <c r="H1821" s="37">
        <f>+'LOCAL SF'!H1821+'LOCAL D'!H1821</f>
        <v>0</v>
      </c>
      <c r="I1821" s="37">
        <f>+'LOCAL SF'!I1821+'LOCAL D'!I1821</f>
        <v>0</v>
      </c>
      <c r="J1821" s="37">
        <f>+'LOCAL SF'!J1821+'LOCAL D'!J1821</f>
        <v>0</v>
      </c>
      <c r="K1821" s="37">
        <f>+'LOCAL SF'!K1821+'LOCAL D'!K1821</f>
        <v>0</v>
      </c>
      <c r="L1821" s="37">
        <f>+'LOCAL SF'!L1821+'LOCAL D'!L1821</f>
        <v>0</v>
      </c>
      <c r="M1821" s="37">
        <f>+'LOCAL SF'!M1821+'LOCAL D'!M1821</f>
        <v>0</v>
      </c>
      <c r="N1821" s="37">
        <f>+'LOCAL SF'!N1821+'LOCAL D'!N1821</f>
        <v>0</v>
      </c>
      <c r="O1821" s="37">
        <f>+'LOCAL SF'!O1821+'LOCAL D'!O1821</f>
        <v>0</v>
      </c>
      <c r="P1821" s="37">
        <f>+'LOCAL SF'!P1821+'LOCAL D'!P1821</f>
        <v>0</v>
      </c>
      <c r="Q1821" s="37">
        <f>+'LOCAL SF'!Q1821+'LOCAL D'!Q1821</f>
        <v>0</v>
      </c>
      <c r="R1821" s="37">
        <f>+'LOCAL SF'!R1821+'LOCAL D'!R1821</f>
        <v>0</v>
      </c>
      <c r="S1821" s="37">
        <f>+'LOCAL SF'!S1821+'LOCAL D'!S1821</f>
        <v>0</v>
      </c>
      <c r="T1821" s="37">
        <f>+'LOCAL SF'!T1821+'LOCAL D'!T1821</f>
        <v>0</v>
      </c>
      <c r="U1821" s="482">
        <f t="shared" si="28"/>
        <v>0</v>
      </c>
    </row>
    <row r="1822" spans="1:21" x14ac:dyDescent="0.2">
      <c r="A1822" s="30"/>
      <c r="B1822" s="24" t="s">
        <v>701</v>
      </c>
      <c r="C1822" s="15" t="s">
        <v>295</v>
      </c>
      <c r="D1822" s="37">
        <f>+'LOCAL SF'!D1822+'LOCAL D'!D1822</f>
        <v>0</v>
      </c>
      <c r="E1822" s="37">
        <f>+'LOCAL SF'!E1822+'LOCAL D'!E1822</f>
        <v>0</v>
      </c>
      <c r="F1822" s="37">
        <f>+'LOCAL SF'!F1822+'LOCAL D'!F1822</f>
        <v>0</v>
      </c>
      <c r="G1822" s="37">
        <f>+'LOCAL SF'!G1822+'LOCAL D'!G1822</f>
        <v>0</v>
      </c>
      <c r="H1822" s="37">
        <f>+'LOCAL SF'!H1822+'LOCAL D'!H1822</f>
        <v>0</v>
      </c>
      <c r="I1822" s="37">
        <f>+'LOCAL SF'!I1822+'LOCAL D'!I1822</f>
        <v>0</v>
      </c>
      <c r="J1822" s="37">
        <f>+'LOCAL SF'!J1822+'LOCAL D'!J1822</f>
        <v>0</v>
      </c>
      <c r="K1822" s="37">
        <f>+'LOCAL SF'!K1822+'LOCAL D'!K1822</f>
        <v>0</v>
      </c>
      <c r="L1822" s="37">
        <f>+'LOCAL SF'!L1822+'LOCAL D'!L1822</f>
        <v>0</v>
      </c>
      <c r="M1822" s="37">
        <f>+'LOCAL SF'!M1822+'LOCAL D'!M1822</f>
        <v>0</v>
      </c>
      <c r="N1822" s="37">
        <f>+'LOCAL SF'!N1822+'LOCAL D'!N1822</f>
        <v>0</v>
      </c>
      <c r="O1822" s="37">
        <f>+'LOCAL SF'!O1822+'LOCAL D'!O1822</f>
        <v>0</v>
      </c>
      <c r="P1822" s="37">
        <f>+'LOCAL SF'!P1822+'LOCAL D'!P1822</f>
        <v>0</v>
      </c>
      <c r="Q1822" s="37">
        <f>+'LOCAL SF'!Q1822+'LOCAL D'!Q1822</f>
        <v>0</v>
      </c>
      <c r="R1822" s="37">
        <f>+'LOCAL SF'!R1822+'LOCAL D'!R1822</f>
        <v>0</v>
      </c>
      <c r="S1822" s="37">
        <f>+'LOCAL SF'!S1822+'LOCAL D'!S1822</f>
        <v>0</v>
      </c>
      <c r="T1822" s="37">
        <f>+'LOCAL SF'!T1822+'LOCAL D'!T1822</f>
        <v>0</v>
      </c>
      <c r="U1822" s="482">
        <f t="shared" si="28"/>
        <v>0</v>
      </c>
    </row>
    <row r="1823" spans="1:21" ht="31.5" x14ac:dyDescent="0.2">
      <c r="A1823" s="30"/>
      <c r="B1823" s="24" t="s">
        <v>702</v>
      </c>
      <c r="C1823" s="15" t="s">
        <v>306</v>
      </c>
      <c r="D1823" s="37">
        <f>+'LOCAL SF'!D1823+'LOCAL D'!D1823</f>
        <v>0</v>
      </c>
      <c r="E1823" s="37">
        <f>+'LOCAL SF'!E1823+'LOCAL D'!E1823</f>
        <v>0</v>
      </c>
      <c r="F1823" s="37">
        <f>+'LOCAL SF'!F1823+'LOCAL D'!F1823</f>
        <v>0</v>
      </c>
      <c r="G1823" s="37">
        <f>+'LOCAL SF'!G1823+'LOCAL D'!G1823</f>
        <v>0</v>
      </c>
      <c r="H1823" s="37">
        <f>+'LOCAL SF'!H1823+'LOCAL D'!H1823</f>
        <v>-260</v>
      </c>
      <c r="I1823" s="37">
        <f>+'LOCAL SF'!I1823+'LOCAL D'!I1823</f>
        <v>-41.06</v>
      </c>
      <c r="J1823" s="37">
        <f>+'LOCAL SF'!J1823+'LOCAL D'!J1823</f>
        <v>0</v>
      </c>
      <c r="K1823" s="37">
        <f>+'LOCAL SF'!K1823+'LOCAL D'!K1823</f>
        <v>-41.06</v>
      </c>
      <c r="L1823" s="37">
        <f>+'LOCAL SF'!L1823+'LOCAL D'!L1823</f>
        <v>0</v>
      </c>
      <c r="M1823" s="37">
        <f>+'LOCAL SF'!M1823+'LOCAL D'!M1823</f>
        <v>0</v>
      </c>
      <c r="N1823" s="37">
        <f>+'LOCAL SF'!N1823+'LOCAL D'!N1823</f>
        <v>0</v>
      </c>
      <c r="O1823" s="37">
        <f>+'LOCAL SF'!O1823+'LOCAL D'!O1823</f>
        <v>-41.06</v>
      </c>
      <c r="P1823" s="37">
        <f>+'LOCAL SF'!P1823+'LOCAL D'!P1823</f>
        <v>0</v>
      </c>
      <c r="Q1823" s="37">
        <f>+'LOCAL SF'!Q1823+'LOCAL D'!Q1823</f>
        <v>0</v>
      </c>
      <c r="R1823" s="37">
        <f>+'LOCAL SF'!R1823+'LOCAL D'!R1823</f>
        <v>0</v>
      </c>
      <c r="S1823" s="37">
        <f>+'LOCAL SF'!S1823+'LOCAL D'!S1823</f>
        <v>0</v>
      </c>
      <c r="T1823" s="37">
        <f>+'LOCAL SF'!T1823+'LOCAL D'!T1823</f>
        <v>0</v>
      </c>
      <c r="U1823" s="482">
        <f t="shared" si="28"/>
        <v>0</v>
      </c>
    </row>
    <row r="1824" spans="1:21" ht="47.25" x14ac:dyDescent="0.2">
      <c r="A1824" s="30" t="s">
        <v>74</v>
      </c>
      <c r="B1824" s="13" t="s">
        <v>1170</v>
      </c>
      <c r="C1824" s="18" t="s">
        <v>443</v>
      </c>
      <c r="D1824" s="37">
        <f>+'LOCAL SF'!D1824+'LOCAL D'!D1824</f>
        <v>10338.280000000001</v>
      </c>
      <c r="E1824" s="37">
        <f>+'LOCAL SF'!E1824+'LOCAL D'!E1824</f>
        <v>9927.32</v>
      </c>
      <c r="F1824" s="37">
        <f>+'LOCAL SF'!F1824+'LOCAL D'!F1824</f>
        <v>0</v>
      </c>
      <c r="G1824" s="37">
        <f>+'LOCAL SF'!G1824+'LOCAL D'!G1824</f>
        <v>0</v>
      </c>
      <c r="H1824" s="37">
        <f>+'LOCAL SF'!H1824+'LOCAL D'!H1824</f>
        <v>0</v>
      </c>
      <c r="I1824" s="37">
        <f>+'LOCAL SF'!I1824+'LOCAL D'!I1824</f>
        <v>3364.15</v>
      </c>
      <c r="J1824" s="37">
        <f>+'LOCAL SF'!J1824+'LOCAL D'!J1824</f>
        <v>0</v>
      </c>
      <c r="K1824" s="37">
        <f>+'LOCAL SF'!K1824+'LOCAL D'!K1824</f>
        <v>3364.15</v>
      </c>
      <c r="L1824" s="37">
        <f>+'LOCAL SF'!L1824+'LOCAL D'!L1824</f>
        <v>0</v>
      </c>
      <c r="M1824" s="37">
        <f>+'LOCAL SF'!M1824+'LOCAL D'!M1824</f>
        <v>370.07</v>
      </c>
      <c r="N1824" s="37">
        <f>+'LOCAL SF'!N1824+'LOCAL D'!N1824</f>
        <v>1009.24</v>
      </c>
      <c r="O1824" s="37">
        <f>+'LOCAL SF'!O1824+'LOCAL D'!O1824</f>
        <v>1009.24</v>
      </c>
      <c r="P1824" s="37">
        <f>+'LOCAL SF'!P1824+'LOCAL D'!P1824</f>
        <v>975.6</v>
      </c>
      <c r="Q1824" s="37">
        <f>+'LOCAL SF'!Q1824+'LOCAL D'!Q1824</f>
        <v>0</v>
      </c>
      <c r="R1824" s="37">
        <f>+'LOCAL SF'!R1824+'LOCAL D'!R1824</f>
        <v>41136.71</v>
      </c>
      <c r="S1824" s="37">
        <f>+'LOCAL SF'!S1824+'LOCAL D'!S1824</f>
        <v>41555.07</v>
      </c>
      <c r="T1824" s="37">
        <f>+'LOCAL SF'!T1824+'LOCAL D'!T1824</f>
        <v>30573.27</v>
      </c>
      <c r="U1824" s="482">
        <f t="shared" si="28"/>
        <v>0</v>
      </c>
    </row>
    <row r="1825" spans="1:21" x14ac:dyDescent="0.2">
      <c r="A1825" s="30"/>
      <c r="B1825" s="24" t="s">
        <v>692</v>
      </c>
      <c r="C1825" s="15" t="s">
        <v>284</v>
      </c>
      <c r="D1825" s="37">
        <f>+'LOCAL SF'!D1825+'LOCAL D'!D1825</f>
        <v>0</v>
      </c>
      <c r="E1825" s="37">
        <f>+'LOCAL SF'!E1825+'LOCAL D'!E1825</f>
        <v>0</v>
      </c>
      <c r="F1825" s="37">
        <f>+'LOCAL SF'!F1825+'LOCAL D'!F1825</f>
        <v>0</v>
      </c>
      <c r="G1825" s="37">
        <f>+'LOCAL SF'!G1825+'LOCAL D'!G1825</f>
        <v>0</v>
      </c>
      <c r="H1825" s="37">
        <f>+'LOCAL SF'!H1825+'LOCAL D'!H1825</f>
        <v>0</v>
      </c>
      <c r="I1825" s="37">
        <f>+'LOCAL SF'!I1825+'LOCAL D'!I1825</f>
        <v>0</v>
      </c>
      <c r="J1825" s="37">
        <f>+'LOCAL SF'!J1825+'LOCAL D'!J1825</f>
        <v>0</v>
      </c>
      <c r="K1825" s="37">
        <f>+'LOCAL SF'!K1825+'LOCAL D'!K1825</f>
        <v>0</v>
      </c>
      <c r="L1825" s="37">
        <f>+'LOCAL SF'!L1825+'LOCAL D'!L1825</f>
        <v>0</v>
      </c>
      <c r="M1825" s="37">
        <f>+'LOCAL SF'!M1825+'LOCAL D'!M1825</f>
        <v>0</v>
      </c>
      <c r="N1825" s="37">
        <f>+'LOCAL SF'!N1825+'LOCAL D'!N1825</f>
        <v>0</v>
      </c>
      <c r="O1825" s="37">
        <f>+'LOCAL SF'!O1825+'LOCAL D'!O1825</f>
        <v>0</v>
      </c>
      <c r="P1825" s="37">
        <f>+'LOCAL SF'!P1825+'LOCAL D'!P1825</f>
        <v>0</v>
      </c>
      <c r="Q1825" s="37">
        <f>+'LOCAL SF'!Q1825+'LOCAL D'!Q1825</f>
        <v>0</v>
      </c>
      <c r="R1825" s="37">
        <f>+'LOCAL SF'!R1825+'LOCAL D'!R1825</f>
        <v>0</v>
      </c>
      <c r="S1825" s="37">
        <f>+'LOCAL SF'!S1825+'LOCAL D'!S1825</f>
        <v>0</v>
      </c>
      <c r="T1825" s="37">
        <f>+'LOCAL SF'!T1825+'LOCAL D'!T1825</f>
        <v>0</v>
      </c>
      <c r="U1825" s="482">
        <f t="shared" si="28"/>
        <v>0</v>
      </c>
    </row>
    <row r="1826" spans="1:21" x14ac:dyDescent="0.2">
      <c r="A1826" s="30"/>
      <c r="B1826" s="24" t="s">
        <v>693</v>
      </c>
      <c r="C1826" s="15" t="s">
        <v>285</v>
      </c>
      <c r="D1826" s="37">
        <f>+'LOCAL SF'!D1826+'LOCAL D'!D1826</f>
        <v>0</v>
      </c>
      <c r="E1826" s="37">
        <f>+'LOCAL SF'!E1826+'LOCAL D'!E1826</f>
        <v>0</v>
      </c>
      <c r="F1826" s="37">
        <f>+'LOCAL SF'!F1826+'LOCAL D'!F1826</f>
        <v>0</v>
      </c>
      <c r="G1826" s="37">
        <f>+'LOCAL SF'!G1826+'LOCAL D'!G1826</f>
        <v>0</v>
      </c>
      <c r="H1826" s="37">
        <f>+'LOCAL SF'!H1826+'LOCAL D'!H1826</f>
        <v>0</v>
      </c>
      <c r="I1826" s="37">
        <f>+'LOCAL SF'!I1826+'LOCAL D'!I1826</f>
        <v>0</v>
      </c>
      <c r="J1826" s="37">
        <f>+'LOCAL SF'!J1826+'LOCAL D'!J1826</f>
        <v>0</v>
      </c>
      <c r="K1826" s="37">
        <f>+'LOCAL SF'!K1826+'LOCAL D'!K1826</f>
        <v>0</v>
      </c>
      <c r="L1826" s="37">
        <f>+'LOCAL SF'!L1826+'LOCAL D'!L1826</f>
        <v>0</v>
      </c>
      <c r="M1826" s="37">
        <f>+'LOCAL SF'!M1826+'LOCAL D'!M1826</f>
        <v>0</v>
      </c>
      <c r="N1826" s="37">
        <f>+'LOCAL SF'!N1826+'LOCAL D'!N1826</f>
        <v>0</v>
      </c>
      <c r="O1826" s="37">
        <f>+'LOCAL SF'!O1826+'LOCAL D'!O1826</f>
        <v>0</v>
      </c>
      <c r="P1826" s="37">
        <f>+'LOCAL SF'!P1826+'LOCAL D'!P1826</f>
        <v>0</v>
      </c>
      <c r="Q1826" s="37">
        <f>+'LOCAL SF'!Q1826+'LOCAL D'!Q1826</f>
        <v>0</v>
      </c>
      <c r="R1826" s="37">
        <f>+'LOCAL SF'!R1826+'LOCAL D'!R1826</f>
        <v>0</v>
      </c>
      <c r="S1826" s="37">
        <f>+'LOCAL SF'!S1826+'LOCAL D'!S1826</f>
        <v>0</v>
      </c>
      <c r="T1826" s="37">
        <f>+'LOCAL SF'!T1826+'LOCAL D'!T1826</f>
        <v>0</v>
      </c>
      <c r="U1826" s="482">
        <f t="shared" si="28"/>
        <v>0</v>
      </c>
    </row>
    <row r="1827" spans="1:21" x14ac:dyDescent="0.2">
      <c r="A1827" s="30"/>
      <c r="B1827" s="24" t="s">
        <v>695</v>
      </c>
      <c r="C1827" s="15" t="s">
        <v>286</v>
      </c>
      <c r="D1827" s="37">
        <f>+'LOCAL SF'!D1827+'LOCAL D'!D1827</f>
        <v>0</v>
      </c>
      <c r="E1827" s="37">
        <f>+'LOCAL SF'!E1827+'LOCAL D'!E1827</f>
        <v>0</v>
      </c>
      <c r="F1827" s="37">
        <f>+'LOCAL SF'!F1827+'LOCAL D'!F1827</f>
        <v>0</v>
      </c>
      <c r="G1827" s="37">
        <f>+'LOCAL SF'!G1827+'LOCAL D'!G1827</f>
        <v>0</v>
      </c>
      <c r="H1827" s="37">
        <f>+'LOCAL SF'!H1827+'LOCAL D'!H1827</f>
        <v>0</v>
      </c>
      <c r="I1827" s="37">
        <f>+'LOCAL SF'!I1827+'LOCAL D'!I1827</f>
        <v>0</v>
      </c>
      <c r="J1827" s="37">
        <f>+'LOCAL SF'!J1827+'LOCAL D'!J1827</f>
        <v>0</v>
      </c>
      <c r="K1827" s="37">
        <f>+'LOCAL SF'!K1827+'LOCAL D'!K1827</f>
        <v>0</v>
      </c>
      <c r="L1827" s="37">
        <f>+'LOCAL SF'!L1827+'LOCAL D'!L1827</f>
        <v>0</v>
      </c>
      <c r="M1827" s="37">
        <f>+'LOCAL SF'!M1827+'LOCAL D'!M1827</f>
        <v>0</v>
      </c>
      <c r="N1827" s="37">
        <f>+'LOCAL SF'!N1827+'LOCAL D'!N1827</f>
        <v>0</v>
      </c>
      <c r="O1827" s="37">
        <f>+'LOCAL SF'!O1827+'LOCAL D'!O1827</f>
        <v>0</v>
      </c>
      <c r="P1827" s="37">
        <f>+'LOCAL SF'!P1827+'LOCAL D'!P1827</f>
        <v>0</v>
      </c>
      <c r="Q1827" s="37">
        <f>+'LOCAL SF'!Q1827+'LOCAL D'!Q1827</f>
        <v>0</v>
      </c>
      <c r="R1827" s="37">
        <f>+'LOCAL SF'!R1827+'LOCAL D'!R1827</f>
        <v>0</v>
      </c>
      <c r="S1827" s="37">
        <f>+'LOCAL SF'!S1827+'LOCAL D'!S1827</f>
        <v>0</v>
      </c>
      <c r="T1827" s="37">
        <f>+'LOCAL SF'!T1827+'LOCAL D'!T1827</f>
        <v>0</v>
      </c>
      <c r="U1827" s="482">
        <f t="shared" si="28"/>
        <v>0</v>
      </c>
    </row>
    <row r="1828" spans="1:21" x14ac:dyDescent="0.2">
      <c r="A1828" s="30"/>
      <c r="B1828" s="24" t="s">
        <v>694</v>
      </c>
      <c r="C1828" s="15" t="s">
        <v>696</v>
      </c>
      <c r="D1828" s="37">
        <f>+'LOCAL SF'!D1828+'LOCAL D'!D1828</f>
        <v>0</v>
      </c>
      <c r="E1828" s="37">
        <f>+'LOCAL SF'!E1828+'LOCAL D'!E1828</f>
        <v>0</v>
      </c>
      <c r="F1828" s="37">
        <f>+'LOCAL SF'!F1828+'LOCAL D'!F1828</f>
        <v>0</v>
      </c>
      <c r="G1828" s="37">
        <f>+'LOCAL SF'!G1828+'LOCAL D'!G1828</f>
        <v>0</v>
      </c>
      <c r="H1828" s="37">
        <f>+'LOCAL SF'!H1828+'LOCAL D'!H1828</f>
        <v>0</v>
      </c>
      <c r="I1828" s="37">
        <f>+'LOCAL SF'!I1828+'LOCAL D'!I1828</f>
        <v>0</v>
      </c>
      <c r="J1828" s="37">
        <f>+'LOCAL SF'!J1828+'LOCAL D'!J1828</f>
        <v>0</v>
      </c>
      <c r="K1828" s="37">
        <f>+'LOCAL SF'!K1828+'LOCAL D'!K1828</f>
        <v>0</v>
      </c>
      <c r="L1828" s="37">
        <f>+'LOCAL SF'!L1828+'LOCAL D'!L1828</f>
        <v>0</v>
      </c>
      <c r="M1828" s="37">
        <f>+'LOCAL SF'!M1828+'LOCAL D'!M1828</f>
        <v>0</v>
      </c>
      <c r="N1828" s="37">
        <f>+'LOCAL SF'!N1828+'LOCAL D'!N1828</f>
        <v>0</v>
      </c>
      <c r="O1828" s="37">
        <f>+'LOCAL SF'!O1828+'LOCAL D'!O1828</f>
        <v>0</v>
      </c>
      <c r="P1828" s="37">
        <f>+'LOCAL SF'!P1828+'LOCAL D'!P1828</f>
        <v>0</v>
      </c>
      <c r="Q1828" s="37">
        <f>+'LOCAL SF'!Q1828+'LOCAL D'!Q1828</f>
        <v>0</v>
      </c>
      <c r="R1828" s="37">
        <f>+'LOCAL SF'!R1828+'LOCAL D'!R1828</f>
        <v>0</v>
      </c>
      <c r="S1828" s="37">
        <f>+'LOCAL SF'!S1828+'LOCAL D'!S1828</f>
        <v>0</v>
      </c>
      <c r="T1828" s="37">
        <f>+'LOCAL SF'!T1828+'LOCAL D'!T1828</f>
        <v>0</v>
      </c>
      <c r="U1828" s="482">
        <f t="shared" si="28"/>
        <v>0</v>
      </c>
    </row>
    <row r="1829" spans="1:21" x14ac:dyDescent="0.2">
      <c r="A1829" s="30"/>
      <c r="B1829" s="24" t="s">
        <v>697</v>
      </c>
      <c r="C1829" s="15" t="s">
        <v>287</v>
      </c>
      <c r="D1829" s="37">
        <f>+'LOCAL SF'!D1829+'LOCAL D'!D1829</f>
        <v>0</v>
      </c>
      <c r="E1829" s="37">
        <f>+'LOCAL SF'!E1829+'LOCAL D'!E1829</f>
        <v>0</v>
      </c>
      <c r="F1829" s="37">
        <f>+'LOCAL SF'!F1829+'LOCAL D'!F1829</f>
        <v>0</v>
      </c>
      <c r="G1829" s="37">
        <f>+'LOCAL SF'!G1829+'LOCAL D'!G1829</f>
        <v>0</v>
      </c>
      <c r="H1829" s="37">
        <f>+'LOCAL SF'!H1829+'LOCAL D'!H1829</f>
        <v>0</v>
      </c>
      <c r="I1829" s="37">
        <f>+'LOCAL SF'!I1829+'LOCAL D'!I1829</f>
        <v>0</v>
      </c>
      <c r="J1829" s="37">
        <f>+'LOCAL SF'!J1829+'LOCAL D'!J1829</f>
        <v>0</v>
      </c>
      <c r="K1829" s="37">
        <f>+'LOCAL SF'!K1829+'LOCAL D'!K1829</f>
        <v>0</v>
      </c>
      <c r="L1829" s="37">
        <f>+'LOCAL SF'!L1829+'LOCAL D'!L1829</f>
        <v>0</v>
      </c>
      <c r="M1829" s="37">
        <f>+'LOCAL SF'!M1829+'LOCAL D'!M1829</f>
        <v>0</v>
      </c>
      <c r="N1829" s="37">
        <f>+'LOCAL SF'!N1829+'LOCAL D'!N1829</f>
        <v>0</v>
      </c>
      <c r="O1829" s="37">
        <f>+'LOCAL SF'!O1829+'LOCAL D'!O1829</f>
        <v>0</v>
      </c>
      <c r="P1829" s="37">
        <f>+'LOCAL SF'!P1829+'LOCAL D'!P1829</f>
        <v>0</v>
      </c>
      <c r="Q1829" s="37">
        <f>+'LOCAL SF'!Q1829+'LOCAL D'!Q1829</f>
        <v>0</v>
      </c>
      <c r="R1829" s="37">
        <f>+'LOCAL SF'!R1829+'LOCAL D'!R1829</f>
        <v>0</v>
      </c>
      <c r="S1829" s="37">
        <f>+'LOCAL SF'!S1829+'LOCAL D'!S1829</f>
        <v>0</v>
      </c>
      <c r="T1829" s="37">
        <f>+'LOCAL SF'!T1829+'LOCAL D'!T1829</f>
        <v>0</v>
      </c>
      <c r="U1829" s="482">
        <f t="shared" si="28"/>
        <v>0</v>
      </c>
    </row>
    <row r="1830" spans="1:21" x14ac:dyDescent="0.2">
      <c r="A1830" s="30"/>
      <c r="B1830" s="24" t="s">
        <v>708</v>
      </c>
      <c r="C1830" s="15" t="s">
        <v>288</v>
      </c>
      <c r="D1830" s="37">
        <f>+'LOCAL SF'!D1830+'LOCAL D'!D1830</f>
        <v>0</v>
      </c>
      <c r="E1830" s="37">
        <f>+'LOCAL SF'!E1830+'LOCAL D'!E1830</f>
        <v>0</v>
      </c>
      <c r="F1830" s="37">
        <f>+'LOCAL SF'!F1830+'LOCAL D'!F1830</f>
        <v>0</v>
      </c>
      <c r="G1830" s="37">
        <f>+'LOCAL SF'!G1830+'LOCAL D'!G1830</f>
        <v>0</v>
      </c>
      <c r="H1830" s="37">
        <f>+'LOCAL SF'!H1830+'LOCAL D'!H1830</f>
        <v>0</v>
      </c>
      <c r="I1830" s="37">
        <f>+'LOCAL SF'!I1830+'LOCAL D'!I1830</f>
        <v>0</v>
      </c>
      <c r="J1830" s="37">
        <f>+'LOCAL SF'!J1830+'LOCAL D'!J1830</f>
        <v>0</v>
      </c>
      <c r="K1830" s="37">
        <f>+'LOCAL SF'!K1830+'LOCAL D'!K1830</f>
        <v>0</v>
      </c>
      <c r="L1830" s="37">
        <f>+'LOCAL SF'!L1830+'LOCAL D'!L1830</f>
        <v>0</v>
      </c>
      <c r="M1830" s="37">
        <f>+'LOCAL SF'!M1830+'LOCAL D'!M1830</f>
        <v>0</v>
      </c>
      <c r="N1830" s="37">
        <f>+'LOCAL SF'!N1830+'LOCAL D'!N1830</f>
        <v>0</v>
      </c>
      <c r="O1830" s="37">
        <f>+'LOCAL SF'!O1830+'LOCAL D'!O1830</f>
        <v>0</v>
      </c>
      <c r="P1830" s="37">
        <f>+'LOCAL SF'!P1830+'LOCAL D'!P1830</f>
        <v>0</v>
      </c>
      <c r="Q1830" s="37">
        <f>+'LOCAL SF'!Q1830+'LOCAL D'!Q1830</f>
        <v>0</v>
      </c>
      <c r="R1830" s="37">
        <f>+'LOCAL SF'!R1830+'LOCAL D'!R1830</f>
        <v>0</v>
      </c>
      <c r="S1830" s="37">
        <f>+'LOCAL SF'!S1830+'LOCAL D'!S1830</f>
        <v>0</v>
      </c>
      <c r="T1830" s="37">
        <f>+'LOCAL SF'!T1830+'LOCAL D'!T1830</f>
        <v>0</v>
      </c>
      <c r="U1830" s="482">
        <f t="shared" si="28"/>
        <v>0</v>
      </c>
    </row>
    <row r="1831" spans="1:21" x14ac:dyDescent="0.2">
      <c r="A1831" s="30"/>
      <c r="B1831" s="24" t="s">
        <v>698</v>
      </c>
      <c r="C1831" s="15" t="s">
        <v>289</v>
      </c>
      <c r="D1831" s="37">
        <f>+'LOCAL SF'!D1831+'LOCAL D'!D1831</f>
        <v>0</v>
      </c>
      <c r="E1831" s="37">
        <f>+'LOCAL SF'!E1831+'LOCAL D'!E1831</f>
        <v>0</v>
      </c>
      <c r="F1831" s="37">
        <f>+'LOCAL SF'!F1831+'LOCAL D'!F1831</f>
        <v>0</v>
      </c>
      <c r="G1831" s="37">
        <f>+'LOCAL SF'!G1831+'LOCAL D'!G1831</f>
        <v>0</v>
      </c>
      <c r="H1831" s="37">
        <f>+'LOCAL SF'!H1831+'LOCAL D'!H1831</f>
        <v>0</v>
      </c>
      <c r="I1831" s="37">
        <f>+'LOCAL SF'!I1831+'LOCAL D'!I1831</f>
        <v>0</v>
      </c>
      <c r="J1831" s="37">
        <f>+'LOCAL SF'!J1831+'LOCAL D'!J1831</f>
        <v>0</v>
      </c>
      <c r="K1831" s="37">
        <f>+'LOCAL SF'!K1831+'LOCAL D'!K1831</f>
        <v>0</v>
      </c>
      <c r="L1831" s="37">
        <f>+'LOCAL SF'!L1831+'LOCAL D'!L1831</f>
        <v>0</v>
      </c>
      <c r="M1831" s="37">
        <f>+'LOCAL SF'!M1831+'LOCAL D'!M1831</f>
        <v>0</v>
      </c>
      <c r="N1831" s="37">
        <f>+'LOCAL SF'!N1831+'LOCAL D'!N1831</f>
        <v>0</v>
      </c>
      <c r="O1831" s="37">
        <f>+'LOCAL SF'!O1831+'LOCAL D'!O1831</f>
        <v>0</v>
      </c>
      <c r="P1831" s="37">
        <f>+'LOCAL SF'!P1831+'LOCAL D'!P1831</f>
        <v>0</v>
      </c>
      <c r="Q1831" s="37">
        <f>+'LOCAL SF'!Q1831+'LOCAL D'!Q1831</f>
        <v>0</v>
      </c>
      <c r="R1831" s="37">
        <f>+'LOCAL SF'!R1831+'LOCAL D'!R1831</f>
        <v>0</v>
      </c>
      <c r="S1831" s="37">
        <f>+'LOCAL SF'!S1831+'LOCAL D'!S1831</f>
        <v>0</v>
      </c>
      <c r="T1831" s="37">
        <f>+'LOCAL SF'!T1831+'LOCAL D'!T1831</f>
        <v>0</v>
      </c>
      <c r="U1831" s="482">
        <f t="shared" si="28"/>
        <v>0</v>
      </c>
    </row>
    <row r="1832" spans="1:21" ht="31.5" x14ac:dyDescent="0.2">
      <c r="A1832" s="30"/>
      <c r="B1832" s="24" t="s">
        <v>703</v>
      </c>
      <c r="C1832" s="15" t="s">
        <v>290</v>
      </c>
      <c r="D1832" s="37">
        <f>+'LOCAL SF'!D1832+'LOCAL D'!D1832</f>
        <v>10338.280000000001</v>
      </c>
      <c r="E1832" s="37">
        <f>+'LOCAL SF'!E1832+'LOCAL D'!E1832</f>
        <v>9927.32</v>
      </c>
      <c r="F1832" s="37">
        <f>+'LOCAL SF'!F1832+'LOCAL D'!F1832</f>
        <v>0</v>
      </c>
      <c r="G1832" s="37">
        <f>+'LOCAL SF'!G1832+'LOCAL D'!G1832</f>
        <v>0</v>
      </c>
      <c r="H1832" s="37">
        <f>+'LOCAL SF'!H1832+'LOCAL D'!H1832</f>
        <v>0</v>
      </c>
      <c r="I1832" s="37">
        <f>+'LOCAL SF'!I1832+'LOCAL D'!I1832</f>
        <v>0</v>
      </c>
      <c r="J1832" s="37">
        <f>+'LOCAL SF'!J1832+'LOCAL D'!J1832</f>
        <v>0</v>
      </c>
      <c r="K1832" s="37">
        <f>+'LOCAL SF'!K1832+'LOCAL D'!K1832</f>
        <v>0</v>
      </c>
      <c r="L1832" s="37">
        <f>+'LOCAL SF'!L1832+'LOCAL D'!L1832</f>
        <v>0</v>
      </c>
      <c r="M1832" s="37">
        <f>+'LOCAL SF'!M1832+'LOCAL D'!M1832</f>
        <v>0</v>
      </c>
      <c r="N1832" s="37">
        <f>+'LOCAL SF'!N1832+'LOCAL D'!N1832</f>
        <v>0</v>
      </c>
      <c r="O1832" s="37">
        <f>+'LOCAL SF'!O1832+'LOCAL D'!O1832</f>
        <v>0</v>
      </c>
      <c r="P1832" s="37">
        <f>+'LOCAL SF'!P1832+'LOCAL D'!P1832</f>
        <v>0</v>
      </c>
      <c r="Q1832" s="37">
        <f>+'LOCAL SF'!Q1832+'LOCAL D'!Q1832</f>
        <v>0</v>
      </c>
      <c r="R1832" s="37">
        <f>+'LOCAL SF'!R1832+'LOCAL D'!R1832</f>
        <v>0</v>
      </c>
      <c r="S1832" s="37">
        <f>+'LOCAL SF'!S1832+'LOCAL D'!S1832</f>
        <v>0</v>
      </c>
      <c r="T1832" s="37">
        <f>+'LOCAL SF'!T1832+'LOCAL D'!T1832</f>
        <v>0</v>
      </c>
      <c r="U1832" s="482">
        <f t="shared" si="28"/>
        <v>0</v>
      </c>
    </row>
    <row r="1833" spans="1:21" x14ac:dyDescent="0.2">
      <c r="A1833" s="30"/>
      <c r="B1833" s="24" t="s">
        <v>699</v>
      </c>
      <c r="C1833" s="15" t="s">
        <v>291</v>
      </c>
      <c r="D1833" s="37">
        <f>+'LOCAL SF'!D1833+'LOCAL D'!D1833</f>
        <v>0</v>
      </c>
      <c r="E1833" s="37">
        <f>+'LOCAL SF'!E1833+'LOCAL D'!E1833</f>
        <v>0</v>
      </c>
      <c r="F1833" s="37">
        <f>+'LOCAL SF'!F1833+'LOCAL D'!F1833</f>
        <v>0</v>
      </c>
      <c r="G1833" s="37">
        <f>+'LOCAL SF'!G1833+'LOCAL D'!G1833</f>
        <v>0</v>
      </c>
      <c r="H1833" s="37">
        <f>+'LOCAL SF'!H1833+'LOCAL D'!H1833</f>
        <v>0</v>
      </c>
      <c r="I1833" s="37">
        <f>+'LOCAL SF'!I1833+'LOCAL D'!I1833</f>
        <v>0</v>
      </c>
      <c r="J1833" s="37">
        <f>+'LOCAL SF'!J1833+'LOCAL D'!J1833</f>
        <v>0</v>
      </c>
      <c r="K1833" s="37">
        <f>+'LOCAL SF'!K1833+'LOCAL D'!K1833</f>
        <v>0</v>
      </c>
      <c r="L1833" s="37">
        <f>+'LOCAL SF'!L1833+'LOCAL D'!L1833</f>
        <v>0</v>
      </c>
      <c r="M1833" s="37">
        <f>+'LOCAL SF'!M1833+'LOCAL D'!M1833</f>
        <v>0</v>
      </c>
      <c r="N1833" s="37">
        <f>+'LOCAL SF'!N1833+'LOCAL D'!N1833</f>
        <v>0</v>
      </c>
      <c r="O1833" s="37">
        <f>+'LOCAL SF'!O1833+'LOCAL D'!O1833</f>
        <v>0</v>
      </c>
      <c r="P1833" s="37">
        <f>+'LOCAL SF'!P1833+'LOCAL D'!P1833</f>
        <v>0</v>
      </c>
      <c r="Q1833" s="37">
        <f>+'LOCAL SF'!Q1833+'LOCAL D'!Q1833</f>
        <v>0</v>
      </c>
      <c r="R1833" s="37">
        <f>+'LOCAL SF'!R1833+'LOCAL D'!R1833</f>
        <v>0</v>
      </c>
      <c r="S1833" s="37">
        <f>+'LOCAL SF'!S1833+'LOCAL D'!S1833</f>
        <v>0</v>
      </c>
      <c r="T1833" s="37">
        <f>+'LOCAL SF'!T1833+'LOCAL D'!T1833</f>
        <v>0</v>
      </c>
      <c r="U1833" s="482">
        <f t="shared" si="28"/>
        <v>0</v>
      </c>
    </row>
    <row r="1834" spans="1:21" ht="31.5" x14ac:dyDescent="0.2">
      <c r="A1834" s="30"/>
      <c r="B1834" s="182" t="s">
        <v>950</v>
      </c>
      <c r="C1834" s="183" t="s">
        <v>949</v>
      </c>
      <c r="D1834" s="37"/>
      <c r="E1834" s="37">
        <f>+'LOCAL SF'!E1834+'LOCAL D'!E1834</f>
        <v>0</v>
      </c>
      <c r="F1834" s="37">
        <f>+'LOCAL SF'!F1834+'LOCAL D'!F1834</f>
        <v>0</v>
      </c>
      <c r="G1834" s="37">
        <f>+'LOCAL SF'!G1834+'LOCAL D'!G1834</f>
        <v>0</v>
      </c>
      <c r="H1834" s="37">
        <f>+'LOCAL SF'!H1834+'LOCAL D'!H1834</f>
        <v>0</v>
      </c>
      <c r="I1834" s="37">
        <f>+'LOCAL SF'!I1834+'LOCAL D'!I1834</f>
        <v>3364.15</v>
      </c>
      <c r="J1834" s="37">
        <f>+'LOCAL SF'!J1834+'LOCAL D'!J1834</f>
        <v>0</v>
      </c>
      <c r="K1834" s="37">
        <f>+'LOCAL SF'!K1834+'LOCAL D'!K1834</f>
        <v>3364.15</v>
      </c>
      <c r="L1834" s="37">
        <f>+'LOCAL SF'!L1834+'LOCAL D'!L1834</f>
        <v>0</v>
      </c>
      <c r="M1834" s="37">
        <f>+'LOCAL SF'!M1834+'LOCAL D'!M1834</f>
        <v>370.07</v>
      </c>
      <c r="N1834" s="37">
        <f>+'LOCAL SF'!N1834+'LOCAL D'!N1834</f>
        <v>1009.24</v>
      </c>
      <c r="O1834" s="37">
        <f>+'LOCAL SF'!O1834+'LOCAL D'!O1834</f>
        <v>1009.24</v>
      </c>
      <c r="P1834" s="37">
        <f>+'LOCAL SF'!P1834+'LOCAL D'!P1834</f>
        <v>975.6</v>
      </c>
      <c r="Q1834" s="37">
        <f>+'LOCAL SF'!Q1834+'LOCAL D'!Q1834</f>
        <v>0</v>
      </c>
      <c r="R1834" s="37">
        <f>+'LOCAL SF'!R1834+'LOCAL D'!R1834</f>
        <v>41136.71</v>
      </c>
      <c r="S1834" s="37">
        <f>+'LOCAL SF'!S1834+'LOCAL D'!S1834</f>
        <v>41555.07</v>
      </c>
      <c r="T1834" s="37">
        <f>+'LOCAL SF'!T1834+'LOCAL D'!T1834</f>
        <v>30573.27</v>
      </c>
      <c r="U1834" s="482">
        <f t="shared" si="28"/>
        <v>0</v>
      </c>
    </row>
    <row r="1835" spans="1:21" x14ac:dyDescent="0.2">
      <c r="A1835" s="30"/>
      <c r="B1835" s="24" t="s">
        <v>700</v>
      </c>
      <c r="C1835" s="15" t="s">
        <v>292</v>
      </c>
      <c r="D1835" s="37">
        <f>+'LOCAL SF'!D1835+'LOCAL D'!D1835</f>
        <v>0</v>
      </c>
      <c r="E1835" s="37">
        <f>+'LOCAL SF'!E1835+'LOCAL D'!E1835</f>
        <v>0</v>
      </c>
      <c r="F1835" s="37">
        <f>+'LOCAL SF'!F1835+'LOCAL D'!F1835</f>
        <v>0</v>
      </c>
      <c r="G1835" s="37">
        <f>+'LOCAL SF'!G1835+'LOCAL D'!G1835</f>
        <v>0</v>
      </c>
      <c r="H1835" s="37">
        <f>+'LOCAL SF'!H1835+'LOCAL D'!H1835</f>
        <v>0</v>
      </c>
      <c r="I1835" s="37">
        <f>+'LOCAL SF'!I1835+'LOCAL D'!I1835</f>
        <v>0</v>
      </c>
      <c r="J1835" s="37">
        <f>+'LOCAL SF'!J1835+'LOCAL D'!J1835</f>
        <v>0</v>
      </c>
      <c r="K1835" s="37">
        <f>+'LOCAL SF'!K1835+'LOCAL D'!K1835</f>
        <v>0</v>
      </c>
      <c r="L1835" s="37">
        <f>+'LOCAL SF'!L1835+'LOCAL D'!L1835</f>
        <v>0</v>
      </c>
      <c r="M1835" s="37">
        <f>+'LOCAL SF'!M1835+'LOCAL D'!M1835</f>
        <v>0</v>
      </c>
      <c r="N1835" s="37">
        <f>+'LOCAL SF'!N1835+'LOCAL D'!N1835</f>
        <v>0</v>
      </c>
      <c r="O1835" s="37">
        <f>+'LOCAL SF'!O1835+'LOCAL D'!O1835</f>
        <v>0</v>
      </c>
      <c r="P1835" s="37">
        <f>+'LOCAL SF'!P1835+'LOCAL D'!P1835</f>
        <v>0</v>
      </c>
      <c r="Q1835" s="37">
        <f>+'LOCAL SF'!Q1835+'LOCAL D'!Q1835</f>
        <v>0</v>
      </c>
      <c r="R1835" s="37">
        <f>+'LOCAL SF'!R1835+'LOCAL D'!R1835</f>
        <v>0</v>
      </c>
      <c r="S1835" s="37">
        <f>+'LOCAL SF'!S1835+'LOCAL D'!S1835</f>
        <v>0</v>
      </c>
      <c r="T1835" s="37">
        <f>+'LOCAL SF'!T1835+'LOCAL D'!T1835</f>
        <v>0</v>
      </c>
      <c r="U1835" s="482">
        <f t="shared" si="28"/>
        <v>0</v>
      </c>
    </row>
    <row r="1836" spans="1:21" x14ac:dyDescent="0.2">
      <c r="A1836" s="30"/>
      <c r="B1836" s="24" t="s">
        <v>704</v>
      </c>
      <c r="C1836" s="15" t="s">
        <v>293</v>
      </c>
      <c r="D1836" s="37">
        <f>+'LOCAL SF'!D1836+'LOCAL D'!D1836</f>
        <v>0</v>
      </c>
      <c r="E1836" s="37">
        <f>+'LOCAL SF'!E1836+'LOCAL D'!E1836</f>
        <v>0</v>
      </c>
      <c r="F1836" s="37">
        <f>+'LOCAL SF'!F1836+'LOCAL D'!F1836</f>
        <v>0</v>
      </c>
      <c r="G1836" s="37">
        <f>+'LOCAL SF'!G1836+'LOCAL D'!G1836</f>
        <v>0</v>
      </c>
      <c r="H1836" s="37">
        <f>+'LOCAL SF'!H1836+'LOCAL D'!H1836</f>
        <v>0</v>
      </c>
      <c r="I1836" s="37">
        <f>+'LOCAL SF'!I1836+'LOCAL D'!I1836</f>
        <v>0</v>
      </c>
      <c r="J1836" s="37">
        <f>+'LOCAL SF'!J1836+'LOCAL D'!J1836</f>
        <v>0</v>
      </c>
      <c r="K1836" s="37">
        <f>+'LOCAL SF'!K1836+'LOCAL D'!K1836</f>
        <v>0</v>
      </c>
      <c r="L1836" s="37">
        <f>+'LOCAL SF'!L1836+'LOCAL D'!L1836</f>
        <v>0</v>
      </c>
      <c r="M1836" s="37">
        <f>+'LOCAL SF'!M1836+'LOCAL D'!M1836</f>
        <v>0</v>
      </c>
      <c r="N1836" s="37">
        <f>+'LOCAL SF'!N1836+'LOCAL D'!N1836</f>
        <v>0</v>
      </c>
      <c r="O1836" s="37">
        <f>+'LOCAL SF'!O1836+'LOCAL D'!O1836</f>
        <v>0</v>
      </c>
      <c r="P1836" s="37">
        <f>+'LOCAL SF'!P1836+'LOCAL D'!P1836</f>
        <v>0</v>
      </c>
      <c r="Q1836" s="37">
        <f>+'LOCAL SF'!Q1836+'LOCAL D'!Q1836</f>
        <v>0</v>
      </c>
      <c r="R1836" s="37">
        <f>+'LOCAL SF'!R1836+'LOCAL D'!R1836</f>
        <v>0</v>
      </c>
      <c r="S1836" s="37">
        <f>+'LOCAL SF'!S1836+'LOCAL D'!S1836</f>
        <v>0</v>
      </c>
      <c r="T1836" s="37">
        <f>+'LOCAL SF'!T1836+'LOCAL D'!T1836</f>
        <v>0</v>
      </c>
      <c r="U1836" s="482">
        <f t="shared" si="28"/>
        <v>0</v>
      </c>
    </row>
    <row r="1837" spans="1:21" x14ac:dyDescent="0.2">
      <c r="A1837" s="30"/>
      <c r="B1837" s="24" t="s">
        <v>705</v>
      </c>
      <c r="C1837" s="15" t="s">
        <v>294</v>
      </c>
      <c r="D1837" s="37">
        <f>+'LOCAL SF'!D1837+'LOCAL D'!D1837</f>
        <v>0</v>
      </c>
      <c r="E1837" s="37">
        <f>+'LOCAL SF'!E1837+'LOCAL D'!E1837</f>
        <v>0</v>
      </c>
      <c r="F1837" s="37">
        <f>+'LOCAL SF'!F1837+'LOCAL D'!F1837</f>
        <v>0</v>
      </c>
      <c r="G1837" s="37">
        <f>+'LOCAL SF'!G1837+'LOCAL D'!G1837</f>
        <v>0</v>
      </c>
      <c r="H1837" s="37">
        <f>+'LOCAL SF'!H1837+'LOCAL D'!H1837</f>
        <v>0</v>
      </c>
      <c r="I1837" s="37">
        <f>+'LOCAL SF'!I1837+'LOCAL D'!I1837</f>
        <v>0</v>
      </c>
      <c r="J1837" s="37">
        <f>+'LOCAL SF'!J1837+'LOCAL D'!J1837</f>
        <v>0</v>
      </c>
      <c r="K1837" s="37">
        <f>+'LOCAL SF'!K1837+'LOCAL D'!K1837</f>
        <v>0</v>
      </c>
      <c r="L1837" s="37">
        <f>+'LOCAL SF'!L1837+'LOCAL D'!L1837</f>
        <v>0</v>
      </c>
      <c r="M1837" s="37">
        <f>+'LOCAL SF'!M1837+'LOCAL D'!M1837</f>
        <v>0</v>
      </c>
      <c r="N1837" s="37">
        <f>+'LOCAL SF'!N1837+'LOCAL D'!N1837</f>
        <v>0</v>
      </c>
      <c r="O1837" s="37">
        <f>+'LOCAL SF'!O1837+'LOCAL D'!O1837</f>
        <v>0</v>
      </c>
      <c r="P1837" s="37">
        <f>+'LOCAL SF'!P1837+'LOCAL D'!P1837</f>
        <v>0</v>
      </c>
      <c r="Q1837" s="37">
        <f>+'LOCAL SF'!Q1837+'LOCAL D'!Q1837</f>
        <v>0</v>
      </c>
      <c r="R1837" s="37">
        <f>+'LOCAL SF'!R1837+'LOCAL D'!R1837</f>
        <v>0</v>
      </c>
      <c r="S1837" s="37">
        <f>+'LOCAL SF'!S1837+'LOCAL D'!S1837</f>
        <v>0</v>
      </c>
      <c r="T1837" s="37">
        <f>+'LOCAL SF'!T1837+'LOCAL D'!T1837</f>
        <v>0</v>
      </c>
      <c r="U1837" s="482">
        <f t="shared" si="28"/>
        <v>0</v>
      </c>
    </row>
    <row r="1838" spans="1:21" x14ac:dyDescent="0.2">
      <c r="A1838" s="30"/>
      <c r="B1838" s="24" t="s">
        <v>706</v>
      </c>
      <c r="C1838" s="15" t="s">
        <v>550</v>
      </c>
      <c r="D1838" s="37">
        <f>+'LOCAL SF'!D1838+'LOCAL D'!D1838</f>
        <v>0</v>
      </c>
      <c r="E1838" s="37">
        <f>+'LOCAL SF'!E1838+'LOCAL D'!E1838</f>
        <v>0</v>
      </c>
      <c r="F1838" s="37">
        <f>+'LOCAL SF'!F1838+'LOCAL D'!F1838</f>
        <v>0</v>
      </c>
      <c r="G1838" s="37">
        <f>+'LOCAL SF'!G1838+'LOCAL D'!G1838</f>
        <v>0</v>
      </c>
      <c r="H1838" s="37">
        <f>+'LOCAL SF'!H1838+'LOCAL D'!H1838</f>
        <v>0</v>
      </c>
      <c r="I1838" s="37">
        <f>+'LOCAL SF'!I1838+'LOCAL D'!I1838</f>
        <v>0</v>
      </c>
      <c r="J1838" s="37">
        <f>+'LOCAL SF'!J1838+'LOCAL D'!J1838</f>
        <v>0</v>
      </c>
      <c r="K1838" s="37">
        <f>+'LOCAL SF'!K1838+'LOCAL D'!K1838</f>
        <v>0</v>
      </c>
      <c r="L1838" s="37">
        <f>+'LOCAL SF'!L1838+'LOCAL D'!L1838</f>
        <v>0</v>
      </c>
      <c r="M1838" s="37">
        <f>+'LOCAL SF'!M1838+'LOCAL D'!M1838</f>
        <v>0</v>
      </c>
      <c r="N1838" s="37">
        <f>+'LOCAL SF'!N1838+'LOCAL D'!N1838</f>
        <v>0</v>
      </c>
      <c r="O1838" s="37">
        <f>+'LOCAL SF'!O1838+'LOCAL D'!O1838</f>
        <v>0</v>
      </c>
      <c r="P1838" s="37">
        <f>+'LOCAL SF'!P1838+'LOCAL D'!P1838</f>
        <v>0</v>
      </c>
      <c r="Q1838" s="37">
        <f>+'LOCAL SF'!Q1838+'LOCAL D'!Q1838</f>
        <v>0</v>
      </c>
      <c r="R1838" s="37">
        <f>+'LOCAL SF'!R1838+'LOCAL D'!R1838</f>
        <v>0</v>
      </c>
      <c r="S1838" s="37">
        <f>+'LOCAL SF'!S1838+'LOCAL D'!S1838</f>
        <v>0</v>
      </c>
      <c r="T1838" s="37">
        <f>+'LOCAL SF'!T1838+'LOCAL D'!T1838</f>
        <v>0</v>
      </c>
      <c r="U1838" s="482">
        <f t="shared" si="28"/>
        <v>0</v>
      </c>
    </row>
    <row r="1839" spans="1:21" x14ac:dyDescent="0.2">
      <c r="A1839" s="30"/>
      <c r="B1839" s="24" t="s">
        <v>701</v>
      </c>
      <c r="C1839" s="15" t="s">
        <v>295</v>
      </c>
      <c r="D1839" s="37">
        <f>+'LOCAL SF'!D1839+'LOCAL D'!D1839</f>
        <v>0</v>
      </c>
      <c r="E1839" s="37">
        <f>+'LOCAL SF'!E1839+'LOCAL D'!E1839</f>
        <v>0</v>
      </c>
      <c r="F1839" s="37">
        <f>+'LOCAL SF'!F1839+'LOCAL D'!F1839</f>
        <v>0</v>
      </c>
      <c r="G1839" s="37">
        <f>+'LOCAL SF'!G1839+'LOCAL D'!G1839</f>
        <v>0</v>
      </c>
      <c r="H1839" s="37">
        <f>+'LOCAL SF'!H1839+'LOCAL D'!H1839</f>
        <v>0</v>
      </c>
      <c r="I1839" s="37">
        <f>+'LOCAL SF'!I1839+'LOCAL D'!I1839</f>
        <v>0</v>
      </c>
      <c r="J1839" s="37">
        <f>+'LOCAL SF'!J1839+'LOCAL D'!J1839</f>
        <v>0</v>
      </c>
      <c r="K1839" s="37">
        <f>+'LOCAL SF'!K1839+'LOCAL D'!K1839</f>
        <v>0</v>
      </c>
      <c r="L1839" s="37">
        <f>+'LOCAL SF'!L1839+'LOCAL D'!L1839</f>
        <v>0</v>
      </c>
      <c r="M1839" s="37">
        <f>+'LOCAL SF'!M1839+'LOCAL D'!M1839</f>
        <v>0</v>
      </c>
      <c r="N1839" s="37">
        <f>+'LOCAL SF'!N1839+'LOCAL D'!N1839</f>
        <v>0</v>
      </c>
      <c r="O1839" s="37">
        <f>+'LOCAL SF'!O1839+'LOCAL D'!O1839</f>
        <v>0</v>
      </c>
      <c r="P1839" s="37">
        <f>+'LOCAL SF'!P1839+'LOCAL D'!P1839</f>
        <v>0</v>
      </c>
      <c r="Q1839" s="37">
        <f>+'LOCAL SF'!Q1839+'LOCAL D'!Q1839</f>
        <v>0</v>
      </c>
      <c r="R1839" s="37">
        <f>+'LOCAL SF'!R1839+'LOCAL D'!R1839</f>
        <v>0</v>
      </c>
      <c r="S1839" s="37">
        <f>+'LOCAL SF'!S1839+'LOCAL D'!S1839</f>
        <v>0</v>
      </c>
      <c r="T1839" s="37">
        <f>+'LOCAL SF'!T1839+'LOCAL D'!T1839</f>
        <v>0</v>
      </c>
      <c r="U1839" s="482">
        <f t="shared" si="28"/>
        <v>0</v>
      </c>
    </row>
    <row r="1840" spans="1:21" ht="31.5" x14ac:dyDescent="0.2">
      <c r="A1840" s="30"/>
      <c r="B1840" s="24" t="s">
        <v>702</v>
      </c>
      <c r="C1840" s="15" t="s">
        <v>306</v>
      </c>
      <c r="D1840" s="37">
        <f>+'LOCAL SF'!D1840+'LOCAL D'!D1840</f>
        <v>0</v>
      </c>
      <c r="E1840" s="37">
        <f>+'LOCAL SF'!E1840+'LOCAL D'!E1840</f>
        <v>0</v>
      </c>
      <c r="F1840" s="37">
        <f>+'LOCAL SF'!F1840+'LOCAL D'!F1840</f>
        <v>0</v>
      </c>
      <c r="G1840" s="37">
        <f>+'LOCAL SF'!G1840+'LOCAL D'!G1840</f>
        <v>0</v>
      </c>
      <c r="H1840" s="37">
        <f>+'LOCAL SF'!H1840+'LOCAL D'!H1840</f>
        <v>0</v>
      </c>
      <c r="I1840" s="37">
        <f>+'LOCAL SF'!I1840+'LOCAL D'!I1840</f>
        <v>0</v>
      </c>
      <c r="J1840" s="37">
        <f>+'LOCAL SF'!J1840+'LOCAL D'!J1840</f>
        <v>0</v>
      </c>
      <c r="K1840" s="37">
        <f>+'LOCAL SF'!K1840+'LOCAL D'!K1840</f>
        <v>0</v>
      </c>
      <c r="L1840" s="37">
        <f>+'LOCAL SF'!L1840+'LOCAL D'!L1840</f>
        <v>0</v>
      </c>
      <c r="M1840" s="37">
        <f>+'LOCAL SF'!M1840+'LOCAL D'!M1840</f>
        <v>0</v>
      </c>
      <c r="N1840" s="37">
        <f>+'LOCAL SF'!N1840+'LOCAL D'!N1840</f>
        <v>0</v>
      </c>
      <c r="O1840" s="37">
        <f>+'LOCAL SF'!O1840+'LOCAL D'!O1840</f>
        <v>0</v>
      </c>
      <c r="P1840" s="37">
        <f>+'LOCAL SF'!P1840+'LOCAL D'!P1840</f>
        <v>0</v>
      </c>
      <c r="Q1840" s="37">
        <f>+'LOCAL SF'!Q1840+'LOCAL D'!Q1840</f>
        <v>0</v>
      </c>
      <c r="R1840" s="37">
        <f>+'LOCAL SF'!R1840+'LOCAL D'!R1840</f>
        <v>0</v>
      </c>
      <c r="S1840" s="37">
        <f>+'LOCAL SF'!S1840+'LOCAL D'!S1840</f>
        <v>0</v>
      </c>
      <c r="T1840" s="37">
        <f>+'LOCAL SF'!T1840+'LOCAL D'!T1840</f>
        <v>0</v>
      </c>
      <c r="U1840" s="482">
        <f t="shared" si="28"/>
        <v>0</v>
      </c>
    </row>
    <row r="1841" spans="1:21" ht="31.5" hidden="1" x14ac:dyDescent="0.2">
      <c r="A1841" s="30" t="s">
        <v>75</v>
      </c>
      <c r="B1841" s="13" t="s">
        <v>133</v>
      </c>
      <c r="C1841" s="18" t="s">
        <v>443</v>
      </c>
      <c r="D1841" s="37">
        <f>+'LOCAL SF'!D1841+'LOCAL D'!D1841</f>
        <v>0</v>
      </c>
      <c r="E1841" s="37">
        <f>+'LOCAL SF'!E1841+'LOCAL D'!E1841</f>
        <v>0</v>
      </c>
      <c r="F1841" s="37">
        <f>+'LOCAL SF'!F1841+'LOCAL D'!F1841</f>
        <v>0</v>
      </c>
      <c r="G1841" s="37">
        <f>+'LOCAL SF'!G1841+'LOCAL D'!G1841</f>
        <v>0</v>
      </c>
      <c r="H1841" s="37">
        <f>+'LOCAL SF'!H1841+'LOCAL D'!H1841</f>
        <v>0</v>
      </c>
      <c r="I1841" s="37">
        <f>+'LOCAL SF'!I1841+'LOCAL D'!I1841</f>
        <v>0</v>
      </c>
      <c r="J1841" s="37">
        <f>+'LOCAL SF'!J1841+'LOCAL D'!J1841</f>
        <v>0</v>
      </c>
      <c r="K1841" s="37">
        <f>+'LOCAL SF'!K1841+'LOCAL D'!K1841</f>
        <v>0</v>
      </c>
      <c r="L1841" s="37">
        <f>+'LOCAL SF'!L1841+'LOCAL D'!L1841</f>
        <v>0</v>
      </c>
      <c r="M1841" s="37">
        <f>+'LOCAL SF'!M1841+'LOCAL D'!M1841</f>
        <v>0</v>
      </c>
      <c r="N1841" s="37">
        <f>+'LOCAL SF'!N1841+'LOCAL D'!N1841</f>
        <v>0</v>
      </c>
      <c r="O1841" s="37">
        <f>+'LOCAL SF'!O1841+'LOCAL D'!O1841</f>
        <v>0</v>
      </c>
      <c r="P1841" s="37">
        <f>+'LOCAL SF'!P1841+'LOCAL D'!P1841</f>
        <v>0</v>
      </c>
      <c r="Q1841" s="37">
        <f>+'LOCAL SF'!Q1841+'LOCAL D'!Q1841</f>
        <v>0</v>
      </c>
      <c r="R1841" s="37">
        <f>+'LOCAL SF'!R1841+'LOCAL D'!R1841</f>
        <v>0</v>
      </c>
      <c r="S1841" s="37">
        <f>+'LOCAL SF'!S1841+'LOCAL D'!S1841</f>
        <v>0</v>
      </c>
      <c r="T1841" s="37">
        <f>+'LOCAL SF'!T1841+'LOCAL D'!T1841</f>
        <v>0</v>
      </c>
      <c r="U1841" s="482">
        <f t="shared" si="28"/>
        <v>0</v>
      </c>
    </row>
    <row r="1842" spans="1:21" hidden="1" x14ac:dyDescent="0.2">
      <c r="A1842" s="30"/>
      <c r="B1842" s="24" t="s">
        <v>692</v>
      </c>
      <c r="C1842" s="15" t="s">
        <v>284</v>
      </c>
      <c r="D1842" s="37">
        <f>+'LOCAL SF'!D1842+'LOCAL D'!D1842</f>
        <v>0</v>
      </c>
      <c r="E1842" s="37">
        <f>+'LOCAL SF'!E1842+'LOCAL D'!E1842</f>
        <v>0</v>
      </c>
      <c r="F1842" s="37">
        <f>+'LOCAL SF'!F1842+'LOCAL D'!F1842</f>
        <v>0</v>
      </c>
      <c r="G1842" s="37">
        <f>+'LOCAL SF'!G1842+'LOCAL D'!G1842</f>
        <v>0</v>
      </c>
      <c r="H1842" s="37">
        <f>+'LOCAL SF'!H1842+'LOCAL D'!H1842</f>
        <v>0</v>
      </c>
      <c r="I1842" s="37">
        <f>+'LOCAL SF'!I1842+'LOCAL D'!I1842</f>
        <v>0</v>
      </c>
      <c r="J1842" s="37">
        <f>+'LOCAL SF'!J1842+'LOCAL D'!J1842</f>
        <v>0</v>
      </c>
      <c r="K1842" s="37">
        <f>+'LOCAL SF'!K1842+'LOCAL D'!K1842</f>
        <v>0</v>
      </c>
      <c r="L1842" s="37">
        <f>+'LOCAL SF'!L1842+'LOCAL D'!L1842</f>
        <v>0</v>
      </c>
      <c r="M1842" s="37">
        <f>+'LOCAL SF'!M1842+'LOCAL D'!M1842</f>
        <v>0</v>
      </c>
      <c r="N1842" s="37">
        <f>+'LOCAL SF'!N1842+'LOCAL D'!N1842</f>
        <v>0</v>
      </c>
      <c r="O1842" s="37">
        <f>+'LOCAL SF'!O1842+'LOCAL D'!O1842</f>
        <v>0</v>
      </c>
      <c r="P1842" s="37">
        <f>+'LOCAL SF'!P1842+'LOCAL D'!P1842</f>
        <v>0</v>
      </c>
      <c r="Q1842" s="37">
        <f>+'LOCAL SF'!Q1842+'LOCAL D'!Q1842</f>
        <v>0</v>
      </c>
      <c r="R1842" s="37">
        <f>+'LOCAL SF'!R1842+'LOCAL D'!R1842</f>
        <v>0</v>
      </c>
      <c r="S1842" s="37">
        <f>+'LOCAL SF'!S1842+'LOCAL D'!S1842</f>
        <v>0</v>
      </c>
      <c r="T1842" s="37">
        <f>+'LOCAL SF'!T1842+'LOCAL D'!T1842</f>
        <v>0</v>
      </c>
      <c r="U1842" s="482">
        <f t="shared" si="28"/>
        <v>0</v>
      </c>
    </row>
    <row r="1843" spans="1:21" hidden="1" x14ac:dyDescent="0.2">
      <c r="A1843" s="30"/>
      <c r="B1843" s="24" t="s">
        <v>693</v>
      </c>
      <c r="C1843" s="15" t="s">
        <v>285</v>
      </c>
      <c r="D1843" s="37">
        <f>+'LOCAL SF'!D1843+'LOCAL D'!D1843</f>
        <v>0</v>
      </c>
      <c r="E1843" s="37">
        <f>+'LOCAL SF'!E1843+'LOCAL D'!E1843</f>
        <v>0</v>
      </c>
      <c r="F1843" s="37">
        <f>+'LOCAL SF'!F1843+'LOCAL D'!F1843</f>
        <v>0</v>
      </c>
      <c r="G1843" s="37">
        <f>+'LOCAL SF'!G1843+'LOCAL D'!G1843</f>
        <v>0</v>
      </c>
      <c r="H1843" s="37">
        <f>+'LOCAL SF'!H1843+'LOCAL D'!H1843</f>
        <v>0</v>
      </c>
      <c r="I1843" s="37">
        <f>+'LOCAL SF'!I1843+'LOCAL D'!I1843</f>
        <v>0</v>
      </c>
      <c r="J1843" s="37">
        <f>+'LOCAL SF'!J1843+'LOCAL D'!J1843</f>
        <v>0</v>
      </c>
      <c r="K1843" s="37">
        <f>+'LOCAL SF'!K1843+'LOCAL D'!K1843</f>
        <v>0</v>
      </c>
      <c r="L1843" s="37">
        <f>+'LOCAL SF'!L1843+'LOCAL D'!L1843</f>
        <v>0</v>
      </c>
      <c r="M1843" s="37">
        <f>+'LOCAL SF'!M1843+'LOCAL D'!M1843</f>
        <v>0</v>
      </c>
      <c r="N1843" s="37">
        <f>+'LOCAL SF'!N1843+'LOCAL D'!N1843</f>
        <v>0</v>
      </c>
      <c r="O1843" s="37">
        <f>+'LOCAL SF'!O1843+'LOCAL D'!O1843</f>
        <v>0</v>
      </c>
      <c r="P1843" s="37">
        <f>+'LOCAL SF'!P1843+'LOCAL D'!P1843</f>
        <v>0</v>
      </c>
      <c r="Q1843" s="37">
        <f>+'LOCAL SF'!Q1843+'LOCAL D'!Q1843</f>
        <v>0</v>
      </c>
      <c r="R1843" s="37">
        <f>+'LOCAL SF'!R1843+'LOCAL D'!R1843</f>
        <v>0</v>
      </c>
      <c r="S1843" s="37">
        <f>+'LOCAL SF'!S1843+'LOCAL D'!S1843</f>
        <v>0</v>
      </c>
      <c r="T1843" s="37">
        <f>+'LOCAL SF'!T1843+'LOCAL D'!T1843</f>
        <v>0</v>
      </c>
      <c r="U1843" s="482">
        <f t="shared" si="28"/>
        <v>0</v>
      </c>
    </row>
    <row r="1844" spans="1:21" hidden="1" x14ac:dyDescent="0.2">
      <c r="A1844" s="30"/>
      <c r="B1844" s="24" t="s">
        <v>695</v>
      </c>
      <c r="C1844" s="15" t="s">
        <v>286</v>
      </c>
      <c r="D1844" s="37">
        <f>+'LOCAL SF'!D1844+'LOCAL D'!D1844</f>
        <v>0</v>
      </c>
      <c r="E1844" s="37">
        <f>+'LOCAL SF'!E1844+'LOCAL D'!E1844</f>
        <v>0</v>
      </c>
      <c r="F1844" s="37">
        <f>+'LOCAL SF'!F1844+'LOCAL D'!F1844</f>
        <v>0</v>
      </c>
      <c r="G1844" s="37">
        <f>+'LOCAL SF'!G1844+'LOCAL D'!G1844</f>
        <v>0</v>
      </c>
      <c r="H1844" s="37">
        <f>+'LOCAL SF'!H1844+'LOCAL D'!H1844</f>
        <v>0</v>
      </c>
      <c r="I1844" s="37">
        <f>+'LOCAL SF'!I1844+'LOCAL D'!I1844</f>
        <v>0</v>
      </c>
      <c r="J1844" s="37">
        <f>+'LOCAL SF'!J1844+'LOCAL D'!J1844</f>
        <v>0</v>
      </c>
      <c r="K1844" s="37">
        <f>+'LOCAL SF'!K1844+'LOCAL D'!K1844</f>
        <v>0</v>
      </c>
      <c r="L1844" s="37">
        <f>+'LOCAL SF'!L1844+'LOCAL D'!L1844</f>
        <v>0</v>
      </c>
      <c r="M1844" s="37">
        <f>+'LOCAL SF'!M1844+'LOCAL D'!M1844</f>
        <v>0</v>
      </c>
      <c r="N1844" s="37">
        <f>+'LOCAL SF'!N1844+'LOCAL D'!N1844</f>
        <v>0</v>
      </c>
      <c r="O1844" s="37">
        <f>+'LOCAL SF'!O1844+'LOCAL D'!O1844</f>
        <v>0</v>
      </c>
      <c r="P1844" s="37">
        <f>+'LOCAL SF'!P1844+'LOCAL D'!P1844</f>
        <v>0</v>
      </c>
      <c r="Q1844" s="37">
        <f>+'LOCAL SF'!Q1844+'LOCAL D'!Q1844</f>
        <v>0</v>
      </c>
      <c r="R1844" s="37">
        <f>+'LOCAL SF'!R1844+'LOCAL D'!R1844</f>
        <v>0</v>
      </c>
      <c r="S1844" s="37">
        <f>+'LOCAL SF'!S1844+'LOCAL D'!S1844</f>
        <v>0</v>
      </c>
      <c r="T1844" s="37">
        <f>+'LOCAL SF'!T1844+'LOCAL D'!T1844</f>
        <v>0</v>
      </c>
      <c r="U1844" s="482">
        <f t="shared" si="28"/>
        <v>0</v>
      </c>
    </row>
    <row r="1845" spans="1:21" hidden="1" x14ac:dyDescent="0.2">
      <c r="A1845" s="30"/>
      <c r="B1845" s="24" t="s">
        <v>694</v>
      </c>
      <c r="C1845" s="15" t="s">
        <v>696</v>
      </c>
      <c r="D1845" s="37">
        <f>+'LOCAL SF'!D1845+'LOCAL D'!D1845</f>
        <v>0</v>
      </c>
      <c r="E1845" s="37">
        <f>+'LOCAL SF'!E1845+'LOCAL D'!E1845</f>
        <v>0</v>
      </c>
      <c r="F1845" s="37">
        <f>+'LOCAL SF'!F1845+'LOCAL D'!F1845</f>
        <v>0</v>
      </c>
      <c r="G1845" s="37">
        <f>+'LOCAL SF'!G1845+'LOCAL D'!G1845</f>
        <v>0</v>
      </c>
      <c r="H1845" s="37">
        <f>+'LOCAL SF'!H1845+'LOCAL D'!H1845</f>
        <v>0</v>
      </c>
      <c r="I1845" s="37">
        <f>+'LOCAL SF'!I1845+'LOCAL D'!I1845</f>
        <v>0</v>
      </c>
      <c r="J1845" s="37">
        <f>+'LOCAL SF'!J1845+'LOCAL D'!J1845</f>
        <v>0</v>
      </c>
      <c r="K1845" s="37">
        <f>+'LOCAL SF'!K1845+'LOCAL D'!K1845</f>
        <v>0</v>
      </c>
      <c r="L1845" s="37">
        <f>+'LOCAL SF'!L1845+'LOCAL D'!L1845</f>
        <v>0</v>
      </c>
      <c r="M1845" s="37">
        <f>+'LOCAL SF'!M1845+'LOCAL D'!M1845</f>
        <v>0</v>
      </c>
      <c r="N1845" s="37">
        <f>+'LOCAL SF'!N1845+'LOCAL D'!N1845</f>
        <v>0</v>
      </c>
      <c r="O1845" s="37">
        <f>+'LOCAL SF'!O1845+'LOCAL D'!O1845</f>
        <v>0</v>
      </c>
      <c r="P1845" s="37">
        <f>+'LOCAL SF'!P1845+'LOCAL D'!P1845</f>
        <v>0</v>
      </c>
      <c r="Q1845" s="37">
        <f>+'LOCAL SF'!Q1845+'LOCAL D'!Q1845</f>
        <v>0</v>
      </c>
      <c r="R1845" s="37">
        <f>+'LOCAL SF'!R1845+'LOCAL D'!R1845</f>
        <v>0</v>
      </c>
      <c r="S1845" s="37">
        <f>+'LOCAL SF'!S1845+'LOCAL D'!S1845</f>
        <v>0</v>
      </c>
      <c r="T1845" s="37">
        <f>+'LOCAL SF'!T1845+'LOCAL D'!T1845</f>
        <v>0</v>
      </c>
      <c r="U1845" s="482">
        <f t="shared" si="28"/>
        <v>0</v>
      </c>
    </row>
    <row r="1846" spans="1:21" hidden="1" x14ac:dyDescent="0.2">
      <c r="A1846" s="30"/>
      <c r="B1846" s="24" t="s">
        <v>697</v>
      </c>
      <c r="C1846" s="15" t="s">
        <v>287</v>
      </c>
      <c r="D1846" s="37">
        <f>+'LOCAL SF'!D1846+'LOCAL D'!D1846</f>
        <v>0</v>
      </c>
      <c r="E1846" s="37">
        <f>+'LOCAL SF'!E1846+'LOCAL D'!E1846</f>
        <v>0</v>
      </c>
      <c r="F1846" s="37">
        <f>+'LOCAL SF'!F1846+'LOCAL D'!F1846</f>
        <v>0</v>
      </c>
      <c r="G1846" s="37">
        <f>+'LOCAL SF'!G1846+'LOCAL D'!G1846</f>
        <v>0</v>
      </c>
      <c r="H1846" s="37">
        <f>+'LOCAL SF'!H1846+'LOCAL D'!H1846</f>
        <v>0</v>
      </c>
      <c r="I1846" s="37">
        <f>+'LOCAL SF'!I1846+'LOCAL D'!I1846</f>
        <v>0</v>
      </c>
      <c r="J1846" s="37">
        <f>+'LOCAL SF'!J1846+'LOCAL D'!J1846</f>
        <v>0</v>
      </c>
      <c r="K1846" s="37">
        <f>+'LOCAL SF'!K1846+'LOCAL D'!K1846</f>
        <v>0</v>
      </c>
      <c r="L1846" s="37">
        <f>+'LOCAL SF'!L1846+'LOCAL D'!L1846</f>
        <v>0</v>
      </c>
      <c r="M1846" s="37">
        <f>+'LOCAL SF'!M1846+'LOCAL D'!M1846</f>
        <v>0</v>
      </c>
      <c r="N1846" s="37">
        <f>+'LOCAL SF'!N1846+'LOCAL D'!N1846</f>
        <v>0</v>
      </c>
      <c r="O1846" s="37">
        <f>+'LOCAL SF'!O1846+'LOCAL D'!O1846</f>
        <v>0</v>
      </c>
      <c r="P1846" s="37">
        <f>+'LOCAL SF'!P1846+'LOCAL D'!P1846</f>
        <v>0</v>
      </c>
      <c r="Q1846" s="37">
        <f>+'LOCAL SF'!Q1846+'LOCAL D'!Q1846</f>
        <v>0</v>
      </c>
      <c r="R1846" s="37">
        <f>+'LOCAL SF'!R1846+'LOCAL D'!R1846</f>
        <v>0</v>
      </c>
      <c r="S1846" s="37">
        <f>+'LOCAL SF'!S1846+'LOCAL D'!S1846</f>
        <v>0</v>
      </c>
      <c r="T1846" s="37">
        <f>+'LOCAL SF'!T1846+'LOCAL D'!T1846</f>
        <v>0</v>
      </c>
      <c r="U1846" s="482">
        <f t="shared" si="28"/>
        <v>0</v>
      </c>
    </row>
    <row r="1847" spans="1:21" hidden="1" x14ac:dyDescent="0.2">
      <c r="A1847" s="30"/>
      <c r="B1847" s="24" t="s">
        <v>708</v>
      </c>
      <c r="C1847" s="15" t="s">
        <v>288</v>
      </c>
      <c r="D1847" s="37">
        <f>+'LOCAL SF'!D1847+'LOCAL D'!D1847</f>
        <v>0</v>
      </c>
      <c r="E1847" s="37">
        <f>+'LOCAL SF'!E1847+'LOCAL D'!E1847</f>
        <v>0</v>
      </c>
      <c r="F1847" s="37">
        <f>+'LOCAL SF'!F1847+'LOCAL D'!F1847</f>
        <v>0</v>
      </c>
      <c r="G1847" s="37">
        <f>+'LOCAL SF'!G1847+'LOCAL D'!G1847</f>
        <v>0</v>
      </c>
      <c r="H1847" s="37">
        <f>+'LOCAL SF'!H1847+'LOCAL D'!H1847</f>
        <v>0</v>
      </c>
      <c r="I1847" s="37">
        <f>+'LOCAL SF'!I1847+'LOCAL D'!I1847</f>
        <v>0</v>
      </c>
      <c r="J1847" s="37">
        <f>+'LOCAL SF'!J1847+'LOCAL D'!J1847</f>
        <v>0</v>
      </c>
      <c r="K1847" s="37">
        <f>+'LOCAL SF'!K1847+'LOCAL D'!K1847</f>
        <v>0</v>
      </c>
      <c r="L1847" s="37">
        <f>+'LOCAL SF'!L1847+'LOCAL D'!L1847</f>
        <v>0</v>
      </c>
      <c r="M1847" s="37">
        <f>+'LOCAL SF'!M1847+'LOCAL D'!M1847</f>
        <v>0</v>
      </c>
      <c r="N1847" s="37">
        <f>+'LOCAL SF'!N1847+'LOCAL D'!N1847</f>
        <v>0</v>
      </c>
      <c r="O1847" s="37">
        <f>+'LOCAL SF'!O1847+'LOCAL D'!O1847</f>
        <v>0</v>
      </c>
      <c r="P1847" s="37">
        <f>+'LOCAL SF'!P1847+'LOCAL D'!P1847</f>
        <v>0</v>
      </c>
      <c r="Q1847" s="37">
        <f>+'LOCAL SF'!Q1847+'LOCAL D'!Q1847</f>
        <v>0</v>
      </c>
      <c r="R1847" s="37">
        <f>+'LOCAL SF'!R1847+'LOCAL D'!R1847</f>
        <v>0</v>
      </c>
      <c r="S1847" s="37">
        <f>+'LOCAL SF'!S1847+'LOCAL D'!S1847</f>
        <v>0</v>
      </c>
      <c r="T1847" s="37">
        <f>+'LOCAL SF'!T1847+'LOCAL D'!T1847</f>
        <v>0</v>
      </c>
      <c r="U1847" s="482">
        <f t="shared" si="28"/>
        <v>0</v>
      </c>
    </row>
    <row r="1848" spans="1:21" hidden="1" x14ac:dyDescent="0.2">
      <c r="A1848" s="30"/>
      <c r="B1848" s="24" t="s">
        <v>698</v>
      </c>
      <c r="C1848" s="15" t="s">
        <v>289</v>
      </c>
      <c r="D1848" s="37">
        <f>+'LOCAL SF'!D1848+'LOCAL D'!D1848</f>
        <v>0</v>
      </c>
      <c r="E1848" s="37">
        <f>+'LOCAL SF'!E1848+'LOCAL D'!E1848</f>
        <v>0</v>
      </c>
      <c r="F1848" s="37">
        <f>+'LOCAL SF'!F1848+'LOCAL D'!F1848</f>
        <v>0</v>
      </c>
      <c r="G1848" s="37">
        <f>+'LOCAL SF'!G1848+'LOCAL D'!G1848</f>
        <v>0</v>
      </c>
      <c r="H1848" s="37">
        <f>+'LOCAL SF'!H1848+'LOCAL D'!H1848</f>
        <v>0</v>
      </c>
      <c r="I1848" s="37">
        <f>+'LOCAL SF'!I1848+'LOCAL D'!I1848</f>
        <v>0</v>
      </c>
      <c r="J1848" s="37">
        <f>+'LOCAL SF'!J1848+'LOCAL D'!J1848</f>
        <v>0</v>
      </c>
      <c r="K1848" s="37">
        <f>+'LOCAL SF'!K1848+'LOCAL D'!K1848</f>
        <v>0</v>
      </c>
      <c r="L1848" s="37">
        <f>+'LOCAL SF'!L1848+'LOCAL D'!L1848</f>
        <v>0</v>
      </c>
      <c r="M1848" s="37">
        <f>+'LOCAL SF'!M1848+'LOCAL D'!M1848</f>
        <v>0</v>
      </c>
      <c r="N1848" s="37">
        <f>+'LOCAL SF'!N1848+'LOCAL D'!N1848</f>
        <v>0</v>
      </c>
      <c r="O1848" s="37">
        <f>+'LOCAL SF'!O1848+'LOCAL D'!O1848</f>
        <v>0</v>
      </c>
      <c r="P1848" s="37">
        <f>+'LOCAL SF'!P1848+'LOCAL D'!P1848</f>
        <v>0</v>
      </c>
      <c r="Q1848" s="37">
        <f>+'LOCAL SF'!Q1848+'LOCAL D'!Q1848</f>
        <v>0</v>
      </c>
      <c r="R1848" s="37">
        <f>+'LOCAL SF'!R1848+'LOCAL D'!R1848</f>
        <v>0</v>
      </c>
      <c r="S1848" s="37">
        <f>+'LOCAL SF'!S1848+'LOCAL D'!S1848</f>
        <v>0</v>
      </c>
      <c r="T1848" s="37">
        <f>+'LOCAL SF'!T1848+'LOCAL D'!T1848</f>
        <v>0</v>
      </c>
      <c r="U1848" s="482">
        <f t="shared" si="28"/>
        <v>0</v>
      </c>
    </row>
    <row r="1849" spans="1:21" ht="31.5" hidden="1" x14ac:dyDescent="0.2">
      <c r="A1849" s="30"/>
      <c r="B1849" s="24" t="s">
        <v>703</v>
      </c>
      <c r="C1849" s="15" t="s">
        <v>290</v>
      </c>
      <c r="D1849" s="37">
        <f>+'LOCAL SF'!D1849+'LOCAL D'!D1849</f>
        <v>0</v>
      </c>
      <c r="E1849" s="37">
        <f>+'LOCAL SF'!E1849+'LOCAL D'!E1849</f>
        <v>0</v>
      </c>
      <c r="F1849" s="37">
        <f>+'LOCAL SF'!F1849+'LOCAL D'!F1849</f>
        <v>0</v>
      </c>
      <c r="G1849" s="37">
        <f>+'LOCAL SF'!G1849+'LOCAL D'!G1849</f>
        <v>0</v>
      </c>
      <c r="H1849" s="37">
        <f>+'LOCAL SF'!H1849+'LOCAL D'!H1849</f>
        <v>0</v>
      </c>
      <c r="I1849" s="37">
        <f>+'LOCAL SF'!I1849+'LOCAL D'!I1849</f>
        <v>0</v>
      </c>
      <c r="J1849" s="37">
        <f>+'LOCAL SF'!J1849+'LOCAL D'!J1849</f>
        <v>0</v>
      </c>
      <c r="K1849" s="37">
        <f>+'LOCAL SF'!K1849+'LOCAL D'!K1849</f>
        <v>0</v>
      </c>
      <c r="L1849" s="37">
        <f>+'LOCAL SF'!L1849+'LOCAL D'!L1849</f>
        <v>0</v>
      </c>
      <c r="M1849" s="37">
        <f>+'LOCAL SF'!M1849+'LOCAL D'!M1849</f>
        <v>0</v>
      </c>
      <c r="N1849" s="37">
        <f>+'LOCAL SF'!N1849+'LOCAL D'!N1849</f>
        <v>0</v>
      </c>
      <c r="O1849" s="37">
        <f>+'LOCAL SF'!O1849+'LOCAL D'!O1849</f>
        <v>0</v>
      </c>
      <c r="P1849" s="37">
        <f>+'LOCAL SF'!P1849+'LOCAL D'!P1849</f>
        <v>0</v>
      </c>
      <c r="Q1849" s="37">
        <f>+'LOCAL SF'!Q1849+'LOCAL D'!Q1849</f>
        <v>0</v>
      </c>
      <c r="R1849" s="37">
        <f>+'LOCAL SF'!R1849+'LOCAL D'!R1849</f>
        <v>0</v>
      </c>
      <c r="S1849" s="37">
        <f>+'LOCAL SF'!S1849+'LOCAL D'!S1849</f>
        <v>0</v>
      </c>
      <c r="T1849" s="37">
        <f>+'LOCAL SF'!T1849+'LOCAL D'!T1849</f>
        <v>0</v>
      </c>
      <c r="U1849" s="482">
        <f t="shared" si="28"/>
        <v>0</v>
      </c>
    </row>
    <row r="1850" spans="1:21" hidden="1" x14ac:dyDescent="0.2">
      <c r="A1850" s="30"/>
      <c r="B1850" s="24" t="s">
        <v>699</v>
      </c>
      <c r="C1850" s="15" t="s">
        <v>291</v>
      </c>
      <c r="D1850" s="37">
        <f>+'LOCAL SF'!D1850+'LOCAL D'!D1850</f>
        <v>0</v>
      </c>
      <c r="E1850" s="37">
        <f>+'LOCAL SF'!E1850+'LOCAL D'!E1850</f>
        <v>0</v>
      </c>
      <c r="F1850" s="37">
        <f>+'LOCAL SF'!F1850+'LOCAL D'!F1850</f>
        <v>0</v>
      </c>
      <c r="G1850" s="37">
        <f>+'LOCAL SF'!G1850+'LOCAL D'!G1850</f>
        <v>0</v>
      </c>
      <c r="H1850" s="37">
        <f>+'LOCAL SF'!H1850+'LOCAL D'!H1850</f>
        <v>0</v>
      </c>
      <c r="I1850" s="37">
        <f>+'LOCAL SF'!I1850+'LOCAL D'!I1850</f>
        <v>0</v>
      </c>
      <c r="J1850" s="37">
        <f>+'LOCAL SF'!J1850+'LOCAL D'!J1850</f>
        <v>0</v>
      </c>
      <c r="K1850" s="37">
        <f>+'LOCAL SF'!K1850+'LOCAL D'!K1850</f>
        <v>0</v>
      </c>
      <c r="L1850" s="37">
        <f>+'LOCAL SF'!L1850+'LOCAL D'!L1850</f>
        <v>0</v>
      </c>
      <c r="M1850" s="37">
        <f>+'LOCAL SF'!M1850+'LOCAL D'!M1850</f>
        <v>0</v>
      </c>
      <c r="N1850" s="37">
        <f>+'LOCAL SF'!N1850+'LOCAL D'!N1850</f>
        <v>0</v>
      </c>
      <c r="O1850" s="37">
        <f>+'LOCAL SF'!O1850+'LOCAL D'!O1850</f>
        <v>0</v>
      </c>
      <c r="P1850" s="37">
        <f>+'LOCAL SF'!P1850+'LOCAL D'!P1850</f>
        <v>0</v>
      </c>
      <c r="Q1850" s="37">
        <f>+'LOCAL SF'!Q1850+'LOCAL D'!Q1850</f>
        <v>0</v>
      </c>
      <c r="R1850" s="37">
        <f>+'LOCAL SF'!R1850+'LOCAL D'!R1850</f>
        <v>0</v>
      </c>
      <c r="S1850" s="37">
        <f>+'LOCAL SF'!S1850+'LOCAL D'!S1850</f>
        <v>0</v>
      </c>
      <c r="T1850" s="37">
        <f>+'LOCAL SF'!T1850+'LOCAL D'!T1850</f>
        <v>0</v>
      </c>
      <c r="U1850" s="482">
        <f t="shared" si="28"/>
        <v>0</v>
      </c>
    </row>
    <row r="1851" spans="1:21" ht="31.5" hidden="1" x14ac:dyDescent="0.2">
      <c r="A1851" s="30"/>
      <c r="B1851" s="182" t="s">
        <v>950</v>
      </c>
      <c r="C1851" s="183" t="s">
        <v>949</v>
      </c>
      <c r="D1851" s="37"/>
      <c r="E1851" s="37">
        <f>+'LOCAL SF'!E1851+'LOCAL D'!E1851</f>
        <v>0</v>
      </c>
      <c r="F1851" s="37">
        <f>+'LOCAL SF'!F1851+'LOCAL D'!F1851</f>
        <v>0</v>
      </c>
      <c r="G1851" s="37">
        <f>+'LOCAL SF'!G1851+'LOCAL D'!G1851</f>
        <v>0</v>
      </c>
      <c r="H1851" s="37">
        <f>+'LOCAL SF'!H1851+'LOCAL D'!H1851</f>
        <v>0</v>
      </c>
      <c r="I1851" s="37">
        <f>+'LOCAL SF'!I1851+'LOCAL D'!I1851</f>
        <v>0</v>
      </c>
      <c r="J1851" s="37">
        <f>+'LOCAL SF'!J1851+'LOCAL D'!J1851</f>
        <v>0</v>
      </c>
      <c r="K1851" s="37">
        <f>+'LOCAL SF'!K1851+'LOCAL D'!K1851</f>
        <v>0</v>
      </c>
      <c r="L1851" s="37">
        <f>+'LOCAL SF'!L1851+'LOCAL D'!L1851</f>
        <v>0</v>
      </c>
      <c r="M1851" s="37">
        <f>+'LOCAL SF'!M1851+'LOCAL D'!M1851</f>
        <v>0</v>
      </c>
      <c r="N1851" s="37">
        <f>+'LOCAL SF'!N1851+'LOCAL D'!N1851</f>
        <v>0</v>
      </c>
      <c r="O1851" s="37">
        <f>+'LOCAL SF'!O1851+'LOCAL D'!O1851</f>
        <v>0</v>
      </c>
      <c r="P1851" s="37">
        <f>+'LOCAL SF'!P1851+'LOCAL D'!P1851</f>
        <v>0</v>
      </c>
      <c r="Q1851" s="37">
        <f>+'LOCAL SF'!Q1851+'LOCAL D'!Q1851</f>
        <v>0</v>
      </c>
      <c r="R1851" s="37">
        <f>+'LOCAL SF'!R1851+'LOCAL D'!R1851</f>
        <v>0</v>
      </c>
      <c r="S1851" s="37">
        <f>+'LOCAL SF'!S1851+'LOCAL D'!S1851</f>
        <v>0</v>
      </c>
      <c r="T1851" s="37">
        <f>+'LOCAL SF'!T1851+'LOCAL D'!T1851</f>
        <v>0</v>
      </c>
      <c r="U1851" s="482">
        <f t="shared" si="28"/>
        <v>0</v>
      </c>
    </row>
    <row r="1852" spans="1:21" hidden="1" x14ac:dyDescent="0.2">
      <c r="A1852" s="30"/>
      <c r="B1852" s="24" t="s">
        <v>700</v>
      </c>
      <c r="C1852" s="15" t="s">
        <v>292</v>
      </c>
      <c r="D1852" s="37">
        <f>+'LOCAL SF'!D1852+'LOCAL D'!D1852</f>
        <v>0</v>
      </c>
      <c r="E1852" s="37">
        <f>+'LOCAL SF'!E1852+'LOCAL D'!E1852</f>
        <v>0</v>
      </c>
      <c r="F1852" s="37">
        <f>+'LOCAL SF'!F1852+'LOCAL D'!F1852</f>
        <v>0</v>
      </c>
      <c r="G1852" s="37">
        <f>+'LOCAL SF'!G1852+'LOCAL D'!G1852</f>
        <v>0</v>
      </c>
      <c r="H1852" s="37">
        <f>+'LOCAL SF'!H1852+'LOCAL D'!H1852</f>
        <v>0</v>
      </c>
      <c r="I1852" s="37">
        <f>+'LOCAL SF'!I1852+'LOCAL D'!I1852</f>
        <v>0</v>
      </c>
      <c r="J1852" s="37">
        <f>+'LOCAL SF'!J1852+'LOCAL D'!J1852</f>
        <v>0</v>
      </c>
      <c r="K1852" s="37">
        <f>+'LOCAL SF'!K1852+'LOCAL D'!K1852</f>
        <v>0</v>
      </c>
      <c r="L1852" s="37">
        <f>+'LOCAL SF'!L1852+'LOCAL D'!L1852</f>
        <v>0</v>
      </c>
      <c r="M1852" s="37">
        <f>+'LOCAL SF'!M1852+'LOCAL D'!M1852</f>
        <v>0</v>
      </c>
      <c r="N1852" s="37">
        <f>+'LOCAL SF'!N1852+'LOCAL D'!N1852</f>
        <v>0</v>
      </c>
      <c r="O1852" s="37">
        <f>+'LOCAL SF'!O1852+'LOCAL D'!O1852</f>
        <v>0</v>
      </c>
      <c r="P1852" s="37">
        <f>+'LOCAL SF'!P1852+'LOCAL D'!P1852</f>
        <v>0</v>
      </c>
      <c r="Q1852" s="37">
        <f>+'LOCAL SF'!Q1852+'LOCAL D'!Q1852</f>
        <v>0</v>
      </c>
      <c r="R1852" s="37">
        <f>+'LOCAL SF'!R1852+'LOCAL D'!R1852</f>
        <v>0</v>
      </c>
      <c r="S1852" s="37">
        <f>+'LOCAL SF'!S1852+'LOCAL D'!S1852</f>
        <v>0</v>
      </c>
      <c r="T1852" s="37">
        <f>+'LOCAL SF'!T1852+'LOCAL D'!T1852</f>
        <v>0</v>
      </c>
      <c r="U1852" s="482">
        <f t="shared" si="28"/>
        <v>0</v>
      </c>
    </row>
    <row r="1853" spans="1:21" hidden="1" x14ac:dyDescent="0.2">
      <c r="A1853" s="30"/>
      <c r="B1853" s="24" t="s">
        <v>704</v>
      </c>
      <c r="C1853" s="15" t="s">
        <v>293</v>
      </c>
      <c r="D1853" s="37">
        <f>+'LOCAL SF'!D1853+'LOCAL D'!D1853</f>
        <v>0</v>
      </c>
      <c r="E1853" s="37">
        <f>+'LOCAL SF'!E1853+'LOCAL D'!E1853</f>
        <v>0</v>
      </c>
      <c r="F1853" s="37">
        <f>+'LOCAL SF'!F1853+'LOCAL D'!F1853</f>
        <v>0</v>
      </c>
      <c r="G1853" s="37">
        <f>+'LOCAL SF'!G1853+'LOCAL D'!G1853</f>
        <v>0</v>
      </c>
      <c r="H1853" s="37">
        <f>+'LOCAL SF'!H1853+'LOCAL D'!H1853</f>
        <v>0</v>
      </c>
      <c r="I1853" s="37">
        <f>+'LOCAL SF'!I1853+'LOCAL D'!I1853</f>
        <v>0</v>
      </c>
      <c r="J1853" s="37">
        <f>+'LOCAL SF'!J1853+'LOCAL D'!J1853</f>
        <v>0</v>
      </c>
      <c r="K1853" s="37">
        <f>+'LOCAL SF'!K1853+'LOCAL D'!K1853</f>
        <v>0</v>
      </c>
      <c r="L1853" s="37">
        <f>+'LOCAL SF'!L1853+'LOCAL D'!L1853</f>
        <v>0</v>
      </c>
      <c r="M1853" s="37">
        <f>+'LOCAL SF'!M1853+'LOCAL D'!M1853</f>
        <v>0</v>
      </c>
      <c r="N1853" s="37">
        <f>+'LOCAL SF'!N1853+'LOCAL D'!N1853</f>
        <v>0</v>
      </c>
      <c r="O1853" s="37">
        <f>+'LOCAL SF'!O1853+'LOCAL D'!O1853</f>
        <v>0</v>
      </c>
      <c r="P1853" s="37">
        <f>+'LOCAL SF'!P1853+'LOCAL D'!P1853</f>
        <v>0</v>
      </c>
      <c r="Q1853" s="37">
        <f>+'LOCAL SF'!Q1853+'LOCAL D'!Q1853</f>
        <v>0</v>
      </c>
      <c r="R1853" s="37">
        <f>+'LOCAL SF'!R1853+'LOCAL D'!R1853</f>
        <v>0</v>
      </c>
      <c r="S1853" s="37">
        <f>+'LOCAL SF'!S1853+'LOCAL D'!S1853</f>
        <v>0</v>
      </c>
      <c r="T1853" s="37">
        <f>+'LOCAL SF'!T1853+'LOCAL D'!T1853</f>
        <v>0</v>
      </c>
      <c r="U1853" s="482">
        <f t="shared" si="28"/>
        <v>0</v>
      </c>
    </row>
    <row r="1854" spans="1:21" hidden="1" x14ac:dyDescent="0.2">
      <c r="A1854" s="30"/>
      <c r="B1854" s="24" t="s">
        <v>705</v>
      </c>
      <c r="C1854" s="15" t="s">
        <v>294</v>
      </c>
      <c r="D1854" s="37">
        <f>+'LOCAL SF'!D1854+'LOCAL D'!D1854</f>
        <v>0</v>
      </c>
      <c r="E1854" s="37">
        <f>+'LOCAL SF'!E1854+'LOCAL D'!E1854</f>
        <v>0</v>
      </c>
      <c r="F1854" s="37">
        <f>+'LOCAL SF'!F1854+'LOCAL D'!F1854</f>
        <v>0</v>
      </c>
      <c r="G1854" s="37">
        <f>+'LOCAL SF'!G1854+'LOCAL D'!G1854</f>
        <v>0</v>
      </c>
      <c r="H1854" s="37">
        <f>+'LOCAL SF'!H1854+'LOCAL D'!H1854</f>
        <v>0</v>
      </c>
      <c r="I1854" s="37">
        <f>+'LOCAL SF'!I1854+'LOCAL D'!I1854</f>
        <v>0</v>
      </c>
      <c r="J1854" s="37">
        <f>+'LOCAL SF'!J1854+'LOCAL D'!J1854</f>
        <v>0</v>
      </c>
      <c r="K1854" s="37">
        <f>+'LOCAL SF'!K1854+'LOCAL D'!K1854</f>
        <v>0</v>
      </c>
      <c r="L1854" s="37">
        <f>+'LOCAL SF'!L1854+'LOCAL D'!L1854</f>
        <v>0</v>
      </c>
      <c r="M1854" s="37">
        <f>+'LOCAL SF'!M1854+'LOCAL D'!M1854</f>
        <v>0</v>
      </c>
      <c r="N1854" s="37">
        <f>+'LOCAL SF'!N1854+'LOCAL D'!N1854</f>
        <v>0</v>
      </c>
      <c r="O1854" s="37">
        <f>+'LOCAL SF'!O1854+'LOCAL D'!O1854</f>
        <v>0</v>
      </c>
      <c r="P1854" s="37">
        <f>+'LOCAL SF'!P1854+'LOCAL D'!P1854</f>
        <v>0</v>
      </c>
      <c r="Q1854" s="37">
        <f>+'LOCAL SF'!Q1854+'LOCAL D'!Q1854</f>
        <v>0</v>
      </c>
      <c r="R1854" s="37">
        <f>+'LOCAL SF'!R1854+'LOCAL D'!R1854</f>
        <v>0</v>
      </c>
      <c r="S1854" s="37">
        <f>+'LOCAL SF'!S1854+'LOCAL D'!S1854</f>
        <v>0</v>
      </c>
      <c r="T1854" s="37">
        <f>+'LOCAL SF'!T1854+'LOCAL D'!T1854</f>
        <v>0</v>
      </c>
      <c r="U1854" s="482">
        <f t="shared" si="28"/>
        <v>0</v>
      </c>
    </row>
    <row r="1855" spans="1:21" hidden="1" x14ac:dyDescent="0.2">
      <c r="A1855" s="30"/>
      <c r="B1855" s="24" t="s">
        <v>706</v>
      </c>
      <c r="C1855" s="15" t="s">
        <v>550</v>
      </c>
      <c r="D1855" s="37">
        <f>+'LOCAL SF'!D1855+'LOCAL D'!D1855</f>
        <v>0</v>
      </c>
      <c r="E1855" s="37">
        <f>+'LOCAL SF'!E1855+'LOCAL D'!E1855</f>
        <v>0</v>
      </c>
      <c r="F1855" s="37">
        <f>+'LOCAL SF'!F1855+'LOCAL D'!F1855</f>
        <v>0</v>
      </c>
      <c r="G1855" s="37">
        <f>+'LOCAL SF'!G1855+'LOCAL D'!G1855</f>
        <v>0</v>
      </c>
      <c r="H1855" s="37">
        <f>+'LOCAL SF'!H1855+'LOCAL D'!H1855</f>
        <v>0</v>
      </c>
      <c r="I1855" s="37">
        <f>+'LOCAL SF'!I1855+'LOCAL D'!I1855</f>
        <v>0</v>
      </c>
      <c r="J1855" s="37">
        <f>+'LOCAL SF'!J1855+'LOCAL D'!J1855</f>
        <v>0</v>
      </c>
      <c r="K1855" s="37">
        <f>+'LOCAL SF'!K1855+'LOCAL D'!K1855</f>
        <v>0</v>
      </c>
      <c r="L1855" s="37">
        <f>+'LOCAL SF'!L1855+'LOCAL D'!L1855</f>
        <v>0</v>
      </c>
      <c r="M1855" s="37">
        <f>+'LOCAL SF'!M1855+'LOCAL D'!M1855</f>
        <v>0</v>
      </c>
      <c r="N1855" s="37">
        <f>+'LOCAL SF'!N1855+'LOCAL D'!N1855</f>
        <v>0</v>
      </c>
      <c r="O1855" s="37">
        <f>+'LOCAL SF'!O1855+'LOCAL D'!O1855</f>
        <v>0</v>
      </c>
      <c r="P1855" s="37">
        <f>+'LOCAL SF'!P1855+'LOCAL D'!P1855</f>
        <v>0</v>
      </c>
      <c r="Q1855" s="37">
        <f>+'LOCAL SF'!Q1855+'LOCAL D'!Q1855</f>
        <v>0</v>
      </c>
      <c r="R1855" s="37">
        <f>+'LOCAL SF'!R1855+'LOCAL D'!R1855</f>
        <v>0</v>
      </c>
      <c r="S1855" s="37">
        <f>+'LOCAL SF'!S1855+'LOCAL D'!S1855</f>
        <v>0</v>
      </c>
      <c r="T1855" s="37">
        <f>+'LOCAL SF'!T1855+'LOCAL D'!T1855</f>
        <v>0</v>
      </c>
      <c r="U1855" s="482">
        <f t="shared" si="28"/>
        <v>0</v>
      </c>
    </row>
    <row r="1856" spans="1:21" hidden="1" x14ac:dyDescent="0.2">
      <c r="A1856" s="30"/>
      <c r="B1856" s="24" t="s">
        <v>701</v>
      </c>
      <c r="C1856" s="15" t="s">
        <v>295</v>
      </c>
      <c r="D1856" s="37">
        <f>+'LOCAL SF'!D1856+'LOCAL D'!D1856</f>
        <v>0</v>
      </c>
      <c r="E1856" s="37">
        <f>+'LOCAL SF'!E1856+'LOCAL D'!E1856</f>
        <v>0</v>
      </c>
      <c r="F1856" s="37">
        <f>+'LOCAL SF'!F1856+'LOCAL D'!F1856</f>
        <v>0</v>
      </c>
      <c r="G1856" s="37">
        <f>+'LOCAL SF'!G1856+'LOCAL D'!G1856</f>
        <v>0</v>
      </c>
      <c r="H1856" s="37">
        <f>+'LOCAL SF'!H1856+'LOCAL D'!H1856</f>
        <v>0</v>
      </c>
      <c r="I1856" s="37">
        <f>+'LOCAL SF'!I1856+'LOCAL D'!I1856</f>
        <v>0</v>
      </c>
      <c r="J1856" s="37">
        <f>+'LOCAL SF'!J1856+'LOCAL D'!J1856</f>
        <v>0</v>
      </c>
      <c r="K1856" s="37">
        <f>+'LOCAL SF'!K1856+'LOCAL D'!K1856</f>
        <v>0</v>
      </c>
      <c r="L1856" s="37">
        <f>+'LOCAL SF'!L1856+'LOCAL D'!L1856</f>
        <v>0</v>
      </c>
      <c r="M1856" s="37">
        <f>+'LOCAL SF'!M1856+'LOCAL D'!M1856</f>
        <v>0</v>
      </c>
      <c r="N1856" s="37">
        <f>+'LOCAL SF'!N1856+'LOCAL D'!N1856</f>
        <v>0</v>
      </c>
      <c r="O1856" s="37">
        <f>+'LOCAL SF'!O1856+'LOCAL D'!O1856</f>
        <v>0</v>
      </c>
      <c r="P1856" s="37">
        <f>+'LOCAL SF'!P1856+'LOCAL D'!P1856</f>
        <v>0</v>
      </c>
      <c r="Q1856" s="37">
        <f>+'LOCAL SF'!Q1856+'LOCAL D'!Q1856</f>
        <v>0</v>
      </c>
      <c r="R1856" s="37">
        <f>+'LOCAL SF'!R1856+'LOCAL D'!R1856</f>
        <v>0</v>
      </c>
      <c r="S1856" s="37">
        <f>+'LOCAL SF'!S1856+'LOCAL D'!S1856</f>
        <v>0</v>
      </c>
      <c r="T1856" s="37">
        <f>+'LOCAL SF'!T1856+'LOCAL D'!T1856</f>
        <v>0</v>
      </c>
      <c r="U1856" s="482">
        <f t="shared" si="28"/>
        <v>0</v>
      </c>
    </row>
    <row r="1857" spans="1:21" ht="31.5" hidden="1" x14ac:dyDescent="0.2">
      <c r="A1857" s="30"/>
      <c r="B1857" s="24" t="s">
        <v>702</v>
      </c>
      <c r="C1857" s="15" t="s">
        <v>306</v>
      </c>
      <c r="D1857" s="37">
        <f>+'LOCAL SF'!D1857+'LOCAL D'!D1857</f>
        <v>0</v>
      </c>
      <c r="E1857" s="37">
        <f>+'LOCAL SF'!E1857+'LOCAL D'!E1857</f>
        <v>0</v>
      </c>
      <c r="F1857" s="37">
        <f>+'LOCAL SF'!F1857+'LOCAL D'!F1857</f>
        <v>0</v>
      </c>
      <c r="G1857" s="37">
        <f>+'LOCAL SF'!G1857+'LOCAL D'!G1857</f>
        <v>0</v>
      </c>
      <c r="H1857" s="37">
        <f>+'LOCAL SF'!H1857+'LOCAL D'!H1857</f>
        <v>0</v>
      </c>
      <c r="I1857" s="37">
        <f>+'LOCAL SF'!I1857+'LOCAL D'!I1857</f>
        <v>0</v>
      </c>
      <c r="J1857" s="37">
        <f>+'LOCAL SF'!J1857+'LOCAL D'!J1857</f>
        <v>0</v>
      </c>
      <c r="K1857" s="37">
        <f>+'LOCAL SF'!K1857+'LOCAL D'!K1857</f>
        <v>0</v>
      </c>
      <c r="L1857" s="37">
        <f>+'LOCAL SF'!L1857+'LOCAL D'!L1857</f>
        <v>0</v>
      </c>
      <c r="M1857" s="37">
        <f>+'LOCAL SF'!M1857+'LOCAL D'!M1857</f>
        <v>0</v>
      </c>
      <c r="N1857" s="37">
        <f>+'LOCAL SF'!N1857+'LOCAL D'!N1857</f>
        <v>0</v>
      </c>
      <c r="O1857" s="37">
        <f>+'LOCAL SF'!O1857+'LOCAL D'!O1857</f>
        <v>0</v>
      </c>
      <c r="P1857" s="37">
        <f>+'LOCAL SF'!P1857+'LOCAL D'!P1857</f>
        <v>0</v>
      </c>
      <c r="Q1857" s="37">
        <f>+'LOCAL SF'!Q1857+'LOCAL D'!Q1857</f>
        <v>0</v>
      </c>
      <c r="R1857" s="37">
        <f>+'LOCAL SF'!R1857+'LOCAL D'!R1857</f>
        <v>0</v>
      </c>
      <c r="S1857" s="37">
        <f>+'LOCAL SF'!S1857+'LOCAL D'!S1857</f>
        <v>0</v>
      </c>
      <c r="T1857" s="37">
        <f>+'LOCAL SF'!T1857+'LOCAL D'!T1857</f>
        <v>0</v>
      </c>
      <c r="U1857" s="482">
        <f t="shared" si="28"/>
        <v>0</v>
      </c>
    </row>
    <row r="1858" spans="1:21" hidden="1" x14ac:dyDescent="0.2">
      <c r="A1858" s="30" t="s">
        <v>78</v>
      </c>
      <c r="B1858" s="13" t="s">
        <v>51</v>
      </c>
      <c r="C1858" s="18" t="s">
        <v>52</v>
      </c>
      <c r="D1858" s="37">
        <f>+'LOCAL SF'!D1858+'LOCAL D'!D1858</f>
        <v>0</v>
      </c>
      <c r="E1858" s="37">
        <f>+'LOCAL SF'!E1858+'LOCAL D'!E1858</f>
        <v>0</v>
      </c>
      <c r="F1858" s="37">
        <f>+'LOCAL SF'!F1858+'LOCAL D'!F1858</f>
        <v>0</v>
      </c>
      <c r="G1858" s="37">
        <f>+'LOCAL SF'!G1858+'LOCAL D'!G1858</f>
        <v>0</v>
      </c>
      <c r="H1858" s="37">
        <f>+'LOCAL SF'!H1858+'LOCAL D'!H1858</f>
        <v>0</v>
      </c>
      <c r="I1858" s="37">
        <f>+'LOCAL SF'!I1858+'LOCAL D'!I1858</f>
        <v>0</v>
      </c>
      <c r="J1858" s="37">
        <f>+'LOCAL SF'!J1858+'LOCAL D'!J1858</f>
        <v>0</v>
      </c>
      <c r="K1858" s="37">
        <f>+'LOCAL SF'!K1858+'LOCAL D'!K1858</f>
        <v>0</v>
      </c>
      <c r="L1858" s="37">
        <f>+'LOCAL SF'!L1858+'LOCAL D'!L1858</f>
        <v>0</v>
      </c>
      <c r="M1858" s="37">
        <f>+'LOCAL SF'!M1858+'LOCAL D'!M1858</f>
        <v>0</v>
      </c>
      <c r="N1858" s="37">
        <f>+'LOCAL SF'!N1858+'LOCAL D'!N1858</f>
        <v>0</v>
      </c>
      <c r="O1858" s="37">
        <f>+'LOCAL SF'!O1858+'LOCAL D'!O1858</f>
        <v>0</v>
      </c>
      <c r="P1858" s="37">
        <f>+'LOCAL SF'!P1858+'LOCAL D'!P1858</f>
        <v>0</v>
      </c>
      <c r="Q1858" s="37">
        <f>+'LOCAL SF'!Q1858+'LOCAL D'!Q1858</f>
        <v>0</v>
      </c>
      <c r="R1858" s="37">
        <f>+'LOCAL SF'!R1858+'LOCAL D'!R1858</f>
        <v>0</v>
      </c>
      <c r="S1858" s="37">
        <f>+'LOCAL SF'!S1858+'LOCAL D'!S1858</f>
        <v>0</v>
      </c>
      <c r="T1858" s="37">
        <f>+'LOCAL SF'!T1858+'LOCAL D'!T1858</f>
        <v>0</v>
      </c>
      <c r="U1858" s="482">
        <f t="shared" si="28"/>
        <v>0</v>
      </c>
    </row>
    <row r="1859" spans="1:21" hidden="1" x14ac:dyDescent="0.2">
      <c r="A1859" s="30"/>
      <c r="B1859" s="24" t="s">
        <v>692</v>
      </c>
      <c r="C1859" s="15" t="s">
        <v>284</v>
      </c>
      <c r="D1859" s="37">
        <f>+'LOCAL SF'!D1859+'LOCAL D'!D1859</f>
        <v>0</v>
      </c>
      <c r="E1859" s="37">
        <f>+'LOCAL SF'!E1859+'LOCAL D'!E1859</f>
        <v>0</v>
      </c>
      <c r="F1859" s="37">
        <f>+'LOCAL SF'!F1859+'LOCAL D'!F1859</f>
        <v>0</v>
      </c>
      <c r="G1859" s="37">
        <f>+'LOCAL SF'!G1859+'LOCAL D'!G1859</f>
        <v>0</v>
      </c>
      <c r="H1859" s="37">
        <f>+'LOCAL SF'!H1859+'LOCAL D'!H1859</f>
        <v>0</v>
      </c>
      <c r="I1859" s="37">
        <f>+'LOCAL SF'!I1859+'LOCAL D'!I1859</f>
        <v>0</v>
      </c>
      <c r="J1859" s="37">
        <f>+'LOCAL SF'!J1859+'LOCAL D'!J1859</f>
        <v>0</v>
      </c>
      <c r="K1859" s="37">
        <f>+'LOCAL SF'!K1859+'LOCAL D'!K1859</f>
        <v>0</v>
      </c>
      <c r="L1859" s="37">
        <f>+'LOCAL SF'!L1859+'LOCAL D'!L1859</f>
        <v>0</v>
      </c>
      <c r="M1859" s="37">
        <f>+'LOCAL SF'!M1859+'LOCAL D'!M1859</f>
        <v>0</v>
      </c>
      <c r="N1859" s="37">
        <f>+'LOCAL SF'!N1859+'LOCAL D'!N1859</f>
        <v>0</v>
      </c>
      <c r="O1859" s="37">
        <f>+'LOCAL SF'!O1859+'LOCAL D'!O1859</f>
        <v>0</v>
      </c>
      <c r="P1859" s="37">
        <f>+'LOCAL SF'!P1859+'LOCAL D'!P1859</f>
        <v>0</v>
      </c>
      <c r="Q1859" s="37">
        <f>+'LOCAL SF'!Q1859+'LOCAL D'!Q1859</f>
        <v>0</v>
      </c>
      <c r="R1859" s="37">
        <f>+'LOCAL SF'!R1859+'LOCAL D'!R1859</f>
        <v>0</v>
      </c>
      <c r="S1859" s="37">
        <f>+'LOCAL SF'!S1859+'LOCAL D'!S1859</f>
        <v>0</v>
      </c>
      <c r="T1859" s="37">
        <f>+'LOCAL SF'!T1859+'LOCAL D'!T1859</f>
        <v>0</v>
      </c>
      <c r="U1859" s="482">
        <f t="shared" si="28"/>
        <v>0</v>
      </c>
    </row>
    <row r="1860" spans="1:21" hidden="1" x14ac:dyDescent="0.2">
      <c r="A1860" s="30"/>
      <c r="B1860" s="24" t="s">
        <v>693</v>
      </c>
      <c r="C1860" s="15" t="s">
        <v>285</v>
      </c>
      <c r="D1860" s="37">
        <f>+'LOCAL SF'!D1860+'LOCAL D'!D1860</f>
        <v>0</v>
      </c>
      <c r="E1860" s="37">
        <f>+'LOCAL SF'!E1860+'LOCAL D'!E1860</f>
        <v>0</v>
      </c>
      <c r="F1860" s="37">
        <f>+'LOCAL SF'!F1860+'LOCAL D'!F1860</f>
        <v>0</v>
      </c>
      <c r="G1860" s="37">
        <f>+'LOCAL SF'!G1860+'LOCAL D'!G1860</f>
        <v>0</v>
      </c>
      <c r="H1860" s="37">
        <f>+'LOCAL SF'!H1860+'LOCAL D'!H1860</f>
        <v>0</v>
      </c>
      <c r="I1860" s="37">
        <f>+'LOCAL SF'!I1860+'LOCAL D'!I1860</f>
        <v>0</v>
      </c>
      <c r="J1860" s="37">
        <f>+'LOCAL SF'!J1860+'LOCAL D'!J1860</f>
        <v>0</v>
      </c>
      <c r="K1860" s="37">
        <f>+'LOCAL SF'!K1860+'LOCAL D'!K1860</f>
        <v>0</v>
      </c>
      <c r="L1860" s="37">
        <f>+'LOCAL SF'!L1860+'LOCAL D'!L1860</f>
        <v>0</v>
      </c>
      <c r="M1860" s="37">
        <f>+'LOCAL SF'!M1860+'LOCAL D'!M1860</f>
        <v>0</v>
      </c>
      <c r="N1860" s="37">
        <f>+'LOCAL SF'!N1860+'LOCAL D'!N1860</f>
        <v>0</v>
      </c>
      <c r="O1860" s="37">
        <f>+'LOCAL SF'!O1860+'LOCAL D'!O1860</f>
        <v>0</v>
      </c>
      <c r="P1860" s="37">
        <f>+'LOCAL SF'!P1860+'LOCAL D'!P1860</f>
        <v>0</v>
      </c>
      <c r="Q1860" s="37">
        <f>+'LOCAL SF'!Q1860+'LOCAL D'!Q1860</f>
        <v>0</v>
      </c>
      <c r="R1860" s="37">
        <f>+'LOCAL SF'!R1860+'LOCAL D'!R1860</f>
        <v>0</v>
      </c>
      <c r="S1860" s="37">
        <f>+'LOCAL SF'!S1860+'LOCAL D'!S1860</f>
        <v>0</v>
      </c>
      <c r="T1860" s="37">
        <f>+'LOCAL SF'!T1860+'LOCAL D'!T1860</f>
        <v>0</v>
      </c>
      <c r="U1860" s="482">
        <f t="shared" si="28"/>
        <v>0</v>
      </c>
    </row>
    <row r="1861" spans="1:21" hidden="1" x14ac:dyDescent="0.2">
      <c r="A1861" s="30"/>
      <c r="B1861" s="24" t="s">
        <v>695</v>
      </c>
      <c r="C1861" s="15" t="s">
        <v>286</v>
      </c>
      <c r="D1861" s="37">
        <f>+'LOCAL SF'!D1861+'LOCAL D'!D1861</f>
        <v>0</v>
      </c>
      <c r="E1861" s="37">
        <f>+'LOCAL SF'!E1861+'LOCAL D'!E1861</f>
        <v>0</v>
      </c>
      <c r="F1861" s="37">
        <f>+'LOCAL SF'!F1861+'LOCAL D'!F1861</f>
        <v>0</v>
      </c>
      <c r="G1861" s="37">
        <f>+'LOCAL SF'!G1861+'LOCAL D'!G1861</f>
        <v>0</v>
      </c>
      <c r="H1861" s="37">
        <f>+'LOCAL SF'!H1861+'LOCAL D'!H1861</f>
        <v>0</v>
      </c>
      <c r="I1861" s="37">
        <f>+'LOCAL SF'!I1861+'LOCAL D'!I1861</f>
        <v>0</v>
      </c>
      <c r="J1861" s="37">
        <f>+'LOCAL SF'!J1861+'LOCAL D'!J1861</f>
        <v>0</v>
      </c>
      <c r="K1861" s="37">
        <f>+'LOCAL SF'!K1861+'LOCAL D'!K1861</f>
        <v>0</v>
      </c>
      <c r="L1861" s="37">
        <f>+'LOCAL SF'!L1861+'LOCAL D'!L1861</f>
        <v>0</v>
      </c>
      <c r="M1861" s="37">
        <f>+'LOCAL SF'!M1861+'LOCAL D'!M1861</f>
        <v>0</v>
      </c>
      <c r="N1861" s="37">
        <f>+'LOCAL SF'!N1861+'LOCAL D'!N1861</f>
        <v>0</v>
      </c>
      <c r="O1861" s="37">
        <f>+'LOCAL SF'!O1861+'LOCAL D'!O1861</f>
        <v>0</v>
      </c>
      <c r="P1861" s="37">
        <f>+'LOCAL SF'!P1861+'LOCAL D'!P1861</f>
        <v>0</v>
      </c>
      <c r="Q1861" s="37">
        <f>+'LOCAL SF'!Q1861+'LOCAL D'!Q1861</f>
        <v>0</v>
      </c>
      <c r="R1861" s="37">
        <f>+'LOCAL SF'!R1861+'LOCAL D'!R1861</f>
        <v>0</v>
      </c>
      <c r="S1861" s="37">
        <f>+'LOCAL SF'!S1861+'LOCAL D'!S1861</f>
        <v>0</v>
      </c>
      <c r="T1861" s="37">
        <f>+'LOCAL SF'!T1861+'LOCAL D'!T1861</f>
        <v>0</v>
      </c>
      <c r="U1861" s="482">
        <f t="shared" si="28"/>
        <v>0</v>
      </c>
    </row>
    <row r="1862" spans="1:21" hidden="1" x14ac:dyDescent="0.2">
      <c r="A1862" s="30"/>
      <c r="B1862" s="24" t="s">
        <v>694</v>
      </c>
      <c r="C1862" s="15" t="s">
        <v>696</v>
      </c>
      <c r="D1862" s="37">
        <f>+'LOCAL SF'!D1862+'LOCAL D'!D1862</f>
        <v>0</v>
      </c>
      <c r="E1862" s="37">
        <f>+'LOCAL SF'!E1862+'LOCAL D'!E1862</f>
        <v>0</v>
      </c>
      <c r="F1862" s="37">
        <f>+'LOCAL SF'!F1862+'LOCAL D'!F1862</f>
        <v>0</v>
      </c>
      <c r="G1862" s="37">
        <f>+'LOCAL SF'!G1862+'LOCAL D'!G1862</f>
        <v>0</v>
      </c>
      <c r="H1862" s="37">
        <f>+'LOCAL SF'!H1862+'LOCAL D'!H1862</f>
        <v>0</v>
      </c>
      <c r="I1862" s="37">
        <f>+'LOCAL SF'!I1862+'LOCAL D'!I1862</f>
        <v>0</v>
      </c>
      <c r="J1862" s="37">
        <f>+'LOCAL SF'!J1862+'LOCAL D'!J1862</f>
        <v>0</v>
      </c>
      <c r="K1862" s="37">
        <f>+'LOCAL SF'!K1862+'LOCAL D'!K1862</f>
        <v>0</v>
      </c>
      <c r="L1862" s="37">
        <f>+'LOCAL SF'!L1862+'LOCAL D'!L1862</f>
        <v>0</v>
      </c>
      <c r="M1862" s="37">
        <f>+'LOCAL SF'!M1862+'LOCAL D'!M1862</f>
        <v>0</v>
      </c>
      <c r="N1862" s="37">
        <f>+'LOCAL SF'!N1862+'LOCAL D'!N1862</f>
        <v>0</v>
      </c>
      <c r="O1862" s="37">
        <f>+'LOCAL SF'!O1862+'LOCAL D'!O1862</f>
        <v>0</v>
      </c>
      <c r="P1862" s="37">
        <f>+'LOCAL SF'!P1862+'LOCAL D'!P1862</f>
        <v>0</v>
      </c>
      <c r="Q1862" s="37">
        <f>+'LOCAL SF'!Q1862+'LOCAL D'!Q1862</f>
        <v>0</v>
      </c>
      <c r="R1862" s="37">
        <f>+'LOCAL SF'!R1862+'LOCAL D'!R1862</f>
        <v>0</v>
      </c>
      <c r="S1862" s="37">
        <f>+'LOCAL SF'!S1862+'LOCAL D'!S1862</f>
        <v>0</v>
      </c>
      <c r="T1862" s="37">
        <f>+'LOCAL SF'!T1862+'LOCAL D'!T1862</f>
        <v>0</v>
      </c>
      <c r="U1862" s="482">
        <f t="shared" si="28"/>
        <v>0</v>
      </c>
    </row>
    <row r="1863" spans="1:21" hidden="1" x14ac:dyDescent="0.2">
      <c r="A1863" s="30"/>
      <c r="B1863" s="24" t="s">
        <v>697</v>
      </c>
      <c r="C1863" s="15" t="s">
        <v>287</v>
      </c>
      <c r="D1863" s="37">
        <f>+'LOCAL SF'!D1863+'LOCAL D'!D1863</f>
        <v>0</v>
      </c>
      <c r="E1863" s="37">
        <f>+'LOCAL SF'!E1863+'LOCAL D'!E1863</f>
        <v>0</v>
      </c>
      <c r="F1863" s="37">
        <f>+'LOCAL SF'!F1863+'LOCAL D'!F1863</f>
        <v>0</v>
      </c>
      <c r="G1863" s="37">
        <f>+'LOCAL SF'!G1863+'LOCAL D'!G1863</f>
        <v>0</v>
      </c>
      <c r="H1863" s="37">
        <f>+'LOCAL SF'!H1863+'LOCAL D'!H1863</f>
        <v>0</v>
      </c>
      <c r="I1863" s="37">
        <f>+'LOCAL SF'!I1863+'LOCAL D'!I1863</f>
        <v>0</v>
      </c>
      <c r="J1863" s="37">
        <f>+'LOCAL SF'!J1863+'LOCAL D'!J1863</f>
        <v>0</v>
      </c>
      <c r="K1863" s="37">
        <f>+'LOCAL SF'!K1863+'LOCAL D'!K1863</f>
        <v>0</v>
      </c>
      <c r="L1863" s="37">
        <f>+'LOCAL SF'!L1863+'LOCAL D'!L1863</f>
        <v>0</v>
      </c>
      <c r="M1863" s="37">
        <f>+'LOCAL SF'!M1863+'LOCAL D'!M1863</f>
        <v>0</v>
      </c>
      <c r="N1863" s="37">
        <f>+'LOCAL SF'!N1863+'LOCAL D'!N1863</f>
        <v>0</v>
      </c>
      <c r="O1863" s="37">
        <f>+'LOCAL SF'!O1863+'LOCAL D'!O1863</f>
        <v>0</v>
      </c>
      <c r="P1863" s="37">
        <f>+'LOCAL SF'!P1863+'LOCAL D'!P1863</f>
        <v>0</v>
      </c>
      <c r="Q1863" s="37">
        <f>+'LOCAL SF'!Q1863+'LOCAL D'!Q1863</f>
        <v>0</v>
      </c>
      <c r="R1863" s="37">
        <f>+'LOCAL SF'!R1863+'LOCAL D'!R1863</f>
        <v>0</v>
      </c>
      <c r="S1863" s="37">
        <f>+'LOCAL SF'!S1863+'LOCAL D'!S1863</f>
        <v>0</v>
      </c>
      <c r="T1863" s="37">
        <f>+'LOCAL SF'!T1863+'LOCAL D'!T1863</f>
        <v>0</v>
      </c>
      <c r="U1863" s="482">
        <f t="shared" si="28"/>
        <v>0</v>
      </c>
    </row>
    <row r="1864" spans="1:21" hidden="1" x14ac:dyDescent="0.2">
      <c r="A1864" s="30"/>
      <c r="B1864" s="24" t="s">
        <v>708</v>
      </c>
      <c r="C1864" s="15" t="s">
        <v>288</v>
      </c>
      <c r="D1864" s="37">
        <f>+'LOCAL SF'!D1864+'LOCAL D'!D1864</f>
        <v>0</v>
      </c>
      <c r="E1864" s="37">
        <f>+'LOCAL SF'!E1864+'LOCAL D'!E1864</f>
        <v>0</v>
      </c>
      <c r="F1864" s="37">
        <f>+'LOCAL SF'!F1864+'LOCAL D'!F1864</f>
        <v>0</v>
      </c>
      <c r="G1864" s="37">
        <f>+'LOCAL SF'!G1864+'LOCAL D'!G1864</f>
        <v>0</v>
      </c>
      <c r="H1864" s="37">
        <f>+'LOCAL SF'!H1864+'LOCAL D'!H1864</f>
        <v>0</v>
      </c>
      <c r="I1864" s="37">
        <f>+'LOCAL SF'!I1864+'LOCAL D'!I1864</f>
        <v>0</v>
      </c>
      <c r="J1864" s="37">
        <f>+'LOCAL SF'!J1864+'LOCAL D'!J1864</f>
        <v>0</v>
      </c>
      <c r="K1864" s="37">
        <f>+'LOCAL SF'!K1864+'LOCAL D'!K1864</f>
        <v>0</v>
      </c>
      <c r="L1864" s="37">
        <f>+'LOCAL SF'!L1864+'LOCAL D'!L1864</f>
        <v>0</v>
      </c>
      <c r="M1864" s="37">
        <f>+'LOCAL SF'!M1864+'LOCAL D'!M1864</f>
        <v>0</v>
      </c>
      <c r="N1864" s="37">
        <f>+'LOCAL SF'!N1864+'LOCAL D'!N1864</f>
        <v>0</v>
      </c>
      <c r="O1864" s="37">
        <f>+'LOCAL SF'!O1864+'LOCAL D'!O1864</f>
        <v>0</v>
      </c>
      <c r="P1864" s="37">
        <f>+'LOCAL SF'!P1864+'LOCAL D'!P1864</f>
        <v>0</v>
      </c>
      <c r="Q1864" s="37">
        <f>+'LOCAL SF'!Q1864+'LOCAL D'!Q1864</f>
        <v>0</v>
      </c>
      <c r="R1864" s="37">
        <f>+'LOCAL SF'!R1864+'LOCAL D'!R1864</f>
        <v>0</v>
      </c>
      <c r="S1864" s="37">
        <f>+'LOCAL SF'!S1864+'LOCAL D'!S1864</f>
        <v>0</v>
      </c>
      <c r="T1864" s="37">
        <f>+'LOCAL SF'!T1864+'LOCAL D'!T1864</f>
        <v>0</v>
      </c>
      <c r="U1864" s="482">
        <f t="shared" si="28"/>
        <v>0</v>
      </c>
    </row>
    <row r="1865" spans="1:21" hidden="1" x14ac:dyDescent="0.2">
      <c r="A1865" s="30"/>
      <c r="B1865" s="24" t="s">
        <v>698</v>
      </c>
      <c r="C1865" s="15" t="s">
        <v>289</v>
      </c>
      <c r="D1865" s="37">
        <f>+'LOCAL SF'!D1865+'LOCAL D'!D1865</f>
        <v>0</v>
      </c>
      <c r="E1865" s="37">
        <f>+'LOCAL SF'!E1865+'LOCAL D'!E1865</f>
        <v>0</v>
      </c>
      <c r="F1865" s="37">
        <f>+'LOCAL SF'!F1865+'LOCAL D'!F1865</f>
        <v>0</v>
      </c>
      <c r="G1865" s="37">
        <f>+'LOCAL SF'!G1865+'LOCAL D'!G1865</f>
        <v>0</v>
      </c>
      <c r="H1865" s="37">
        <f>+'LOCAL SF'!H1865+'LOCAL D'!H1865</f>
        <v>0</v>
      </c>
      <c r="I1865" s="37">
        <f>+'LOCAL SF'!I1865+'LOCAL D'!I1865</f>
        <v>0</v>
      </c>
      <c r="J1865" s="37">
        <f>+'LOCAL SF'!J1865+'LOCAL D'!J1865</f>
        <v>0</v>
      </c>
      <c r="K1865" s="37">
        <f>+'LOCAL SF'!K1865+'LOCAL D'!K1865</f>
        <v>0</v>
      </c>
      <c r="L1865" s="37">
        <f>+'LOCAL SF'!L1865+'LOCAL D'!L1865</f>
        <v>0</v>
      </c>
      <c r="M1865" s="37">
        <f>+'LOCAL SF'!M1865+'LOCAL D'!M1865</f>
        <v>0</v>
      </c>
      <c r="N1865" s="37">
        <f>+'LOCAL SF'!N1865+'LOCAL D'!N1865</f>
        <v>0</v>
      </c>
      <c r="O1865" s="37">
        <f>+'LOCAL SF'!O1865+'LOCAL D'!O1865</f>
        <v>0</v>
      </c>
      <c r="P1865" s="37">
        <f>+'LOCAL SF'!P1865+'LOCAL D'!P1865</f>
        <v>0</v>
      </c>
      <c r="Q1865" s="37">
        <f>+'LOCAL SF'!Q1865+'LOCAL D'!Q1865</f>
        <v>0</v>
      </c>
      <c r="R1865" s="37">
        <f>+'LOCAL SF'!R1865+'LOCAL D'!R1865</f>
        <v>0</v>
      </c>
      <c r="S1865" s="37">
        <f>+'LOCAL SF'!S1865+'LOCAL D'!S1865</f>
        <v>0</v>
      </c>
      <c r="T1865" s="37">
        <f>+'LOCAL SF'!T1865+'LOCAL D'!T1865</f>
        <v>0</v>
      </c>
      <c r="U1865" s="482">
        <f t="shared" si="28"/>
        <v>0</v>
      </c>
    </row>
    <row r="1866" spans="1:21" ht="31.5" hidden="1" x14ac:dyDescent="0.2">
      <c r="A1866" s="30"/>
      <c r="B1866" s="24" t="s">
        <v>703</v>
      </c>
      <c r="C1866" s="15" t="s">
        <v>290</v>
      </c>
      <c r="D1866" s="37">
        <f>+'LOCAL SF'!D1866+'LOCAL D'!D1866</f>
        <v>0</v>
      </c>
      <c r="E1866" s="37">
        <f>+'LOCAL SF'!E1866+'LOCAL D'!E1866</f>
        <v>0</v>
      </c>
      <c r="F1866" s="37">
        <f>+'LOCAL SF'!F1866+'LOCAL D'!F1866</f>
        <v>0</v>
      </c>
      <c r="G1866" s="37">
        <f>+'LOCAL SF'!G1866+'LOCAL D'!G1866</f>
        <v>0</v>
      </c>
      <c r="H1866" s="37">
        <f>+'LOCAL SF'!H1866+'LOCAL D'!H1866</f>
        <v>0</v>
      </c>
      <c r="I1866" s="37">
        <f>+'LOCAL SF'!I1866+'LOCAL D'!I1866</f>
        <v>0</v>
      </c>
      <c r="J1866" s="37">
        <f>+'LOCAL SF'!J1866+'LOCAL D'!J1866</f>
        <v>0</v>
      </c>
      <c r="K1866" s="37">
        <f>+'LOCAL SF'!K1866+'LOCAL D'!K1866</f>
        <v>0</v>
      </c>
      <c r="L1866" s="37">
        <f>+'LOCAL SF'!L1866+'LOCAL D'!L1866</f>
        <v>0</v>
      </c>
      <c r="M1866" s="37">
        <f>+'LOCAL SF'!M1866+'LOCAL D'!M1866</f>
        <v>0</v>
      </c>
      <c r="N1866" s="37">
        <f>+'LOCAL SF'!N1866+'LOCAL D'!N1866</f>
        <v>0</v>
      </c>
      <c r="O1866" s="37">
        <f>+'LOCAL SF'!O1866+'LOCAL D'!O1866</f>
        <v>0</v>
      </c>
      <c r="P1866" s="37">
        <f>+'LOCAL SF'!P1866+'LOCAL D'!P1866</f>
        <v>0</v>
      </c>
      <c r="Q1866" s="37">
        <f>+'LOCAL SF'!Q1866+'LOCAL D'!Q1866</f>
        <v>0</v>
      </c>
      <c r="R1866" s="37">
        <f>+'LOCAL SF'!R1866+'LOCAL D'!R1866</f>
        <v>0</v>
      </c>
      <c r="S1866" s="37">
        <f>+'LOCAL SF'!S1866+'LOCAL D'!S1866</f>
        <v>0</v>
      </c>
      <c r="T1866" s="37">
        <f>+'LOCAL SF'!T1866+'LOCAL D'!T1866</f>
        <v>0</v>
      </c>
      <c r="U1866" s="482">
        <f t="shared" si="28"/>
        <v>0</v>
      </c>
    </row>
    <row r="1867" spans="1:21" hidden="1" x14ac:dyDescent="0.2">
      <c r="A1867" s="30"/>
      <c r="B1867" s="24" t="s">
        <v>699</v>
      </c>
      <c r="C1867" s="15" t="s">
        <v>291</v>
      </c>
      <c r="D1867" s="37">
        <f>+'LOCAL SF'!D1867+'LOCAL D'!D1867</f>
        <v>0</v>
      </c>
      <c r="E1867" s="37">
        <f>+'LOCAL SF'!E1867+'LOCAL D'!E1867</f>
        <v>0</v>
      </c>
      <c r="F1867" s="37">
        <f>+'LOCAL SF'!F1867+'LOCAL D'!F1867</f>
        <v>0</v>
      </c>
      <c r="G1867" s="37">
        <f>+'LOCAL SF'!G1867+'LOCAL D'!G1867</f>
        <v>0</v>
      </c>
      <c r="H1867" s="37">
        <f>+'LOCAL SF'!H1867+'LOCAL D'!H1867</f>
        <v>0</v>
      </c>
      <c r="I1867" s="37">
        <f>+'LOCAL SF'!I1867+'LOCAL D'!I1867</f>
        <v>0</v>
      </c>
      <c r="J1867" s="37">
        <f>+'LOCAL SF'!J1867+'LOCAL D'!J1867</f>
        <v>0</v>
      </c>
      <c r="K1867" s="37">
        <f>+'LOCAL SF'!K1867+'LOCAL D'!K1867</f>
        <v>0</v>
      </c>
      <c r="L1867" s="37">
        <f>+'LOCAL SF'!L1867+'LOCAL D'!L1867</f>
        <v>0</v>
      </c>
      <c r="M1867" s="37">
        <f>+'LOCAL SF'!M1867+'LOCAL D'!M1867</f>
        <v>0</v>
      </c>
      <c r="N1867" s="37">
        <f>+'LOCAL SF'!N1867+'LOCAL D'!N1867</f>
        <v>0</v>
      </c>
      <c r="O1867" s="37">
        <f>+'LOCAL SF'!O1867+'LOCAL D'!O1867</f>
        <v>0</v>
      </c>
      <c r="P1867" s="37">
        <f>+'LOCAL SF'!P1867+'LOCAL D'!P1867</f>
        <v>0</v>
      </c>
      <c r="Q1867" s="37">
        <f>+'LOCAL SF'!Q1867+'LOCAL D'!Q1867</f>
        <v>0</v>
      </c>
      <c r="R1867" s="37">
        <f>+'LOCAL SF'!R1867+'LOCAL D'!R1867</f>
        <v>0</v>
      </c>
      <c r="S1867" s="37">
        <f>+'LOCAL SF'!S1867+'LOCAL D'!S1867</f>
        <v>0</v>
      </c>
      <c r="T1867" s="37">
        <f>+'LOCAL SF'!T1867+'LOCAL D'!T1867</f>
        <v>0</v>
      </c>
      <c r="U1867" s="482">
        <f t="shared" ref="U1867:U1930" si="29">+K1867-M1867-N1867-O1867-P1867</f>
        <v>0</v>
      </c>
    </row>
    <row r="1868" spans="1:21" ht="31.5" hidden="1" x14ac:dyDescent="0.2">
      <c r="A1868" s="30"/>
      <c r="B1868" s="182" t="s">
        <v>950</v>
      </c>
      <c r="C1868" s="183" t="s">
        <v>949</v>
      </c>
      <c r="D1868" s="37"/>
      <c r="E1868" s="37">
        <f>+'LOCAL SF'!E1868+'LOCAL D'!E1868</f>
        <v>0</v>
      </c>
      <c r="F1868" s="37">
        <f>+'LOCAL SF'!F1868+'LOCAL D'!F1868</f>
        <v>0</v>
      </c>
      <c r="G1868" s="37">
        <f>+'LOCAL SF'!G1868+'LOCAL D'!G1868</f>
        <v>0</v>
      </c>
      <c r="H1868" s="37">
        <f>+'LOCAL SF'!H1868+'LOCAL D'!H1868</f>
        <v>0</v>
      </c>
      <c r="I1868" s="37">
        <f>+'LOCAL SF'!I1868+'LOCAL D'!I1868</f>
        <v>0</v>
      </c>
      <c r="J1868" s="37">
        <f>+'LOCAL SF'!J1868+'LOCAL D'!J1868</f>
        <v>0</v>
      </c>
      <c r="K1868" s="37">
        <f>+'LOCAL SF'!K1868+'LOCAL D'!K1868</f>
        <v>0</v>
      </c>
      <c r="L1868" s="37">
        <f>+'LOCAL SF'!L1868+'LOCAL D'!L1868</f>
        <v>0</v>
      </c>
      <c r="M1868" s="37">
        <f>+'LOCAL SF'!M1868+'LOCAL D'!M1868</f>
        <v>0</v>
      </c>
      <c r="N1868" s="37">
        <f>+'LOCAL SF'!N1868+'LOCAL D'!N1868</f>
        <v>0</v>
      </c>
      <c r="O1868" s="37">
        <f>+'LOCAL SF'!O1868+'LOCAL D'!O1868</f>
        <v>0</v>
      </c>
      <c r="P1868" s="37">
        <f>+'LOCAL SF'!P1868+'LOCAL D'!P1868</f>
        <v>0</v>
      </c>
      <c r="Q1868" s="37">
        <f>+'LOCAL SF'!Q1868+'LOCAL D'!Q1868</f>
        <v>0</v>
      </c>
      <c r="R1868" s="37">
        <f>+'LOCAL SF'!R1868+'LOCAL D'!R1868</f>
        <v>0</v>
      </c>
      <c r="S1868" s="37">
        <f>+'LOCAL SF'!S1868+'LOCAL D'!S1868</f>
        <v>0</v>
      </c>
      <c r="T1868" s="37">
        <f>+'LOCAL SF'!T1868+'LOCAL D'!T1868</f>
        <v>0</v>
      </c>
      <c r="U1868" s="482">
        <f t="shared" si="29"/>
        <v>0</v>
      </c>
    </row>
    <row r="1869" spans="1:21" hidden="1" x14ac:dyDescent="0.2">
      <c r="A1869" s="30"/>
      <c r="B1869" s="24" t="s">
        <v>700</v>
      </c>
      <c r="C1869" s="15" t="s">
        <v>292</v>
      </c>
      <c r="D1869" s="37">
        <f>+'LOCAL SF'!D1869+'LOCAL D'!D1869</f>
        <v>0</v>
      </c>
      <c r="E1869" s="37">
        <f>+'LOCAL SF'!E1869+'LOCAL D'!E1869</f>
        <v>0</v>
      </c>
      <c r="F1869" s="37">
        <f>+'LOCAL SF'!F1869+'LOCAL D'!F1869</f>
        <v>0</v>
      </c>
      <c r="G1869" s="37">
        <f>+'LOCAL SF'!G1869+'LOCAL D'!G1869</f>
        <v>0</v>
      </c>
      <c r="H1869" s="37">
        <f>+'LOCAL SF'!H1869+'LOCAL D'!H1869</f>
        <v>0</v>
      </c>
      <c r="I1869" s="37">
        <f>+'LOCAL SF'!I1869+'LOCAL D'!I1869</f>
        <v>0</v>
      </c>
      <c r="J1869" s="37">
        <f>+'LOCAL SF'!J1869+'LOCAL D'!J1869</f>
        <v>0</v>
      </c>
      <c r="K1869" s="37">
        <f>+'LOCAL SF'!K1869+'LOCAL D'!K1869</f>
        <v>0</v>
      </c>
      <c r="L1869" s="37">
        <f>+'LOCAL SF'!L1869+'LOCAL D'!L1869</f>
        <v>0</v>
      </c>
      <c r="M1869" s="37">
        <f>+'LOCAL SF'!M1869+'LOCAL D'!M1869</f>
        <v>0</v>
      </c>
      <c r="N1869" s="37">
        <f>+'LOCAL SF'!N1869+'LOCAL D'!N1869</f>
        <v>0</v>
      </c>
      <c r="O1869" s="37">
        <f>+'LOCAL SF'!O1869+'LOCAL D'!O1869</f>
        <v>0</v>
      </c>
      <c r="P1869" s="37">
        <f>+'LOCAL SF'!P1869+'LOCAL D'!P1869</f>
        <v>0</v>
      </c>
      <c r="Q1869" s="37">
        <f>+'LOCAL SF'!Q1869+'LOCAL D'!Q1869</f>
        <v>0</v>
      </c>
      <c r="R1869" s="37">
        <f>+'LOCAL SF'!R1869+'LOCAL D'!R1869</f>
        <v>0</v>
      </c>
      <c r="S1869" s="37">
        <f>+'LOCAL SF'!S1869+'LOCAL D'!S1869</f>
        <v>0</v>
      </c>
      <c r="T1869" s="37">
        <f>+'LOCAL SF'!T1869+'LOCAL D'!T1869</f>
        <v>0</v>
      </c>
      <c r="U1869" s="482">
        <f t="shared" si="29"/>
        <v>0</v>
      </c>
    </row>
    <row r="1870" spans="1:21" hidden="1" x14ac:dyDescent="0.2">
      <c r="A1870" s="30"/>
      <c r="B1870" s="24" t="s">
        <v>704</v>
      </c>
      <c r="C1870" s="15" t="s">
        <v>293</v>
      </c>
      <c r="D1870" s="37">
        <f>+'LOCAL SF'!D1870+'LOCAL D'!D1870</f>
        <v>0</v>
      </c>
      <c r="E1870" s="37">
        <f>+'LOCAL SF'!E1870+'LOCAL D'!E1870</f>
        <v>0</v>
      </c>
      <c r="F1870" s="37">
        <f>+'LOCAL SF'!F1870+'LOCAL D'!F1870</f>
        <v>0</v>
      </c>
      <c r="G1870" s="37">
        <f>+'LOCAL SF'!G1870+'LOCAL D'!G1870</f>
        <v>0</v>
      </c>
      <c r="H1870" s="37">
        <f>+'LOCAL SF'!H1870+'LOCAL D'!H1870</f>
        <v>0</v>
      </c>
      <c r="I1870" s="37">
        <f>+'LOCAL SF'!I1870+'LOCAL D'!I1870</f>
        <v>0</v>
      </c>
      <c r="J1870" s="37">
        <f>+'LOCAL SF'!J1870+'LOCAL D'!J1870</f>
        <v>0</v>
      </c>
      <c r="K1870" s="37">
        <f>+'LOCAL SF'!K1870+'LOCAL D'!K1870</f>
        <v>0</v>
      </c>
      <c r="L1870" s="37">
        <f>+'LOCAL SF'!L1870+'LOCAL D'!L1870</f>
        <v>0</v>
      </c>
      <c r="M1870" s="37">
        <f>+'LOCAL SF'!M1870+'LOCAL D'!M1870</f>
        <v>0</v>
      </c>
      <c r="N1870" s="37">
        <f>+'LOCAL SF'!N1870+'LOCAL D'!N1870</f>
        <v>0</v>
      </c>
      <c r="O1870" s="37">
        <f>+'LOCAL SF'!O1870+'LOCAL D'!O1870</f>
        <v>0</v>
      </c>
      <c r="P1870" s="37">
        <f>+'LOCAL SF'!P1870+'LOCAL D'!P1870</f>
        <v>0</v>
      </c>
      <c r="Q1870" s="37">
        <f>+'LOCAL SF'!Q1870+'LOCAL D'!Q1870</f>
        <v>0</v>
      </c>
      <c r="R1870" s="37">
        <f>+'LOCAL SF'!R1870+'LOCAL D'!R1870</f>
        <v>0</v>
      </c>
      <c r="S1870" s="37">
        <f>+'LOCAL SF'!S1870+'LOCAL D'!S1870</f>
        <v>0</v>
      </c>
      <c r="T1870" s="37">
        <f>+'LOCAL SF'!T1870+'LOCAL D'!T1870</f>
        <v>0</v>
      </c>
      <c r="U1870" s="482">
        <f t="shared" si="29"/>
        <v>0</v>
      </c>
    </row>
    <row r="1871" spans="1:21" hidden="1" x14ac:dyDescent="0.2">
      <c r="A1871" s="30"/>
      <c r="B1871" s="24" t="s">
        <v>705</v>
      </c>
      <c r="C1871" s="15" t="s">
        <v>294</v>
      </c>
      <c r="D1871" s="37">
        <f>+'LOCAL SF'!D1871+'LOCAL D'!D1871</f>
        <v>0</v>
      </c>
      <c r="E1871" s="37">
        <f>+'LOCAL SF'!E1871+'LOCAL D'!E1871</f>
        <v>0</v>
      </c>
      <c r="F1871" s="37">
        <f>+'LOCAL SF'!F1871+'LOCAL D'!F1871</f>
        <v>0</v>
      </c>
      <c r="G1871" s="37">
        <f>+'LOCAL SF'!G1871+'LOCAL D'!G1871</f>
        <v>0</v>
      </c>
      <c r="H1871" s="37">
        <f>+'LOCAL SF'!H1871+'LOCAL D'!H1871</f>
        <v>0</v>
      </c>
      <c r="I1871" s="37">
        <f>+'LOCAL SF'!I1871+'LOCAL D'!I1871</f>
        <v>0</v>
      </c>
      <c r="J1871" s="37">
        <f>+'LOCAL SF'!J1871+'LOCAL D'!J1871</f>
        <v>0</v>
      </c>
      <c r="K1871" s="37">
        <f>+'LOCAL SF'!K1871+'LOCAL D'!K1871</f>
        <v>0</v>
      </c>
      <c r="L1871" s="37">
        <f>+'LOCAL SF'!L1871+'LOCAL D'!L1871</f>
        <v>0</v>
      </c>
      <c r="M1871" s="37">
        <f>+'LOCAL SF'!M1871+'LOCAL D'!M1871</f>
        <v>0</v>
      </c>
      <c r="N1871" s="37">
        <f>+'LOCAL SF'!N1871+'LOCAL D'!N1871</f>
        <v>0</v>
      </c>
      <c r="O1871" s="37">
        <f>+'LOCAL SF'!O1871+'LOCAL D'!O1871</f>
        <v>0</v>
      </c>
      <c r="P1871" s="37">
        <f>+'LOCAL SF'!P1871+'LOCAL D'!P1871</f>
        <v>0</v>
      </c>
      <c r="Q1871" s="37">
        <f>+'LOCAL SF'!Q1871+'LOCAL D'!Q1871</f>
        <v>0</v>
      </c>
      <c r="R1871" s="37">
        <f>+'LOCAL SF'!R1871+'LOCAL D'!R1871</f>
        <v>0</v>
      </c>
      <c r="S1871" s="37">
        <f>+'LOCAL SF'!S1871+'LOCAL D'!S1871</f>
        <v>0</v>
      </c>
      <c r="T1871" s="37">
        <f>+'LOCAL SF'!T1871+'LOCAL D'!T1871</f>
        <v>0</v>
      </c>
      <c r="U1871" s="482">
        <f t="shared" si="29"/>
        <v>0</v>
      </c>
    </row>
    <row r="1872" spans="1:21" hidden="1" x14ac:dyDescent="0.2">
      <c r="A1872" s="30"/>
      <c r="B1872" s="24" t="s">
        <v>706</v>
      </c>
      <c r="C1872" s="15" t="s">
        <v>550</v>
      </c>
      <c r="D1872" s="37">
        <f>+'LOCAL SF'!D1872+'LOCAL D'!D1872</f>
        <v>0</v>
      </c>
      <c r="E1872" s="37">
        <f>+'LOCAL SF'!E1872+'LOCAL D'!E1872</f>
        <v>0</v>
      </c>
      <c r="F1872" s="37">
        <f>+'LOCAL SF'!F1872+'LOCAL D'!F1872</f>
        <v>0</v>
      </c>
      <c r="G1872" s="37">
        <f>+'LOCAL SF'!G1872+'LOCAL D'!G1872</f>
        <v>0</v>
      </c>
      <c r="H1872" s="37">
        <f>+'LOCAL SF'!H1872+'LOCAL D'!H1872</f>
        <v>0</v>
      </c>
      <c r="I1872" s="37">
        <f>+'LOCAL SF'!I1872+'LOCAL D'!I1872</f>
        <v>0</v>
      </c>
      <c r="J1872" s="37">
        <f>+'LOCAL SF'!J1872+'LOCAL D'!J1872</f>
        <v>0</v>
      </c>
      <c r="K1872" s="37">
        <f>+'LOCAL SF'!K1872+'LOCAL D'!K1872</f>
        <v>0</v>
      </c>
      <c r="L1872" s="37">
        <f>+'LOCAL SF'!L1872+'LOCAL D'!L1872</f>
        <v>0</v>
      </c>
      <c r="M1872" s="37">
        <f>+'LOCAL SF'!M1872+'LOCAL D'!M1872</f>
        <v>0</v>
      </c>
      <c r="N1872" s="37">
        <f>+'LOCAL SF'!N1872+'LOCAL D'!N1872</f>
        <v>0</v>
      </c>
      <c r="O1872" s="37">
        <f>+'LOCAL SF'!O1872+'LOCAL D'!O1872</f>
        <v>0</v>
      </c>
      <c r="P1872" s="37">
        <f>+'LOCAL SF'!P1872+'LOCAL D'!P1872</f>
        <v>0</v>
      </c>
      <c r="Q1872" s="37">
        <f>+'LOCAL SF'!Q1872+'LOCAL D'!Q1872</f>
        <v>0</v>
      </c>
      <c r="R1872" s="37">
        <f>+'LOCAL SF'!R1872+'LOCAL D'!R1872</f>
        <v>0</v>
      </c>
      <c r="S1872" s="37">
        <f>+'LOCAL SF'!S1872+'LOCAL D'!S1872</f>
        <v>0</v>
      </c>
      <c r="T1872" s="37">
        <f>+'LOCAL SF'!T1872+'LOCAL D'!T1872</f>
        <v>0</v>
      </c>
      <c r="U1872" s="482">
        <f t="shared" si="29"/>
        <v>0</v>
      </c>
    </row>
    <row r="1873" spans="1:22" hidden="1" x14ac:dyDescent="0.2">
      <c r="A1873" s="30"/>
      <c r="B1873" s="24" t="s">
        <v>701</v>
      </c>
      <c r="C1873" s="15" t="s">
        <v>295</v>
      </c>
      <c r="D1873" s="37">
        <f>+'LOCAL SF'!D1873+'LOCAL D'!D1873</f>
        <v>0</v>
      </c>
      <c r="E1873" s="37">
        <f>+'LOCAL SF'!E1873+'LOCAL D'!E1873</f>
        <v>0</v>
      </c>
      <c r="F1873" s="37">
        <f>+'LOCAL SF'!F1873+'LOCAL D'!F1873</f>
        <v>0</v>
      </c>
      <c r="G1873" s="37">
        <f>+'LOCAL SF'!G1873+'LOCAL D'!G1873</f>
        <v>0</v>
      </c>
      <c r="H1873" s="37">
        <f>+'LOCAL SF'!H1873+'LOCAL D'!H1873</f>
        <v>0</v>
      </c>
      <c r="I1873" s="37">
        <f>+'LOCAL SF'!I1873+'LOCAL D'!I1873</f>
        <v>0</v>
      </c>
      <c r="J1873" s="37">
        <f>+'LOCAL SF'!J1873+'LOCAL D'!J1873</f>
        <v>0</v>
      </c>
      <c r="K1873" s="37">
        <f>+'LOCAL SF'!K1873+'LOCAL D'!K1873</f>
        <v>0</v>
      </c>
      <c r="L1873" s="37">
        <f>+'LOCAL SF'!L1873+'LOCAL D'!L1873</f>
        <v>0</v>
      </c>
      <c r="M1873" s="37">
        <f>+'LOCAL SF'!M1873+'LOCAL D'!M1873</f>
        <v>0</v>
      </c>
      <c r="N1873" s="37">
        <f>+'LOCAL SF'!N1873+'LOCAL D'!N1873</f>
        <v>0</v>
      </c>
      <c r="O1873" s="37">
        <f>+'LOCAL SF'!O1873+'LOCAL D'!O1873</f>
        <v>0</v>
      </c>
      <c r="P1873" s="37">
        <f>+'LOCAL SF'!P1873+'LOCAL D'!P1873</f>
        <v>0</v>
      </c>
      <c r="Q1873" s="37">
        <f>+'LOCAL SF'!Q1873+'LOCAL D'!Q1873</f>
        <v>0</v>
      </c>
      <c r="R1873" s="37">
        <f>+'LOCAL SF'!R1873+'LOCAL D'!R1873</f>
        <v>0</v>
      </c>
      <c r="S1873" s="37">
        <f>+'LOCAL SF'!S1873+'LOCAL D'!S1873</f>
        <v>0</v>
      </c>
      <c r="T1873" s="37">
        <f>+'LOCAL SF'!T1873+'LOCAL D'!T1873</f>
        <v>0</v>
      </c>
      <c r="U1873" s="482">
        <f t="shared" si="29"/>
        <v>0</v>
      </c>
    </row>
    <row r="1874" spans="1:22" ht="31.5" hidden="1" x14ac:dyDescent="0.2">
      <c r="A1874" s="30"/>
      <c r="B1874" s="24" t="s">
        <v>702</v>
      </c>
      <c r="C1874" s="15" t="s">
        <v>306</v>
      </c>
      <c r="D1874" s="37">
        <f>+'LOCAL SF'!D1874+'LOCAL D'!D1874</f>
        <v>0</v>
      </c>
      <c r="E1874" s="37">
        <f>+'LOCAL SF'!E1874+'LOCAL D'!E1874</f>
        <v>0</v>
      </c>
      <c r="F1874" s="37">
        <f>+'LOCAL SF'!F1874+'LOCAL D'!F1874</f>
        <v>0</v>
      </c>
      <c r="G1874" s="37">
        <f>+'LOCAL SF'!G1874+'LOCAL D'!G1874</f>
        <v>0</v>
      </c>
      <c r="H1874" s="37">
        <f>+'LOCAL SF'!H1874+'LOCAL D'!H1874</f>
        <v>0</v>
      </c>
      <c r="I1874" s="37">
        <f>+'LOCAL SF'!I1874+'LOCAL D'!I1874</f>
        <v>0</v>
      </c>
      <c r="J1874" s="37">
        <f>+'LOCAL SF'!J1874+'LOCAL D'!J1874</f>
        <v>0</v>
      </c>
      <c r="K1874" s="37">
        <f>+'LOCAL SF'!K1874+'LOCAL D'!K1874</f>
        <v>0</v>
      </c>
      <c r="L1874" s="37">
        <f>+'LOCAL SF'!L1874+'LOCAL D'!L1874</f>
        <v>0</v>
      </c>
      <c r="M1874" s="37">
        <f>+'LOCAL SF'!M1874+'LOCAL D'!M1874</f>
        <v>0</v>
      </c>
      <c r="N1874" s="37">
        <f>+'LOCAL SF'!N1874+'LOCAL D'!N1874</f>
        <v>0</v>
      </c>
      <c r="O1874" s="37">
        <f>+'LOCAL SF'!O1874+'LOCAL D'!O1874</f>
        <v>0</v>
      </c>
      <c r="P1874" s="37">
        <f>+'LOCAL SF'!P1874+'LOCAL D'!P1874</f>
        <v>0</v>
      </c>
      <c r="Q1874" s="37">
        <f>+'LOCAL SF'!Q1874+'LOCAL D'!Q1874</f>
        <v>0</v>
      </c>
      <c r="R1874" s="37">
        <f>+'LOCAL SF'!R1874+'LOCAL D'!R1874</f>
        <v>0</v>
      </c>
      <c r="S1874" s="37">
        <f>+'LOCAL SF'!S1874+'LOCAL D'!S1874</f>
        <v>0</v>
      </c>
      <c r="T1874" s="37">
        <f>+'LOCAL SF'!T1874+'LOCAL D'!T1874</f>
        <v>0</v>
      </c>
      <c r="U1874" s="482">
        <f t="shared" si="29"/>
        <v>0</v>
      </c>
    </row>
    <row r="1875" spans="1:22" x14ac:dyDescent="0.2">
      <c r="A1875" s="30" t="s">
        <v>86</v>
      </c>
      <c r="B1875" s="13" t="s">
        <v>444</v>
      </c>
      <c r="C1875" s="18" t="s">
        <v>445</v>
      </c>
      <c r="D1875" s="37">
        <f>+'LOCAL SF'!D1875+'LOCAL D'!D1875</f>
        <v>396.22</v>
      </c>
      <c r="E1875" s="37">
        <f>+'LOCAL SF'!E1875+'LOCAL D'!E1875</f>
        <v>154.01</v>
      </c>
      <c r="F1875" s="37">
        <f>+'LOCAL SF'!F1875+'LOCAL D'!F1875</f>
        <v>456</v>
      </c>
      <c r="G1875" s="37">
        <f>+'LOCAL SF'!G1875+'LOCAL D'!G1875</f>
        <v>204</v>
      </c>
      <c r="H1875" s="37">
        <f>+'LOCAL SF'!H1875+'LOCAL D'!H1875</f>
        <v>195.51000000000002</v>
      </c>
      <c r="I1875" s="37">
        <f>+'LOCAL SF'!I1875+'LOCAL D'!I1875</f>
        <v>428</v>
      </c>
      <c r="J1875" s="37">
        <f>+'LOCAL SF'!J1875+'LOCAL D'!J1875</f>
        <v>-20.5</v>
      </c>
      <c r="K1875" s="37">
        <f>+'LOCAL SF'!K1875+'LOCAL D'!K1875</f>
        <v>407.5</v>
      </c>
      <c r="L1875" s="37">
        <f>+'LOCAL SF'!L1875+'LOCAL D'!L1875</f>
        <v>0</v>
      </c>
      <c r="M1875" s="37">
        <f>+'LOCAL SF'!M1875+'LOCAL D'!M1875</f>
        <v>53</v>
      </c>
      <c r="N1875" s="37">
        <f>+'LOCAL SF'!N1875+'LOCAL D'!N1875</f>
        <v>185</v>
      </c>
      <c r="O1875" s="37">
        <f>+'LOCAL SF'!O1875+'LOCAL D'!O1875</f>
        <v>110</v>
      </c>
      <c r="P1875" s="37">
        <f>+'LOCAL SF'!P1875+'LOCAL D'!P1875</f>
        <v>59.5</v>
      </c>
      <c r="Q1875" s="37">
        <f>+'LOCAL SF'!Q1875+'LOCAL D'!Q1875</f>
        <v>0</v>
      </c>
      <c r="R1875" s="37">
        <f>+'LOCAL SF'!R1875+'LOCAL D'!R1875</f>
        <v>110</v>
      </c>
      <c r="S1875" s="37">
        <f>+'LOCAL SF'!S1875+'LOCAL D'!S1875</f>
        <v>110</v>
      </c>
      <c r="T1875" s="37">
        <f>+'LOCAL SF'!T1875+'LOCAL D'!T1875</f>
        <v>110</v>
      </c>
      <c r="U1875" s="482">
        <f t="shared" si="29"/>
        <v>0</v>
      </c>
    </row>
    <row r="1876" spans="1:22" x14ac:dyDescent="0.2">
      <c r="A1876" s="30"/>
      <c r="B1876" s="24" t="s">
        <v>692</v>
      </c>
      <c r="C1876" s="15" t="s">
        <v>284</v>
      </c>
      <c r="D1876" s="37">
        <f>+'LOCAL SF'!D1876+'LOCAL D'!D1876</f>
        <v>1</v>
      </c>
      <c r="E1876" s="37">
        <f>+'LOCAL SF'!E1876+'LOCAL D'!E1876</f>
        <v>0</v>
      </c>
      <c r="F1876" s="37">
        <f>+'LOCAL SF'!F1876+'LOCAL D'!F1876</f>
        <v>1</v>
      </c>
      <c r="G1876" s="37">
        <f>+'LOCAL SF'!G1876+'LOCAL D'!G1876</f>
        <v>1</v>
      </c>
      <c r="H1876" s="37">
        <f>+'LOCAL SF'!H1876+'LOCAL D'!H1876</f>
        <v>0</v>
      </c>
      <c r="I1876" s="37">
        <f>+'LOCAL SF'!I1876+'LOCAL D'!I1876</f>
        <v>0</v>
      </c>
      <c r="J1876" s="37">
        <f>+'LOCAL SF'!J1876+'LOCAL D'!J1876</f>
        <v>0</v>
      </c>
      <c r="K1876" s="37">
        <f>+'LOCAL SF'!K1876+'LOCAL D'!K1876</f>
        <v>0</v>
      </c>
      <c r="L1876" s="37">
        <f>+'LOCAL SF'!L1876+'LOCAL D'!L1876</f>
        <v>0</v>
      </c>
      <c r="M1876" s="37">
        <f>+'LOCAL SF'!M1876+'LOCAL D'!M1876</f>
        <v>0</v>
      </c>
      <c r="N1876" s="37">
        <f>+'LOCAL SF'!N1876+'LOCAL D'!N1876</f>
        <v>0</v>
      </c>
      <c r="O1876" s="37">
        <f>+'LOCAL SF'!O1876+'LOCAL D'!O1876</f>
        <v>0</v>
      </c>
      <c r="P1876" s="37">
        <f>+'LOCAL SF'!P1876+'LOCAL D'!P1876</f>
        <v>0</v>
      </c>
      <c r="Q1876" s="37">
        <f>+'LOCAL SF'!Q1876+'LOCAL D'!Q1876</f>
        <v>0</v>
      </c>
      <c r="R1876" s="37">
        <f>+'LOCAL SF'!R1876+'LOCAL D'!R1876</f>
        <v>0</v>
      </c>
      <c r="S1876" s="37">
        <f>+'LOCAL SF'!S1876+'LOCAL D'!S1876</f>
        <v>0</v>
      </c>
      <c r="T1876" s="37">
        <f>+'LOCAL SF'!T1876+'LOCAL D'!T1876</f>
        <v>0</v>
      </c>
      <c r="U1876" s="482">
        <f t="shared" si="29"/>
        <v>0</v>
      </c>
    </row>
    <row r="1877" spans="1:22" x14ac:dyDescent="0.2">
      <c r="A1877" s="30"/>
      <c r="B1877" s="24" t="s">
        <v>693</v>
      </c>
      <c r="C1877" s="15" t="s">
        <v>285</v>
      </c>
      <c r="D1877" s="37">
        <f>+'LOCAL SF'!D1877+'LOCAL D'!D1877</f>
        <v>232</v>
      </c>
      <c r="E1877" s="37">
        <f>+'LOCAL SF'!E1877+'LOCAL D'!E1877</f>
        <v>69.06</v>
      </c>
      <c r="F1877" s="37">
        <f>+'LOCAL SF'!F1877+'LOCAL D'!F1877</f>
        <v>282</v>
      </c>
      <c r="G1877" s="37">
        <f>+'LOCAL SF'!G1877+'LOCAL D'!G1877</f>
        <v>91</v>
      </c>
      <c r="H1877" s="37">
        <f>+'LOCAL SF'!H1877+'LOCAL D'!H1877</f>
        <v>88.44</v>
      </c>
      <c r="I1877" s="37">
        <f>+'LOCAL SF'!I1877+'LOCAL D'!I1877</f>
        <v>295</v>
      </c>
      <c r="J1877" s="37">
        <f>+'LOCAL SF'!J1877+'LOCAL D'!J1877</f>
        <v>-15</v>
      </c>
      <c r="K1877" s="37">
        <f>+'LOCAL SF'!K1877+'LOCAL D'!K1877</f>
        <v>280</v>
      </c>
      <c r="L1877" s="37">
        <f>+'LOCAL SF'!L1877+'LOCAL D'!L1877</f>
        <v>0</v>
      </c>
      <c r="M1877" s="37">
        <f>+'LOCAL SF'!M1877+'LOCAL D'!M1877</f>
        <v>20</v>
      </c>
      <c r="N1877" s="37">
        <f>+'LOCAL SF'!N1877+'LOCAL D'!N1877</f>
        <v>165</v>
      </c>
      <c r="O1877" s="37">
        <f>+'LOCAL SF'!O1877+'LOCAL D'!O1877</f>
        <v>60</v>
      </c>
      <c r="P1877" s="37">
        <f>+'LOCAL SF'!P1877+'LOCAL D'!P1877</f>
        <v>35</v>
      </c>
      <c r="Q1877" s="37">
        <f>+'LOCAL SF'!Q1877+'LOCAL D'!Q1877</f>
        <v>0</v>
      </c>
      <c r="R1877" s="37">
        <f>+'LOCAL SF'!R1877+'LOCAL D'!R1877</f>
        <v>50</v>
      </c>
      <c r="S1877" s="37">
        <f>+'LOCAL SF'!S1877+'LOCAL D'!S1877</f>
        <v>50</v>
      </c>
      <c r="T1877" s="37">
        <f>+'LOCAL SF'!T1877+'LOCAL D'!T1877</f>
        <v>50</v>
      </c>
      <c r="U1877" s="482">
        <f t="shared" si="29"/>
        <v>0</v>
      </c>
    </row>
    <row r="1878" spans="1:22" s="36" customFormat="1" x14ac:dyDescent="0.2">
      <c r="A1878" s="30"/>
      <c r="B1878" s="24" t="s">
        <v>695</v>
      </c>
      <c r="C1878" s="15" t="s">
        <v>286</v>
      </c>
      <c r="D1878" s="37">
        <f>+'LOCAL SF'!D1878+'LOCAL D'!D1878</f>
        <v>0</v>
      </c>
      <c r="E1878" s="37">
        <f>+'LOCAL SF'!E1878+'LOCAL D'!E1878</f>
        <v>0</v>
      </c>
      <c r="F1878" s="37">
        <f>+'LOCAL SF'!F1878+'LOCAL D'!F1878</f>
        <v>0</v>
      </c>
      <c r="G1878" s="37">
        <f>+'LOCAL SF'!G1878+'LOCAL D'!G1878</f>
        <v>0</v>
      </c>
      <c r="H1878" s="37">
        <f>+'LOCAL SF'!H1878+'LOCAL D'!H1878</f>
        <v>0</v>
      </c>
      <c r="I1878" s="37">
        <f>+'LOCAL SF'!I1878+'LOCAL D'!I1878</f>
        <v>0</v>
      </c>
      <c r="J1878" s="37">
        <f>+'LOCAL SF'!J1878+'LOCAL D'!J1878</f>
        <v>0</v>
      </c>
      <c r="K1878" s="37">
        <f>+'LOCAL SF'!K1878+'LOCAL D'!K1878</f>
        <v>0</v>
      </c>
      <c r="L1878" s="37">
        <f>+'LOCAL SF'!L1878+'LOCAL D'!L1878</f>
        <v>0</v>
      </c>
      <c r="M1878" s="37">
        <f>+'LOCAL SF'!M1878+'LOCAL D'!M1878</f>
        <v>0</v>
      </c>
      <c r="N1878" s="37">
        <f>+'LOCAL SF'!N1878+'LOCAL D'!N1878</f>
        <v>0</v>
      </c>
      <c r="O1878" s="37">
        <f>+'LOCAL SF'!O1878+'LOCAL D'!O1878</f>
        <v>0</v>
      </c>
      <c r="P1878" s="37">
        <f>+'LOCAL SF'!P1878+'LOCAL D'!P1878</f>
        <v>0</v>
      </c>
      <c r="Q1878" s="37">
        <f>+'LOCAL SF'!Q1878+'LOCAL D'!Q1878</f>
        <v>0</v>
      </c>
      <c r="R1878" s="37">
        <f>+'LOCAL SF'!R1878+'LOCAL D'!R1878</f>
        <v>0</v>
      </c>
      <c r="S1878" s="37">
        <f>+'LOCAL SF'!S1878+'LOCAL D'!S1878</f>
        <v>0</v>
      </c>
      <c r="T1878" s="37">
        <f>+'LOCAL SF'!T1878+'LOCAL D'!T1878</f>
        <v>0</v>
      </c>
      <c r="U1878" s="482">
        <f t="shared" si="29"/>
        <v>0</v>
      </c>
      <c r="V1878" s="53"/>
    </row>
    <row r="1879" spans="1:22" s="36" customFormat="1" x14ac:dyDescent="0.2">
      <c r="A1879" s="30"/>
      <c r="B1879" s="24" t="s">
        <v>694</v>
      </c>
      <c r="C1879" s="15" t="s">
        <v>696</v>
      </c>
      <c r="D1879" s="37">
        <f>+'LOCAL SF'!D1879+'LOCAL D'!D1879</f>
        <v>0</v>
      </c>
      <c r="E1879" s="37">
        <f>+'LOCAL SF'!E1879+'LOCAL D'!E1879</f>
        <v>0</v>
      </c>
      <c r="F1879" s="37">
        <f>+'LOCAL SF'!F1879+'LOCAL D'!F1879</f>
        <v>0</v>
      </c>
      <c r="G1879" s="37">
        <f>+'LOCAL SF'!G1879+'LOCAL D'!G1879</f>
        <v>0</v>
      </c>
      <c r="H1879" s="37">
        <f>+'LOCAL SF'!H1879+'LOCAL D'!H1879</f>
        <v>0</v>
      </c>
      <c r="I1879" s="37">
        <f>+'LOCAL SF'!I1879+'LOCAL D'!I1879</f>
        <v>0</v>
      </c>
      <c r="J1879" s="37">
        <f>+'LOCAL SF'!J1879+'LOCAL D'!J1879</f>
        <v>0</v>
      </c>
      <c r="K1879" s="37">
        <f>+'LOCAL SF'!K1879+'LOCAL D'!K1879</f>
        <v>0</v>
      </c>
      <c r="L1879" s="37">
        <f>+'LOCAL SF'!L1879+'LOCAL D'!L1879</f>
        <v>0</v>
      </c>
      <c r="M1879" s="37">
        <f>+'LOCAL SF'!M1879+'LOCAL D'!M1879</f>
        <v>0</v>
      </c>
      <c r="N1879" s="37">
        <f>+'LOCAL SF'!N1879+'LOCAL D'!N1879</f>
        <v>0</v>
      </c>
      <c r="O1879" s="37">
        <f>+'LOCAL SF'!O1879+'LOCAL D'!O1879</f>
        <v>0</v>
      </c>
      <c r="P1879" s="37">
        <f>+'LOCAL SF'!P1879+'LOCAL D'!P1879</f>
        <v>0</v>
      </c>
      <c r="Q1879" s="37">
        <f>+'LOCAL SF'!Q1879+'LOCAL D'!Q1879</f>
        <v>0</v>
      </c>
      <c r="R1879" s="37">
        <f>+'LOCAL SF'!R1879+'LOCAL D'!R1879</f>
        <v>0</v>
      </c>
      <c r="S1879" s="37">
        <f>+'LOCAL SF'!S1879+'LOCAL D'!S1879</f>
        <v>0</v>
      </c>
      <c r="T1879" s="37">
        <f>+'LOCAL SF'!T1879+'LOCAL D'!T1879</f>
        <v>0</v>
      </c>
      <c r="U1879" s="482">
        <f t="shared" si="29"/>
        <v>0</v>
      </c>
      <c r="V1879" s="53"/>
    </row>
    <row r="1880" spans="1:22" s="36" customFormat="1" x14ac:dyDescent="0.2">
      <c r="A1880" s="30"/>
      <c r="B1880" s="24" t="s">
        <v>697</v>
      </c>
      <c r="C1880" s="15" t="s">
        <v>287</v>
      </c>
      <c r="D1880" s="37">
        <f>+'LOCAL SF'!D1880+'LOCAL D'!D1880</f>
        <v>0</v>
      </c>
      <c r="E1880" s="37">
        <f>+'LOCAL SF'!E1880+'LOCAL D'!E1880</f>
        <v>0</v>
      </c>
      <c r="F1880" s="37">
        <f>+'LOCAL SF'!F1880+'LOCAL D'!F1880</f>
        <v>0</v>
      </c>
      <c r="G1880" s="37">
        <f>+'LOCAL SF'!G1880+'LOCAL D'!G1880</f>
        <v>0</v>
      </c>
      <c r="H1880" s="37">
        <f>+'LOCAL SF'!H1880+'LOCAL D'!H1880</f>
        <v>0</v>
      </c>
      <c r="I1880" s="37">
        <f>+'LOCAL SF'!I1880+'LOCAL D'!I1880</f>
        <v>0</v>
      </c>
      <c r="J1880" s="37">
        <f>+'LOCAL SF'!J1880+'LOCAL D'!J1880</f>
        <v>0</v>
      </c>
      <c r="K1880" s="37">
        <f>+'LOCAL SF'!K1880+'LOCAL D'!K1880</f>
        <v>0</v>
      </c>
      <c r="L1880" s="37">
        <f>+'LOCAL SF'!L1880+'LOCAL D'!L1880</f>
        <v>0</v>
      </c>
      <c r="M1880" s="37">
        <f>+'LOCAL SF'!M1880+'LOCAL D'!M1880</f>
        <v>0</v>
      </c>
      <c r="N1880" s="37">
        <f>+'LOCAL SF'!N1880+'LOCAL D'!N1880</f>
        <v>0</v>
      </c>
      <c r="O1880" s="37">
        <f>+'LOCAL SF'!O1880+'LOCAL D'!O1880</f>
        <v>0</v>
      </c>
      <c r="P1880" s="37">
        <f>+'LOCAL SF'!P1880+'LOCAL D'!P1880</f>
        <v>0</v>
      </c>
      <c r="Q1880" s="37">
        <f>+'LOCAL SF'!Q1880+'LOCAL D'!Q1880</f>
        <v>0</v>
      </c>
      <c r="R1880" s="37">
        <f>+'LOCAL SF'!R1880+'LOCAL D'!R1880</f>
        <v>0</v>
      </c>
      <c r="S1880" s="37">
        <f>+'LOCAL SF'!S1880+'LOCAL D'!S1880</f>
        <v>0</v>
      </c>
      <c r="T1880" s="37">
        <f>+'LOCAL SF'!T1880+'LOCAL D'!T1880</f>
        <v>0</v>
      </c>
      <c r="U1880" s="482">
        <f t="shared" si="29"/>
        <v>0</v>
      </c>
      <c r="V1880" s="53"/>
    </row>
    <row r="1881" spans="1:22" s="36" customFormat="1" x14ac:dyDescent="0.2">
      <c r="A1881" s="30"/>
      <c r="B1881" s="24" t="s">
        <v>708</v>
      </c>
      <c r="C1881" s="15" t="s">
        <v>288</v>
      </c>
      <c r="D1881" s="37">
        <f>+'LOCAL SF'!D1881+'LOCAL D'!D1881</f>
        <v>0</v>
      </c>
      <c r="E1881" s="37">
        <f>+'LOCAL SF'!E1881+'LOCAL D'!E1881</f>
        <v>0</v>
      </c>
      <c r="F1881" s="37">
        <f>+'LOCAL SF'!F1881+'LOCAL D'!F1881</f>
        <v>0</v>
      </c>
      <c r="G1881" s="37">
        <f>+'LOCAL SF'!G1881+'LOCAL D'!G1881</f>
        <v>0</v>
      </c>
      <c r="H1881" s="37">
        <f>+'LOCAL SF'!H1881+'LOCAL D'!H1881</f>
        <v>0</v>
      </c>
      <c r="I1881" s="37">
        <f>+'LOCAL SF'!I1881+'LOCAL D'!I1881</f>
        <v>0</v>
      </c>
      <c r="J1881" s="37">
        <f>+'LOCAL SF'!J1881+'LOCAL D'!J1881</f>
        <v>0</v>
      </c>
      <c r="K1881" s="37">
        <f>+'LOCAL SF'!K1881+'LOCAL D'!K1881</f>
        <v>0</v>
      </c>
      <c r="L1881" s="37">
        <f>+'LOCAL SF'!L1881+'LOCAL D'!L1881</f>
        <v>0</v>
      </c>
      <c r="M1881" s="37">
        <f>+'LOCAL SF'!M1881+'LOCAL D'!M1881</f>
        <v>0</v>
      </c>
      <c r="N1881" s="37">
        <f>+'LOCAL SF'!N1881+'LOCAL D'!N1881</f>
        <v>0</v>
      </c>
      <c r="O1881" s="37">
        <f>+'LOCAL SF'!O1881+'LOCAL D'!O1881</f>
        <v>0</v>
      </c>
      <c r="P1881" s="37">
        <f>+'LOCAL SF'!P1881+'LOCAL D'!P1881</f>
        <v>0</v>
      </c>
      <c r="Q1881" s="37">
        <f>+'LOCAL SF'!Q1881+'LOCAL D'!Q1881</f>
        <v>0</v>
      </c>
      <c r="R1881" s="37">
        <f>+'LOCAL SF'!R1881+'LOCAL D'!R1881</f>
        <v>0</v>
      </c>
      <c r="S1881" s="37">
        <f>+'LOCAL SF'!S1881+'LOCAL D'!S1881</f>
        <v>0</v>
      </c>
      <c r="T1881" s="37">
        <f>+'LOCAL SF'!T1881+'LOCAL D'!T1881</f>
        <v>0</v>
      </c>
      <c r="U1881" s="482">
        <f t="shared" si="29"/>
        <v>0</v>
      </c>
      <c r="V1881" s="53"/>
    </row>
    <row r="1882" spans="1:22" x14ac:dyDescent="0.2">
      <c r="A1882" s="30"/>
      <c r="B1882" s="24" t="s">
        <v>698</v>
      </c>
      <c r="C1882" s="15" t="s">
        <v>289</v>
      </c>
      <c r="D1882" s="37">
        <f>+'LOCAL SF'!D1882+'LOCAL D'!D1882</f>
        <v>0</v>
      </c>
      <c r="E1882" s="37">
        <f>+'LOCAL SF'!E1882+'LOCAL D'!E1882</f>
        <v>0</v>
      </c>
      <c r="F1882" s="37">
        <f>+'LOCAL SF'!F1882+'LOCAL D'!F1882</f>
        <v>0</v>
      </c>
      <c r="G1882" s="37">
        <f>+'LOCAL SF'!G1882+'LOCAL D'!G1882</f>
        <v>0</v>
      </c>
      <c r="H1882" s="37">
        <f>+'LOCAL SF'!H1882+'LOCAL D'!H1882</f>
        <v>0</v>
      </c>
      <c r="I1882" s="37">
        <f>+'LOCAL SF'!I1882+'LOCAL D'!I1882</f>
        <v>0</v>
      </c>
      <c r="J1882" s="37">
        <f>+'LOCAL SF'!J1882+'LOCAL D'!J1882</f>
        <v>0</v>
      </c>
      <c r="K1882" s="37">
        <f>+'LOCAL SF'!K1882+'LOCAL D'!K1882</f>
        <v>0</v>
      </c>
      <c r="L1882" s="37">
        <f>+'LOCAL SF'!L1882+'LOCAL D'!L1882</f>
        <v>0</v>
      </c>
      <c r="M1882" s="37">
        <f>+'LOCAL SF'!M1882+'LOCAL D'!M1882</f>
        <v>0</v>
      </c>
      <c r="N1882" s="37">
        <f>+'LOCAL SF'!N1882+'LOCAL D'!N1882</f>
        <v>0</v>
      </c>
      <c r="O1882" s="37">
        <f>+'LOCAL SF'!O1882+'LOCAL D'!O1882</f>
        <v>0</v>
      </c>
      <c r="P1882" s="37">
        <f>+'LOCAL SF'!P1882+'LOCAL D'!P1882</f>
        <v>0</v>
      </c>
      <c r="Q1882" s="37">
        <f>+'LOCAL SF'!Q1882+'LOCAL D'!Q1882</f>
        <v>0</v>
      </c>
      <c r="R1882" s="37">
        <f>+'LOCAL SF'!R1882+'LOCAL D'!R1882</f>
        <v>0</v>
      </c>
      <c r="S1882" s="37">
        <f>+'LOCAL SF'!S1882+'LOCAL D'!S1882</f>
        <v>0</v>
      </c>
      <c r="T1882" s="37">
        <f>+'LOCAL SF'!T1882+'LOCAL D'!T1882</f>
        <v>0</v>
      </c>
      <c r="U1882" s="482">
        <f t="shared" si="29"/>
        <v>0</v>
      </c>
    </row>
    <row r="1883" spans="1:22" ht="31.5" x14ac:dyDescent="0.2">
      <c r="A1883" s="30"/>
      <c r="B1883" s="24" t="s">
        <v>703</v>
      </c>
      <c r="C1883" s="15" t="s">
        <v>290</v>
      </c>
      <c r="D1883" s="37">
        <f>+'LOCAL SF'!D1883+'LOCAL D'!D1883</f>
        <v>0</v>
      </c>
      <c r="E1883" s="37">
        <f>+'LOCAL SF'!E1883+'LOCAL D'!E1883</f>
        <v>0</v>
      </c>
      <c r="F1883" s="37">
        <f>+'LOCAL SF'!F1883+'LOCAL D'!F1883</f>
        <v>0</v>
      </c>
      <c r="G1883" s="37">
        <f>+'LOCAL SF'!G1883+'LOCAL D'!G1883</f>
        <v>0</v>
      </c>
      <c r="H1883" s="37">
        <f>+'LOCAL SF'!H1883+'LOCAL D'!H1883</f>
        <v>0</v>
      </c>
      <c r="I1883" s="37">
        <f>+'LOCAL SF'!I1883+'LOCAL D'!I1883</f>
        <v>0</v>
      </c>
      <c r="J1883" s="37">
        <f>+'LOCAL SF'!J1883+'LOCAL D'!J1883</f>
        <v>0</v>
      </c>
      <c r="K1883" s="37">
        <f>+'LOCAL SF'!K1883+'LOCAL D'!K1883</f>
        <v>0</v>
      </c>
      <c r="L1883" s="37">
        <f>+'LOCAL SF'!L1883+'LOCAL D'!L1883</f>
        <v>0</v>
      </c>
      <c r="M1883" s="37">
        <f>+'LOCAL SF'!M1883+'LOCAL D'!M1883</f>
        <v>0</v>
      </c>
      <c r="N1883" s="37">
        <f>+'LOCAL SF'!N1883+'LOCAL D'!N1883</f>
        <v>0</v>
      </c>
      <c r="O1883" s="37">
        <f>+'LOCAL SF'!O1883+'LOCAL D'!O1883</f>
        <v>0</v>
      </c>
      <c r="P1883" s="37">
        <f>+'LOCAL SF'!P1883+'LOCAL D'!P1883</f>
        <v>0</v>
      </c>
      <c r="Q1883" s="37">
        <f>+'LOCAL SF'!Q1883+'LOCAL D'!Q1883</f>
        <v>0</v>
      </c>
      <c r="R1883" s="37">
        <f>+'LOCAL SF'!R1883+'LOCAL D'!R1883</f>
        <v>0</v>
      </c>
      <c r="S1883" s="37">
        <f>+'LOCAL SF'!S1883+'LOCAL D'!S1883</f>
        <v>0</v>
      </c>
      <c r="T1883" s="37">
        <f>+'LOCAL SF'!T1883+'LOCAL D'!T1883</f>
        <v>0</v>
      </c>
      <c r="U1883" s="482">
        <f t="shared" si="29"/>
        <v>0</v>
      </c>
    </row>
    <row r="1884" spans="1:22" x14ac:dyDescent="0.2">
      <c r="A1884" s="30"/>
      <c r="B1884" s="24" t="s">
        <v>699</v>
      </c>
      <c r="C1884" s="15" t="s">
        <v>291</v>
      </c>
      <c r="D1884" s="37">
        <f>+'LOCAL SF'!D1884+'LOCAL D'!D1884</f>
        <v>0</v>
      </c>
      <c r="E1884" s="37">
        <f>+'LOCAL SF'!E1884+'LOCAL D'!E1884</f>
        <v>0</v>
      </c>
      <c r="F1884" s="37">
        <f>+'LOCAL SF'!F1884+'LOCAL D'!F1884</f>
        <v>0</v>
      </c>
      <c r="G1884" s="37">
        <f>+'LOCAL SF'!G1884+'LOCAL D'!G1884</f>
        <v>0</v>
      </c>
      <c r="H1884" s="37">
        <f>+'LOCAL SF'!H1884+'LOCAL D'!H1884</f>
        <v>0</v>
      </c>
      <c r="I1884" s="37">
        <f>+'LOCAL SF'!I1884+'LOCAL D'!I1884</f>
        <v>0</v>
      </c>
      <c r="J1884" s="37">
        <f>+'LOCAL SF'!J1884+'LOCAL D'!J1884</f>
        <v>0</v>
      </c>
      <c r="K1884" s="37">
        <f>+'LOCAL SF'!K1884+'LOCAL D'!K1884</f>
        <v>0</v>
      </c>
      <c r="L1884" s="37">
        <f>+'LOCAL SF'!L1884+'LOCAL D'!L1884</f>
        <v>0</v>
      </c>
      <c r="M1884" s="37">
        <f>+'LOCAL SF'!M1884+'LOCAL D'!M1884</f>
        <v>0</v>
      </c>
      <c r="N1884" s="37">
        <f>+'LOCAL SF'!N1884+'LOCAL D'!N1884</f>
        <v>0</v>
      </c>
      <c r="O1884" s="37">
        <f>+'LOCAL SF'!O1884+'LOCAL D'!O1884</f>
        <v>0</v>
      </c>
      <c r="P1884" s="37">
        <f>+'LOCAL SF'!P1884+'LOCAL D'!P1884</f>
        <v>0</v>
      </c>
      <c r="Q1884" s="37">
        <f>+'LOCAL SF'!Q1884+'LOCAL D'!Q1884</f>
        <v>0</v>
      </c>
      <c r="R1884" s="37">
        <f>+'LOCAL SF'!R1884+'LOCAL D'!R1884</f>
        <v>0</v>
      </c>
      <c r="S1884" s="37">
        <f>+'LOCAL SF'!S1884+'LOCAL D'!S1884</f>
        <v>0</v>
      </c>
      <c r="T1884" s="37">
        <f>+'LOCAL SF'!T1884+'LOCAL D'!T1884</f>
        <v>0</v>
      </c>
      <c r="U1884" s="482">
        <f t="shared" si="29"/>
        <v>0</v>
      </c>
    </row>
    <row r="1885" spans="1:22" ht="31.5" x14ac:dyDescent="0.2">
      <c r="A1885" s="30"/>
      <c r="B1885" s="182" t="s">
        <v>950</v>
      </c>
      <c r="C1885" s="183" t="s">
        <v>949</v>
      </c>
      <c r="D1885" s="37"/>
      <c r="E1885" s="37">
        <f>+'LOCAL SF'!E1885+'LOCAL D'!E1885</f>
        <v>0</v>
      </c>
      <c r="F1885" s="37">
        <f>+'LOCAL SF'!F1885+'LOCAL D'!F1885</f>
        <v>0</v>
      </c>
      <c r="G1885" s="37">
        <f>+'LOCAL SF'!G1885+'LOCAL D'!G1885</f>
        <v>0</v>
      </c>
      <c r="H1885" s="37">
        <f>+'LOCAL SF'!H1885+'LOCAL D'!H1885</f>
        <v>0</v>
      </c>
      <c r="I1885" s="37">
        <f>+'LOCAL SF'!I1885+'LOCAL D'!I1885</f>
        <v>0</v>
      </c>
      <c r="J1885" s="37">
        <f>+'LOCAL SF'!J1885+'LOCAL D'!J1885</f>
        <v>0</v>
      </c>
      <c r="K1885" s="37">
        <f>+'LOCAL SF'!K1885+'LOCAL D'!K1885</f>
        <v>0</v>
      </c>
      <c r="L1885" s="37">
        <f>+'LOCAL SF'!L1885+'LOCAL D'!L1885</f>
        <v>0</v>
      </c>
      <c r="M1885" s="37">
        <f>+'LOCAL SF'!M1885+'LOCAL D'!M1885</f>
        <v>0</v>
      </c>
      <c r="N1885" s="37">
        <f>+'LOCAL SF'!N1885+'LOCAL D'!N1885</f>
        <v>0</v>
      </c>
      <c r="O1885" s="37">
        <f>+'LOCAL SF'!O1885+'LOCAL D'!O1885</f>
        <v>0</v>
      </c>
      <c r="P1885" s="37">
        <f>+'LOCAL SF'!P1885+'LOCAL D'!P1885</f>
        <v>0</v>
      </c>
      <c r="Q1885" s="37">
        <f>+'LOCAL SF'!Q1885+'LOCAL D'!Q1885</f>
        <v>0</v>
      </c>
      <c r="R1885" s="37">
        <f>+'LOCAL SF'!R1885+'LOCAL D'!R1885</f>
        <v>0</v>
      </c>
      <c r="S1885" s="37">
        <f>+'LOCAL SF'!S1885+'LOCAL D'!S1885</f>
        <v>0</v>
      </c>
      <c r="T1885" s="37">
        <f>+'LOCAL SF'!T1885+'LOCAL D'!T1885</f>
        <v>0</v>
      </c>
      <c r="U1885" s="482">
        <f t="shared" si="29"/>
        <v>0</v>
      </c>
    </row>
    <row r="1886" spans="1:22" x14ac:dyDescent="0.2">
      <c r="A1886" s="30"/>
      <c r="B1886" s="24" t="s">
        <v>700</v>
      </c>
      <c r="C1886" s="15" t="s">
        <v>292</v>
      </c>
      <c r="D1886" s="37">
        <f>+'LOCAL SF'!D1886+'LOCAL D'!D1886</f>
        <v>93.22</v>
      </c>
      <c r="E1886" s="37">
        <f>+'LOCAL SF'!E1886+'LOCAL D'!E1886</f>
        <v>84.95</v>
      </c>
      <c r="F1886" s="37">
        <f>+'LOCAL SF'!F1886+'LOCAL D'!F1886</f>
        <v>100</v>
      </c>
      <c r="G1886" s="37">
        <f>+'LOCAL SF'!G1886+'LOCAL D'!G1886</f>
        <v>99</v>
      </c>
      <c r="H1886" s="37">
        <f>+'LOCAL SF'!H1886+'LOCAL D'!H1886</f>
        <v>98.48</v>
      </c>
      <c r="I1886" s="37">
        <f>+'LOCAL SF'!I1886+'LOCAL D'!I1886</f>
        <v>100</v>
      </c>
      <c r="J1886" s="37">
        <f>+'LOCAL SF'!J1886+'LOCAL D'!J1886</f>
        <v>-5.5</v>
      </c>
      <c r="K1886" s="37">
        <f>+'LOCAL SF'!K1886+'LOCAL D'!K1886</f>
        <v>94.5</v>
      </c>
      <c r="L1886" s="37">
        <f>+'LOCAL SF'!L1886+'LOCAL D'!L1886</f>
        <v>0</v>
      </c>
      <c r="M1886" s="37">
        <f>+'LOCAL SF'!M1886+'LOCAL D'!M1886</f>
        <v>0</v>
      </c>
      <c r="N1886" s="37">
        <f>+'LOCAL SF'!N1886+'LOCAL D'!N1886</f>
        <v>20</v>
      </c>
      <c r="O1886" s="37">
        <f>+'LOCAL SF'!O1886+'LOCAL D'!O1886</f>
        <v>50</v>
      </c>
      <c r="P1886" s="37">
        <f>+'LOCAL SF'!P1886+'LOCAL D'!P1886</f>
        <v>24.5</v>
      </c>
      <c r="Q1886" s="37">
        <f>+'LOCAL SF'!Q1886+'LOCAL D'!Q1886</f>
        <v>0</v>
      </c>
      <c r="R1886" s="37">
        <f>+'LOCAL SF'!R1886+'LOCAL D'!R1886</f>
        <v>50</v>
      </c>
      <c r="S1886" s="37">
        <f>+'LOCAL SF'!S1886+'LOCAL D'!S1886</f>
        <v>50</v>
      </c>
      <c r="T1886" s="37">
        <f>+'LOCAL SF'!T1886+'LOCAL D'!T1886</f>
        <v>50</v>
      </c>
      <c r="U1886" s="482">
        <f t="shared" si="29"/>
        <v>0</v>
      </c>
    </row>
    <row r="1887" spans="1:22" x14ac:dyDescent="0.2">
      <c r="A1887" s="30"/>
      <c r="B1887" s="24" t="s">
        <v>704</v>
      </c>
      <c r="C1887" s="15" t="s">
        <v>293</v>
      </c>
      <c r="D1887" s="37">
        <f>+'LOCAL SF'!D1887+'LOCAL D'!D1887</f>
        <v>70</v>
      </c>
      <c r="E1887" s="37">
        <f>+'LOCAL SF'!E1887+'LOCAL D'!E1887</f>
        <v>0</v>
      </c>
      <c r="F1887" s="37">
        <f>+'LOCAL SF'!F1887+'LOCAL D'!F1887</f>
        <v>73</v>
      </c>
      <c r="G1887" s="37">
        <f>+'LOCAL SF'!G1887+'LOCAL D'!G1887</f>
        <v>13</v>
      </c>
      <c r="H1887" s="37">
        <f>+'LOCAL SF'!H1887+'LOCAL D'!H1887</f>
        <v>8.59</v>
      </c>
      <c r="I1887" s="37">
        <f>+'LOCAL SF'!I1887+'LOCAL D'!I1887</f>
        <v>33</v>
      </c>
      <c r="J1887" s="37">
        <f>+'LOCAL SF'!J1887+'LOCAL D'!J1887</f>
        <v>0</v>
      </c>
      <c r="K1887" s="37">
        <f>+'LOCAL SF'!K1887+'LOCAL D'!K1887</f>
        <v>33</v>
      </c>
      <c r="L1887" s="37">
        <f>+'LOCAL SF'!L1887+'LOCAL D'!L1887</f>
        <v>0</v>
      </c>
      <c r="M1887" s="37">
        <f>+'LOCAL SF'!M1887+'LOCAL D'!M1887</f>
        <v>33</v>
      </c>
      <c r="N1887" s="37">
        <f>+'LOCAL SF'!N1887+'LOCAL D'!N1887</f>
        <v>0</v>
      </c>
      <c r="O1887" s="37">
        <f>+'LOCAL SF'!O1887+'LOCAL D'!O1887</f>
        <v>0</v>
      </c>
      <c r="P1887" s="37">
        <f>+'LOCAL SF'!P1887+'LOCAL D'!P1887</f>
        <v>0</v>
      </c>
      <c r="Q1887" s="37">
        <f>+'LOCAL SF'!Q1887+'LOCAL D'!Q1887</f>
        <v>0</v>
      </c>
      <c r="R1887" s="37">
        <f>+'LOCAL SF'!R1887+'LOCAL D'!R1887</f>
        <v>10</v>
      </c>
      <c r="S1887" s="37">
        <f>+'LOCAL SF'!S1887+'LOCAL D'!S1887</f>
        <v>10</v>
      </c>
      <c r="T1887" s="37">
        <f>+'LOCAL SF'!T1887+'LOCAL D'!T1887</f>
        <v>10</v>
      </c>
      <c r="U1887" s="482">
        <f t="shared" si="29"/>
        <v>0</v>
      </c>
    </row>
    <row r="1888" spans="1:22" x14ac:dyDescent="0.2">
      <c r="A1888" s="30"/>
      <c r="B1888" s="24" t="s">
        <v>705</v>
      </c>
      <c r="C1888" s="15" t="s">
        <v>294</v>
      </c>
      <c r="D1888" s="37">
        <f>+'LOCAL SF'!D1888+'LOCAL D'!D1888</f>
        <v>0</v>
      </c>
      <c r="E1888" s="37">
        <f>+'LOCAL SF'!E1888+'LOCAL D'!E1888</f>
        <v>0</v>
      </c>
      <c r="F1888" s="37">
        <f>+'LOCAL SF'!F1888+'LOCAL D'!F1888</f>
        <v>0</v>
      </c>
      <c r="G1888" s="37">
        <f>+'LOCAL SF'!G1888+'LOCAL D'!G1888</f>
        <v>0</v>
      </c>
      <c r="H1888" s="37">
        <f>+'LOCAL SF'!H1888+'LOCAL D'!H1888</f>
        <v>0</v>
      </c>
      <c r="I1888" s="37">
        <f>+'LOCAL SF'!I1888+'LOCAL D'!I1888</f>
        <v>0</v>
      </c>
      <c r="J1888" s="37">
        <f>+'LOCAL SF'!J1888+'LOCAL D'!J1888</f>
        <v>0</v>
      </c>
      <c r="K1888" s="37">
        <f>+'LOCAL SF'!K1888+'LOCAL D'!K1888</f>
        <v>0</v>
      </c>
      <c r="L1888" s="37">
        <f>+'LOCAL SF'!L1888+'LOCAL D'!L1888</f>
        <v>0</v>
      </c>
      <c r="M1888" s="37">
        <f>+'LOCAL SF'!M1888+'LOCAL D'!M1888</f>
        <v>0</v>
      </c>
      <c r="N1888" s="37">
        <f>+'LOCAL SF'!N1888+'LOCAL D'!N1888</f>
        <v>0</v>
      </c>
      <c r="O1888" s="37">
        <f>+'LOCAL SF'!O1888+'LOCAL D'!O1888</f>
        <v>0</v>
      </c>
      <c r="P1888" s="37">
        <f>+'LOCAL SF'!P1888+'LOCAL D'!P1888</f>
        <v>0</v>
      </c>
      <c r="Q1888" s="37">
        <f>+'LOCAL SF'!Q1888+'LOCAL D'!Q1888</f>
        <v>0</v>
      </c>
      <c r="R1888" s="37">
        <f>+'LOCAL SF'!R1888+'LOCAL D'!R1888</f>
        <v>0</v>
      </c>
      <c r="S1888" s="37">
        <f>+'LOCAL SF'!S1888+'LOCAL D'!S1888</f>
        <v>0</v>
      </c>
      <c r="T1888" s="37">
        <f>+'LOCAL SF'!T1888+'LOCAL D'!T1888</f>
        <v>0</v>
      </c>
      <c r="U1888" s="482">
        <f t="shared" si="29"/>
        <v>0</v>
      </c>
    </row>
    <row r="1889" spans="1:21" x14ac:dyDescent="0.2">
      <c r="A1889" s="30"/>
      <c r="B1889" s="24" t="s">
        <v>706</v>
      </c>
      <c r="C1889" s="15" t="s">
        <v>550</v>
      </c>
      <c r="D1889" s="37">
        <f>+'LOCAL SF'!D1889+'LOCAL D'!D1889</f>
        <v>0</v>
      </c>
      <c r="E1889" s="37">
        <f>+'LOCAL SF'!E1889+'LOCAL D'!E1889</f>
        <v>0</v>
      </c>
      <c r="F1889" s="37">
        <f>+'LOCAL SF'!F1889+'LOCAL D'!F1889</f>
        <v>0</v>
      </c>
      <c r="G1889" s="37">
        <f>+'LOCAL SF'!G1889+'LOCAL D'!G1889</f>
        <v>0</v>
      </c>
      <c r="H1889" s="37">
        <f>+'LOCAL SF'!H1889+'LOCAL D'!H1889</f>
        <v>0</v>
      </c>
      <c r="I1889" s="37">
        <f>+'LOCAL SF'!I1889+'LOCAL D'!I1889</f>
        <v>0</v>
      </c>
      <c r="J1889" s="37">
        <f>+'LOCAL SF'!J1889+'LOCAL D'!J1889</f>
        <v>0</v>
      </c>
      <c r="K1889" s="37">
        <f>+'LOCAL SF'!K1889+'LOCAL D'!K1889</f>
        <v>0</v>
      </c>
      <c r="L1889" s="37">
        <f>+'LOCAL SF'!L1889+'LOCAL D'!L1889</f>
        <v>0</v>
      </c>
      <c r="M1889" s="37">
        <f>+'LOCAL SF'!M1889+'LOCAL D'!M1889</f>
        <v>0</v>
      </c>
      <c r="N1889" s="37">
        <f>+'LOCAL SF'!N1889+'LOCAL D'!N1889</f>
        <v>0</v>
      </c>
      <c r="O1889" s="37">
        <f>+'LOCAL SF'!O1889+'LOCAL D'!O1889</f>
        <v>0</v>
      </c>
      <c r="P1889" s="37">
        <f>+'LOCAL SF'!P1889+'LOCAL D'!P1889</f>
        <v>0</v>
      </c>
      <c r="Q1889" s="37">
        <f>+'LOCAL SF'!Q1889+'LOCAL D'!Q1889</f>
        <v>0</v>
      </c>
      <c r="R1889" s="37">
        <f>+'LOCAL SF'!R1889+'LOCAL D'!R1889</f>
        <v>0</v>
      </c>
      <c r="S1889" s="37">
        <f>+'LOCAL SF'!S1889+'LOCAL D'!S1889</f>
        <v>0</v>
      </c>
      <c r="T1889" s="37">
        <f>+'LOCAL SF'!T1889+'LOCAL D'!T1889</f>
        <v>0</v>
      </c>
      <c r="U1889" s="482">
        <f t="shared" si="29"/>
        <v>0</v>
      </c>
    </row>
    <row r="1890" spans="1:21" x14ac:dyDescent="0.2">
      <c r="A1890" s="30"/>
      <c r="B1890" s="24" t="s">
        <v>701</v>
      </c>
      <c r="C1890" s="15" t="s">
        <v>295</v>
      </c>
      <c r="D1890" s="37">
        <f>+'LOCAL SF'!D1890+'LOCAL D'!D1890</f>
        <v>0</v>
      </c>
      <c r="E1890" s="37">
        <f>+'LOCAL SF'!E1890+'LOCAL D'!E1890</f>
        <v>0</v>
      </c>
      <c r="F1890" s="37">
        <f>+'LOCAL SF'!F1890+'LOCAL D'!F1890</f>
        <v>0</v>
      </c>
      <c r="G1890" s="37">
        <f>+'LOCAL SF'!G1890+'LOCAL D'!G1890</f>
        <v>0</v>
      </c>
      <c r="H1890" s="37">
        <f>+'LOCAL SF'!H1890+'LOCAL D'!H1890</f>
        <v>0</v>
      </c>
      <c r="I1890" s="37">
        <f>+'LOCAL SF'!I1890+'LOCAL D'!I1890</f>
        <v>0</v>
      </c>
      <c r="J1890" s="37">
        <f>+'LOCAL SF'!J1890+'LOCAL D'!J1890</f>
        <v>0</v>
      </c>
      <c r="K1890" s="37">
        <f>+'LOCAL SF'!K1890+'LOCAL D'!K1890</f>
        <v>0</v>
      </c>
      <c r="L1890" s="37">
        <f>+'LOCAL SF'!L1890+'LOCAL D'!L1890</f>
        <v>0</v>
      </c>
      <c r="M1890" s="37">
        <f>+'LOCAL SF'!M1890+'LOCAL D'!M1890</f>
        <v>0</v>
      </c>
      <c r="N1890" s="37">
        <f>+'LOCAL SF'!N1890+'LOCAL D'!N1890</f>
        <v>0</v>
      </c>
      <c r="O1890" s="37">
        <f>+'LOCAL SF'!O1890+'LOCAL D'!O1890</f>
        <v>0</v>
      </c>
      <c r="P1890" s="37">
        <f>+'LOCAL SF'!P1890+'LOCAL D'!P1890</f>
        <v>0</v>
      </c>
      <c r="Q1890" s="37">
        <f>+'LOCAL SF'!Q1890+'LOCAL D'!Q1890</f>
        <v>0</v>
      </c>
      <c r="R1890" s="37">
        <f>+'LOCAL SF'!R1890+'LOCAL D'!R1890</f>
        <v>0</v>
      </c>
      <c r="S1890" s="37">
        <f>+'LOCAL SF'!S1890+'LOCAL D'!S1890</f>
        <v>0</v>
      </c>
      <c r="T1890" s="37">
        <f>+'LOCAL SF'!T1890+'LOCAL D'!T1890</f>
        <v>0</v>
      </c>
      <c r="U1890" s="482">
        <f t="shared" si="29"/>
        <v>0</v>
      </c>
    </row>
    <row r="1891" spans="1:21" ht="31.5" x14ac:dyDescent="0.2">
      <c r="A1891" s="30"/>
      <c r="B1891" s="24" t="s">
        <v>702</v>
      </c>
      <c r="C1891" s="15" t="s">
        <v>306</v>
      </c>
      <c r="D1891" s="37">
        <f>+'LOCAL SF'!D1891+'LOCAL D'!D1891</f>
        <v>0</v>
      </c>
      <c r="E1891" s="37">
        <f>+'LOCAL SF'!E1891+'LOCAL D'!E1891</f>
        <v>0</v>
      </c>
      <c r="F1891" s="37">
        <f>+'LOCAL SF'!F1891+'LOCAL D'!F1891</f>
        <v>0</v>
      </c>
      <c r="G1891" s="37">
        <f>+'LOCAL SF'!G1891+'LOCAL D'!G1891</f>
        <v>0</v>
      </c>
      <c r="H1891" s="37">
        <f>+'LOCAL SF'!H1891+'LOCAL D'!H1891</f>
        <v>0</v>
      </c>
      <c r="I1891" s="37">
        <f>+'LOCAL SF'!I1891+'LOCAL D'!I1891</f>
        <v>0</v>
      </c>
      <c r="J1891" s="37">
        <f>+'LOCAL SF'!J1891+'LOCAL D'!J1891</f>
        <v>0</v>
      </c>
      <c r="K1891" s="37">
        <f>+'LOCAL SF'!K1891+'LOCAL D'!K1891</f>
        <v>0</v>
      </c>
      <c r="L1891" s="37">
        <f>+'LOCAL SF'!L1891+'LOCAL D'!L1891</f>
        <v>0</v>
      </c>
      <c r="M1891" s="37">
        <f>+'LOCAL SF'!M1891+'LOCAL D'!M1891</f>
        <v>0</v>
      </c>
      <c r="N1891" s="37">
        <f>+'LOCAL SF'!N1891+'LOCAL D'!N1891</f>
        <v>0</v>
      </c>
      <c r="O1891" s="37">
        <f>+'LOCAL SF'!O1891+'LOCAL D'!O1891</f>
        <v>0</v>
      </c>
      <c r="P1891" s="37">
        <f>+'LOCAL SF'!P1891+'LOCAL D'!P1891</f>
        <v>0</v>
      </c>
      <c r="Q1891" s="37">
        <f>+'LOCAL SF'!Q1891+'LOCAL D'!Q1891</f>
        <v>0</v>
      </c>
      <c r="R1891" s="37">
        <f>+'LOCAL SF'!R1891+'LOCAL D'!R1891</f>
        <v>0</v>
      </c>
      <c r="S1891" s="37">
        <f>+'LOCAL SF'!S1891+'LOCAL D'!S1891</f>
        <v>0</v>
      </c>
      <c r="T1891" s="37">
        <f>+'LOCAL SF'!T1891+'LOCAL D'!T1891</f>
        <v>0</v>
      </c>
      <c r="U1891" s="482">
        <f t="shared" si="29"/>
        <v>0</v>
      </c>
    </row>
    <row r="1892" spans="1:21" x14ac:dyDescent="0.2">
      <c r="A1892" s="30" t="s">
        <v>28</v>
      </c>
      <c r="B1892" s="13" t="s">
        <v>838</v>
      </c>
      <c r="C1892" s="18" t="s">
        <v>446</v>
      </c>
      <c r="D1892" s="37">
        <f>+'LOCAL SF'!D1892+'LOCAL D'!D1892</f>
        <v>396.22</v>
      </c>
      <c r="E1892" s="37">
        <f>+'LOCAL SF'!E1892+'LOCAL D'!E1892</f>
        <v>154.01</v>
      </c>
      <c r="F1892" s="37">
        <f>+'LOCAL SF'!F1892+'LOCAL D'!F1892</f>
        <v>456</v>
      </c>
      <c r="G1892" s="37">
        <f>+'LOCAL SF'!G1892+'LOCAL D'!G1892</f>
        <v>204</v>
      </c>
      <c r="H1892" s="37">
        <f>+'LOCAL SF'!H1892+'LOCAL D'!H1892</f>
        <v>195.51000000000002</v>
      </c>
      <c r="I1892" s="37">
        <f>+'LOCAL SF'!I1892+'LOCAL D'!I1892</f>
        <v>428</v>
      </c>
      <c r="J1892" s="37">
        <f>+'LOCAL SF'!J1892+'LOCAL D'!J1892</f>
        <v>-20.5</v>
      </c>
      <c r="K1892" s="37">
        <f>+'LOCAL SF'!K1892+'LOCAL D'!K1892</f>
        <v>407.5</v>
      </c>
      <c r="L1892" s="37">
        <f>+'LOCAL SF'!L1892+'LOCAL D'!L1892</f>
        <v>0</v>
      </c>
      <c r="M1892" s="37">
        <f>+'LOCAL SF'!M1892+'LOCAL D'!M1892</f>
        <v>53</v>
      </c>
      <c r="N1892" s="37">
        <f>+'LOCAL SF'!N1892+'LOCAL D'!N1892</f>
        <v>185</v>
      </c>
      <c r="O1892" s="37">
        <f>+'LOCAL SF'!O1892+'LOCAL D'!O1892</f>
        <v>110</v>
      </c>
      <c r="P1892" s="37">
        <f>+'LOCAL SF'!P1892+'LOCAL D'!P1892</f>
        <v>59.5</v>
      </c>
      <c r="Q1892" s="37">
        <f>+'LOCAL SF'!Q1892+'LOCAL D'!Q1892</f>
        <v>0</v>
      </c>
      <c r="R1892" s="37">
        <f>+'LOCAL SF'!R1892+'LOCAL D'!R1892</f>
        <v>110</v>
      </c>
      <c r="S1892" s="37">
        <f>+'LOCAL SF'!S1892+'LOCAL D'!S1892</f>
        <v>110</v>
      </c>
      <c r="T1892" s="37">
        <f>+'LOCAL SF'!T1892+'LOCAL D'!T1892</f>
        <v>110</v>
      </c>
      <c r="U1892" s="482">
        <f t="shared" si="29"/>
        <v>0</v>
      </c>
    </row>
    <row r="1893" spans="1:21" x14ac:dyDescent="0.2">
      <c r="A1893" s="30"/>
      <c r="B1893" s="24" t="s">
        <v>692</v>
      </c>
      <c r="C1893" s="15" t="s">
        <v>284</v>
      </c>
      <c r="D1893" s="37">
        <f>+'LOCAL SF'!D1893+'LOCAL D'!D1893</f>
        <v>1</v>
      </c>
      <c r="E1893" s="37">
        <f>+'LOCAL SF'!E1893+'LOCAL D'!E1893</f>
        <v>0</v>
      </c>
      <c r="F1893" s="37">
        <f>+'LOCAL SF'!F1893+'LOCAL D'!F1893</f>
        <v>1</v>
      </c>
      <c r="G1893" s="37">
        <f>+'LOCAL SF'!G1893+'LOCAL D'!G1893</f>
        <v>1</v>
      </c>
      <c r="H1893" s="37">
        <f>+'LOCAL SF'!H1893+'LOCAL D'!H1893</f>
        <v>0</v>
      </c>
      <c r="I1893" s="37">
        <f>+'LOCAL SF'!I1893+'LOCAL D'!I1893</f>
        <v>0</v>
      </c>
      <c r="J1893" s="37">
        <f>+'LOCAL SF'!J1893+'LOCAL D'!J1893</f>
        <v>0</v>
      </c>
      <c r="K1893" s="37">
        <f>+'LOCAL SF'!K1893+'LOCAL D'!K1893</f>
        <v>0</v>
      </c>
      <c r="L1893" s="37">
        <f>+'LOCAL SF'!L1893+'LOCAL D'!L1893</f>
        <v>0</v>
      </c>
      <c r="M1893" s="37">
        <f>+'LOCAL SF'!M1893+'LOCAL D'!M1893</f>
        <v>0</v>
      </c>
      <c r="N1893" s="37">
        <f>+'LOCAL SF'!N1893+'LOCAL D'!N1893</f>
        <v>0</v>
      </c>
      <c r="O1893" s="37">
        <f>+'LOCAL SF'!O1893+'LOCAL D'!O1893</f>
        <v>0</v>
      </c>
      <c r="P1893" s="37">
        <f>+'LOCAL SF'!P1893+'LOCAL D'!P1893</f>
        <v>0</v>
      </c>
      <c r="Q1893" s="37">
        <f>+'LOCAL SF'!Q1893+'LOCAL D'!Q1893</f>
        <v>0</v>
      </c>
      <c r="R1893" s="37">
        <f>+'LOCAL SF'!R1893+'LOCAL D'!R1893</f>
        <v>0</v>
      </c>
      <c r="S1893" s="37">
        <f>+'LOCAL SF'!S1893+'LOCAL D'!S1893</f>
        <v>0</v>
      </c>
      <c r="T1893" s="37">
        <f>+'LOCAL SF'!T1893+'LOCAL D'!T1893</f>
        <v>0</v>
      </c>
      <c r="U1893" s="482">
        <f t="shared" si="29"/>
        <v>0</v>
      </c>
    </row>
    <row r="1894" spans="1:21" x14ac:dyDescent="0.2">
      <c r="A1894" s="30"/>
      <c r="B1894" s="24" t="s">
        <v>693</v>
      </c>
      <c r="C1894" s="15" t="s">
        <v>285</v>
      </c>
      <c r="D1894" s="37">
        <f>+'LOCAL SF'!D1894+'LOCAL D'!D1894</f>
        <v>232</v>
      </c>
      <c r="E1894" s="37">
        <f>+'LOCAL SF'!E1894+'LOCAL D'!E1894</f>
        <v>69.06</v>
      </c>
      <c r="F1894" s="37">
        <f>+'LOCAL SF'!F1894+'LOCAL D'!F1894</f>
        <v>282</v>
      </c>
      <c r="G1894" s="37">
        <f>+'LOCAL SF'!G1894+'LOCAL D'!G1894</f>
        <v>91</v>
      </c>
      <c r="H1894" s="37">
        <f>+'LOCAL SF'!H1894+'LOCAL D'!H1894</f>
        <v>88.44</v>
      </c>
      <c r="I1894" s="37">
        <f>+'LOCAL SF'!I1894+'LOCAL D'!I1894</f>
        <v>295</v>
      </c>
      <c r="J1894" s="37">
        <f>+'LOCAL SF'!J1894+'LOCAL D'!J1894</f>
        <v>-15</v>
      </c>
      <c r="K1894" s="37">
        <f>+'LOCAL SF'!K1894+'LOCAL D'!K1894</f>
        <v>280</v>
      </c>
      <c r="L1894" s="37">
        <f>+'LOCAL SF'!L1894+'LOCAL D'!L1894</f>
        <v>0</v>
      </c>
      <c r="M1894" s="37">
        <f>+'LOCAL SF'!M1894+'LOCAL D'!M1894</f>
        <v>20</v>
      </c>
      <c r="N1894" s="37">
        <f>+'LOCAL SF'!N1894+'LOCAL D'!N1894</f>
        <v>165</v>
      </c>
      <c r="O1894" s="37">
        <f>+'LOCAL SF'!O1894+'LOCAL D'!O1894</f>
        <v>60</v>
      </c>
      <c r="P1894" s="37">
        <f>+'LOCAL SF'!P1894+'LOCAL D'!P1894</f>
        <v>35</v>
      </c>
      <c r="Q1894" s="37">
        <f>+'LOCAL SF'!Q1894+'LOCAL D'!Q1894</f>
        <v>0</v>
      </c>
      <c r="R1894" s="37">
        <f>+'LOCAL SF'!R1894+'LOCAL D'!R1894</f>
        <v>50</v>
      </c>
      <c r="S1894" s="37">
        <f>+'LOCAL SF'!S1894+'LOCAL D'!S1894</f>
        <v>50</v>
      </c>
      <c r="T1894" s="37">
        <f>+'LOCAL SF'!T1894+'LOCAL D'!T1894</f>
        <v>50</v>
      </c>
      <c r="U1894" s="482">
        <f t="shared" si="29"/>
        <v>0</v>
      </c>
    </row>
    <row r="1895" spans="1:21" x14ac:dyDescent="0.2">
      <c r="A1895" s="30"/>
      <c r="B1895" s="24" t="s">
        <v>695</v>
      </c>
      <c r="C1895" s="15" t="s">
        <v>286</v>
      </c>
      <c r="D1895" s="37">
        <f>+'LOCAL SF'!D1895+'LOCAL D'!D1895</f>
        <v>0</v>
      </c>
      <c r="E1895" s="37">
        <f>+'LOCAL SF'!E1895+'LOCAL D'!E1895</f>
        <v>0</v>
      </c>
      <c r="F1895" s="37">
        <f>+'LOCAL SF'!F1895+'LOCAL D'!F1895</f>
        <v>0</v>
      </c>
      <c r="G1895" s="37">
        <f>+'LOCAL SF'!G1895+'LOCAL D'!G1895</f>
        <v>0</v>
      </c>
      <c r="H1895" s="37">
        <f>+'LOCAL SF'!H1895+'LOCAL D'!H1895</f>
        <v>0</v>
      </c>
      <c r="I1895" s="37">
        <f>+'LOCAL SF'!I1895+'LOCAL D'!I1895</f>
        <v>0</v>
      </c>
      <c r="J1895" s="37">
        <f>+'LOCAL SF'!J1895+'LOCAL D'!J1895</f>
        <v>0</v>
      </c>
      <c r="K1895" s="37">
        <f>+'LOCAL SF'!K1895+'LOCAL D'!K1895</f>
        <v>0</v>
      </c>
      <c r="L1895" s="37">
        <f>+'LOCAL SF'!L1895+'LOCAL D'!L1895</f>
        <v>0</v>
      </c>
      <c r="M1895" s="37">
        <f>+'LOCAL SF'!M1895+'LOCAL D'!M1895</f>
        <v>0</v>
      </c>
      <c r="N1895" s="37">
        <f>+'LOCAL SF'!N1895+'LOCAL D'!N1895</f>
        <v>0</v>
      </c>
      <c r="O1895" s="37">
        <f>+'LOCAL SF'!O1895+'LOCAL D'!O1895</f>
        <v>0</v>
      </c>
      <c r="P1895" s="37">
        <f>+'LOCAL SF'!P1895+'LOCAL D'!P1895</f>
        <v>0</v>
      </c>
      <c r="Q1895" s="37">
        <f>+'LOCAL SF'!Q1895+'LOCAL D'!Q1895</f>
        <v>0</v>
      </c>
      <c r="R1895" s="37">
        <f>+'LOCAL SF'!R1895+'LOCAL D'!R1895</f>
        <v>0</v>
      </c>
      <c r="S1895" s="37">
        <f>+'LOCAL SF'!S1895+'LOCAL D'!S1895</f>
        <v>0</v>
      </c>
      <c r="T1895" s="37">
        <f>+'LOCAL SF'!T1895+'LOCAL D'!T1895</f>
        <v>0</v>
      </c>
      <c r="U1895" s="482">
        <f t="shared" si="29"/>
        <v>0</v>
      </c>
    </row>
    <row r="1896" spans="1:21" x14ac:dyDescent="0.2">
      <c r="A1896" s="30"/>
      <c r="B1896" s="24" t="s">
        <v>694</v>
      </c>
      <c r="C1896" s="15" t="s">
        <v>696</v>
      </c>
      <c r="D1896" s="37">
        <f>+'LOCAL SF'!D1896+'LOCAL D'!D1896</f>
        <v>0</v>
      </c>
      <c r="E1896" s="37">
        <f>+'LOCAL SF'!E1896+'LOCAL D'!E1896</f>
        <v>0</v>
      </c>
      <c r="F1896" s="37">
        <f>+'LOCAL SF'!F1896+'LOCAL D'!F1896</f>
        <v>0</v>
      </c>
      <c r="G1896" s="37">
        <f>+'LOCAL SF'!G1896+'LOCAL D'!G1896</f>
        <v>0</v>
      </c>
      <c r="H1896" s="37">
        <f>+'LOCAL SF'!H1896+'LOCAL D'!H1896</f>
        <v>0</v>
      </c>
      <c r="I1896" s="37">
        <f>+'LOCAL SF'!I1896+'LOCAL D'!I1896</f>
        <v>0</v>
      </c>
      <c r="J1896" s="37">
        <f>+'LOCAL SF'!J1896+'LOCAL D'!J1896</f>
        <v>0</v>
      </c>
      <c r="K1896" s="37">
        <f>+'LOCAL SF'!K1896+'LOCAL D'!K1896</f>
        <v>0</v>
      </c>
      <c r="L1896" s="37">
        <f>+'LOCAL SF'!L1896+'LOCAL D'!L1896</f>
        <v>0</v>
      </c>
      <c r="M1896" s="37">
        <f>+'LOCAL SF'!M1896+'LOCAL D'!M1896</f>
        <v>0</v>
      </c>
      <c r="N1896" s="37">
        <f>+'LOCAL SF'!N1896+'LOCAL D'!N1896</f>
        <v>0</v>
      </c>
      <c r="O1896" s="37">
        <f>+'LOCAL SF'!O1896+'LOCAL D'!O1896</f>
        <v>0</v>
      </c>
      <c r="P1896" s="37">
        <f>+'LOCAL SF'!P1896+'LOCAL D'!P1896</f>
        <v>0</v>
      </c>
      <c r="Q1896" s="37">
        <f>+'LOCAL SF'!Q1896+'LOCAL D'!Q1896</f>
        <v>0</v>
      </c>
      <c r="R1896" s="37">
        <f>+'LOCAL SF'!R1896+'LOCAL D'!R1896</f>
        <v>0</v>
      </c>
      <c r="S1896" s="37">
        <f>+'LOCAL SF'!S1896+'LOCAL D'!S1896</f>
        <v>0</v>
      </c>
      <c r="T1896" s="37">
        <f>+'LOCAL SF'!T1896+'LOCAL D'!T1896</f>
        <v>0</v>
      </c>
      <c r="U1896" s="482">
        <f t="shared" si="29"/>
        <v>0</v>
      </c>
    </row>
    <row r="1897" spans="1:21" x14ac:dyDescent="0.2">
      <c r="A1897" s="30"/>
      <c r="B1897" s="24" t="s">
        <v>697</v>
      </c>
      <c r="C1897" s="15" t="s">
        <v>287</v>
      </c>
      <c r="D1897" s="37">
        <f>+'LOCAL SF'!D1897+'LOCAL D'!D1897</f>
        <v>0</v>
      </c>
      <c r="E1897" s="37">
        <f>+'LOCAL SF'!E1897+'LOCAL D'!E1897</f>
        <v>0</v>
      </c>
      <c r="F1897" s="37">
        <f>+'LOCAL SF'!F1897+'LOCAL D'!F1897</f>
        <v>0</v>
      </c>
      <c r="G1897" s="37">
        <f>+'LOCAL SF'!G1897+'LOCAL D'!G1897</f>
        <v>0</v>
      </c>
      <c r="H1897" s="37">
        <f>+'LOCAL SF'!H1897+'LOCAL D'!H1897</f>
        <v>0</v>
      </c>
      <c r="I1897" s="37">
        <f>+'LOCAL SF'!I1897+'LOCAL D'!I1897</f>
        <v>0</v>
      </c>
      <c r="J1897" s="37">
        <f>+'LOCAL SF'!J1897+'LOCAL D'!J1897</f>
        <v>0</v>
      </c>
      <c r="K1897" s="37">
        <f>+'LOCAL SF'!K1897+'LOCAL D'!K1897</f>
        <v>0</v>
      </c>
      <c r="L1897" s="37">
        <f>+'LOCAL SF'!L1897+'LOCAL D'!L1897</f>
        <v>0</v>
      </c>
      <c r="M1897" s="37">
        <f>+'LOCAL SF'!M1897+'LOCAL D'!M1897</f>
        <v>0</v>
      </c>
      <c r="N1897" s="37">
        <f>+'LOCAL SF'!N1897+'LOCAL D'!N1897</f>
        <v>0</v>
      </c>
      <c r="O1897" s="37">
        <f>+'LOCAL SF'!O1897+'LOCAL D'!O1897</f>
        <v>0</v>
      </c>
      <c r="P1897" s="37">
        <f>+'LOCAL SF'!P1897+'LOCAL D'!P1897</f>
        <v>0</v>
      </c>
      <c r="Q1897" s="37">
        <f>+'LOCAL SF'!Q1897+'LOCAL D'!Q1897</f>
        <v>0</v>
      </c>
      <c r="R1897" s="37">
        <f>+'LOCAL SF'!R1897+'LOCAL D'!R1897</f>
        <v>0</v>
      </c>
      <c r="S1897" s="37">
        <f>+'LOCAL SF'!S1897+'LOCAL D'!S1897</f>
        <v>0</v>
      </c>
      <c r="T1897" s="37">
        <f>+'LOCAL SF'!T1897+'LOCAL D'!T1897</f>
        <v>0</v>
      </c>
      <c r="U1897" s="482">
        <f t="shared" si="29"/>
        <v>0</v>
      </c>
    </row>
    <row r="1898" spans="1:21" x14ac:dyDescent="0.2">
      <c r="A1898" s="30"/>
      <c r="B1898" s="24" t="s">
        <v>708</v>
      </c>
      <c r="C1898" s="15" t="s">
        <v>288</v>
      </c>
      <c r="D1898" s="37">
        <f>+'LOCAL SF'!D1898+'LOCAL D'!D1898</f>
        <v>0</v>
      </c>
      <c r="E1898" s="37">
        <f>+'LOCAL SF'!E1898+'LOCAL D'!E1898</f>
        <v>0</v>
      </c>
      <c r="F1898" s="37">
        <f>+'LOCAL SF'!F1898+'LOCAL D'!F1898</f>
        <v>0</v>
      </c>
      <c r="G1898" s="37">
        <f>+'LOCAL SF'!G1898+'LOCAL D'!G1898</f>
        <v>0</v>
      </c>
      <c r="H1898" s="37">
        <f>+'LOCAL SF'!H1898+'LOCAL D'!H1898</f>
        <v>0</v>
      </c>
      <c r="I1898" s="37">
        <f>+'LOCAL SF'!I1898+'LOCAL D'!I1898</f>
        <v>0</v>
      </c>
      <c r="J1898" s="37">
        <f>+'LOCAL SF'!J1898+'LOCAL D'!J1898</f>
        <v>0</v>
      </c>
      <c r="K1898" s="37">
        <f>+'LOCAL SF'!K1898+'LOCAL D'!K1898</f>
        <v>0</v>
      </c>
      <c r="L1898" s="37">
        <f>+'LOCAL SF'!L1898+'LOCAL D'!L1898</f>
        <v>0</v>
      </c>
      <c r="M1898" s="37">
        <f>+'LOCAL SF'!M1898+'LOCAL D'!M1898</f>
        <v>0</v>
      </c>
      <c r="N1898" s="37">
        <f>+'LOCAL SF'!N1898+'LOCAL D'!N1898</f>
        <v>0</v>
      </c>
      <c r="O1898" s="37">
        <f>+'LOCAL SF'!O1898+'LOCAL D'!O1898</f>
        <v>0</v>
      </c>
      <c r="P1898" s="37">
        <f>+'LOCAL SF'!P1898+'LOCAL D'!P1898</f>
        <v>0</v>
      </c>
      <c r="Q1898" s="37">
        <f>+'LOCAL SF'!Q1898+'LOCAL D'!Q1898</f>
        <v>0</v>
      </c>
      <c r="R1898" s="37">
        <f>+'LOCAL SF'!R1898+'LOCAL D'!R1898</f>
        <v>0</v>
      </c>
      <c r="S1898" s="37">
        <f>+'LOCAL SF'!S1898+'LOCAL D'!S1898</f>
        <v>0</v>
      </c>
      <c r="T1898" s="37">
        <f>+'LOCAL SF'!T1898+'LOCAL D'!T1898</f>
        <v>0</v>
      </c>
      <c r="U1898" s="482">
        <f t="shared" si="29"/>
        <v>0</v>
      </c>
    </row>
    <row r="1899" spans="1:21" x14ac:dyDescent="0.2">
      <c r="A1899" s="30"/>
      <c r="B1899" s="24" t="s">
        <v>698</v>
      </c>
      <c r="C1899" s="15" t="s">
        <v>289</v>
      </c>
      <c r="D1899" s="37">
        <f>+'LOCAL SF'!D1899+'LOCAL D'!D1899</f>
        <v>0</v>
      </c>
      <c r="E1899" s="37">
        <f>+'LOCAL SF'!E1899+'LOCAL D'!E1899</f>
        <v>0</v>
      </c>
      <c r="F1899" s="37">
        <f>+'LOCAL SF'!F1899+'LOCAL D'!F1899</f>
        <v>0</v>
      </c>
      <c r="G1899" s="37">
        <f>+'LOCAL SF'!G1899+'LOCAL D'!G1899</f>
        <v>0</v>
      </c>
      <c r="H1899" s="37">
        <f>+'LOCAL SF'!H1899+'LOCAL D'!H1899</f>
        <v>0</v>
      </c>
      <c r="I1899" s="37">
        <f>+'LOCAL SF'!I1899+'LOCAL D'!I1899</f>
        <v>0</v>
      </c>
      <c r="J1899" s="37">
        <f>+'LOCAL SF'!J1899+'LOCAL D'!J1899</f>
        <v>0</v>
      </c>
      <c r="K1899" s="37">
        <f>+'LOCAL SF'!K1899+'LOCAL D'!K1899</f>
        <v>0</v>
      </c>
      <c r="L1899" s="37">
        <f>+'LOCAL SF'!L1899+'LOCAL D'!L1899</f>
        <v>0</v>
      </c>
      <c r="M1899" s="37">
        <f>+'LOCAL SF'!M1899+'LOCAL D'!M1899</f>
        <v>0</v>
      </c>
      <c r="N1899" s="37">
        <f>+'LOCAL SF'!N1899+'LOCAL D'!N1899</f>
        <v>0</v>
      </c>
      <c r="O1899" s="37">
        <f>+'LOCAL SF'!O1899+'LOCAL D'!O1899</f>
        <v>0</v>
      </c>
      <c r="P1899" s="37">
        <f>+'LOCAL SF'!P1899+'LOCAL D'!P1899</f>
        <v>0</v>
      </c>
      <c r="Q1899" s="37">
        <f>+'LOCAL SF'!Q1899+'LOCAL D'!Q1899</f>
        <v>0</v>
      </c>
      <c r="R1899" s="37">
        <f>+'LOCAL SF'!R1899+'LOCAL D'!R1899</f>
        <v>0</v>
      </c>
      <c r="S1899" s="37">
        <f>+'LOCAL SF'!S1899+'LOCAL D'!S1899</f>
        <v>0</v>
      </c>
      <c r="T1899" s="37">
        <f>+'LOCAL SF'!T1899+'LOCAL D'!T1899</f>
        <v>0</v>
      </c>
      <c r="U1899" s="482">
        <f t="shared" si="29"/>
        <v>0</v>
      </c>
    </row>
    <row r="1900" spans="1:21" ht="31.5" x14ac:dyDescent="0.2">
      <c r="A1900" s="30"/>
      <c r="B1900" s="24" t="s">
        <v>703</v>
      </c>
      <c r="C1900" s="15" t="s">
        <v>290</v>
      </c>
      <c r="D1900" s="37">
        <f>+'LOCAL SF'!D1900+'LOCAL D'!D1900</f>
        <v>0</v>
      </c>
      <c r="E1900" s="37">
        <f>+'LOCAL SF'!E1900+'LOCAL D'!E1900</f>
        <v>0</v>
      </c>
      <c r="F1900" s="37">
        <f>+'LOCAL SF'!F1900+'LOCAL D'!F1900</f>
        <v>0</v>
      </c>
      <c r="G1900" s="37">
        <f>+'LOCAL SF'!G1900+'LOCAL D'!G1900</f>
        <v>0</v>
      </c>
      <c r="H1900" s="37">
        <f>+'LOCAL SF'!H1900+'LOCAL D'!H1900</f>
        <v>0</v>
      </c>
      <c r="I1900" s="37">
        <f>+'LOCAL SF'!I1900+'LOCAL D'!I1900</f>
        <v>0</v>
      </c>
      <c r="J1900" s="37">
        <f>+'LOCAL SF'!J1900+'LOCAL D'!J1900</f>
        <v>0</v>
      </c>
      <c r="K1900" s="37">
        <f>+'LOCAL SF'!K1900+'LOCAL D'!K1900</f>
        <v>0</v>
      </c>
      <c r="L1900" s="37">
        <f>+'LOCAL SF'!L1900+'LOCAL D'!L1900</f>
        <v>0</v>
      </c>
      <c r="M1900" s="37">
        <f>+'LOCAL SF'!M1900+'LOCAL D'!M1900</f>
        <v>0</v>
      </c>
      <c r="N1900" s="37">
        <f>+'LOCAL SF'!N1900+'LOCAL D'!N1900</f>
        <v>0</v>
      </c>
      <c r="O1900" s="37">
        <f>+'LOCAL SF'!O1900+'LOCAL D'!O1900</f>
        <v>0</v>
      </c>
      <c r="P1900" s="37">
        <f>+'LOCAL SF'!P1900+'LOCAL D'!P1900</f>
        <v>0</v>
      </c>
      <c r="Q1900" s="37">
        <f>+'LOCAL SF'!Q1900+'LOCAL D'!Q1900</f>
        <v>0</v>
      </c>
      <c r="R1900" s="37">
        <f>+'LOCAL SF'!R1900+'LOCAL D'!R1900</f>
        <v>0</v>
      </c>
      <c r="S1900" s="37">
        <f>+'LOCAL SF'!S1900+'LOCAL D'!S1900</f>
        <v>0</v>
      </c>
      <c r="T1900" s="37">
        <f>+'LOCAL SF'!T1900+'LOCAL D'!T1900</f>
        <v>0</v>
      </c>
      <c r="U1900" s="482">
        <f t="shared" si="29"/>
        <v>0</v>
      </c>
    </row>
    <row r="1901" spans="1:21" x14ac:dyDescent="0.2">
      <c r="A1901" s="30"/>
      <c r="B1901" s="24" t="s">
        <v>699</v>
      </c>
      <c r="C1901" s="15" t="s">
        <v>291</v>
      </c>
      <c r="D1901" s="37">
        <f>+'LOCAL SF'!D1901+'LOCAL D'!D1901</f>
        <v>0</v>
      </c>
      <c r="E1901" s="37">
        <f>+'LOCAL SF'!E1901+'LOCAL D'!E1901</f>
        <v>0</v>
      </c>
      <c r="F1901" s="37">
        <f>+'LOCAL SF'!F1901+'LOCAL D'!F1901</f>
        <v>0</v>
      </c>
      <c r="G1901" s="37">
        <f>+'LOCAL SF'!G1901+'LOCAL D'!G1901</f>
        <v>0</v>
      </c>
      <c r="H1901" s="37">
        <f>+'LOCAL SF'!H1901+'LOCAL D'!H1901</f>
        <v>0</v>
      </c>
      <c r="I1901" s="37">
        <f>+'LOCAL SF'!I1901+'LOCAL D'!I1901</f>
        <v>0</v>
      </c>
      <c r="J1901" s="37">
        <f>+'LOCAL SF'!J1901+'LOCAL D'!J1901</f>
        <v>0</v>
      </c>
      <c r="K1901" s="37">
        <f>+'LOCAL SF'!K1901+'LOCAL D'!K1901</f>
        <v>0</v>
      </c>
      <c r="L1901" s="37">
        <f>+'LOCAL SF'!L1901+'LOCAL D'!L1901</f>
        <v>0</v>
      </c>
      <c r="M1901" s="37">
        <f>+'LOCAL SF'!M1901+'LOCAL D'!M1901</f>
        <v>0</v>
      </c>
      <c r="N1901" s="37">
        <f>+'LOCAL SF'!N1901+'LOCAL D'!N1901</f>
        <v>0</v>
      </c>
      <c r="O1901" s="37">
        <f>+'LOCAL SF'!O1901+'LOCAL D'!O1901</f>
        <v>0</v>
      </c>
      <c r="P1901" s="37">
        <f>+'LOCAL SF'!P1901+'LOCAL D'!P1901</f>
        <v>0</v>
      </c>
      <c r="Q1901" s="37">
        <f>+'LOCAL SF'!Q1901+'LOCAL D'!Q1901</f>
        <v>0</v>
      </c>
      <c r="R1901" s="37">
        <f>+'LOCAL SF'!R1901+'LOCAL D'!R1901</f>
        <v>0</v>
      </c>
      <c r="S1901" s="37">
        <f>+'LOCAL SF'!S1901+'LOCAL D'!S1901</f>
        <v>0</v>
      </c>
      <c r="T1901" s="37">
        <f>+'LOCAL SF'!T1901+'LOCAL D'!T1901</f>
        <v>0</v>
      </c>
      <c r="U1901" s="482">
        <f t="shared" si="29"/>
        <v>0</v>
      </c>
    </row>
    <row r="1902" spans="1:21" ht="31.5" x14ac:dyDescent="0.2">
      <c r="A1902" s="30"/>
      <c r="B1902" s="182" t="s">
        <v>950</v>
      </c>
      <c r="C1902" s="183" t="s">
        <v>949</v>
      </c>
      <c r="D1902" s="37"/>
      <c r="E1902" s="37">
        <f>+'LOCAL SF'!E1902+'LOCAL D'!E1902</f>
        <v>0</v>
      </c>
      <c r="F1902" s="37">
        <f>+'LOCAL SF'!F1902+'LOCAL D'!F1902</f>
        <v>0</v>
      </c>
      <c r="G1902" s="37">
        <f>+'LOCAL SF'!G1902+'LOCAL D'!G1902</f>
        <v>0</v>
      </c>
      <c r="H1902" s="37">
        <f>+'LOCAL SF'!H1902+'LOCAL D'!H1902</f>
        <v>0</v>
      </c>
      <c r="I1902" s="37">
        <f>+'LOCAL SF'!I1902+'LOCAL D'!I1902</f>
        <v>0</v>
      </c>
      <c r="J1902" s="37">
        <f>+'LOCAL SF'!J1902+'LOCAL D'!J1902</f>
        <v>0</v>
      </c>
      <c r="K1902" s="37">
        <f>+'LOCAL SF'!K1902+'LOCAL D'!K1902</f>
        <v>0</v>
      </c>
      <c r="L1902" s="37">
        <f>+'LOCAL SF'!L1902+'LOCAL D'!L1902</f>
        <v>0</v>
      </c>
      <c r="M1902" s="37">
        <f>+'LOCAL SF'!M1902+'LOCAL D'!M1902</f>
        <v>0</v>
      </c>
      <c r="N1902" s="37">
        <f>+'LOCAL SF'!N1902+'LOCAL D'!N1902</f>
        <v>0</v>
      </c>
      <c r="O1902" s="37">
        <f>+'LOCAL SF'!O1902+'LOCAL D'!O1902</f>
        <v>0</v>
      </c>
      <c r="P1902" s="37">
        <f>+'LOCAL SF'!P1902+'LOCAL D'!P1902</f>
        <v>0</v>
      </c>
      <c r="Q1902" s="37">
        <f>+'LOCAL SF'!Q1902+'LOCAL D'!Q1902</f>
        <v>0</v>
      </c>
      <c r="R1902" s="37">
        <f>+'LOCAL SF'!R1902+'LOCAL D'!R1902</f>
        <v>0</v>
      </c>
      <c r="S1902" s="37">
        <f>+'LOCAL SF'!S1902+'LOCAL D'!S1902</f>
        <v>0</v>
      </c>
      <c r="T1902" s="37">
        <f>+'LOCAL SF'!T1902+'LOCAL D'!T1902</f>
        <v>0</v>
      </c>
      <c r="U1902" s="482">
        <f t="shared" si="29"/>
        <v>0</v>
      </c>
    </row>
    <row r="1903" spans="1:21" x14ac:dyDescent="0.2">
      <c r="A1903" s="30"/>
      <c r="B1903" s="24" t="s">
        <v>700</v>
      </c>
      <c r="C1903" s="15" t="s">
        <v>292</v>
      </c>
      <c r="D1903" s="37">
        <f>+'LOCAL SF'!D1903+'LOCAL D'!D1903</f>
        <v>93.22</v>
      </c>
      <c r="E1903" s="37">
        <f>+'LOCAL SF'!E1903+'LOCAL D'!E1903</f>
        <v>84.95</v>
      </c>
      <c r="F1903" s="37">
        <f>+'LOCAL SF'!F1903+'LOCAL D'!F1903</f>
        <v>100</v>
      </c>
      <c r="G1903" s="37">
        <f>+'LOCAL SF'!G1903+'LOCAL D'!G1903</f>
        <v>99</v>
      </c>
      <c r="H1903" s="37">
        <f>+'LOCAL SF'!H1903+'LOCAL D'!H1903</f>
        <v>98.48</v>
      </c>
      <c r="I1903" s="37">
        <f>+'LOCAL SF'!I1903+'LOCAL D'!I1903</f>
        <v>100</v>
      </c>
      <c r="J1903" s="37">
        <f>+'LOCAL SF'!J1903+'LOCAL D'!J1903</f>
        <v>-5.5</v>
      </c>
      <c r="K1903" s="37">
        <f>+'LOCAL SF'!K1903+'LOCAL D'!K1903</f>
        <v>94.5</v>
      </c>
      <c r="L1903" s="37">
        <f>+'LOCAL SF'!L1903+'LOCAL D'!L1903</f>
        <v>0</v>
      </c>
      <c r="M1903" s="37">
        <f>+'LOCAL SF'!M1903+'LOCAL D'!M1903</f>
        <v>0</v>
      </c>
      <c r="N1903" s="37">
        <f>+'LOCAL SF'!N1903+'LOCAL D'!N1903</f>
        <v>20</v>
      </c>
      <c r="O1903" s="37">
        <f>+'LOCAL SF'!O1903+'LOCAL D'!O1903</f>
        <v>50</v>
      </c>
      <c r="P1903" s="37">
        <f>+'LOCAL SF'!P1903+'LOCAL D'!P1903</f>
        <v>24.5</v>
      </c>
      <c r="Q1903" s="37">
        <f>+'LOCAL SF'!Q1903+'LOCAL D'!Q1903</f>
        <v>0</v>
      </c>
      <c r="R1903" s="37">
        <f>+'LOCAL SF'!R1903+'LOCAL D'!R1903</f>
        <v>50</v>
      </c>
      <c r="S1903" s="37">
        <f>+'LOCAL SF'!S1903+'LOCAL D'!S1903</f>
        <v>50</v>
      </c>
      <c r="T1903" s="37">
        <f>+'LOCAL SF'!T1903+'LOCAL D'!T1903</f>
        <v>50</v>
      </c>
      <c r="U1903" s="482">
        <f t="shared" si="29"/>
        <v>0</v>
      </c>
    </row>
    <row r="1904" spans="1:21" x14ac:dyDescent="0.2">
      <c r="A1904" s="30"/>
      <c r="B1904" s="24" t="s">
        <v>704</v>
      </c>
      <c r="C1904" s="15" t="s">
        <v>293</v>
      </c>
      <c r="D1904" s="37">
        <f>+'LOCAL SF'!D1904+'LOCAL D'!D1904</f>
        <v>70</v>
      </c>
      <c r="E1904" s="37">
        <f>+'LOCAL SF'!E1904+'LOCAL D'!E1904</f>
        <v>0</v>
      </c>
      <c r="F1904" s="37">
        <f>+'LOCAL SF'!F1904+'LOCAL D'!F1904</f>
        <v>73</v>
      </c>
      <c r="G1904" s="37">
        <f>+'LOCAL SF'!G1904+'LOCAL D'!G1904</f>
        <v>13</v>
      </c>
      <c r="H1904" s="37">
        <f>+'LOCAL SF'!H1904+'LOCAL D'!H1904</f>
        <v>8.59</v>
      </c>
      <c r="I1904" s="37">
        <f>+'LOCAL SF'!I1904+'LOCAL D'!I1904</f>
        <v>33</v>
      </c>
      <c r="J1904" s="37">
        <f>+'LOCAL SF'!J1904+'LOCAL D'!J1904</f>
        <v>0</v>
      </c>
      <c r="K1904" s="37">
        <f>+'LOCAL SF'!K1904+'LOCAL D'!K1904</f>
        <v>33</v>
      </c>
      <c r="L1904" s="37">
        <f>+'LOCAL SF'!L1904+'LOCAL D'!L1904</f>
        <v>0</v>
      </c>
      <c r="M1904" s="37">
        <f>+'LOCAL SF'!M1904+'LOCAL D'!M1904</f>
        <v>33</v>
      </c>
      <c r="N1904" s="37">
        <f>+'LOCAL SF'!N1904+'LOCAL D'!N1904</f>
        <v>0</v>
      </c>
      <c r="O1904" s="37">
        <f>+'LOCAL SF'!O1904+'LOCAL D'!O1904</f>
        <v>0</v>
      </c>
      <c r="P1904" s="37">
        <f>+'LOCAL SF'!P1904+'LOCAL D'!P1904</f>
        <v>0</v>
      </c>
      <c r="Q1904" s="37">
        <f>+'LOCAL SF'!Q1904+'LOCAL D'!Q1904</f>
        <v>0</v>
      </c>
      <c r="R1904" s="37">
        <f>+'LOCAL SF'!R1904+'LOCAL D'!R1904</f>
        <v>10</v>
      </c>
      <c r="S1904" s="37">
        <f>+'LOCAL SF'!S1904+'LOCAL D'!S1904</f>
        <v>10</v>
      </c>
      <c r="T1904" s="37">
        <f>+'LOCAL SF'!T1904+'LOCAL D'!T1904</f>
        <v>10</v>
      </c>
      <c r="U1904" s="482">
        <f t="shared" si="29"/>
        <v>0</v>
      </c>
    </row>
    <row r="1905" spans="1:21" x14ac:dyDescent="0.2">
      <c r="A1905" s="30"/>
      <c r="B1905" s="24" t="s">
        <v>705</v>
      </c>
      <c r="C1905" s="15" t="s">
        <v>294</v>
      </c>
      <c r="D1905" s="37">
        <f>+'LOCAL SF'!D1905+'LOCAL D'!D1905</f>
        <v>0</v>
      </c>
      <c r="E1905" s="37">
        <f>+'LOCAL SF'!E1905+'LOCAL D'!E1905</f>
        <v>0</v>
      </c>
      <c r="F1905" s="37">
        <f>+'LOCAL SF'!F1905+'LOCAL D'!F1905</f>
        <v>0</v>
      </c>
      <c r="G1905" s="37">
        <f>+'LOCAL SF'!G1905+'LOCAL D'!G1905</f>
        <v>0</v>
      </c>
      <c r="H1905" s="37">
        <f>+'LOCAL SF'!H1905+'LOCAL D'!H1905</f>
        <v>0</v>
      </c>
      <c r="I1905" s="37">
        <f>+'LOCAL SF'!I1905+'LOCAL D'!I1905</f>
        <v>0</v>
      </c>
      <c r="J1905" s="37">
        <f>+'LOCAL SF'!J1905+'LOCAL D'!J1905</f>
        <v>0</v>
      </c>
      <c r="K1905" s="37">
        <f>+'LOCAL SF'!K1905+'LOCAL D'!K1905</f>
        <v>0</v>
      </c>
      <c r="L1905" s="37">
        <f>+'LOCAL SF'!L1905+'LOCAL D'!L1905</f>
        <v>0</v>
      </c>
      <c r="M1905" s="37">
        <f>+'LOCAL SF'!M1905+'LOCAL D'!M1905</f>
        <v>0</v>
      </c>
      <c r="N1905" s="37">
        <f>+'LOCAL SF'!N1905+'LOCAL D'!N1905</f>
        <v>0</v>
      </c>
      <c r="O1905" s="37">
        <f>+'LOCAL SF'!O1905+'LOCAL D'!O1905</f>
        <v>0</v>
      </c>
      <c r="P1905" s="37">
        <f>+'LOCAL SF'!P1905+'LOCAL D'!P1905</f>
        <v>0</v>
      </c>
      <c r="Q1905" s="37">
        <f>+'LOCAL SF'!Q1905+'LOCAL D'!Q1905</f>
        <v>0</v>
      </c>
      <c r="R1905" s="37">
        <f>+'LOCAL SF'!R1905+'LOCAL D'!R1905</f>
        <v>0</v>
      </c>
      <c r="S1905" s="37">
        <f>+'LOCAL SF'!S1905+'LOCAL D'!S1905</f>
        <v>0</v>
      </c>
      <c r="T1905" s="37">
        <f>+'LOCAL SF'!T1905+'LOCAL D'!T1905</f>
        <v>0</v>
      </c>
      <c r="U1905" s="482">
        <f t="shared" si="29"/>
        <v>0</v>
      </c>
    </row>
    <row r="1906" spans="1:21" x14ac:dyDescent="0.2">
      <c r="A1906" s="30"/>
      <c r="B1906" s="24" t="s">
        <v>706</v>
      </c>
      <c r="C1906" s="15" t="s">
        <v>550</v>
      </c>
      <c r="D1906" s="37">
        <f>+'LOCAL SF'!D1906+'LOCAL D'!D1906</f>
        <v>0</v>
      </c>
      <c r="E1906" s="37">
        <f>+'LOCAL SF'!E1906+'LOCAL D'!E1906</f>
        <v>0</v>
      </c>
      <c r="F1906" s="37">
        <f>+'LOCAL SF'!F1906+'LOCAL D'!F1906</f>
        <v>0</v>
      </c>
      <c r="G1906" s="37">
        <f>+'LOCAL SF'!G1906+'LOCAL D'!G1906</f>
        <v>0</v>
      </c>
      <c r="H1906" s="37">
        <f>+'LOCAL SF'!H1906+'LOCAL D'!H1906</f>
        <v>0</v>
      </c>
      <c r="I1906" s="37">
        <f>+'LOCAL SF'!I1906+'LOCAL D'!I1906</f>
        <v>0</v>
      </c>
      <c r="J1906" s="37">
        <f>+'LOCAL SF'!J1906+'LOCAL D'!J1906</f>
        <v>0</v>
      </c>
      <c r="K1906" s="37">
        <f>+'LOCAL SF'!K1906+'LOCAL D'!K1906</f>
        <v>0</v>
      </c>
      <c r="L1906" s="37">
        <f>+'LOCAL SF'!L1906+'LOCAL D'!L1906</f>
        <v>0</v>
      </c>
      <c r="M1906" s="37">
        <f>+'LOCAL SF'!M1906+'LOCAL D'!M1906</f>
        <v>0</v>
      </c>
      <c r="N1906" s="37">
        <f>+'LOCAL SF'!N1906+'LOCAL D'!N1906</f>
        <v>0</v>
      </c>
      <c r="O1906" s="37">
        <f>+'LOCAL SF'!O1906+'LOCAL D'!O1906</f>
        <v>0</v>
      </c>
      <c r="P1906" s="37">
        <f>+'LOCAL SF'!P1906+'LOCAL D'!P1906</f>
        <v>0</v>
      </c>
      <c r="Q1906" s="37">
        <f>+'LOCAL SF'!Q1906+'LOCAL D'!Q1906</f>
        <v>0</v>
      </c>
      <c r="R1906" s="37">
        <f>+'LOCAL SF'!R1906+'LOCAL D'!R1906</f>
        <v>0</v>
      </c>
      <c r="S1906" s="37">
        <f>+'LOCAL SF'!S1906+'LOCAL D'!S1906</f>
        <v>0</v>
      </c>
      <c r="T1906" s="37">
        <f>+'LOCAL SF'!T1906+'LOCAL D'!T1906</f>
        <v>0</v>
      </c>
      <c r="U1906" s="482">
        <f t="shared" si="29"/>
        <v>0</v>
      </c>
    </row>
    <row r="1907" spans="1:21" x14ac:dyDescent="0.2">
      <c r="A1907" s="30"/>
      <c r="B1907" s="24" t="s">
        <v>701</v>
      </c>
      <c r="C1907" s="15" t="s">
        <v>295</v>
      </c>
      <c r="D1907" s="37">
        <f>+'LOCAL SF'!D1907+'LOCAL D'!D1907</f>
        <v>0</v>
      </c>
      <c r="E1907" s="37">
        <f>+'LOCAL SF'!E1907+'LOCAL D'!E1907</f>
        <v>0</v>
      </c>
      <c r="F1907" s="37">
        <f>+'LOCAL SF'!F1907+'LOCAL D'!F1907</f>
        <v>0</v>
      </c>
      <c r="G1907" s="37">
        <f>+'LOCAL SF'!G1907+'LOCAL D'!G1907</f>
        <v>0</v>
      </c>
      <c r="H1907" s="37">
        <f>+'LOCAL SF'!H1907+'LOCAL D'!H1907</f>
        <v>0</v>
      </c>
      <c r="I1907" s="37">
        <f>+'LOCAL SF'!I1907+'LOCAL D'!I1907</f>
        <v>0</v>
      </c>
      <c r="J1907" s="37">
        <f>+'LOCAL SF'!J1907+'LOCAL D'!J1907</f>
        <v>0</v>
      </c>
      <c r="K1907" s="37">
        <f>+'LOCAL SF'!K1907+'LOCAL D'!K1907</f>
        <v>0</v>
      </c>
      <c r="L1907" s="37">
        <f>+'LOCAL SF'!L1907+'LOCAL D'!L1907</f>
        <v>0</v>
      </c>
      <c r="M1907" s="37">
        <f>+'LOCAL SF'!M1907+'LOCAL D'!M1907</f>
        <v>0</v>
      </c>
      <c r="N1907" s="37">
        <f>+'LOCAL SF'!N1907+'LOCAL D'!N1907</f>
        <v>0</v>
      </c>
      <c r="O1907" s="37">
        <f>+'LOCAL SF'!O1907+'LOCAL D'!O1907</f>
        <v>0</v>
      </c>
      <c r="P1907" s="37">
        <f>+'LOCAL SF'!P1907+'LOCAL D'!P1907</f>
        <v>0</v>
      </c>
      <c r="Q1907" s="37">
        <f>+'LOCAL SF'!Q1907+'LOCAL D'!Q1907</f>
        <v>0</v>
      </c>
      <c r="R1907" s="37">
        <f>+'LOCAL SF'!R1907+'LOCAL D'!R1907</f>
        <v>0</v>
      </c>
      <c r="S1907" s="37">
        <f>+'LOCAL SF'!S1907+'LOCAL D'!S1907</f>
        <v>0</v>
      </c>
      <c r="T1907" s="37">
        <f>+'LOCAL SF'!T1907+'LOCAL D'!T1907</f>
        <v>0</v>
      </c>
      <c r="U1907" s="482">
        <f t="shared" si="29"/>
        <v>0</v>
      </c>
    </row>
    <row r="1908" spans="1:21" ht="31.5" x14ac:dyDescent="0.2">
      <c r="A1908" s="30"/>
      <c r="B1908" s="24" t="s">
        <v>702</v>
      </c>
      <c r="C1908" s="15" t="s">
        <v>306</v>
      </c>
      <c r="D1908" s="37">
        <f>+'LOCAL SF'!D1908+'LOCAL D'!D1908</f>
        <v>0</v>
      </c>
      <c r="E1908" s="37">
        <f>+'LOCAL SF'!E1908+'LOCAL D'!E1908</f>
        <v>0</v>
      </c>
      <c r="F1908" s="37">
        <f>+'LOCAL SF'!F1908+'LOCAL D'!F1908</f>
        <v>0</v>
      </c>
      <c r="G1908" s="37">
        <f>+'LOCAL SF'!G1908+'LOCAL D'!G1908</f>
        <v>0</v>
      </c>
      <c r="H1908" s="37">
        <f>+'LOCAL SF'!H1908+'LOCAL D'!H1908</f>
        <v>0</v>
      </c>
      <c r="I1908" s="37">
        <f>+'LOCAL SF'!I1908+'LOCAL D'!I1908</f>
        <v>0</v>
      </c>
      <c r="J1908" s="37">
        <f>+'LOCAL SF'!J1908+'LOCAL D'!J1908</f>
        <v>0</v>
      </c>
      <c r="K1908" s="37">
        <f>+'LOCAL SF'!K1908+'LOCAL D'!K1908</f>
        <v>0</v>
      </c>
      <c r="L1908" s="37">
        <f>+'LOCAL SF'!L1908+'LOCAL D'!L1908</f>
        <v>0</v>
      </c>
      <c r="M1908" s="37">
        <f>+'LOCAL SF'!M1908+'LOCAL D'!M1908</f>
        <v>0</v>
      </c>
      <c r="N1908" s="37">
        <f>+'LOCAL SF'!N1908+'LOCAL D'!N1908</f>
        <v>0</v>
      </c>
      <c r="O1908" s="37">
        <f>+'LOCAL SF'!O1908+'LOCAL D'!O1908</f>
        <v>0</v>
      </c>
      <c r="P1908" s="37">
        <f>+'LOCAL SF'!P1908+'LOCAL D'!P1908</f>
        <v>0</v>
      </c>
      <c r="Q1908" s="37">
        <f>+'LOCAL SF'!Q1908+'LOCAL D'!Q1908</f>
        <v>0</v>
      </c>
      <c r="R1908" s="37">
        <f>+'LOCAL SF'!R1908+'LOCAL D'!R1908</f>
        <v>0</v>
      </c>
      <c r="S1908" s="37">
        <f>+'LOCAL SF'!S1908+'LOCAL D'!S1908</f>
        <v>0</v>
      </c>
      <c r="T1908" s="37">
        <f>+'LOCAL SF'!T1908+'LOCAL D'!T1908</f>
        <v>0</v>
      </c>
      <c r="U1908" s="482">
        <f t="shared" si="29"/>
        <v>0</v>
      </c>
    </row>
    <row r="1909" spans="1:21" hidden="1" x14ac:dyDescent="0.2">
      <c r="A1909" s="30" t="s">
        <v>87</v>
      </c>
      <c r="B1909" s="13" t="s">
        <v>837</v>
      </c>
      <c r="C1909" s="18" t="s">
        <v>836</v>
      </c>
      <c r="D1909" s="37">
        <f>+'LOCAL SF'!D1909+'LOCAL D'!D1909</f>
        <v>0</v>
      </c>
      <c r="E1909" s="37">
        <f>+'LOCAL SF'!E1909+'LOCAL D'!E1909</f>
        <v>0</v>
      </c>
      <c r="F1909" s="37">
        <f>+'LOCAL SF'!F1909+'LOCAL D'!F1909</f>
        <v>0</v>
      </c>
      <c r="G1909" s="37">
        <f>+'LOCAL SF'!G1909+'LOCAL D'!G1909</f>
        <v>0</v>
      </c>
      <c r="H1909" s="37">
        <f>+'LOCAL SF'!H1909+'LOCAL D'!H1909</f>
        <v>0</v>
      </c>
      <c r="I1909" s="37">
        <f>+'LOCAL SF'!I1909+'LOCAL D'!I1909</f>
        <v>0</v>
      </c>
      <c r="J1909" s="37">
        <f>+'LOCAL SF'!J1909+'LOCAL D'!J1909</f>
        <v>0</v>
      </c>
      <c r="K1909" s="37">
        <f>+'LOCAL SF'!K1909+'LOCAL D'!K1909</f>
        <v>0</v>
      </c>
      <c r="L1909" s="37">
        <f>+'LOCAL SF'!L1909+'LOCAL D'!L1909</f>
        <v>0</v>
      </c>
      <c r="M1909" s="37">
        <f>+'LOCAL SF'!M1909+'LOCAL D'!M1909</f>
        <v>0</v>
      </c>
      <c r="N1909" s="37">
        <f>+'LOCAL SF'!N1909+'LOCAL D'!N1909</f>
        <v>0</v>
      </c>
      <c r="O1909" s="37">
        <f>+'LOCAL SF'!O1909+'LOCAL D'!O1909</f>
        <v>0</v>
      </c>
      <c r="P1909" s="37">
        <f>+'LOCAL SF'!P1909+'LOCAL D'!P1909</f>
        <v>0</v>
      </c>
      <c r="Q1909" s="37">
        <f>+'LOCAL SF'!Q1909+'LOCAL D'!Q1909</f>
        <v>0</v>
      </c>
      <c r="R1909" s="37">
        <f>+'LOCAL SF'!R1909+'LOCAL D'!R1909</f>
        <v>0</v>
      </c>
      <c r="S1909" s="37">
        <f>+'LOCAL SF'!S1909+'LOCAL D'!S1909</f>
        <v>0</v>
      </c>
      <c r="T1909" s="37">
        <f>+'LOCAL SF'!T1909+'LOCAL D'!T1909</f>
        <v>0</v>
      </c>
      <c r="U1909" s="482">
        <f t="shared" si="29"/>
        <v>0</v>
      </c>
    </row>
    <row r="1910" spans="1:21" hidden="1" x14ac:dyDescent="0.2">
      <c r="A1910" s="30"/>
      <c r="B1910" s="24" t="s">
        <v>692</v>
      </c>
      <c r="C1910" s="15" t="s">
        <v>284</v>
      </c>
      <c r="D1910" s="37">
        <f>+'LOCAL SF'!D1910+'LOCAL D'!D1910</f>
        <v>0</v>
      </c>
      <c r="E1910" s="37">
        <f>+'LOCAL SF'!E1910+'LOCAL D'!E1910</f>
        <v>0</v>
      </c>
      <c r="F1910" s="37">
        <f>+'LOCAL SF'!F1910+'LOCAL D'!F1910</f>
        <v>0</v>
      </c>
      <c r="G1910" s="37">
        <f>+'LOCAL SF'!G1910+'LOCAL D'!G1910</f>
        <v>0</v>
      </c>
      <c r="H1910" s="37">
        <f>+'LOCAL SF'!H1910+'LOCAL D'!H1910</f>
        <v>0</v>
      </c>
      <c r="I1910" s="37">
        <f>+'LOCAL SF'!I1910+'LOCAL D'!I1910</f>
        <v>0</v>
      </c>
      <c r="J1910" s="37">
        <f>+'LOCAL SF'!J1910+'LOCAL D'!J1910</f>
        <v>0</v>
      </c>
      <c r="K1910" s="37">
        <f>+'LOCAL SF'!K1910+'LOCAL D'!K1910</f>
        <v>0</v>
      </c>
      <c r="L1910" s="37">
        <f>+'LOCAL SF'!L1910+'LOCAL D'!L1910</f>
        <v>0</v>
      </c>
      <c r="M1910" s="37">
        <f>+'LOCAL SF'!M1910+'LOCAL D'!M1910</f>
        <v>0</v>
      </c>
      <c r="N1910" s="37">
        <f>+'LOCAL SF'!N1910+'LOCAL D'!N1910</f>
        <v>0</v>
      </c>
      <c r="O1910" s="37">
        <f>+'LOCAL SF'!O1910+'LOCAL D'!O1910</f>
        <v>0</v>
      </c>
      <c r="P1910" s="37">
        <f>+'LOCAL SF'!P1910+'LOCAL D'!P1910</f>
        <v>0</v>
      </c>
      <c r="Q1910" s="37">
        <f>+'LOCAL SF'!Q1910+'LOCAL D'!Q1910</f>
        <v>0</v>
      </c>
      <c r="R1910" s="37">
        <f>+'LOCAL SF'!R1910+'LOCAL D'!R1910</f>
        <v>0</v>
      </c>
      <c r="S1910" s="37">
        <f>+'LOCAL SF'!S1910+'LOCAL D'!S1910</f>
        <v>0</v>
      </c>
      <c r="T1910" s="37">
        <f>+'LOCAL SF'!T1910+'LOCAL D'!T1910</f>
        <v>0</v>
      </c>
      <c r="U1910" s="482">
        <f t="shared" si="29"/>
        <v>0</v>
      </c>
    </row>
    <row r="1911" spans="1:21" hidden="1" x14ac:dyDescent="0.2">
      <c r="A1911" s="30"/>
      <c r="B1911" s="24" t="s">
        <v>693</v>
      </c>
      <c r="C1911" s="15" t="s">
        <v>285</v>
      </c>
      <c r="D1911" s="37">
        <f>+'LOCAL SF'!D1911+'LOCAL D'!D1911</f>
        <v>0</v>
      </c>
      <c r="E1911" s="37">
        <f>+'LOCAL SF'!E1911+'LOCAL D'!E1911</f>
        <v>0</v>
      </c>
      <c r="F1911" s="37">
        <f>+'LOCAL SF'!F1911+'LOCAL D'!F1911</f>
        <v>0</v>
      </c>
      <c r="G1911" s="37">
        <f>+'LOCAL SF'!G1911+'LOCAL D'!G1911</f>
        <v>0</v>
      </c>
      <c r="H1911" s="37">
        <f>+'LOCAL SF'!H1911+'LOCAL D'!H1911</f>
        <v>0</v>
      </c>
      <c r="I1911" s="37">
        <f>+'LOCAL SF'!I1911+'LOCAL D'!I1911</f>
        <v>0</v>
      </c>
      <c r="J1911" s="37">
        <f>+'LOCAL SF'!J1911+'LOCAL D'!J1911</f>
        <v>0</v>
      </c>
      <c r="K1911" s="37">
        <f>+'LOCAL SF'!K1911+'LOCAL D'!K1911</f>
        <v>0</v>
      </c>
      <c r="L1911" s="37">
        <f>+'LOCAL SF'!L1911+'LOCAL D'!L1911</f>
        <v>0</v>
      </c>
      <c r="M1911" s="37">
        <f>+'LOCAL SF'!M1911+'LOCAL D'!M1911</f>
        <v>0</v>
      </c>
      <c r="N1911" s="37">
        <f>+'LOCAL SF'!N1911+'LOCAL D'!N1911</f>
        <v>0</v>
      </c>
      <c r="O1911" s="37">
        <f>+'LOCAL SF'!O1911+'LOCAL D'!O1911</f>
        <v>0</v>
      </c>
      <c r="P1911" s="37">
        <f>+'LOCAL SF'!P1911+'LOCAL D'!P1911</f>
        <v>0</v>
      </c>
      <c r="Q1911" s="37">
        <f>+'LOCAL SF'!Q1911+'LOCAL D'!Q1911</f>
        <v>0</v>
      </c>
      <c r="R1911" s="37">
        <f>+'LOCAL SF'!R1911+'LOCAL D'!R1911</f>
        <v>0</v>
      </c>
      <c r="S1911" s="37">
        <f>+'LOCAL SF'!S1911+'LOCAL D'!S1911</f>
        <v>0</v>
      </c>
      <c r="T1911" s="37">
        <f>+'LOCAL SF'!T1911+'LOCAL D'!T1911</f>
        <v>0</v>
      </c>
      <c r="U1911" s="482">
        <f t="shared" si="29"/>
        <v>0</v>
      </c>
    </row>
    <row r="1912" spans="1:21" hidden="1" x14ac:dyDescent="0.2">
      <c r="A1912" s="30"/>
      <c r="B1912" s="24" t="s">
        <v>695</v>
      </c>
      <c r="C1912" s="15" t="s">
        <v>286</v>
      </c>
      <c r="D1912" s="37">
        <f>+'LOCAL SF'!D1912+'LOCAL D'!D1912</f>
        <v>0</v>
      </c>
      <c r="E1912" s="37">
        <f>+'LOCAL SF'!E1912+'LOCAL D'!E1912</f>
        <v>0</v>
      </c>
      <c r="F1912" s="37">
        <f>+'LOCAL SF'!F1912+'LOCAL D'!F1912</f>
        <v>0</v>
      </c>
      <c r="G1912" s="37">
        <f>+'LOCAL SF'!G1912+'LOCAL D'!G1912</f>
        <v>0</v>
      </c>
      <c r="H1912" s="37">
        <f>+'LOCAL SF'!H1912+'LOCAL D'!H1912</f>
        <v>0</v>
      </c>
      <c r="I1912" s="37">
        <f>+'LOCAL SF'!I1912+'LOCAL D'!I1912</f>
        <v>0</v>
      </c>
      <c r="J1912" s="37">
        <f>+'LOCAL SF'!J1912+'LOCAL D'!J1912</f>
        <v>0</v>
      </c>
      <c r="K1912" s="37">
        <f>+'LOCAL SF'!K1912+'LOCAL D'!K1912</f>
        <v>0</v>
      </c>
      <c r="L1912" s="37">
        <f>+'LOCAL SF'!L1912+'LOCAL D'!L1912</f>
        <v>0</v>
      </c>
      <c r="M1912" s="37">
        <f>+'LOCAL SF'!M1912+'LOCAL D'!M1912</f>
        <v>0</v>
      </c>
      <c r="N1912" s="37">
        <f>+'LOCAL SF'!N1912+'LOCAL D'!N1912</f>
        <v>0</v>
      </c>
      <c r="O1912" s="37">
        <f>+'LOCAL SF'!O1912+'LOCAL D'!O1912</f>
        <v>0</v>
      </c>
      <c r="P1912" s="37">
        <f>+'LOCAL SF'!P1912+'LOCAL D'!P1912</f>
        <v>0</v>
      </c>
      <c r="Q1912" s="37">
        <f>+'LOCAL SF'!Q1912+'LOCAL D'!Q1912</f>
        <v>0</v>
      </c>
      <c r="R1912" s="37">
        <f>+'LOCAL SF'!R1912+'LOCAL D'!R1912</f>
        <v>0</v>
      </c>
      <c r="S1912" s="37">
        <f>+'LOCAL SF'!S1912+'LOCAL D'!S1912</f>
        <v>0</v>
      </c>
      <c r="T1912" s="37">
        <f>+'LOCAL SF'!T1912+'LOCAL D'!T1912</f>
        <v>0</v>
      </c>
      <c r="U1912" s="482">
        <f t="shared" si="29"/>
        <v>0</v>
      </c>
    </row>
    <row r="1913" spans="1:21" hidden="1" x14ac:dyDescent="0.2">
      <c r="A1913" s="30"/>
      <c r="B1913" s="24" t="s">
        <v>694</v>
      </c>
      <c r="C1913" s="15" t="s">
        <v>696</v>
      </c>
      <c r="D1913" s="37">
        <f>+'LOCAL SF'!D1913+'LOCAL D'!D1913</f>
        <v>0</v>
      </c>
      <c r="E1913" s="37">
        <f>+'LOCAL SF'!E1913+'LOCAL D'!E1913</f>
        <v>0</v>
      </c>
      <c r="F1913" s="37">
        <f>+'LOCAL SF'!F1913+'LOCAL D'!F1913</f>
        <v>0</v>
      </c>
      <c r="G1913" s="37">
        <f>+'LOCAL SF'!G1913+'LOCAL D'!G1913</f>
        <v>0</v>
      </c>
      <c r="H1913" s="37">
        <f>+'LOCAL SF'!H1913+'LOCAL D'!H1913</f>
        <v>0</v>
      </c>
      <c r="I1913" s="37">
        <f>+'LOCAL SF'!I1913+'LOCAL D'!I1913</f>
        <v>0</v>
      </c>
      <c r="J1913" s="37">
        <f>+'LOCAL SF'!J1913+'LOCAL D'!J1913</f>
        <v>0</v>
      </c>
      <c r="K1913" s="37">
        <f>+'LOCAL SF'!K1913+'LOCAL D'!K1913</f>
        <v>0</v>
      </c>
      <c r="L1913" s="37">
        <f>+'LOCAL SF'!L1913+'LOCAL D'!L1913</f>
        <v>0</v>
      </c>
      <c r="M1913" s="37">
        <f>+'LOCAL SF'!M1913+'LOCAL D'!M1913</f>
        <v>0</v>
      </c>
      <c r="N1913" s="37">
        <f>+'LOCAL SF'!N1913+'LOCAL D'!N1913</f>
        <v>0</v>
      </c>
      <c r="O1913" s="37">
        <f>+'LOCAL SF'!O1913+'LOCAL D'!O1913</f>
        <v>0</v>
      </c>
      <c r="P1913" s="37">
        <f>+'LOCAL SF'!P1913+'LOCAL D'!P1913</f>
        <v>0</v>
      </c>
      <c r="Q1913" s="37">
        <f>+'LOCAL SF'!Q1913+'LOCAL D'!Q1913</f>
        <v>0</v>
      </c>
      <c r="R1913" s="37">
        <f>+'LOCAL SF'!R1913+'LOCAL D'!R1913</f>
        <v>0</v>
      </c>
      <c r="S1913" s="37">
        <f>+'LOCAL SF'!S1913+'LOCAL D'!S1913</f>
        <v>0</v>
      </c>
      <c r="T1913" s="37">
        <f>+'LOCAL SF'!T1913+'LOCAL D'!T1913</f>
        <v>0</v>
      </c>
      <c r="U1913" s="482">
        <f t="shared" si="29"/>
        <v>0</v>
      </c>
    </row>
    <row r="1914" spans="1:21" hidden="1" x14ac:dyDescent="0.2">
      <c r="A1914" s="30"/>
      <c r="B1914" s="24" t="s">
        <v>697</v>
      </c>
      <c r="C1914" s="15" t="s">
        <v>287</v>
      </c>
      <c r="D1914" s="37">
        <f>+'LOCAL SF'!D1914+'LOCAL D'!D1914</f>
        <v>0</v>
      </c>
      <c r="E1914" s="37">
        <f>+'LOCAL SF'!E1914+'LOCAL D'!E1914</f>
        <v>0</v>
      </c>
      <c r="F1914" s="37">
        <f>+'LOCAL SF'!F1914+'LOCAL D'!F1914</f>
        <v>0</v>
      </c>
      <c r="G1914" s="37">
        <f>+'LOCAL SF'!G1914+'LOCAL D'!G1914</f>
        <v>0</v>
      </c>
      <c r="H1914" s="37">
        <f>+'LOCAL SF'!H1914+'LOCAL D'!H1914</f>
        <v>0</v>
      </c>
      <c r="I1914" s="37">
        <f>+'LOCAL SF'!I1914+'LOCAL D'!I1914</f>
        <v>0</v>
      </c>
      <c r="J1914" s="37">
        <f>+'LOCAL SF'!J1914+'LOCAL D'!J1914</f>
        <v>0</v>
      </c>
      <c r="K1914" s="37">
        <f>+'LOCAL SF'!K1914+'LOCAL D'!K1914</f>
        <v>0</v>
      </c>
      <c r="L1914" s="37">
        <f>+'LOCAL SF'!L1914+'LOCAL D'!L1914</f>
        <v>0</v>
      </c>
      <c r="M1914" s="37">
        <f>+'LOCAL SF'!M1914+'LOCAL D'!M1914</f>
        <v>0</v>
      </c>
      <c r="N1914" s="37">
        <f>+'LOCAL SF'!N1914+'LOCAL D'!N1914</f>
        <v>0</v>
      </c>
      <c r="O1914" s="37">
        <f>+'LOCAL SF'!O1914+'LOCAL D'!O1914</f>
        <v>0</v>
      </c>
      <c r="P1914" s="37">
        <f>+'LOCAL SF'!P1914+'LOCAL D'!P1914</f>
        <v>0</v>
      </c>
      <c r="Q1914" s="37">
        <f>+'LOCAL SF'!Q1914+'LOCAL D'!Q1914</f>
        <v>0</v>
      </c>
      <c r="R1914" s="37">
        <f>+'LOCAL SF'!R1914+'LOCAL D'!R1914</f>
        <v>0</v>
      </c>
      <c r="S1914" s="37">
        <f>+'LOCAL SF'!S1914+'LOCAL D'!S1914</f>
        <v>0</v>
      </c>
      <c r="T1914" s="37">
        <f>+'LOCAL SF'!T1914+'LOCAL D'!T1914</f>
        <v>0</v>
      </c>
      <c r="U1914" s="482">
        <f t="shared" si="29"/>
        <v>0</v>
      </c>
    </row>
    <row r="1915" spans="1:21" hidden="1" x14ac:dyDescent="0.2">
      <c r="A1915" s="30"/>
      <c r="B1915" s="24" t="s">
        <v>708</v>
      </c>
      <c r="C1915" s="15" t="s">
        <v>288</v>
      </c>
      <c r="D1915" s="37">
        <f>+'LOCAL SF'!D1915+'LOCAL D'!D1915</f>
        <v>0</v>
      </c>
      <c r="E1915" s="37">
        <f>+'LOCAL SF'!E1915+'LOCAL D'!E1915</f>
        <v>0</v>
      </c>
      <c r="F1915" s="37">
        <f>+'LOCAL SF'!F1915+'LOCAL D'!F1915</f>
        <v>0</v>
      </c>
      <c r="G1915" s="37">
        <f>+'LOCAL SF'!G1915+'LOCAL D'!G1915</f>
        <v>0</v>
      </c>
      <c r="H1915" s="37">
        <f>+'LOCAL SF'!H1915+'LOCAL D'!H1915</f>
        <v>0</v>
      </c>
      <c r="I1915" s="37">
        <f>+'LOCAL SF'!I1915+'LOCAL D'!I1915</f>
        <v>0</v>
      </c>
      <c r="J1915" s="37">
        <f>+'LOCAL SF'!J1915+'LOCAL D'!J1915</f>
        <v>0</v>
      </c>
      <c r="K1915" s="37">
        <f>+'LOCAL SF'!K1915+'LOCAL D'!K1915</f>
        <v>0</v>
      </c>
      <c r="L1915" s="37">
        <f>+'LOCAL SF'!L1915+'LOCAL D'!L1915</f>
        <v>0</v>
      </c>
      <c r="M1915" s="37">
        <f>+'LOCAL SF'!M1915+'LOCAL D'!M1915</f>
        <v>0</v>
      </c>
      <c r="N1915" s="37">
        <f>+'LOCAL SF'!N1915+'LOCAL D'!N1915</f>
        <v>0</v>
      </c>
      <c r="O1915" s="37">
        <f>+'LOCAL SF'!O1915+'LOCAL D'!O1915</f>
        <v>0</v>
      </c>
      <c r="P1915" s="37">
        <f>+'LOCAL SF'!P1915+'LOCAL D'!P1915</f>
        <v>0</v>
      </c>
      <c r="Q1915" s="37">
        <f>+'LOCAL SF'!Q1915+'LOCAL D'!Q1915</f>
        <v>0</v>
      </c>
      <c r="R1915" s="37">
        <f>+'LOCAL SF'!R1915+'LOCAL D'!R1915</f>
        <v>0</v>
      </c>
      <c r="S1915" s="37">
        <f>+'LOCAL SF'!S1915+'LOCAL D'!S1915</f>
        <v>0</v>
      </c>
      <c r="T1915" s="37">
        <f>+'LOCAL SF'!T1915+'LOCAL D'!T1915</f>
        <v>0</v>
      </c>
      <c r="U1915" s="482">
        <f t="shared" si="29"/>
        <v>0</v>
      </c>
    </row>
    <row r="1916" spans="1:21" hidden="1" x14ac:dyDescent="0.2">
      <c r="A1916" s="30"/>
      <c r="B1916" s="24" t="s">
        <v>698</v>
      </c>
      <c r="C1916" s="15" t="s">
        <v>289</v>
      </c>
      <c r="D1916" s="37">
        <f>+'LOCAL SF'!D1916+'LOCAL D'!D1916</f>
        <v>0</v>
      </c>
      <c r="E1916" s="37">
        <f>+'LOCAL SF'!E1916+'LOCAL D'!E1916</f>
        <v>0</v>
      </c>
      <c r="F1916" s="37">
        <f>+'LOCAL SF'!F1916+'LOCAL D'!F1916</f>
        <v>0</v>
      </c>
      <c r="G1916" s="37">
        <f>+'LOCAL SF'!G1916+'LOCAL D'!G1916</f>
        <v>0</v>
      </c>
      <c r="H1916" s="37">
        <f>+'LOCAL SF'!H1916+'LOCAL D'!H1916</f>
        <v>0</v>
      </c>
      <c r="I1916" s="37">
        <f>+'LOCAL SF'!I1916+'LOCAL D'!I1916</f>
        <v>0</v>
      </c>
      <c r="J1916" s="37">
        <f>+'LOCAL SF'!J1916+'LOCAL D'!J1916</f>
        <v>0</v>
      </c>
      <c r="K1916" s="37">
        <f>+'LOCAL SF'!K1916+'LOCAL D'!K1916</f>
        <v>0</v>
      </c>
      <c r="L1916" s="37">
        <f>+'LOCAL SF'!L1916+'LOCAL D'!L1916</f>
        <v>0</v>
      </c>
      <c r="M1916" s="37">
        <f>+'LOCAL SF'!M1916+'LOCAL D'!M1916</f>
        <v>0</v>
      </c>
      <c r="N1916" s="37">
        <f>+'LOCAL SF'!N1916+'LOCAL D'!N1916</f>
        <v>0</v>
      </c>
      <c r="O1916" s="37">
        <f>+'LOCAL SF'!O1916+'LOCAL D'!O1916</f>
        <v>0</v>
      </c>
      <c r="P1916" s="37">
        <f>+'LOCAL SF'!P1916+'LOCAL D'!P1916</f>
        <v>0</v>
      </c>
      <c r="Q1916" s="37">
        <f>+'LOCAL SF'!Q1916+'LOCAL D'!Q1916</f>
        <v>0</v>
      </c>
      <c r="R1916" s="37">
        <f>+'LOCAL SF'!R1916+'LOCAL D'!R1916</f>
        <v>0</v>
      </c>
      <c r="S1916" s="37">
        <f>+'LOCAL SF'!S1916+'LOCAL D'!S1916</f>
        <v>0</v>
      </c>
      <c r="T1916" s="37">
        <f>+'LOCAL SF'!T1916+'LOCAL D'!T1916</f>
        <v>0</v>
      </c>
      <c r="U1916" s="482">
        <f t="shared" si="29"/>
        <v>0</v>
      </c>
    </row>
    <row r="1917" spans="1:21" ht="31.5" hidden="1" x14ac:dyDescent="0.2">
      <c r="A1917" s="30"/>
      <c r="B1917" s="24" t="s">
        <v>703</v>
      </c>
      <c r="C1917" s="15" t="s">
        <v>290</v>
      </c>
      <c r="D1917" s="37">
        <f>+'LOCAL SF'!D1917+'LOCAL D'!D1917</f>
        <v>0</v>
      </c>
      <c r="E1917" s="37">
        <f>+'LOCAL SF'!E1917+'LOCAL D'!E1917</f>
        <v>0</v>
      </c>
      <c r="F1917" s="37">
        <f>+'LOCAL SF'!F1917+'LOCAL D'!F1917</f>
        <v>0</v>
      </c>
      <c r="G1917" s="37">
        <f>+'LOCAL SF'!G1917+'LOCAL D'!G1917</f>
        <v>0</v>
      </c>
      <c r="H1917" s="37">
        <f>+'LOCAL SF'!H1917+'LOCAL D'!H1917</f>
        <v>0</v>
      </c>
      <c r="I1917" s="37">
        <f>+'LOCAL SF'!I1917+'LOCAL D'!I1917</f>
        <v>0</v>
      </c>
      <c r="J1917" s="37">
        <f>+'LOCAL SF'!J1917+'LOCAL D'!J1917</f>
        <v>0</v>
      </c>
      <c r="K1917" s="37">
        <f>+'LOCAL SF'!K1917+'LOCAL D'!K1917</f>
        <v>0</v>
      </c>
      <c r="L1917" s="37">
        <f>+'LOCAL SF'!L1917+'LOCAL D'!L1917</f>
        <v>0</v>
      </c>
      <c r="M1917" s="37">
        <f>+'LOCAL SF'!M1917+'LOCAL D'!M1917</f>
        <v>0</v>
      </c>
      <c r="N1917" s="37">
        <f>+'LOCAL SF'!N1917+'LOCAL D'!N1917</f>
        <v>0</v>
      </c>
      <c r="O1917" s="37">
        <f>+'LOCAL SF'!O1917+'LOCAL D'!O1917</f>
        <v>0</v>
      </c>
      <c r="P1917" s="37">
        <f>+'LOCAL SF'!P1917+'LOCAL D'!P1917</f>
        <v>0</v>
      </c>
      <c r="Q1917" s="37">
        <f>+'LOCAL SF'!Q1917+'LOCAL D'!Q1917</f>
        <v>0</v>
      </c>
      <c r="R1917" s="37">
        <f>+'LOCAL SF'!R1917+'LOCAL D'!R1917</f>
        <v>0</v>
      </c>
      <c r="S1917" s="37">
        <f>+'LOCAL SF'!S1917+'LOCAL D'!S1917</f>
        <v>0</v>
      </c>
      <c r="T1917" s="37">
        <f>+'LOCAL SF'!T1917+'LOCAL D'!T1917</f>
        <v>0</v>
      </c>
      <c r="U1917" s="482">
        <f t="shared" si="29"/>
        <v>0</v>
      </c>
    </row>
    <row r="1918" spans="1:21" hidden="1" x14ac:dyDescent="0.2">
      <c r="A1918" s="30"/>
      <c r="B1918" s="24" t="s">
        <v>699</v>
      </c>
      <c r="C1918" s="15" t="s">
        <v>291</v>
      </c>
      <c r="D1918" s="37">
        <f>+'LOCAL SF'!D1918+'LOCAL D'!D1918</f>
        <v>0</v>
      </c>
      <c r="E1918" s="37">
        <f>+'LOCAL SF'!E1918+'LOCAL D'!E1918</f>
        <v>0</v>
      </c>
      <c r="F1918" s="37">
        <f>+'LOCAL SF'!F1918+'LOCAL D'!F1918</f>
        <v>0</v>
      </c>
      <c r="G1918" s="37">
        <f>+'LOCAL SF'!G1918+'LOCAL D'!G1918</f>
        <v>0</v>
      </c>
      <c r="H1918" s="37">
        <f>+'LOCAL SF'!H1918+'LOCAL D'!H1918</f>
        <v>0</v>
      </c>
      <c r="I1918" s="37">
        <f>+'LOCAL SF'!I1918+'LOCAL D'!I1918</f>
        <v>0</v>
      </c>
      <c r="J1918" s="37">
        <f>+'LOCAL SF'!J1918+'LOCAL D'!J1918</f>
        <v>0</v>
      </c>
      <c r="K1918" s="37">
        <f>+'LOCAL SF'!K1918+'LOCAL D'!K1918</f>
        <v>0</v>
      </c>
      <c r="L1918" s="37">
        <f>+'LOCAL SF'!L1918+'LOCAL D'!L1918</f>
        <v>0</v>
      </c>
      <c r="M1918" s="37">
        <f>+'LOCAL SF'!M1918+'LOCAL D'!M1918</f>
        <v>0</v>
      </c>
      <c r="N1918" s="37">
        <f>+'LOCAL SF'!N1918+'LOCAL D'!N1918</f>
        <v>0</v>
      </c>
      <c r="O1918" s="37">
        <f>+'LOCAL SF'!O1918+'LOCAL D'!O1918</f>
        <v>0</v>
      </c>
      <c r="P1918" s="37">
        <f>+'LOCAL SF'!P1918+'LOCAL D'!P1918</f>
        <v>0</v>
      </c>
      <c r="Q1918" s="37">
        <f>+'LOCAL SF'!Q1918+'LOCAL D'!Q1918</f>
        <v>0</v>
      </c>
      <c r="R1918" s="37">
        <f>+'LOCAL SF'!R1918+'LOCAL D'!R1918</f>
        <v>0</v>
      </c>
      <c r="S1918" s="37">
        <f>+'LOCAL SF'!S1918+'LOCAL D'!S1918</f>
        <v>0</v>
      </c>
      <c r="T1918" s="37">
        <f>+'LOCAL SF'!T1918+'LOCAL D'!T1918</f>
        <v>0</v>
      </c>
      <c r="U1918" s="482">
        <f t="shared" si="29"/>
        <v>0</v>
      </c>
    </row>
    <row r="1919" spans="1:21" ht="31.5" hidden="1" x14ac:dyDescent="0.2">
      <c r="A1919" s="30"/>
      <c r="B1919" s="182" t="s">
        <v>950</v>
      </c>
      <c r="C1919" s="183" t="s">
        <v>949</v>
      </c>
      <c r="D1919" s="37"/>
      <c r="E1919" s="37">
        <f>+'LOCAL SF'!E1919+'LOCAL D'!E1919</f>
        <v>0</v>
      </c>
      <c r="F1919" s="37">
        <f>+'LOCAL SF'!F1919+'LOCAL D'!F1919</f>
        <v>0</v>
      </c>
      <c r="G1919" s="37">
        <f>+'LOCAL SF'!G1919+'LOCAL D'!G1919</f>
        <v>0</v>
      </c>
      <c r="H1919" s="37">
        <f>+'LOCAL SF'!H1919+'LOCAL D'!H1919</f>
        <v>0</v>
      </c>
      <c r="I1919" s="37">
        <f>+'LOCAL SF'!I1919+'LOCAL D'!I1919</f>
        <v>0</v>
      </c>
      <c r="J1919" s="37">
        <f>+'LOCAL SF'!J1919+'LOCAL D'!J1919</f>
        <v>0</v>
      </c>
      <c r="K1919" s="37">
        <f>+'LOCAL SF'!K1919+'LOCAL D'!K1919</f>
        <v>0</v>
      </c>
      <c r="L1919" s="37">
        <f>+'LOCAL SF'!L1919+'LOCAL D'!L1919</f>
        <v>0</v>
      </c>
      <c r="M1919" s="37">
        <f>+'LOCAL SF'!M1919+'LOCAL D'!M1919</f>
        <v>0</v>
      </c>
      <c r="N1919" s="37">
        <f>+'LOCAL SF'!N1919+'LOCAL D'!N1919</f>
        <v>0</v>
      </c>
      <c r="O1919" s="37">
        <f>+'LOCAL SF'!O1919+'LOCAL D'!O1919</f>
        <v>0</v>
      </c>
      <c r="P1919" s="37">
        <f>+'LOCAL SF'!P1919+'LOCAL D'!P1919</f>
        <v>0</v>
      </c>
      <c r="Q1919" s="37">
        <f>+'LOCAL SF'!Q1919+'LOCAL D'!Q1919</f>
        <v>0</v>
      </c>
      <c r="R1919" s="37">
        <f>+'LOCAL SF'!R1919+'LOCAL D'!R1919</f>
        <v>0</v>
      </c>
      <c r="S1919" s="37">
        <f>+'LOCAL SF'!S1919+'LOCAL D'!S1919</f>
        <v>0</v>
      </c>
      <c r="T1919" s="37">
        <f>+'LOCAL SF'!T1919+'LOCAL D'!T1919</f>
        <v>0</v>
      </c>
      <c r="U1919" s="482">
        <f t="shared" si="29"/>
        <v>0</v>
      </c>
    </row>
    <row r="1920" spans="1:21" hidden="1" x14ac:dyDescent="0.2">
      <c r="A1920" s="30"/>
      <c r="B1920" s="24" t="s">
        <v>700</v>
      </c>
      <c r="C1920" s="15" t="s">
        <v>292</v>
      </c>
      <c r="D1920" s="37">
        <f>+'LOCAL SF'!D1920+'LOCAL D'!D1920</f>
        <v>0</v>
      </c>
      <c r="E1920" s="37">
        <f>+'LOCAL SF'!E1920+'LOCAL D'!E1920</f>
        <v>0</v>
      </c>
      <c r="F1920" s="37">
        <f>+'LOCAL SF'!F1920+'LOCAL D'!F1920</f>
        <v>0</v>
      </c>
      <c r="G1920" s="37">
        <f>+'LOCAL SF'!G1920+'LOCAL D'!G1920</f>
        <v>0</v>
      </c>
      <c r="H1920" s="37">
        <f>+'LOCAL SF'!H1920+'LOCAL D'!H1920</f>
        <v>0</v>
      </c>
      <c r="I1920" s="37">
        <f>+'LOCAL SF'!I1920+'LOCAL D'!I1920</f>
        <v>0</v>
      </c>
      <c r="J1920" s="37">
        <f>+'LOCAL SF'!J1920+'LOCAL D'!J1920</f>
        <v>0</v>
      </c>
      <c r="K1920" s="37">
        <f>+'LOCAL SF'!K1920+'LOCAL D'!K1920</f>
        <v>0</v>
      </c>
      <c r="L1920" s="37">
        <f>+'LOCAL SF'!L1920+'LOCAL D'!L1920</f>
        <v>0</v>
      </c>
      <c r="M1920" s="37">
        <f>+'LOCAL SF'!M1920+'LOCAL D'!M1920</f>
        <v>0</v>
      </c>
      <c r="N1920" s="37">
        <f>+'LOCAL SF'!N1920+'LOCAL D'!N1920</f>
        <v>0</v>
      </c>
      <c r="O1920" s="37">
        <f>+'LOCAL SF'!O1920+'LOCAL D'!O1920</f>
        <v>0</v>
      </c>
      <c r="P1920" s="37">
        <f>+'LOCAL SF'!P1920+'LOCAL D'!P1920</f>
        <v>0</v>
      </c>
      <c r="Q1920" s="37">
        <f>+'LOCAL SF'!Q1920+'LOCAL D'!Q1920</f>
        <v>0</v>
      </c>
      <c r="R1920" s="37">
        <f>+'LOCAL SF'!R1920+'LOCAL D'!R1920</f>
        <v>0</v>
      </c>
      <c r="S1920" s="37">
        <f>+'LOCAL SF'!S1920+'LOCAL D'!S1920</f>
        <v>0</v>
      </c>
      <c r="T1920" s="37">
        <f>+'LOCAL SF'!T1920+'LOCAL D'!T1920</f>
        <v>0</v>
      </c>
      <c r="U1920" s="482">
        <f t="shared" si="29"/>
        <v>0</v>
      </c>
    </row>
    <row r="1921" spans="1:21" hidden="1" x14ac:dyDescent="0.2">
      <c r="A1921" s="30"/>
      <c r="B1921" s="24" t="s">
        <v>704</v>
      </c>
      <c r="C1921" s="15" t="s">
        <v>293</v>
      </c>
      <c r="D1921" s="37">
        <f>+'LOCAL SF'!D1921+'LOCAL D'!D1921</f>
        <v>0</v>
      </c>
      <c r="E1921" s="37">
        <f>+'LOCAL SF'!E1921+'LOCAL D'!E1921</f>
        <v>0</v>
      </c>
      <c r="F1921" s="37">
        <f>+'LOCAL SF'!F1921+'LOCAL D'!F1921</f>
        <v>0</v>
      </c>
      <c r="G1921" s="37">
        <f>+'LOCAL SF'!G1921+'LOCAL D'!G1921</f>
        <v>0</v>
      </c>
      <c r="H1921" s="37">
        <f>+'LOCAL SF'!H1921+'LOCAL D'!H1921</f>
        <v>0</v>
      </c>
      <c r="I1921" s="37">
        <f>+'LOCAL SF'!I1921+'LOCAL D'!I1921</f>
        <v>0</v>
      </c>
      <c r="J1921" s="37">
        <f>+'LOCAL SF'!J1921+'LOCAL D'!J1921</f>
        <v>0</v>
      </c>
      <c r="K1921" s="37">
        <f>+'LOCAL SF'!K1921+'LOCAL D'!K1921</f>
        <v>0</v>
      </c>
      <c r="L1921" s="37">
        <f>+'LOCAL SF'!L1921+'LOCAL D'!L1921</f>
        <v>0</v>
      </c>
      <c r="M1921" s="37">
        <f>+'LOCAL SF'!M1921+'LOCAL D'!M1921</f>
        <v>0</v>
      </c>
      <c r="N1921" s="37">
        <f>+'LOCAL SF'!N1921+'LOCAL D'!N1921</f>
        <v>0</v>
      </c>
      <c r="O1921" s="37">
        <f>+'LOCAL SF'!O1921+'LOCAL D'!O1921</f>
        <v>0</v>
      </c>
      <c r="P1921" s="37">
        <f>+'LOCAL SF'!P1921+'LOCAL D'!P1921</f>
        <v>0</v>
      </c>
      <c r="Q1921" s="37">
        <f>+'LOCAL SF'!Q1921+'LOCAL D'!Q1921</f>
        <v>0</v>
      </c>
      <c r="R1921" s="37">
        <f>+'LOCAL SF'!R1921+'LOCAL D'!R1921</f>
        <v>0</v>
      </c>
      <c r="S1921" s="37">
        <f>+'LOCAL SF'!S1921+'LOCAL D'!S1921</f>
        <v>0</v>
      </c>
      <c r="T1921" s="37">
        <f>+'LOCAL SF'!T1921+'LOCAL D'!T1921</f>
        <v>0</v>
      </c>
      <c r="U1921" s="482">
        <f t="shared" si="29"/>
        <v>0</v>
      </c>
    </row>
    <row r="1922" spans="1:21" hidden="1" x14ac:dyDescent="0.2">
      <c r="A1922" s="30"/>
      <c r="B1922" s="24" t="s">
        <v>705</v>
      </c>
      <c r="C1922" s="15" t="s">
        <v>294</v>
      </c>
      <c r="D1922" s="37">
        <f>+'LOCAL SF'!D1922+'LOCAL D'!D1922</f>
        <v>0</v>
      </c>
      <c r="E1922" s="37">
        <f>+'LOCAL SF'!E1922+'LOCAL D'!E1922</f>
        <v>0</v>
      </c>
      <c r="F1922" s="37">
        <f>+'LOCAL SF'!F1922+'LOCAL D'!F1922</f>
        <v>0</v>
      </c>
      <c r="G1922" s="37">
        <f>+'LOCAL SF'!G1922+'LOCAL D'!G1922</f>
        <v>0</v>
      </c>
      <c r="H1922" s="37">
        <f>+'LOCAL SF'!H1922+'LOCAL D'!H1922</f>
        <v>0</v>
      </c>
      <c r="I1922" s="37">
        <f>+'LOCAL SF'!I1922+'LOCAL D'!I1922</f>
        <v>0</v>
      </c>
      <c r="J1922" s="37">
        <f>+'LOCAL SF'!J1922+'LOCAL D'!J1922</f>
        <v>0</v>
      </c>
      <c r="K1922" s="37">
        <f>+'LOCAL SF'!K1922+'LOCAL D'!K1922</f>
        <v>0</v>
      </c>
      <c r="L1922" s="37">
        <f>+'LOCAL SF'!L1922+'LOCAL D'!L1922</f>
        <v>0</v>
      </c>
      <c r="M1922" s="37">
        <f>+'LOCAL SF'!M1922+'LOCAL D'!M1922</f>
        <v>0</v>
      </c>
      <c r="N1922" s="37">
        <f>+'LOCAL SF'!N1922+'LOCAL D'!N1922</f>
        <v>0</v>
      </c>
      <c r="O1922" s="37">
        <f>+'LOCAL SF'!O1922+'LOCAL D'!O1922</f>
        <v>0</v>
      </c>
      <c r="P1922" s="37">
        <f>+'LOCAL SF'!P1922+'LOCAL D'!P1922</f>
        <v>0</v>
      </c>
      <c r="Q1922" s="37">
        <f>+'LOCAL SF'!Q1922+'LOCAL D'!Q1922</f>
        <v>0</v>
      </c>
      <c r="R1922" s="37">
        <f>+'LOCAL SF'!R1922+'LOCAL D'!R1922</f>
        <v>0</v>
      </c>
      <c r="S1922" s="37">
        <f>+'LOCAL SF'!S1922+'LOCAL D'!S1922</f>
        <v>0</v>
      </c>
      <c r="T1922" s="37">
        <f>+'LOCAL SF'!T1922+'LOCAL D'!T1922</f>
        <v>0</v>
      </c>
      <c r="U1922" s="482">
        <f t="shared" si="29"/>
        <v>0</v>
      </c>
    </row>
    <row r="1923" spans="1:21" hidden="1" x14ac:dyDescent="0.2">
      <c r="A1923" s="30"/>
      <c r="B1923" s="24" t="s">
        <v>706</v>
      </c>
      <c r="C1923" s="15" t="s">
        <v>550</v>
      </c>
      <c r="D1923" s="37">
        <f>+'LOCAL SF'!D1923+'LOCAL D'!D1923</f>
        <v>0</v>
      </c>
      <c r="E1923" s="37">
        <f>+'LOCAL SF'!E1923+'LOCAL D'!E1923</f>
        <v>0</v>
      </c>
      <c r="F1923" s="37">
        <f>+'LOCAL SF'!F1923+'LOCAL D'!F1923</f>
        <v>0</v>
      </c>
      <c r="G1923" s="37">
        <f>+'LOCAL SF'!G1923+'LOCAL D'!G1923</f>
        <v>0</v>
      </c>
      <c r="H1923" s="37">
        <f>+'LOCAL SF'!H1923+'LOCAL D'!H1923</f>
        <v>0</v>
      </c>
      <c r="I1923" s="37">
        <f>+'LOCAL SF'!I1923+'LOCAL D'!I1923</f>
        <v>0</v>
      </c>
      <c r="J1923" s="37">
        <f>+'LOCAL SF'!J1923+'LOCAL D'!J1923</f>
        <v>0</v>
      </c>
      <c r="K1923" s="37">
        <f>+'LOCAL SF'!K1923+'LOCAL D'!K1923</f>
        <v>0</v>
      </c>
      <c r="L1923" s="37">
        <f>+'LOCAL SF'!L1923+'LOCAL D'!L1923</f>
        <v>0</v>
      </c>
      <c r="M1923" s="37">
        <f>+'LOCAL SF'!M1923+'LOCAL D'!M1923</f>
        <v>0</v>
      </c>
      <c r="N1923" s="37">
        <f>+'LOCAL SF'!N1923+'LOCAL D'!N1923</f>
        <v>0</v>
      </c>
      <c r="O1923" s="37">
        <f>+'LOCAL SF'!O1923+'LOCAL D'!O1923</f>
        <v>0</v>
      </c>
      <c r="P1923" s="37">
        <f>+'LOCAL SF'!P1923+'LOCAL D'!P1923</f>
        <v>0</v>
      </c>
      <c r="Q1923" s="37">
        <f>+'LOCAL SF'!Q1923+'LOCAL D'!Q1923</f>
        <v>0</v>
      </c>
      <c r="R1923" s="37">
        <f>+'LOCAL SF'!R1923+'LOCAL D'!R1923</f>
        <v>0</v>
      </c>
      <c r="S1923" s="37">
        <f>+'LOCAL SF'!S1923+'LOCAL D'!S1923</f>
        <v>0</v>
      </c>
      <c r="T1923" s="37">
        <f>+'LOCAL SF'!T1923+'LOCAL D'!T1923</f>
        <v>0</v>
      </c>
      <c r="U1923" s="482">
        <f t="shared" si="29"/>
        <v>0</v>
      </c>
    </row>
    <row r="1924" spans="1:21" hidden="1" x14ac:dyDescent="0.2">
      <c r="A1924" s="30"/>
      <c r="B1924" s="24" t="s">
        <v>701</v>
      </c>
      <c r="C1924" s="15" t="s">
        <v>295</v>
      </c>
      <c r="D1924" s="37">
        <f>+'LOCAL SF'!D1924+'LOCAL D'!D1924</f>
        <v>0</v>
      </c>
      <c r="E1924" s="37">
        <f>+'LOCAL SF'!E1924+'LOCAL D'!E1924</f>
        <v>0</v>
      </c>
      <c r="F1924" s="37">
        <f>+'LOCAL SF'!F1924+'LOCAL D'!F1924</f>
        <v>0</v>
      </c>
      <c r="G1924" s="37">
        <f>+'LOCAL SF'!G1924+'LOCAL D'!G1924</f>
        <v>0</v>
      </c>
      <c r="H1924" s="37">
        <f>+'LOCAL SF'!H1924+'LOCAL D'!H1924</f>
        <v>0</v>
      </c>
      <c r="I1924" s="37">
        <f>+'LOCAL SF'!I1924+'LOCAL D'!I1924</f>
        <v>0</v>
      </c>
      <c r="J1924" s="37">
        <f>+'LOCAL SF'!J1924+'LOCAL D'!J1924</f>
        <v>0</v>
      </c>
      <c r="K1924" s="37">
        <f>+'LOCAL SF'!K1924+'LOCAL D'!K1924</f>
        <v>0</v>
      </c>
      <c r="L1924" s="37">
        <f>+'LOCAL SF'!L1924+'LOCAL D'!L1924</f>
        <v>0</v>
      </c>
      <c r="M1924" s="37">
        <f>+'LOCAL SF'!M1924+'LOCAL D'!M1924</f>
        <v>0</v>
      </c>
      <c r="N1924" s="37">
        <f>+'LOCAL SF'!N1924+'LOCAL D'!N1924</f>
        <v>0</v>
      </c>
      <c r="O1924" s="37">
        <f>+'LOCAL SF'!O1924+'LOCAL D'!O1924</f>
        <v>0</v>
      </c>
      <c r="P1924" s="37">
        <f>+'LOCAL SF'!P1924+'LOCAL D'!P1924</f>
        <v>0</v>
      </c>
      <c r="Q1924" s="37">
        <f>+'LOCAL SF'!Q1924+'LOCAL D'!Q1924</f>
        <v>0</v>
      </c>
      <c r="R1924" s="37">
        <f>+'LOCAL SF'!R1924+'LOCAL D'!R1924</f>
        <v>0</v>
      </c>
      <c r="S1924" s="37">
        <f>+'LOCAL SF'!S1924+'LOCAL D'!S1924</f>
        <v>0</v>
      </c>
      <c r="T1924" s="37">
        <f>+'LOCAL SF'!T1924+'LOCAL D'!T1924</f>
        <v>0</v>
      </c>
      <c r="U1924" s="482">
        <f t="shared" si="29"/>
        <v>0</v>
      </c>
    </row>
    <row r="1925" spans="1:21" ht="31.5" hidden="1" x14ac:dyDescent="0.2">
      <c r="A1925" s="30"/>
      <c r="B1925" s="24" t="s">
        <v>702</v>
      </c>
      <c r="C1925" s="15" t="s">
        <v>306</v>
      </c>
      <c r="D1925" s="37">
        <f>+'LOCAL SF'!D1925+'LOCAL D'!D1925</f>
        <v>0</v>
      </c>
      <c r="E1925" s="37">
        <f>+'LOCAL SF'!E1925+'LOCAL D'!E1925</f>
        <v>0</v>
      </c>
      <c r="F1925" s="37">
        <f>+'LOCAL SF'!F1925+'LOCAL D'!F1925</f>
        <v>0</v>
      </c>
      <c r="G1925" s="37">
        <f>+'LOCAL SF'!G1925+'LOCAL D'!G1925</f>
        <v>0</v>
      </c>
      <c r="H1925" s="37">
        <f>+'LOCAL SF'!H1925+'LOCAL D'!H1925</f>
        <v>0</v>
      </c>
      <c r="I1925" s="37">
        <f>+'LOCAL SF'!I1925+'LOCAL D'!I1925</f>
        <v>0</v>
      </c>
      <c r="J1925" s="37">
        <f>+'LOCAL SF'!J1925+'LOCAL D'!J1925</f>
        <v>0</v>
      </c>
      <c r="K1925" s="37">
        <f>+'LOCAL SF'!K1925+'LOCAL D'!K1925</f>
        <v>0</v>
      </c>
      <c r="L1925" s="37">
        <f>+'LOCAL SF'!L1925+'LOCAL D'!L1925</f>
        <v>0</v>
      </c>
      <c r="M1925" s="37">
        <f>+'LOCAL SF'!M1925+'LOCAL D'!M1925</f>
        <v>0</v>
      </c>
      <c r="N1925" s="37">
        <f>+'LOCAL SF'!N1925+'LOCAL D'!N1925</f>
        <v>0</v>
      </c>
      <c r="O1925" s="37">
        <f>+'LOCAL SF'!O1925+'LOCAL D'!O1925</f>
        <v>0</v>
      </c>
      <c r="P1925" s="37">
        <f>+'LOCAL SF'!P1925+'LOCAL D'!P1925</f>
        <v>0</v>
      </c>
      <c r="Q1925" s="37">
        <f>+'LOCAL SF'!Q1925+'LOCAL D'!Q1925</f>
        <v>0</v>
      </c>
      <c r="R1925" s="37">
        <f>+'LOCAL SF'!R1925+'LOCAL D'!R1925</f>
        <v>0</v>
      </c>
      <c r="S1925" s="37">
        <f>+'LOCAL SF'!S1925+'LOCAL D'!S1925</f>
        <v>0</v>
      </c>
      <c r="T1925" s="37">
        <f>+'LOCAL SF'!T1925+'LOCAL D'!T1925</f>
        <v>0</v>
      </c>
      <c r="U1925" s="482">
        <f t="shared" si="29"/>
        <v>0</v>
      </c>
    </row>
    <row r="1926" spans="1:21" x14ac:dyDescent="0.2">
      <c r="A1926" s="30"/>
      <c r="B1926" s="13" t="s">
        <v>107</v>
      </c>
      <c r="C1926" s="18" t="s">
        <v>712</v>
      </c>
      <c r="D1926" s="37">
        <f>+'LOCAL SF'!D1926+'LOCAL D'!D1926</f>
        <v>-3000</v>
      </c>
      <c r="E1926" s="37">
        <f>+'LOCAL SF'!E1926+'LOCAL D'!E1926</f>
        <v>59079.780000000006</v>
      </c>
      <c r="F1926" s="37">
        <f>+'LOCAL SF'!F1926+'LOCAL D'!F1926</f>
        <v>-59998.13</v>
      </c>
      <c r="G1926" s="37">
        <f>+'LOCAL SF'!G1926+'LOCAL D'!G1926</f>
        <v>-60000</v>
      </c>
      <c r="H1926" s="37">
        <f>+H1928+H1931</f>
        <v>-30167.759999999995</v>
      </c>
      <c r="I1926" s="37">
        <f>+'LOCAL SF'!I1926+'LOCAL D'!I1926</f>
        <v>-32000.000000000007</v>
      </c>
      <c r="J1926" s="37">
        <f>+'LOCAL SF'!J1926+'LOCAL D'!J1926</f>
        <v>0</v>
      </c>
      <c r="K1926" s="37">
        <f>+'LOCAL SF'!K1926+'LOCAL D'!K1926</f>
        <v>-32000.000000000007</v>
      </c>
      <c r="L1926" s="37">
        <f>+'LOCAL SF'!L1926+'LOCAL D'!L1926</f>
        <v>0</v>
      </c>
      <c r="M1926" s="37">
        <f>+'LOCAL SF'!M1926+'LOCAL D'!M1926</f>
        <v>-18229.249999999996</v>
      </c>
      <c r="N1926" s="37">
        <f>+'LOCAL SF'!N1926+'LOCAL D'!N1926</f>
        <v>-7457.0000000000036</v>
      </c>
      <c r="O1926" s="37">
        <f>+'LOCAL SF'!O1926+'LOCAL D'!O1926</f>
        <v>-3986.5500000000029</v>
      </c>
      <c r="P1926" s="37">
        <f>+'LOCAL SF'!P1926+'LOCAL D'!P1926</f>
        <v>-2327.2000000000007</v>
      </c>
      <c r="Q1926" s="37">
        <f>+'LOCAL SF'!Q1926+'LOCAL D'!Q1926</f>
        <v>0</v>
      </c>
      <c r="R1926" s="37">
        <f>+'LOCAL SF'!R1926+'LOCAL D'!R1926</f>
        <v>0</v>
      </c>
      <c r="S1926" s="37">
        <f>+'LOCAL SF'!S1926+'LOCAL D'!S1926</f>
        <v>0</v>
      </c>
      <c r="T1926" s="37">
        <f>+'LOCAL SF'!T1926+'LOCAL D'!T1926</f>
        <v>0</v>
      </c>
      <c r="U1926" s="482">
        <f t="shared" si="29"/>
        <v>-3.637978807091713E-12</v>
      </c>
    </row>
    <row r="1927" spans="1:21" x14ac:dyDescent="0.2">
      <c r="A1927" s="30"/>
      <c r="B1927" s="13" t="s">
        <v>759</v>
      </c>
      <c r="C1927" s="18" t="s">
        <v>760</v>
      </c>
      <c r="D1927" s="37">
        <f>+'LOCAL SF'!D1927+'LOCAL D'!D1927</f>
        <v>0</v>
      </c>
      <c r="E1927" s="37">
        <f>+'LOCAL SF'!E1927+'LOCAL D'!E1927</f>
        <v>0</v>
      </c>
      <c r="F1927" s="37">
        <f>+'LOCAL SF'!F1927+'LOCAL D'!F1927</f>
        <v>0</v>
      </c>
      <c r="G1927" s="37">
        <f>+'LOCAL SF'!G1927+'LOCAL D'!G1927</f>
        <v>0</v>
      </c>
      <c r="H1927" s="37">
        <f>+'LOCAL SF'!H1927+'LOCAL D'!H1927</f>
        <v>0</v>
      </c>
      <c r="I1927" s="37">
        <f>+'LOCAL SF'!I1927+'LOCAL D'!I1927</f>
        <v>0</v>
      </c>
      <c r="J1927" s="37">
        <f>+'LOCAL SF'!J1927+'LOCAL D'!J1927</f>
        <v>0</v>
      </c>
      <c r="K1927" s="37">
        <f>+'LOCAL SF'!K1927+'LOCAL D'!K1927</f>
        <v>0</v>
      </c>
      <c r="L1927" s="37">
        <f>+'LOCAL SF'!L1927+'LOCAL D'!L1927</f>
        <v>0</v>
      </c>
      <c r="M1927" s="37">
        <f>+'LOCAL SF'!M1927+'LOCAL D'!M1927</f>
        <v>0</v>
      </c>
      <c r="N1927" s="37">
        <f>+'LOCAL SF'!N1927+'LOCAL D'!N1927</f>
        <v>0</v>
      </c>
      <c r="O1927" s="37">
        <f>+'LOCAL SF'!O1927+'LOCAL D'!O1927</f>
        <v>0</v>
      </c>
      <c r="P1927" s="37">
        <f>+'LOCAL SF'!P1927+'LOCAL D'!P1927</f>
        <v>0</v>
      </c>
      <c r="Q1927" s="37">
        <f>+'LOCAL SF'!Q1927+'LOCAL D'!Q1927</f>
        <v>0</v>
      </c>
      <c r="R1927" s="37">
        <f>+'LOCAL SF'!R1927+'LOCAL D'!R1927</f>
        <v>0</v>
      </c>
      <c r="S1927" s="37">
        <f>+'LOCAL SF'!S1927+'LOCAL D'!S1927</f>
        <v>0</v>
      </c>
      <c r="T1927" s="37">
        <f>+'LOCAL SF'!T1927+'LOCAL D'!T1927</f>
        <v>0</v>
      </c>
      <c r="U1927" s="482">
        <f t="shared" si="29"/>
        <v>0</v>
      </c>
    </row>
    <row r="1928" spans="1:21" x14ac:dyDescent="0.2">
      <c r="A1928" s="30"/>
      <c r="B1928" s="13" t="s">
        <v>765</v>
      </c>
      <c r="C1928" s="18" t="s">
        <v>447</v>
      </c>
      <c r="D1928" s="37">
        <f>+'LOCAL SF'!D1928+'LOCAL D'!D1928</f>
        <v>0</v>
      </c>
      <c r="E1928" s="37">
        <f>+'LOCAL SF'!E1928+'LOCAL D'!E1928</f>
        <v>59079.780000000006</v>
      </c>
      <c r="F1928" s="37">
        <f>+'LOCAL SF'!F1928+'LOCAL D'!F1928</f>
        <v>0</v>
      </c>
      <c r="G1928" s="37">
        <f>+'LOCAL SF'!G1928+'LOCAL D'!G1928</f>
        <v>0</v>
      </c>
      <c r="H1928" s="37">
        <f>+'LOCAL SF'!H1928+'LOCAL D'!H1928</f>
        <v>6087.5</v>
      </c>
      <c r="I1928" s="37">
        <f>+'LOCAL SF'!I1928+'LOCAL D'!I1928</f>
        <v>0</v>
      </c>
      <c r="J1928" s="37">
        <f>+'LOCAL SF'!J1928+'LOCAL D'!J1928</f>
        <v>0</v>
      </c>
      <c r="K1928" s="37">
        <f>+'LOCAL SF'!K1928+'LOCAL D'!K1928</f>
        <v>0</v>
      </c>
      <c r="L1928" s="37">
        <f>+'LOCAL SF'!L1928+'LOCAL D'!L1928</f>
        <v>0</v>
      </c>
      <c r="M1928" s="37">
        <f>+'LOCAL SF'!M1928+'LOCAL D'!M1928</f>
        <v>0</v>
      </c>
      <c r="N1928" s="37">
        <f>+'LOCAL SF'!N1928+'LOCAL D'!N1928</f>
        <v>0</v>
      </c>
      <c r="O1928" s="37">
        <f>+'LOCAL SF'!O1928+'LOCAL D'!O1928</f>
        <v>0</v>
      </c>
      <c r="P1928" s="37">
        <f>+'LOCAL SF'!P1928+'LOCAL D'!P1928</f>
        <v>0</v>
      </c>
      <c r="Q1928" s="37">
        <f>+'LOCAL SF'!Q1928+'LOCAL D'!Q1928</f>
        <v>0</v>
      </c>
      <c r="R1928" s="37">
        <f>+'LOCAL SF'!R1928+'LOCAL D'!R1928</f>
        <v>0</v>
      </c>
      <c r="S1928" s="37">
        <f>+'LOCAL SF'!S1928+'LOCAL D'!S1928</f>
        <v>0</v>
      </c>
      <c r="T1928" s="37">
        <f>+'LOCAL SF'!T1928+'LOCAL D'!T1928</f>
        <v>0</v>
      </c>
      <c r="U1928" s="482">
        <f t="shared" si="29"/>
        <v>0</v>
      </c>
    </row>
    <row r="1929" spans="1:21" x14ac:dyDescent="0.2">
      <c r="A1929" s="30"/>
      <c r="B1929" s="24" t="s">
        <v>761</v>
      </c>
      <c r="C1929" s="15" t="s">
        <v>763</v>
      </c>
      <c r="D1929" s="37">
        <f>+'LOCAL SF'!D1929+'LOCAL D'!D1929</f>
        <v>0</v>
      </c>
      <c r="E1929" s="37">
        <f>+'LOCAL SF'!E1929+'LOCAL D'!E1929</f>
        <v>59079.780000000006</v>
      </c>
      <c r="F1929" s="37">
        <f>+'LOCAL SF'!F1929+'LOCAL D'!F1929</f>
        <v>0</v>
      </c>
      <c r="G1929" s="37">
        <f>+'LOCAL SF'!G1929+'LOCAL D'!G1929</f>
        <v>4.5474735088646412E-13</v>
      </c>
      <c r="H1929" s="37">
        <f>+'LOCAL SF'!H1929+'LOCAL D'!H1929</f>
        <v>6087.5</v>
      </c>
      <c r="I1929" s="37">
        <f>+'LOCAL SF'!I1929+'LOCAL D'!I1929</f>
        <v>2.55351295663786E-15</v>
      </c>
      <c r="J1929" s="37">
        <f>+'LOCAL SF'!J1929+'LOCAL D'!J1929</f>
        <v>0</v>
      </c>
      <c r="K1929" s="37">
        <f>+'LOCAL SF'!K1929+'LOCAL D'!K1929</f>
        <v>2.55351295663786E-15</v>
      </c>
      <c r="L1929" s="37">
        <f>+'LOCAL SF'!L1929+'LOCAL D'!L1929</f>
        <v>0</v>
      </c>
      <c r="M1929" s="37">
        <f>+'LOCAL SF'!M1929+'LOCAL D'!M1929</f>
        <v>0</v>
      </c>
      <c r="N1929" s="37">
        <f>+'LOCAL SF'!N1929+'LOCAL D'!N1929</f>
        <v>0</v>
      </c>
      <c r="O1929" s="37">
        <f>+'LOCAL SF'!O1929+'LOCAL D'!O1929</f>
        <v>0</v>
      </c>
      <c r="P1929" s="37">
        <f>+'LOCAL SF'!P1929+'LOCAL D'!P1929</f>
        <v>0</v>
      </c>
      <c r="Q1929" s="37">
        <f>+'LOCAL SF'!Q1929+'LOCAL D'!Q1929</f>
        <v>0</v>
      </c>
      <c r="R1929" s="37">
        <f>+'LOCAL SF'!R1929+'LOCAL D'!R1929</f>
        <v>0</v>
      </c>
      <c r="S1929" s="37">
        <f>+'LOCAL SF'!S1929+'LOCAL D'!S1929</f>
        <v>0</v>
      </c>
      <c r="T1929" s="37">
        <f>+'LOCAL SF'!T1929+'LOCAL D'!T1929</f>
        <v>0</v>
      </c>
      <c r="U1929" s="482">
        <f t="shared" si="29"/>
        <v>2.55351295663786E-15</v>
      </c>
    </row>
    <row r="1930" spans="1:21" x14ac:dyDescent="0.2">
      <c r="A1930" s="30"/>
      <c r="B1930" s="24" t="s">
        <v>762</v>
      </c>
      <c r="C1930" s="15" t="s">
        <v>764</v>
      </c>
      <c r="D1930" s="37">
        <f>+'LOCAL SF'!D1930+'LOCAL D'!D1930</f>
        <v>0</v>
      </c>
      <c r="E1930" s="37">
        <f>+'LOCAL SF'!E1930+'LOCAL D'!E1930</f>
        <v>0</v>
      </c>
      <c r="F1930" s="37">
        <f>+'LOCAL SF'!F1930+'LOCAL D'!F1930</f>
        <v>0</v>
      </c>
      <c r="G1930" s="37">
        <f>+'LOCAL SF'!G1930+'LOCAL D'!G1930</f>
        <v>0</v>
      </c>
      <c r="H1930" s="37">
        <f>+'LOCAL SF'!H1930+'LOCAL D'!H1930</f>
        <v>0</v>
      </c>
      <c r="I1930" s="37">
        <f>+'LOCAL SF'!I1930+'LOCAL D'!I1930</f>
        <v>0</v>
      </c>
      <c r="J1930" s="37">
        <f>+'LOCAL SF'!J1930+'LOCAL D'!J1930</f>
        <v>0</v>
      </c>
      <c r="K1930" s="37">
        <f>+'LOCAL SF'!K1930+'LOCAL D'!K1930</f>
        <v>0</v>
      </c>
      <c r="L1930" s="37">
        <f>+'LOCAL SF'!L1930+'LOCAL D'!L1930</f>
        <v>0</v>
      </c>
      <c r="M1930" s="37">
        <f>+'LOCAL SF'!M1930+'LOCAL D'!M1930</f>
        <v>0</v>
      </c>
      <c r="N1930" s="37">
        <f>+'LOCAL SF'!N1930+'LOCAL D'!N1930</f>
        <v>0</v>
      </c>
      <c r="O1930" s="37">
        <f>+'LOCAL SF'!O1930+'LOCAL D'!O1930</f>
        <v>0</v>
      </c>
      <c r="P1930" s="37">
        <f>+'LOCAL SF'!P1930+'LOCAL D'!P1930</f>
        <v>0</v>
      </c>
      <c r="Q1930" s="37">
        <f>+'LOCAL SF'!Q1930+'LOCAL D'!Q1930</f>
        <v>0</v>
      </c>
      <c r="R1930" s="37">
        <f>+'LOCAL SF'!R1930+'LOCAL D'!R1930</f>
        <v>0</v>
      </c>
      <c r="S1930" s="37">
        <f>+'LOCAL SF'!S1930+'LOCAL D'!S1930</f>
        <v>0</v>
      </c>
      <c r="T1930" s="37">
        <f>+'LOCAL SF'!T1930+'LOCAL D'!T1930</f>
        <v>0</v>
      </c>
      <c r="U1930" s="482">
        <f t="shared" si="29"/>
        <v>0</v>
      </c>
    </row>
    <row r="1931" spans="1:21" x14ac:dyDescent="0.2">
      <c r="A1931" s="30"/>
      <c r="B1931" s="13" t="s">
        <v>766</v>
      </c>
      <c r="C1931" s="18" t="s">
        <v>109</v>
      </c>
      <c r="D1931" s="37">
        <f>+'LOCAL SF'!D1931+'LOCAL D'!D1931</f>
        <v>-3000</v>
      </c>
      <c r="E1931" s="37">
        <f>+'LOCAL SF'!E1931+'LOCAL D'!E1931</f>
        <v>0</v>
      </c>
      <c r="F1931" s="37">
        <f>+'LOCAL SF'!F1931+'LOCAL D'!F1931</f>
        <v>-59998.13</v>
      </c>
      <c r="G1931" s="37">
        <f>+'LOCAL SF'!G1931+'LOCAL D'!G1931</f>
        <v>-60000</v>
      </c>
      <c r="H1931" s="37">
        <f>+'LOCAL SF'!H1931+'LOCAL D'!H1931</f>
        <v>-36255.259999999995</v>
      </c>
      <c r="I1931" s="37">
        <f>+'LOCAL SF'!I1931+'LOCAL D'!I1931</f>
        <v>-32000.000000000007</v>
      </c>
      <c r="J1931" s="37">
        <f>+'LOCAL SF'!J1931+'LOCAL D'!J1931</f>
        <v>0</v>
      </c>
      <c r="K1931" s="37">
        <f>+'LOCAL SF'!K1931+'LOCAL D'!K1931</f>
        <v>-32000.000000000007</v>
      </c>
      <c r="L1931" s="37">
        <f>+'LOCAL SF'!L1931+'LOCAL D'!L1931</f>
        <v>0</v>
      </c>
      <c r="M1931" s="37">
        <f>+'LOCAL SF'!M1931+'LOCAL D'!M1931</f>
        <v>-18229.249999999996</v>
      </c>
      <c r="N1931" s="37">
        <f>+'LOCAL SF'!N1931+'LOCAL D'!N1931</f>
        <v>-7457.0000000000036</v>
      </c>
      <c r="O1931" s="37">
        <f>+'LOCAL SF'!O1931+'LOCAL D'!O1931</f>
        <v>-3986.5500000000029</v>
      </c>
      <c r="P1931" s="37">
        <f>+'LOCAL SF'!P1931+'LOCAL D'!P1931</f>
        <v>-2327.2000000000007</v>
      </c>
      <c r="Q1931" s="37">
        <f>+'LOCAL SF'!Q1931+'LOCAL D'!Q1931</f>
        <v>0</v>
      </c>
      <c r="R1931" s="37">
        <f>+'LOCAL SF'!R1931+'LOCAL D'!R1931</f>
        <v>0</v>
      </c>
      <c r="S1931" s="37">
        <f>+'LOCAL SF'!S1931+'LOCAL D'!S1931</f>
        <v>0</v>
      </c>
      <c r="T1931" s="37">
        <f>+'LOCAL SF'!T1931+'LOCAL D'!T1931</f>
        <v>0</v>
      </c>
      <c r="U1931" s="482">
        <f>+K1931-M1931-N1931-O1931-P1931</f>
        <v>-3.637978807091713E-12</v>
      </c>
    </row>
    <row r="1932" spans="1:21" x14ac:dyDescent="0.2">
      <c r="A1932" s="30"/>
      <c r="B1932" s="24" t="s">
        <v>767</v>
      </c>
      <c r="C1932" s="15" t="s">
        <v>769</v>
      </c>
      <c r="D1932" s="37">
        <f>+'LOCAL SF'!D1932+'LOCAL D'!D1932</f>
        <v>0</v>
      </c>
      <c r="E1932" s="37">
        <f>+'LOCAL SF'!E1932+'LOCAL D'!E1932</f>
        <v>0</v>
      </c>
      <c r="F1932" s="37">
        <f>+'LOCAL SF'!F1932+'LOCAL D'!F1932</f>
        <v>0</v>
      </c>
      <c r="G1932" s="37">
        <f>+'LOCAL SF'!G1932+'LOCAL D'!G1932</f>
        <v>4.5474735088646412E-13</v>
      </c>
      <c r="H1932" s="37">
        <f>+'LOCAL SF'!H1932+'LOCAL D'!H1932</f>
        <v>0</v>
      </c>
      <c r="I1932" s="37">
        <f>+'LOCAL SF'!I1932+'LOCAL D'!I1932</f>
        <v>0</v>
      </c>
      <c r="J1932" s="37">
        <f>+'LOCAL SF'!J1932+'LOCAL D'!J1932</f>
        <v>0</v>
      </c>
      <c r="K1932" s="37">
        <f>+'LOCAL SF'!K1932+'LOCAL D'!K1932</f>
        <v>0</v>
      </c>
      <c r="L1932" s="37">
        <f>+'LOCAL SF'!L1932+'LOCAL D'!L1932</f>
        <v>0</v>
      </c>
      <c r="M1932" s="37">
        <f>+'LOCAL SF'!M1932+'LOCAL D'!M1932</f>
        <v>0</v>
      </c>
      <c r="N1932" s="37">
        <f>+'LOCAL SF'!N1932+'LOCAL D'!N1932</f>
        <v>0</v>
      </c>
      <c r="O1932" s="37">
        <f>+'LOCAL SF'!O1932+'LOCAL D'!O1932</f>
        <v>0</v>
      </c>
      <c r="P1932" s="37">
        <f>+'LOCAL SF'!P1932+'LOCAL D'!P1932</f>
        <v>0</v>
      </c>
      <c r="Q1932" s="37">
        <f>+'LOCAL SF'!Q1932+'LOCAL D'!Q1932</f>
        <v>0</v>
      </c>
      <c r="R1932" s="37">
        <f>+'LOCAL SF'!R1932+'LOCAL D'!R1932</f>
        <v>0</v>
      </c>
      <c r="S1932" s="37">
        <f>+'LOCAL SF'!S1932+'LOCAL D'!S1932</f>
        <v>0</v>
      </c>
      <c r="T1932" s="37">
        <f>+'LOCAL SF'!T1932+'LOCAL D'!T1932</f>
        <v>0</v>
      </c>
      <c r="U1932" s="482">
        <f>+K1932-M1932-N1932-O1932-P1932</f>
        <v>0</v>
      </c>
    </row>
    <row r="1933" spans="1:21" x14ac:dyDescent="0.2">
      <c r="A1933" s="30"/>
      <c r="B1933" s="24" t="s">
        <v>768</v>
      </c>
      <c r="C1933" s="15" t="s">
        <v>770</v>
      </c>
      <c r="D1933" s="37">
        <f>+'LOCAL SF'!D1933+'LOCAL D'!D1933</f>
        <v>-3000</v>
      </c>
      <c r="E1933" s="37">
        <f>+'LOCAL SF'!E1933+'LOCAL D'!E1933</f>
        <v>0</v>
      </c>
      <c r="F1933" s="37">
        <f>+'LOCAL SF'!F1933+'LOCAL D'!F1933</f>
        <v>-59998.13</v>
      </c>
      <c r="G1933" s="37">
        <f>+'LOCAL SF'!G1933+'LOCAL D'!G1933</f>
        <v>-60000</v>
      </c>
      <c r="H1933" s="37">
        <f>+'LOCAL SF'!H1933+'LOCAL D'!H1933</f>
        <v>-36255.259999999995</v>
      </c>
      <c r="I1933" s="37">
        <f>+'LOCAL SF'!I1933+'LOCAL D'!I1933</f>
        <v>-32000.000000000007</v>
      </c>
      <c r="J1933" s="37">
        <f>+'LOCAL SF'!J1933+'LOCAL D'!J1933</f>
        <v>0</v>
      </c>
      <c r="K1933" s="37">
        <f>+'LOCAL SF'!K1933+'LOCAL D'!K1933</f>
        <v>-32000.000000000007</v>
      </c>
      <c r="L1933" s="37">
        <f>+'LOCAL SF'!L1933+'LOCAL D'!L1933</f>
        <v>0</v>
      </c>
      <c r="M1933" s="37">
        <f>+'LOCAL SF'!M1933+'LOCAL D'!M1933</f>
        <v>-18229.249999999996</v>
      </c>
      <c r="N1933" s="37">
        <f>+'LOCAL SF'!N1933+'LOCAL D'!N1933</f>
        <v>-7457.0000000000036</v>
      </c>
      <c r="O1933" s="37">
        <f>+'LOCAL SF'!O1933+'LOCAL D'!O1933</f>
        <v>-3986.5500000000029</v>
      </c>
      <c r="P1933" s="37">
        <f>+'LOCAL SF'!P1933+'LOCAL D'!P1933</f>
        <v>-2327.2000000000007</v>
      </c>
      <c r="Q1933" s="37">
        <f>+'LOCAL SF'!Q1933+'LOCAL D'!Q1933</f>
        <v>0</v>
      </c>
      <c r="R1933" s="37">
        <f>+'LOCAL SF'!R1933+'LOCAL D'!R1933</f>
        <v>0</v>
      </c>
      <c r="S1933" s="37">
        <f>+'LOCAL SF'!S1933+'LOCAL D'!S1933</f>
        <v>0</v>
      </c>
      <c r="T1933" s="37">
        <f>+'LOCAL SF'!T1933+'LOCAL D'!T1933</f>
        <v>0</v>
      </c>
      <c r="U1933" s="482">
        <f>+K1933-M1933-N1933-O1933-P1933</f>
        <v>-3.637978807091713E-12</v>
      </c>
    </row>
    <row r="1934" spans="1:21" x14ac:dyDescent="0.2">
      <c r="A1934" s="31"/>
      <c r="B1934" s="28"/>
      <c r="C1934" s="20"/>
      <c r="D1934" s="181"/>
      <c r="E1934" s="181"/>
      <c r="F1934" s="181"/>
      <c r="G1934" s="181"/>
      <c r="H1934" s="181"/>
      <c r="I1934" s="181"/>
      <c r="J1934" s="181"/>
      <c r="K1934" s="181"/>
      <c r="L1934" s="181"/>
      <c r="M1934" s="181"/>
      <c r="N1934" s="181"/>
      <c r="O1934" s="181"/>
      <c r="P1934" s="181"/>
      <c r="Q1934" s="181"/>
      <c r="R1934" s="181"/>
      <c r="S1934" s="181"/>
      <c r="T1934" s="181"/>
    </row>
    <row r="1935" spans="1:21" x14ac:dyDescent="0.2">
      <c r="A1935" s="31"/>
      <c r="B1935" s="28"/>
      <c r="C1935" s="20"/>
      <c r="D1935" s="181"/>
      <c r="E1935" s="181"/>
      <c r="F1935" s="181"/>
      <c r="G1935" s="181"/>
      <c r="H1935" s="181"/>
      <c r="I1935" s="181"/>
      <c r="J1935" s="181"/>
      <c r="K1935" s="181"/>
      <c r="L1935" s="181"/>
      <c r="M1935" s="181"/>
      <c r="N1935" s="181"/>
      <c r="O1935" s="181"/>
      <c r="P1935" s="181"/>
      <c r="Q1935" s="181"/>
      <c r="R1935" s="181"/>
      <c r="S1935" s="181"/>
      <c r="T1935" s="181"/>
    </row>
    <row r="1936" spans="1:21" x14ac:dyDescent="0.2">
      <c r="A1936" s="31"/>
      <c r="B1936" s="495"/>
      <c r="C1936" s="495"/>
      <c r="D1936" s="495"/>
      <c r="G1936" s="130"/>
      <c r="H1936" s="130"/>
      <c r="I1936" s="130"/>
      <c r="J1936" s="130"/>
      <c r="K1936" s="130"/>
      <c r="L1936" s="130"/>
      <c r="M1936" s="130"/>
      <c r="N1936" s="130"/>
      <c r="O1936" s="130"/>
      <c r="P1936" s="130"/>
    </row>
    <row r="1937" spans="1:18" x14ac:dyDescent="0.2">
      <c r="A1937" s="31"/>
      <c r="B1937" s="232"/>
      <c r="C1937" s="232"/>
      <c r="D1937" s="232"/>
      <c r="K1937" s="130"/>
    </row>
    <row r="1938" spans="1:18" x14ac:dyDescent="0.2">
      <c r="A1938" s="31"/>
      <c r="B1938" s="232"/>
      <c r="C1938" s="232"/>
      <c r="D1938" s="232"/>
      <c r="K1938" s="130"/>
    </row>
    <row r="1939" spans="1:18" x14ac:dyDescent="0.2">
      <c r="A1939" s="505" t="str">
        <f>+GENERAL1!A489</f>
        <v>Miercurea Ciuc,      octombrie 2018</v>
      </c>
      <c r="B1939" s="505"/>
      <c r="C1939" s="505"/>
      <c r="K1939" s="130"/>
    </row>
    <row r="1940" spans="1:18" ht="16.5" customHeight="1" x14ac:dyDescent="0.2">
      <c r="A1940" s="134"/>
      <c r="B1940" s="134"/>
      <c r="C1940" s="134"/>
      <c r="G1940" s="130"/>
      <c r="N1940" s="130"/>
      <c r="O1940" s="130"/>
      <c r="P1940" s="130"/>
    </row>
    <row r="1941" spans="1:18" x14ac:dyDescent="0.2">
      <c r="A1941" s="82"/>
      <c r="B1941" s="82"/>
      <c r="C1941" s="65"/>
    </row>
    <row r="1942" spans="1:18" x14ac:dyDescent="0.2">
      <c r="A1942" s="33"/>
      <c r="B1942" s="152"/>
      <c r="C1942" s="65"/>
    </row>
    <row r="1943" spans="1:18" x14ac:dyDescent="0.25">
      <c r="B1943" s="213" t="s">
        <v>807</v>
      </c>
      <c r="C1943" s="214"/>
      <c r="D1943" s="215"/>
      <c r="E1943" s="215"/>
      <c r="F1943" s="215"/>
      <c r="G1943" s="215"/>
      <c r="H1943" s="215"/>
      <c r="I1943" s="215"/>
      <c r="J1943" s="215"/>
      <c r="K1943" s="512" t="s">
        <v>816</v>
      </c>
      <c r="L1943" s="512"/>
      <c r="M1943" s="512"/>
      <c r="N1943" s="512"/>
      <c r="O1943" s="512"/>
      <c r="P1943" s="512"/>
      <c r="Q1943" s="512"/>
      <c r="R1943" s="512"/>
    </row>
    <row r="1944" spans="1:18" x14ac:dyDescent="0.25">
      <c r="B1944" s="217" t="s">
        <v>449</v>
      </c>
      <c r="C1944" s="218"/>
      <c r="D1944" s="219"/>
      <c r="E1944" s="219"/>
      <c r="F1944" s="219"/>
      <c r="G1944" s="219"/>
      <c r="H1944" s="219"/>
      <c r="I1944" s="219"/>
      <c r="J1944" s="219"/>
      <c r="K1944" s="493" t="s">
        <v>835</v>
      </c>
      <c r="L1944" s="493"/>
      <c r="M1944" s="493"/>
      <c r="N1944" s="493"/>
      <c r="O1944" s="493"/>
      <c r="P1944" s="493"/>
      <c r="Q1944" s="493"/>
      <c r="R1944" s="493"/>
    </row>
    <row r="1945" spans="1:18" x14ac:dyDescent="0.2">
      <c r="A1945" s="31"/>
      <c r="B1945" s="65"/>
      <c r="C1945" s="20"/>
    </row>
    <row r="1946" spans="1:18" x14ac:dyDescent="0.2">
      <c r="A1946" s="31"/>
      <c r="B1946" s="28"/>
      <c r="C1946" s="20"/>
      <c r="D1946" s="130"/>
      <c r="E1946" s="130"/>
      <c r="F1946" s="130"/>
      <c r="K1946" s="130"/>
    </row>
    <row r="1947" spans="1:18" x14ac:dyDescent="0.2">
      <c r="A1947" s="31"/>
      <c r="B1947" s="28"/>
      <c r="C1947" s="20"/>
    </row>
    <row r="1948" spans="1:18" x14ac:dyDescent="0.2">
      <c r="A1948" s="31"/>
      <c r="B1948" s="28"/>
      <c r="C1948" s="20"/>
    </row>
    <row r="1949" spans="1:18" x14ac:dyDescent="0.2">
      <c r="A1949" s="31"/>
      <c r="B1949" s="28"/>
      <c r="C1949" s="20"/>
    </row>
    <row r="1950" spans="1:18" x14ac:dyDescent="0.2">
      <c r="A1950" s="31"/>
      <c r="B1950" s="28"/>
      <c r="C1950" s="20"/>
    </row>
    <row r="1951" spans="1:18" x14ac:dyDescent="0.2">
      <c r="A1951" s="31"/>
      <c r="B1951" s="28"/>
      <c r="C1951" s="20"/>
    </row>
    <row r="1952" spans="1:18" x14ac:dyDescent="0.2">
      <c r="A1952" s="31"/>
      <c r="B1952" s="28"/>
      <c r="C1952" s="20"/>
    </row>
    <row r="1953" spans="1:3" x14ac:dyDescent="0.2">
      <c r="A1953" s="31"/>
      <c r="B1953" s="28"/>
      <c r="C1953" s="20"/>
    </row>
    <row r="1954" spans="1:3" x14ac:dyDescent="0.2">
      <c r="A1954" s="31"/>
      <c r="B1954" s="28"/>
      <c r="C1954" s="20"/>
    </row>
    <row r="1955" spans="1:3" x14ac:dyDescent="0.2">
      <c r="A1955" s="31"/>
      <c r="B1955" s="28"/>
      <c r="C1955" s="20"/>
    </row>
    <row r="1956" spans="1:3" x14ac:dyDescent="0.2">
      <c r="A1956" s="31"/>
      <c r="B1956" s="28"/>
      <c r="C1956" s="20"/>
    </row>
    <row r="1957" spans="1:3" x14ac:dyDescent="0.2">
      <c r="A1957" s="31"/>
      <c r="B1957" s="28"/>
      <c r="C1957" s="20"/>
    </row>
    <row r="1958" spans="1:3" x14ac:dyDescent="0.2">
      <c r="A1958" s="31"/>
      <c r="B1958" s="28"/>
      <c r="C1958" s="20"/>
    </row>
    <row r="1959" spans="1:3" x14ac:dyDescent="0.2">
      <c r="A1959" s="31"/>
      <c r="B1959" s="28"/>
      <c r="C1959" s="20"/>
    </row>
    <row r="1960" spans="1:3" x14ac:dyDescent="0.2">
      <c r="A1960" s="31"/>
      <c r="B1960" s="28"/>
      <c r="C1960" s="20"/>
    </row>
    <row r="1961" spans="1:3" x14ac:dyDescent="0.2">
      <c r="A1961" s="31"/>
      <c r="B1961" s="28"/>
      <c r="C1961" s="20"/>
    </row>
    <row r="1962" spans="1:3" x14ac:dyDescent="0.2">
      <c r="A1962" s="31"/>
      <c r="B1962" s="28"/>
      <c r="C1962" s="20"/>
    </row>
    <row r="1963" spans="1:3" x14ac:dyDescent="0.2">
      <c r="A1963" s="31"/>
      <c r="B1963" s="28"/>
      <c r="C1963" s="20"/>
    </row>
    <row r="1964" spans="1:3" x14ac:dyDescent="0.2">
      <c r="A1964" s="31"/>
      <c r="B1964" s="28"/>
      <c r="C1964" s="20"/>
    </row>
    <row r="1965" spans="1:3" x14ac:dyDescent="0.2">
      <c r="A1965" s="31"/>
      <c r="B1965" s="28"/>
      <c r="C1965" s="20"/>
    </row>
    <row r="1966" spans="1:3" x14ac:dyDescent="0.2">
      <c r="A1966" s="31"/>
      <c r="B1966" s="28"/>
      <c r="C1966" s="20"/>
    </row>
    <row r="1967" spans="1:3" x14ac:dyDescent="0.2">
      <c r="A1967" s="31"/>
      <c r="B1967" s="28"/>
      <c r="C1967" s="20"/>
    </row>
    <row r="1968" spans="1:3" x14ac:dyDescent="0.2">
      <c r="A1968" s="31"/>
      <c r="B1968" s="28"/>
      <c r="C1968" s="20"/>
    </row>
    <row r="1969" spans="1:3" x14ac:dyDescent="0.2">
      <c r="A1969" s="31"/>
      <c r="B1969" s="28"/>
      <c r="C1969" s="20"/>
    </row>
    <row r="1970" spans="1:3" x14ac:dyDescent="0.2">
      <c r="A1970" s="31"/>
      <c r="B1970" s="28"/>
      <c r="C1970" s="20"/>
    </row>
    <row r="1971" spans="1:3" x14ac:dyDescent="0.2">
      <c r="A1971" s="31"/>
      <c r="B1971" s="28"/>
      <c r="C1971" s="20"/>
    </row>
    <row r="1972" spans="1:3" x14ac:dyDescent="0.2">
      <c r="A1972" s="31"/>
      <c r="B1972" s="28"/>
      <c r="C1972" s="20"/>
    </row>
    <row r="1973" spans="1:3" x14ac:dyDescent="0.2">
      <c r="A1973" s="31"/>
      <c r="B1973" s="28"/>
      <c r="C1973" s="20"/>
    </row>
    <row r="1974" spans="1:3" x14ac:dyDescent="0.2">
      <c r="A1974" s="31"/>
      <c r="B1974" s="28"/>
      <c r="C1974" s="20"/>
    </row>
    <row r="1975" spans="1:3" x14ac:dyDescent="0.2">
      <c r="A1975" s="31"/>
      <c r="B1975" s="28"/>
      <c r="C1975" s="20"/>
    </row>
    <row r="1976" spans="1:3" x14ac:dyDescent="0.2">
      <c r="A1976" s="31"/>
      <c r="B1976" s="28"/>
      <c r="C1976" s="20"/>
    </row>
    <row r="1977" spans="1:3" x14ac:dyDescent="0.2">
      <c r="A1977" s="31"/>
      <c r="B1977" s="28"/>
      <c r="C1977" s="20"/>
    </row>
    <row r="1978" spans="1:3" x14ac:dyDescent="0.2">
      <c r="A1978" s="31"/>
      <c r="B1978" s="28"/>
      <c r="C1978" s="20"/>
    </row>
    <row r="1979" spans="1:3" x14ac:dyDescent="0.2">
      <c r="A1979" s="31"/>
      <c r="B1979" s="28"/>
      <c r="C1979" s="20"/>
    </row>
    <row r="1980" spans="1:3" x14ac:dyDescent="0.2">
      <c r="A1980" s="31"/>
      <c r="B1980" s="28"/>
      <c r="C1980" s="20"/>
    </row>
    <row r="1981" spans="1:3" x14ac:dyDescent="0.2">
      <c r="A1981" s="31"/>
      <c r="B1981" s="28"/>
      <c r="C1981" s="20"/>
    </row>
    <row r="1982" spans="1:3" x14ac:dyDescent="0.2">
      <c r="A1982" s="31"/>
      <c r="B1982" s="28"/>
      <c r="C1982" s="20"/>
    </row>
    <row r="1983" spans="1:3" x14ac:dyDescent="0.2">
      <c r="A1983" s="31"/>
      <c r="B1983" s="28"/>
      <c r="C1983" s="20"/>
    </row>
    <row r="1984" spans="1:3" x14ac:dyDescent="0.2">
      <c r="A1984" s="31"/>
      <c r="B1984" s="28"/>
      <c r="C1984" s="20"/>
    </row>
    <row r="1985" spans="1:3" x14ac:dyDescent="0.2">
      <c r="A1985" s="31"/>
      <c r="B1985" s="28"/>
      <c r="C1985" s="20"/>
    </row>
    <row r="1986" spans="1:3" x14ac:dyDescent="0.2">
      <c r="A1986" s="31"/>
      <c r="B1986" s="28"/>
      <c r="C1986" s="20"/>
    </row>
    <row r="1987" spans="1:3" x14ac:dyDescent="0.2">
      <c r="A1987" s="31"/>
      <c r="B1987" s="28"/>
      <c r="C1987" s="20"/>
    </row>
    <row r="1988" spans="1:3" x14ac:dyDescent="0.2">
      <c r="A1988" s="31"/>
      <c r="B1988" s="28"/>
      <c r="C1988" s="20"/>
    </row>
    <row r="1989" spans="1:3" x14ac:dyDescent="0.2">
      <c r="A1989" s="31"/>
      <c r="B1989" s="28"/>
      <c r="C1989" s="20"/>
    </row>
    <row r="1990" spans="1:3" x14ac:dyDescent="0.2">
      <c r="A1990" s="31"/>
      <c r="B1990" s="28"/>
      <c r="C1990" s="20"/>
    </row>
    <row r="1991" spans="1:3" x14ac:dyDescent="0.2">
      <c r="A1991" s="31"/>
      <c r="B1991" s="28"/>
      <c r="C1991" s="20"/>
    </row>
    <row r="1992" spans="1:3" x14ac:dyDescent="0.2">
      <c r="A1992" s="31"/>
      <c r="B1992" s="28"/>
      <c r="C1992" s="20"/>
    </row>
    <row r="1993" spans="1:3" x14ac:dyDescent="0.2">
      <c r="A1993" s="31"/>
      <c r="B1993" s="28"/>
      <c r="C1993" s="20"/>
    </row>
    <row r="1994" spans="1:3" x14ac:dyDescent="0.2">
      <c r="A1994" s="31"/>
      <c r="B1994" s="28"/>
      <c r="C1994" s="20"/>
    </row>
    <row r="1995" spans="1:3" x14ac:dyDescent="0.2">
      <c r="A1995" s="31"/>
      <c r="B1995" s="28"/>
      <c r="C1995" s="20"/>
    </row>
    <row r="1996" spans="1:3" x14ac:dyDescent="0.2">
      <c r="A1996" s="31"/>
      <c r="B1996" s="28"/>
      <c r="C1996" s="20"/>
    </row>
    <row r="1997" spans="1:3" x14ac:dyDescent="0.2">
      <c r="A1997" s="31"/>
      <c r="B1997" s="28"/>
      <c r="C1997" s="20"/>
    </row>
    <row r="1998" spans="1:3" x14ac:dyDescent="0.2">
      <c r="A1998" s="31"/>
      <c r="B1998" s="28"/>
      <c r="C1998" s="20"/>
    </row>
    <row r="1999" spans="1:3" x14ac:dyDescent="0.2">
      <c r="A1999" s="31"/>
      <c r="B1999" s="28"/>
      <c r="C1999" s="20"/>
    </row>
    <row r="2000" spans="1:3" x14ac:dyDescent="0.2">
      <c r="A2000" s="31"/>
      <c r="B2000" s="28"/>
      <c r="C2000" s="20"/>
    </row>
    <row r="2001" spans="1:3" x14ac:dyDescent="0.2">
      <c r="A2001" s="31"/>
      <c r="B2001" s="28"/>
      <c r="C2001" s="20"/>
    </row>
    <row r="2002" spans="1:3" x14ac:dyDescent="0.2">
      <c r="A2002" s="31"/>
      <c r="B2002" s="28"/>
      <c r="C2002" s="20"/>
    </row>
    <row r="2003" spans="1:3" x14ac:dyDescent="0.2">
      <c r="A2003" s="31"/>
      <c r="B2003" s="28"/>
      <c r="C2003" s="20"/>
    </row>
    <row r="2004" spans="1:3" x14ac:dyDescent="0.2">
      <c r="A2004" s="31"/>
      <c r="B2004" s="28"/>
      <c r="C2004" s="20"/>
    </row>
    <row r="2005" spans="1:3" x14ac:dyDescent="0.2">
      <c r="A2005" s="31"/>
      <c r="B2005" s="28"/>
      <c r="C2005" s="20"/>
    </row>
    <row r="2006" spans="1:3" x14ac:dyDescent="0.2">
      <c r="A2006" s="31"/>
      <c r="B2006" s="28"/>
      <c r="C2006" s="20"/>
    </row>
    <row r="2007" spans="1:3" x14ac:dyDescent="0.2">
      <c r="A2007" s="31"/>
      <c r="B2007" s="28"/>
      <c r="C2007" s="20"/>
    </row>
    <row r="2008" spans="1:3" x14ac:dyDescent="0.2">
      <c r="A2008" s="31"/>
      <c r="B2008" s="28"/>
      <c r="C2008" s="20"/>
    </row>
    <row r="2009" spans="1:3" x14ac:dyDescent="0.2">
      <c r="A2009" s="31"/>
      <c r="B2009" s="28"/>
      <c r="C2009" s="20"/>
    </row>
    <row r="2010" spans="1:3" x14ac:dyDescent="0.2">
      <c r="A2010" s="31"/>
      <c r="B2010" s="28"/>
      <c r="C2010" s="20"/>
    </row>
    <row r="2011" spans="1:3" x14ac:dyDescent="0.2">
      <c r="A2011" s="31"/>
      <c r="B2011" s="28"/>
      <c r="C2011" s="20"/>
    </row>
    <row r="2012" spans="1:3" x14ac:dyDescent="0.2">
      <c r="A2012" s="31"/>
      <c r="B2012" s="28"/>
      <c r="C2012" s="20"/>
    </row>
    <row r="2013" spans="1:3" x14ac:dyDescent="0.2">
      <c r="A2013" s="31"/>
      <c r="B2013" s="28"/>
      <c r="C2013" s="20"/>
    </row>
    <row r="2014" spans="1:3" x14ac:dyDescent="0.2">
      <c r="A2014" s="31"/>
      <c r="B2014" s="28"/>
      <c r="C2014" s="20"/>
    </row>
    <row r="2015" spans="1:3" x14ac:dyDescent="0.2">
      <c r="A2015" s="31"/>
      <c r="B2015" s="28"/>
      <c r="C2015" s="20"/>
    </row>
    <row r="2016" spans="1:3" x14ac:dyDescent="0.2">
      <c r="A2016" s="31"/>
      <c r="B2016" s="28"/>
      <c r="C2016" s="20"/>
    </row>
    <row r="2017" spans="1:3" x14ac:dyDescent="0.2">
      <c r="A2017" s="31"/>
      <c r="B2017" s="28"/>
      <c r="C2017" s="20"/>
    </row>
    <row r="2018" spans="1:3" x14ac:dyDescent="0.2">
      <c r="A2018" s="31"/>
      <c r="B2018" s="28"/>
      <c r="C2018" s="20"/>
    </row>
    <row r="2019" spans="1:3" x14ac:dyDescent="0.2">
      <c r="A2019" s="31"/>
      <c r="B2019" s="28"/>
      <c r="C2019" s="20"/>
    </row>
    <row r="2020" spans="1:3" x14ac:dyDescent="0.2">
      <c r="A2020" s="31"/>
      <c r="B2020" s="28"/>
      <c r="C2020" s="20"/>
    </row>
    <row r="2021" spans="1:3" x14ac:dyDescent="0.2">
      <c r="A2021" s="31"/>
      <c r="B2021" s="28"/>
      <c r="C2021" s="20"/>
    </row>
    <row r="2022" spans="1:3" x14ac:dyDescent="0.2">
      <c r="A2022" s="31"/>
      <c r="B2022" s="28"/>
      <c r="C2022" s="20"/>
    </row>
    <row r="2023" spans="1:3" x14ac:dyDescent="0.2">
      <c r="A2023" s="31"/>
      <c r="B2023" s="28"/>
      <c r="C2023" s="20"/>
    </row>
    <row r="2024" spans="1:3" x14ac:dyDescent="0.2">
      <c r="A2024" s="31"/>
      <c r="B2024" s="28"/>
      <c r="C2024" s="20"/>
    </row>
    <row r="2025" spans="1:3" x14ac:dyDescent="0.2">
      <c r="A2025" s="31"/>
      <c r="B2025" s="28"/>
      <c r="C2025" s="20"/>
    </row>
    <row r="2026" spans="1:3" x14ac:dyDescent="0.2">
      <c r="A2026" s="31"/>
      <c r="B2026" s="28"/>
      <c r="C2026" s="20"/>
    </row>
    <row r="2027" spans="1:3" x14ac:dyDescent="0.2">
      <c r="A2027" s="31"/>
      <c r="B2027" s="28"/>
      <c r="C2027" s="20"/>
    </row>
    <row r="2028" spans="1:3" x14ac:dyDescent="0.2">
      <c r="A2028" s="31"/>
      <c r="B2028" s="28"/>
      <c r="C2028" s="20"/>
    </row>
    <row r="2029" spans="1:3" x14ac:dyDescent="0.2">
      <c r="A2029" s="31"/>
      <c r="B2029" s="28"/>
      <c r="C2029" s="20"/>
    </row>
    <row r="2030" spans="1:3" x14ac:dyDescent="0.2">
      <c r="A2030" s="31"/>
      <c r="B2030" s="28"/>
      <c r="C2030" s="20"/>
    </row>
    <row r="2031" spans="1:3" x14ac:dyDescent="0.2">
      <c r="A2031" s="31"/>
      <c r="B2031" s="28"/>
      <c r="C2031" s="20"/>
    </row>
    <row r="2032" spans="1:3" x14ac:dyDescent="0.2">
      <c r="A2032" s="31"/>
      <c r="B2032" s="28"/>
      <c r="C2032" s="20"/>
    </row>
    <row r="2033" spans="1:3" x14ac:dyDescent="0.2">
      <c r="A2033" s="31"/>
      <c r="B2033" s="28"/>
      <c r="C2033" s="20"/>
    </row>
    <row r="2034" spans="1:3" x14ac:dyDescent="0.2">
      <c r="A2034" s="31"/>
      <c r="B2034" s="28"/>
      <c r="C2034" s="20"/>
    </row>
    <row r="2035" spans="1:3" x14ac:dyDescent="0.2">
      <c r="A2035" s="31"/>
    </row>
    <row r="2036" spans="1:3" x14ac:dyDescent="0.2">
      <c r="A2036" s="31"/>
    </row>
    <row r="2037" spans="1:3" x14ac:dyDescent="0.2">
      <c r="A2037" s="31"/>
    </row>
    <row r="2038" spans="1:3" x14ac:dyDescent="0.2">
      <c r="A2038" s="31"/>
    </row>
    <row r="2039" spans="1:3" x14ac:dyDescent="0.2">
      <c r="A2039" s="31"/>
    </row>
    <row r="2040" spans="1:3" x14ac:dyDescent="0.2">
      <c r="A2040" s="31"/>
    </row>
    <row r="2041" spans="1:3" x14ac:dyDescent="0.2">
      <c r="A2041" s="31"/>
    </row>
    <row r="2042" spans="1:3" x14ac:dyDescent="0.2">
      <c r="A2042" s="31"/>
    </row>
  </sheetData>
  <mergeCells count="21">
    <mergeCell ref="A1:B1"/>
    <mergeCell ref="A3:B3"/>
    <mergeCell ref="A2:B2"/>
    <mergeCell ref="A5:T5"/>
    <mergeCell ref="R1:T1"/>
    <mergeCell ref="Q2:T2"/>
    <mergeCell ref="R7:T7"/>
    <mergeCell ref="M8:P8"/>
    <mergeCell ref="R8:R9"/>
    <mergeCell ref="K1944:R1944"/>
    <mergeCell ref="K1943:R1943"/>
    <mergeCell ref="Q7:Q9"/>
    <mergeCell ref="S8:S9"/>
    <mergeCell ref="T8:T9"/>
    <mergeCell ref="D7:P7"/>
    <mergeCell ref="A1939:C1939"/>
    <mergeCell ref="A7:A9"/>
    <mergeCell ref="B1936:D1936"/>
    <mergeCell ref="B7:B9"/>
    <mergeCell ref="C7:C9"/>
    <mergeCell ref="I8:L8"/>
  </mergeCells>
  <phoneticPr fontId="13" type="noConversion"/>
  <pageMargins left="0.24" right="0.15748031496062992" top="0.39370078740157483" bottom="0.35433070866141736" header="0.23622047244094491" footer="0.15748031496062992"/>
  <pageSetup scale="65" orientation="landscape" r:id="rId1"/>
  <headerFooter alignWithMargins="0">
    <oddFooter>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80"/>
  <sheetViews>
    <sheetView tabSelected="1" zoomScaleNormal="100" workbookViewId="0">
      <pane xSplit="4" ySplit="9" topLeftCell="E626" activePane="bottomRight" state="frozen"/>
      <selection pane="topRight" activeCell="E1" sqref="E1"/>
      <selection pane="bottomLeft" activeCell="A10" sqref="A10"/>
      <selection pane="bottomRight" activeCell="C634" sqref="C634"/>
    </sheetView>
  </sheetViews>
  <sheetFormatPr defaultColWidth="8.85546875" defaultRowHeight="15.75" x14ac:dyDescent="0.25"/>
  <cols>
    <col min="1" max="1" width="8" style="34" customWidth="1"/>
    <col min="2" max="2" width="58.140625" style="29" customWidth="1"/>
    <col min="3" max="3" width="11.5703125" style="22" customWidth="1"/>
    <col min="4" max="6" width="11.85546875" style="12" hidden="1" customWidth="1"/>
    <col min="7" max="7" width="11.140625" style="12" hidden="1" customWidth="1"/>
    <col min="8" max="8" width="12.5703125" style="12" hidden="1" customWidth="1"/>
    <col min="9" max="9" width="12.140625" style="12" customWidth="1"/>
    <col min="10" max="10" width="10.42578125" style="12" customWidth="1"/>
    <col min="11" max="11" width="12.140625" style="12" customWidth="1"/>
    <col min="12" max="12" width="8.42578125" style="12" customWidth="1"/>
    <col min="13" max="13" width="12.7109375" style="12" customWidth="1"/>
    <col min="14" max="14" width="11.28515625" style="12" customWidth="1"/>
    <col min="15" max="15" width="11.85546875" style="12" customWidth="1"/>
    <col min="16" max="16" width="10.42578125" style="12" customWidth="1"/>
    <col min="17" max="17" width="10.28515625" style="12" customWidth="1"/>
    <col min="18" max="18" width="11.7109375" style="12" customWidth="1"/>
    <col min="19" max="19" width="11.28515625" style="12" customWidth="1"/>
    <col min="20" max="20" width="11" style="12" customWidth="1"/>
    <col min="21" max="21" width="11.140625" style="477" customWidth="1"/>
    <col min="22" max="22" width="13.5703125" style="12" hidden="1" customWidth="1"/>
    <col min="23" max="23" width="12" style="12" customWidth="1"/>
    <col min="24" max="16384" width="8.85546875" style="12"/>
  </cols>
  <sheetData>
    <row r="1" spans="1:23" x14ac:dyDescent="0.25">
      <c r="A1" s="516" t="s">
        <v>160</v>
      </c>
      <c r="B1" s="516"/>
      <c r="C1" s="129"/>
      <c r="R1" s="520" t="s">
        <v>1178</v>
      </c>
      <c r="S1" s="520"/>
      <c r="T1" s="520"/>
    </row>
    <row r="2" spans="1:23" ht="20.25" customHeight="1" x14ac:dyDescent="0.25">
      <c r="A2" s="516" t="s">
        <v>161</v>
      </c>
      <c r="B2" s="516"/>
      <c r="C2" s="41"/>
      <c r="Q2" s="519" t="str">
        <f>+GENERAL1!H2</f>
        <v>la Hotărârea nr.             /2018</v>
      </c>
      <c r="R2" s="519"/>
      <c r="S2" s="519"/>
      <c r="T2" s="519"/>
    </row>
    <row r="3" spans="1:23" x14ac:dyDescent="0.25">
      <c r="A3" s="516" t="s">
        <v>162</v>
      </c>
      <c r="B3" s="516"/>
      <c r="C3" s="64"/>
      <c r="L3" s="522"/>
      <c r="M3" s="522"/>
      <c r="N3" s="522"/>
      <c r="O3" s="249"/>
    </row>
    <row r="4" spans="1:23" ht="18.75" x14ac:dyDescent="0.25">
      <c r="A4" s="83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4"/>
      <c r="M4" s="524"/>
      <c r="N4" s="524"/>
      <c r="O4" s="250"/>
      <c r="P4" s="186"/>
      <c r="Q4" s="186"/>
      <c r="S4" s="316"/>
    </row>
    <row r="5" spans="1:23" ht="33" customHeight="1" x14ac:dyDescent="0.25">
      <c r="A5" s="517" t="s">
        <v>1021</v>
      </c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</row>
    <row r="6" spans="1:2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252" t="s">
        <v>163</v>
      </c>
    </row>
    <row r="7" spans="1:23" x14ac:dyDescent="0.25">
      <c r="A7" s="506" t="s">
        <v>164</v>
      </c>
      <c r="B7" s="507" t="s">
        <v>886</v>
      </c>
      <c r="C7" s="506" t="s">
        <v>37</v>
      </c>
      <c r="D7" s="510" t="s">
        <v>1036</v>
      </c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9"/>
      <c r="Q7" s="513" t="s">
        <v>971</v>
      </c>
      <c r="R7" s="507" t="s">
        <v>895</v>
      </c>
      <c r="S7" s="507"/>
      <c r="T7" s="507"/>
    </row>
    <row r="8" spans="1:23" ht="15.75" customHeight="1" x14ac:dyDescent="0.25">
      <c r="A8" s="506"/>
      <c r="B8" s="507"/>
      <c r="C8" s="506"/>
      <c r="D8" s="75"/>
      <c r="E8" s="75"/>
      <c r="F8" s="75"/>
      <c r="G8" s="507" t="s">
        <v>893</v>
      </c>
      <c r="H8" s="507"/>
      <c r="I8" s="507"/>
      <c r="J8" s="507"/>
      <c r="K8" s="507"/>
      <c r="L8" s="507"/>
      <c r="M8" s="507" t="s">
        <v>894</v>
      </c>
      <c r="N8" s="507"/>
      <c r="O8" s="507"/>
      <c r="P8" s="507"/>
      <c r="Q8" s="514"/>
      <c r="R8" s="511" t="s">
        <v>929</v>
      </c>
      <c r="S8" s="513" t="s">
        <v>983</v>
      </c>
      <c r="T8" s="511" t="s">
        <v>1018</v>
      </c>
    </row>
    <row r="9" spans="1:23" ht="78.75" x14ac:dyDescent="0.25">
      <c r="A9" s="506"/>
      <c r="B9" s="507"/>
      <c r="C9" s="506"/>
      <c r="D9" s="75" t="s">
        <v>981</v>
      </c>
      <c r="E9" s="75" t="s">
        <v>982</v>
      </c>
      <c r="F9" s="75" t="s">
        <v>1033</v>
      </c>
      <c r="G9" s="75" t="s">
        <v>1017</v>
      </c>
      <c r="H9" s="75" t="s">
        <v>1014</v>
      </c>
      <c r="I9" s="75" t="s">
        <v>1015</v>
      </c>
      <c r="J9" s="75" t="s">
        <v>1171</v>
      </c>
      <c r="K9" s="75" t="s">
        <v>1172</v>
      </c>
      <c r="L9" s="164" t="s">
        <v>817</v>
      </c>
      <c r="M9" s="173" t="s">
        <v>889</v>
      </c>
      <c r="N9" s="173" t="s">
        <v>890</v>
      </c>
      <c r="O9" s="173" t="s">
        <v>891</v>
      </c>
      <c r="P9" s="173" t="s">
        <v>892</v>
      </c>
      <c r="Q9" s="515"/>
      <c r="R9" s="511"/>
      <c r="S9" s="515"/>
      <c r="T9" s="511"/>
    </row>
    <row r="10" spans="1:23" x14ac:dyDescent="0.25">
      <c r="A10" s="30" t="s">
        <v>19</v>
      </c>
      <c r="B10" s="23" t="s">
        <v>126</v>
      </c>
      <c r="C10" s="18" t="s">
        <v>167</v>
      </c>
      <c r="D10" s="142">
        <v>160656.43</v>
      </c>
      <c r="E10" s="142">
        <f>+E12+E56+E67+E93+E62+E110</f>
        <v>170185.83000000002</v>
      </c>
      <c r="F10" s="142">
        <f>+F12+F56+F67+F93+F62+F110</f>
        <v>153843</v>
      </c>
      <c r="G10" s="142">
        <v>172369.97</v>
      </c>
      <c r="H10" s="142">
        <f>+H12+H56+H67+H93+H62+H110</f>
        <v>171394.41000000003</v>
      </c>
      <c r="I10" s="142">
        <v>178186.71</v>
      </c>
      <c r="J10" s="142">
        <f>+J12+J56+J67+J93+J62+J110</f>
        <v>-2412</v>
      </c>
      <c r="K10" s="142">
        <f>+I10+J10</f>
        <v>175774.71</v>
      </c>
      <c r="L10" s="142">
        <f t="shared" ref="L10:T10" si="0">+L12+L56+L67+L93+L62+L110</f>
        <v>0</v>
      </c>
      <c r="M10" s="142">
        <f>+M12+M56+M67+M93+M62+M110</f>
        <v>43555.46</v>
      </c>
      <c r="N10" s="142">
        <f>+N12+N56+N67+N93+N62+N110</f>
        <v>47567.54</v>
      </c>
      <c r="O10" s="142">
        <f>+O12+O56+O67+O93+O62+O110</f>
        <v>60885.78</v>
      </c>
      <c r="P10" s="142">
        <f>+P12+P56+P67+P93+P62+P110</f>
        <v>23765.93</v>
      </c>
      <c r="Q10" s="142">
        <f t="shared" si="0"/>
        <v>0</v>
      </c>
      <c r="R10" s="142">
        <f t="shared" si="0"/>
        <v>106561</v>
      </c>
      <c r="S10" s="142">
        <f t="shared" si="0"/>
        <v>104563</v>
      </c>
      <c r="T10" s="142">
        <f t="shared" si="0"/>
        <v>96389</v>
      </c>
      <c r="U10" s="279">
        <f>+K10-M10-N10-O10-P10</f>
        <v>0</v>
      </c>
      <c r="V10" s="142">
        <f>+V12+V56+V67+V93+V62+V110</f>
        <v>41014.980000000003</v>
      </c>
      <c r="W10" s="84"/>
    </row>
    <row r="11" spans="1:23" x14ac:dyDescent="0.25">
      <c r="A11" s="30" t="s">
        <v>18</v>
      </c>
      <c r="B11" s="13" t="s">
        <v>711</v>
      </c>
      <c r="C11" s="18" t="s">
        <v>946</v>
      </c>
      <c r="D11" s="60">
        <v>42090.82</v>
      </c>
      <c r="E11" s="60">
        <f>+E12-E20-E52+E56+E62</f>
        <v>45053.650000000009</v>
      </c>
      <c r="F11" s="60">
        <f>+F12-F20-F52+F56+F62</f>
        <v>43863</v>
      </c>
      <c r="G11" s="60">
        <v>51106.47</v>
      </c>
      <c r="H11" s="60">
        <f>+H12-H20-H52+H56+H62</f>
        <v>50870.690000000031</v>
      </c>
      <c r="I11" s="60">
        <v>37981</v>
      </c>
      <c r="J11" s="60">
        <f>+J12-J20-J52+J56+J62</f>
        <v>0</v>
      </c>
      <c r="K11" s="142">
        <f t="shared" ref="K11:K74" si="1">+I11+J11</f>
        <v>37981</v>
      </c>
      <c r="L11" s="60">
        <f t="shared" ref="L11:T11" si="2">+L12-L20-L52+L56+L62</f>
        <v>0</v>
      </c>
      <c r="M11" s="60">
        <f>+M12-M20-M52+M56+M62</f>
        <v>10278.25</v>
      </c>
      <c r="N11" s="60">
        <f>+N12-N20-N52+N56+N62</f>
        <v>10271.25</v>
      </c>
      <c r="O11" s="60">
        <f>+O12-O20-O52+O56+O62</f>
        <v>11285.25</v>
      </c>
      <c r="P11" s="60">
        <f>+P12-P20-P52+P56+P62</f>
        <v>6146.2499999999982</v>
      </c>
      <c r="Q11" s="60">
        <f>+Q12-Q20-Q52+Q56+Q62</f>
        <v>0</v>
      </c>
      <c r="R11" s="60">
        <f t="shared" si="2"/>
        <v>37072</v>
      </c>
      <c r="S11" s="60">
        <f t="shared" si="2"/>
        <v>37534</v>
      </c>
      <c r="T11" s="60">
        <f t="shared" si="2"/>
        <v>38087</v>
      </c>
      <c r="U11" s="279">
        <f t="shared" ref="U11:U74" si="3">+K11-M11-N11-O11-P11</f>
        <v>0</v>
      </c>
      <c r="V11" s="60">
        <f>+V12-V20-V52+V56+V62</f>
        <v>12812.420000000002</v>
      </c>
    </row>
    <row r="12" spans="1:23" x14ac:dyDescent="0.25">
      <c r="A12" s="30">
        <v>1</v>
      </c>
      <c r="B12" s="13" t="s">
        <v>168</v>
      </c>
      <c r="C12" s="18" t="s">
        <v>169</v>
      </c>
      <c r="D12" s="60">
        <v>106964.43000000002</v>
      </c>
      <c r="E12" s="60">
        <f>+E13+E29</f>
        <v>116475.45000000001</v>
      </c>
      <c r="F12" s="60">
        <f>+F13+F29</f>
        <v>114783</v>
      </c>
      <c r="G12" s="60">
        <v>137623.97</v>
      </c>
      <c r="H12" s="60">
        <f>+H13+H29</f>
        <v>136680.47000000003</v>
      </c>
      <c r="I12" s="60">
        <v>126387.71</v>
      </c>
      <c r="J12" s="60">
        <f>+J13+J29</f>
        <v>0</v>
      </c>
      <c r="K12" s="142">
        <f t="shared" si="1"/>
        <v>126387.71</v>
      </c>
      <c r="L12" s="60">
        <f t="shared" ref="L12:T12" si="4">+L13+L29</f>
        <v>0</v>
      </c>
      <c r="M12" s="60">
        <f>+M13+M29</f>
        <v>27974.25</v>
      </c>
      <c r="N12" s="60">
        <f>+N13+N29</f>
        <v>25835.25</v>
      </c>
      <c r="O12" s="60">
        <f>+O13+O29</f>
        <v>46668.36</v>
      </c>
      <c r="P12" s="60">
        <f>+P13+P29</f>
        <v>25909.85</v>
      </c>
      <c r="Q12" s="60">
        <f>+Q13+Q29</f>
        <v>0</v>
      </c>
      <c r="R12" s="60">
        <f t="shared" si="4"/>
        <v>106201</v>
      </c>
      <c r="S12" s="60">
        <f t="shared" si="4"/>
        <v>104203</v>
      </c>
      <c r="T12" s="60">
        <f t="shared" si="4"/>
        <v>96029</v>
      </c>
      <c r="U12" s="279">
        <f t="shared" si="3"/>
        <v>0</v>
      </c>
      <c r="V12" s="60">
        <f>+V13+V29</f>
        <v>30508.420000000002</v>
      </c>
      <c r="W12" s="84"/>
    </row>
    <row r="13" spans="1:23" x14ac:dyDescent="0.25">
      <c r="A13" s="30"/>
      <c r="B13" s="13" t="s">
        <v>170</v>
      </c>
      <c r="C13" s="18" t="s">
        <v>171</v>
      </c>
      <c r="D13" s="60">
        <v>114650.41</v>
      </c>
      <c r="E13" s="60">
        <f>+E14+E19</f>
        <v>112251.89000000001</v>
      </c>
      <c r="F13" s="60">
        <f>+F14+F19</f>
        <v>112133</v>
      </c>
      <c r="G13" s="60">
        <v>134946</v>
      </c>
      <c r="H13" s="60">
        <f>+H14+H19</f>
        <v>133645.52000000002</v>
      </c>
      <c r="I13" s="60">
        <v>134401</v>
      </c>
      <c r="J13" s="60">
        <f>+J14+J19</f>
        <v>0</v>
      </c>
      <c r="K13" s="142">
        <f t="shared" si="1"/>
        <v>134401</v>
      </c>
      <c r="L13" s="60">
        <f t="shared" ref="L13:T13" si="5">+L14+L19</f>
        <v>0</v>
      </c>
      <c r="M13" s="60">
        <f>+M14+M19</f>
        <v>27040</v>
      </c>
      <c r="N13" s="60">
        <f>+N14+N19</f>
        <v>26208</v>
      </c>
      <c r="O13" s="60">
        <f>+O14+O19</f>
        <v>55788</v>
      </c>
      <c r="P13" s="60">
        <f>+P14+P19</f>
        <v>25365</v>
      </c>
      <c r="Q13" s="60">
        <f>+Q14+Q19</f>
        <v>0</v>
      </c>
      <c r="R13" s="60">
        <f t="shared" si="5"/>
        <v>117176</v>
      </c>
      <c r="S13" s="60">
        <f t="shared" si="5"/>
        <v>111630</v>
      </c>
      <c r="T13" s="60">
        <f t="shared" si="5"/>
        <v>101103</v>
      </c>
      <c r="U13" s="279">
        <f t="shared" si="3"/>
        <v>0</v>
      </c>
      <c r="V13" s="60">
        <f>+V14+V19</f>
        <v>29979.170000000002</v>
      </c>
    </row>
    <row r="14" spans="1:23" x14ac:dyDescent="0.25">
      <c r="A14" s="30"/>
      <c r="B14" s="13" t="s">
        <v>172</v>
      </c>
      <c r="C14" s="18" t="s">
        <v>173</v>
      </c>
      <c r="D14" s="60">
        <v>38010.61</v>
      </c>
      <c r="E14" s="60">
        <f t="shared" ref="E14:T15" si="6">+E15</f>
        <v>40085.840000000004</v>
      </c>
      <c r="F14" s="60">
        <f t="shared" si="6"/>
        <v>40393</v>
      </c>
      <c r="G14" s="60">
        <v>47418</v>
      </c>
      <c r="H14" s="60">
        <f>+H15</f>
        <v>47145.66</v>
      </c>
      <c r="I14" s="60">
        <v>34235</v>
      </c>
      <c r="J14" s="60">
        <f t="shared" si="6"/>
        <v>0</v>
      </c>
      <c r="K14" s="142">
        <f t="shared" si="1"/>
        <v>34235</v>
      </c>
      <c r="L14" s="60">
        <f t="shared" si="6"/>
        <v>0</v>
      </c>
      <c r="M14" s="60">
        <f t="shared" si="6"/>
        <v>9109</v>
      </c>
      <c r="N14" s="60">
        <f t="shared" si="6"/>
        <v>9109</v>
      </c>
      <c r="O14" s="60">
        <f t="shared" si="6"/>
        <v>10433</v>
      </c>
      <c r="P14" s="60">
        <f t="shared" si="6"/>
        <v>5584</v>
      </c>
      <c r="Q14" s="60">
        <f t="shared" si="6"/>
        <v>0</v>
      </c>
      <c r="R14" s="60">
        <f t="shared" si="6"/>
        <v>33290</v>
      </c>
      <c r="S14" s="60">
        <f t="shared" si="6"/>
        <v>33752</v>
      </c>
      <c r="T14" s="60">
        <f t="shared" si="6"/>
        <v>34305</v>
      </c>
      <c r="U14" s="279">
        <f t="shared" si="3"/>
        <v>0</v>
      </c>
      <c r="V14" s="60">
        <f>+V15</f>
        <v>12034.09</v>
      </c>
    </row>
    <row r="15" spans="1:23" ht="31.5" x14ac:dyDescent="0.25">
      <c r="A15" s="30"/>
      <c r="B15" s="13" t="s">
        <v>174</v>
      </c>
      <c r="C15" s="18" t="s">
        <v>175</v>
      </c>
      <c r="D15" s="60">
        <v>38010.61</v>
      </c>
      <c r="E15" s="60">
        <f t="shared" si="6"/>
        <v>40085.840000000004</v>
      </c>
      <c r="F15" s="60">
        <f t="shared" si="6"/>
        <v>40393</v>
      </c>
      <c r="G15" s="60">
        <v>47418</v>
      </c>
      <c r="H15" s="60">
        <f>+H16</f>
        <v>47145.66</v>
      </c>
      <c r="I15" s="60">
        <v>34235</v>
      </c>
      <c r="J15" s="60">
        <f t="shared" si="6"/>
        <v>0</v>
      </c>
      <c r="K15" s="142">
        <f t="shared" si="1"/>
        <v>34235</v>
      </c>
      <c r="L15" s="60">
        <f t="shared" si="6"/>
        <v>0</v>
      </c>
      <c r="M15" s="60">
        <f t="shared" si="6"/>
        <v>9109</v>
      </c>
      <c r="N15" s="60">
        <f t="shared" si="6"/>
        <v>9109</v>
      </c>
      <c r="O15" s="60">
        <f t="shared" si="6"/>
        <v>10433</v>
      </c>
      <c r="P15" s="60">
        <f t="shared" si="6"/>
        <v>5584</v>
      </c>
      <c r="Q15" s="60">
        <f t="shared" si="6"/>
        <v>0</v>
      </c>
      <c r="R15" s="60">
        <f t="shared" si="6"/>
        <v>33290</v>
      </c>
      <c r="S15" s="60">
        <f t="shared" si="6"/>
        <v>33752</v>
      </c>
      <c r="T15" s="60">
        <f t="shared" si="6"/>
        <v>34305</v>
      </c>
      <c r="U15" s="279">
        <f t="shared" si="3"/>
        <v>0</v>
      </c>
      <c r="V15" s="60">
        <f>+V16</f>
        <v>12034.09</v>
      </c>
    </row>
    <row r="16" spans="1:23" x14ac:dyDescent="0.25">
      <c r="A16" s="30"/>
      <c r="B16" s="13" t="s">
        <v>190</v>
      </c>
      <c r="C16" s="18" t="s">
        <v>191</v>
      </c>
      <c r="D16" s="60">
        <v>38010.61</v>
      </c>
      <c r="E16" s="60">
        <f>SUM(E17:E18)</f>
        <v>40085.840000000004</v>
      </c>
      <c r="F16" s="60">
        <f>SUM(F17:F18)</f>
        <v>40393</v>
      </c>
      <c r="G16" s="60">
        <v>47418</v>
      </c>
      <c r="H16" s="60">
        <f>SUM(H17:H18)</f>
        <v>47145.66</v>
      </c>
      <c r="I16" s="60">
        <v>34235</v>
      </c>
      <c r="J16" s="60">
        <f>SUM(J17:J18)</f>
        <v>0</v>
      </c>
      <c r="K16" s="142">
        <f t="shared" si="1"/>
        <v>34235</v>
      </c>
      <c r="L16" s="60">
        <f t="shared" ref="L16:T16" si="7">SUM(L17:L18)</f>
        <v>0</v>
      </c>
      <c r="M16" s="60">
        <f>SUM(M17:M18)</f>
        <v>9109</v>
      </c>
      <c r="N16" s="60">
        <f>SUM(N17:N18)</f>
        <v>9109</v>
      </c>
      <c r="O16" s="60">
        <f>SUM(O17:O18)</f>
        <v>10433</v>
      </c>
      <c r="P16" s="60">
        <f>SUM(P17:P18)</f>
        <v>5584</v>
      </c>
      <c r="Q16" s="60">
        <f>SUM(Q17:Q18)</f>
        <v>0</v>
      </c>
      <c r="R16" s="60">
        <f t="shared" si="7"/>
        <v>33290</v>
      </c>
      <c r="S16" s="60">
        <f t="shared" si="7"/>
        <v>33752</v>
      </c>
      <c r="T16" s="60">
        <f t="shared" si="7"/>
        <v>34305</v>
      </c>
      <c r="U16" s="279">
        <f t="shared" si="3"/>
        <v>0</v>
      </c>
      <c r="V16" s="60">
        <f>SUM(V17:V18)</f>
        <v>12034.09</v>
      </c>
    </row>
    <row r="17" spans="1:22" x14ac:dyDescent="0.25">
      <c r="A17" s="30"/>
      <c r="B17" s="24" t="s">
        <v>151</v>
      </c>
      <c r="C17" s="15" t="s">
        <v>192</v>
      </c>
      <c r="D17" s="187">
        <v>25617.61</v>
      </c>
      <c r="E17" s="61">
        <v>27760.560000000001</v>
      </c>
      <c r="F17" s="61">
        <v>27973</v>
      </c>
      <c r="G17" s="61">
        <v>32838</v>
      </c>
      <c r="H17" s="61">
        <v>32649.4</v>
      </c>
      <c r="I17" s="61">
        <v>24212</v>
      </c>
      <c r="J17" s="61">
        <v>0</v>
      </c>
      <c r="K17" s="142">
        <f t="shared" si="1"/>
        <v>24212</v>
      </c>
      <c r="L17" s="61">
        <v>0</v>
      </c>
      <c r="M17" s="61">
        <v>6700</v>
      </c>
      <c r="N17" s="61">
        <v>6700</v>
      </c>
      <c r="O17" s="61">
        <f>6700+936</f>
        <v>7636</v>
      </c>
      <c r="P17" s="61">
        <v>3176</v>
      </c>
      <c r="Q17" s="61">
        <v>0</v>
      </c>
      <c r="R17" s="61">
        <v>23543</v>
      </c>
      <c r="S17" s="61">
        <v>23870</v>
      </c>
      <c r="T17" s="61">
        <v>24261</v>
      </c>
      <c r="U17" s="279">
        <f t="shared" si="3"/>
        <v>0</v>
      </c>
      <c r="V17" s="61">
        <v>8439.3700000000008</v>
      </c>
    </row>
    <row r="18" spans="1:22" ht="31.5" x14ac:dyDescent="0.25">
      <c r="A18" s="30"/>
      <c r="B18" s="24" t="s">
        <v>1020</v>
      </c>
      <c r="C18" s="15" t="s">
        <v>193</v>
      </c>
      <c r="D18" s="187">
        <v>12393</v>
      </c>
      <c r="E18" s="251">
        <v>12325.28</v>
      </c>
      <c r="F18" s="251">
        <v>12420</v>
      </c>
      <c r="G18" s="251">
        <v>14580</v>
      </c>
      <c r="H18" s="61">
        <v>14496.26</v>
      </c>
      <c r="I18" s="61">
        <v>10023</v>
      </c>
      <c r="J18" s="61">
        <v>0</v>
      </c>
      <c r="K18" s="142">
        <f t="shared" si="1"/>
        <v>10023</v>
      </c>
      <c r="L18" s="61">
        <v>0</v>
      </c>
      <c r="M18" s="61">
        <v>2409</v>
      </c>
      <c r="N18" s="61">
        <v>2409</v>
      </c>
      <c r="O18" s="61">
        <f>2409+388</f>
        <v>2797</v>
      </c>
      <c r="P18" s="61">
        <v>2408</v>
      </c>
      <c r="Q18" s="61">
        <v>0</v>
      </c>
      <c r="R18" s="61">
        <v>9747</v>
      </c>
      <c r="S18" s="61">
        <v>9882</v>
      </c>
      <c r="T18" s="61">
        <v>10044</v>
      </c>
      <c r="U18" s="279">
        <f t="shared" si="3"/>
        <v>0</v>
      </c>
      <c r="V18" s="61">
        <v>3594.72</v>
      </c>
    </row>
    <row r="19" spans="1:22" x14ac:dyDescent="0.25">
      <c r="A19" s="30"/>
      <c r="B19" s="13" t="s">
        <v>194</v>
      </c>
      <c r="C19" s="18" t="s">
        <v>195</v>
      </c>
      <c r="D19" s="60">
        <v>76639.8</v>
      </c>
      <c r="E19" s="60">
        <f>+E20+E24</f>
        <v>72166.05</v>
      </c>
      <c r="F19" s="60">
        <f>+F20+F24</f>
        <v>71740</v>
      </c>
      <c r="G19" s="60">
        <v>87528</v>
      </c>
      <c r="H19" s="60">
        <f>+H20+H24</f>
        <v>86499.86</v>
      </c>
      <c r="I19" s="60">
        <v>100166</v>
      </c>
      <c r="J19" s="60">
        <f>+J20+J24</f>
        <v>0</v>
      </c>
      <c r="K19" s="142">
        <f t="shared" si="1"/>
        <v>100166</v>
      </c>
      <c r="L19" s="60">
        <f t="shared" ref="L19:T19" si="8">+L20+L24</f>
        <v>0</v>
      </c>
      <c r="M19" s="60">
        <f>+M20+M24</f>
        <v>17931</v>
      </c>
      <c r="N19" s="60">
        <f>+N20+N24</f>
        <v>17099</v>
      </c>
      <c r="O19" s="60">
        <f>+O20+O24</f>
        <v>45355</v>
      </c>
      <c r="P19" s="60">
        <f>+P20+P24</f>
        <v>19781</v>
      </c>
      <c r="Q19" s="60">
        <f>+Q20+Q24</f>
        <v>0</v>
      </c>
      <c r="R19" s="60">
        <f t="shared" si="8"/>
        <v>83886</v>
      </c>
      <c r="S19" s="60">
        <f t="shared" si="8"/>
        <v>77878</v>
      </c>
      <c r="T19" s="60">
        <f t="shared" si="8"/>
        <v>66798</v>
      </c>
      <c r="U19" s="279">
        <f t="shared" si="3"/>
        <v>0</v>
      </c>
      <c r="V19" s="60">
        <f>+V20+V24</f>
        <v>17945.080000000002</v>
      </c>
    </row>
    <row r="20" spans="1:22" x14ac:dyDescent="0.25">
      <c r="A20" s="30"/>
      <c r="B20" s="13" t="s">
        <v>196</v>
      </c>
      <c r="C20" s="18" t="s">
        <v>197</v>
      </c>
      <c r="D20" s="60">
        <v>75898.8</v>
      </c>
      <c r="E20" s="60">
        <f>SUM(E21:E23)</f>
        <v>71421.8</v>
      </c>
      <c r="F20" s="60">
        <f>SUM(F21:F23)</f>
        <v>70920</v>
      </c>
      <c r="G20" s="60">
        <v>86708</v>
      </c>
      <c r="H20" s="60">
        <f>SUM(H21:H23)</f>
        <v>85764.78</v>
      </c>
      <c r="I20" s="60">
        <v>99426</v>
      </c>
      <c r="J20" s="60">
        <f>SUM(J21:J23)</f>
        <v>0</v>
      </c>
      <c r="K20" s="142">
        <f t="shared" si="1"/>
        <v>99426</v>
      </c>
      <c r="L20" s="60">
        <f t="shared" ref="L20:T20" si="9">SUM(L21:L23)</f>
        <v>0</v>
      </c>
      <c r="M20" s="60">
        <f>SUM(M21:M23)</f>
        <v>17696</v>
      </c>
      <c r="N20" s="60">
        <f>SUM(N21:N23)</f>
        <v>16864</v>
      </c>
      <c r="O20" s="60">
        <f>SUM(O21:O23)</f>
        <v>45175</v>
      </c>
      <c r="P20" s="60">
        <f>SUM(P21:P23)</f>
        <v>19691</v>
      </c>
      <c r="Q20" s="60">
        <f>SUM(Q21:Q23)</f>
        <v>0</v>
      </c>
      <c r="R20" s="60">
        <f t="shared" si="9"/>
        <v>83066</v>
      </c>
      <c r="S20" s="60">
        <f t="shared" si="9"/>
        <v>77058</v>
      </c>
      <c r="T20" s="60">
        <f t="shared" si="9"/>
        <v>65978</v>
      </c>
      <c r="U20" s="279">
        <f t="shared" si="3"/>
        <v>0</v>
      </c>
      <c r="V20" s="60">
        <f>SUM(V21:V23)</f>
        <v>17696</v>
      </c>
    </row>
    <row r="21" spans="1:22" ht="31.5" x14ac:dyDescent="0.25">
      <c r="A21" s="30"/>
      <c r="B21" s="24" t="s">
        <v>198</v>
      </c>
      <c r="C21" s="15" t="s">
        <v>199</v>
      </c>
      <c r="D21" s="187">
        <v>52235</v>
      </c>
      <c r="E21" s="61">
        <v>47758</v>
      </c>
      <c r="F21" s="61">
        <v>46763</v>
      </c>
      <c r="G21" s="61">
        <v>52623</v>
      </c>
      <c r="H21" s="61">
        <v>51679.78</v>
      </c>
      <c r="I21" s="61">
        <v>43694</v>
      </c>
      <c r="J21" s="61">
        <v>0</v>
      </c>
      <c r="K21" s="142">
        <f t="shared" si="1"/>
        <v>43694</v>
      </c>
      <c r="L21" s="61">
        <v>0</v>
      </c>
      <c r="M21" s="61">
        <v>10730</v>
      </c>
      <c r="N21" s="61">
        <v>10690</v>
      </c>
      <c r="O21" s="61">
        <f>10039+3948</f>
        <v>13987</v>
      </c>
      <c r="P21" s="61">
        <v>8287</v>
      </c>
      <c r="Q21" s="61">
        <v>0</v>
      </c>
      <c r="R21" s="61">
        <v>41913</v>
      </c>
      <c r="S21" s="61">
        <v>41918</v>
      </c>
      <c r="T21" s="61">
        <v>41955</v>
      </c>
      <c r="U21" s="279">
        <f t="shared" si="3"/>
        <v>0</v>
      </c>
      <c r="V21" s="61">
        <v>10730</v>
      </c>
    </row>
    <row r="22" spans="1:22" ht="31.5" x14ac:dyDescent="0.25">
      <c r="A22" s="30"/>
      <c r="B22" s="24" t="s">
        <v>200</v>
      </c>
      <c r="C22" s="15" t="s">
        <v>201</v>
      </c>
      <c r="D22" s="187">
        <v>8316.7999999999993</v>
      </c>
      <c r="E22" s="61">
        <v>8316.7999999999993</v>
      </c>
      <c r="F22" s="61">
        <v>10801</v>
      </c>
      <c r="G22" s="61">
        <v>10705</v>
      </c>
      <c r="H22" s="61">
        <v>10705</v>
      </c>
      <c r="I22" s="61">
        <v>10292</v>
      </c>
      <c r="J22" s="61">
        <v>0</v>
      </c>
      <c r="K22" s="142">
        <f t="shared" si="1"/>
        <v>10292</v>
      </c>
      <c r="L22" s="61">
        <v>0</v>
      </c>
      <c r="M22" s="61">
        <v>2772</v>
      </c>
      <c r="N22" s="61">
        <f>2770-240.6-45-504.4</f>
        <v>1980</v>
      </c>
      <c r="O22" s="61">
        <v>2770</v>
      </c>
      <c r="P22" s="61">
        <v>2770</v>
      </c>
      <c r="Q22" s="61">
        <v>0</v>
      </c>
      <c r="R22" s="61">
        <v>12313</v>
      </c>
      <c r="S22" s="61">
        <v>12313</v>
      </c>
      <c r="T22" s="61">
        <v>12313</v>
      </c>
      <c r="U22" s="279">
        <f t="shared" si="3"/>
        <v>0</v>
      </c>
      <c r="V22" s="61">
        <v>2772</v>
      </c>
    </row>
    <row r="23" spans="1:22" ht="31.5" x14ac:dyDescent="0.25">
      <c r="A23" s="30"/>
      <c r="B23" s="24" t="s">
        <v>202</v>
      </c>
      <c r="C23" s="15" t="s">
        <v>203</v>
      </c>
      <c r="D23" s="187">
        <v>15347</v>
      </c>
      <c r="E23" s="251">
        <v>15347</v>
      </c>
      <c r="F23" s="251">
        <v>13356</v>
      </c>
      <c r="G23" s="251">
        <v>23380</v>
      </c>
      <c r="H23" s="61">
        <v>23380</v>
      </c>
      <c r="I23" s="61">
        <v>45440</v>
      </c>
      <c r="J23" s="61">
        <v>0</v>
      </c>
      <c r="K23" s="142">
        <f t="shared" si="1"/>
        <v>45440</v>
      </c>
      <c r="L23" s="61">
        <v>0</v>
      </c>
      <c r="M23" s="61">
        <v>4194</v>
      </c>
      <c r="N23" s="61">
        <v>4194</v>
      </c>
      <c r="O23" s="61">
        <f>2702+25716</f>
        <v>28418</v>
      </c>
      <c r="P23" s="61">
        <f>2716+5918</f>
        <v>8634</v>
      </c>
      <c r="Q23" s="61">
        <v>0</v>
      </c>
      <c r="R23" s="61">
        <v>28840</v>
      </c>
      <c r="S23" s="61">
        <v>22827</v>
      </c>
      <c r="T23" s="61">
        <v>11710</v>
      </c>
      <c r="U23" s="279">
        <f t="shared" si="3"/>
        <v>0</v>
      </c>
      <c r="V23" s="61">
        <v>4194</v>
      </c>
    </row>
    <row r="24" spans="1:22" ht="31.5" x14ac:dyDescent="0.25">
      <c r="A24" s="30"/>
      <c r="B24" s="13" t="s">
        <v>204</v>
      </c>
      <c r="C24" s="18" t="s">
        <v>205</v>
      </c>
      <c r="D24" s="60">
        <v>741</v>
      </c>
      <c r="E24" s="60">
        <f>+E25+E28</f>
        <v>744.25</v>
      </c>
      <c r="F24" s="60">
        <f>+F25+F28</f>
        <v>820</v>
      </c>
      <c r="G24" s="60">
        <v>820</v>
      </c>
      <c r="H24" s="60">
        <f>+H25+H28</f>
        <v>735.07999999999993</v>
      </c>
      <c r="I24" s="60">
        <v>740</v>
      </c>
      <c r="J24" s="60">
        <f>+J25+J28</f>
        <v>0</v>
      </c>
      <c r="K24" s="142">
        <f t="shared" si="1"/>
        <v>740</v>
      </c>
      <c r="L24" s="60">
        <f t="shared" ref="L24:T24" si="10">+L25+L28</f>
        <v>0</v>
      </c>
      <c r="M24" s="60">
        <f>+M25+M28</f>
        <v>235</v>
      </c>
      <c r="N24" s="60">
        <f>+N25+N28</f>
        <v>235</v>
      </c>
      <c r="O24" s="60">
        <f>+O25+O28</f>
        <v>180</v>
      </c>
      <c r="P24" s="60">
        <f>+P25+P28</f>
        <v>90</v>
      </c>
      <c r="Q24" s="60">
        <f>+Q25+Q28</f>
        <v>0</v>
      </c>
      <c r="R24" s="60">
        <f t="shared" si="10"/>
        <v>820</v>
      </c>
      <c r="S24" s="60">
        <f t="shared" si="10"/>
        <v>820</v>
      </c>
      <c r="T24" s="60">
        <f t="shared" si="10"/>
        <v>820</v>
      </c>
      <c r="U24" s="279">
        <f t="shared" si="3"/>
        <v>0</v>
      </c>
      <c r="V24" s="60">
        <f>+V25+V28</f>
        <v>249.07999999999998</v>
      </c>
    </row>
    <row r="25" spans="1:22" x14ac:dyDescent="0.25">
      <c r="A25" s="30"/>
      <c r="B25" s="24" t="s">
        <v>206</v>
      </c>
      <c r="C25" s="15" t="s">
        <v>207</v>
      </c>
      <c r="D25" s="60">
        <v>650</v>
      </c>
      <c r="E25" s="60">
        <f>SUM(E26:E27)</f>
        <v>654.20000000000005</v>
      </c>
      <c r="F25" s="60">
        <f>SUM(F26:F27)</f>
        <v>670</v>
      </c>
      <c r="G25" s="60">
        <v>670</v>
      </c>
      <c r="H25" s="60">
        <f>SUM(H26:H27)</f>
        <v>667.06</v>
      </c>
      <c r="I25" s="60">
        <v>670</v>
      </c>
      <c r="J25" s="60">
        <f>SUM(J26:J27)</f>
        <v>0</v>
      </c>
      <c r="K25" s="142">
        <f t="shared" si="1"/>
        <v>670</v>
      </c>
      <c r="L25" s="60">
        <f t="shared" ref="L25:T25" si="11">SUM(L26:L27)</f>
        <v>0</v>
      </c>
      <c r="M25" s="60">
        <f>SUM(M26:M27)</f>
        <v>215</v>
      </c>
      <c r="N25" s="60">
        <f>SUM(N26:N27)</f>
        <v>215</v>
      </c>
      <c r="O25" s="60">
        <f>SUM(O26:O27)</f>
        <v>165</v>
      </c>
      <c r="P25" s="60">
        <f>SUM(P26:P27)</f>
        <v>75</v>
      </c>
      <c r="Q25" s="60">
        <f>SUM(Q26:Q27)</f>
        <v>0</v>
      </c>
      <c r="R25" s="60">
        <f t="shared" si="11"/>
        <v>670</v>
      </c>
      <c r="S25" s="60">
        <f t="shared" si="11"/>
        <v>670</v>
      </c>
      <c r="T25" s="60">
        <f t="shared" si="11"/>
        <v>670</v>
      </c>
      <c r="U25" s="279">
        <f t="shared" si="3"/>
        <v>0</v>
      </c>
      <c r="V25" s="60">
        <f>SUM(V26:V27)</f>
        <v>177.06</v>
      </c>
    </row>
    <row r="26" spans="1:22" ht="31.5" x14ac:dyDescent="0.25">
      <c r="A26" s="30"/>
      <c r="B26" s="24" t="s">
        <v>208</v>
      </c>
      <c r="C26" s="15" t="s">
        <v>209</v>
      </c>
      <c r="D26" s="187">
        <v>50</v>
      </c>
      <c r="E26" s="61">
        <v>53.35</v>
      </c>
      <c r="F26" s="61">
        <v>60</v>
      </c>
      <c r="G26" s="61">
        <v>60</v>
      </c>
      <c r="H26" s="61">
        <v>52.78</v>
      </c>
      <c r="I26" s="61">
        <v>60</v>
      </c>
      <c r="J26" s="61">
        <v>0</v>
      </c>
      <c r="K26" s="142">
        <f t="shared" si="1"/>
        <v>60</v>
      </c>
      <c r="L26" s="61">
        <v>0</v>
      </c>
      <c r="M26" s="61">
        <v>15</v>
      </c>
      <c r="N26" s="61">
        <v>15</v>
      </c>
      <c r="O26" s="61">
        <v>15</v>
      </c>
      <c r="P26" s="61">
        <v>15</v>
      </c>
      <c r="Q26" s="61">
        <v>0</v>
      </c>
      <c r="R26" s="61">
        <v>60</v>
      </c>
      <c r="S26" s="61">
        <v>60</v>
      </c>
      <c r="T26" s="61">
        <v>60</v>
      </c>
      <c r="U26" s="279">
        <f t="shared" si="3"/>
        <v>0</v>
      </c>
      <c r="V26" s="61">
        <v>14.79</v>
      </c>
    </row>
    <row r="27" spans="1:22" ht="31.5" x14ac:dyDescent="0.25">
      <c r="A27" s="30"/>
      <c r="B27" s="24" t="s">
        <v>210</v>
      </c>
      <c r="C27" s="15" t="s">
        <v>211</v>
      </c>
      <c r="D27" s="187">
        <v>600</v>
      </c>
      <c r="E27" s="61">
        <v>600.85</v>
      </c>
      <c r="F27" s="61">
        <v>610</v>
      </c>
      <c r="G27" s="61">
        <v>610</v>
      </c>
      <c r="H27" s="61">
        <v>614.28</v>
      </c>
      <c r="I27" s="61">
        <v>610</v>
      </c>
      <c r="J27" s="61">
        <v>0</v>
      </c>
      <c r="K27" s="142">
        <f t="shared" si="1"/>
        <v>610</v>
      </c>
      <c r="L27" s="61">
        <v>0</v>
      </c>
      <c r="M27" s="61">
        <v>200</v>
      </c>
      <c r="N27" s="61">
        <v>200</v>
      </c>
      <c r="O27" s="61">
        <v>150</v>
      </c>
      <c r="P27" s="61">
        <v>60</v>
      </c>
      <c r="Q27" s="61">
        <v>0</v>
      </c>
      <c r="R27" s="61">
        <v>610</v>
      </c>
      <c r="S27" s="61">
        <v>610</v>
      </c>
      <c r="T27" s="61">
        <v>610</v>
      </c>
      <c r="U27" s="279">
        <f t="shared" si="3"/>
        <v>0</v>
      </c>
      <c r="V27" s="61">
        <v>162.27000000000001</v>
      </c>
    </row>
    <row r="28" spans="1:22" ht="31.5" x14ac:dyDescent="0.25">
      <c r="A28" s="30"/>
      <c r="B28" s="24" t="s">
        <v>213</v>
      </c>
      <c r="C28" s="15" t="s">
        <v>214</v>
      </c>
      <c r="D28" s="187">
        <v>91</v>
      </c>
      <c r="E28" s="61">
        <v>90.05</v>
      </c>
      <c r="F28" s="61">
        <v>150</v>
      </c>
      <c r="G28" s="61">
        <v>150</v>
      </c>
      <c r="H28" s="61">
        <v>68.02</v>
      </c>
      <c r="I28" s="61">
        <v>70</v>
      </c>
      <c r="J28" s="61">
        <v>0</v>
      </c>
      <c r="K28" s="142">
        <f t="shared" si="1"/>
        <v>70</v>
      </c>
      <c r="L28" s="61">
        <v>0</v>
      </c>
      <c r="M28" s="61">
        <v>20</v>
      </c>
      <c r="N28" s="61">
        <v>20</v>
      </c>
      <c r="O28" s="61">
        <v>15</v>
      </c>
      <c r="P28" s="61">
        <v>15</v>
      </c>
      <c r="Q28" s="61">
        <v>0</v>
      </c>
      <c r="R28" s="61">
        <v>150</v>
      </c>
      <c r="S28" s="61">
        <v>150</v>
      </c>
      <c r="T28" s="61">
        <v>150</v>
      </c>
      <c r="U28" s="279">
        <f t="shared" si="3"/>
        <v>0</v>
      </c>
      <c r="V28" s="61">
        <v>72.02</v>
      </c>
    </row>
    <row r="29" spans="1:22" x14ac:dyDescent="0.25">
      <c r="A29" s="30"/>
      <c r="B29" s="13" t="s">
        <v>215</v>
      </c>
      <c r="C29" s="18" t="s">
        <v>216</v>
      </c>
      <c r="D29" s="60">
        <v>-7685.98</v>
      </c>
      <c r="E29" s="60">
        <f>+E30+E37</f>
        <v>4223.5600000000004</v>
      </c>
      <c r="F29" s="60">
        <f>+F30+F37</f>
        <v>2650</v>
      </c>
      <c r="G29" s="60">
        <v>2677.97</v>
      </c>
      <c r="H29" s="60">
        <f>+H30+H37</f>
        <v>3034.9500000000003</v>
      </c>
      <c r="I29" s="60">
        <v>-8013.29</v>
      </c>
      <c r="J29" s="60">
        <f>+J30+J37</f>
        <v>0</v>
      </c>
      <c r="K29" s="142">
        <f t="shared" si="1"/>
        <v>-8013.29</v>
      </c>
      <c r="L29" s="60">
        <f t="shared" ref="L29:T29" si="12">+L30+L37</f>
        <v>0</v>
      </c>
      <c r="M29" s="60">
        <f>+M30+M37</f>
        <v>934.25</v>
      </c>
      <c r="N29" s="60">
        <f>+N30+N37</f>
        <v>-372.75</v>
      </c>
      <c r="O29" s="60">
        <f>+O30+O37</f>
        <v>-9119.64</v>
      </c>
      <c r="P29" s="60">
        <f>+P30+P37</f>
        <v>544.85</v>
      </c>
      <c r="Q29" s="60">
        <f t="shared" si="12"/>
        <v>0</v>
      </c>
      <c r="R29" s="60">
        <f t="shared" si="12"/>
        <v>-10975</v>
      </c>
      <c r="S29" s="60">
        <f t="shared" si="12"/>
        <v>-7427</v>
      </c>
      <c r="T29" s="60">
        <f t="shared" si="12"/>
        <v>-5074</v>
      </c>
      <c r="U29" s="279">
        <f t="shared" si="3"/>
        <v>-1.4779288903810084E-12</v>
      </c>
      <c r="V29" s="60">
        <f>+V30+V37</f>
        <v>529.25</v>
      </c>
    </row>
    <row r="30" spans="1:22" x14ac:dyDescent="0.25">
      <c r="A30" s="30"/>
      <c r="B30" s="13" t="s">
        <v>217</v>
      </c>
      <c r="C30" s="18" t="s">
        <v>218</v>
      </c>
      <c r="D30" s="60">
        <v>755.5</v>
      </c>
      <c r="E30" s="60">
        <f>+E31</f>
        <v>808.41</v>
      </c>
      <c r="F30" s="60">
        <f>+F31</f>
        <v>800</v>
      </c>
      <c r="G30" s="60">
        <v>847.82</v>
      </c>
      <c r="H30" s="60">
        <f t="shared" ref="H30:T30" si="13">+H31</f>
        <v>944.38</v>
      </c>
      <c r="I30" s="60">
        <v>948</v>
      </c>
      <c r="J30" s="60">
        <f t="shared" si="13"/>
        <v>0</v>
      </c>
      <c r="K30" s="142">
        <f t="shared" si="1"/>
        <v>948</v>
      </c>
      <c r="L30" s="60">
        <f t="shared" si="13"/>
        <v>0</v>
      </c>
      <c r="M30" s="60">
        <f t="shared" si="13"/>
        <v>312</v>
      </c>
      <c r="N30" s="60">
        <f t="shared" si="13"/>
        <v>312</v>
      </c>
      <c r="O30" s="60">
        <f t="shared" si="13"/>
        <v>162</v>
      </c>
      <c r="P30" s="60">
        <f t="shared" si="13"/>
        <v>162</v>
      </c>
      <c r="Q30" s="60">
        <f t="shared" si="13"/>
        <v>0</v>
      </c>
      <c r="R30" s="60">
        <f t="shared" si="13"/>
        <v>900</v>
      </c>
      <c r="S30" s="60">
        <f t="shared" si="13"/>
        <v>900</v>
      </c>
      <c r="T30" s="60">
        <f t="shared" si="13"/>
        <v>900</v>
      </c>
      <c r="U30" s="279">
        <f t="shared" si="3"/>
        <v>0</v>
      </c>
      <c r="V30" s="60">
        <f>+V31</f>
        <v>194.44</v>
      </c>
    </row>
    <row r="31" spans="1:22" x14ac:dyDescent="0.25">
      <c r="A31" s="30"/>
      <c r="B31" s="13" t="s">
        <v>219</v>
      </c>
      <c r="C31" s="18" t="s">
        <v>220</v>
      </c>
      <c r="D31" s="60">
        <v>755.5</v>
      </c>
      <c r="E31" s="60">
        <f>+E32+E33+E35+E36</f>
        <v>808.41</v>
      </c>
      <c r="F31" s="60">
        <f>+F32+F33+F35+F36</f>
        <v>800</v>
      </c>
      <c r="G31" s="60">
        <v>847.82</v>
      </c>
      <c r="H31" s="60">
        <f>+H32+H33+H35+H36</f>
        <v>944.38</v>
      </c>
      <c r="I31" s="60">
        <v>948</v>
      </c>
      <c r="J31" s="60">
        <f>+J32+J33+J35+J36</f>
        <v>0</v>
      </c>
      <c r="K31" s="142">
        <f t="shared" si="1"/>
        <v>948</v>
      </c>
      <c r="L31" s="60">
        <f t="shared" ref="L31:T31" si="14">+L32+L33+L35+L36</f>
        <v>0</v>
      </c>
      <c r="M31" s="60">
        <f>+M32+M33+M35+M36</f>
        <v>312</v>
      </c>
      <c r="N31" s="60">
        <f>+N32+N33+N35+N36</f>
        <v>312</v>
      </c>
      <c r="O31" s="60">
        <f>+O32+O33+O35+O36</f>
        <v>162</v>
      </c>
      <c r="P31" s="60">
        <f>+P32+P33+P35+P36</f>
        <v>162</v>
      </c>
      <c r="Q31" s="60">
        <f>+Q32+Q33+Q35+Q36</f>
        <v>0</v>
      </c>
      <c r="R31" s="60">
        <f t="shared" si="14"/>
        <v>900</v>
      </c>
      <c r="S31" s="60">
        <f t="shared" si="14"/>
        <v>900</v>
      </c>
      <c r="T31" s="60">
        <f t="shared" si="14"/>
        <v>900</v>
      </c>
      <c r="U31" s="279">
        <f t="shared" si="3"/>
        <v>0</v>
      </c>
      <c r="V31" s="60">
        <f>+V32+V33+V35+V36</f>
        <v>194.44</v>
      </c>
    </row>
    <row r="32" spans="1:22" ht="31.5" x14ac:dyDescent="0.25">
      <c r="A32" s="30"/>
      <c r="B32" s="24" t="s">
        <v>221</v>
      </c>
      <c r="C32" s="15" t="s">
        <v>222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142">
        <f t="shared" si="1"/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1">
        <v>0</v>
      </c>
      <c r="S32" s="61">
        <v>0</v>
      </c>
      <c r="T32" s="61">
        <v>0</v>
      </c>
      <c r="U32" s="279">
        <f t="shared" si="3"/>
        <v>0</v>
      </c>
      <c r="V32" s="61">
        <v>0</v>
      </c>
    </row>
    <row r="33" spans="1:22" x14ac:dyDescent="0.25">
      <c r="A33" s="30"/>
      <c r="B33" s="24" t="s">
        <v>223</v>
      </c>
      <c r="C33" s="15" t="s">
        <v>224</v>
      </c>
      <c r="D33" s="166">
        <v>725</v>
      </c>
      <c r="E33" s="166">
        <f>+E34</f>
        <v>777.86</v>
      </c>
      <c r="F33" s="166">
        <f>+F34</f>
        <v>800</v>
      </c>
      <c r="G33" s="166">
        <v>800</v>
      </c>
      <c r="H33" s="166">
        <f t="shared" ref="H33:T33" si="15">+H34</f>
        <v>896.56</v>
      </c>
      <c r="I33" s="166">
        <v>900</v>
      </c>
      <c r="J33" s="166">
        <f t="shared" si="15"/>
        <v>0</v>
      </c>
      <c r="K33" s="142">
        <f t="shared" si="1"/>
        <v>900</v>
      </c>
      <c r="L33" s="166">
        <f t="shared" si="15"/>
        <v>0</v>
      </c>
      <c r="M33" s="166">
        <f t="shared" si="15"/>
        <v>300</v>
      </c>
      <c r="N33" s="166">
        <f t="shared" si="15"/>
        <v>300</v>
      </c>
      <c r="O33" s="166">
        <f t="shared" si="15"/>
        <v>150</v>
      </c>
      <c r="P33" s="166">
        <f t="shared" si="15"/>
        <v>150</v>
      </c>
      <c r="Q33" s="166">
        <f t="shared" si="15"/>
        <v>0</v>
      </c>
      <c r="R33" s="166">
        <f t="shared" si="15"/>
        <v>900</v>
      </c>
      <c r="S33" s="166">
        <f t="shared" si="15"/>
        <v>900</v>
      </c>
      <c r="T33" s="166">
        <f t="shared" si="15"/>
        <v>900</v>
      </c>
      <c r="U33" s="279">
        <f t="shared" si="3"/>
        <v>0</v>
      </c>
      <c r="V33" s="166">
        <f>+V34</f>
        <v>194.44</v>
      </c>
    </row>
    <row r="34" spans="1:22" s="29" customFormat="1" ht="31.5" x14ac:dyDescent="0.25">
      <c r="A34" s="30"/>
      <c r="B34" s="24" t="s">
        <v>821</v>
      </c>
      <c r="C34" s="15" t="s">
        <v>820</v>
      </c>
      <c r="D34" s="188">
        <v>725</v>
      </c>
      <c r="E34" s="155">
        <v>777.86</v>
      </c>
      <c r="F34" s="155">
        <v>800</v>
      </c>
      <c r="G34" s="155">
        <v>800</v>
      </c>
      <c r="H34" s="155">
        <v>896.56</v>
      </c>
      <c r="I34" s="155">
        <v>900</v>
      </c>
      <c r="J34" s="155">
        <v>0</v>
      </c>
      <c r="K34" s="142">
        <f t="shared" si="1"/>
        <v>900</v>
      </c>
      <c r="L34" s="155">
        <v>0</v>
      </c>
      <c r="M34" s="155">
        <v>300</v>
      </c>
      <c r="N34" s="155">
        <v>300</v>
      </c>
      <c r="O34" s="155">
        <v>150</v>
      </c>
      <c r="P34" s="155">
        <v>150</v>
      </c>
      <c r="Q34" s="155">
        <v>0</v>
      </c>
      <c r="R34" s="155">
        <v>900</v>
      </c>
      <c r="S34" s="155">
        <v>900</v>
      </c>
      <c r="T34" s="155">
        <v>900</v>
      </c>
      <c r="U34" s="279">
        <f t="shared" si="3"/>
        <v>0</v>
      </c>
      <c r="V34" s="155">
        <v>194.44</v>
      </c>
    </row>
    <row r="35" spans="1:22" ht="31.5" x14ac:dyDescent="0.25">
      <c r="A35" s="30"/>
      <c r="B35" s="24" t="s">
        <v>859</v>
      </c>
      <c r="C35" s="15" t="s">
        <v>633</v>
      </c>
      <c r="D35" s="187">
        <v>30.5</v>
      </c>
      <c r="E35" s="61">
        <v>30.55</v>
      </c>
      <c r="F35" s="61">
        <v>0</v>
      </c>
      <c r="G35" s="61">
        <v>47.82</v>
      </c>
      <c r="H35" s="61">
        <v>47.82</v>
      </c>
      <c r="I35" s="61">
        <v>48</v>
      </c>
      <c r="J35" s="61">
        <v>0</v>
      </c>
      <c r="K35" s="142">
        <f t="shared" si="1"/>
        <v>48</v>
      </c>
      <c r="L35" s="61">
        <v>0</v>
      </c>
      <c r="M35" s="61">
        <v>12</v>
      </c>
      <c r="N35" s="61">
        <v>12</v>
      </c>
      <c r="O35" s="61">
        <v>12</v>
      </c>
      <c r="P35" s="61">
        <v>12</v>
      </c>
      <c r="Q35" s="61">
        <v>0</v>
      </c>
      <c r="R35" s="61">
        <v>0</v>
      </c>
      <c r="S35" s="61">
        <v>0</v>
      </c>
      <c r="T35" s="61">
        <v>0</v>
      </c>
      <c r="U35" s="279">
        <f t="shared" si="3"/>
        <v>0</v>
      </c>
      <c r="V35" s="61">
        <v>0</v>
      </c>
    </row>
    <row r="36" spans="1:22" x14ac:dyDescent="0.25">
      <c r="A36" s="30"/>
      <c r="B36" s="24" t="s">
        <v>225</v>
      </c>
      <c r="C36" s="15" t="s">
        <v>226</v>
      </c>
      <c r="D36" s="187">
        <v>0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142">
        <f t="shared" si="1"/>
        <v>0</v>
      </c>
      <c r="L36" s="61">
        <v>0</v>
      </c>
      <c r="M36" s="61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1">
        <v>0</v>
      </c>
      <c r="U36" s="279">
        <f t="shared" si="3"/>
        <v>0</v>
      </c>
      <c r="V36" s="61">
        <v>0</v>
      </c>
    </row>
    <row r="37" spans="1:22" x14ac:dyDescent="0.25">
      <c r="A37" s="30"/>
      <c r="B37" s="13" t="s">
        <v>227</v>
      </c>
      <c r="C37" s="18" t="s">
        <v>228</v>
      </c>
      <c r="D37" s="60">
        <v>-8441.48</v>
      </c>
      <c r="E37" s="60">
        <f>+E38+E42+E46+E52</f>
        <v>3415.1500000000005</v>
      </c>
      <c r="F37" s="60">
        <f>+F38+F42+F46+F52</f>
        <v>1850</v>
      </c>
      <c r="G37" s="60">
        <v>1830.15</v>
      </c>
      <c r="H37" s="60">
        <f>+H38+H42+H46+H52</f>
        <v>2090.5700000000002</v>
      </c>
      <c r="I37" s="60">
        <v>-8961.2899999999991</v>
      </c>
      <c r="J37" s="60">
        <f>+J38+J42+J46+J52</f>
        <v>0</v>
      </c>
      <c r="K37" s="142">
        <f t="shared" si="1"/>
        <v>-8961.2899999999991</v>
      </c>
      <c r="L37" s="60">
        <f t="shared" ref="L37:T37" si="16">+L38+L42+L46+L52</f>
        <v>0</v>
      </c>
      <c r="M37" s="60">
        <f>+M38+M42+M46+M52</f>
        <v>622.25</v>
      </c>
      <c r="N37" s="60">
        <f>+N38+N42+N46+N52</f>
        <v>-684.75</v>
      </c>
      <c r="O37" s="60">
        <f>+O38+O42+O46+O52</f>
        <v>-9281.64</v>
      </c>
      <c r="P37" s="60">
        <f>+P38+P42+P46+P52</f>
        <v>382.85</v>
      </c>
      <c r="Q37" s="60">
        <f>+Q38+Q42+Q46+Q52</f>
        <v>0</v>
      </c>
      <c r="R37" s="60">
        <f t="shared" si="16"/>
        <v>-11875</v>
      </c>
      <c r="S37" s="60">
        <f t="shared" si="16"/>
        <v>-8327</v>
      </c>
      <c r="T37" s="60">
        <f t="shared" si="16"/>
        <v>-5974</v>
      </c>
      <c r="U37" s="279">
        <f t="shared" si="3"/>
        <v>0</v>
      </c>
      <c r="V37" s="60">
        <f>+V38+V42+V46+V52</f>
        <v>334.81</v>
      </c>
    </row>
    <row r="38" spans="1:22" x14ac:dyDescent="0.25">
      <c r="A38" s="30"/>
      <c r="B38" s="13" t="s">
        <v>229</v>
      </c>
      <c r="C38" s="18" t="s">
        <v>230</v>
      </c>
      <c r="D38" s="60">
        <v>1730</v>
      </c>
      <c r="E38" s="60">
        <f>SUM(E39:E41)</f>
        <v>1716.8000000000002</v>
      </c>
      <c r="F38" s="60">
        <f>SUM(F39:F41)</f>
        <v>1600</v>
      </c>
      <c r="G38" s="60">
        <v>1600</v>
      </c>
      <c r="H38" s="60">
        <f>SUM(H39:H41)</f>
        <v>1566.3300000000002</v>
      </c>
      <c r="I38" s="60">
        <v>1607</v>
      </c>
      <c r="J38" s="60">
        <f>SUM(J39:J41)</f>
        <v>0</v>
      </c>
      <c r="K38" s="142">
        <f t="shared" si="1"/>
        <v>1607</v>
      </c>
      <c r="L38" s="60">
        <f t="shared" ref="L38:T38" si="17">SUM(L39:L41)</f>
        <v>0</v>
      </c>
      <c r="M38" s="60">
        <f>SUM(M39:M41)</f>
        <v>507</v>
      </c>
      <c r="N38" s="60">
        <f>SUM(N39:N41)</f>
        <v>500</v>
      </c>
      <c r="O38" s="60">
        <f>SUM(O39:O41)</f>
        <v>400</v>
      </c>
      <c r="P38" s="60">
        <f>SUM(P39:P41)</f>
        <v>200</v>
      </c>
      <c r="Q38" s="60">
        <f>SUM(Q39:Q41)</f>
        <v>0</v>
      </c>
      <c r="R38" s="60">
        <f t="shared" si="17"/>
        <v>1607</v>
      </c>
      <c r="S38" s="60">
        <f t="shared" si="17"/>
        <v>1607</v>
      </c>
      <c r="T38" s="60">
        <f t="shared" si="17"/>
        <v>1607</v>
      </c>
      <c r="U38" s="279">
        <f t="shared" si="3"/>
        <v>0</v>
      </c>
      <c r="V38" s="60">
        <f>SUM(V39:V41)</f>
        <v>318.58</v>
      </c>
    </row>
    <row r="39" spans="1:22" x14ac:dyDescent="0.25">
      <c r="A39" s="30"/>
      <c r="B39" s="24" t="s">
        <v>231</v>
      </c>
      <c r="C39" s="15" t="s">
        <v>232</v>
      </c>
      <c r="D39" s="187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142">
        <f t="shared" si="1"/>
        <v>0</v>
      </c>
      <c r="L39" s="61">
        <v>0</v>
      </c>
      <c r="M39" s="61">
        <v>0</v>
      </c>
      <c r="N39" s="61">
        <v>0</v>
      </c>
      <c r="O39" s="61">
        <v>0</v>
      </c>
      <c r="P39" s="61">
        <v>0</v>
      </c>
      <c r="Q39" s="61">
        <v>0</v>
      </c>
      <c r="R39" s="61">
        <v>0</v>
      </c>
      <c r="S39" s="61">
        <v>0</v>
      </c>
      <c r="T39" s="61">
        <v>0</v>
      </c>
      <c r="U39" s="279">
        <f t="shared" si="3"/>
        <v>0</v>
      </c>
      <c r="V39" s="61">
        <v>0</v>
      </c>
    </row>
    <row r="40" spans="1:22" ht="31.5" x14ac:dyDescent="0.25">
      <c r="A40" s="30"/>
      <c r="B40" s="24" t="s">
        <v>233</v>
      </c>
      <c r="C40" s="15" t="s">
        <v>234</v>
      </c>
      <c r="D40" s="187">
        <v>130</v>
      </c>
      <c r="E40" s="61">
        <v>185.14</v>
      </c>
      <c r="F40" s="61">
        <v>0</v>
      </c>
      <c r="G40" s="61">
        <v>0</v>
      </c>
      <c r="H40" s="61">
        <v>7.7</v>
      </c>
      <c r="I40" s="61">
        <v>7</v>
      </c>
      <c r="J40" s="61">
        <v>0</v>
      </c>
      <c r="K40" s="142">
        <f t="shared" si="1"/>
        <v>7</v>
      </c>
      <c r="L40" s="61">
        <v>0</v>
      </c>
      <c r="M40" s="61">
        <v>7</v>
      </c>
      <c r="N40" s="61">
        <v>0</v>
      </c>
      <c r="O40" s="61">
        <v>0</v>
      </c>
      <c r="P40" s="61">
        <v>0</v>
      </c>
      <c r="Q40" s="61">
        <v>0</v>
      </c>
      <c r="R40" s="61">
        <v>7</v>
      </c>
      <c r="S40" s="61">
        <v>7</v>
      </c>
      <c r="T40" s="61">
        <v>7</v>
      </c>
      <c r="U40" s="279">
        <f t="shared" si="3"/>
        <v>0</v>
      </c>
      <c r="V40" s="61">
        <v>3.75</v>
      </c>
    </row>
    <row r="41" spans="1:22" x14ac:dyDescent="0.25">
      <c r="A41" s="30"/>
      <c r="B41" s="24" t="s">
        <v>235</v>
      </c>
      <c r="C41" s="15" t="s">
        <v>236</v>
      </c>
      <c r="D41" s="187">
        <v>1600</v>
      </c>
      <c r="E41" s="61">
        <v>1531.66</v>
      </c>
      <c r="F41" s="61">
        <v>1600</v>
      </c>
      <c r="G41" s="61">
        <v>1600</v>
      </c>
      <c r="H41" s="61">
        <v>1558.63</v>
      </c>
      <c r="I41" s="61">
        <v>1600</v>
      </c>
      <c r="J41" s="61">
        <v>0</v>
      </c>
      <c r="K41" s="142">
        <f t="shared" si="1"/>
        <v>1600</v>
      </c>
      <c r="L41" s="61">
        <v>0</v>
      </c>
      <c r="M41" s="61">
        <v>500</v>
      </c>
      <c r="N41" s="61">
        <v>500</v>
      </c>
      <c r="O41" s="61">
        <v>400</v>
      </c>
      <c r="P41" s="61">
        <v>200</v>
      </c>
      <c r="Q41" s="61">
        <v>0</v>
      </c>
      <c r="R41" s="61">
        <v>1600</v>
      </c>
      <c r="S41" s="61">
        <v>1600</v>
      </c>
      <c r="T41" s="61">
        <v>1600</v>
      </c>
      <c r="U41" s="279">
        <f t="shared" si="3"/>
        <v>0</v>
      </c>
      <c r="V41" s="61">
        <v>314.83</v>
      </c>
    </row>
    <row r="42" spans="1:22" x14ac:dyDescent="0.25">
      <c r="A42" s="30"/>
      <c r="B42" s="13" t="s">
        <v>237</v>
      </c>
      <c r="C42" s="18" t="s">
        <v>238</v>
      </c>
      <c r="D42" s="60">
        <v>273.33000000000004</v>
      </c>
      <c r="E42" s="60">
        <f>+E43+E45</f>
        <v>673.15</v>
      </c>
      <c r="F42" s="60">
        <f>+F43+F45</f>
        <v>200</v>
      </c>
      <c r="G42" s="60">
        <v>200</v>
      </c>
      <c r="H42" s="60">
        <f>+H43+H45</f>
        <v>231.28</v>
      </c>
      <c r="I42" s="60">
        <v>200</v>
      </c>
      <c r="J42" s="60">
        <f>+J43+J45</f>
        <v>0</v>
      </c>
      <c r="K42" s="142">
        <f t="shared" si="1"/>
        <v>200</v>
      </c>
      <c r="L42" s="60">
        <f t="shared" ref="L42:T42" si="18">+L43+L45</f>
        <v>0</v>
      </c>
      <c r="M42" s="60">
        <f t="shared" si="18"/>
        <v>50</v>
      </c>
      <c r="N42" s="60">
        <f t="shared" si="18"/>
        <v>50</v>
      </c>
      <c r="O42" s="60">
        <f t="shared" si="18"/>
        <v>50</v>
      </c>
      <c r="P42" s="60">
        <f t="shared" si="18"/>
        <v>50</v>
      </c>
      <c r="Q42" s="60">
        <f t="shared" si="18"/>
        <v>0</v>
      </c>
      <c r="R42" s="60">
        <f t="shared" si="18"/>
        <v>200</v>
      </c>
      <c r="S42" s="60">
        <f t="shared" si="18"/>
        <v>200</v>
      </c>
      <c r="T42" s="60">
        <f t="shared" si="18"/>
        <v>200</v>
      </c>
      <c r="U42" s="279">
        <f t="shared" si="3"/>
        <v>0</v>
      </c>
      <c r="V42" s="60">
        <f>+V43+V45</f>
        <v>6.37</v>
      </c>
    </row>
    <row r="43" spans="1:22" ht="31.5" x14ac:dyDescent="0.25">
      <c r="A43" s="30"/>
      <c r="B43" s="24" t="s">
        <v>239</v>
      </c>
      <c r="C43" s="15" t="s">
        <v>240</v>
      </c>
      <c r="D43" s="167">
        <v>0</v>
      </c>
      <c r="E43" s="167">
        <f>+E44</f>
        <v>0</v>
      </c>
      <c r="F43" s="167">
        <f>+F44</f>
        <v>0</v>
      </c>
      <c r="G43" s="167">
        <v>0</v>
      </c>
      <c r="H43" s="167">
        <f t="shared" ref="H43:T43" si="19">+H44</f>
        <v>20</v>
      </c>
      <c r="I43" s="167">
        <v>0</v>
      </c>
      <c r="J43" s="167">
        <f t="shared" si="19"/>
        <v>0</v>
      </c>
      <c r="K43" s="142">
        <f t="shared" si="1"/>
        <v>0</v>
      </c>
      <c r="L43" s="167">
        <f t="shared" si="19"/>
        <v>0</v>
      </c>
      <c r="M43" s="167">
        <f t="shared" si="19"/>
        <v>0</v>
      </c>
      <c r="N43" s="167">
        <f t="shared" si="19"/>
        <v>0</v>
      </c>
      <c r="O43" s="167">
        <f t="shared" si="19"/>
        <v>0</v>
      </c>
      <c r="P43" s="167">
        <f t="shared" si="19"/>
        <v>0</v>
      </c>
      <c r="Q43" s="167">
        <f t="shared" si="19"/>
        <v>0</v>
      </c>
      <c r="R43" s="167">
        <f t="shared" si="19"/>
        <v>0</v>
      </c>
      <c r="S43" s="167">
        <f t="shared" si="19"/>
        <v>0</v>
      </c>
      <c r="T43" s="167">
        <f t="shared" si="19"/>
        <v>0</v>
      </c>
      <c r="U43" s="279">
        <f t="shared" si="3"/>
        <v>0</v>
      </c>
      <c r="V43" s="167">
        <f>+V44</f>
        <v>0</v>
      </c>
    </row>
    <row r="44" spans="1:22" s="29" customFormat="1" ht="31.5" x14ac:dyDescent="0.25">
      <c r="A44" s="30"/>
      <c r="B44" s="24" t="s">
        <v>822</v>
      </c>
      <c r="C44" s="15" t="s">
        <v>823</v>
      </c>
      <c r="D44" s="61">
        <v>0</v>
      </c>
      <c r="E44" s="61">
        <v>0</v>
      </c>
      <c r="F44" s="61">
        <v>0</v>
      </c>
      <c r="G44" s="61">
        <v>0</v>
      </c>
      <c r="H44" s="61">
        <v>20</v>
      </c>
      <c r="I44" s="61">
        <v>0</v>
      </c>
      <c r="J44" s="61">
        <v>0</v>
      </c>
      <c r="K44" s="142">
        <f t="shared" si="1"/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61">
        <v>0</v>
      </c>
      <c r="T44" s="61">
        <v>0</v>
      </c>
      <c r="U44" s="279">
        <f t="shared" si="3"/>
        <v>0</v>
      </c>
      <c r="V44" s="61">
        <v>0</v>
      </c>
    </row>
    <row r="45" spans="1:22" s="29" customFormat="1" x14ac:dyDescent="0.25">
      <c r="A45" s="30"/>
      <c r="B45" s="24" t="s">
        <v>919</v>
      </c>
      <c r="C45" s="15" t="s">
        <v>918</v>
      </c>
      <c r="D45" s="61">
        <v>273.33000000000004</v>
      </c>
      <c r="E45" s="61">
        <v>673.15</v>
      </c>
      <c r="F45" s="61">
        <v>200</v>
      </c>
      <c r="G45" s="61">
        <v>200</v>
      </c>
      <c r="H45" s="61">
        <v>211.28</v>
      </c>
      <c r="I45" s="61">
        <v>200</v>
      </c>
      <c r="J45" s="61">
        <v>0</v>
      </c>
      <c r="K45" s="142">
        <f t="shared" si="1"/>
        <v>200</v>
      </c>
      <c r="L45" s="61">
        <v>0</v>
      </c>
      <c r="M45" s="61">
        <v>50</v>
      </c>
      <c r="N45" s="61">
        <v>50</v>
      </c>
      <c r="O45" s="61">
        <v>50</v>
      </c>
      <c r="P45" s="61">
        <v>50</v>
      </c>
      <c r="Q45" s="61">
        <v>0</v>
      </c>
      <c r="R45" s="61">
        <v>200</v>
      </c>
      <c r="S45" s="61">
        <v>200</v>
      </c>
      <c r="T45" s="61">
        <v>200</v>
      </c>
      <c r="U45" s="279">
        <f t="shared" si="3"/>
        <v>0</v>
      </c>
      <c r="V45" s="61">
        <v>6.37</v>
      </c>
    </row>
    <row r="46" spans="1:22" x14ac:dyDescent="0.25">
      <c r="A46" s="30"/>
      <c r="B46" s="13" t="s">
        <v>241</v>
      </c>
      <c r="C46" s="18" t="s">
        <v>242</v>
      </c>
      <c r="D46" s="60">
        <v>580.38000000000011</v>
      </c>
      <c r="E46" s="60">
        <f>+E47+E48+E51</f>
        <v>1025.2</v>
      </c>
      <c r="F46" s="60">
        <f>+F47+F48+F51</f>
        <v>50</v>
      </c>
      <c r="G46" s="60">
        <v>220.65</v>
      </c>
      <c r="H46" s="60">
        <f>+H47+H48+H51</f>
        <v>247.95999999999998</v>
      </c>
      <c r="I46" s="60">
        <v>251</v>
      </c>
      <c r="J46" s="60">
        <f>+J47+J48+J51</f>
        <v>0</v>
      </c>
      <c r="K46" s="142">
        <f t="shared" si="1"/>
        <v>251</v>
      </c>
      <c r="L46" s="60">
        <f t="shared" ref="L46:T46" si="20">+L47+L48+L51</f>
        <v>0</v>
      </c>
      <c r="M46" s="60">
        <f>+M47+M48+M51</f>
        <v>65.25</v>
      </c>
      <c r="N46" s="60">
        <f>+N47+N48+N51</f>
        <v>65.25</v>
      </c>
      <c r="O46" s="60">
        <f>+O47+O48+O51</f>
        <v>60.25</v>
      </c>
      <c r="P46" s="60">
        <f>+P47+P48+P51</f>
        <v>60.25</v>
      </c>
      <c r="Q46" s="60">
        <f t="shared" si="20"/>
        <v>0</v>
      </c>
      <c r="R46" s="60">
        <f t="shared" si="20"/>
        <v>255</v>
      </c>
      <c r="S46" s="60">
        <f t="shared" si="20"/>
        <v>255</v>
      </c>
      <c r="T46" s="60">
        <f t="shared" si="20"/>
        <v>255</v>
      </c>
      <c r="U46" s="279">
        <f t="shared" si="3"/>
        <v>0</v>
      </c>
      <c r="V46" s="60">
        <f>+V47+V48+V51</f>
        <v>9.86</v>
      </c>
    </row>
    <row r="47" spans="1:22" x14ac:dyDescent="0.25">
      <c r="A47" s="30"/>
      <c r="B47" s="24" t="s">
        <v>548</v>
      </c>
      <c r="C47" s="15" t="s">
        <v>716</v>
      </c>
      <c r="D47" s="187">
        <v>1.17</v>
      </c>
      <c r="E47" s="61">
        <v>1.19</v>
      </c>
      <c r="F47" s="61">
        <v>0</v>
      </c>
      <c r="G47" s="61">
        <v>0</v>
      </c>
      <c r="H47" s="61">
        <v>0.67</v>
      </c>
      <c r="I47" s="61">
        <v>1</v>
      </c>
      <c r="J47" s="61">
        <v>0</v>
      </c>
      <c r="K47" s="142">
        <f t="shared" si="1"/>
        <v>1</v>
      </c>
      <c r="L47" s="61">
        <v>0</v>
      </c>
      <c r="M47" s="61">
        <v>0.25</v>
      </c>
      <c r="N47" s="61">
        <v>0.25</v>
      </c>
      <c r="O47" s="61">
        <v>0.25</v>
      </c>
      <c r="P47" s="61">
        <v>0.25</v>
      </c>
      <c r="Q47" s="61">
        <v>0</v>
      </c>
      <c r="R47" s="61">
        <v>5</v>
      </c>
      <c r="S47" s="61">
        <v>5</v>
      </c>
      <c r="T47" s="61">
        <v>5</v>
      </c>
      <c r="U47" s="279">
        <f t="shared" si="3"/>
        <v>0</v>
      </c>
      <c r="V47" s="61">
        <v>0.24</v>
      </c>
    </row>
    <row r="48" spans="1:22" ht="15.75" customHeight="1" x14ac:dyDescent="0.25">
      <c r="A48" s="30"/>
      <c r="B48" s="274" t="s">
        <v>935</v>
      </c>
      <c r="C48" s="275" t="s">
        <v>930</v>
      </c>
      <c r="D48" s="187">
        <v>463.21000000000004</v>
      </c>
      <c r="E48" s="270">
        <f>SUM(E49:E50)</f>
        <v>887.59</v>
      </c>
      <c r="F48" s="270">
        <f>SUM(F49:F50)</f>
        <v>0</v>
      </c>
      <c r="G48" s="270">
        <v>0</v>
      </c>
      <c r="H48" s="270">
        <f>SUM(H49:H50)</f>
        <v>0</v>
      </c>
      <c r="I48" s="270">
        <v>0</v>
      </c>
      <c r="J48" s="270">
        <f>SUM(J49:J50)</f>
        <v>0</v>
      </c>
      <c r="K48" s="142">
        <f t="shared" si="1"/>
        <v>0</v>
      </c>
      <c r="L48" s="270">
        <f t="shared" ref="L48:T48" si="21">SUM(L49:L50)</f>
        <v>0</v>
      </c>
      <c r="M48" s="270">
        <f t="shared" si="21"/>
        <v>0</v>
      </c>
      <c r="N48" s="270">
        <f t="shared" si="21"/>
        <v>0</v>
      </c>
      <c r="O48" s="270">
        <f t="shared" si="21"/>
        <v>0</v>
      </c>
      <c r="P48" s="270">
        <f t="shared" si="21"/>
        <v>0</v>
      </c>
      <c r="Q48" s="270">
        <f t="shared" si="21"/>
        <v>0</v>
      </c>
      <c r="R48" s="270">
        <f t="shared" si="21"/>
        <v>0</v>
      </c>
      <c r="S48" s="270">
        <f t="shared" si="21"/>
        <v>0</v>
      </c>
      <c r="T48" s="270">
        <f t="shared" si="21"/>
        <v>0</v>
      </c>
      <c r="U48" s="279">
        <f t="shared" si="3"/>
        <v>0</v>
      </c>
      <c r="V48" s="270">
        <f>SUM(V49:V50)</f>
        <v>0</v>
      </c>
    </row>
    <row r="49" spans="1:22" ht="39" customHeight="1" x14ac:dyDescent="0.25">
      <c r="A49" s="30"/>
      <c r="B49" s="272" t="s">
        <v>933</v>
      </c>
      <c r="C49" s="276" t="s">
        <v>931</v>
      </c>
      <c r="D49" s="187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142">
        <f t="shared" si="1"/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1">
        <v>0</v>
      </c>
      <c r="S49" s="61">
        <v>0</v>
      </c>
      <c r="T49" s="61">
        <v>0</v>
      </c>
      <c r="U49" s="279">
        <f t="shared" si="3"/>
        <v>0</v>
      </c>
      <c r="V49" s="61">
        <v>0</v>
      </c>
    </row>
    <row r="50" spans="1:22" ht="36" customHeight="1" x14ac:dyDescent="0.25">
      <c r="A50" s="30"/>
      <c r="B50" s="272" t="s">
        <v>934</v>
      </c>
      <c r="C50" s="276" t="s">
        <v>932</v>
      </c>
      <c r="D50" s="187">
        <v>463.21000000000004</v>
      </c>
      <c r="E50" s="61">
        <v>887.59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142">
        <f t="shared" si="1"/>
        <v>0</v>
      </c>
      <c r="L50" s="61">
        <v>0</v>
      </c>
      <c r="M50" s="61">
        <v>0</v>
      </c>
      <c r="N50" s="61">
        <v>0</v>
      </c>
      <c r="O50" s="61">
        <v>0</v>
      </c>
      <c r="P50" s="61">
        <v>0</v>
      </c>
      <c r="Q50" s="61">
        <v>0</v>
      </c>
      <c r="R50" s="61">
        <v>0</v>
      </c>
      <c r="S50" s="61">
        <v>0</v>
      </c>
      <c r="T50" s="61">
        <v>0</v>
      </c>
      <c r="U50" s="279">
        <f t="shared" si="3"/>
        <v>0</v>
      </c>
      <c r="V50" s="61">
        <v>0</v>
      </c>
    </row>
    <row r="51" spans="1:22" x14ac:dyDescent="0.25">
      <c r="A51" s="30"/>
      <c r="B51" s="24" t="s">
        <v>243</v>
      </c>
      <c r="C51" s="15" t="s">
        <v>244</v>
      </c>
      <c r="D51" s="187">
        <v>116</v>
      </c>
      <c r="E51" s="61">
        <v>136.41999999999999</v>
      </c>
      <c r="F51" s="61">
        <v>50</v>
      </c>
      <c r="G51" s="61">
        <v>220.65</v>
      </c>
      <c r="H51" s="61">
        <v>247.29</v>
      </c>
      <c r="I51" s="61">
        <v>250</v>
      </c>
      <c r="J51" s="61">
        <v>0</v>
      </c>
      <c r="K51" s="142">
        <f t="shared" si="1"/>
        <v>250</v>
      </c>
      <c r="L51" s="61">
        <v>0</v>
      </c>
      <c r="M51" s="61">
        <v>65</v>
      </c>
      <c r="N51" s="61">
        <v>65</v>
      </c>
      <c r="O51" s="61">
        <v>60</v>
      </c>
      <c r="P51" s="61">
        <v>60</v>
      </c>
      <c r="Q51" s="61">
        <v>0</v>
      </c>
      <c r="R51" s="61">
        <v>250</v>
      </c>
      <c r="S51" s="61">
        <v>250</v>
      </c>
      <c r="T51" s="61">
        <v>250</v>
      </c>
      <c r="U51" s="279">
        <f t="shared" si="3"/>
        <v>0</v>
      </c>
      <c r="V51" s="61">
        <v>9.6199999999999992</v>
      </c>
    </row>
    <row r="52" spans="1:22" x14ac:dyDescent="0.25">
      <c r="A52" s="30"/>
      <c r="B52" s="13" t="s">
        <v>245</v>
      </c>
      <c r="C52" s="18" t="s">
        <v>246</v>
      </c>
      <c r="D52" s="60">
        <v>-11025.189999999999</v>
      </c>
      <c r="E52" s="60">
        <f>SUM(E53:E55)</f>
        <v>0</v>
      </c>
      <c r="F52" s="60">
        <f>SUM(F53:F55)</f>
        <v>0</v>
      </c>
      <c r="G52" s="60">
        <v>-190.5</v>
      </c>
      <c r="H52" s="60">
        <f>SUM(H53:H55)</f>
        <v>45</v>
      </c>
      <c r="I52" s="60">
        <v>-11019.289999999999</v>
      </c>
      <c r="J52" s="60">
        <f>SUM(J53:J55)</f>
        <v>0</v>
      </c>
      <c r="K52" s="142">
        <f t="shared" si="1"/>
        <v>-11019.289999999999</v>
      </c>
      <c r="L52" s="60">
        <f t="shared" ref="L52:T52" si="22">SUM(L53:L55)</f>
        <v>0</v>
      </c>
      <c r="M52" s="60">
        <f>SUM(M53:M55)</f>
        <v>0</v>
      </c>
      <c r="N52" s="60">
        <f>SUM(N53:N55)</f>
        <v>-1300</v>
      </c>
      <c r="O52" s="60">
        <f>SUM(O53:O55)</f>
        <v>-9791.89</v>
      </c>
      <c r="P52" s="60">
        <f>SUM(P53:P55)</f>
        <v>72.599999999999994</v>
      </c>
      <c r="Q52" s="60">
        <f>SUM(Q53:Q55)</f>
        <v>0</v>
      </c>
      <c r="R52" s="60">
        <f t="shared" si="22"/>
        <v>-13937</v>
      </c>
      <c r="S52" s="60">
        <f t="shared" si="22"/>
        <v>-10389</v>
      </c>
      <c r="T52" s="60">
        <f t="shared" si="22"/>
        <v>-8036</v>
      </c>
      <c r="U52" s="279">
        <f t="shared" si="3"/>
        <v>3.694822225952521E-13</v>
      </c>
      <c r="V52" s="60">
        <f>SUM(V53:V55)</f>
        <v>0</v>
      </c>
    </row>
    <row r="53" spans="1:22" x14ac:dyDescent="0.25">
      <c r="A53" s="30"/>
      <c r="B53" s="24" t="s">
        <v>247</v>
      </c>
      <c r="C53" s="15" t="s">
        <v>248</v>
      </c>
      <c r="D53" s="187">
        <v>0</v>
      </c>
      <c r="E53" s="61">
        <v>0</v>
      </c>
      <c r="F53" s="61">
        <v>0</v>
      </c>
      <c r="G53" s="61">
        <v>45</v>
      </c>
      <c r="H53" s="61">
        <v>45</v>
      </c>
      <c r="I53" s="61">
        <v>0</v>
      </c>
      <c r="J53" s="61">
        <v>0</v>
      </c>
      <c r="K53" s="142">
        <f t="shared" si="1"/>
        <v>0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61">
        <v>0</v>
      </c>
      <c r="T53" s="61">
        <v>0</v>
      </c>
      <c r="U53" s="279">
        <f t="shared" si="3"/>
        <v>0</v>
      </c>
      <c r="V53" s="61">
        <v>0</v>
      </c>
    </row>
    <row r="54" spans="1:22" ht="31.5" x14ac:dyDescent="0.25">
      <c r="A54" s="30"/>
      <c r="B54" s="24" t="s">
        <v>720</v>
      </c>
      <c r="C54" s="15" t="s">
        <v>4</v>
      </c>
      <c r="D54" s="187">
        <v>-11025.189999999999</v>
      </c>
      <c r="E54" s="61">
        <v>0</v>
      </c>
      <c r="F54" s="61">
        <v>0</v>
      </c>
      <c r="G54" s="61">
        <v>-235.5</v>
      </c>
      <c r="H54" s="61">
        <v>0</v>
      </c>
      <c r="I54" s="61">
        <v>-11019.289999999999</v>
      </c>
      <c r="J54" s="61">
        <v>0</v>
      </c>
      <c r="K54" s="142">
        <f t="shared" si="1"/>
        <v>-11019.289999999999</v>
      </c>
      <c r="L54" s="61">
        <v>0</v>
      </c>
      <c r="M54" s="61">
        <v>0</v>
      </c>
      <c r="N54" s="61">
        <v>-1300</v>
      </c>
      <c r="O54" s="61">
        <f>-3368-6423.89</f>
        <v>-9791.89</v>
      </c>
      <c r="P54" s="61">
        <f>41.5-25+56.1</f>
        <v>72.599999999999994</v>
      </c>
      <c r="Q54" s="61">
        <v>0</v>
      </c>
      <c r="R54" s="61">
        <v>-13937</v>
      </c>
      <c r="S54" s="61">
        <v>-10389</v>
      </c>
      <c r="T54" s="61">
        <v>-8036</v>
      </c>
      <c r="U54" s="279">
        <f t="shared" si="3"/>
        <v>3.694822225952521E-13</v>
      </c>
      <c r="V54" s="61">
        <v>0</v>
      </c>
    </row>
    <row r="55" spans="1:22" x14ac:dyDescent="0.25">
      <c r="A55" s="30"/>
      <c r="B55" s="24" t="s">
        <v>5</v>
      </c>
      <c r="C55" s="15" t="s">
        <v>6</v>
      </c>
      <c r="D55" s="187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142">
        <f t="shared" si="1"/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  <c r="U55" s="279">
        <f t="shared" si="3"/>
        <v>0</v>
      </c>
      <c r="V55" s="61">
        <v>0</v>
      </c>
    </row>
    <row r="56" spans="1:22" x14ac:dyDescent="0.25">
      <c r="A56" s="30">
        <v>2</v>
      </c>
      <c r="B56" s="13" t="s">
        <v>723</v>
      </c>
      <c r="C56" s="18" t="s">
        <v>249</v>
      </c>
      <c r="D56" s="60">
        <v>0</v>
      </c>
      <c r="E56" s="60">
        <f>+E57</f>
        <v>0</v>
      </c>
      <c r="F56" s="60">
        <f>+F57</f>
        <v>0</v>
      </c>
      <c r="G56" s="60">
        <v>0</v>
      </c>
      <c r="H56" s="60">
        <f t="shared" ref="H56:T56" si="23">+H57</f>
        <v>0</v>
      </c>
      <c r="I56" s="60">
        <v>0</v>
      </c>
      <c r="J56" s="60">
        <f t="shared" si="23"/>
        <v>0</v>
      </c>
      <c r="K56" s="142">
        <f t="shared" si="1"/>
        <v>0</v>
      </c>
      <c r="L56" s="60">
        <f t="shared" si="23"/>
        <v>0</v>
      </c>
      <c r="M56" s="60">
        <f t="shared" si="23"/>
        <v>0</v>
      </c>
      <c r="N56" s="60">
        <f t="shared" si="23"/>
        <v>0</v>
      </c>
      <c r="O56" s="60">
        <f t="shared" si="23"/>
        <v>0</v>
      </c>
      <c r="P56" s="60">
        <f t="shared" si="23"/>
        <v>0</v>
      </c>
      <c r="Q56" s="60">
        <f t="shared" si="23"/>
        <v>0</v>
      </c>
      <c r="R56" s="60">
        <f t="shared" si="23"/>
        <v>0</v>
      </c>
      <c r="S56" s="60">
        <f t="shared" si="23"/>
        <v>0</v>
      </c>
      <c r="T56" s="60">
        <f t="shared" si="23"/>
        <v>0</v>
      </c>
      <c r="U56" s="279">
        <f t="shared" si="3"/>
        <v>0</v>
      </c>
      <c r="V56" s="60">
        <f>+V57</f>
        <v>0</v>
      </c>
    </row>
    <row r="57" spans="1:22" x14ac:dyDescent="0.25">
      <c r="A57" s="30"/>
      <c r="B57" s="13" t="s">
        <v>724</v>
      </c>
      <c r="C57" s="18" t="s">
        <v>725</v>
      </c>
      <c r="D57" s="61">
        <v>0</v>
      </c>
      <c r="E57" s="61">
        <f>SUM(E58:E61)</f>
        <v>0</v>
      </c>
      <c r="F57" s="61">
        <f>SUM(F58:F61)</f>
        <v>0</v>
      </c>
      <c r="G57" s="61">
        <v>0</v>
      </c>
      <c r="H57" s="61">
        <f>SUM(H58:H61)</f>
        <v>0</v>
      </c>
      <c r="I57" s="61">
        <v>0</v>
      </c>
      <c r="J57" s="61">
        <f>SUM(J58:J61)</f>
        <v>0</v>
      </c>
      <c r="K57" s="142">
        <f t="shared" si="1"/>
        <v>0</v>
      </c>
      <c r="L57" s="61">
        <f t="shared" ref="L57:T57" si="24">SUM(L58:L61)</f>
        <v>0</v>
      </c>
      <c r="M57" s="61">
        <f>SUM(M58:M61)</f>
        <v>0</v>
      </c>
      <c r="N57" s="61">
        <f>SUM(N58:N61)</f>
        <v>0</v>
      </c>
      <c r="O57" s="61">
        <f>SUM(O58:O61)</f>
        <v>0</v>
      </c>
      <c r="P57" s="61">
        <f>SUM(P58:P61)</f>
        <v>0</v>
      </c>
      <c r="Q57" s="61">
        <f>SUM(Q58:Q61)</f>
        <v>0</v>
      </c>
      <c r="R57" s="61">
        <f t="shared" si="24"/>
        <v>0</v>
      </c>
      <c r="S57" s="61">
        <f t="shared" si="24"/>
        <v>0</v>
      </c>
      <c r="T57" s="61">
        <f t="shared" si="24"/>
        <v>0</v>
      </c>
      <c r="U57" s="279">
        <f t="shared" si="3"/>
        <v>0</v>
      </c>
      <c r="V57" s="61">
        <f>SUM(V58:V61)</f>
        <v>0</v>
      </c>
    </row>
    <row r="58" spans="1:22" x14ac:dyDescent="0.25">
      <c r="A58" s="30"/>
      <c r="B58" s="24" t="s">
        <v>726</v>
      </c>
      <c r="C58" s="15" t="s">
        <v>727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142">
        <f t="shared" si="1"/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1">
        <v>0</v>
      </c>
      <c r="U58" s="279">
        <f t="shared" si="3"/>
        <v>0</v>
      </c>
      <c r="V58" s="61">
        <v>0</v>
      </c>
    </row>
    <row r="59" spans="1:22" ht="31.5" x14ac:dyDescent="0.25">
      <c r="A59" s="30"/>
      <c r="B59" s="24" t="s">
        <v>634</v>
      </c>
      <c r="C59" s="15" t="s">
        <v>635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142">
        <f t="shared" si="1"/>
        <v>0</v>
      </c>
      <c r="L59" s="61">
        <v>0</v>
      </c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1">
        <v>0</v>
      </c>
      <c r="T59" s="61">
        <v>0</v>
      </c>
      <c r="U59" s="279">
        <f t="shared" si="3"/>
        <v>0</v>
      </c>
      <c r="V59" s="61">
        <v>0</v>
      </c>
    </row>
    <row r="60" spans="1:22" x14ac:dyDescent="0.25">
      <c r="A60" s="30"/>
      <c r="B60" s="24" t="s">
        <v>728</v>
      </c>
      <c r="C60" s="15" t="s">
        <v>729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142">
        <f t="shared" si="1"/>
        <v>0</v>
      </c>
      <c r="L60" s="61">
        <v>0</v>
      </c>
      <c r="M60" s="61">
        <v>0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1">
        <v>0</v>
      </c>
      <c r="T60" s="61">
        <v>0</v>
      </c>
      <c r="U60" s="279">
        <f t="shared" si="3"/>
        <v>0</v>
      </c>
      <c r="V60" s="61">
        <v>0</v>
      </c>
    </row>
    <row r="61" spans="1:22" ht="31.5" x14ac:dyDescent="0.25">
      <c r="A61" s="30"/>
      <c r="B61" s="24" t="s">
        <v>730</v>
      </c>
      <c r="C61" s="15" t="s">
        <v>731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142">
        <f t="shared" si="1"/>
        <v>0</v>
      </c>
      <c r="L61" s="61">
        <v>0</v>
      </c>
      <c r="M61" s="61">
        <v>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1">
        <v>0</v>
      </c>
      <c r="U61" s="279">
        <f t="shared" si="3"/>
        <v>0</v>
      </c>
      <c r="V61" s="61">
        <v>0</v>
      </c>
    </row>
    <row r="62" spans="1:22" s="4" customFormat="1" x14ac:dyDescent="0.25">
      <c r="A62" s="30">
        <v>3</v>
      </c>
      <c r="B62" s="13" t="s">
        <v>714</v>
      </c>
      <c r="C62" s="18" t="s">
        <v>718</v>
      </c>
      <c r="D62" s="60">
        <v>0</v>
      </c>
      <c r="E62" s="60">
        <f>+E63</f>
        <v>0</v>
      </c>
      <c r="F62" s="60">
        <f>+F63</f>
        <v>0</v>
      </c>
      <c r="G62" s="60">
        <v>0</v>
      </c>
      <c r="H62" s="60">
        <f t="shared" ref="H62:T62" si="25">+H63</f>
        <v>0</v>
      </c>
      <c r="I62" s="60">
        <v>0</v>
      </c>
      <c r="J62" s="60">
        <f t="shared" si="25"/>
        <v>0</v>
      </c>
      <c r="K62" s="142">
        <f t="shared" si="1"/>
        <v>0</v>
      </c>
      <c r="L62" s="60">
        <f t="shared" si="25"/>
        <v>0</v>
      </c>
      <c r="M62" s="60">
        <f t="shared" si="25"/>
        <v>0</v>
      </c>
      <c r="N62" s="60">
        <f t="shared" si="25"/>
        <v>0</v>
      </c>
      <c r="O62" s="60">
        <f t="shared" si="25"/>
        <v>0</v>
      </c>
      <c r="P62" s="60">
        <f t="shared" si="25"/>
        <v>0</v>
      </c>
      <c r="Q62" s="60">
        <f t="shared" si="25"/>
        <v>0</v>
      </c>
      <c r="R62" s="60">
        <f t="shared" si="25"/>
        <v>0</v>
      </c>
      <c r="S62" s="60">
        <f t="shared" si="25"/>
        <v>0</v>
      </c>
      <c r="T62" s="60">
        <f t="shared" si="25"/>
        <v>0</v>
      </c>
      <c r="U62" s="279">
        <f t="shared" si="3"/>
        <v>0</v>
      </c>
      <c r="V62" s="60">
        <f>+V63</f>
        <v>0</v>
      </c>
    </row>
    <row r="63" spans="1:22" s="4" customFormat="1" x14ac:dyDescent="0.25">
      <c r="A63" s="30"/>
      <c r="B63" s="13" t="s">
        <v>719</v>
      </c>
      <c r="C63" s="18" t="s">
        <v>715</v>
      </c>
      <c r="D63" s="60">
        <v>0</v>
      </c>
      <c r="E63" s="60">
        <f>SUM(E64:E66)</f>
        <v>0</v>
      </c>
      <c r="F63" s="60">
        <f>SUM(F64:F66)</f>
        <v>0</v>
      </c>
      <c r="G63" s="60">
        <v>0</v>
      </c>
      <c r="H63" s="60">
        <f>SUM(H64:H66)</f>
        <v>0</v>
      </c>
      <c r="I63" s="60">
        <v>0</v>
      </c>
      <c r="J63" s="60">
        <f>SUM(J64:J66)</f>
        <v>0</v>
      </c>
      <c r="K63" s="142">
        <f t="shared" si="1"/>
        <v>0</v>
      </c>
      <c r="L63" s="60">
        <f t="shared" ref="L63:T63" si="26">SUM(L64:L66)</f>
        <v>0</v>
      </c>
      <c r="M63" s="60">
        <f>SUM(M64:M66)</f>
        <v>0</v>
      </c>
      <c r="N63" s="60">
        <f>SUM(N64:N66)</f>
        <v>0</v>
      </c>
      <c r="O63" s="60">
        <f>SUM(O64:O66)</f>
        <v>0</v>
      </c>
      <c r="P63" s="60">
        <f>SUM(P64:P66)</f>
        <v>0</v>
      </c>
      <c r="Q63" s="60">
        <f>SUM(Q64:Q66)</f>
        <v>0</v>
      </c>
      <c r="R63" s="60">
        <f t="shared" si="26"/>
        <v>0</v>
      </c>
      <c r="S63" s="60">
        <f t="shared" si="26"/>
        <v>0</v>
      </c>
      <c r="T63" s="60">
        <f t="shared" si="26"/>
        <v>0</v>
      </c>
      <c r="U63" s="279">
        <f t="shared" si="3"/>
        <v>0</v>
      </c>
      <c r="V63" s="60">
        <f>SUM(V64:V66)</f>
        <v>0</v>
      </c>
    </row>
    <row r="64" spans="1:22" s="4" customFormat="1" ht="31.5" x14ac:dyDescent="0.25">
      <c r="A64" s="30"/>
      <c r="B64" s="24" t="s">
        <v>102</v>
      </c>
      <c r="C64" s="15" t="s">
        <v>717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142">
        <f t="shared" si="1"/>
        <v>0</v>
      </c>
      <c r="L64" s="61">
        <v>0</v>
      </c>
      <c r="M64" s="61">
        <v>0</v>
      </c>
      <c r="N64" s="61">
        <v>0</v>
      </c>
      <c r="O64" s="61">
        <v>0</v>
      </c>
      <c r="P64" s="61">
        <v>0</v>
      </c>
      <c r="Q64" s="61">
        <v>0</v>
      </c>
      <c r="R64" s="61">
        <v>0</v>
      </c>
      <c r="S64" s="61">
        <v>0</v>
      </c>
      <c r="T64" s="61">
        <v>0</v>
      </c>
      <c r="U64" s="279">
        <f t="shared" si="3"/>
        <v>0</v>
      </c>
      <c r="V64" s="61">
        <v>0</v>
      </c>
    </row>
    <row r="65" spans="1:22" s="4" customFormat="1" ht="31.5" x14ac:dyDescent="0.25">
      <c r="A65" s="30"/>
      <c r="B65" s="24" t="s">
        <v>103</v>
      </c>
      <c r="C65" s="15" t="s">
        <v>104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142">
        <f t="shared" si="1"/>
        <v>0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1">
        <v>0</v>
      </c>
      <c r="R65" s="61">
        <v>0</v>
      </c>
      <c r="S65" s="61">
        <v>0</v>
      </c>
      <c r="T65" s="61">
        <v>0</v>
      </c>
      <c r="U65" s="279">
        <f t="shared" si="3"/>
        <v>0</v>
      </c>
      <c r="V65" s="61">
        <v>0</v>
      </c>
    </row>
    <row r="66" spans="1:22" s="4" customFormat="1" ht="31.5" x14ac:dyDescent="0.25">
      <c r="A66" s="30"/>
      <c r="B66" s="24" t="s">
        <v>106</v>
      </c>
      <c r="C66" s="15" t="s">
        <v>105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142">
        <f t="shared" si="1"/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1">
        <v>0</v>
      </c>
      <c r="T66" s="61">
        <v>0</v>
      </c>
      <c r="U66" s="279">
        <f t="shared" si="3"/>
        <v>0</v>
      </c>
      <c r="V66" s="61">
        <v>0</v>
      </c>
    </row>
    <row r="67" spans="1:22" x14ac:dyDescent="0.25">
      <c r="A67" s="30">
        <v>4</v>
      </c>
      <c r="B67" s="13" t="s">
        <v>713</v>
      </c>
      <c r="C67" s="18" t="s">
        <v>250</v>
      </c>
      <c r="D67" s="60">
        <v>53692</v>
      </c>
      <c r="E67" s="60">
        <f>+E68</f>
        <v>53710.38</v>
      </c>
      <c r="F67" s="60">
        <f>+F68</f>
        <v>39060</v>
      </c>
      <c r="G67" s="60">
        <v>34746</v>
      </c>
      <c r="H67" s="60">
        <f t="shared" ref="H67:T67" si="27">+H68</f>
        <v>34713.94</v>
      </c>
      <c r="I67" s="60">
        <v>51799</v>
      </c>
      <c r="J67" s="60">
        <f t="shared" si="27"/>
        <v>-2412</v>
      </c>
      <c r="K67" s="142">
        <f t="shared" si="1"/>
        <v>49387</v>
      </c>
      <c r="L67" s="60">
        <f t="shared" si="27"/>
        <v>0</v>
      </c>
      <c r="M67" s="60">
        <f t="shared" si="27"/>
        <v>15581.21</v>
      </c>
      <c r="N67" s="60">
        <f t="shared" si="27"/>
        <v>21732.29</v>
      </c>
      <c r="O67" s="60">
        <f t="shared" si="27"/>
        <v>14217.42</v>
      </c>
      <c r="P67" s="60">
        <f t="shared" si="27"/>
        <v>-2143.92</v>
      </c>
      <c r="Q67" s="60">
        <f t="shared" si="27"/>
        <v>0</v>
      </c>
      <c r="R67" s="60">
        <f t="shared" si="27"/>
        <v>360</v>
      </c>
      <c r="S67" s="60">
        <f t="shared" si="27"/>
        <v>360</v>
      </c>
      <c r="T67" s="60">
        <f t="shared" si="27"/>
        <v>360</v>
      </c>
      <c r="U67" s="279">
        <f t="shared" si="3"/>
        <v>0</v>
      </c>
      <c r="V67" s="60">
        <f>+V68</f>
        <v>10506.560000000001</v>
      </c>
    </row>
    <row r="68" spans="1:22" ht="31.5" x14ac:dyDescent="0.25">
      <c r="A68" s="30"/>
      <c r="B68" s="13" t="s">
        <v>251</v>
      </c>
      <c r="C68" s="18" t="s">
        <v>252</v>
      </c>
      <c r="D68" s="60">
        <v>53692</v>
      </c>
      <c r="E68" s="60">
        <f>+E69+E91</f>
        <v>53710.38</v>
      </c>
      <c r="F68" s="60">
        <f>+F69+F91</f>
        <v>39060</v>
      </c>
      <c r="G68" s="60">
        <v>34746</v>
      </c>
      <c r="H68" s="60">
        <f>+H69+H91</f>
        <v>34713.94</v>
      </c>
      <c r="I68" s="60">
        <v>51799</v>
      </c>
      <c r="J68" s="60">
        <f>+J69+J91</f>
        <v>-2412</v>
      </c>
      <c r="K68" s="142">
        <f t="shared" si="1"/>
        <v>49387</v>
      </c>
      <c r="L68" s="60">
        <f t="shared" ref="L68:T68" si="28">+L69+L91</f>
        <v>0</v>
      </c>
      <c r="M68" s="60">
        <f>+M69+M91</f>
        <v>15581.21</v>
      </c>
      <c r="N68" s="60">
        <f>+N69+N91</f>
        <v>21732.29</v>
      </c>
      <c r="O68" s="60">
        <f>+O69+O91</f>
        <v>14217.42</v>
      </c>
      <c r="P68" s="60">
        <f>+P69+P91</f>
        <v>-2143.92</v>
      </c>
      <c r="Q68" s="60">
        <f>+Q69+Q91</f>
        <v>0</v>
      </c>
      <c r="R68" s="60">
        <f t="shared" si="28"/>
        <v>360</v>
      </c>
      <c r="S68" s="60">
        <f t="shared" si="28"/>
        <v>360</v>
      </c>
      <c r="T68" s="60">
        <f t="shared" si="28"/>
        <v>360</v>
      </c>
      <c r="U68" s="279">
        <f t="shared" si="3"/>
        <v>0</v>
      </c>
      <c r="V68" s="60">
        <f>+V69+V91</f>
        <v>10506.560000000001</v>
      </c>
    </row>
    <row r="69" spans="1:22" x14ac:dyDescent="0.25">
      <c r="A69" s="30"/>
      <c r="B69" s="13" t="s">
        <v>253</v>
      </c>
      <c r="C69" s="18" t="s">
        <v>254</v>
      </c>
      <c r="D69" s="60">
        <v>53357</v>
      </c>
      <c r="E69" s="60">
        <f>+E71+E73+E77+E78+E79+E80+E81+E82+E83+E84+E85+E89+E70+E90</f>
        <v>53346.28</v>
      </c>
      <c r="F69" s="60">
        <f>+F71+F73+F77+F78+F79+F80+F81+F82+F83+F84+F85+F89+F70+F90</f>
        <v>38700</v>
      </c>
      <c r="G69" s="60">
        <v>34386</v>
      </c>
      <c r="H69" s="60">
        <f>+H71+H73+H77+H78+H79+H80+H81+H82+H83+H84+H85+H89+H70+H90</f>
        <v>34323.89</v>
      </c>
      <c r="I69" s="60">
        <v>51439</v>
      </c>
      <c r="J69" s="60">
        <f>+J71+J73+J77+J78+J79+J80+J81+J82+J83+J84+J85+J89+J70+J90</f>
        <v>-2412</v>
      </c>
      <c r="K69" s="142">
        <f t="shared" si="1"/>
        <v>49027</v>
      </c>
      <c r="L69" s="60">
        <f t="shared" ref="L69:T69" si="29">+L71+L73+L77+L78+L79+L80+L81+L82+L83+L84+L85+L89+L70+L90</f>
        <v>0</v>
      </c>
      <c r="M69" s="60">
        <f>+M71+M73+M77+M78+M79+M80+M81+M82+M83+M84+M85+M89+M70+M90</f>
        <v>15491.21</v>
      </c>
      <c r="N69" s="60">
        <f>+N71+N73+N77+N78+N79+N80+N81+N82+N83+N84+N85+N89+N70+N90</f>
        <v>21632.29</v>
      </c>
      <c r="O69" s="60">
        <f>+O71+O73+O77+O78+O79+O80+O81+O82+O83+O84+O85+O89+O70+O90</f>
        <v>14117.42</v>
      </c>
      <c r="P69" s="60">
        <f>+P71+P73+P77+P78+P79+P80+P81+P82+P83+P84+P85+P89+P70+P90</f>
        <v>-2213.92</v>
      </c>
      <c r="Q69" s="60">
        <f t="shared" si="29"/>
        <v>0</v>
      </c>
      <c r="R69" s="60">
        <f t="shared" si="29"/>
        <v>0</v>
      </c>
      <c r="S69" s="60">
        <f t="shared" si="29"/>
        <v>0</v>
      </c>
      <c r="T69" s="60">
        <f t="shared" si="29"/>
        <v>0</v>
      </c>
      <c r="U69" s="279">
        <f t="shared" si="3"/>
        <v>0</v>
      </c>
      <c r="V69" s="60">
        <f>+V71+V73+V77+V78+V79+V80+V81+V82+V83+V84+V85+V89+V70+V90</f>
        <v>10418.86</v>
      </c>
    </row>
    <row r="70" spans="1:22" x14ac:dyDescent="0.25">
      <c r="A70" s="30"/>
      <c r="B70" s="182" t="s">
        <v>926</v>
      </c>
      <c r="C70" s="18" t="s">
        <v>927</v>
      </c>
      <c r="D70" s="60">
        <v>0</v>
      </c>
      <c r="E70" s="156">
        <v>0</v>
      </c>
      <c r="F70" s="156">
        <v>0</v>
      </c>
      <c r="G70" s="156">
        <v>0</v>
      </c>
      <c r="H70" s="156">
        <v>0</v>
      </c>
      <c r="I70" s="156">
        <v>0</v>
      </c>
      <c r="J70" s="156">
        <v>0</v>
      </c>
      <c r="K70" s="142">
        <f t="shared" si="1"/>
        <v>0</v>
      </c>
      <c r="L70" s="156">
        <v>0</v>
      </c>
      <c r="M70" s="156">
        <v>0</v>
      </c>
      <c r="N70" s="156">
        <v>0</v>
      </c>
      <c r="O70" s="156">
        <v>0</v>
      </c>
      <c r="P70" s="156">
        <v>0</v>
      </c>
      <c r="Q70" s="156">
        <v>0</v>
      </c>
      <c r="R70" s="156">
        <v>0</v>
      </c>
      <c r="S70" s="156">
        <v>0</v>
      </c>
      <c r="T70" s="156">
        <v>0</v>
      </c>
      <c r="U70" s="279">
        <f t="shared" si="3"/>
        <v>0</v>
      </c>
      <c r="V70" s="156">
        <v>0</v>
      </c>
    </row>
    <row r="71" spans="1:22" ht="31.5" x14ac:dyDescent="0.25">
      <c r="A71" s="30"/>
      <c r="B71" s="24" t="s">
        <v>732</v>
      </c>
      <c r="C71" s="18" t="s">
        <v>733</v>
      </c>
      <c r="D71" s="55">
        <v>0</v>
      </c>
      <c r="E71" s="55">
        <f>SUM(E72)</f>
        <v>0</v>
      </c>
      <c r="F71" s="55">
        <f>SUM(F72)</f>
        <v>0</v>
      </c>
      <c r="G71" s="55">
        <v>0</v>
      </c>
      <c r="H71" s="55">
        <f t="shared" ref="H71:T71" si="30">SUM(H72)</f>
        <v>0</v>
      </c>
      <c r="I71" s="55">
        <v>0</v>
      </c>
      <c r="J71" s="55">
        <f t="shared" si="30"/>
        <v>0</v>
      </c>
      <c r="K71" s="142">
        <f t="shared" si="1"/>
        <v>0</v>
      </c>
      <c r="L71" s="55">
        <f t="shared" si="30"/>
        <v>0</v>
      </c>
      <c r="M71" s="55">
        <f t="shared" si="30"/>
        <v>0</v>
      </c>
      <c r="N71" s="55">
        <f t="shared" si="30"/>
        <v>0</v>
      </c>
      <c r="O71" s="55">
        <f t="shared" si="30"/>
        <v>0</v>
      </c>
      <c r="P71" s="55">
        <f t="shared" si="30"/>
        <v>0</v>
      </c>
      <c r="Q71" s="55">
        <f t="shared" si="30"/>
        <v>0</v>
      </c>
      <c r="R71" s="55">
        <f t="shared" si="30"/>
        <v>0</v>
      </c>
      <c r="S71" s="55">
        <f t="shared" si="30"/>
        <v>0</v>
      </c>
      <c r="T71" s="55">
        <f t="shared" si="30"/>
        <v>0</v>
      </c>
      <c r="U71" s="279">
        <f t="shared" si="3"/>
        <v>0</v>
      </c>
      <c r="V71" s="55">
        <f>SUM(V72)</f>
        <v>0</v>
      </c>
    </row>
    <row r="72" spans="1:22" ht="47.25" x14ac:dyDescent="0.25">
      <c r="A72" s="30"/>
      <c r="B72" s="24" t="s">
        <v>734</v>
      </c>
      <c r="C72" s="15" t="s">
        <v>735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142">
        <f t="shared" si="1"/>
        <v>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1">
        <v>0</v>
      </c>
      <c r="T72" s="61">
        <v>0</v>
      </c>
      <c r="U72" s="279">
        <f t="shared" si="3"/>
        <v>0</v>
      </c>
      <c r="V72" s="61">
        <v>0</v>
      </c>
    </row>
    <row r="73" spans="1:22" ht="34.5" customHeight="1" x14ac:dyDescent="0.25">
      <c r="A73" s="30"/>
      <c r="B73" s="24" t="s">
        <v>736</v>
      </c>
      <c r="C73" s="18" t="s">
        <v>737</v>
      </c>
      <c r="D73" s="55">
        <v>0</v>
      </c>
      <c r="E73" s="55">
        <f>SUM(E74:E76)</f>
        <v>0</v>
      </c>
      <c r="F73" s="55">
        <f>SUM(F74:F76)</f>
        <v>0</v>
      </c>
      <c r="G73" s="55">
        <v>0</v>
      </c>
      <c r="H73" s="55">
        <f>SUM(H74:H76)</f>
        <v>0</v>
      </c>
      <c r="I73" s="55">
        <v>0</v>
      </c>
      <c r="J73" s="55">
        <f>SUM(J74:J76)</f>
        <v>0</v>
      </c>
      <c r="K73" s="142">
        <f t="shared" si="1"/>
        <v>0</v>
      </c>
      <c r="L73" s="55">
        <f t="shared" ref="L73:T73" si="31">SUM(L74:L76)</f>
        <v>0</v>
      </c>
      <c r="M73" s="55">
        <f>SUM(M74:M76)</f>
        <v>0</v>
      </c>
      <c r="N73" s="55">
        <f>SUM(N74:N76)</f>
        <v>0</v>
      </c>
      <c r="O73" s="55">
        <f>SUM(O74:O76)</f>
        <v>0</v>
      </c>
      <c r="P73" s="55">
        <f>SUM(P74:P76)</f>
        <v>0</v>
      </c>
      <c r="Q73" s="55">
        <f>SUM(Q74:Q76)</f>
        <v>0</v>
      </c>
      <c r="R73" s="55">
        <f t="shared" si="31"/>
        <v>0</v>
      </c>
      <c r="S73" s="55">
        <f t="shared" si="31"/>
        <v>0</v>
      </c>
      <c r="T73" s="55">
        <f t="shared" si="31"/>
        <v>0</v>
      </c>
      <c r="U73" s="279">
        <f t="shared" si="3"/>
        <v>0</v>
      </c>
      <c r="V73" s="55">
        <f>SUM(V74:V76)</f>
        <v>0</v>
      </c>
    </row>
    <row r="74" spans="1:22" ht="47.25" x14ac:dyDescent="0.25">
      <c r="A74" s="30"/>
      <c r="B74" s="24" t="s">
        <v>738</v>
      </c>
      <c r="C74" s="15" t="s">
        <v>739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142">
        <f t="shared" si="1"/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1">
        <v>0</v>
      </c>
      <c r="S74" s="61">
        <v>0</v>
      </c>
      <c r="T74" s="61">
        <v>0</v>
      </c>
      <c r="U74" s="279">
        <f t="shared" si="3"/>
        <v>0</v>
      </c>
      <c r="V74" s="61">
        <v>0</v>
      </c>
    </row>
    <row r="75" spans="1:22" ht="47.25" x14ac:dyDescent="0.25">
      <c r="A75" s="30"/>
      <c r="B75" s="24" t="s">
        <v>740</v>
      </c>
      <c r="C75" s="15" t="s">
        <v>741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142">
        <f t="shared" ref="K75:K138" si="32">+I75+J75</f>
        <v>0</v>
      </c>
      <c r="L75" s="61">
        <v>0</v>
      </c>
      <c r="M75" s="61">
        <v>0</v>
      </c>
      <c r="N75" s="61">
        <v>0</v>
      </c>
      <c r="O75" s="61">
        <v>0</v>
      </c>
      <c r="P75" s="61">
        <v>0</v>
      </c>
      <c r="Q75" s="61">
        <v>0</v>
      </c>
      <c r="R75" s="61">
        <v>0</v>
      </c>
      <c r="S75" s="61">
        <v>0</v>
      </c>
      <c r="T75" s="61">
        <v>0</v>
      </c>
      <c r="U75" s="279">
        <f t="shared" ref="U75:U138" si="33">+K75-M75-N75-O75-P75</f>
        <v>0</v>
      </c>
      <c r="V75" s="61">
        <v>0</v>
      </c>
    </row>
    <row r="76" spans="1:22" ht="47.25" x14ac:dyDescent="0.25">
      <c r="A76" s="30"/>
      <c r="B76" s="24" t="s">
        <v>130</v>
      </c>
      <c r="C76" s="15" t="s">
        <v>129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142">
        <f t="shared" si="32"/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0</v>
      </c>
      <c r="R76" s="61">
        <v>0</v>
      </c>
      <c r="S76" s="61">
        <v>0</v>
      </c>
      <c r="T76" s="61">
        <v>0</v>
      </c>
      <c r="U76" s="279">
        <f t="shared" si="33"/>
        <v>0</v>
      </c>
      <c r="V76" s="61">
        <v>0</v>
      </c>
    </row>
    <row r="77" spans="1:22" ht="63" x14ac:dyDescent="0.25">
      <c r="A77" s="30"/>
      <c r="B77" s="24" t="s">
        <v>742</v>
      </c>
      <c r="C77" s="18" t="s">
        <v>743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142">
        <f t="shared" si="32"/>
        <v>0</v>
      </c>
      <c r="L77" s="61">
        <v>0</v>
      </c>
      <c r="M77" s="61">
        <v>0</v>
      </c>
      <c r="N77" s="61">
        <v>0</v>
      </c>
      <c r="O77" s="61">
        <v>0</v>
      </c>
      <c r="P77" s="61">
        <v>0</v>
      </c>
      <c r="Q77" s="61">
        <v>0</v>
      </c>
      <c r="R77" s="61">
        <v>0</v>
      </c>
      <c r="S77" s="61">
        <v>0</v>
      </c>
      <c r="T77" s="61">
        <v>0</v>
      </c>
      <c r="U77" s="279">
        <f t="shared" si="33"/>
        <v>0</v>
      </c>
      <c r="V77" s="61">
        <v>0</v>
      </c>
    </row>
    <row r="78" spans="1:22" ht="40.5" customHeight="1" x14ac:dyDescent="0.25">
      <c r="A78" s="30"/>
      <c r="B78" s="24" t="s">
        <v>744</v>
      </c>
      <c r="C78" s="18" t="s">
        <v>745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142">
        <f t="shared" si="32"/>
        <v>0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v>0</v>
      </c>
      <c r="R78" s="61">
        <v>0</v>
      </c>
      <c r="S78" s="61">
        <v>0</v>
      </c>
      <c r="T78" s="61">
        <v>0</v>
      </c>
      <c r="U78" s="279">
        <f t="shared" si="33"/>
        <v>0</v>
      </c>
      <c r="V78" s="61">
        <v>0</v>
      </c>
    </row>
    <row r="79" spans="1:22" x14ac:dyDescent="0.25">
      <c r="A79" s="30"/>
      <c r="B79" s="24" t="s">
        <v>255</v>
      </c>
      <c r="C79" s="18" t="s">
        <v>256</v>
      </c>
      <c r="D79" s="187">
        <v>32146</v>
      </c>
      <c r="E79" s="61">
        <v>32116.89</v>
      </c>
      <c r="F79" s="61">
        <v>38700</v>
      </c>
      <c r="G79" s="61">
        <v>34386</v>
      </c>
      <c r="H79" s="61">
        <v>34323.89</v>
      </c>
      <c r="I79" s="61">
        <v>46721</v>
      </c>
      <c r="J79" s="61">
        <v>-2412</v>
      </c>
      <c r="K79" s="142">
        <f t="shared" si="32"/>
        <v>44309</v>
      </c>
      <c r="L79" s="61">
        <v>0</v>
      </c>
      <c r="M79" s="61">
        <f>15481.21+10</f>
        <v>15491.21</v>
      </c>
      <c r="N79" s="61">
        <v>20332.29</v>
      </c>
      <c r="O79" s="61">
        <v>10699.42</v>
      </c>
      <c r="P79" s="61">
        <f>208.08-10-2412</f>
        <v>-2213.92</v>
      </c>
      <c r="Q79" s="61">
        <v>0</v>
      </c>
      <c r="R79" s="61">
        <v>0</v>
      </c>
      <c r="S79" s="61">
        <v>0</v>
      </c>
      <c r="T79" s="61">
        <v>0</v>
      </c>
      <c r="U79" s="279">
        <f t="shared" si="33"/>
        <v>0</v>
      </c>
      <c r="V79" s="61">
        <v>10418.86</v>
      </c>
    </row>
    <row r="80" spans="1:22" x14ac:dyDescent="0.25">
      <c r="A80" s="30"/>
      <c r="B80" s="24" t="s">
        <v>257</v>
      </c>
      <c r="C80" s="18" t="s">
        <v>258</v>
      </c>
      <c r="D80" s="187">
        <v>20626</v>
      </c>
      <c r="E80" s="61">
        <v>20626</v>
      </c>
      <c r="F80" s="61">
        <v>0</v>
      </c>
      <c r="G80" s="61">
        <v>0</v>
      </c>
      <c r="H80" s="61">
        <v>0</v>
      </c>
      <c r="I80" s="61">
        <v>4718</v>
      </c>
      <c r="J80" s="61">
        <v>0</v>
      </c>
      <c r="K80" s="142">
        <f t="shared" si="32"/>
        <v>4718</v>
      </c>
      <c r="L80" s="61">
        <v>0</v>
      </c>
      <c r="M80" s="61">
        <v>0</v>
      </c>
      <c r="N80" s="61">
        <v>1300</v>
      </c>
      <c r="O80" s="61">
        <v>3418</v>
      </c>
      <c r="P80" s="61">
        <v>0</v>
      </c>
      <c r="Q80" s="61">
        <v>0</v>
      </c>
      <c r="R80" s="61">
        <v>0</v>
      </c>
      <c r="S80" s="61">
        <v>0</v>
      </c>
      <c r="T80" s="61">
        <v>0</v>
      </c>
      <c r="U80" s="279">
        <f t="shared" si="33"/>
        <v>0</v>
      </c>
      <c r="V80" s="61">
        <v>0</v>
      </c>
    </row>
    <row r="81" spans="1:22" s="96" customFormat="1" x14ac:dyDescent="0.25">
      <c r="A81" s="100"/>
      <c r="B81" s="24" t="s">
        <v>259</v>
      </c>
      <c r="C81" s="18" t="s">
        <v>260</v>
      </c>
      <c r="D81" s="187">
        <v>0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142">
        <f t="shared" si="32"/>
        <v>0</v>
      </c>
      <c r="L81" s="61">
        <v>0</v>
      </c>
      <c r="M81" s="61">
        <v>0</v>
      </c>
      <c r="N81" s="61">
        <v>0</v>
      </c>
      <c r="O81" s="61">
        <v>0</v>
      </c>
      <c r="P81" s="61">
        <v>0</v>
      </c>
      <c r="Q81" s="61">
        <v>0</v>
      </c>
      <c r="R81" s="61">
        <v>0</v>
      </c>
      <c r="S81" s="61">
        <v>0</v>
      </c>
      <c r="T81" s="61">
        <v>0</v>
      </c>
      <c r="U81" s="279">
        <f t="shared" si="33"/>
        <v>0</v>
      </c>
      <c r="V81" s="61">
        <v>0</v>
      </c>
    </row>
    <row r="82" spans="1:22" ht="31.5" x14ac:dyDescent="0.25">
      <c r="A82" s="30"/>
      <c r="B82" s="24" t="s">
        <v>657</v>
      </c>
      <c r="C82" s="18" t="s">
        <v>658</v>
      </c>
      <c r="D82" s="187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142">
        <f t="shared" si="32"/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1">
        <v>0</v>
      </c>
      <c r="S82" s="61">
        <v>0</v>
      </c>
      <c r="T82" s="61">
        <v>0</v>
      </c>
      <c r="U82" s="279">
        <f t="shared" si="33"/>
        <v>0</v>
      </c>
      <c r="V82" s="61">
        <v>0</v>
      </c>
    </row>
    <row r="83" spans="1:22" ht="31.5" x14ac:dyDescent="0.25">
      <c r="A83" s="30"/>
      <c r="B83" s="24" t="s">
        <v>273</v>
      </c>
      <c r="C83" s="18" t="s">
        <v>274</v>
      </c>
      <c r="D83" s="187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142">
        <f t="shared" si="32"/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61">
        <v>0</v>
      </c>
      <c r="T83" s="61">
        <v>0</v>
      </c>
      <c r="U83" s="279">
        <f t="shared" si="33"/>
        <v>0</v>
      </c>
      <c r="V83" s="61">
        <v>0</v>
      </c>
    </row>
    <row r="84" spans="1:22" ht="31.5" x14ac:dyDescent="0.25">
      <c r="A84" s="30"/>
      <c r="B84" s="24" t="s">
        <v>275</v>
      </c>
      <c r="C84" s="18" t="s">
        <v>276</v>
      </c>
      <c r="D84" s="189">
        <v>585</v>
      </c>
      <c r="E84" s="51">
        <v>585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142">
        <f t="shared" si="32"/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279">
        <f t="shared" si="33"/>
        <v>0</v>
      </c>
      <c r="V84" s="51">
        <v>0</v>
      </c>
    </row>
    <row r="85" spans="1:22" ht="31.5" x14ac:dyDescent="0.25">
      <c r="A85" s="30"/>
      <c r="B85" s="24" t="s">
        <v>140</v>
      </c>
      <c r="C85" s="18" t="s">
        <v>141</v>
      </c>
      <c r="D85" s="37">
        <v>0</v>
      </c>
      <c r="E85" s="37">
        <f>SUM(E86:E87)</f>
        <v>18.39</v>
      </c>
      <c r="F85" s="37">
        <f>SUM(F86:F87)</f>
        <v>0</v>
      </c>
      <c r="G85" s="37">
        <v>0</v>
      </c>
      <c r="H85" s="37">
        <f>SUM(H86:H87)</f>
        <v>0</v>
      </c>
      <c r="I85" s="37">
        <v>0</v>
      </c>
      <c r="J85" s="37">
        <f>SUM(J86:J87)</f>
        <v>0</v>
      </c>
      <c r="K85" s="142">
        <f t="shared" si="32"/>
        <v>0</v>
      </c>
      <c r="L85" s="37">
        <f t="shared" ref="L85:T85" si="34">SUM(L86:L87)</f>
        <v>0</v>
      </c>
      <c r="M85" s="37">
        <f>SUM(M86:M87)</f>
        <v>0</v>
      </c>
      <c r="N85" s="37">
        <f>SUM(N86:N87)</f>
        <v>0</v>
      </c>
      <c r="O85" s="37">
        <f>SUM(O86:O87)</f>
        <v>0</v>
      </c>
      <c r="P85" s="37">
        <f>SUM(P86:P87)</f>
        <v>0</v>
      </c>
      <c r="Q85" s="37">
        <f>SUM(Q86:Q87)</f>
        <v>0</v>
      </c>
      <c r="R85" s="37">
        <f t="shared" si="34"/>
        <v>0</v>
      </c>
      <c r="S85" s="37">
        <f t="shared" si="34"/>
        <v>0</v>
      </c>
      <c r="T85" s="37">
        <f t="shared" si="34"/>
        <v>0</v>
      </c>
      <c r="U85" s="279">
        <f t="shared" si="33"/>
        <v>0</v>
      </c>
      <c r="V85" s="37">
        <f>SUM(V86:V87)</f>
        <v>0</v>
      </c>
    </row>
    <row r="86" spans="1:22" ht="47.25" x14ac:dyDescent="0.25">
      <c r="A86" s="30"/>
      <c r="B86" s="24" t="s">
        <v>589</v>
      </c>
      <c r="C86" s="15" t="s">
        <v>143</v>
      </c>
      <c r="D86" s="189">
        <v>0</v>
      </c>
      <c r="E86" s="51">
        <v>18.39</v>
      </c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142">
        <f t="shared" si="32"/>
        <v>0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279">
        <f t="shared" si="33"/>
        <v>0</v>
      </c>
      <c r="V86" s="51">
        <v>0</v>
      </c>
    </row>
    <row r="87" spans="1:22" ht="47.25" x14ac:dyDescent="0.25">
      <c r="A87" s="30"/>
      <c r="B87" s="24" t="s">
        <v>552</v>
      </c>
      <c r="C87" s="15" t="s">
        <v>144</v>
      </c>
      <c r="D87" s="189">
        <v>0</v>
      </c>
      <c r="E87" s="51">
        <v>0</v>
      </c>
      <c r="F87" s="51">
        <v>0</v>
      </c>
      <c r="G87" s="51">
        <v>0</v>
      </c>
      <c r="H87" s="51">
        <v>0</v>
      </c>
      <c r="I87" s="51">
        <v>0</v>
      </c>
      <c r="J87" s="51">
        <v>0</v>
      </c>
      <c r="K87" s="142">
        <f t="shared" si="32"/>
        <v>0</v>
      </c>
      <c r="L87" s="51">
        <v>0</v>
      </c>
      <c r="M87" s="51">
        <v>0</v>
      </c>
      <c r="N87" s="51">
        <v>0</v>
      </c>
      <c r="O87" s="51">
        <v>0</v>
      </c>
      <c r="P87" s="51">
        <v>0</v>
      </c>
      <c r="Q87" s="51">
        <v>0</v>
      </c>
      <c r="R87" s="51">
        <v>0</v>
      </c>
      <c r="S87" s="51">
        <v>0</v>
      </c>
      <c r="T87" s="51">
        <v>0</v>
      </c>
      <c r="U87" s="279">
        <f t="shared" si="33"/>
        <v>0</v>
      </c>
      <c r="V87" s="51">
        <v>0</v>
      </c>
    </row>
    <row r="88" spans="1:22" ht="31.5" x14ac:dyDescent="0.25">
      <c r="A88" s="30"/>
      <c r="B88" s="24" t="s">
        <v>812</v>
      </c>
      <c r="C88" s="146" t="s">
        <v>813</v>
      </c>
      <c r="D88" s="189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142">
        <f t="shared" si="32"/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279">
        <f t="shared" si="33"/>
        <v>0</v>
      </c>
      <c r="V88" s="51">
        <v>0</v>
      </c>
    </row>
    <row r="89" spans="1:22" x14ac:dyDescent="0.25">
      <c r="A89" s="30"/>
      <c r="B89" s="24" t="s">
        <v>834</v>
      </c>
      <c r="C89" s="146" t="s">
        <v>833</v>
      </c>
      <c r="D89" s="189"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142">
        <f t="shared" si="32"/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279">
        <f t="shared" si="33"/>
        <v>0</v>
      </c>
      <c r="V89" s="51">
        <v>0</v>
      </c>
    </row>
    <row r="90" spans="1:22" ht="63" x14ac:dyDescent="0.25">
      <c r="A90" s="30"/>
      <c r="B90" s="24" t="s">
        <v>967</v>
      </c>
      <c r="C90" s="146" t="s">
        <v>968</v>
      </c>
      <c r="D90" s="189">
        <v>0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142">
        <f t="shared" si="32"/>
        <v>0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279">
        <f t="shared" si="33"/>
        <v>0</v>
      </c>
      <c r="V90" s="51">
        <v>0</v>
      </c>
    </row>
    <row r="91" spans="1:22" x14ac:dyDescent="0.25">
      <c r="A91" s="30"/>
      <c r="B91" s="13" t="s">
        <v>277</v>
      </c>
      <c r="C91" s="18" t="s">
        <v>278</v>
      </c>
      <c r="D91" s="60">
        <v>335</v>
      </c>
      <c r="E91" s="60">
        <f>+E92</f>
        <v>364.1</v>
      </c>
      <c r="F91" s="60">
        <f>+F92</f>
        <v>360</v>
      </c>
      <c r="G91" s="60">
        <v>360</v>
      </c>
      <c r="H91" s="60">
        <f t="shared" ref="H91:T91" si="35">+H92</f>
        <v>390.05</v>
      </c>
      <c r="I91" s="60">
        <v>360</v>
      </c>
      <c r="J91" s="60">
        <f t="shared" si="35"/>
        <v>0</v>
      </c>
      <c r="K91" s="142">
        <f t="shared" si="32"/>
        <v>360</v>
      </c>
      <c r="L91" s="60">
        <f t="shared" si="35"/>
        <v>0</v>
      </c>
      <c r="M91" s="60">
        <f t="shared" si="35"/>
        <v>90</v>
      </c>
      <c r="N91" s="60">
        <f t="shared" si="35"/>
        <v>100</v>
      </c>
      <c r="O91" s="60">
        <f t="shared" si="35"/>
        <v>100</v>
      </c>
      <c r="P91" s="60">
        <f t="shared" si="35"/>
        <v>70</v>
      </c>
      <c r="Q91" s="60">
        <f t="shared" si="35"/>
        <v>0</v>
      </c>
      <c r="R91" s="60">
        <f t="shared" si="35"/>
        <v>360</v>
      </c>
      <c r="S91" s="60">
        <f t="shared" si="35"/>
        <v>360</v>
      </c>
      <c r="T91" s="60">
        <f t="shared" si="35"/>
        <v>360</v>
      </c>
      <c r="U91" s="279">
        <f t="shared" si="33"/>
        <v>0</v>
      </c>
      <c r="V91" s="60">
        <f>+V92</f>
        <v>87.7</v>
      </c>
    </row>
    <row r="92" spans="1:22" ht="31.5" x14ac:dyDescent="0.25">
      <c r="A92" s="30"/>
      <c r="B92" s="24" t="s">
        <v>279</v>
      </c>
      <c r="C92" s="15" t="s">
        <v>280</v>
      </c>
      <c r="D92" s="187">
        <v>335</v>
      </c>
      <c r="E92" s="61">
        <v>364.1</v>
      </c>
      <c r="F92" s="61">
        <v>360</v>
      </c>
      <c r="G92" s="61">
        <v>360</v>
      </c>
      <c r="H92" s="61">
        <v>390.05</v>
      </c>
      <c r="I92" s="61">
        <v>360</v>
      </c>
      <c r="J92" s="61">
        <v>0</v>
      </c>
      <c r="K92" s="142">
        <f t="shared" si="32"/>
        <v>360</v>
      </c>
      <c r="L92" s="61">
        <v>0</v>
      </c>
      <c r="M92" s="61">
        <v>90</v>
      </c>
      <c r="N92" s="61">
        <v>100</v>
      </c>
      <c r="O92" s="61">
        <v>100</v>
      </c>
      <c r="P92" s="61">
        <v>70</v>
      </c>
      <c r="Q92" s="61">
        <v>0</v>
      </c>
      <c r="R92" s="61">
        <v>360</v>
      </c>
      <c r="S92" s="61">
        <v>360</v>
      </c>
      <c r="T92" s="61">
        <v>360</v>
      </c>
      <c r="U92" s="279">
        <f t="shared" si="33"/>
        <v>0</v>
      </c>
      <c r="V92" s="61">
        <v>87.7</v>
      </c>
    </row>
    <row r="93" spans="1:22" ht="31.5" x14ac:dyDescent="0.25">
      <c r="A93" s="30">
        <v>5</v>
      </c>
      <c r="B93" s="13" t="s">
        <v>150</v>
      </c>
      <c r="C93" s="18" t="s">
        <v>746</v>
      </c>
      <c r="D93" s="60">
        <v>0</v>
      </c>
      <c r="E93" s="60">
        <f>+E94+E98+E102+E106</f>
        <v>0</v>
      </c>
      <c r="F93" s="60">
        <f>+F94+F98+F102+F106</f>
        <v>0</v>
      </c>
      <c r="G93" s="60">
        <v>0</v>
      </c>
      <c r="H93" s="60">
        <f>+H94+H98+H102+H106</f>
        <v>0</v>
      </c>
      <c r="I93" s="60">
        <v>0</v>
      </c>
      <c r="J93" s="60">
        <f>+J94+J98+J102+J106</f>
        <v>0</v>
      </c>
      <c r="K93" s="142">
        <f t="shared" si="32"/>
        <v>0</v>
      </c>
      <c r="L93" s="60">
        <f t="shared" ref="L93:T93" si="36">+L94+L98+L102+L106</f>
        <v>0</v>
      </c>
      <c r="M93" s="60">
        <f>+M94+M98+M102+M106</f>
        <v>0</v>
      </c>
      <c r="N93" s="60">
        <f>+N94+N98+N102+N106</f>
        <v>0</v>
      </c>
      <c r="O93" s="60">
        <f>+O94+O98+O102+O106</f>
        <v>0</v>
      </c>
      <c r="P93" s="60">
        <f>+P94+P98+P102+P106</f>
        <v>0</v>
      </c>
      <c r="Q93" s="60">
        <f>+Q94+Q98+Q102+Q106</f>
        <v>0</v>
      </c>
      <c r="R93" s="60">
        <f t="shared" si="36"/>
        <v>0</v>
      </c>
      <c r="S93" s="60">
        <f t="shared" si="36"/>
        <v>0</v>
      </c>
      <c r="T93" s="60">
        <f t="shared" si="36"/>
        <v>0</v>
      </c>
      <c r="U93" s="279">
        <f t="shared" si="33"/>
        <v>0</v>
      </c>
      <c r="V93" s="60">
        <f>+V94+V98+V102+V106</f>
        <v>0</v>
      </c>
    </row>
    <row r="94" spans="1:22" hidden="1" x14ac:dyDescent="0.25">
      <c r="A94" s="30"/>
      <c r="B94" s="26" t="s">
        <v>747</v>
      </c>
      <c r="C94" s="18" t="s">
        <v>748</v>
      </c>
      <c r="D94" s="60">
        <v>0</v>
      </c>
      <c r="E94" s="60">
        <f>SUM(E95:E97)</f>
        <v>0</v>
      </c>
      <c r="F94" s="60">
        <f>SUM(F95:F97)</f>
        <v>0</v>
      </c>
      <c r="G94" s="60">
        <v>0</v>
      </c>
      <c r="H94" s="60">
        <f>SUM(H95:H97)</f>
        <v>0</v>
      </c>
      <c r="I94" s="60">
        <v>0</v>
      </c>
      <c r="J94" s="60">
        <f>SUM(J95:J97)</f>
        <v>0</v>
      </c>
      <c r="K94" s="142">
        <f t="shared" si="32"/>
        <v>0</v>
      </c>
      <c r="L94" s="60">
        <f t="shared" ref="L94:T94" si="37">SUM(L95:L97)</f>
        <v>0</v>
      </c>
      <c r="M94" s="60">
        <f>SUM(M95:M97)</f>
        <v>0</v>
      </c>
      <c r="N94" s="60">
        <f>SUM(N95:N97)</f>
        <v>0</v>
      </c>
      <c r="O94" s="60">
        <f>SUM(O95:O97)</f>
        <v>0</v>
      </c>
      <c r="P94" s="60">
        <f>SUM(P95:P97)</f>
        <v>0</v>
      </c>
      <c r="Q94" s="60">
        <f>SUM(Q95:Q97)</f>
        <v>0</v>
      </c>
      <c r="R94" s="60">
        <f t="shared" si="37"/>
        <v>0</v>
      </c>
      <c r="S94" s="60">
        <f t="shared" si="37"/>
        <v>0</v>
      </c>
      <c r="T94" s="60">
        <f t="shared" si="37"/>
        <v>0</v>
      </c>
      <c r="U94" s="279">
        <f t="shared" si="33"/>
        <v>0</v>
      </c>
      <c r="V94" s="60">
        <f>SUM(V95:V97)</f>
        <v>0</v>
      </c>
    </row>
    <row r="95" spans="1:22" ht="17.25" hidden="1" customHeight="1" x14ac:dyDescent="0.25">
      <c r="A95" s="30"/>
      <c r="B95" s="24" t="s">
        <v>749</v>
      </c>
      <c r="C95" s="15" t="s">
        <v>750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142">
        <f t="shared" si="32"/>
        <v>0</v>
      </c>
      <c r="L95" s="55">
        <v>0</v>
      </c>
      <c r="M95" s="55">
        <v>0</v>
      </c>
      <c r="N95" s="55">
        <v>0</v>
      </c>
      <c r="O95" s="55">
        <v>0</v>
      </c>
      <c r="P95" s="55">
        <v>0</v>
      </c>
      <c r="Q95" s="55">
        <v>0</v>
      </c>
      <c r="R95" s="55">
        <v>0</v>
      </c>
      <c r="S95" s="55">
        <v>0</v>
      </c>
      <c r="T95" s="55">
        <v>0</v>
      </c>
      <c r="U95" s="279">
        <f t="shared" si="33"/>
        <v>0</v>
      </c>
      <c r="V95" s="55">
        <v>0</v>
      </c>
    </row>
    <row r="96" spans="1:22" ht="16.5" hidden="1" customHeight="1" x14ac:dyDescent="0.25">
      <c r="A96" s="30"/>
      <c r="B96" s="24" t="s">
        <v>751</v>
      </c>
      <c r="C96" s="15" t="s">
        <v>752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142">
        <f t="shared" si="32"/>
        <v>0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55">
        <v>0</v>
      </c>
      <c r="T96" s="55">
        <v>0</v>
      </c>
      <c r="U96" s="279">
        <f t="shared" si="33"/>
        <v>0</v>
      </c>
      <c r="V96" s="55">
        <v>0</v>
      </c>
    </row>
    <row r="97" spans="1:22" ht="15" hidden="1" customHeight="1" x14ac:dyDescent="0.25">
      <c r="A97" s="30"/>
      <c r="B97" s="24" t="s">
        <v>753</v>
      </c>
      <c r="C97" s="15" t="s">
        <v>754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142">
        <f t="shared" si="32"/>
        <v>0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55">
        <v>0</v>
      </c>
      <c r="T97" s="55">
        <v>0</v>
      </c>
      <c r="U97" s="279">
        <f t="shared" si="33"/>
        <v>0</v>
      </c>
      <c r="V97" s="55">
        <v>0</v>
      </c>
    </row>
    <row r="98" spans="1:22" hidden="1" x14ac:dyDescent="0.25">
      <c r="A98" s="30"/>
      <c r="B98" s="26" t="s">
        <v>755</v>
      </c>
      <c r="C98" s="18" t="s">
        <v>756</v>
      </c>
      <c r="D98" s="60">
        <v>0</v>
      </c>
      <c r="E98" s="60">
        <f>SUM(E99:E101)</f>
        <v>0</v>
      </c>
      <c r="F98" s="60">
        <f>SUM(F99:F101)</f>
        <v>0</v>
      </c>
      <c r="G98" s="60">
        <v>0</v>
      </c>
      <c r="H98" s="60">
        <f>SUM(H99:H101)</f>
        <v>0</v>
      </c>
      <c r="I98" s="60">
        <v>0</v>
      </c>
      <c r="J98" s="60">
        <f>SUM(J99:J101)</f>
        <v>0</v>
      </c>
      <c r="K98" s="142">
        <f t="shared" si="32"/>
        <v>0</v>
      </c>
      <c r="L98" s="60">
        <f t="shared" ref="L98:T98" si="38">SUM(L99:L101)</f>
        <v>0</v>
      </c>
      <c r="M98" s="60">
        <f>SUM(M99:M101)</f>
        <v>0</v>
      </c>
      <c r="N98" s="60">
        <f>SUM(N99:N101)</f>
        <v>0</v>
      </c>
      <c r="O98" s="60">
        <f>SUM(O99:O101)</f>
        <v>0</v>
      </c>
      <c r="P98" s="60">
        <f>SUM(P99:P101)</f>
        <v>0</v>
      </c>
      <c r="Q98" s="60">
        <f>SUM(Q99:Q101)</f>
        <v>0</v>
      </c>
      <c r="R98" s="60">
        <f t="shared" si="38"/>
        <v>0</v>
      </c>
      <c r="S98" s="60">
        <f t="shared" si="38"/>
        <v>0</v>
      </c>
      <c r="T98" s="60">
        <f t="shared" si="38"/>
        <v>0</v>
      </c>
      <c r="U98" s="279">
        <f t="shared" si="33"/>
        <v>0</v>
      </c>
      <c r="V98" s="60">
        <f>SUM(V99:V101)</f>
        <v>0</v>
      </c>
    </row>
    <row r="99" spans="1:22" ht="15" hidden="1" customHeight="1" x14ac:dyDescent="0.25">
      <c r="A99" s="30"/>
      <c r="B99" s="24" t="s">
        <v>749</v>
      </c>
      <c r="C99" s="15" t="s">
        <v>757</v>
      </c>
      <c r="D99" s="61">
        <v>0</v>
      </c>
      <c r="E99" s="61">
        <v>0</v>
      </c>
      <c r="F99" s="61">
        <v>0</v>
      </c>
      <c r="G99" s="61">
        <v>0</v>
      </c>
      <c r="H99" s="61">
        <v>0</v>
      </c>
      <c r="I99" s="61">
        <v>0</v>
      </c>
      <c r="J99" s="61">
        <v>0</v>
      </c>
      <c r="K99" s="142">
        <f t="shared" si="32"/>
        <v>0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v>0</v>
      </c>
      <c r="R99" s="61">
        <v>0</v>
      </c>
      <c r="S99" s="61">
        <v>0</v>
      </c>
      <c r="T99" s="61">
        <v>0</v>
      </c>
      <c r="U99" s="279">
        <f t="shared" si="33"/>
        <v>0</v>
      </c>
      <c r="V99" s="61">
        <v>0</v>
      </c>
    </row>
    <row r="100" spans="1:22" ht="15" hidden="1" customHeight="1" x14ac:dyDescent="0.25">
      <c r="A100" s="30"/>
      <c r="B100" s="24" t="s">
        <v>751</v>
      </c>
      <c r="C100" s="15" t="s">
        <v>758</v>
      </c>
      <c r="D100" s="61">
        <v>0</v>
      </c>
      <c r="E100" s="61">
        <v>0</v>
      </c>
      <c r="F100" s="61">
        <v>0</v>
      </c>
      <c r="G100" s="61">
        <v>0</v>
      </c>
      <c r="H100" s="61">
        <v>0</v>
      </c>
      <c r="I100" s="61">
        <v>0</v>
      </c>
      <c r="J100" s="61">
        <v>0</v>
      </c>
      <c r="K100" s="142">
        <f t="shared" si="32"/>
        <v>0</v>
      </c>
      <c r="L100" s="61">
        <v>0</v>
      </c>
      <c r="M100" s="61">
        <v>0</v>
      </c>
      <c r="N100" s="61">
        <v>0</v>
      </c>
      <c r="O100" s="61">
        <v>0</v>
      </c>
      <c r="P100" s="61">
        <v>0</v>
      </c>
      <c r="Q100" s="61">
        <v>0</v>
      </c>
      <c r="R100" s="61">
        <v>0</v>
      </c>
      <c r="S100" s="61">
        <v>0</v>
      </c>
      <c r="T100" s="61">
        <v>0</v>
      </c>
      <c r="U100" s="279">
        <f t="shared" si="33"/>
        <v>0</v>
      </c>
      <c r="V100" s="61">
        <v>0</v>
      </c>
    </row>
    <row r="101" spans="1:22" ht="19.5" hidden="1" customHeight="1" x14ac:dyDescent="0.25">
      <c r="A101" s="30"/>
      <c r="B101" s="24" t="s">
        <v>753</v>
      </c>
      <c r="C101" s="15" t="s">
        <v>780</v>
      </c>
      <c r="D101" s="61">
        <v>0</v>
      </c>
      <c r="E101" s="61">
        <v>0</v>
      </c>
      <c r="F101" s="61">
        <v>0</v>
      </c>
      <c r="G101" s="61">
        <v>0</v>
      </c>
      <c r="H101" s="61">
        <v>0</v>
      </c>
      <c r="I101" s="61">
        <v>0</v>
      </c>
      <c r="J101" s="61">
        <v>0</v>
      </c>
      <c r="K101" s="142">
        <f t="shared" si="32"/>
        <v>0</v>
      </c>
      <c r="L101" s="61">
        <v>0</v>
      </c>
      <c r="M101" s="61">
        <v>0</v>
      </c>
      <c r="N101" s="61">
        <v>0</v>
      </c>
      <c r="O101" s="61">
        <v>0</v>
      </c>
      <c r="P101" s="61">
        <v>0</v>
      </c>
      <c r="Q101" s="61">
        <v>0</v>
      </c>
      <c r="R101" s="61">
        <v>0</v>
      </c>
      <c r="S101" s="61">
        <v>0</v>
      </c>
      <c r="T101" s="61">
        <v>0</v>
      </c>
      <c r="U101" s="279">
        <f t="shared" si="33"/>
        <v>0</v>
      </c>
      <c r="V101" s="61">
        <v>0</v>
      </c>
    </row>
    <row r="102" spans="1:22" ht="15" hidden="1" customHeight="1" x14ac:dyDescent="0.25">
      <c r="A102" s="30"/>
      <c r="B102" s="26" t="s">
        <v>113</v>
      </c>
      <c r="C102" s="18" t="s">
        <v>114</v>
      </c>
      <c r="D102" s="60">
        <v>0</v>
      </c>
      <c r="E102" s="60">
        <f>SUM(E103:E105)</f>
        <v>0</v>
      </c>
      <c r="F102" s="60">
        <f>SUM(F103:F105)</f>
        <v>0</v>
      </c>
      <c r="G102" s="60">
        <v>0</v>
      </c>
      <c r="H102" s="60">
        <f>SUM(H103:H105)</f>
        <v>0</v>
      </c>
      <c r="I102" s="60">
        <v>0</v>
      </c>
      <c r="J102" s="60">
        <f>SUM(J103:J105)</f>
        <v>0</v>
      </c>
      <c r="K102" s="142">
        <f t="shared" si="32"/>
        <v>0</v>
      </c>
      <c r="L102" s="60">
        <f t="shared" ref="L102:T102" si="39">SUM(L103:L105)</f>
        <v>0</v>
      </c>
      <c r="M102" s="60">
        <f>SUM(M103:M105)</f>
        <v>0</v>
      </c>
      <c r="N102" s="60">
        <f>SUM(N103:N105)</f>
        <v>0</v>
      </c>
      <c r="O102" s="60">
        <f>SUM(O103:O105)</f>
        <v>0</v>
      </c>
      <c r="P102" s="60">
        <f>SUM(P103:P105)</f>
        <v>0</v>
      </c>
      <c r="Q102" s="60">
        <f>SUM(Q103:Q105)</f>
        <v>0</v>
      </c>
      <c r="R102" s="60">
        <f t="shared" si="39"/>
        <v>0</v>
      </c>
      <c r="S102" s="60">
        <f t="shared" si="39"/>
        <v>0</v>
      </c>
      <c r="T102" s="60">
        <f t="shared" si="39"/>
        <v>0</v>
      </c>
      <c r="U102" s="279">
        <f t="shared" si="33"/>
        <v>0</v>
      </c>
      <c r="V102" s="60">
        <f>SUM(V103:V105)</f>
        <v>0</v>
      </c>
    </row>
    <row r="103" spans="1:22" ht="18.75" hidden="1" customHeight="1" x14ac:dyDescent="0.25">
      <c r="A103" s="30"/>
      <c r="B103" s="24" t="s">
        <v>749</v>
      </c>
      <c r="C103" s="15" t="s">
        <v>115</v>
      </c>
      <c r="D103" s="61">
        <v>0</v>
      </c>
      <c r="E103" s="61">
        <v>0</v>
      </c>
      <c r="F103" s="61">
        <v>0</v>
      </c>
      <c r="G103" s="61">
        <v>0</v>
      </c>
      <c r="H103" s="61">
        <v>0</v>
      </c>
      <c r="I103" s="61">
        <v>0</v>
      </c>
      <c r="J103" s="61">
        <v>0</v>
      </c>
      <c r="K103" s="142">
        <f t="shared" si="32"/>
        <v>0</v>
      </c>
      <c r="L103" s="61">
        <v>0</v>
      </c>
      <c r="M103" s="61">
        <v>0</v>
      </c>
      <c r="N103" s="61">
        <v>0</v>
      </c>
      <c r="O103" s="61">
        <v>0</v>
      </c>
      <c r="P103" s="61">
        <v>0</v>
      </c>
      <c r="Q103" s="61">
        <v>0</v>
      </c>
      <c r="R103" s="61">
        <v>0</v>
      </c>
      <c r="S103" s="61">
        <v>0</v>
      </c>
      <c r="T103" s="61">
        <v>0</v>
      </c>
      <c r="U103" s="279">
        <f t="shared" si="33"/>
        <v>0</v>
      </c>
      <c r="V103" s="61">
        <v>0</v>
      </c>
    </row>
    <row r="104" spans="1:22" ht="15" hidden="1" customHeight="1" x14ac:dyDescent="0.25">
      <c r="A104" s="30"/>
      <c r="B104" s="24" t="s">
        <v>751</v>
      </c>
      <c r="C104" s="15" t="s">
        <v>116</v>
      </c>
      <c r="D104" s="61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142">
        <f t="shared" si="32"/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0</v>
      </c>
      <c r="Q104" s="61">
        <v>0</v>
      </c>
      <c r="R104" s="61">
        <v>0</v>
      </c>
      <c r="S104" s="61">
        <v>0</v>
      </c>
      <c r="T104" s="61">
        <v>0</v>
      </c>
      <c r="U104" s="279">
        <f t="shared" si="33"/>
        <v>0</v>
      </c>
      <c r="V104" s="61">
        <v>0</v>
      </c>
    </row>
    <row r="105" spans="1:22" ht="15.75" hidden="1" customHeight="1" x14ac:dyDescent="0.25">
      <c r="A105" s="30"/>
      <c r="B105" s="24" t="s">
        <v>753</v>
      </c>
      <c r="C105" s="15" t="s">
        <v>117</v>
      </c>
      <c r="D105" s="61">
        <v>0</v>
      </c>
      <c r="E105" s="61">
        <v>0</v>
      </c>
      <c r="F105" s="61">
        <v>0</v>
      </c>
      <c r="G105" s="61">
        <v>0</v>
      </c>
      <c r="H105" s="61">
        <v>0</v>
      </c>
      <c r="I105" s="61">
        <v>0</v>
      </c>
      <c r="J105" s="61">
        <v>0</v>
      </c>
      <c r="K105" s="142">
        <f t="shared" si="32"/>
        <v>0</v>
      </c>
      <c r="L105" s="61">
        <v>0</v>
      </c>
      <c r="M105" s="61">
        <v>0</v>
      </c>
      <c r="N105" s="61">
        <v>0</v>
      </c>
      <c r="O105" s="61">
        <v>0</v>
      </c>
      <c r="P105" s="61">
        <v>0</v>
      </c>
      <c r="Q105" s="61">
        <v>0</v>
      </c>
      <c r="R105" s="61">
        <v>0</v>
      </c>
      <c r="S105" s="61">
        <v>0</v>
      </c>
      <c r="T105" s="61">
        <v>0</v>
      </c>
      <c r="U105" s="279">
        <f t="shared" si="33"/>
        <v>0</v>
      </c>
      <c r="V105" s="61">
        <v>0</v>
      </c>
    </row>
    <row r="106" spans="1:22" hidden="1" x14ac:dyDescent="0.25">
      <c r="A106" s="30"/>
      <c r="B106" s="26" t="s">
        <v>781</v>
      </c>
      <c r="C106" s="18" t="s">
        <v>782</v>
      </c>
      <c r="D106" s="60">
        <v>0</v>
      </c>
      <c r="E106" s="60">
        <f>SUM(E107:E109)</f>
        <v>0</v>
      </c>
      <c r="F106" s="60">
        <f>SUM(F107:F109)</f>
        <v>0</v>
      </c>
      <c r="G106" s="60">
        <v>0</v>
      </c>
      <c r="H106" s="60">
        <f>SUM(H107:H109)</f>
        <v>0</v>
      </c>
      <c r="I106" s="60">
        <v>0</v>
      </c>
      <c r="J106" s="60">
        <f>SUM(J107:J109)</f>
        <v>0</v>
      </c>
      <c r="K106" s="142">
        <f t="shared" si="32"/>
        <v>0</v>
      </c>
      <c r="L106" s="60">
        <f t="shared" ref="L106:T106" si="40">SUM(L107:L109)</f>
        <v>0</v>
      </c>
      <c r="M106" s="60">
        <f>SUM(M107:M109)</f>
        <v>0</v>
      </c>
      <c r="N106" s="60">
        <f>SUM(N107:N109)</f>
        <v>0</v>
      </c>
      <c r="O106" s="60">
        <f>SUM(O107:O109)</f>
        <v>0</v>
      </c>
      <c r="P106" s="60">
        <f>SUM(P107:P109)</f>
        <v>0</v>
      </c>
      <c r="Q106" s="60">
        <f>SUM(Q107:Q109)</f>
        <v>0</v>
      </c>
      <c r="R106" s="60">
        <f t="shared" si="40"/>
        <v>0</v>
      </c>
      <c r="S106" s="60">
        <f t="shared" si="40"/>
        <v>0</v>
      </c>
      <c r="T106" s="60">
        <f t="shared" si="40"/>
        <v>0</v>
      </c>
      <c r="U106" s="279">
        <f t="shared" si="33"/>
        <v>0</v>
      </c>
      <c r="V106" s="60">
        <f>SUM(V107:V109)</f>
        <v>0</v>
      </c>
    </row>
    <row r="107" spans="1:22" ht="17.25" hidden="1" customHeight="1" x14ac:dyDescent="0.25">
      <c r="A107" s="30"/>
      <c r="B107" s="24" t="s">
        <v>749</v>
      </c>
      <c r="C107" s="15" t="s">
        <v>783</v>
      </c>
      <c r="D107" s="61">
        <v>0</v>
      </c>
      <c r="E107" s="61">
        <v>0</v>
      </c>
      <c r="F107" s="61">
        <v>0</v>
      </c>
      <c r="G107" s="61">
        <v>0</v>
      </c>
      <c r="H107" s="61">
        <v>0</v>
      </c>
      <c r="I107" s="61">
        <v>0</v>
      </c>
      <c r="J107" s="61">
        <v>0</v>
      </c>
      <c r="K107" s="142">
        <f t="shared" si="32"/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v>0</v>
      </c>
      <c r="Q107" s="61">
        <v>0</v>
      </c>
      <c r="R107" s="61">
        <v>0</v>
      </c>
      <c r="S107" s="61">
        <v>0</v>
      </c>
      <c r="T107" s="61">
        <v>0</v>
      </c>
      <c r="U107" s="279">
        <f t="shared" si="33"/>
        <v>0</v>
      </c>
      <c r="V107" s="61">
        <v>0</v>
      </c>
    </row>
    <row r="108" spans="1:22" ht="17.25" hidden="1" customHeight="1" x14ac:dyDescent="0.25">
      <c r="A108" s="30"/>
      <c r="B108" s="24" t="s">
        <v>751</v>
      </c>
      <c r="C108" s="15" t="s">
        <v>784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142">
        <f t="shared" si="32"/>
        <v>0</v>
      </c>
      <c r="L108" s="61">
        <v>0</v>
      </c>
      <c r="M108" s="61">
        <v>0</v>
      </c>
      <c r="N108" s="61">
        <v>0</v>
      </c>
      <c r="O108" s="61">
        <v>0</v>
      </c>
      <c r="P108" s="61">
        <v>0</v>
      </c>
      <c r="Q108" s="61">
        <v>0</v>
      </c>
      <c r="R108" s="61">
        <v>0</v>
      </c>
      <c r="S108" s="61">
        <v>0</v>
      </c>
      <c r="T108" s="61">
        <v>0</v>
      </c>
      <c r="U108" s="279">
        <f t="shared" si="33"/>
        <v>0</v>
      </c>
      <c r="V108" s="61">
        <v>0</v>
      </c>
    </row>
    <row r="109" spans="1:22" ht="15" hidden="1" customHeight="1" x14ac:dyDescent="0.25">
      <c r="A109" s="30"/>
      <c r="B109" s="24" t="s">
        <v>785</v>
      </c>
      <c r="C109" s="15" t="s">
        <v>786</v>
      </c>
      <c r="D109" s="61">
        <v>0</v>
      </c>
      <c r="E109" s="61">
        <v>0</v>
      </c>
      <c r="F109" s="61">
        <v>0</v>
      </c>
      <c r="G109" s="61">
        <v>0</v>
      </c>
      <c r="H109" s="61">
        <v>0</v>
      </c>
      <c r="I109" s="61">
        <v>0</v>
      </c>
      <c r="J109" s="61">
        <v>0</v>
      </c>
      <c r="K109" s="142">
        <f t="shared" si="32"/>
        <v>0</v>
      </c>
      <c r="L109" s="61">
        <v>0</v>
      </c>
      <c r="M109" s="61">
        <v>0</v>
      </c>
      <c r="N109" s="61">
        <v>0</v>
      </c>
      <c r="O109" s="61">
        <v>0</v>
      </c>
      <c r="P109" s="61">
        <v>0</v>
      </c>
      <c r="Q109" s="61">
        <v>0</v>
      </c>
      <c r="R109" s="61">
        <v>0</v>
      </c>
      <c r="S109" s="61">
        <v>0</v>
      </c>
      <c r="T109" s="61">
        <v>0</v>
      </c>
      <c r="U109" s="279">
        <f t="shared" si="33"/>
        <v>0</v>
      </c>
      <c r="V109" s="61">
        <v>0</v>
      </c>
    </row>
    <row r="110" spans="1:22" ht="15" customHeight="1" x14ac:dyDescent="0.25">
      <c r="A110" s="30"/>
      <c r="B110" s="274" t="s">
        <v>955</v>
      </c>
      <c r="C110" s="294" t="s">
        <v>956</v>
      </c>
      <c r="D110" s="61">
        <v>0</v>
      </c>
      <c r="E110" s="166">
        <f>+E111+E115</f>
        <v>0</v>
      </c>
      <c r="F110" s="166">
        <f>+F111+F115</f>
        <v>0</v>
      </c>
      <c r="G110" s="166">
        <v>0</v>
      </c>
      <c r="H110" s="166">
        <f>+H111+H115</f>
        <v>0</v>
      </c>
      <c r="I110" s="166">
        <v>0</v>
      </c>
      <c r="J110" s="166">
        <f>+J111+J115</f>
        <v>0</v>
      </c>
      <c r="K110" s="142">
        <f t="shared" si="32"/>
        <v>0</v>
      </c>
      <c r="L110" s="166">
        <f t="shared" ref="L110:T110" si="41">+L111+L115</f>
        <v>0</v>
      </c>
      <c r="M110" s="166">
        <f>+M111+M115</f>
        <v>0</v>
      </c>
      <c r="N110" s="166">
        <f>+N111+N115</f>
        <v>0</v>
      </c>
      <c r="O110" s="166">
        <f>+O111+O115</f>
        <v>0</v>
      </c>
      <c r="P110" s="166">
        <f>+P111+P115</f>
        <v>0</v>
      </c>
      <c r="Q110" s="166">
        <f t="shared" si="41"/>
        <v>0</v>
      </c>
      <c r="R110" s="166">
        <f t="shared" si="41"/>
        <v>0</v>
      </c>
      <c r="S110" s="166">
        <f t="shared" si="41"/>
        <v>0</v>
      </c>
      <c r="T110" s="166">
        <f t="shared" si="41"/>
        <v>0</v>
      </c>
      <c r="U110" s="279">
        <f t="shared" si="33"/>
        <v>0</v>
      </c>
      <c r="V110" s="166">
        <f>+V111+V115</f>
        <v>0</v>
      </c>
    </row>
    <row r="111" spans="1:22" ht="15" hidden="1" customHeight="1" x14ac:dyDescent="0.25">
      <c r="A111" s="30"/>
      <c r="B111" s="295" t="s">
        <v>957</v>
      </c>
      <c r="C111" s="294" t="s">
        <v>958</v>
      </c>
      <c r="D111" s="61">
        <v>0</v>
      </c>
      <c r="E111" s="166">
        <f>SUM(E112:E114)</f>
        <v>0</v>
      </c>
      <c r="F111" s="166">
        <f>SUM(F112:F114)</f>
        <v>0</v>
      </c>
      <c r="G111" s="166">
        <v>0</v>
      </c>
      <c r="H111" s="166">
        <f>SUM(H112:H114)</f>
        <v>0</v>
      </c>
      <c r="I111" s="166">
        <v>0</v>
      </c>
      <c r="J111" s="166">
        <f>SUM(J112:J114)</f>
        <v>0</v>
      </c>
      <c r="K111" s="142">
        <f t="shared" si="32"/>
        <v>0</v>
      </c>
      <c r="L111" s="166">
        <f t="shared" ref="L111:S111" si="42">SUM(L112:L114)</f>
        <v>0</v>
      </c>
      <c r="M111" s="166">
        <f>SUM(M112:M114)</f>
        <v>0</v>
      </c>
      <c r="N111" s="166">
        <f>SUM(N112:N114)</f>
        <v>0</v>
      </c>
      <c r="O111" s="166">
        <f>SUM(O112:O114)</f>
        <v>0</v>
      </c>
      <c r="P111" s="166">
        <f>SUM(P112:P114)</f>
        <v>0</v>
      </c>
      <c r="Q111" s="166">
        <f t="shared" si="42"/>
        <v>0</v>
      </c>
      <c r="R111" s="166">
        <f t="shared" si="42"/>
        <v>0</v>
      </c>
      <c r="S111" s="166">
        <f t="shared" si="42"/>
        <v>0</v>
      </c>
      <c r="T111" s="166">
        <f>SUM(T112:T114)</f>
        <v>0</v>
      </c>
      <c r="U111" s="279">
        <f t="shared" si="33"/>
        <v>0</v>
      </c>
    </row>
    <row r="112" spans="1:22" ht="15" hidden="1" customHeight="1" x14ac:dyDescent="0.25">
      <c r="A112" s="30"/>
      <c r="B112" s="297" t="s">
        <v>749</v>
      </c>
      <c r="C112" s="296" t="s">
        <v>959</v>
      </c>
      <c r="D112" s="61">
        <v>0</v>
      </c>
      <c r="E112" s="61">
        <v>0</v>
      </c>
      <c r="F112" s="61">
        <v>0</v>
      </c>
      <c r="G112" s="61">
        <v>0</v>
      </c>
      <c r="H112" s="61">
        <v>0</v>
      </c>
      <c r="I112" s="61">
        <v>0</v>
      </c>
      <c r="J112" s="61">
        <v>0</v>
      </c>
      <c r="K112" s="142">
        <f t="shared" si="32"/>
        <v>0</v>
      </c>
      <c r="L112" s="61">
        <v>0</v>
      </c>
      <c r="M112" s="61">
        <v>0</v>
      </c>
      <c r="N112" s="61">
        <v>0</v>
      </c>
      <c r="O112" s="61">
        <v>0</v>
      </c>
      <c r="P112" s="61">
        <v>0</v>
      </c>
      <c r="Q112" s="61">
        <v>0</v>
      </c>
      <c r="R112" s="61">
        <v>0</v>
      </c>
      <c r="S112" s="61">
        <v>0</v>
      </c>
      <c r="T112" s="61">
        <v>0</v>
      </c>
      <c r="U112" s="279">
        <f t="shared" si="33"/>
        <v>0</v>
      </c>
    </row>
    <row r="113" spans="1:21" ht="15" hidden="1" customHeight="1" x14ac:dyDescent="0.25">
      <c r="A113" s="30"/>
      <c r="B113" s="297" t="s">
        <v>751</v>
      </c>
      <c r="C113" s="296" t="s">
        <v>960</v>
      </c>
      <c r="D113" s="61">
        <v>0</v>
      </c>
      <c r="E113" s="61">
        <v>0</v>
      </c>
      <c r="F113" s="61">
        <v>0</v>
      </c>
      <c r="G113" s="61">
        <v>0</v>
      </c>
      <c r="H113" s="61">
        <v>0</v>
      </c>
      <c r="I113" s="61">
        <v>0</v>
      </c>
      <c r="J113" s="61">
        <v>0</v>
      </c>
      <c r="K113" s="142">
        <f t="shared" si="32"/>
        <v>0</v>
      </c>
      <c r="L113" s="61">
        <v>0</v>
      </c>
      <c r="M113" s="61">
        <v>0</v>
      </c>
      <c r="N113" s="61">
        <v>0</v>
      </c>
      <c r="O113" s="61">
        <v>0</v>
      </c>
      <c r="P113" s="61">
        <v>0</v>
      </c>
      <c r="Q113" s="61">
        <v>0</v>
      </c>
      <c r="R113" s="61">
        <v>0</v>
      </c>
      <c r="S113" s="61">
        <v>0</v>
      </c>
      <c r="T113" s="61">
        <v>0</v>
      </c>
      <c r="U113" s="279">
        <f t="shared" si="33"/>
        <v>0</v>
      </c>
    </row>
    <row r="114" spans="1:21" ht="15" hidden="1" customHeight="1" x14ac:dyDescent="0.25">
      <c r="A114" s="30"/>
      <c r="B114" s="298" t="s">
        <v>753</v>
      </c>
      <c r="C114" s="296" t="s">
        <v>961</v>
      </c>
      <c r="D114" s="61">
        <v>0</v>
      </c>
      <c r="E114" s="61">
        <v>0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142">
        <f t="shared" si="32"/>
        <v>0</v>
      </c>
      <c r="L114" s="61">
        <v>0</v>
      </c>
      <c r="M114" s="61">
        <v>0</v>
      </c>
      <c r="N114" s="61">
        <v>0</v>
      </c>
      <c r="O114" s="61">
        <v>0</v>
      </c>
      <c r="P114" s="61">
        <v>0</v>
      </c>
      <c r="Q114" s="61">
        <v>0</v>
      </c>
      <c r="R114" s="61">
        <v>0</v>
      </c>
      <c r="S114" s="61">
        <v>0</v>
      </c>
      <c r="T114" s="61">
        <v>0</v>
      </c>
      <c r="U114" s="279">
        <f t="shared" si="33"/>
        <v>0</v>
      </c>
    </row>
    <row r="115" spans="1:21" ht="15" hidden="1" customHeight="1" x14ac:dyDescent="0.25">
      <c r="A115" s="30"/>
      <c r="B115" s="293" t="s">
        <v>962</v>
      </c>
      <c r="C115" s="146" t="s">
        <v>963</v>
      </c>
      <c r="D115" s="61">
        <v>0</v>
      </c>
      <c r="E115" s="166">
        <f>SUM(E116:E118)</f>
        <v>0</v>
      </c>
      <c r="F115" s="166">
        <f>SUM(F116:F118)</f>
        <v>0</v>
      </c>
      <c r="G115" s="166">
        <v>0</v>
      </c>
      <c r="H115" s="166">
        <f>SUM(H116:H118)</f>
        <v>0</v>
      </c>
      <c r="I115" s="166">
        <v>0</v>
      </c>
      <c r="J115" s="166">
        <f>SUM(J116:J118)</f>
        <v>0</v>
      </c>
      <c r="K115" s="142">
        <f t="shared" si="32"/>
        <v>0</v>
      </c>
      <c r="L115" s="166">
        <f t="shared" ref="L115:T115" si="43">SUM(L116:L118)</f>
        <v>0</v>
      </c>
      <c r="M115" s="166">
        <f>SUM(M116:M118)</f>
        <v>0</v>
      </c>
      <c r="N115" s="166">
        <f>SUM(N116:N118)</f>
        <v>0</v>
      </c>
      <c r="O115" s="166">
        <f>SUM(O116:O118)</f>
        <v>0</v>
      </c>
      <c r="P115" s="166">
        <f>SUM(P116:P118)</f>
        <v>0</v>
      </c>
      <c r="Q115" s="166">
        <f t="shared" si="43"/>
        <v>0</v>
      </c>
      <c r="R115" s="166">
        <f t="shared" si="43"/>
        <v>0</v>
      </c>
      <c r="S115" s="166">
        <f t="shared" si="43"/>
        <v>0</v>
      </c>
      <c r="T115" s="166">
        <f t="shared" si="43"/>
        <v>0</v>
      </c>
      <c r="U115" s="279">
        <f t="shared" si="33"/>
        <v>0</v>
      </c>
    </row>
    <row r="116" spans="1:21" ht="15" hidden="1" customHeight="1" x14ac:dyDescent="0.25">
      <c r="A116" s="30"/>
      <c r="B116" s="297" t="s">
        <v>749</v>
      </c>
      <c r="C116" s="299" t="s">
        <v>964</v>
      </c>
      <c r="D116" s="61">
        <v>0</v>
      </c>
      <c r="E116" s="61">
        <v>0</v>
      </c>
      <c r="F116" s="61">
        <v>0</v>
      </c>
      <c r="G116" s="61">
        <v>0</v>
      </c>
      <c r="H116" s="61">
        <v>0</v>
      </c>
      <c r="I116" s="61">
        <v>0</v>
      </c>
      <c r="J116" s="61">
        <v>0</v>
      </c>
      <c r="K116" s="142">
        <f t="shared" si="32"/>
        <v>0</v>
      </c>
      <c r="L116" s="61">
        <v>0</v>
      </c>
      <c r="M116" s="61">
        <v>0</v>
      </c>
      <c r="N116" s="61">
        <v>0</v>
      </c>
      <c r="O116" s="61">
        <v>0</v>
      </c>
      <c r="P116" s="61">
        <v>0</v>
      </c>
      <c r="Q116" s="61">
        <v>0</v>
      </c>
      <c r="R116" s="61">
        <v>0</v>
      </c>
      <c r="S116" s="61">
        <v>0</v>
      </c>
      <c r="T116" s="61">
        <v>0</v>
      </c>
      <c r="U116" s="279">
        <f t="shared" si="33"/>
        <v>0</v>
      </c>
    </row>
    <row r="117" spans="1:21" ht="15" hidden="1" customHeight="1" x14ac:dyDescent="0.25">
      <c r="A117" s="30"/>
      <c r="B117" s="297" t="s">
        <v>751</v>
      </c>
      <c r="C117" s="299" t="s">
        <v>965</v>
      </c>
      <c r="D117" s="61">
        <v>0</v>
      </c>
      <c r="E117" s="61">
        <v>0</v>
      </c>
      <c r="F117" s="61">
        <v>0</v>
      </c>
      <c r="G117" s="61">
        <v>0</v>
      </c>
      <c r="H117" s="61">
        <v>0</v>
      </c>
      <c r="I117" s="61">
        <v>0</v>
      </c>
      <c r="J117" s="61">
        <v>0</v>
      </c>
      <c r="K117" s="142">
        <f t="shared" si="32"/>
        <v>0</v>
      </c>
      <c r="L117" s="61">
        <v>0</v>
      </c>
      <c r="M117" s="61">
        <v>0</v>
      </c>
      <c r="N117" s="61">
        <v>0</v>
      </c>
      <c r="O117" s="61">
        <v>0</v>
      </c>
      <c r="P117" s="61">
        <v>0</v>
      </c>
      <c r="Q117" s="61">
        <v>0</v>
      </c>
      <c r="R117" s="61">
        <v>0</v>
      </c>
      <c r="S117" s="61">
        <v>0</v>
      </c>
      <c r="T117" s="61">
        <v>0</v>
      </c>
      <c r="U117" s="279">
        <f t="shared" si="33"/>
        <v>0</v>
      </c>
    </row>
    <row r="118" spans="1:21" ht="15" hidden="1" customHeight="1" x14ac:dyDescent="0.25">
      <c r="A118" s="30"/>
      <c r="B118" s="298" t="s">
        <v>753</v>
      </c>
      <c r="C118" s="300" t="s">
        <v>966</v>
      </c>
      <c r="D118" s="61">
        <v>0</v>
      </c>
      <c r="E118" s="61">
        <v>0</v>
      </c>
      <c r="F118" s="61">
        <v>0</v>
      </c>
      <c r="G118" s="61">
        <v>0</v>
      </c>
      <c r="H118" s="61">
        <v>0</v>
      </c>
      <c r="I118" s="61">
        <v>0</v>
      </c>
      <c r="J118" s="61">
        <v>0</v>
      </c>
      <c r="K118" s="142">
        <f t="shared" si="32"/>
        <v>0</v>
      </c>
      <c r="L118" s="61">
        <v>0</v>
      </c>
      <c r="M118" s="61">
        <v>0</v>
      </c>
      <c r="N118" s="61">
        <v>0</v>
      </c>
      <c r="O118" s="61">
        <v>0</v>
      </c>
      <c r="P118" s="61">
        <v>0</v>
      </c>
      <c r="Q118" s="61">
        <v>0</v>
      </c>
      <c r="R118" s="61">
        <v>0</v>
      </c>
      <c r="S118" s="61">
        <v>0</v>
      </c>
      <c r="T118" s="61">
        <v>0</v>
      </c>
      <c r="U118" s="279">
        <f t="shared" si="33"/>
        <v>0</v>
      </c>
    </row>
    <row r="119" spans="1:21" s="4" customFormat="1" x14ac:dyDescent="0.25">
      <c r="A119" s="30" t="s">
        <v>20</v>
      </c>
      <c r="B119" s="13" t="s">
        <v>127</v>
      </c>
      <c r="C119" s="18" t="s">
        <v>136</v>
      </c>
      <c r="D119" s="60">
        <v>160656.43000000002</v>
      </c>
      <c r="E119" s="60">
        <f t="shared" ref="E119:F135" si="44">+E137+E188+E324+E341+E376+E410+E462+E717+E870+E1176+E1279+E1364+E1450+E1722+E1773+E1875</f>
        <v>136413.25</v>
      </c>
      <c r="F119" s="60">
        <f t="shared" si="44"/>
        <v>153843</v>
      </c>
      <c r="G119" s="60">
        <v>172369.97</v>
      </c>
      <c r="H119" s="60">
        <f t="shared" ref="H119:J135" si="45">+H137+H188+H324+H341+H376+H410+H462+H717+H870+H1176+H1279+H1364+H1450+H1722+H1773+H1875</f>
        <v>165306.91000000003</v>
      </c>
      <c r="I119" s="60">
        <v>178186.71</v>
      </c>
      <c r="J119" s="60">
        <f t="shared" si="45"/>
        <v>-2412</v>
      </c>
      <c r="K119" s="142">
        <f t="shared" si="32"/>
        <v>175774.71</v>
      </c>
      <c r="L119" s="60">
        <f t="shared" ref="L119:Q119" si="46">+L137+L188+L324+L341+L376+L410+L462+L717+L870+L1176+L1279+L1364+L1450+L1722+L1773+L1875</f>
        <v>476.01</v>
      </c>
      <c r="M119" s="60">
        <f t="shared" si="46"/>
        <v>43555.460000000006</v>
      </c>
      <c r="N119" s="60">
        <f t="shared" si="46"/>
        <v>47567.539999999994</v>
      </c>
      <c r="O119" s="60">
        <f t="shared" si="46"/>
        <v>60885.780000000006</v>
      </c>
      <c r="P119" s="60">
        <f t="shared" si="46"/>
        <v>23765.93</v>
      </c>
      <c r="Q119" s="60">
        <f t="shared" si="46"/>
        <v>49554.67</v>
      </c>
      <c r="R119" s="60">
        <f>+R137+R188+R324+R341+R376+R410+R462+R717+R870+R1176+R1279+R1364+R1450+R1722+R1773+R1875</f>
        <v>106561</v>
      </c>
      <c r="S119" s="60">
        <f>+S137+S188+S324+S341+S376+S410+S462+S717+S870+S1176+S1279+S1364+S1450+S1722+S1773+S1875</f>
        <v>104563</v>
      </c>
      <c r="T119" s="60">
        <f>+T137+T188+T324+T341+T376+T410+T462+T717+T870+T1176+T1279+T1364+T1450+T1722+T1773+T1875</f>
        <v>96389</v>
      </c>
      <c r="U119" s="279">
        <f t="shared" si="33"/>
        <v>0</v>
      </c>
    </row>
    <row r="120" spans="1:21" x14ac:dyDescent="0.25">
      <c r="A120" s="30"/>
      <c r="B120" s="13" t="s">
        <v>692</v>
      </c>
      <c r="C120" s="18" t="s">
        <v>284</v>
      </c>
      <c r="D120" s="60">
        <v>40196.880000000005</v>
      </c>
      <c r="E120" s="60">
        <f t="shared" si="44"/>
        <v>39637.649999999994</v>
      </c>
      <c r="F120" s="60">
        <f t="shared" si="44"/>
        <v>50649.600000000006</v>
      </c>
      <c r="G120" s="60">
        <v>60841.400000000009</v>
      </c>
      <c r="H120" s="60">
        <f t="shared" si="45"/>
        <v>60154.810000000005</v>
      </c>
      <c r="I120" s="60">
        <v>56166.100000000006</v>
      </c>
      <c r="J120" s="60">
        <f t="shared" si="45"/>
        <v>0</v>
      </c>
      <c r="K120" s="142">
        <f t="shared" si="32"/>
        <v>56166.100000000006</v>
      </c>
      <c r="L120" s="60">
        <f t="shared" ref="L120:T120" si="47">+L138+L189+L325+L342+L377+L411+L463+L718+L871+L1177+L1280+L1365+L1451+L1723+L1774+L1876</f>
        <v>0</v>
      </c>
      <c r="M120" s="60">
        <f t="shared" si="47"/>
        <v>15946.220000000001</v>
      </c>
      <c r="N120" s="60">
        <f t="shared" si="47"/>
        <v>15463.699999999999</v>
      </c>
      <c r="O120" s="60">
        <f t="shared" si="47"/>
        <v>17274.649999999998</v>
      </c>
      <c r="P120" s="60">
        <f t="shared" si="47"/>
        <v>7481.53</v>
      </c>
      <c r="Q120" s="60">
        <f t="shared" si="47"/>
        <v>0</v>
      </c>
      <c r="R120" s="60">
        <f t="shared" si="47"/>
        <v>55766</v>
      </c>
      <c r="S120" s="60">
        <f t="shared" si="47"/>
        <v>55766</v>
      </c>
      <c r="T120" s="60">
        <f t="shared" si="47"/>
        <v>50766</v>
      </c>
      <c r="U120" s="279">
        <f t="shared" si="33"/>
        <v>1.0004441719502211E-11</v>
      </c>
    </row>
    <row r="121" spans="1:21" x14ac:dyDescent="0.25">
      <c r="A121" s="30"/>
      <c r="B121" s="13" t="s">
        <v>693</v>
      </c>
      <c r="C121" s="18" t="s">
        <v>285</v>
      </c>
      <c r="D121" s="60">
        <v>41755.880000000005</v>
      </c>
      <c r="E121" s="60">
        <f t="shared" si="44"/>
        <v>31251.460000000006</v>
      </c>
      <c r="F121" s="60">
        <f t="shared" si="44"/>
        <v>28186.73</v>
      </c>
      <c r="G121" s="60">
        <v>35361.25</v>
      </c>
      <c r="H121" s="60">
        <f t="shared" si="45"/>
        <v>31401.239999999998</v>
      </c>
      <c r="I121" s="60">
        <v>39890.39</v>
      </c>
      <c r="J121" s="60">
        <f t="shared" si="45"/>
        <v>-39.599999999999994</v>
      </c>
      <c r="K121" s="142">
        <f t="shared" si="32"/>
        <v>39850.79</v>
      </c>
      <c r="L121" s="60">
        <f t="shared" ref="L121:T121" si="48">+L139+L190+L326+L343+L378+L412+L464+L719+L872+L1178+L1281+L1366+L1452+L1724+L1775+L1877</f>
        <v>476.01</v>
      </c>
      <c r="M121" s="60">
        <f t="shared" si="48"/>
        <v>8291.9399999999987</v>
      </c>
      <c r="N121" s="60">
        <f t="shared" si="48"/>
        <v>9618.1699999999983</v>
      </c>
      <c r="O121" s="60">
        <f t="shared" si="48"/>
        <v>15703.32</v>
      </c>
      <c r="P121" s="60">
        <f t="shared" si="48"/>
        <v>6237.36</v>
      </c>
      <c r="Q121" s="60">
        <f t="shared" si="48"/>
        <v>49554.67</v>
      </c>
      <c r="R121" s="60">
        <f t="shared" si="48"/>
        <v>23112</v>
      </c>
      <c r="S121" s="60">
        <f t="shared" si="48"/>
        <v>22069</v>
      </c>
      <c r="T121" s="60">
        <f t="shared" si="48"/>
        <v>19674</v>
      </c>
      <c r="U121" s="279">
        <f t="shared" si="33"/>
        <v>0</v>
      </c>
    </row>
    <row r="122" spans="1:21" x14ac:dyDescent="0.25">
      <c r="A122" s="30"/>
      <c r="B122" s="13" t="s">
        <v>695</v>
      </c>
      <c r="C122" s="18" t="s">
        <v>286</v>
      </c>
      <c r="D122" s="60">
        <v>2300</v>
      </c>
      <c r="E122" s="60">
        <f t="shared" si="44"/>
        <v>2202.9299999999998</v>
      </c>
      <c r="F122" s="60">
        <f t="shared" si="44"/>
        <v>2200</v>
      </c>
      <c r="G122" s="60">
        <v>2426.98</v>
      </c>
      <c r="H122" s="60">
        <f t="shared" si="45"/>
        <v>1986.77</v>
      </c>
      <c r="I122" s="60">
        <v>1370</v>
      </c>
      <c r="J122" s="60">
        <f t="shared" si="45"/>
        <v>0</v>
      </c>
      <c r="K122" s="142">
        <f t="shared" si="32"/>
        <v>1370</v>
      </c>
      <c r="L122" s="60">
        <f t="shared" ref="L122:T122" si="49">+L140+L191+L327+L344+L379+L413+L465+L720+L873+L1179+L1282+L1367+L1453+L1725+L1776+L1878</f>
        <v>0</v>
      </c>
      <c r="M122" s="60">
        <f t="shared" si="49"/>
        <v>444</v>
      </c>
      <c r="N122" s="60">
        <f t="shared" si="49"/>
        <v>358</v>
      </c>
      <c r="O122" s="60">
        <f t="shared" si="49"/>
        <v>568</v>
      </c>
      <c r="P122" s="60">
        <f t="shared" si="49"/>
        <v>0</v>
      </c>
      <c r="Q122" s="60">
        <f t="shared" si="49"/>
        <v>0</v>
      </c>
      <c r="R122" s="60">
        <f t="shared" si="49"/>
        <v>1176</v>
      </c>
      <c r="S122" s="60">
        <f t="shared" si="49"/>
        <v>981</v>
      </c>
      <c r="T122" s="60">
        <f t="shared" si="49"/>
        <v>779</v>
      </c>
      <c r="U122" s="279">
        <f t="shared" si="33"/>
        <v>0</v>
      </c>
    </row>
    <row r="123" spans="1:21" x14ac:dyDescent="0.25">
      <c r="A123" s="30"/>
      <c r="B123" s="13" t="s">
        <v>694</v>
      </c>
      <c r="C123" s="18" t="s">
        <v>696</v>
      </c>
      <c r="D123" s="60">
        <v>0</v>
      </c>
      <c r="E123" s="60">
        <f t="shared" si="44"/>
        <v>0</v>
      </c>
      <c r="F123" s="60">
        <f t="shared" si="44"/>
        <v>0</v>
      </c>
      <c r="G123" s="60">
        <v>0</v>
      </c>
      <c r="H123" s="60">
        <f t="shared" si="45"/>
        <v>0</v>
      </c>
      <c r="I123" s="60">
        <v>0</v>
      </c>
      <c r="J123" s="60">
        <f t="shared" si="45"/>
        <v>0</v>
      </c>
      <c r="K123" s="142">
        <f t="shared" si="32"/>
        <v>0</v>
      </c>
      <c r="L123" s="60">
        <f t="shared" ref="L123:T123" si="50">+L141+L192+L328+L345+L380+L414+L466+L721+L874+L1180+L1283+L1368+L1454+L1726+L1777+L1879</f>
        <v>0</v>
      </c>
      <c r="M123" s="60">
        <f t="shared" si="50"/>
        <v>0</v>
      </c>
      <c r="N123" s="60">
        <f t="shared" si="50"/>
        <v>0</v>
      </c>
      <c r="O123" s="60">
        <f t="shared" si="50"/>
        <v>0</v>
      </c>
      <c r="P123" s="60">
        <f t="shared" si="50"/>
        <v>0</v>
      </c>
      <c r="Q123" s="60">
        <f t="shared" si="50"/>
        <v>0</v>
      </c>
      <c r="R123" s="60">
        <f t="shared" si="50"/>
        <v>0</v>
      </c>
      <c r="S123" s="60">
        <f t="shared" si="50"/>
        <v>0</v>
      </c>
      <c r="T123" s="60">
        <f t="shared" si="50"/>
        <v>0</v>
      </c>
      <c r="U123" s="279">
        <f t="shared" si="33"/>
        <v>0</v>
      </c>
    </row>
    <row r="124" spans="1:21" x14ac:dyDescent="0.25">
      <c r="A124" s="30"/>
      <c r="B124" s="13" t="s">
        <v>697</v>
      </c>
      <c r="C124" s="18" t="s">
        <v>287</v>
      </c>
      <c r="D124" s="60">
        <v>7784.59</v>
      </c>
      <c r="E124" s="60">
        <f t="shared" si="44"/>
        <v>0</v>
      </c>
      <c r="F124" s="60">
        <f t="shared" si="44"/>
        <v>320</v>
      </c>
      <c r="G124" s="60">
        <v>0</v>
      </c>
      <c r="H124" s="60">
        <f t="shared" si="45"/>
        <v>0</v>
      </c>
      <c r="I124" s="60">
        <v>35</v>
      </c>
      <c r="J124" s="60">
        <f t="shared" si="45"/>
        <v>0</v>
      </c>
      <c r="K124" s="142">
        <f t="shared" si="32"/>
        <v>35</v>
      </c>
      <c r="L124" s="60">
        <f t="shared" ref="L124:T124" si="51">+L142+L193+L329+L346+L381+L415+L467+L722+L875+L1181+L1284+L1369+L1455+L1727+L1778+L1880</f>
        <v>0</v>
      </c>
      <c r="M124" s="60">
        <f t="shared" si="51"/>
        <v>50</v>
      </c>
      <c r="N124" s="60">
        <f t="shared" si="51"/>
        <v>-50</v>
      </c>
      <c r="O124" s="60">
        <f t="shared" si="51"/>
        <v>35</v>
      </c>
      <c r="P124" s="60">
        <f t="shared" si="51"/>
        <v>0</v>
      </c>
      <c r="Q124" s="60">
        <f t="shared" si="51"/>
        <v>0</v>
      </c>
      <c r="R124" s="60">
        <f t="shared" si="51"/>
        <v>100</v>
      </c>
      <c r="S124" s="60">
        <f t="shared" si="51"/>
        <v>50</v>
      </c>
      <c r="T124" s="60">
        <f t="shared" si="51"/>
        <v>50</v>
      </c>
      <c r="U124" s="279">
        <f t="shared" si="33"/>
        <v>0</v>
      </c>
    </row>
    <row r="125" spans="1:21" x14ac:dyDescent="0.25">
      <c r="A125" s="30"/>
      <c r="B125" s="13" t="s">
        <v>708</v>
      </c>
      <c r="C125" s="18" t="s">
        <v>288</v>
      </c>
      <c r="D125" s="60">
        <v>8291.86</v>
      </c>
      <c r="E125" s="60">
        <f t="shared" si="44"/>
        <v>7562.93</v>
      </c>
      <c r="F125" s="60">
        <f t="shared" si="44"/>
        <v>6737.6799999999994</v>
      </c>
      <c r="G125" s="60">
        <v>7155.7900000000009</v>
      </c>
      <c r="H125" s="60">
        <f t="shared" si="45"/>
        <v>6814.59</v>
      </c>
      <c r="I125" s="60">
        <v>8384.81</v>
      </c>
      <c r="J125" s="60">
        <f t="shared" si="45"/>
        <v>80</v>
      </c>
      <c r="K125" s="142">
        <f t="shared" si="32"/>
        <v>8464.81</v>
      </c>
      <c r="L125" s="60">
        <f t="shared" ref="L125:T125" si="52">+L143+L194+L330+L347+L382+L416+L468+L723+L876+L1182+L1285+L1370+L1456+L1728+L1779+L1881</f>
        <v>0</v>
      </c>
      <c r="M125" s="60">
        <f t="shared" si="52"/>
        <v>2703.59</v>
      </c>
      <c r="N125" s="60">
        <f t="shared" si="52"/>
        <v>1303.04</v>
      </c>
      <c r="O125" s="60">
        <f t="shared" si="52"/>
        <v>3816.97</v>
      </c>
      <c r="P125" s="60">
        <f t="shared" si="52"/>
        <v>641.21</v>
      </c>
      <c r="Q125" s="60">
        <f t="shared" si="52"/>
        <v>0</v>
      </c>
      <c r="R125" s="60">
        <f t="shared" si="52"/>
        <v>6381</v>
      </c>
      <c r="S125" s="60">
        <f t="shared" si="52"/>
        <v>6381</v>
      </c>
      <c r="T125" s="60">
        <f t="shared" si="52"/>
        <v>6381</v>
      </c>
      <c r="U125" s="279">
        <f t="shared" si="33"/>
        <v>0</v>
      </c>
    </row>
    <row r="126" spans="1:21" x14ac:dyDescent="0.25">
      <c r="A126" s="30"/>
      <c r="B126" s="13" t="s">
        <v>698</v>
      </c>
      <c r="C126" s="18" t="s">
        <v>289</v>
      </c>
      <c r="D126" s="60">
        <v>0</v>
      </c>
      <c r="E126" s="60">
        <f t="shared" si="44"/>
        <v>0</v>
      </c>
      <c r="F126" s="60">
        <f t="shared" si="44"/>
        <v>0</v>
      </c>
      <c r="G126" s="60">
        <v>0</v>
      </c>
      <c r="H126" s="60">
        <f t="shared" si="45"/>
        <v>0</v>
      </c>
      <c r="I126" s="60">
        <v>0</v>
      </c>
      <c r="J126" s="60">
        <f t="shared" si="45"/>
        <v>0</v>
      </c>
      <c r="K126" s="142">
        <f t="shared" si="32"/>
        <v>0</v>
      </c>
      <c r="L126" s="60">
        <f t="shared" ref="L126:T126" si="53">+L144+L195+L331+L348+L383+L417+L469+L724+L877+L1183+L1286+L1371+L1457+L1729+L1780+L1882</f>
        <v>0</v>
      </c>
      <c r="M126" s="60">
        <f t="shared" si="53"/>
        <v>0</v>
      </c>
      <c r="N126" s="60">
        <f t="shared" si="53"/>
        <v>0</v>
      </c>
      <c r="O126" s="60">
        <f t="shared" si="53"/>
        <v>0</v>
      </c>
      <c r="P126" s="60">
        <f t="shared" si="53"/>
        <v>0</v>
      </c>
      <c r="Q126" s="60">
        <f t="shared" si="53"/>
        <v>0</v>
      </c>
      <c r="R126" s="60">
        <f t="shared" si="53"/>
        <v>0</v>
      </c>
      <c r="S126" s="60">
        <f t="shared" si="53"/>
        <v>0</v>
      </c>
      <c r="T126" s="60">
        <f t="shared" si="53"/>
        <v>0</v>
      </c>
      <c r="U126" s="279">
        <f t="shared" si="33"/>
        <v>0</v>
      </c>
    </row>
    <row r="127" spans="1:21" ht="31.5" x14ac:dyDescent="0.25">
      <c r="A127" s="30"/>
      <c r="B127" s="13" t="s">
        <v>703</v>
      </c>
      <c r="C127" s="18" t="s">
        <v>290</v>
      </c>
      <c r="D127" s="60">
        <v>0</v>
      </c>
      <c r="E127" s="60">
        <f t="shared" si="44"/>
        <v>0</v>
      </c>
      <c r="F127" s="60">
        <f t="shared" si="44"/>
        <v>0</v>
      </c>
      <c r="G127" s="60">
        <v>0</v>
      </c>
      <c r="H127" s="60">
        <f t="shared" si="45"/>
        <v>0</v>
      </c>
      <c r="I127" s="60">
        <v>0</v>
      </c>
      <c r="J127" s="60">
        <f t="shared" si="45"/>
        <v>0</v>
      </c>
      <c r="K127" s="142">
        <f t="shared" si="32"/>
        <v>0</v>
      </c>
      <c r="L127" s="60">
        <f t="shared" ref="L127:T127" si="54">+L145+L196+L332+L349+L384+L418+L470+L725+L878+L1184+L1287+L1372+L1458+L1730+L1781+L1883</f>
        <v>0</v>
      </c>
      <c r="M127" s="60">
        <f t="shared" si="54"/>
        <v>0</v>
      </c>
      <c r="N127" s="60">
        <f t="shared" si="54"/>
        <v>0</v>
      </c>
      <c r="O127" s="60">
        <f t="shared" si="54"/>
        <v>0</v>
      </c>
      <c r="P127" s="60">
        <f t="shared" si="54"/>
        <v>0</v>
      </c>
      <c r="Q127" s="60">
        <f t="shared" si="54"/>
        <v>0</v>
      </c>
      <c r="R127" s="60">
        <f t="shared" si="54"/>
        <v>0</v>
      </c>
      <c r="S127" s="60">
        <f t="shared" si="54"/>
        <v>0</v>
      </c>
      <c r="T127" s="60">
        <f t="shared" si="54"/>
        <v>0</v>
      </c>
      <c r="U127" s="279">
        <f t="shared" si="33"/>
        <v>0</v>
      </c>
    </row>
    <row r="128" spans="1:21" x14ac:dyDescent="0.25">
      <c r="A128" s="30"/>
      <c r="B128" s="13" t="s">
        <v>699</v>
      </c>
      <c r="C128" s="18" t="s">
        <v>291</v>
      </c>
      <c r="D128" s="60">
        <v>40685</v>
      </c>
      <c r="E128" s="60">
        <f t="shared" si="44"/>
        <v>36368.400000000001</v>
      </c>
      <c r="F128" s="60">
        <f t="shared" si="44"/>
        <v>46526</v>
      </c>
      <c r="G128" s="60">
        <v>40787</v>
      </c>
      <c r="H128" s="60">
        <f t="shared" si="45"/>
        <v>40033.979999999996</v>
      </c>
      <c r="I128" s="60">
        <v>55288.549999999996</v>
      </c>
      <c r="J128" s="60">
        <f t="shared" si="45"/>
        <v>-2412</v>
      </c>
      <c r="K128" s="142">
        <f t="shared" si="32"/>
        <v>52876.549999999996</v>
      </c>
      <c r="L128" s="60">
        <f t="shared" ref="L128:T128" si="55">+L146+L197+L333+L350+L385+L419+L471+L726+L879+L1185+L1288+L1373+L1459+L1731+L1782+L1884</f>
        <v>0</v>
      </c>
      <c r="M128" s="60">
        <f t="shared" si="55"/>
        <v>13323.150000000001</v>
      </c>
      <c r="N128" s="60">
        <f t="shared" si="55"/>
        <v>14877.849999999999</v>
      </c>
      <c r="O128" s="60">
        <f t="shared" si="55"/>
        <v>18237.55</v>
      </c>
      <c r="P128" s="60">
        <f t="shared" si="55"/>
        <v>6438</v>
      </c>
      <c r="Q128" s="60">
        <f t="shared" si="55"/>
        <v>0</v>
      </c>
      <c r="R128" s="60">
        <f t="shared" si="55"/>
        <v>7036</v>
      </c>
      <c r="S128" s="60">
        <f t="shared" si="55"/>
        <v>7020</v>
      </c>
      <c r="T128" s="60">
        <f t="shared" si="55"/>
        <v>7038</v>
      </c>
      <c r="U128" s="279">
        <f t="shared" si="33"/>
        <v>0</v>
      </c>
    </row>
    <row r="129" spans="1:21" ht="31.5" x14ac:dyDescent="0.25">
      <c r="A129" s="30"/>
      <c r="B129" s="13" t="s">
        <v>948</v>
      </c>
      <c r="C129" s="18" t="s">
        <v>949</v>
      </c>
      <c r="D129" s="60">
        <v>0</v>
      </c>
      <c r="E129" s="60">
        <f t="shared" si="44"/>
        <v>0</v>
      </c>
      <c r="F129" s="60">
        <f t="shared" si="44"/>
        <v>0</v>
      </c>
      <c r="G129" s="60">
        <v>0</v>
      </c>
      <c r="H129" s="60">
        <f t="shared" si="45"/>
        <v>0</v>
      </c>
      <c r="I129" s="60">
        <v>0</v>
      </c>
      <c r="J129" s="60">
        <f t="shared" si="45"/>
        <v>0</v>
      </c>
      <c r="K129" s="142">
        <f t="shared" si="32"/>
        <v>0</v>
      </c>
      <c r="L129" s="60">
        <f t="shared" ref="L129:T129" si="56">+L147+L198+L334+L351+L386+L420+L472+L727+L880+L1186+L1289+L1374+L1460+L1732+L1783+L1885</f>
        <v>0</v>
      </c>
      <c r="M129" s="60">
        <f t="shared" si="56"/>
        <v>0</v>
      </c>
      <c r="N129" s="60">
        <f t="shared" si="56"/>
        <v>0</v>
      </c>
      <c r="O129" s="60">
        <f t="shared" si="56"/>
        <v>0</v>
      </c>
      <c r="P129" s="60">
        <f t="shared" si="56"/>
        <v>0</v>
      </c>
      <c r="Q129" s="60">
        <f t="shared" si="56"/>
        <v>0</v>
      </c>
      <c r="R129" s="60">
        <f t="shared" si="56"/>
        <v>0</v>
      </c>
      <c r="S129" s="60">
        <f t="shared" si="56"/>
        <v>0</v>
      </c>
      <c r="T129" s="60">
        <f t="shared" si="56"/>
        <v>0</v>
      </c>
      <c r="U129" s="279">
        <f t="shared" si="33"/>
        <v>0</v>
      </c>
    </row>
    <row r="130" spans="1:21" x14ac:dyDescent="0.25">
      <c r="A130" s="30"/>
      <c r="B130" s="13" t="s">
        <v>700</v>
      </c>
      <c r="C130" s="18" t="s">
        <v>292</v>
      </c>
      <c r="D130" s="60">
        <v>14722.22</v>
      </c>
      <c r="E130" s="60">
        <f t="shared" si="44"/>
        <v>14538.92</v>
      </c>
      <c r="F130" s="60">
        <f t="shared" si="44"/>
        <v>14429.5</v>
      </c>
      <c r="G130" s="60">
        <v>15843.4</v>
      </c>
      <c r="H130" s="60">
        <f t="shared" si="45"/>
        <v>15370.75</v>
      </c>
      <c r="I130" s="60">
        <v>15843.33</v>
      </c>
      <c r="J130" s="60">
        <f t="shared" si="45"/>
        <v>-40.4</v>
      </c>
      <c r="K130" s="142">
        <f t="shared" si="32"/>
        <v>15802.93</v>
      </c>
      <c r="L130" s="60">
        <f t="shared" ref="L130:T130" si="57">+L148+L199+L335+L352+L387+L421+L473+L728+L881+L1187+L1290+L1375+L1461+L1733+L1784+L1886</f>
        <v>0</v>
      </c>
      <c r="M130" s="60">
        <f t="shared" si="57"/>
        <v>2517</v>
      </c>
      <c r="N130" s="60">
        <f t="shared" si="57"/>
        <v>5859</v>
      </c>
      <c r="O130" s="60">
        <f t="shared" si="57"/>
        <v>4806.1000000000004</v>
      </c>
      <c r="P130" s="60">
        <f t="shared" si="57"/>
        <v>2620.83</v>
      </c>
      <c r="Q130" s="60">
        <f t="shared" si="57"/>
        <v>0</v>
      </c>
      <c r="R130" s="60">
        <f t="shared" si="57"/>
        <v>10900</v>
      </c>
      <c r="S130" s="60">
        <f t="shared" si="57"/>
        <v>10206</v>
      </c>
      <c r="T130" s="60">
        <f t="shared" si="57"/>
        <v>9611</v>
      </c>
      <c r="U130" s="279">
        <f t="shared" si="33"/>
        <v>0</v>
      </c>
    </row>
    <row r="131" spans="1:21" x14ac:dyDescent="0.25">
      <c r="A131" s="30"/>
      <c r="B131" s="13" t="s">
        <v>704</v>
      </c>
      <c r="C131" s="18" t="s">
        <v>293</v>
      </c>
      <c r="D131" s="60">
        <v>0</v>
      </c>
      <c r="E131" s="60">
        <f t="shared" si="44"/>
        <v>0</v>
      </c>
      <c r="F131" s="60">
        <f t="shared" si="44"/>
        <v>0</v>
      </c>
      <c r="G131" s="60">
        <v>0</v>
      </c>
      <c r="H131" s="60">
        <f t="shared" si="45"/>
        <v>0</v>
      </c>
      <c r="I131" s="60">
        <v>0</v>
      </c>
      <c r="J131" s="60">
        <f t="shared" si="45"/>
        <v>0</v>
      </c>
      <c r="K131" s="142">
        <f t="shared" si="32"/>
        <v>0</v>
      </c>
      <c r="L131" s="60">
        <f t="shared" ref="L131:T131" si="58">+L149+L200+L336+L353+L388+L422+L474+L729+L882+L1188+L1291+L1376+L1462+L1734+L1785+L1887</f>
        <v>0</v>
      </c>
      <c r="M131" s="60">
        <f t="shared" si="58"/>
        <v>0</v>
      </c>
      <c r="N131" s="60">
        <f t="shared" si="58"/>
        <v>0</v>
      </c>
      <c r="O131" s="60">
        <f t="shared" si="58"/>
        <v>0</v>
      </c>
      <c r="P131" s="60">
        <f t="shared" si="58"/>
        <v>0</v>
      </c>
      <c r="Q131" s="60">
        <f t="shared" si="58"/>
        <v>0</v>
      </c>
      <c r="R131" s="60">
        <f t="shared" si="58"/>
        <v>0</v>
      </c>
      <c r="S131" s="60">
        <f t="shared" si="58"/>
        <v>0</v>
      </c>
      <c r="T131" s="60">
        <f t="shared" si="58"/>
        <v>0</v>
      </c>
      <c r="U131" s="279">
        <f t="shared" si="33"/>
        <v>0</v>
      </c>
    </row>
    <row r="132" spans="1:21" x14ac:dyDescent="0.25">
      <c r="A132" s="30"/>
      <c r="B132" s="13" t="s">
        <v>705</v>
      </c>
      <c r="C132" s="18" t="s">
        <v>294</v>
      </c>
      <c r="D132" s="60">
        <v>0</v>
      </c>
      <c r="E132" s="60">
        <f t="shared" si="44"/>
        <v>0</v>
      </c>
      <c r="F132" s="60">
        <f t="shared" si="44"/>
        <v>0</v>
      </c>
      <c r="G132" s="60">
        <v>0</v>
      </c>
      <c r="H132" s="60">
        <f t="shared" si="45"/>
        <v>0</v>
      </c>
      <c r="I132" s="60">
        <v>0</v>
      </c>
      <c r="J132" s="60">
        <f t="shared" si="45"/>
        <v>0</v>
      </c>
      <c r="K132" s="142">
        <f t="shared" si="32"/>
        <v>0</v>
      </c>
      <c r="L132" s="60">
        <f t="shared" ref="L132:T132" si="59">+L150+L201+L337+L354+L389+L423+L475+L730+L883+L1189+L1292+L1377+L1463+L1735+L1786+L1888</f>
        <v>0</v>
      </c>
      <c r="M132" s="60">
        <f t="shared" si="59"/>
        <v>0</v>
      </c>
      <c r="N132" s="60">
        <f t="shared" si="59"/>
        <v>0</v>
      </c>
      <c r="O132" s="60">
        <f t="shared" si="59"/>
        <v>0</v>
      </c>
      <c r="P132" s="60">
        <f t="shared" si="59"/>
        <v>0</v>
      </c>
      <c r="Q132" s="60">
        <f t="shared" si="59"/>
        <v>0</v>
      </c>
      <c r="R132" s="60">
        <f t="shared" si="59"/>
        <v>0</v>
      </c>
      <c r="S132" s="60">
        <f t="shared" si="59"/>
        <v>0</v>
      </c>
      <c r="T132" s="60">
        <f t="shared" si="59"/>
        <v>0</v>
      </c>
      <c r="U132" s="279">
        <f t="shared" si="33"/>
        <v>0</v>
      </c>
    </row>
    <row r="133" spans="1:21" x14ac:dyDescent="0.25">
      <c r="A133" s="30"/>
      <c r="B133" s="13" t="s">
        <v>706</v>
      </c>
      <c r="C133" s="18" t="s">
        <v>550</v>
      </c>
      <c r="D133" s="60">
        <v>0</v>
      </c>
      <c r="E133" s="60">
        <f t="shared" si="44"/>
        <v>0</v>
      </c>
      <c r="F133" s="60">
        <f t="shared" si="44"/>
        <v>0</v>
      </c>
      <c r="G133" s="60">
        <v>0</v>
      </c>
      <c r="H133" s="60">
        <f t="shared" si="45"/>
        <v>0</v>
      </c>
      <c r="I133" s="60">
        <v>0</v>
      </c>
      <c r="J133" s="60">
        <f t="shared" si="45"/>
        <v>0</v>
      </c>
      <c r="K133" s="142">
        <f t="shared" si="32"/>
        <v>0</v>
      </c>
      <c r="L133" s="60">
        <f t="shared" ref="L133:T133" si="60">+L151+L202+L338+L355+L390+L424+L476+L731+L884+L1190+L1293+L1378+L1464+L1736+L1787+L1889</f>
        <v>0</v>
      </c>
      <c r="M133" s="60">
        <f t="shared" si="60"/>
        <v>0</v>
      </c>
      <c r="N133" s="60">
        <f t="shared" si="60"/>
        <v>0</v>
      </c>
      <c r="O133" s="60">
        <f t="shared" si="60"/>
        <v>0</v>
      </c>
      <c r="P133" s="60">
        <f t="shared" si="60"/>
        <v>0</v>
      </c>
      <c r="Q133" s="60">
        <f t="shared" si="60"/>
        <v>0</v>
      </c>
      <c r="R133" s="60">
        <f t="shared" si="60"/>
        <v>0</v>
      </c>
      <c r="S133" s="60">
        <f t="shared" si="60"/>
        <v>0</v>
      </c>
      <c r="T133" s="60">
        <f t="shared" si="60"/>
        <v>0</v>
      </c>
      <c r="U133" s="279">
        <f t="shared" si="33"/>
        <v>0</v>
      </c>
    </row>
    <row r="134" spans="1:21" x14ac:dyDescent="0.25">
      <c r="A134" s="30"/>
      <c r="B134" s="13" t="s">
        <v>701</v>
      </c>
      <c r="C134" s="18" t="s">
        <v>295</v>
      </c>
      <c r="D134" s="60">
        <v>4920</v>
      </c>
      <c r="E134" s="60">
        <f t="shared" si="44"/>
        <v>4850.96</v>
      </c>
      <c r="F134" s="60">
        <f t="shared" si="44"/>
        <v>4800</v>
      </c>
      <c r="G134" s="60">
        <v>10957.9</v>
      </c>
      <c r="H134" s="60">
        <f t="shared" si="45"/>
        <v>10553.4</v>
      </c>
      <c r="I134" s="60">
        <v>1915.9999999999998</v>
      </c>
      <c r="J134" s="60">
        <f t="shared" si="45"/>
        <v>0</v>
      </c>
      <c r="K134" s="142">
        <f t="shared" si="32"/>
        <v>1915.9999999999998</v>
      </c>
      <c r="L134" s="60">
        <f t="shared" ref="L134:T134" si="61">+L152+L203+L339+L356+L391+L425+L477+L732+L885+L1191+L1294+L1379+L1465+L1737+L1788+L1890</f>
        <v>0</v>
      </c>
      <c r="M134" s="60">
        <f t="shared" si="61"/>
        <v>523</v>
      </c>
      <c r="N134" s="60">
        <f t="shared" si="61"/>
        <v>523</v>
      </c>
      <c r="O134" s="60">
        <f t="shared" si="61"/>
        <v>523</v>
      </c>
      <c r="P134" s="60">
        <f t="shared" si="61"/>
        <v>347</v>
      </c>
      <c r="Q134" s="60">
        <f t="shared" si="61"/>
        <v>0</v>
      </c>
      <c r="R134" s="60">
        <f t="shared" si="61"/>
        <v>2090</v>
      </c>
      <c r="S134" s="60">
        <f t="shared" si="61"/>
        <v>2090</v>
      </c>
      <c r="T134" s="60">
        <f t="shared" si="61"/>
        <v>2090</v>
      </c>
      <c r="U134" s="279">
        <f t="shared" si="33"/>
        <v>0</v>
      </c>
    </row>
    <row r="135" spans="1:21" ht="31.5" x14ac:dyDescent="0.25">
      <c r="A135" s="30"/>
      <c r="B135" s="13" t="s">
        <v>702</v>
      </c>
      <c r="C135" s="18" t="s">
        <v>306</v>
      </c>
      <c r="D135" s="60">
        <v>0</v>
      </c>
      <c r="E135" s="60">
        <f t="shared" si="44"/>
        <v>0</v>
      </c>
      <c r="F135" s="60">
        <f t="shared" si="44"/>
        <v>-6.51</v>
      </c>
      <c r="G135" s="60">
        <v>-1003.7500000000001</v>
      </c>
      <c r="H135" s="60">
        <f t="shared" si="45"/>
        <v>-1008.63</v>
      </c>
      <c r="I135" s="60">
        <v>-707.47</v>
      </c>
      <c r="J135" s="60">
        <f t="shared" si="45"/>
        <v>0</v>
      </c>
      <c r="K135" s="142">
        <f t="shared" si="32"/>
        <v>-707.47</v>
      </c>
      <c r="L135" s="60">
        <f t="shared" ref="L135:T135" si="62">+L153+L204+L340+L357+L392+L426+L478+L733+L886+L1192+L1295+L1380+L1466+L1738+L1789+L1891</f>
        <v>0</v>
      </c>
      <c r="M135" s="60">
        <f t="shared" si="62"/>
        <v>-243.44</v>
      </c>
      <c r="N135" s="60">
        <f t="shared" si="62"/>
        <v>-385.21999999999997</v>
      </c>
      <c r="O135" s="60">
        <f t="shared" si="62"/>
        <v>-78.81</v>
      </c>
      <c r="P135" s="60">
        <f t="shared" si="62"/>
        <v>0</v>
      </c>
      <c r="Q135" s="60">
        <f t="shared" si="62"/>
        <v>0</v>
      </c>
      <c r="R135" s="60">
        <f t="shared" si="62"/>
        <v>0</v>
      </c>
      <c r="S135" s="60">
        <f t="shared" si="62"/>
        <v>0</v>
      </c>
      <c r="T135" s="60">
        <f t="shared" si="62"/>
        <v>0</v>
      </c>
      <c r="U135" s="279">
        <f t="shared" si="33"/>
        <v>-5.6843418860808015E-14</v>
      </c>
    </row>
    <row r="136" spans="1:21" x14ac:dyDescent="0.25">
      <c r="A136" s="30" t="s">
        <v>18</v>
      </c>
      <c r="B136" s="26" t="s">
        <v>296</v>
      </c>
      <c r="C136" s="19" t="s">
        <v>297</v>
      </c>
      <c r="D136" s="60">
        <v>35293.240000000005</v>
      </c>
      <c r="E136" s="60">
        <f>+E137+E188+E324+E341</f>
        <v>24188.91</v>
      </c>
      <c r="F136" s="60">
        <f>+F137+F188+F324+F341</f>
        <v>34487.82</v>
      </c>
      <c r="G136" s="60">
        <v>39210.18</v>
      </c>
      <c r="H136" s="60">
        <f>+H137+H188+H324+H341</f>
        <v>35992.01</v>
      </c>
      <c r="I136" s="60">
        <v>34884.33</v>
      </c>
      <c r="J136" s="60">
        <f>+J137+J188+J324+J341</f>
        <v>0</v>
      </c>
      <c r="K136" s="142">
        <f t="shared" si="32"/>
        <v>34884.33</v>
      </c>
      <c r="L136" s="60">
        <f t="shared" ref="L136:T136" si="63">+L137+L188+L324+L341</f>
        <v>0.25</v>
      </c>
      <c r="M136" s="60">
        <f>+M137+M188+M324+M341</f>
        <v>9140.27</v>
      </c>
      <c r="N136" s="60">
        <f>+N137+N188+N324+N341</f>
        <v>8859.489999999998</v>
      </c>
      <c r="O136" s="60">
        <f>+O137+O188+O324+O341</f>
        <v>11678.56</v>
      </c>
      <c r="P136" s="60">
        <f>+P137+P188+P324+P341</f>
        <v>5206.01</v>
      </c>
      <c r="Q136" s="60">
        <f t="shared" si="63"/>
        <v>4439.67</v>
      </c>
      <c r="R136" s="60">
        <f t="shared" si="63"/>
        <v>32625</v>
      </c>
      <c r="S136" s="60">
        <f t="shared" si="63"/>
        <v>31372</v>
      </c>
      <c r="T136" s="60">
        <f t="shared" si="63"/>
        <v>26961</v>
      </c>
      <c r="U136" s="279">
        <f t="shared" si="33"/>
        <v>0</v>
      </c>
    </row>
    <row r="137" spans="1:21" x14ac:dyDescent="0.25">
      <c r="A137" s="30">
        <v>1</v>
      </c>
      <c r="B137" s="13" t="s">
        <v>298</v>
      </c>
      <c r="C137" s="18" t="s">
        <v>299</v>
      </c>
      <c r="D137" s="60">
        <v>22733</v>
      </c>
      <c r="E137" s="60">
        <f t="shared" ref="E137:F170" si="64">+E154</f>
        <v>19982.59</v>
      </c>
      <c r="F137" s="60">
        <f t="shared" si="64"/>
        <v>28668.75</v>
      </c>
      <c r="G137" s="60">
        <v>33412.83</v>
      </c>
      <c r="H137" s="60">
        <f t="shared" ref="H137:H163" si="65">+H154</f>
        <v>30793.65</v>
      </c>
      <c r="I137" s="60">
        <v>29897.68</v>
      </c>
      <c r="J137" s="60">
        <f t="shared" ref="J137:J145" si="66">+J154</f>
        <v>0</v>
      </c>
      <c r="K137" s="142">
        <f t="shared" si="32"/>
        <v>29897.68</v>
      </c>
      <c r="L137" s="60">
        <f t="shared" ref="L137:Q145" si="67">+L154</f>
        <v>0</v>
      </c>
      <c r="M137" s="60">
        <f t="shared" si="67"/>
        <v>7784.75</v>
      </c>
      <c r="N137" s="60">
        <f t="shared" si="67"/>
        <v>7583.7999999999984</v>
      </c>
      <c r="O137" s="60">
        <f t="shared" si="67"/>
        <v>9904.2099999999991</v>
      </c>
      <c r="P137" s="60">
        <f t="shared" si="67"/>
        <v>4624.92</v>
      </c>
      <c r="Q137" s="60">
        <f t="shared" si="67"/>
        <v>4439.67</v>
      </c>
      <c r="R137" s="60">
        <f t="shared" ref="R137:T145" si="68">+R154</f>
        <v>28090</v>
      </c>
      <c r="S137" s="60">
        <f t="shared" si="68"/>
        <v>27090</v>
      </c>
      <c r="T137" s="60">
        <f t="shared" si="68"/>
        <v>23090</v>
      </c>
      <c r="U137" s="279">
        <f t="shared" si="33"/>
        <v>0</v>
      </c>
    </row>
    <row r="138" spans="1:21" x14ac:dyDescent="0.25">
      <c r="A138" s="30"/>
      <c r="B138" s="24" t="s">
        <v>692</v>
      </c>
      <c r="C138" s="15" t="s">
        <v>284</v>
      </c>
      <c r="D138" s="60">
        <v>8401.1</v>
      </c>
      <c r="E138" s="60">
        <f t="shared" si="64"/>
        <v>8222.3799999999992</v>
      </c>
      <c r="F138" s="60">
        <f t="shared" si="64"/>
        <v>15174.72</v>
      </c>
      <c r="G138" s="60">
        <v>14674.72</v>
      </c>
      <c r="H138" s="60">
        <f t="shared" si="65"/>
        <v>14272.1</v>
      </c>
      <c r="I138" s="60">
        <v>18969.260000000002</v>
      </c>
      <c r="J138" s="60">
        <f t="shared" si="66"/>
        <v>0</v>
      </c>
      <c r="K138" s="142">
        <f t="shared" si="32"/>
        <v>18969.260000000002</v>
      </c>
      <c r="L138" s="60">
        <f t="shared" si="67"/>
        <v>0</v>
      </c>
      <c r="M138" s="60">
        <f t="shared" si="67"/>
        <v>5394.45</v>
      </c>
      <c r="N138" s="60">
        <f t="shared" si="67"/>
        <v>4802.8999999999996</v>
      </c>
      <c r="O138" s="60">
        <f t="shared" si="67"/>
        <v>7132.9</v>
      </c>
      <c r="P138" s="60">
        <f t="shared" si="67"/>
        <v>1639.0100000000002</v>
      </c>
      <c r="Q138" s="60">
        <f t="shared" si="67"/>
        <v>0</v>
      </c>
      <c r="R138" s="60">
        <f t="shared" si="68"/>
        <v>19000</v>
      </c>
      <c r="S138" s="60">
        <f t="shared" si="68"/>
        <v>19000</v>
      </c>
      <c r="T138" s="60">
        <f t="shared" si="68"/>
        <v>16000</v>
      </c>
      <c r="U138" s="279">
        <f t="shared" si="33"/>
        <v>1.8189894035458565E-12</v>
      </c>
    </row>
    <row r="139" spans="1:21" x14ac:dyDescent="0.25">
      <c r="A139" s="30"/>
      <c r="B139" s="24" t="s">
        <v>693</v>
      </c>
      <c r="C139" s="15" t="s">
        <v>285</v>
      </c>
      <c r="D139" s="60">
        <v>8964.1</v>
      </c>
      <c r="E139" s="60">
        <f t="shared" si="64"/>
        <v>6463.71</v>
      </c>
      <c r="F139" s="60">
        <f t="shared" si="64"/>
        <v>8694.0299999999988</v>
      </c>
      <c r="G139" s="60">
        <v>8696.6799999999985</v>
      </c>
      <c r="H139" s="60">
        <f t="shared" si="65"/>
        <v>6889.5</v>
      </c>
      <c r="I139" s="60">
        <v>9433.4</v>
      </c>
      <c r="J139" s="60">
        <f t="shared" si="66"/>
        <v>0</v>
      </c>
      <c r="K139" s="142">
        <f t="shared" ref="K139:K202" si="69">+I139+J139</f>
        <v>9433.4</v>
      </c>
      <c r="L139" s="60">
        <f t="shared" si="67"/>
        <v>0</v>
      </c>
      <c r="M139" s="60">
        <f t="shared" si="67"/>
        <v>2068.7399999999998</v>
      </c>
      <c r="N139" s="60">
        <f t="shared" si="67"/>
        <v>2572.9499999999994</v>
      </c>
      <c r="O139" s="60">
        <f t="shared" si="67"/>
        <v>2200.31</v>
      </c>
      <c r="P139" s="60">
        <f t="shared" si="67"/>
        <v>2591.3999999999996</v>
      </c>
      <c r="Q139" s="60">
        <f t="shared" si="67"/>
        <v>4439.67</v>
      </c>
      <c r="R139" s="60">
        <f t="shared" si="68"/>
        <v>7000</v>
      </c>
      <c r="S139" s="60">
        <f t="shared" si="68"/>
        <v>6000</v>
      </c>
      <c r="T139" s="60">
        <f t="shared" si="68"/>
        <v>5000</v>
      </c>
      <c r="U139" s="279">
        <f t="shared" ref="U139:U202" si="70">+K139-M139-N139-O139-P139</f>
        <v>0</v>
      </c>
    </row>
    <row r="140" spans="1:21" x14ac:dyDescent="0.25">
      <c r="A140" s="30"/>
      <c r="B140" s="24" t="s">
        <v>695</v>
      </c>
      <c r="C140" s="15" t="s">
        <v>286</v>
      </c>
      <c r="D140" s="60">
        <v>0</v>
      </c>
      <c r="E140" s="60">
        <f t="shared" si="64"/>
        <v>0</v>
      </c>
      <c r="F140" s="60">
        <f t="shared" si="64"/>
        <v>0</v>
      </c>
      <c r="G140" s="60">
        <v>0</v>
      </c>
      <c r="H140" s="60">
        <f t="shared" si="65"/>
        <v>0</v>
      </c>
      <c r="I140" s="60">
        <v>0</v>
      </c>
      <c r="J140" s="60">
        <f t="shared" si="66"/>
        <v>0</v>
      </c>
      <c r="K140" s="142">
        <f t="shared" si="69"/>
        <v>0</v>
      </c>
      <c r="L140" s="60">
        <f t="shared" si="67"/>
        <v>0</v>
      </c>
      <c r="M140" s="60">
        <f t="shared" si="67"/>
        <v>0</v>
      </c>
      <c r="N140" s="60">
        <f t="shared" si="67"/>
        <v>0</v>
      </c>
      <c r="O140" s="60">
        <f t="shared" si="67"/>
        <v>0</v>
      </c>
      <c r="P140" s="60">
        <f t="shared" si="67"/>
        <v>0</v>
      </c>
      <c r="Q140" s="60">
        <f t="shared" si="67"/>
        <v>0</v>
      </c>
      <c r="R140" s="60">
        <f t="shared" si="68"/>
        <v>0</v>
      </c>
      <c r="S140" s="60">
        <f t="shared" si="68"/>
        <v>0</v>
      </c>
      <c r="T140" s="60">
        <f t="shared" si="68"/>
        <v>0</v>
      </c>
      <c r="U140" s="279">
        <f t="shared" si="70"/>
        <v>0</v>
      </c>
    </row>
    <row r="141" spans="1:21" x14ac:dyDescent="0.25">
      <c r="A141" s="30"/>
      <c r="B141" s="24" t="s">
        <v>694</v>
      </c>
      <c r="C141" s="15" t="s">
        <v>696</v>
      </c>
      <c r="D141" s="60">
        <v>0</v>
      </c>
      <c r="E141" s="60">
        <f t="shared" si="64"/>
        <v>0</v>
      </c>
      <c r="F141" s="60">
        <f t="shared" si="64"/>
        <v>0</v>
      </c>
      <c r="G141" s="60">
        <v>0</v>
      </c>
      <c r="H141" s="60">
        <f t="shared" si="65"/>
        <v>0</v>
      </c>
      <c r="I141" s="60">
        <v>0</v>
      </c>
      <c r="J141" s="60">
        <f t="shared" si="66"/>
        <v>0</v>
      </c>
      <c r="K141" s="142">
        <f t="shared" si="69"/>
        <v>0</v>
      </c>
      <c r="L141" s="60">
        <f t="shared" si="67"/>
        <v>0</v>
      </c>
      <c r="M141" s="60">
        <f t="shared" si="67"/>
        <v>0</v>
      </c>
      <c r="N141" s="60">
        <f t="shared" si="67"/>
        <v>0</v>
      </c>
      <c r="O141" s="60">
        <f t="shared" si="67"/>
        <v>0</v>
      </c>
      <c r="P141" s="60">
        <f t="shared" si="67"/>
        <v>0</v>
      </c>
      <c r="Q141" s="60">
        <f t="shared" si="67"/>
        <v>0</v>
      </c>
      <c r="R141" s="60">
        <f t="shared" si="68"/>
        <v>0</v>
      </c>
      <c r="S141" s="60">
        <f t="shared" si="68"/>
        <v>0</v>
      </c>
      <c r="T141" s="60">
        <f t="shared" si="68"/>
        <v>0</v>
      </c>
      <c r="U141" s="279">
        <f t="shared" si="70"/>
        <v>0</v>
      </c>
    </row>
    <row r="142" spans="1:21" x14ac:dyDescent="0.25">
      <c r="A142" s="30"/>
      <c r="B142" s="24" t="s">
        <v>697</v>
      </c>
      <c r="C142" s="15" t="s">
        <v>287</v>
      </c>
      <c r="D142" s="60">
        <v>0</v>
      </c>
      <c r="E142" s="60">
        <f t="shared" si="64"/>
        <v>0</v>
      </c>
      <c r="F142" s="60">
        <f t="shared" si="64"/>
        <v>0</v>
      </c>
      <c r="G142" s="60">
        <v>0</v>
      </c>
      <c r="H142" s="60">
        <f t="shared" si="65"/>
        <v>0</v>
      </c>
      <c r="I142" s="60">
        <v>0</v>
      </c>
      <c r="J142" s="60">
        <f t="shared" si="66"/>
        <v>0</v>
      </c>
      <c r="K142" s="142">
        <f t="shared" si="69"/>
        <v>0</v>
      </c>
      <c r="L142" s="60">
        <f t="shared" si="67"/>
        <v>0</v>
      </c>
      <c r="M142" s="60">
        <f t="shared" si="67"/>
        <v>0</v>
      </c>
      <c r="N142" s="60">
        <f t="shared" si="67"/>
        <v>0</v>
      </c>
      <c r="O142" s="60">
        <f t="shared" si="67"/>
        <v>0</v>
      </c>
      <c r="P142" s="60">
        <f t="shared" si="67"/>
        <v>0</v>
      </c>
      <c r="Q142" s="60">
        <f t="shared" si="67"/>
        <v>0</v>
      </c>
      <c r="R142" s="60">
        <f t="shared" si="68"/>
        <v>0</v>
      </c>
      <c r="S142" s="60">
        <f t="shared" si="68"/>
        <v>0</v>
      </c>
      <c r="T142" s="60">
        <f t="shared" si="68"/>
        <v>0</v>
      </c>
      <c r="U142" s="279">
        <f t="shared" si="70"/>
        <v>0</v>
      </c>
    </row>
    <row r="143" spans="1:21" x14ac:dyDescent="0.25">
      <c r="A143" s="30"/>
      <c r="B143" s="24" t="s">
        <v>708</v>
      </c>
      <c r="C143" s="15" t="s">
        <v>288</v>
      </c>
      <c r="D143" s="60">
        <v>27.8</v>
      </c>
      <c r="E143" s="60">
        <f t="shared" si="64"/>
        <v>27</v>
      </c>
      <c r="F143" s="60">
        <f t="shared" si="64"/>
        <v>0</v>
      </c>
      <c r="G143" s="60">
        <v>0</v>
      </c>
      <c r="H143" s="60">
        <f t="shared" si="65"/>
        <v>0</v>
      </c>
      <c r="I143" s="60">
        <v>0.78</v>
      </c>
      <c r="J143" s="60">
        <f t="shared" si="66"/>
        <v>0</v>
      </c>
      <c r="K143" s="142">
        <f t="shared" si="69"/>
        <v>0.78</v>
      </c>
      <c r="L143" s="60">
        <f t="shared" si="67"/>
        <v>0</v>
      </c>
      <c r="M143" s="60">
        <f t="shared" si="67"/>
        <v>0</v>
      </c>
      <c r="N143" s="60">
        <f t="shared" si="67"/>
        <v>0.78</v>
      </c>
      <c r="O143" s="60">
        <f t="shared" si="67"/>
        <v>0</v>
      </c>
      <c r="P143" s="60">
        <f t="shared" si="67"/>
        <v>0</v>
      </c>
      <c r="Q143" s="60">
        <f t="shared" si="67"/>
        <v>0</v>
      </c>
      <c r="R143" s="60">
        <f t="shared" si="68"/>
        <v>0</v>
      </c>
      <c r="S143" s="60">
        <f t="shared" si="68"/>
        <v>0</v>
      </c>
      <c r="T143" s="60">
        <f t="shared" si="68"/>
        <v>0</v>
      </c>
      <c r="U143" s="279">
        <f t="shared" si="70"/>
        <v>0</v>
      </c>
    </row>
    <row r="144" spans="1:21" x14ac:dyDescent="0.25">
      <c r="A144" s="30"/>
      <c r="B144" s="24" t="s">
        <v>698</v>
      </c>
      <c r="C144" s="15" t="s">
        <v>289</v>
      </c>
      <c r="D144" s="60">
        <v>0</v>
      </c>
      <c r="E144" s="60">
        <f t="shared" si="64"/>
        <v>0</v>
      </c>
      <c r="F144" s="60">
        <f t="shared" si="64"/>
        <v>0</v>
      </c>
      <c r="G144" s="60">
        <v>0</v>
      </c>
      <c r="H144" s="60">
        <f t="shared" si="65"/>
        <v>0</v>
      </c>
      <c r="I144" s="60">
        <v>0</v>
      </c>
      <c r="J144" s="60">
        <f t="shared" si="66"/>
        <v>0</v>
      </c>
      <c r="K144" s="142">
        <f t="shared" si="69"/>
        <v>0</v>
      </c>
      <c r="L144" s="60">
        <f t="shared" si="67"/>
        <v>0</v>
      </c>
      <c r="M144" s="60">
        <f t="shared" si="67"/>
        <v>0</v>
      </c>
      <c r="N144" s="60">
        <f t="shared" si="67"/>
        <v>0</v>
      </c>
      <c r="O144" s="60">
        <f t="shared" si="67"/>
        <v>0</v>
      </c>
      <c r="P144" s="60">
        <f t="shared" si="67"/>
        <v>0</v>
      </c>
      <c r="Q144" s="60">
        <f t="shared" si="67"/>
        <v>0</v>
      </c>
      <c r="R144" s="60">
        <f t="shared" si="68"/>
        <v>0</v>
      </c>
      <c r="S144" s="60">
        <f t="shared" si="68"/>
        <v>0</v>
      </c>
      <c r="T144" s="60">
        <f t="shared" si="68"/>
        <v>0</v>
      </c>
      <c r="U144" s="279">
        <f t="shared" si="70"/>
        <v>0</v>
      </c>
    </row>
    <row r="145" spans="1:21" ht="31.5" x14ac:dyDescent="0.25">
      <c r="A145" s="30"/>
      <c r="B145" s="24" t="s">
        <v>703</v>
      </c>
      <c r="C145" s="15" t="s">
        <v>290</v>
      </c>
      <c r="D145" s="60">
        <v>0</v>
      </c>
      <c r="E145" s="60">
        <f t="shared" si="64"/>
        <v>0</v>
      </c>
      <c r="F145" s="60">
        <f t="shared" si="64"/>
        <v>0</v>
      </c>
      <c r="G145" s="60">
        <v>0</v>
      </c>
      <c r="H145" s="60">
        <f t="shared" si="65"/>
        <v>0</v>
      </c>
      <c r="I145" s="60">
        <v>0</v>
      </c>
      <c r="J145" s="60">
        <f t="shared" si="66"/>
        <v>0</v>
      </c>
      <c r="K145" s="142">
        <f t="shared" si="69"/>
        <v>0</v>
      </c>
      <c r="L145" s="60">
        <f t="shared" si="67"/>
        <v>0</v>
      </c>
      <c r="M145" s="60">
        <f t="shared" si="67"/>
        <v>0</v>
      </c>
      <c r="N145" s="60">
        <f t="shared" si="67"/>
        <v>0</v>
      </c>
      <c r="O145" s="60">
        <f t="shared" si="67"/>
        <v>0</v>
      </c>
      <c r="P145" s="60">
        <f t="shared" si="67"/>
        <v>0</v>
      </c>
      <c r="Q145" s="60">
        <f t="shared" si="67"/>
        <v>0</v>
      </c>
      <c r="R145" s="60">
        <f t="shared" si="68"/>
        <v>0</v>
      </c>
      <c r="S145" s="60">
        <f t="shared" si="68"/>
        <v>0</v>
      </c>
      <c r="T145" s="60">
        <f t="shared" si="68"/>
        <v>0</v>
      </c>
      <c r="U145" s="279">
        <f t="shared" si="70"/>
        <v>0</v>
      </c>
    </row>
    <row r="146" spans="1:21" x14ac:dyDescent="0.25">
      <c r="A146" s="30"/>
      <c r="B146" s="24" t="s">
        <v>699</v>
      </c>
      <c r="C146" s="15" t="s">
        <v>291</v>
      </c>
      <c r="D146" s="60">
        <v>0</v>
      </c>
      <c r="E146" s="60">
        <f t="shared" si="64"/>
        <v>0</v>
      </c>
      <c r="F146" s="60">
        <f t="shared" si="64"/>
        <v>0</v>
      </c>
      <c r="G146" s="60">
        <v>0</v>
      </c>
      <c r="H146" s="60">
        <f t="shared" si="65"/>
        <v>0</v>
      </c>
      <c r="I146" s="60">
        <v>0</v>
      </c>
      <c r="J146" s="60">
        <f t="shared" ref="J146:L163" si="71">+J163</f>
        <v>0</v>
      </c>
      <c r="K146" s="142">
        <f t="shared" si="69"/>
        <v>0</v>
      </c>
      <c r="L146" s="60">
        <f t="shared" si="71"/>
        <v>0</v>
      </c>
      <c r="M146" s="60">
        <f t="shared" ref="M146:P164" si="72">+M163</f>
        <v>0</v>
      </c>
      <c r="N146" s="60">
        <f t="shared" si="72"/>
        <v>0</v>
      </c>
      <c r="O146" s="60">
        <f t="shared" si="72"/>
        <v>0</v>
      </c>
      <c r="P146" s="60">
        <f t="shared" si="72"/>
        <v>0</v>
      </c>
      <c r="Q146" s="60">
        <f t="shared" ref="Q146:T147" si="73">+Q163</f>
        <v>0</v>
      </c>
      <c r="R146" s="60">
        <f t="shared" si="73"/>
        <v>0</v>
      </c>
      <c r="S146" s="60">
        <f t="shared" si="73"/>
        <v>0</v>
      </c>
      <c r="T146" s="60">
        <f t="shared" si="73"/>
        <v>0</v>
      </c>
      <c r="U146" s="279">
        <f t="shared" si="70"/>
        <v>0</v>
      </c>
    </row>
    <row r="147" spans="1:21" ht="35.25" customHeight="1" x14ac:dyDescent="0.25">
      <c r="A147" s="30"/>
      <c r="B147" s="24" t="s">
        <v>948</v>
      </c>
      <c r="C147" s="15" t="s">
        <v>949</v>
      </c>
      <c r="D147" s="60">
        <v>0</v>
      </c>
      <c r="E147" s="60">
        <f t="shared" si="64"/>
        <v>0</v>
      </c>
      <c r="F147" s="60">
        <f t="shared" si="64"/>
        <v>0</v>
      </c>
      <c r="G147" s="60">
        <v>0</v>
      </c>
      <c r="H147" s="60">
        <f t="shared" si="65"/>
        <v>0</v>
      </c>
      <c r="I147" s="60">
        <v>0</v>
      </c>
      <c r="J147" s="60">
        <f t="shared" si="71"/>
        <v>0</v>
      </c>
      <c r="K147" s="142">
        <f t="shared" si="69"/>
        <v>0</v>
      </c>
      <c r="L147" s="60">
        <f t="shared" si="71"/>
        <v>0</v>
      </c>
      <c r="M147" s="60">
        <f t="shared" si="72"/>
        <v>0</v>
      </c>
      <c r="N147" s="60">
        <f t="shared" si="72"/>
        <v>0</v>
      </c>
      <c r="O147" s="60">
        <f t="shared" si="72"/>
        <v>0</v>
      </c>
      <c r="P147" s="60">
        <f t="shared" si="72"/>
        <v>0</v>
      </c>
      <c r="Q147" s="60">
        <f t="shared" si="73"/>
        <v>0</v>
      </c>
      <c r="R147" s="60">
        <f t="shared" si="73"/>
        <v>0</v>
      </c>
      <c r="S147" s="60">
        <f t="shared" si="73"/>
        <v>0</v>
      </c>
      <c r="T147" s="60">
        <f t="shared" si="73"/>
        <v>0</v>
      </c>
      <c r="U147" s="279">
        <f t="shared" si="70"/>
        <v>0</v>
      </c>
    </row>
    <row r="148" spans="1:21" x14ac:dyDescent="0.25">
      <c r="A148" s="30"/>
      <c r="B148" s="24" t="s">
        <v>700</v>
      </c>
      <c r="C148" s="15" t="s">
        <v>292</v>
      </c>
      <c r="D148" s="60">
        <v>420</v>
      </c>
      <c r="E148" s="60">
        <f t="shared" si="64"/>
        <v>418.54</v>
      </c>
      <c r="F148" s="60">
        <f t="shared" si="64"/>
        <v>0</v>
      </c>
      <c r="G148" s="60">
        <v>0</v>
      </c>
      <c r="H148" s="60">
        <f t="shared" si="65"/>
        <v>0</v>
      </c>
      <c r="I148" s="60">
        <v>179.51</v>
      </c>
      <c r="J148" s="60">
        <f t="shared" si="71"/>
        <v>0</v>
      </c>
      <c r="K148" s="142">
        <f t="shared" si="69"/>
        <v>179.51</v>
      </c>
      <c r="L148" s="60">
        <f t="shared" si="71"/>
        <v>0</v>
      </c>
      <c r="M148" s="60">
        <f t="shared" si="72"/>
        <v>42</v>
      </c>
      <c r="N148" s="60">
        <f t="shared" si="72"/>
        <v>42</v>
      </c>
      <c r="O148" s="60">
        <f t="shared" si="72"/>
        <v>48</v>
      </c>
      <c r="P148" s="60">
        <f t="shared" si="72"/>
        <v>47.51</v>
      </c>
      <c r="Q148" s="60">
        <f t="shared" ref="Q148:Q154" si="74">+Q165</f>
        <v>0</v>
      </c>
      <c r="R148" s="60">
        <f t="shared" ref="R148:T157" si="75">+R165</f>
        <v>0</v>
      </c>
      <c r="S148" s="60">
        <f t="shared" si="75"/>
        <v>0</v>
      </c>
      <c r="T148" s="60">
        <f t="shared" si="75"/>
        <v>0</v>
      </c>
      <c r="U148" s="279">
        <f t="shared" si="70"/>
        <v>0</v>
      </c>
    </row>
    <row r="149" spans="1:21" x14ac:dyDescent="0.25">
      <c r="A149" s="30"/>
      <c r="B149" s="24" t="s">
        <v>704</v>
      </c>
      <c r="C149" s="15" t="s">
        <v>293</v>
      </c>
      <c r="D149" s="60">
        <v>0</v>
      </c>
      <c r="E149" s="60">
        <f t="shared" si="64"/>
        <v>0</v>
      </c>
      <c r="F149" s="60">
        <f t="shared" si="64"/>
        <v>0</v>
      </c>
      <c r="G149" s="60">
        <v>0</v>
      </c>
      <c r="H149" s="60">
        <f t="shared" si="65"/>
        <v>0</v>
      </c>
      <c r="I149" s="60">
        <v>0</v>
      </c>
      <c r="J149" s="60">
        <f t="shared" si="71"/>
        <v>0</v>
      </c>
      <c r="K149" s="142">
        <f t="shared" si="69"/>
        <v>0</v>
      </c>
      <c r="L149" s="60">
        <f t="shared" si="71"/>
        <v>0</v>
      </c>
      <c r="M149" s="60">
        <f t="shared" si="72"/>
        <v>0</v>
      </c>
      <c r="N149" s="60">
        <f t="shared" si="72"/>
        <v>0</v>
      </c>
      <c r="O149" s="60">
        <f t="shared" si="72"/>
        <v>0</v>
      </c>
      <c r="P149" s="60">
        <f t="shared" si="72"/>
        <v>0</v>
      </c>
      <c r="Q149" s="60">
        <f t="shared" si="74"/>
        <v>0</v>
      </c>
      <c r="R149" s="60">
        <f t="shared" si="75"/>
        <v>0</v>
      </c>
      <c r="S149" s="60">
        <f t="shared" si="75"/>
        <v>0</v>
      </c>
      <c r="T149" s="60">
        <f t="shared" si="75"/>
        <v>0</v>
      </c>
      <c r="U149" s="279">
        <f t="shared" si="70"/>
        <v>0</v>
      </c>
    </row>
    <row r="150" spans="1:21" x14ac:dyDescent="0.25">
      <c r="A150" s="30"/>
      <c r="B150" s="24" t="s">
        <v>705</v>
      </c>
      <c r="C150" s="15" t="s">
        <v>294</v>
      </c>
      <c r="D150" s="60">
        <v>0</v>
      </c>
      <c r="E150" s="60">
        <f t="shared" si="64"/>
        <v>0</v>
      </c>
      <c r="F150" s="60">
        <f t="shared" si="64"/>
        <v>0</v>
      </c>
      <c r="G150" s="60">
        <v>0</v>
      </c>
      <c r="H150" s="60">
        <f t="shared" si="65"/>
        <v>0</v>
      </c>
      <c r="I150" s="60">
        <v>0</v>
      </c>
      <c r="J150" s="60">
        <f t="shared" si="71"/>
        <v>0</v>
      </c>
      <c r="K150" s="142">
        <f t="shared" si="69"/>
        <v>0</v>
      </c>
      <c r="L150" s="60">
        <f t="shared" si="71"/>
        <v>0</v>
      </c>
      <c r="M150" s="60">
        <f t="shared" si="72"/>
        <v>0</v>
      </c>
      <c r="N150" s="60">
        <f t="shared" si="72"/>
        <v>0</v>
      </c>
      <c r="O150" s="60">
        <f t="shared" si="72"/>
        <v>0</v>
      </c>
      <c r="P150" s="60">
        <f t="shared" si="72"/>
        <v>0</v>
      </c>
      <c r="Q150" s="60">
        <f t="shared" si="74"/>
        <v>0</v>
      </c>
      <c r="R150" s="60">
        <f t="shared" si="75"/>
        <v>0</v>
      </c>
      <c r="S150" s="60">
        <f t="shared" si="75"/>
        <v>0</v>
      </c>
      <c r="T150" s="60">
        <f t="shared" si="75"/>
        <v>0</v>
      </c>
      <c r="U150" s="279">
        <f t="shared" si="70"/>
        <v>0</v>
      </c>
    </row>
    <row r="151" spans="1:21" x14ac:dyDescent="0.25">
      <c r="A151" s="30"/>
      <c r="B151" s="24" t="s">
        <v>706</v>
      </c>
      <c r="C151" s="15" t="s">
        <v>550</v>
      </c>
      <c r="D151" s="60">
        <v>0</v>
      </c>
      <c r="E151" s="60">
        <f t="shared" si="64"/>
        <v>0</v>
      </c>
      <c r="F151" s="60">
        <f t="shared" si="64"/>
        <v>0</v>
      </c>
      <c r="G151" s="60">
        <v>0</v>
      </c>
      <c r="H151" s="60">
        <f t="shared" si="65"/>
        <v>0</v>
      </c>
      <c r="I151" s="60">
        <v>0</v>
      </c>
      <c r="J151" s="60">
        <f t="shared" si="71"/>
        <v>0</v>
      </c>
      <c r="K151" s="142">
        <f t="shared" si="69"/>
        <v>0</v>
      </c>
      <c r="L151" s="60">
        <f t="shared" si="71"/>
        <v>0</v>
      </c>
      <c r="M151" s="60">
        <f t="shared" si="72"/>
        <v>0</v>
      </c>
      <c r="N151" s="60">
        <f t="shared" si="72"/>
        <v>0</v>
      </c>
      <c r="O151" s="60">
        <f t="shared" si="72"/>
        <v>0</v>
      </c>
      <c r="P151" s="60">
        <f t="shared" si="72"/>
        <v>0</v>
      </c>
      <c r="Q151" s="60">
        <f t="shared" si="74"/>
        <v>0</v>
      </c>
      <c r="R151" s="60">
        <f t="shared" si="75"/>
        <v>0</v>
      </c>
      <c r="S151" s="60">
        <f t="shared" si="75"/>
        <v>0</v>
      </c>
      <c r="T151" s="60">
        <f t="shared" si="75"/>
        <v>0</v>
      </c>
      <c r="U151" s="279">
        <f t="shared" si="70"/>
        <v>0</v>
      </c>
    </row>
    <row r="152" spans="1:21" x14ac:dyDescent="0.25">
      <c r="A152" s="30"/>
      <c r="B152" s="24" t="s">
        <v>701</v>
      </c>
      <c r="C152" s="15" t="s">
        <v>295</v>
      </c>
      <c r="D152" s="60">
        <v>4920</v>
      </c>
      <c r="E152" s="60">
        <f t="shared" si="64"/>
        <v>4850.96</v>
      </c>
      <c r="F152" s="60">
        <f t="shared" si="64"/>
        <v>4800</v>
      </c>
      <c r="G152" s="60">
        <v>10957.9</v>
      </c>
      <c r="H152" s="60">
        <f t="shared" si="65"/>
        <v>10553.4</v>
      </c>
      <c r="I152" s="60">
        <v>1915.9999999999998</v>
      </c>
      <c r="J152" s="60">
        <f t="shared" si="71"/>
        <v>0</v>
      </c>
      <c r="K152" s="142">
        <f t="shared" si="69"/>
        <v>1915.9999999999998</v>
      </c>
      <c r="L152" s="60">
        <f t="shared" si="71"/>
        <v>0</v>
      </c>
      <c r="M152" s="60">
        <f t="shared" si="72"/>
        <v>523</v>
      </c>
      <c r="N152" s="60">
        <f t="shared" si="72"/>
        <v>523</v>
      </c>
      <c r="O152" s="60">
        <f t="shared" si="72"/>
        <v>523</v>
      </c>
      <c r="P152" s="60">
        <f t="shared" si="72"/>
        <v>347</v>
      </c>
      <c r="Q152" s="60">
        <f t="shared" si="74"/>
        <v>0</v>
      </c>
      <c r="R152" s="60">
        <f t="shared" si="75"/>
        <v>2090</v>
      </c>
      <c r="S152" s="60">
        <f t="shared" si="75"/>
        <v>2090</v>
      </c>
      <c r="T152" s="60">
        <f t="shared" si="75"/>
        <v>2090</v>
      </c>
      <c r="U152" s="279">
        <f t="shared" si="70"/>
        <v>0</v>
      </c>
    </row>
    <row r="153" spans="1:21" ht="31.5" x14ac:dyDescent="0.25">
      <c r="A153" s="30"/>
      <c r="B153" s="24" t="s">
        <v>702</v>
      </c>
      <c r="C153" s="15" t="s">
        <v>306</v>
      </c>
      <c r="D153" s="60">
        <v>0</v>
      </c>
      <c r="E153" s="60">
        <f t="shared" si="64"/>
        <v>0</v>
      </c>
      <c r="F153" s="60">
        <f t="shared" si="64"/>
        <v>0</v>
      </c>
      <c r="G153" s="60">
        <v>-916.47</v>
      </c>
      <c r="H153" s="60">
        <f t="shared" si="65"/>
        <v>-921.35</v>
      </c>
      <c r="I153" s="60">
        <v>-601.27</v>
      </c>
      <c r="J153" s="60">
        <f t="shared" si="71"/>
        <v>0</v>
      </c>
      <c r="K153" s="142">
        <f t="shared" si="69"/>
        <v>-601.27</v>
      </c>
      <c r="L153" s="60">
        <f t="shared" si="71"/>
        <v>0</v>
      </c>
      <c r="M153" s="60">
        <f t="shared" si="72"/>
        <v>-243.44</v>
      </c>
      <c r="N153" s="60">
        <f t="shared" si="72"/>
        <v>-357.83</v>
      </c>
      <c r="O153" s="60">
        <f t="shared" si="72"/>
        <v>0</v>
      </c>
      <c r="P153" s="60">
        <f t="shared" si="72"/>
        <v>0</v>
      </c>
      <c r="Q153" s="60">
        <f t="shared" si="74"/>
        <v>0</v>
      </c>
      <c r="R153" s="60">
        <f t="shared" si="75"/>
        <v>0</v>
      </c>
      <c r="S153" s="60">
        <f t="shared" si="75"/>
        <v>0</v>
      </c>
      <c r="T153" s="60">
        <f t="shared" si="75"/>
        <v>0</v>
      </c>
      <c r="U153" s="279">
        <f t="shared" si="70"/>
        <v>0</v>
      </c>
    </row>
    <row r="154" spans="1:21" x14ac:dyDescent="0.25">
      <c r="A154" s="30" t="s">
        <v>21</v>
      </c>
      <c r="B154" s="13" t="s">
        <v>308</v>
      </c>
      <c r="C154" s="18" t="s">
        <v>309</v>
      </c>
      <c r="D154" s="60">
        <v>22733</v>
      </c>
      <c r="E154" s="60">
        <f t="shared" si="64"/>
        <v>19982.59</v>
      </c>
      <c r="F154" s="60">
        <f t="shared" si="64"/>
        <v>28668.75</v>
      </c>
      <c r="G154" s="60">
        <v>33412.83</v>
      </c>
      <c r="H154" s="60">
        <f t="shared" si="65"/>
        <v>30793.65</v>
      </c>
      <c r="I154" s="60">
        <v>29897.68</v>
      </c>
      <c r="J154" s="60">
        <f t="shared" si="71"/>
        <v>0</v>
      </c>
      <c r="K154" s="142">
        <f t="shared" si="69"/>
        <v>29897.68</v>
      </c>
      <c r="L154" s="60">
        <f t="shared" si="71"/>
        <v>0</v>
      </c>
      <c r="M154" s="60">
        <f t="shared" si="72"/>
        <v>7784.75</v>
      </c>
      <c r="N154" s="60">
        <f t="shared" si="72"/>
        <v>7583.7999999999984</v>
      </c>
      <c r="O154" s="60">
        <f t="shared" si="72"/>
        <v>9904.2099999999991</v>
      </c>
      <c r="P154" s="60">
        <f t="shared" si="72"/>
        <v>4624.92</v>
      </c>
      <c r="Q154" s="60">
        <f t="shared" si="74"/>
        <v>4439.67</v>
      </c>
      <c r="R154" s="60">
        <f t="shared" si="75"/>
        <v>28090</v>
      </c>
      <c r="S154" s="60">
        <f t="shared" si="75"/>
        <v>27090</v>
      </c>
      <c r="T154" s="60">
        <f t="shared" si="75"/>
        <v>23090</v>
      </c>
      <c r="U154" s="279">
        <f t="shared" si="70"/>
        <v>0</v>
      </c>
    </row>
    <row r="155" spans="1:21" x14ac:dyDescent="0.25">
      <c r="A155" s="30"/>
      <c r="B155" s="24" t="s">
        <v>692</v>
      </c>
      <c r="C155" s="15" t="s">
        <v>284</v>
      </c>
      <c r="D155" s="60">
        <v>8401.1</v>
      </c>
      <c r="E155" s="60">
        <f t="shared" si="64"/>
        <v>8222.3799999999992</v>
      </c>
      <c r="F155" s="60">
        <f t="shared" si="64"/>
        <v>15174.72</v>
      </c>
      <c r="G155" s="60">
        <v>14674.72</v>
      </c>
      <c r="H155" s="60">
        <f t="shared" si="65"/>
        <v>14272.1</v>
      </c>
      <c r="I155" s="60">
        <v>18969.260000000002</v>
      </c>
      <c r="J155" s="60">
        <f t="shared" si="71"/>
        <v>0</v>
      </c>
      <c r="K155" s="142">
        <f t="shared" si="69"/>
        <v>18969.260000000002</v>
      </c>
      <c r="L155" s="60">
        <f t="shared" si="71"/>
        <v>0</v>
      </c>
      <c r="M155" s="60">
        <f t="shared" si="72"/>
        <v>5394.45</v>
      </c>
      <c r="N155" s="60">
        <f t="shared" si="72"/>
        <v>4802.8999999999996</v>
      </c>
      <c r="O155" s="60">
        <f t="shared" si="72"/>
        <v>7132.9</v>
      </c>
      <c r="P155" s="60">
        <f t="shared" si="72"/>
        <v>1639.0100000000002</v>
      </c>
      <c r="Q155" s="60">
        <f t="shared" ref="Q155:Q163" si="76">+Q172</f>
        <v>0</v>
      </c>
      <c r="R155" s="60">
        <f t="shared" si="75"/>
        <v>19000</v>
      </c>
      <c r="S155" s="60">
        <f t="shared" si="75"/>
        <v>19000</v>
      </c>
      <c r="T155" s="60">
        <f t="shared" si="75"/>
        <v>16000</v>
      </c>
      <c r="U155" s="279">
        <f t="shared" si="70"/>
        <v>1.8189894035458565E-12</v>
      </c>
    </row>
    <row r="156" spans="1:21" x14ac:dyDescent="0.25">
      <c r="A156" s="30"/>
      <c r="B156" s="24" t="s">
        <v>693</v>
      </c>
      <c r="C156" s="15" t="s">
        <v>285</v>
      </c>
      <c r="D156" s="60">
        <v>8964.1</v>
      </c>
      <c r="E156" s="60">
        <f t="shared" si="64"/>
        <v>6463.71</v>
      </c>
      <c r="F156" s="60">
        <f t="shared" si="64"/>
        <v>8694.0299999999988</v>
      </c>
      <c r="G156" s="60">
        <v>8696.6799999999985</v>
      </c>
      <c r="H156" s="60">
        <f t="shared" si="65"/>
        <v>6889.5</v>
      </c>
      <c r="I156" s="60">
        <v>9433.4</v>
      </c>
      <c r="J156" s="60">
        <f t="shared" si="71"/>
        <v>0</v>
      </c>
      <c r="K156" s="142">
        <f t="shared" si="69"/>
        <v>9433.4</v>
      </c>
      <c r="L156" s="60">
        <f t="shared" si="71"/>
        <v>0</v>
      </c>
      <c r="M156" s="60">
        <f t="shared" si="72"/>
        <v>2068.7399999999998</v>
      </c>
      <c r="N156" s="60">
        <f t="shared" si="72"/>
        <v>2572.9499999999994</v>
      </c>
      <c r="O156" s="60">
        <f t="shared" si="72"/>
        <v>2200.31</v>
      </c>
      <c r="P156" s="60">
        <f t="shared" si="72"/>
        <v>2591.3999999999996</v>
      </c>
      <c r="Q156" s="60">
        <f t="shared" si="76"/>
        <v>4439.67</v>
      </c>
      <c r="R156" s="60">
        <f t="shared" si="75"/>
        <v>7000</v>
      </c>
      <c r="S156" s="60">
        <f t="shared" si="75"/>
        <v>6000</v>
      </c>
      <c r="T156" s="60">
        <f t="shared" si="75"/>
        <v>5000</v>
      </c>
      <c r="U156" s="279">
        <f t="shared" si="70"/>
        <v>0</v>
      </c>
    </row>
    <row r="157" spans="1:21" x14ac:dyDescent="0.25">
      <c r="A157" s="30"/>
      <c r="B157" s="24" t="s">
        <v>695</v>
      </c>
      <c r="C157" s="15" t="s">
        <v>286</v>
      </c>
      <c r="D157" s="60">
        <v>0</v>
      </c>
      <c r="E157" s="60">
        <f t="shared" si="64"/>
        <v>0</v>
      </c>
      <c r="F157" s="60">
        <f t="shared" si="64"/>
        <v>0</v>
      </c>
      <c r="G157" s="60">
        <v>0</v>
      </c>
      <c r="H157" s="60">
        <f t="shared" si="65"/>
        <v>0</v>
      </c>
      <c r="I157" s="60">
        <v>0</v>
      </c>
      <c r="J157" s="60">
        <f t="shared" si="71"/>
        <v>0</v>
      </c>
      <c r="K157" s="142">
        <f t="shared" si="69"/>
        <v>0</v>
      </c>
      <c r="L157" s="60">
        <f t="shared" si="71"/>
        <v>0</v>
      </c>
      <c r="M157" s="60">
        <f t="shared" si="72"/>
        <v>0</v>
      </c>
      <c r="N157" s="60">
        <f t="shared" si="72"/>
        <v>0</v>
      </c>
      <c r="O157" s="60">
        <f t="shared" si="72"/>
        <v>0</v>
      </c>
      <c r="P157" s="60">
        <f t="shared" si="72"/>
        <v>0</v>
      </c>
      <c r="Q157" s="60">
        <f t="shared" si="76"/>
        <v>0</v>
      </c>
      <c r="R157" s="60">
        <f t="shared" si="75"/>
        <v>0</v>
      </c>
      <c r="S157" s="60">
        <f t="shared" si="75"/>
        <v>0</v>
      </c>
      <c r="T157" s="60">
        <f t="shared" si="75"/>
        <v>0</v>
      </c>
      <c r="U157" s="279">
        <f t="shared" si="70"/>
        <v>0</v>
      </c>
    </row>
    <row r="158" spans="1:21" x14ac:dyDescent="0.25">
      <c r="A158" s="30"/>
      <c r="B158" s="24" t="s">
        <v>694</v>
      </c>
      <c r="C158" s="15" t="s">
        <v>696</v>
      </c>
      <c r="D158" s="60">
        <v>0</v>
      </c>
      <c r="E158" s="60">
        <f t="shared" si="64"/>
        <v>0</v>
      </c>
      <c r="F158" s="60">
        <f t="shared" si="64"/>
        <v>0</v>
      </c>
      <c r="G158" s="60">
        <v>0</v>
      </c>
      <c r="H158" s="60">
        <f t="shared" si="65"/>
        <v>0</v>
      </c>
      <c r="I158" s="60">
        <v>0</v>
      </c>
      <c r="J158" s="60">
        <f t="shared" si="71"/>
        <v>0</v>
      </c>
      <c r="K158" s="142">
        <f t="shared" si="69"/>
        <v>0</v>
      </c>
      <c r="L158" s="60">
        <f t="shared" si="71"/>
        <v>0</v>
      </c>
      <c r="M158" s="60">
        <f t="shared" si="72"/>
        <v>0</v>
      </c>
      <c r="N158" s="60">
        <f t="shared" si="72"/>
        <v>0</v>
      </c>
      <c r="O158" s="60">
        <f t="shared" si="72"/>
        <v>0</v>
      </c>
      <c r="P158" s="60">
        <f t="shared" si="72"/>
        <v>0</v>
      </c>
      <c r="Q158" s="60">
        <f t="shared" si="76"/>
        <v>0</v>
      </c>
      <c r="R158" s="60">
        <f t="shared" ref="R158:T163" si="77">+R175</f>
        <v>0</v>
      </c>
      <c r="S158" s="60">
        <f t="shared" si="77"/>
        <v>0</v>
      </c>
      <c r="T158" s="60">
        <f t="shared" si="77"/>
        <v>0</v>
      </c>
      <c r="U158" s="279">
        <f t="shared" si="70"/>
        <v>0</v>
      </c>
    </row>
    <row r="159" spans="1:21" x14ac:dyDescent="0.25">
      <c r="A159" s="30"/>
      <c r="B159" s="24" t="s">
        <v>697</v>
      </c>
      <c r="C159" s="15" t="s">
        <v>287</v>
      </c>
      <c r="D159" s="60">
        <v>0</v>
      </c>
      <c r="E159" s="60">
        <f t="shared" si="64"/>
        <v>0</v>
      </c>
      <c r="F159" s="60">
        <f t="shared" si="64"/>
        <v>0</v>
      </c>
      <c r="G159" s="60">
        <v>0</v>
      </c>
      <c r="H159" s="60">
        <f t="shared" si="65"/>
        <v>0</v>
      </c>
      <c r="I159" s="60">
        <v>0</v>
      </c>
      <c r="J159" s="60">
        <f t="shared" si="71"/>
        <v>0</v>
      </c>
      <c r="K159" s="142">
        <f t="shared" si="69"/>
        <v>0</v>
      </c>
      <c r="L159" s="60">
        <f t="shared" si="71"/>
        <v>0</v>
      </c>
      <c r="M159" s="60">
        <f t="shared" si="72"/>
        <v>0</v>
      </c>
      <c r="N159" s="60">
        <f t="shared" si="72"/>
        <v>0</v>
      </c>
      <c r="O159" s="60">
        <f t="shared" si="72"/>
        <v>0</v>
      </c>
      <c r="P159" s="60">
        <f t="shared" si="72"/>
        <v>0</v>
      </c>
      <c r="Q159" s="60">
        <f t="shared" si="76"/>
        <v>0</v>
      </c>
      <c r="R159" s="60">
        <f t="shared" si="77"/>
        <v>0</v>
      </c>
      <c r="S159" s="60">
        <f t="shared" si="77"/>
        <v>0</v>
      </c>
      <c r="T159" s="60">
        <f t="shared" si="77"/>
        <v>0</v>
      </c>
      <c r="U159" s="279">
        <f t="shared" si="70"/>
        <v>0</v>
      </c>
    </row>
    <row r="160" spans="1:21" x14ac:dyDescent="0.25">
      <c r="A160" s="30"/>
      <c r="B160" s="24" t="s">
        <v>708</v>
      </c>
      <c r="C160" s="15" t="s">
        <v>288</v>
      </c>
      <c r="D160" s="60">
        <v>27.8</v>
      </c>
      <c r="E160" s="60">
        <f t="shared" si="64"/>
        <v>27</v>
      </c>
      <c r="F160" s="60">
        <f t="shared" si="64"/>
        <v>0</v>
      </c>
      <c r="G160" s="60">
        <v>0</v>
      </c>
      <c r="H160" s="60">
        <f t="shared" si="65"/>
        <v>0</v>
      </c>
      <c r="I160" s="60">
        <v>0.78</v>
      </c>
      <c r="J160" s="60">
        <f t="shared" si="71"/>
        <v>0</v>
      </c>
      <c r="K160" s="142">
        <f t="shared" si="69"/>
        <v>0.78</v>
      </c>
      <c r="L160" s="60">
        <f t="shared" si="71"/>
        <v>0</v>
      </c>
      <c r="M160" s="60">
        <f t="shared" si="72"/>
        <v>0</v>
      </c>
      <c r="N160" s="60">
        <f t="shared" si="72"/>
        <v>0.78</v>
      </c>
      <c r="O160" s="60">
        <f t="shared" si="72"/>
        <v>0</v>
      </c>
      <c r="P160" s="60">
        <f t="shared" si="72"/>
        <v>0</v>
      </c>
      <c r="Q160" s="60">
        <f t="shared" si="76"/>
        <v>0</v>
      </c>
      <c r="R160" s="60">
        <f t="shared" si="77"/>
        <v>0</v>
      </c>
      <c r="S160" s="60">
        <f t="shared" si="77"/>
        <v>0</v>
      </c>
      <c r="T160" s="60">
        <f t="shared" si="77"/>
        <v>0</v>
      </c>
      <c r="U160" s="279">
        <f t="shared" si="70"/>
        <v>0</v>
      </c>
    </row>
    <row r="161" spans="1:21" x14ac:dyDescent="0.25">
      <c r="A161" s="30"/>
      <c r="B161" s="24" t="s">
        <v>698</v>
      </c>
      <c r="C161" s="15" t="s">
        <v>289</v>
      </c>
      <c r="D161" s="60">
        <v>0</v>
      </c>
      <c r="E161" s="60">
        <f t="shared" si="64"/>
        <v>0</v>
      </c>
      <c r="F161" s="60">
        <f t="shared" si="64"/>
        <v>0</v>
      </c>
      <c r="G161" s="60">
        <v>0</v>
      </c>
      <c r="H161" s="60">
        <f t="shared" si="65"/>
        <v>0</v>
      </c>
      <c r="I161" s="60">
        <v>0</v>
      </c>
      <c r="J161" s="60">
        <f t="shared" si="71"/>
        <v>0</v>
      </c>
      <c r="K161" s="142">
        <f t="shared" si="69"/>
        <v>0</v>
      </c>
      <c r="L161" s="60">
        <f t="shared" si="71"/>
        <v>0</v>
      </c>
      <c r="M161" s="60">
        <f t="shared" si="72"/>
        <v>0</v>
      </c>
      <c r="N161" s="60">
        <f t="shared" si="72"/>
        <v>0</v>
      </c>
      <c r="O161" s="60">
        <f t="shared" si="72"/>
        <v>0</v>
      </c>
      <c r="P161" s="60">
        <f t="shared" si="72"/>
        <v>0</v>
      </c>
      <c r="Q161" s="60">
        <f t="shared" si="76"/>
        <v>0</v>
      </c>
      <c r="R161" s="60">
        <f t="shared" si="77"/>
        <v>0</v>
      </c>
      <c r="S161" s="60">
        <f t="shared" si="77"/>
        <v>0</v>
      </c>
      <c r="T161" s="60">
        <f t="shared" si="77"/>
        <v>0</v>
      </c>
      <c r="U161" s="279">
        <f t="shared" si="70"/>
        <v>0</v>
      </c>
    </row>
    <row r="162" spans="1:21" ht="31.5" x14ac:dyDescent="0.25">
      <c r="A162" s="30"/>
      <c r="B162" s="24" t="s">
        <v>703</v>
      </c>
      <c r="C162" s="15" t="s">
        <v>290</v>
      </c>
      <c r="D162" s="60">
        <v>0</v>
      </c>
      <c r="E162" s="60">
        <f t="shared" si="64"/>
        <v>0</v>
      </c>
      <c r="F162" s="60">
        <f t="shared" si="64"/>
        <v>0</v>
      </c>
      <c r="G162" s="60">
        <v>0</v>
      </c>
      <c r="H162" s="60">
        <f t="shared" si="65"/>
        <v>0</v>
      </c>
      <c r="I162" s="60">
        <v>0</v>
      </c>
      <c r="J162" s="60">
        <f t="shared" si="71"/>
        <v>0</v>
      </c>
      <c r="K162" s="142">
        <f t="shared" si="69"/>
        <v>0</v>
      </c>
      <c r="L162" s="60">
        <f t="shared" si="71"/>
        <v>0</v>
      </c>
      <c r="M162" s="60">
        <f t="shared" si="72"/>
        <v>0</v>
      </c>
      <c r="N162" s="60">
        <f t="shared" si="72"/>
        <v>0</v>
      </c>
      <c r="O162" s="60">
        <f t="shared" si="72"/>
        <v>0</v>
      </c>
      <c r="P162" s="60">
        <f t="shared" si="72"/>
        <v>0</v>
      </c>
      <c r="Q162" s="60">
        <f t="shared" si="76"/>
        <v>0</v>
      </c>
      <c r="R162" s="60">
        <f t="shared" si="77"/>
        <v>0</v>
      </c>
      <c r="S162" s="60">
        <f t="shared" si="77"/>
        <v>0</v>
      </c>
      <c r="T162" s="60">
        <f t="shared" si="77"/>
        <v>0</v>
      </c>
      <c r="U162" s="279">
        <f t="shared" si="70"/>
        <v>0</v>
      </c>
    </row>
    <row r="163" spans="1:21" x14ac:dyDescent="0.25">
      <c r="A163" s="30"/>
      <c r="B163" s="24" t="s">
        <v>699</v>
      </c>
      <c r="C163" s="15" t="s">
        <v>291</v>
      </c>
      <c r="D163" s="60">
        <v>0</v>
      </c>
      <c r="E163" s="60">
        <f t="shared" si="64"/>
        <v>0</v>
      </c>
      <c r="F163" s="60">
        <f t="shared" si="64"/>
        <v>0</v>
      </c>
      <c r="G163" s="60">
        <v>0</v>
      </c>
      <c r="H163" s="60">
        <f t="shared" si="65"/>
        <v>0</v>
      </c>
      <c r="I163" s="60">
        <v>0</v>
      </c>
      <c r="J163" s="60">
        <f t="shared" si="71"/>
        <v>0</v>
      </c>
      <c r="K163" s="142">
        <f t="shared" si="69"/>
        <v>0</v>
      </c>
      <c r="L163" s="60">
        <f t="shared" si="71"/>
        <v>0</v>
      </c>
      <c r="M163" s="60">
        <f t="shared" si="72"/>
        <v>0</v>
      </c>
      <c r="N163" s="60">
        <f t="shared" si="72"/>
        <v>0</v>
      </c>
      <c r="O163" s="60">
        <f t="shared" si="72"/>
        <v>0</v>
      </c>
      <c r="P163" s="60">
        <f t="shared" si="72"/>
        <v>0</v>
      </c>
      <c r="Q163" s="60">
        <f t="shared" si="76"/>
        <v>0</v>
      </c>
      <c r="R163" s="60">
        <f t="shared" si="77"/>
        <v>0</v>
      </c>
      <c r="S163" s="60">
        <f t="shared" si="77"/>
        <v>0</v>
      </c>
      <c r="T163" s="60">
        <f t="shared" si="77"/>
        <v>0</v>
      </c>
      <c r="U163" s="279">
        <f t="shared" si="70"/>
        <v>0</v>
      </c>
    </row>
    <row r="164" spans="1:21" ht="31.5" x14ac:dyDescent="0.25">
      <c r="A164" s="30"/>
      <c r="B164" s="24" t="s">
        <v>948</v>
      </c>
      <c r="C164" s="15" t="s">
        <v>949</v>
      </c>
      <c r="D164" s="60">
        <v>0</v>
      </c>
      <c r="E164" s="60">
        <f t="shared" si="64"/>
        <v>0</v>
      </c>
      <c r="F164" s="60">
        <f t="shared" si="64"/>
        <v>0</v>
      </c>
      <c r="G164" s="60">
        <v>0</v>
      </c>
      <c r="H164" s="60">
        <f>+H181</f>
        <v>0</v>
      </c>
      <c r="I164" s="60">
        <v>0</v>
      </c>
      <c r="J164" s="60">
        <f>+J181</f>
        <v>0</v>
      </c>
      <c r="K164" s="142">
        <f t="shared" si="69"/>
        <v>0</v>
      </c>
      <c r="L164" s="60">
        <f t="shared" ref="L164:T164" si="78">+L181</f>
        <v>0</v>
      </c>
      <c r="M164" s="60">
        <f t="shared" si="72"/>
        <v>0</v>
      </c>
      <c r="N164" s="60">
        <f t="shared" si="72"/>
        <v>0</v>
      </c>
      <c r="O164" s="60">
        <f t="shared" si="72"/>
        <v>0</v>
      </c>
      <c r="P164" s="60">
        <f t="shared" si="72"/>
        <v>0</v>
      </c>
      <c r="Q164" s="60">
        <f t="shared" si="78"/>
        <v>0</v>
      </c>
      <c r="R164" s="60">
        <f t="shared" si="78"/>
        <v>0</v>
      </c>
      <c r="S164" s="60">
        <f t="shared" si="78"/>
        <v>0</v>
      </c>
      <c r="T164" s="60">
        <f t="shared" si="78"/>
        <v>0</v>
      </c>
      <c r="U164" s="279">
        <f t="shared" si="70"/>
        <v>0</v>
      </c>
    </row>
    <row r="165" spans="1:21" x14ac:dyDescent="0.25">
      <c r="A165" s="30"/>
      <c r="B165" s="24" t="s">
        <v>700</v>
      </c>
      <c r="C165" s="15" t="s">
        <v>292</v>
      </c>
      <c r="D165" s="60">
        <v>420</v>
      </c>
      <c r="E165" s="60">
        <f t="shared" si="64"/>
        <v>418.54</v>
      </c>
      <c r="F165" s="60">
        <f t="shared" si="64"/>
        <v>0</v>
      </c>
      <c r="G165" s="60">
        <v>0</v>
      </c>
      <c r="H165" s="60">
        <f t="shared" ref="H165:J170" si="79">+H182</f>
        <v>0</v>
      </c>
      <c r="I165" s="60">
        <v>179.51</v>
      </c>
      <c r="J165" s="60">
        <f t="shared" si="79"/>
        <v>0</v>
      </c>
      <c r="K165" s="142">
        <f t="shared" si="69"/>
        <v>179.51</v>
      </c>
      <c r="L165" s="60">
        <f t="shared" ref="L165:P170" si="80">+L182</f>
        <v>0</v>
      </c>
      <c r="M165" s="60">
        <f t="shared" si="80"/>
        <v>42</v>
      </c>
      <c r="N165" s="60">
        <f t="shared" si="80"/>
        <v>42</v>
      </c>
      <c r="O165" s="60">
        <f t="shared" si="80"/>
        <v>48</v>
      </c>
      <c r="P165" s="60">
        <f t="shared" si="80"/>
        <v>47.51</v>
      </c>
      <c r="Q165" s="60">
        <f t="shared" ref="Q165:Q170" si="81">+Q182</f>
        <v>0</v>
      </c>
      <c r="R165" s="60">
        <f t="shared" ref="R165:T168" si="82">+R182</f>
        <v>0</v>
      </c>
      <c r="S165" s="60">
        <f t="shared" si="82"/>
        <v>0</v>
      </c>
      <c r="T165" s="60">
        <f t="shared" si="82"/>
        <v>0</v>
      </c>
      <c r="U165" s="279">
        <f t="shared" si="70"/>
        <v>0</v>
      </c>
    </row>
    <row r="166" spans="1:21" x14ac:dyDescent="0.25">
      <c r="A166" s="30"/>
      <c r="B166" s="24" t="s">
        <v>704</v>
      </c>
      <c r="C166" s="15" t="s">
        <v>293</v>
      </c>
      <c r="D166" s="60">
        <v>0</v>
      </c>
      <c r="E166" s="60">
        <f t="shared" si="64"/>
        <v>0</v>
      </c>
      <c r="F166" s="60">
        <f t="shared" si="64"/>
        <v>0</v>
      </c>
      <c r="G166" s="60">
        <v>0</v>
      </c>
      <c r="H166" s="60">
        <f t="shared" si="79"/>
        <v>0</v>
      </c>
      <c r="I166" s="60">
        <v>0</v>
      </c>
      <c r="J166" s="60">
        <f t="shared" si="79"/>
        <v>0</v>
      </c>
      <c r="K166" s="142">
        <f t="shared" si="69"/>
        <v>0</v>
      </c>
      <c r="L166" s="60">
        <f t="shared" si="80"/>
        <v>0</v>
      </c>
      <c r="M166" s="60">
        <f t="shared" si="80"/>
        <v>0</v>
      </c>
      <c r="N166" s="60">
        <f t="shared" si="80"/>
        <v>0</v>
      </c>
      <c r="O166" s="60">
        <f t="shared" si="80"/>
        <v>0</v>
      </c>
      <c r="P166" s="60">
        <f t="shared" si="80"/>
        <v>0</v>
      </c>
      <c r="Q166" s="60">
        <f t="shared" si="81"/>
        <v>0</v>
      </c>
      <c r="R166" s="60">
        <f t="shared" si="82"/>
        <v>0</v>
      </c>
      <c r="S166" s="60">
        <f t="shared" si="82"/>
        <v>0</v>
      </c>
      <c r="T166" s="60">
        <f t="shared" si="82"/>
        <v>0</v>
      </c>
      <c r="U166" s="279">
        <f t="shared" si="70"/>
        <v>0</v>
      </c>
    </row>
    <row r="167" spans="1:21" x14ac:dyDescent="0.25">
      <c r="A167" s="30"/>
      <c r="B167" s="24" t="s">
        <v>705</v>
      </c>
      <c r="C167" s="15" t="s">
        <v>294</v>
      </c>
      <c r="D167" s="60">
        <v>0</v>
      </c>
      <c r="E167" s="60">
        <f t="shared" si="64"/>
        <v>0</v>
      </c>
      <c r="F167" s="60">
        <f t="shared" si="64"/>
        <v>0</v>
      </c>
      <c r="G167" s="60">
        <v>0</v>
      </c>
      <c r="H167" s="60">
        <f t="shared" si="79"/>
        <v>0</v>
      </c>
      <c r="I167" s="60">
        <v>0</v>
      </c>
      <c r="J167" s="60">
        <f t="shared" si="79"/>
        <v>0</v>
      </c>
      <c r="K167" s="142">
        <f t="shared" si="69"/>
        <v>0</v>
      </c>
      <c r="L167" s="60">
        <f t="shared" si="80"/>
        <v>0</v>
      </c>
      <c r="M167" s="60">
        <f t="shared" si="80"/>
        <v>0</v>
      </c>
      <c r="N167" s="60">
        <f t="shared" si="80"/>
        <v>0</v>
      </c>
      <c r="O167" s="60">
        <f t="shared" si="80"/>
        <v>0</v>
      </c>
      <c r="P167" s="60">
        <f t="shared" si="80"/>
        <v>0</v>
      </c>
      <c r="Q167" s="60">
        <f t="shared" si="81"/>
        <v>0</v>
      </c>
      <c r="R167" s="60">
        <f t="shared" si="82"/>
        <v>0</v>
      </c>
      <c r="S167" s="60">
        <f t="shared" si="82"/>
        <v>0</v>
      </c>
      <c r="T167" s="60">
        <f t="shared" si="82"/>
        <v>0</v>
      </c>
      <c r="U167" s="279">
        <f t="shared" si="70"/>
        <v>0</v>
      </c>
    </row>
    <row r="168" spans="1:21" x14ac:dyDescent="0.25">
      <c r="A168" s="30"/>
      <c r="B168" s="24" t="s">
        <v>706</v>
      </c>
      <c r="C168" s="15" t="s">
        <v>550</v>
      </c>
      <c r="D168" s="60">
        <v>0</v>
      </c>
      <c r="E168" s="60">
        <f t="shared" si="64"/>
        <v>0</v>
      </c>
      <c r="F168" s="60">
        <f t="shared" si="64"/>
        <v>0</v>
      </c>
      <c r="G168" s="60">
        <v>0</v>
      </c>
      <c r="H168" s="60">
        <f t="shared" si="79"/>
        <v>0</v>
      </c>
      <c r="I168" s="60">
        <v>0</v>
      </c>
      <c r="J168" s="60">
        <f t="shared" si="79"/>
        <v>0</v>
      </c>
      <c r="K168" s="142">
        <f t="shared" si="69"/>
        <v>0</v>
      </c>
      <c r="L168" s="60">
        <f t="shared" si="80"/>
        <v>0</v>
      </c>
      <c r="M168" s="60">
        <f t="shared" si="80"/>
        <v>0</v>
      </c>
      <c r="N168" s="60">
        <f t="shared" si="80"/>
        <v>0</v>
      </c>
      <c r="O168" s="60">
        <f t="shared" si="80"/>
        <v>0</v>
      </c>
      <c r="P168" s="60">
        <f t="shared" si="80"/>
        <v>0</v>
      </c>
      <c r="Q168" s="60">
        <f t="shared" si="81"/>
        <v>0</v>
      </c>
      <c r="R168" s="60">
        <f t="shared" si="82"/>
        <v>0</v>
      </c>
      <c r="S168" s="60">
        <f t="shared" si="82"/>
        <v>0</v>
      </c>
      <c r="T168" s="60">
        <f t="shared" si="82"/>
        <v>0</v>
      </c>
      <c r="U168" s="279">
        <f t="shared" si="70"/>
        <v>0</v>
      </c>
    </row>
    <row r="169" spans="1:21" x14ac:dyDescent="0.25">
      <c r="A169" s="30"/>
      <c r="B169" s="24" t="s">
        <v>701</v>
      </c>
      <c r="C169" s="15" t="s">
        <v>295</v>
      </c>
      <c r="D169" s="60">
        <v>4920</v>
      </c>
      <c r="E169" s="60">
        <f t="shared" si="64"/>
        <v>4850.96</v>
      </c>
      <c r="F169" s="60">
        <f t="shared" si="64"/>
        <v>4800</v>
      </c>
      <c r="G169" s="60">
        <v>10957.9</v>
      </c>
      <c r="H169" s="60">
        <f t="shared" si="79"/>
        <v>10553.4</v>
      </c>
      <c r="I169" s="60">
        <v>1915.9999999999998</v>
      </c>
      <c r="J169" s="60">
        <f t="shared" si="79"/>
        <v>0</v>
      </c>
      <c r="K169" s="142">
        <f t="shared" si="69"/>
        <v>1915.9999999999998</v>
      </c>
      <c r="L169" s="60">
        <f t="shared" si="80"/>
        <v>0</v>
      </c>
      <c r="M169" s="60">
        <f t="shared" si="80"/>
        <v>523</v>
      </c>
      <c r="N169" s="60">
        <f t="shared" si="80"/>
        <v>523</v>
      </c>
      <c r="O169" s="60">
        <f t="shared" si="80"/>
        <v>523</v>
      </c>
      <c r="P169" s="60">
        <f t="shared" si="80"/>
        <v>347</v>
      </c>
      <c r="Q169" s="60">
        <f t="shared" si="81"/>
        <v>0</v>
      </c>
      <c r="R169" s="60">
        <f t="shared" ref="R169:T170" si="83">+R186</f>
        <v>2090</v>
      </c>
      <c r="S169" s="60">
        <f t="shared" si="83"/>
        <v>2090</v>
      </c>
      <c r="T169" s="60">
        <f t="shared" si="83"/>
        <v>2090</v>
      </c>
      <c r="U169" s="279">
        <f t="shared" si="70"/>
        <v>0</v>
      </c>
    </row>
    <row r="170" spans="1:21" ht="31.5" x14ac:dyDescent="0.25">
      <c r="A170" s="30"/>
      <c r="B170" s="24" t="s">
        <v>702</v>
      </c>
      <c r="C170" s="15" t="s">
        <v>306</v>
      </c>
      <c r="D170" s="60">
        <v>0</v>
      </c>
      <c r="E170" s="60">
        <f t="shared" si="64"/>
        <v>0</v>
      </c>
      <c r="F170" s="60">
        <f t="shared" si="64"/>
        <v>0</v>
      </c>
      <c r="G170" s="60">
        <v>-916.47</v>
      </c>
      <c r="H170" s="60">
        <f t="shared" si="79"/>
        <v>-921.35</v>
      </c>
      <c r="I170" s="60">
        <v>-601.27</v>
      </c>
      <c r="J170" s="60">
        <f t="shared" si="79"/>
        <v>0</v>
      </c>
      <c r="K170" s="142">
        <f t="shared" si="69"/>
        <v>-601.27</v>
      </c>
      <c r="L170" s="60">
        <f t="shared" si="80"/>
        <v>0</v>
      </c>
      <c r="M170" s="60">
        <f t="shared" si="80"/>
        <v>-243.44</v>
      </c>
      <c r="N170" s="60">
        <f t="shared" si="80"/>
        <v>-357.83</v>
      </c>
      <c r="O170" s="60">
        <f t="shared" si="80"/>
        <v>0</v>
      </c>
      <c r="P170" s="60">
        <f t="shared" si="80"/>
        <v>0</v>
      </c>
      <c r="Q170" s="60">
        <f t="shared" si="81"/>
        <v>0</v>
      </c>
      <c r="R170" s="60">
        <f t="shared" si="83"/>
        <v>0</v>
      </c>
      <c r="S170" s="60">
        <f t="shared" si="83"/>
        <v>0</v>
      </c>
      <c r="T170" s="60">
        <f t="shared" si="83"/>
        <v>0</v>
      </c>
      <c r="U170" s="279">
        <f t="shared" si="70"/>
        <v>0</v>
      </c>
    </row>
    <row r="171" spans="1:21" ht="15.75" customHeight="1" x14ac:dyDescent="0.25">
      <c r="A171" s="30" t="s">
        <v>22</v>
      </c>
      <c r="B171" s="13" t="s">
        <v>311</v>
      </c>
      <c r="C171" s="18" t="s">
        <v>312</v>
      </c>
      <c r="D171" s="60">
        <v>22733</v>
      </c>
      <c r="E171" s="60">
        <f>SUM(E172:E187)</f>
        <v>19982.59</v>
      </c>
      <c r="F171" s="60">
        <f>SUM(F172:F187)</f>
        <v>28668.75</v>
      </c>
      <c r="G171" s="60">
        <v>33412.83</v>
      </c>
      <c r="H171" s="60">
        <f>SUM(H172:H187)</f>
        <v>30793.65</v>
      </c>
      <c r="I171" s="60">
        <v>29897.68</v>
      </c>
      <c r="J171" s="60">
        <f>SUM(J172:J187)</f>
        <v>0</v>
      </c>
      <c r="K171" s="142">
        <f t="shared" si="69"/>
        <v>29897.68</v>
      </c>
      <c r="L171" s="60">
        <f t="shared" ref="L171:T171" si="84">SUM(L172:L187)</f>
        <v>0</v>
      </c>
      <c r="M171" s="60">
        <f>SUM(M172:M187)</f>
        <v>7784.75</v>
      </c>
      <c r="N171" s="60">
        <f>SUM(N172:N187)</f>
        <v>7583.7999999999984</v>
      </c>
      <c r="O171" s="60">
        <f>SUM(O172:O187)</f>
        <v>9904.2099999999991</v>
      </c>
      <c r="P171" s="60">
        <f>SUM(P172:P187)</f>
        <v>4624.92</v>
      </c>
      <c r="Q171" s="60">
        <f t="shared" si="84"/>
        <v>4439.67</v>
      </c>
      <c r="R171" s="60">
        <f t="shared" si="84"/>
        <v>28090</v>
      </c>
      <c r="S171" s="60">
        <f t="shared" si="84"/>
        <v>27090</v>
      </c>
      <c r="T171" s="60">
        <f t="shared" si="84"/>
        <v>23090</v>
      </c>
      <c r="U171" s="279">
        <f t="shared" si="70"/>
        <v>0</v>
      </c>
    </row>
    <row r="172" spans="1:21" x14ac:dyDescent="0.25">
      <c r="A172" s="30"/>
      <c r="B172" s="24" t="s">
        <v>692</v>
      </c>
      <c r="C172" s="15" t="s">
        <v>284</v>
      </c>
      <c r="D172" s="187">
        <v>8401.1</v>
      </c>
      <c r="E172" s="61">
        <v>8222.3799999999992</v>
      </c>
      <c r="F172" s="61">
        <v>15174.72</v>
      </c>
      <c r="G172" s="61">
        <v>14674.72</v>
      </c>
      <c r="H172" s="61">
        <v>14272.1</v>
      </c>
      <c r="I172" s="61">
        <v>18969.260000000002</v>
      </c>
      <c r="J172" s="61">
        <v>0</v>
      </c>
      <c r="K172" s="142">
        <f t="shared" si="69"/>
        <v>18969.260000000002</v>
      </c>
      <c r="L172" s="61">
        <v>0</v>
      </c>
      <c r="M172" s="61">
        <v>5394.45</v>
      </c>
      <c r="N172" s="61">
        <v>4802.8999999999996</v>
      </c>
      <c r="O172" s="61">
        <f>3367.9+815+2950</f>
        <v>7132.9</v>
      </c>
      <c r="P172" s="61">
        <f>2454.01-815</f>
        <v>1639.0100000000002</v>
      </c>
      <c r="Q172" s="61">
        <v>0</v>
      </c>
      <c r="R172" s="61">
        <v>19000</v>
      </c>
      <c r="S172" s="61">
        <v>19000</v>
      </c>
      <c r="T172" s="61">
        <v>16000</v>
      </c>
      <c r="U172" s="279">
        <f t="shared" si="70"/>
        <v>1.8189894035458565E-12</v>
      </c>
    </row>
    <row r="173" spans="1:21" x14ac:dyDescent="0.25">
      <c r="A173" s="30"/>
      <c r="B173" s="24" t="s">
        <v>693</v>
      </c>
      <c r="C173" s="15" t="s">
        <v>285</v>
      </c>
      <c r="D173" s="187">
        <v>8964.1</v>
      </c>
      <c r="E173" s="251">
        <v>6463.71</v>
      </c>
      <c r="F173" s="251">
        <f>8946+402.06-220-108-12-34.03-20-100-50-50-60</f>
        <v>8694.0299999999988</v>
      </c>
      <c r="G173" s="251">
        <v>8696.6799999999985</v>
      </c>
      <c r="H173" s="61">
        <v>6889.5</v>
      </c>
      <c r="I173" s="61">
        <v>9433.4</v>
      </c>
      <c r="J173" s="61">
        <v>0</v>
      </c>
      <c r="K173" s="142">
        <f t="shared" si="69"/>
        <v>9433.4</v>
      </c>
      <c r="L173" s="61">
        <v>0</v>
      </c>
      <c r="M173" s="61">
        <f>2151-325.7+243.44</f>
        <v>2068.7399999999998</v>
      </c>
      <c r="N173" s="61">
        <f>1953+315.7-5.5-0.78-37.3-10+357.83</f>
        <v>2572.9499999999994</v>
      </c>
      <c r="O173" s="61">
        <f>1129+10+14.5-30-60-11.5-60-48-311-5-415+1977.31+10</f>
        <v>2200.31</v>
      </c>
      <c r="P173" s="61">
        <f>1894.61+5.5+22.8+10+311+415-47.51-20</f>
        <v>2591.3999999999996</v>
      </c>
      <c r="Q173" s="61">
        <f>1350+360+114.12+2615.55</f>
        <v>4439.67</v>
      </c>
      <c r="R173" s="61">
        <v>7000</v>
      </c>
      <c r="S173" s="61">
        <v>6000</v>
      </c>
      <c r="T173" s="61">
        <v>5000</v>
      </c>
      <c r="U173" s="279">
        <f t="shared" si="70"/>
        <v>0</v>
      </c>
    </row>
    <row r="174" spans="1:21" x14ac:dyDescent="0.25">
      <c r="A174" s="30"/>
      <c r="B174" s="24" t="s">
        <v>695</v>
      </c>
      <c r="C174" s="15" t="s">
        <v>286</v>
      </c>
      <c r="D174" s="187">
        <v>0</v>
      </c>
      <c r="E174" s="61">
        <v>0</v>
      </c>
      <c r="F174" s="61">
        <v>0</v>
      </c>
      <c r="G174" s="61">
        <v>0</v>
      </c>
      <c r="H174" s="61">
        <v>0</v>
      </c>
      <c r="I174" s="61">
        <v>0</v>
      </c>
      <c r="J174" s="61">
        <v>0</v>
      </c>
      <c r="K174" s="142">
        <f t="shared" si="69"/>
        <v>0</v>
      </c>
      <c r="L174" s="61">
        <v>0</v>
      </c>
      <c r="M174" s="61">
        <v>0</v>
      </c>
      <c r="N174" s="61">
        <v>0</v>
      </c>
      <c r="O174" s="61">
        <v>0</v>
      </c>
      <c r="P174" s="61">
        <v>0</v>
      </c>
      <c r="Q174" s="61">
        <v>0</v>
      </c>
      <c r="R174" s="61">
        <v>0</v>
      </c>
      <c r="S174" s="61">
        <v>0</v>
      </c>
      <c r="T174" s="61">
        <v>0</v>
      </c>
      <c r="U174" s="279">
        <f t="shared" si="70"/>
        <v>0</v>
      </c>
    </row>
    <row r="175" spans="1:21" x14ac:dyDescent="0.25">
      <c r="A175" s="30"/>
      <c r="B175" s="24" t="s">
        <v>694</v>
      </c>
      <c r="C175" s="15" t="s">
        <v>696</v>
      </c>
      <c r="D175" s="187">
        <v>0</v>
      </c>
      <c r="E175" s="61">
        <v>0</v>
      </c>
      <c r="F175" s="61">
        <v>0</v>
      </c>
      <c r="G175" s="61">
        <v>0</v>
      </c>
      <c r="H175" s="61">
        <v>0</v>
      </c>
      <c r="I175" s="61">
        <v>0</v>
      </c>
      <c r="J175" s="61">
        <v>0</v>
      </c>
      <c r="K175" s="142">
        <f t="shared" si="69"/>
        <v>0</v>
      </c>
      <c r="L175" s="61">
        <v>0</v>
      </c>
      <c r="M175" s="61">
        <v>0</v>
      </c>
      <c r="N175" s="61">
        <v>0</v>
      </c>
      <c r="O175" s="61">
        <v>0</v>
      </c>
      <c r="P175" s="61">
        <v>0</v>
      </c>
      <c r="Q175" s="61">
        <v>0</v>
      </c>
      <c r="R175" s="61">
        <v>0</v>
      </c>
      <c r="S175" s="61">
        <v>0</v>
      </c>
      <c r="T175" s="61">
        <v>0</v>
      </c>
      <c r="U175" s="279">
        <f t="shared" si="70"/>
        <v>0</v>
      </c>
    </row>
    <row r="176" spans="1:21" x14ac:dyDescent="0.25">
      <c r="A176" s="30"/>
      <c r="B176" s="24" t="s">
        <v>697</v>
      </c>
      <c r="C176" s="15" t="s">
        <v>287</v>
      </c>
      <c r="D176" s="187">
        <v>0</v>
      </c>
      <c r="E176" s="61">
        <v>0</v>
      </c>
      <c r="F176" s="61">
        <v>0</v>
      </c>
      <c r="G176" s="61">
        <v>0</v>
      </c>
      <c r="H176" s="61">
        <v>0</v>
      </c>
      <c r="I176" s="61">
        <v>0</v>
      </c>
      <c r="J176" s="61">
        <v>0</v>
      </c>
      <c r="K176" s="142">
        <f t="shared" si="69"/>
        <v>0</v>
      </c>
      <c r="L176" s="61">
        <v>0</v>
      </c>
      <c r="M176" s="61">
        <v>0</v>
      </c>
      <c r="N176" s="61">
        <v>0</v>
      </c>
      <c r="O176" s="61">
        <v>0</v>
      </c>
      <c r="P176" s="61">
        <v>0</v>
      </c>
      <c r="Q176" s="61">
        <v>0</v>
      </c>
      <c r="R176" s="61">
        <v>0</v>
      </c>
      <c r="S176" s="61">
        <v>0</v>
      </c>
      <c r="T176" s="61">
        <v>0</v>
      </c>
      <c r="U176" s="279">
        <f t="shared" si="70"/>
        <v>0</v>
      </c>
    </row>
    <row r="177" spans="1:21" x14ac:dyDescent="0.25">
      <c r="A177" s="30"/>
      <c r="B177" s="24" t="s">
        <v>708</v>
      </c>
      <c r="C177" s="15" t="s">
        <v>288</v>
      </c>
      <c r="D177" s="187">
        <v>27.8</v>
      </c>
      <c r="E177" s="61">
        <v>27</v>
      </c>
      <c r="F177" s="61">
        <v>0</v>
      </c>
      <c r="G177" s="61">
        <v>0</v>
      </c>
      <c r="H177" s="61">
        <v>0</v>
      </c>
      <c r="I177" s="61">
        <v>0.78</v>
      </c>
      <c r="J177" s="61">
        <v>0</v>
      </c>
      <c r="K177" s="142">
        <f t="shared" si="69"/>
        <v>0.78</v>
      </c>
      <c r="L177" s="61">
        <v>0</v>
      </c>
      <c r="M177" s="61">
        <v>0</v>
      </c>
      <c r="N177" s="61">
        <v>0.78</v>
      </c>
      <c r="O177" s="61">
        <v>0</v>
      </c>
      <c r="P177" s="61">
        <v>0</v>
      </c>
      <c r="Q177" s="61">
        <v>0</v>
      </c>
      <c r="R177" s="61">
        <v>0</v>
      </c>
      <c r="S177" s="61">
        <v>0</v>
      </c>
      <c r="T177" s="61">
        <v>0</v>
      </c>
      <c r="U177" s="279">
        <f t="shared" si="70"/>
        <v>0</v>
      </c>
    </row>
    <row r="178" spans="1:21" x14ac:dyDescent="0.25">
      <c r="A178" s="30"/>
      <c r="B178" s="24" t="s">
        <v>698</v>
      </c>
      <c r="C178" s="15" t="s">
        <v>289</v>
      </c>
      <c r="D178" s="187">
        <v>0</v>
      </c>
      <c r="E178" s="61">
        <v>0</v>
      </c>
      <c r="F178" s="61">
        <v>0</v>
      </c>
      <c r="G178" s="61">
        <v>0</v>
      </c>
      <c r="H178" s="61">
        <v>0</v>
      </c>
      <c r="I178" s="61">
        <v>0</v>
      </c>
      <c r="J178" s="61">
        <v>0</v>
      </c>
      <c r="K178" s="142">
        <f t="shared" si="69"/>
        <v>0</v>
      </c>
      <c r="L178" s="61">
        <v>0</v>
      </c>
      <c r="M178" s="61">
        <v>0</v>
      </c>
      <c r="N178" s="61">
        <v>0</v>
      </c>
      <c r="O178" s="61">
        <v>0</v>
      </c>
      <c r="P178" s="61">
        <v>0</v>
      </c>
      <c r="Q178" s="61">
        <v>0</v>
      </c>
      <c r="R178" s="61">
        <v>0</v>
      </c>
      <c r="S178" s="61">
        <v>0</v>
      </c>
      <c r="T178" s="61">
        <v>0</v>
      </c>
      <c r="U178" s="279">
        <f t="shared" si="70"/>
        <v>0</v>
      </c>
    </row>
    <row r="179" spans="1:21" ht="31.5" x14ac:dyDescent="0.25">
      <c r="A179" s="30"/>
      <c r="B179" s="24" t="s">
        <v>703</v>
      </c>
      <c r="C179" s="15" t="s">
        <v>290</v>
      </c>
      <c r="D179" s="187">
        <v>0</v>
      </c>
      <c r="E179" s="61">
        <v>0</v>
      </c>
      <c r="F179" s="61">
        <v>0</v>
      </c>
      <c r="G179" s="61">
        <v>0</v>
      </c>
      <c r="H179" s="61">
        <v>0</v>
      </c>
      <c r="I179" s="61">
        <v>0</v>
      </c>
      <c r="J179" s="61">
        <v>0</v>
      </c>
      <c r="K179" s="142">
        <f t="shared" si="69"/>
        <v>0</v>
      </c>
      <c r="L179" s="61">
        <v>0</v>
      </c>
      <c r="M179" s="61">
        <v>0</v>
      </c>
      <c r="N179" s="61">
        <v>0</v>
      </c>
      <c r="O179" s="61">
        <v>0</v>
      </c>
      <c r="P179" s="61">
        <v>0</v>
      </c>
      <c r="Q179" s="61">
        <v>0</v>
      </c>
      <c r="R179" s="61">
        <v>0</v>
      </c>
      <c r="S179" s="61">
        <v>0</v>
      </c>
      <c r="T179" s="61">
        <v>0</v>
      </c>
      <c r="U179" s="279">
        <f t="shared" si="70"/>
        <v>0</v>
      </c>
    </row>
    <row r="180" spans="1:21" x14ac:dyDescent="0.25">
      <c r="A180" s="30"/>
      <c r="B180" s="24" t="s">
        <v>699</v>
      </c>
      <c r="C180" s="15" t="s">
        <v>291</v>
      </c>
      <c r="D180" s="187">
        <v>0</v>
      </c>
      <c r="E180" s="61">
        <v>0</v>
      </c>
      <c r="F180" s="61">
        <v>0</v>
      </c>
      <c r="G180" s="61">
        <v>0</v>
      </c>
      <c r="H180" s="61">
        <v>0</v>
      </c>
      <c r="I180" s="61">
        <v>0</v>
      </c>
      <c r="J180" s="61">
        <v>0</v>
      </c>
      <c r="K180" s="142">
        <f t="shared" si="69"/>
        <v>0</v>
      </c>
      <c r="L180" s="61">
        <v>0</v>
      </c>
      <c r="M180" s="61">
        <v>0</v>
      </c>
      <c r="N180" s="61">
        <v>0</v>
      </c>
      <c r="O180" s="61">
        <v>0</v>
      </c>
      <c r="P180" s="61">
        <v>0</v>
      </c>
      <c r="Q180" s="61">
        <v>0</v>
      </c>
      <c r="R180" s="61">
        <v>0</v>
      </c>
      <c r="S180" s="61">
        <v>0</v>
      </c>
      <c r="T180" s="61">
        <v>0</v>
      </c>
      <c r="U180" s="279">
        <f t="shared" si="70"/>
        <v>0</v>
      </c>
    </row>
    <row r="181" spans="1:21" ht="31.5" x14ac:dyDescent="0.25">
      <c r="A181" s="30"/>
      <c r="B181" s="24" t="s">
        <v>948</v>
      </c>
      <c r="C181" s="15" t="s">
        <v>949</v>
      </c>
      <c r="D181" s="187">
        <v>0</v>
      </c>
      <c r="E181" s="61">
        <v>0</v>
      </c>
      <c r="F181" s="61">
        <v>0</v>
      </c>
      <c r="G181" s="61">
        <v>0</v>
      </c>
      <c r="H181" s="61">
        <v>0</v>
      </c>
      <c r="I181" s="61">
        <v>0</v>
      </c>
      <c r="J181" s="61">
        <v>0</v>
      </c>
      <c r="K181" s="142">
        <f t="shared" si="69"/>
        <v>0</v>
      </c>
      <c r="L181" s="61">
        <v>0</v>
      </c>
      <c r="M181" s="61">
        <v>0</v>
      </c>
      <c r="N181" s="61">
        <v>0</v>
      </c>
      <c r="O181" s="61">
        <v>0</v>
      </c>
      <c r="P181" s="61">
        <v>0</v>
      </c>
      <c r="Q181" s="61">
        <v>0</v>
      </c>
      <c r="R181" s="61">
        <v>0</v>
      </c>
      <c r="S181" s="61">
        <v>0</v>
      </c>
      <c r="T181" s="61">
        <v>0</v>
      </c>
      <c r="U181" s="279">
        <f t="shared" si="70"/>
        <v>0</v>
      </c>
    </row>
    <row r="182" spans="1:21" x14ac:dyDescent="0.25">
      <c r="A182" s="30"/>
      <c r="B182" s="24" t="s">
        <v>700</v>
      </c>
      <c r="C182" s="15" t="s">
        <v>292</v>
      </c>
      <c r="D182" s="187">
        <v>420</v>
      </c>
      <c r="E182" s="61">
        <v>418.54</v>
      </c>
      <c r="F182" s="61">
        <v>0</v>
      </c>
      <c r="G182" s="61">
        <v>0</v>
      </c>
      <c r="H182" s="61">
        <v>0</v>
      </c>
      <c r="I182" s="61">
        <v>179.51</v>
      </c>
      <c r="J182" s="61">
        <v>0</v>
      </c>
      <c r="K182" s="142">
        <f t="shared" si="69"/>
        <v>179.51</v>
      </c>
      <c r="L182" s="61">
        <v>0</v>
      </c>
      <c r="M182" s="61">
        <v>42</v>
      </c>
      <c r="N182" s="61">
        <v>42</v>
      </c>
      <c r="O182" s="61">
        <v>48</v>
      </c>
      <c r="P182" s="61">
        <v>47.51</v>
      </c>
      <c r="Q182" s="61">
        <v>0</v>
      </c>
      <c r="R182" s="61">
        <v>0</v>
      </c>
      <c r="S182" s="61">
        <v>0</v>
      </c>
      <c r="T182" s="61">
        <v>0</v>
      </c>
      <c r="U182" s="279">
        <f t="shared" si="70"/>
        <v>0</v>
      </c>
    </row>
    <row r="183" spans="1:21" x14ac:dyDescent="0.25">
      <c r="A183" s="30"/>
      <c r="B183" s="24" t="s">
        <v>704</v>
      </c>
      <c r="C183" s="15" t="s">
        <v>293</v>
      </c>
      <c r="D183" s="187">
        <v>0</v>
      </c>
      <c r="E183" s="61">
        <v>0</v>
      </c>
      <c r="F183" s="61">
        <v>0</v>
      </c>
      <c r="G183" s="61">
        <v>0</v>
      </c>
      <c r="H183" s="61">
        <v>0</v>
      </c>
      <c r="I183" s="61">
        <v>0</v>
      </c>
      <c r="J183" s="61">
        <v>0</v>
      </c>
      <c r="K183" s="142">
        <f t="shared" si="69"/>
        <v>0</v>
      </c>
      <c r="L183" s="61">
        <v>0</v>
      </c>
      <c r="M183" s="61">
        <v>0</v>
      </c>
      <c r="N183" s="61">
        <v>0</v>
      </c>
      <c r="O183" s="61">
        <v>0</v>
      </c>
      <c r="P183" s="61">
        <v>0</v>
      </c>
      <c r="Q183" s="61">
        <v>0</v>
      </c>
      <c r="R183" s="61">
        <v>0</v>
      </c>
      <c r="S183" s="61">
        <v>0</v>
      </c>
      <c r="T183" s="61">
        <v>0</v>
      </c>
      <c r="U183" s="279">
        <f t="shared" si="70"/>
        <v>0</v>
      </c>
    </row>
    <row r="184" spans="1:21" x14ac:dyDescent="0.25">
      <c r="A184" s="30"/>
      <c r="B184" s="24" t="s">
        <v>705</v>
      </c>
      <c r="C184" s="15" t="s">
        <v>294</v>
      </c>
      <c r="D184" s="187">
        <v>0</v>
      </c>
      <c r="E184" s="61">
        <v>0</v>
      </c>
      <c r="F184" s="61">
        <v>0</v>
      </c>
      <c r="G184" s="61">
        <v>0</v>
      </c>
      <c r="H184" s="61">
        <v>0</v>
      </c>
      <c r="I184" s="61">
        <v>0</v>
      </c>
      <c r="J184" s="61">
        <v>0</v>
      </c>
      <c r="K184" s="142">
        <f t="shared" si="69"/>
        <v>0</v>
      </c>
      <c r="L184" s="61">
        <v>0</v>
      </c>
      <c r="M184" s="61">
        <v>0</v>
      </c>
      <c r="N184" s="61">
        <v>0</v>
      </c>
      <c r="O184" s="61">
        <v>0</v>
      </c>
      <c r="P184" s="61">
        <v>0</v>
      </c>
      <c r="Q184" s="61">
        <v>0</v>
      </c>
      <c r="R184" s="61">
        <v>0</v>
      </c>
      <c r="S184" s="61">
        <v>0</v>
      </c>
      <c r="T184" s="61">
        <v>0</v>
      </c>
      <c r="U184" s="279">
        <f t="shared" si="70"/>
        <v>0</v>
      </c>
    </row>
    <row r="185" spans="1:21" x14ac:dyDescent="0.25">
      <c r="A185" s="30"/>
      <c r="B185" s="24" t="s">
        <v>706</v>
      </c>
      <c r="C185" s="15" t="s">
        <v>550</v>
      </c>
      <c r="D185" s="187">
        <v>0</v>
      </c>
      <c r="E185" s="61">
        <v>0</v>
      </c>
      <c r="F185" s="61">
        <v>0</v>
      </c>
      <c r="G185" s="61">
        <v>0</v>
      </c>
      <c r="H185" s="61">
        <v>0</v>
      </c>
      <c r="I185" s="61">
        <v>0</v>
      </c>
      <c r="J185" s="61">
        <v>0</v>
      </c>
      <c r="K185" s="142">
        <f t="shared" si="69"/>
        <v>0</v>
      </c>
      <c r="L185" s="61">
        <v>0</v>
      </c>
      <c r="M185" s="61">
        <v>0</v>
      </c>
      <c r="N185" s="61">
        <v>0</v>
      </c>
      <c r="O185" s="61">
        <v>0</v>
      </c>
      <c r="P185" s="61">
        <v>0</v>
      </c>
      <c r="Q185" s="61">
        <v>0</v>
      </c>
      <c r="R185" s="61">
        <v>0</v>
      </c>
      <c r="S185" s="61">
        <v>0</v>
      </c>
      <c r="T185" s="61">
        <v>0</v>
      </c>
      <c r="U185" s="279">
        <f t="shared" si="70"/>
        <v>0</v>
      </c>
    </row>
    <row r="186" spans="1:21" x14ac:dyDescent="0.25">
      <c r="A186" s="30"/>
      <c r="B186" s="24" t="s">
        <v>701</v>
      </c>
      <c r="C186" s="15" t="s">
        <v>295</v>
      </c>
      <c r="D186" s="187">
        <v>4920</v>
      </c>
      <c r="E186" s="61">
        <v>4850.96</v>
      </c>
      <c r="F186" s="61">
        <v>4800</v>
      </c>
      <c r="G186" s="61">
        <v>10957.9</v>
      </c>
      <c r="H186" s="61">
        <v>10553.4</v>
      </c>
      <c r="I186" s="61">
        <v>1915.9999999999998</v>
      </c>
      <c r="J186" s="61">
        <v>0</v>
      </c>
      <c r="K186" s="142">
        <f t="shared" si="69"/>
        <v>1915.9999999999998</v>
      </c>
      <c r="L186" s="61">
        <v>0</v>
      </c>
      <c r="M186" s="61">
        <v>523</v>
      </c>
      <c r="N186" s="61">
        <v>523</v>
      </c>
      <c r="O186" s="61">
        <v>523</v>
      </c>
      <c r="P186" s="61">
        <v>347</v>
      </c>
      <c r="Q186" s="61">
        <v>0</v>
      </c>
      <c r="R186" s="61">
        <v>2090</v>
      </c>
      <c r="S186" s="61">
        <v>2090</v>
      </c>
      <c r="T186" s="61">
        <v>2090</v>
      </c>
      <c r="U186" s="279">
        <f t="shared" si="70"/>
        <v>0</v>
      </c>
    </row>
    <row r="187" spans="1:21" ht="31.5" x14ac:dyDescent="0.25">
      <c r="A187" s="30"/>
      <c r="B187" s="24" t="s">
        <v>702</v>
      </c>
      <c r="C187" s="15" t="s">
        <v>306</v>
      </c>
      <c r="D187" s="187">
        <v>0</v>
      </c>
      <c r="E187" s="61">
        <v>0</v>
      </c>
      <c r="F187" s="61">
        <v>0</v>
      </c>
      <c r="G187" s="61">
        <v>-916.47</v>
      </c>
      <c r="H187" s="61">
        <v>-921.35</v>
      </c>
      <c r="I187" s="61">
        <v>-601.27</v>
      </c>
      <c r="J187" s="61">
        <v>0</v>
      </c>
      <c r="K187" s="142">
        <f t="shared" si="69"/>
        <v>-601.27</v>
      </c>
      <c r="L187" s="61">
        <v>0</v>
      </c>
      <c r="M187" s="61">
        <v>-243.44</v>
      </c>
      <c r="N187" s="61">
        <v>-357.83</v>
      </c>
      <c r="O187" s="61">
        <v>0</v>
      </c>
      <c r="P187" s="61">
        <v>0</v>
      </c>
      <c r="Q187" s="61">
        <v>0</v>
      </c>
      <c r="R187" s="61">
        <v>0</v>
      </c>
      <c r="S187" s="61">
        <v>0</v>
      </c>
      <c r="T187" s="61">
        <v>0</v>
      </c>
      <c r="U187" s="279">
        <f t="shared" si="70"/>
        <v>0</v>
      </c>
    </row>
    <row r="188" spans="1:21" x14ac:dyDescent="0.25">
      <c r="A188" s="30">
        <v>2</v>
      </c>
      <c r="B188" s="13" t="s">
        <v>313</v>
      </c>
      <c r="C188" s="18" t="s">
        <v>314</v>
      </c>
      <c r="D188" s="60">
        <v>10080.24</v>
      </c>
      <c r="E188" s="60">
        <f t="shared" ref="E188:F204" si="85">+E205+E222+E239</f>
        <v>1858.95</v>
      </c>
      <c r="F188" s="60">
        <f t="shared" si="85"/>
        <v>3261.07</v>
      </c>
      <c r="G188" s="60">
        <v>3012.3700000000003</v>
      </c>
      <c r="H188" s="60">
        <f t="shared" ref="H188:J204" si="86">+H205+H222+H239</f>
        <v>2991.76</v>
      </c>
      <c r="I188" s="60">
        <v>3391.65</v>
      </c>
      <c r="J188" s="60">
        <f t="shared" si="86"/>
        <v>0</v>
      </c>
      <c r="K188" s="142">
        <f t="shared" si="69"/>
        <v>3391.65</v>
      </c>
      <c r="L188" s="60">
        <f t="shared" ref="L188:T188" si="87">+L205+L222+L239</f>
        <v>0.25</v>
      </c>
      <c r="M188" s="60">
        <f t="shared" si="87"/>
        <v>895.52</v>
      </c>
      <c r="N188" s="60">
        <f t="shared" si="87"/>
        <v>852.69</v>
      </c>
      <c r="O188" s="60">
        <f t="shared" si="87"/>
        <v>1122.3500000000001</v>
      </c>
      <c r="P188" s="60">
        <f t="shared" si="87"/>
        <v>521.09</v>
      </c>
      <c r="Q188" s="60">
        <f t="shared" si="87"/>
        <v>0</v>
      </c>
      <c r="R188" s="60">
        <f t="shared" si="87"/>
        <v>3150</v>
      </c>
      <c r="S188" s="60">
        <f t="shared" si="87"/>
        <v>3100</v>
      </c>
      <c r="T188" s="60">
        <f t="shared" si="87"/>
        <v>2900</v>
      </c>
      <c r="U188" s="279">
        <f t="shared" si="70"/>
        <v>0</v>
      </c>
    </row>
    <row r="189" spans="1:21" x14ac:dyDescent="0.25">
      <c r="A189" s="30"/>
      <c r="B189" s="24" t="s">
        <v>692</v>
      </c>
      <c r="C189" s="15" t="s">
        <v>284</v>
      </c>
      <c r="D189" s="60">
        <v>665.44</v>
      </c>
      <c r="E189" s="60">
        <f t="shared" si="85"/>
        <v>509.61</v>
      </c>
      <c r="F189" s="60">
        <f t="shared" si="85"/>
        <v>847.56999999999994</v>
      </c>
      <c r="G189" s="60">
        <v>699.8</v>
      </c>
      <c r="H189" s="60">
        <f t="shared" si="86"/>
        <v>698</v>
      </c>
      <c r="I189" s="60">
        <v>1021.82</v>
      </c>
      <c r="J189" s="60">
        <f t="shared" si="86"/>
        <v>0</v>
      </c>
      <c r="K189" s="142">
        <f t="shared" si="69"/>
        <v>1021.82</v>
      </c>
      <c r="L189" s="60">
        <f t="shared" ref="L189:T189" si="88">+L206+L223+L240</f>
        <v>0</v>
      </c>
      <c r="M189" s="60">
        <f t="shared" si="88"/>
        <v>303.07</v>
      </c>
      <c r="N189" s="60">
        <f t="shared" si="88"/>
        <v>269.63</v>
      </c>
      <c r="O189" s="60">
        <f t="shared" si="88"/>
        <v>421.4</v>
      </c>
      <c r="P189" s="60">
        <f t="shared" si="88"/>
        <v>27.72</v>
      </c>
      <c r="Q189" s="60">
        <f t="shared" si="88"/>
        <v>0</v>
      </c>
      <c r="R189" s="60">
        <f t="shared" si="88"/>
        <v>850</v>
      </c>
      <c r="S189" s="60">
        <f t="shared" si="88"/>
        <v>850</v>
      </c>
      <c r="T189" s="60">
        <f t="shared" si="88"/>
        <v>850</v>
      </c>
      <c r="U189" s="279">
        <f t="shared" si="70"/>
        <v>2.8421709430404007E-14</v>
      </c>
    </row>
    <row r="190" spans="1:21" x14ac:dyDescent="0.25">
      <c r="A190" s="30"/>
      <c r="B190" s="24" t="s">
        <v>693</v>
      </c>
      <c r="C190" s="15" t="s">
        <v>285</v>
      </c>
      <c r="D190" s="60">
        <v>691.21</v>
      </c>
      <c r="E190" s="60">
        <f t="shared" si="85"/>
        <v>447.89</v>
      </c>
      <c r="F190" s="60">
        <f t="shared" si="85"/>
        <v>1012</v>
      </c>
      <c r="G190" s="60">
        <v>967.07</v>
      </c>
      <c r="H190" s="60">
        <f t="shared" si="86"/>
        <v>948.26</v>
      </c>
      <c r="I190" s="60">
        <v>961.13</v>
      </c>
      <c r="J190" s="60">
        <f t="shared" si="86"/>
        <v>0</v>
      </c>
      <c r="K190" s="142">
        <f t="shared" si="69"/>
        <v>961.13</v>
      </c>
      <c r="L190" s="60">
        <f t="shared" ref="L190:T190" si="89">+L207+L224+L241</f>
        <v>0.25</v>
      </c>
      <c r="M190" s="60">
        <f t="shared" si="89"/>
        <v>177.95</v>
      </c>
      <c r="N190" s="60">
        <f t="shared" si="89"/>
        <v>276.81</v>
      </c>
      <c r="O190" s="60">
        <f t="shared" si="89"/>
        <v>307.5</v>
      </c>
      <c r="P190" s="60">
        <f t="shared" si="89"/>
        <v>198.87</v>
      </c>
      <c r="Q190" s="60">
        <f t="shared" si="89"/>
        <v>0</v>
      </c>
      <c r="R190" s="60">
        <f t="shared" si="89"/>
        <v>800</v>
      </c>
      <c r="S190" s="60">
        <f t="shared" si="89"/>
        <v>800</v>
      </c>
      <c r="T190" s="60">
        <f t="shared" si="89"/>
        <v>600</v>
      </c>
      <c r="U190" s="279">
        <f t="shared" si="70"/>
        <v>0</v>
      </c>
    </row>
    <row r="191" spans="1:21" x14ac:dyDescent="0.25">
      <c r="A191" s="30"/>
      <c r="B191" s="24" t="s">
        <v>695</v>
      </c>
      <c r="C191" s="15" t="s">
        <v>286</v>
      </c>
      <c r="D191" s="60">
        <v>0</v>
      </c>
      <c r="E191" s="60">
        <f t="shared" si="85"/>
        <v>0</v>
      </c>
      <c r="F191" s="60">
        <f t="shared" si="85"/>
        <v>0</v>
      </c>
      <c r="G191" s="60">
        <v>0</v>
      </c>
      <c r="H191" s="60">
        <f t="shared" si="86"/>
        <v>0</v>
      </c>
      <c r="I191" s="60">
        <v>0</v>
      </c>
      <c r="J191" s="60">
        <f t="shared" si="86"/>
        <v>0</v>
      </c>
      <c r="K191" s="142">
        <f t="shared" si="69"/>
        <v>0</v>
      </c>
      <c r="L191" s="60">
        <f t="shared" ref="L191:T191" si="90">+L208+L225+L242</f>
        <v>0</v>
      </c>
      <c r="M191" s="60">
        <f t="shared" si="90"/>
        <v>0</v>
      </c>
      <c r="N191" s="60">
        <f t="shared" si="90"/>
        <v>0</v>
      </c>
      <c r="O191" s="60">
        <f t="shared" si="90"/>
        <v>0</v>
      </c>
      <c r="P191" s="60">
        <f t="shared" si="90"/>
        <v>0</v>
      </c>
      <c r="Q191" s="60">
        <f t="shared" si="90"/>
        <v>0</v>
      </c>
      <c r="R191" s="60">
        <f t="shared" si="90"/>
        <v>0</v>
      </c>
      <c r="S191" s="60">
        <f t="shared" si="90"/>
        <v>0</v>
      </c>
      <c r="T191" s="60">
        <f t="shared" si="90"/>
        <v>0</v>
      </c>
      <c r="U191" s="279">
        <f t="shared" si="70"/>
        <v>0</v>
      </c>
    </row>
    <row r="192" spans="1:21" x14ac:dyDescent="0.25">
      <c r="A192" s="30"/>
      <c r="B192" s="24" t="s">
        <v>694</v>
      </c>
      <c r="C192" s="15" t="s">
        <v>696</v>
      </c>
      <c r="D192" s="60">
        <v>0</v>
      </c>
      <c r="E192" s="60">
        <f t="shared" si="85"/>
        <v>0</v>
      </c>
      <c r="F192" s="60">
        <f t="shared" si="85"/>
        <v>0</v>
      </c>
      <c r="G192" s="60">
        <v>0</v>
      </c>
      <c r="H192" s="60">
        <f t="shared" si="86"/>
        <v>0</v>
      </c>
      <c r="I192" s="60">
        <v>0</v>
      </c>
      <c r="J192" s="60">
        <f t="shared" si="86"/>
        <v>0</v>
      </c>
      <c r="K192" s="142">
        <f t="shared" si="69"/>
        <v>0</v>
      </c>
      <c r="L192" s="60">
        <f t="shared" ref="L192:T192" si="91">+L209+L226+L243</f>
        <v>0</v>
      </c>
      <c r="M192" s="60">
        <f t="shared" si="91"/>
        <v>0</v>
      </c>
      <c r="N192" s="60">
        <f t="shared" si="91"/>
        <v>0</v>
      </c>
      <c r="O192" s="60">
        <f t="shared" si="91"/>
        <v>0</v>
      </c>
      <c r="P192" s="60">
        <f t="shared" si="91"/>
        <v>0</v>
      </c>
      <c r="Q192" s="60">
        <f t="shared" si="91"/>
        <v>0</v>
      </c>
      <c r="R192" s="60">
        <f t="shared" si="91"/>
        <v>0</v>
      </c>
      <c r="S192" s="60">
        <f t="shared" si="91"/>
        <v>0</v>
      </c>
      <c r="T192" s="60">
        <f t="shared" si="91"/>
        <v>0</v>
      </c>
      <c r="U192" s="279">
        <f t="shared" si="70"/>
        <v>0</v>
      </c>
    </row>
    <row r="193" spans="1:21" x14ac:dyDescent="0.25">
      <c r="A193" s="30"/>
      <c r="B193" s="24" t="s">
        <v>697</v>
      </c>
      <c r="C193" s="15" t="s">
        <v>287</v>
      </c>
      <c r="D193" s="60">
        <v>7784.59</v>
      </c>
      <c r="E193" s="60">
        <f t="shared" si="85"/>
        <v>0</v>
      </c>
      <c r="F193" s="60">
        <f t="shared" si="85"/>
        <v>320</v>
      </c>
      <c r="G193" s="60">
        <v>0</v>
      </c>
      <c r="H193" s="60">
        <f t="shared" si="86"/>
        <v>0</v>
      </c>
      <c r="I193" s="60">
        <v>35</v>
      </c>
      <c r="J193" s="60">
        <f t="shared" si="86"/>
        <v>0</v>
      </c>
      <c r="K193" s="142">
        <f t="shared" si="69"/>
        <v>35</v>
      </c>
      <c r="L193" s="60">
        <f t="shared" ref="L193:T193" si="92">+L210+L227+L244</f>
        <v>0</v>
      </c>
      <c r="M193" s="60">
        <f t="shared" si="92"/>
        <v>50</v>
      </c>
      <c r="N193" s="60">
        <f t="shared" si="92"/>
        <v>-50</v>
      </c>
      <c r="O193" s="60">
        <f t="shared" si="92"/>
        <v>35</v>
      </c>
      <c r="P193" s="60">
        <f t="shared" si="92"/>
        <v>0</v>
      </c>
      <c r="Q193" s="60">
        <f t="shared" si="92"/>
        <v>0</v>
      </c>
      <c r="R193" s="60">
        <f t="shared" si="92"/>
        <v>100</v>
      </c>
      <c r="S193" s="60">
        <f t="shared" si="92"/>
        <v>50</v>
      </c>
      <c r="T193" s="60">
        <f t="shared" si="92"/>
        <v>50</v>
      </c>
      <c r="U193" s="279">
        <f t="shared" si="70"/>
        <v>0</v>
      </c>
    </row>
    <row r="194" spans="1:21" x14ac:dyDescent="0.25">
      <c r="A194" s="30"/>
      <c r="B194" s="24" t="s">
        <v>708</v>
      </c>
      <c r="C194" s="15" t="s">
        <v>288</v>
      </c>
      <c r="D194" s="60">
        <v>939</v>
      </c>
      <c r="E194" s="60">
        <f t="shared" si="85"/>
        <v>901.45</v>
      </c>
      <c r="F194" s="60">
        <f t="shared" si="85"/>
        <v>1081.5</v>
      </c>
      <c r="G194" s="60">
        <v>1345.5</v>
      </c>
      <c r="H194" s="60">
        <f t="shared" si="86"/>
        <v>1345.5</v>
      </c>
      <c r="I194" s="60">
        <v>1373.7</v>
      </c>
      <c r="J194" s="60">
        <f t="shared" si="86"/>
        <v>0</v>
      </c>
      <c r="K194" s="142">
        <f t="shared" si="69"/>
        <v>1373.7</v>
      </c>
      <c r="L194" s="60">
        <f t="shared" ref="L194:T194" si="93">+L211+L228+L245</f>
        <v>0</v>
      </c>
      <c r="M194" s="60">
        <f t="shared" si="93"/>
        <v>364.5</v>
      </c>
      <c r="N194" s="60">
        <f t="shared" si="93"/>
        <v>356.25</v>
      </c>
      <c r="O194" s="60">
        <f t="shared" si="93"/>
        <v>358.45</v>
      </c>
      <c r="P194" s="60">
        <f t="shared" si="93"/>
        <v>294.5</v>
      </c>
      <c r="Q194" s="60">
        <f t="shared" si="93"/>
        <v>0</v>
      </c>
      <c r="R194" s="60">
        <f t="shared" si="93"/>
        <v>1400</v>
      </c>
      <c r="S194" s="60">
        <f t="shared" si="93"/>
        <v>1400</v>
      </c>
      <c r="T194" s="60">
        <f t="shared" si="93"/>
        <v>1400</v>
      </c>
      <c r="U194" s="279">
        <f t="shared" si="70"/>
        <v>0</v>
      </c>
    </row>
    <row r="195" spans="1:21" x14ac:dyDescent="0.25">
      <c r="A195" s="30"/>
      <c r="B195" s="24" t="s">
        <v>698</v>
      </c>
      <c r="C195" s="15" t="s">
        <v>289</v>
      </c>
      <c r="D195" s="60">
        <v>0</v>
      </c>
      <c r="E195" s="60">
        <f t="shared" si="85"/>
        <v>0</v>
      </c>
      <c r="F195" s="60">
        <f t="shared" si="85"/>
        <v>0</v>
      </c>
      <c r="G195" s="60">
        <v>0</v>
      </c>
      <c r="H195" s="60">
        <f t="shared" si="86"/>
        <v>0</v>
      </c>
      <c r="I195" s="60">
        <v>0</v>
      </c>
      <c r="J195" s="60">
        <f t="shared" si="86"/>
        <v>0</v>
      </c>
      <c r="K195" s="142">
        <f t="shared" si="69"/>
        <v>0</v>
      </c>
      <c r="L195" s="60">
        <f t="shared" ref="L195:T195" si="94">+L212+L229+L246</f>
        <v>0</v>
      </c>
      <c r="M195" s="60">
        <f t="shared" si="94"/>
        <v>0</v>
      </c>
      <c r="N195" s="60">
        <f t="shared" si="94"/>
        <v>0</v>
      </c>
      <c r="O195" s="60">
        <f t="shared" si="94"/>
        <v>0</v>
      </c>
      <c r="P195" s="60">
        <f t="shared" si="94"/>
        <v>0</v>
      </c>
      <c r="Q195" s="60">
        <f t="shared" si="94"/>
        <v>0</v>
      </c>
      <c r="R195" s="60">
        <f t="shared" si="94"/>
        <v>0</v>
      </c>
      <c r="S195" s="60">
        <f t="shared" si="94"/>
        <v>0</v>
      </c>
      <c r="T195" s="60">
        <f t="shared" si="94"/>
        <v>0</v>
      </c>
      <c r="U195" s="279">
        <f t="shared" si="70"/>
        <v>0</v>
      </c>
    </row>
    <row r="196" spans="1:21" ht="31.5" x14ac:dyDescent="0.25">
      <c r="A196" s="30"/>
      <c r="B196" s="24" t="s">
        <v>703</v>
      </c>
      <c r="C196" s="15" t="s">
        <v>290</v>
      </c>
      <c r="D196" s="60">
        <v>0</v>
      </c>
      <c r="E196" s="60">
        <f t="shared" si="85"/>
        <v>0</v>
      </c>
      <c r="F196" s="60">
        <f t="shared" si="85"/>
        <v>0</v>
      </c>
      <c r="G196" s="60">
        <v>0</v>
      </c>
      <c r="H196" s="60">
        <f t="shared" si="86"/>
        <v>0</v>
      </c>
      <c r="I196" s="60">
        <v>0</v>
      </c>
      <c r="J196" s="60">
        <f t="shared" si="86"/>
        <v>0</v>
      </c>
      <c r="K196" s="142">
        <f t="shared" si="69"/>
        <v>0</v>
      </c>
      <c r="L196" s="60">
        <f t="shared" ref="L196:T196" si="95">+L213+L230+L247</f>
        <v>0</v>
      </c>
      <c r="M196" s="60">
        <f t="shared" si="95"/>
        <v>0</v>
      </c>
      <c r="N196" s="60">
        <f t="shared" si="95"/>
        <v>0</v>
      </c>
      <c r="O196" s="60">
        <f t="shared" si="95"/>
        <v>0</v>
      </c>
      <c r="P196" s="60">
        <f t="shared" si="95"/>
        <v>0</v>
      </c>
      <c r="Q196" s="60">
        <f t="shared" si="95"/>
        <v>0</v>
      </c>
      <c r="R196" s="60">
        <f t="shared" si="95"/>
        <v>0</v>
      </c>
      <c r="S196" s="60">
        <f t="shared" si="95"/>
        <v>0</v>
      </c>
      <c r="T196" s="60">
        <f t="shared" si="95"/>
        <v>0</v>
      </c>
      <c r="U196" s="279">
        <f t="shared" si="70"/>
        <v>0</v>
      </c>
    </row>
    <row r="197" spans="1:21" x14ac:dyDescent="0.25">
      <c r="A197" s="30"/>
      <c r="B197" s="24" t="s">
        <v>699</v>
      </c>
      <c r="C197" s="15" t="s">
        <v>291</v>
      </c>
      <c r="D197" s="60">
        <v>0</v>
      </c>
      <c r="E197" s="60">
        <f t="shared" si="85"/>
        <v>0</v>
      </c>
      <c r="F197" s="60">
        <f t="shared" si="85"/>
        <v>0</v>
      </c>
      <c r="G197" s="60">
        <v>0</v>
      </c>
      <c r="H197" s="60">
        <f t="shared" si="86"/>
        <v>0</v>
      </c>
      <c r="I197" s="60">
        <v>0</v>
      </c>
      <c r="J197" s="60">
        <f t="shared" si="86"/>
        <v>0</v>
      </c>
      <c r="K197" s="142">
        <f t="shared" si="69"/>
        <v>0</v>
      </c>
      <c r="L197" s="60">
        <f t="shared" ref="L197:T197" si="96">+L214+L231+L248</f>
        <v>0</v>
      </c>
      <c r="M197" s="60">
        <f t="shared" si="96"/>
        <v>0</v>
      </c>
      <c r="N197" s="60">
        <f t="shared" si="96"/>
        <v>0</v>
      </c>
      <c r="O197" s="60">
        <f t="shared" si="96"/>
        <v>0</v>
      </c>
      <c r="P197" s="60">
        <f t="shared" si="96"/>
        <v>0</v>
      </c>
      <c r="Q197" s="60">
        <f t="shared" si="96"/>
        <v>0</v>
      </c>
      <c r="R197" s="60">
        <f t="shared" si="96"/>
        <v>0</v>
      </c>
      <c r="S197" s="60">
        <f t="shared" si="96"/>
        <v>0</v>
      </c>
      <c r="T197" s="60">
        <f t="shared" si="96"/>
        <v>0</v>
      </c>
      <c r="U197" s="279">
        <f t="shared" si="70"/>
        <v>0</v>
      </c>
    </row>
    <row r="198" spans="1:21" ht="31.5" x14ac:dyDescent="0.25">
      <c r="A198" s="30"/>
      <c r="B198" s="24" t="s">
        <v>948</v>
      </c>
      <c r="C198" s="15" t="s">
        <v>949</v>
      </c>
      <c r="D198" s="187">
        <v>0</v>
      </c>
      <c r="E198" s="60">
        <f t="shared" si="85"/>
        <v>0</v>
      </c>
      <c r="F198" s="60">
        <f t="shared" si="85"/>
        <v>0</v>
      </c>
      <c r="G198" s="60">
        <v>0</v>
      </c>
      <c r="H198" s="60">
        <f t="shared" si="86"/>
        <v>0</v>
      </c>
      <c r="I198" s="60">
        <v>0</v>
      </c>
      <c r="J198" s="60">
        <f t="shared" si="86"/>
        <v>0</v>
      </c>
      <c r="K198" s="142">
        <f t="shared" si="69"/>
        <v>0</v>
      </c>
      <c r="L198" s="60">
        <f t="shared" ref="L198:T198" si="97">+L215+L232+L249</f>
        <v>0</v>
      </c>
      <c r="M198" s="60">
        <f t="shared" si="97"/>
        <v>0</v>
      </c>
      <c r="N198" s="60">
        <f t="shared" si="97"/>
        <v>0</v>
      </c>
      <c r="O198" s="60">
        <f t="shared" si="97"/>
        <v>0</v>
      </c>
      <c r="P198" s="60">
        <f t="shared" si="97"/>
        <v>0</v>
      </c>
      <c r="Q198" s="60">
        <f t="shared" si="97"/>
        <v>0</v>
      </c>
      <c r="R198" s="60">
        <f t="shared" si="97"/>
        <v>0</v>
      </c>
      <c r="S198" s="60">
        <f t="shared" si="97"/>
        <v>0</v>
      </c>
      <c r="T198" s="60">
        <f t="shared" si="97"/>
        <v>0</v>
      </c>
      <c r="U198" s="279">
        <f t="shared" si="70"/>
        <v>0</v>
      </c>
    </row>
    <row r="199" spans="1:21" x14ac:dyDescent="0.25">
      <c r="A199" s="30"/>
      <c r="B199" s="24" t="s">
        <v>700</v>
      </c>
      <c r="C199" s="15" t="s">
        <v>292</v>
      </c>
      <c r="D199" s="60">
        <v>0</v>
      </c>
      <c r="E199" s="60">
        <f t="shared" si="85"/>
        <v>0</v>
      </c>
      <c r="F199" s="60">
        <f t="shared" si="85"/>
        <v>0</v>
      </c>
      <c r="G199" s="60">
        <v>0</v>
      </c>
      <c r="H199" s="60">
        <f t="shared" si="86"/>
        <v>0</v>
      </c>
      <c r="I199" s="60">
        <v>0</v>
      </c>
      <c r="J199" s="60">
        <f t="shared" si="86"/>
        <v>0</v>
      </c>
      <c r="K199" s="142">
        <f t="shared" si="69"/>
        <v>0</v>
      </c>
      <c r="L199" s="60">
        <f t="shared" ref="L199:T199" si="98">+L216+L233+L250</f>
        <v>0</v>
      </c>
      <c r="M199" s="60">
        <f t="shared" si="98"/>
        <v>0</v>
      </c>
      <c r="N199" s="60">
        <f t="shared" si="98"/>
        <v>0</v>
      </c>
      <c r="O199" s="60">
        <f t="shared" si="98"/>
        <v>0</v>
      </c>
      <c r="P199" s="60">
        <f t="shared" si="98"/>
        <v>0</v>
      </c>
      <c r="Q199" s="60">
        <f t="shared" si="98"/>
        <v>0</v>
      </c>
      <c r="R199" s="60">
        <f t="shared" si="98"/>
        <v>0</v>
      </c>
      <c r="S199" s="60">
        <f t="shared" si="98"/>
        <v>0</v>
      </c>
      <c r="T199" s="60">
        <f t="shared" si="98"/>
        <v>0</v>
      </c>
      <c r="U199" s="279">
        <f t="shared" si="70"/>
        <v>0</v>
      </c>
    </row>
    <row r="200" spans="1:21" x14ac:dyDescent="0.25">
      <c r="A200" s="30"/>
      <c r="B200" s="24" t="s">
        <v>704</v>
      </c>
      <c r="C200" s="15" t="s">
        <v>293</v>
      </c>
      <c r="D200" s="60">
        <v>0</v>
      </c>
      <c r="E200" s="60">
        <f t="shared" si="85"/>
        <v>0</v>
      </c>
      <c r="F200" s="60">
        <f t="shared" si="85"/>
        <v>0</v>
      </c>
      <c r="G200" s="60">
        <v>0</v>
      </c>
      <c r="H200" s="60">
        <f t="shared" si="86"/>
        <v>0</v>
      </c>
      <c r="I200" s="60">
        <v>0</v>
      </c>
      <c r="J200" s="60">
        <f t="shared" si="86"/>
        <v>0</v>
      </c>
      <c r="K200" s="142">
        <f t="shared" si="69"/>
        <v>0</v>
      </c>
      <c r="L200" s="60">
        <f t="shared" ref="L200:T200" si="99">+L217+L234+L251</f>
        <v>0</v>
      </c>
      <c r="M200" s="60">
        <f t="shared" si="99"/>
        <v>0</v>
      </c>
      <c r="N200" s="60">
        <f t="shared" si="99"/>
        <v>0</v>
      </c>
      <c r="O200" s="60">
        <f t="shared" si="99"/>
        <v>0</v>
      </c>
      <c r="P200" s="60">
        <f t="shared" si="99"/>
        <v>0</v>
      </c>
      <c r="Q200" s="60">
        <f t="shared" si="99"/>
        <v>0</v>
      </c>
      <c r="R200" s="60">
        <f t="shared" si="99"/>
        <v>0</v>
      </c>
      <c r="S200" s="60">
        <f t="shared" si="99"/>
        <v>0</v>
      </c>
      <c r="T200" s="60">
        <f t="shared" si="99"/>
        <v>0</v>
      </c>
      <c r="U200" s="279">
        <f t="shared" si="70"/>
        <v>0</v>
      </c>
    </row>
    <row r="201" spans="1:21" x14ac:dyDescent="0.25">
      <c r="A201" s="30"/>
      <c r="B201" s="24" t="s">
        <v>705</v>
      </c>
      <c r="C201" s="15" t="s">
        <v>294</v>
      </c>
      <c r="D201" s="60">
        <v>0</v>
      </c>
      <c r="E201" s="60">
        <f t="shared" si="85"/>
        <v>0</v>
      </c>
      <c r="F201" s="60">
        <f t="shared" si="85"/>
        <v>0</v>
      </c>
      <c r="G201" s="60">
        <v>0</v>
      </c>
      <c r="H201" s="60">
        <f t="shared" si="86"/>
        <v>0</v>
      </c>
      <c r="I201" s="60">
        <v>0</v>
      </c>
      <c r="J201" s="60">
        <f t="shared" si="86"/>
        <v>0</v>
      </c>
      <c r="K201" s="142">
        <f t="shared" si="69"/>
        <v>0</v>
      </c>
      <c r="L201" s="60">
        <f t="shared" ref="L201:T201" si="100">+L218+L235+L252</f>
        <v>0</v>
      </c>
      <c r="M201" s="60">
        <f t="shared" si="100"/>
        <v>0</v>
      </c>
      <c r="N201" s="60">
        <f t="shared" si="100"/>
        <v>0</v>
      </c>
      <c r="O201" s="60">
        <f t="shared" si="100"/>
        <v>0</v>
      </c>
      <c r="P201" s="60">
        <f t="shared" si="100"/>
        <v>0</v>
      </c>
      <c r="Q201" s="60">
        <f t="shared" si="100"/>
        <v>0</v>
      </c>
      <c r="R201" s="60">
        <f t="shared" si="100"/>
        <v>0</v>
      </c>
      <c r="S201" s="60">
        <f t="shared" si="100"/>
        <v>0</v>
      </c>
      <c r="T201" s="60">
        <f t="shared" si="100"/>
        <v>0</v>
      </c>
      <c r="U201" s="279">
        <f t="shared" si="70"/>
        <v>0</v>
      </c>
    </row>
    <row r="202" spans="1:21" x14ac:dyDescent="0.25">
      <c r="A202" s="30"/>
      <c r="B202" s="24" t="s">
        <v>706</v>
      </c>
      <c r="C202" s="15" t="s">
        <v>550</v>
      </c>
      <c r="D202" s="60">
        <v>0</v>
      </c>
      <c r="E202" s="60">
        <f t="shared" si="85"/>
        <v>0</v>
      </c>
      <c r="F202" s="60">
        <f t="shared" si="85"/>
        <v>0</v>
      </c>
      <c r="G202" s="60">
        <v>0</v>
      </c>
      <c r="H202" s="60">
        <f t="shared" si="86"/>
        <v>0</v>
      </c>
      <c r="I202" s="60">
        <v>0</v>
      </c>
      <c r="J202" s="60">
        <f t="shared" si="86"/>
        <v>0</v>
      </c>
      <c r="K202" s="142">
        <f t="shared" si="69"/>
        <v>0</v>
      </c>
      <c r="L202" s="60">
        <f t="shared" ref="L202:T202" si="101">+L219+L236+L253</f>
        <v>0</v>
      </c>
      <c r="M202" s="60">
        <f t="shared" si="101"/>
        <v>0</v>
      </c>
      <c r="N202" s="60">
        <f t="shared" si="101"/>
        <v>0</v>
      </c>
      <c r="O202" s="60">
        <f t="shared" si="101"/>
        <v>0</v>
      </c>
      <c r="P202" s="60">
        <f t="shared" si="101"/>
        <v>0</v>
      </c>
      <c r="Q202" s="60">
        <f t="shared" si="101"/>
        <v>0</v>
      </c>
      <c r="R202" s="60">
        <f t="shared" si="101"/>
        <v>0</v>
      </c>
      <c r="S202" s="60">
        <f t="shared" si="101"/>
        <v>0</v>
      </c>
      <c r="T202" s="60">
        <f t="shared" si="101"/>
        <v>0</v>
      </c>
      <c r="U202" s="279">
        <f t="shared" si="70"/>
        <v>0</v>
      </c>
    </row>
    <row r="203" spans="1:21" x14ac:dyDescent="0.25">
      <c r="A203" s="30"/>
      <c r="B203" s="24" t="s">
        <v>701</v>
      </c>
      <c r="C203" s="15" t="s">
        <v>295</v>
      </c>
      <c r="D203" s="60">
        <v>0</v>
      </c>
      <c r="E203" s="60">
        <f t="shared" si="85"/>
        <v>0</v>
      </c>
      <c r="F203" s="60">
        <f t="shared" si="85"/>
        <v>0</v>
      </c>
      <c r="G203" s="60">
        <v>0</v>
      </c>
      <c r="H203" s="60">
        <f t="shared" si="86"/>
        <v>0</v>
      </c>
      <c r="I203" s="60">
        <v>0</v>
      </c>
      <c r="J203" s="60">
        <f t="shared" si="86"/>
        <v>0</v>
      </c>
      <c r="K203" s="142">
        <f t="shared" ref="K203:K266" si="102">+I203+J203</f>
        <v>0</v>
      </c>
      <c r="L203" s="60">
        <f t="shared" ref="L203:T203" si="103">+L220+L237+L254</f>
        <v>0</v>
      </c>
      <c r="M203" s="60">
        <f t="shared" si="103"/>
        <v>0</v>
      </c>
      <c r="N203" s="60">
        <f t="shared" si="103"/>
        <v>0</v>
      </c>
      <c r="O203" s="60">
        <f t="shared" si="103"/>
        <v>0</v>
      </c>
      <c r="P203" s="60">
        <f t="shared" si="103"/>
        <v>0</v>
      </c>
      <c r="Q203" s="60">
        <f t="shared" si="103"/>
        <v>0</v>
      </c>
      <c r="R203" s="60">
        <f t="shared" si="103"/>
        <v>0</v>
      </c>
      <c r="S203" s="60">
        <f t="shared" si="103"/>
        <v>0</v>
      </c>
      <c r="T203" s="60">
        <f t="shared" si="103"/>
        <v>0</v>
      </c>
      <c r="U203" s="279">
        <f t="shared" ref="U203:U266" si="104">+K203-M203-N203-O203-P203</f>
        <v>0</v>
      </c>
    </row>
    <row r="204" spans="1:21" ht="31.5" x14ac:dyDescent="0.25">
      <c r="A204" s="30"/>
      <c r="B204" s="24" t="s">
        <v>702</v>
      </c>
      <c r="C204" s="15" t="s">
        <v>306</v>
      </c>
      <c r="D204" s="60">
        <v>0</v>
      </c>
      <c r="E204" s="60">
        <f t="shared" si="85"/>
        <v>0</v>
      </c>
      <c r="F204" s="60">
        <f t="shared" si="85"/>
        <v>0</v>
      </c>
      <c r="G204" s="60">
        <v>0</v>
      </c>
      <c r="H204" s="60">
        <f t="shared" si="86"/>
        <v>0</v>
      </c>
      <c r="I204" s="60">
        <v>0</v>
      </c>
      <c r="J204" s="60">
        <f t="shared" si="86"/>
        <v>0</v>
      </c>
      <c r="K204" s="142">
        <f t="shared" si="102"/>
        <v>0</v>
      </c>
      <c r="L204" s="60">
        <f t="shared" ref="L204:T204" si="105">+L221+L238+L255</f>
        <v>0</v>
      </c>
      <c r="M204" s="60">
        <f t="shared" si="105"/>
        <v>0</v>
      </c>
      <c r="N204" s="60">
        <f t="shared" si="105"/>
        <v>0</v>
      </c>
      <c r="O204" s="60">
        <f t="shared" si="105"/>
        <v>0</v>
      </c>
      <c r="P204" s="60">
        <f t="shared" si="105"/>
        <v>0</v>
      </c>
      <c r="Q204" s="60">
        <f t="shared" si="105"/>
        <v>0</v>
      </c>
      <c r="R204" s="60">
        <f t="shared" si="105"/>
        <v>0</v>
      </c>
      <c r="S204" s="60">
        <f t="shared" si="105"/>
        <v>0</v>
      </c>
      <c r="T204" s="60">
        <f t="shared" si="105"/>
        <v>0</v>
      </c>
      <c r="U204" s="279">
        <f t="shared" si="104"/>
        <v>0</v>
      </c>
    </row>
    <row r="205" spans="1:21" ht="21.75" customHeight="1" x14ac:dyDescent="0.25">
      <c r="A205" s="30" t="s">
        <v>23</v>
      </c>
      <c r="B205" s="13" t="s">
        <v>315</v>
      </c>
      <c r="C205" s="18" t="s">
        <v>316</v>
      </c>
      <c r="D205" s="60">
        <v>7784.59</v>
      </c>
      <c r="E205" s="60">
        <f>SUM(E206:E221)</f>
        <v>0</v>
      </c>
      <c r="F205" s="60">
        <f>SUM(F206:F221)</f>
        <v>320</v>
      </c>
      <c r="G205" s="60">
        <v>0</v>
      </c>
      <c r="H205" s="60">
        <f>SUM(H206:H221)</f>
        <v>0</v>
      </c>
      <c r="I205" s="60">
        <v>35</v>
      </c>
      <c r="J205" s="60">
        <f>SUM(J206:J221)</f>
        <v>0</v>
      </c>
      <c r="K205" s="142">
        <f t="shared" si="102"/>
        <v>35</v>
      </c>
      <c r="L205" s="60">
        <f t="shared" ref="L205:T205" si="106">SUM(L206:L221)</f>
        <v>0</v>
      </c>
      <c r="M205" s="60">
        <f>SUM(M206:M221)</f>
        <v>50</v>
      </c>
      <c r="N205" s="60">
        <f>SUM(N206:N221)</f>
        <v>-50</v>
      </c>
      <c r="O205" s="60">
        <f>SUM(O206:O221)</f>
        <v>35</v>
      </c>
      <c r="P205" s="60">
        <f>SUM(P206:P221)</f>
        <v>0</v>
      </c>
      <c r="Q205" s="60">
        <f>SUM(Q206:Q221)</f>
        <v>0</v>
      </c>
      <c r="R205" s="60">
        <f t="shared" si="106"/>
        <v>100</v>
      </c>
      <c r="S205" s="60">
        <f t="shared" si="106"/>
        <v>50</v>
      </c>
      <c r="T205" s="60">
        <f t="shared" si="106"/>
        <v>50</v>
      </c>
      <c r="U205" s="279">
        <f t="shared" si="104"/>
        <v>0</v>
      </c>
    </row>
    <row r="206" spans="1:21" x14ac:dyDescent="0.25">
      <c r="A206" s="30"/>
      <c r="B206" s="24" t="s">
        <v>692</v>
      </c>
      <c r="C206" s="15" t="s">
        <v>284</v>
      </c>
      <c r="D206" s="61">
        <v>0</v>
      </c>
      <c r="E206" s="61">
        <v>0</v>
      </c>
      <c r="F206" s="61">
        <v>0</v>
      </c>
      <c r="G206" s="61">
        <v>0</v>
      </c>
      <c r="H206" s="61">
        <v>0</v>
      </c>
      <c r="I206" s="61">
        <v>0</v>
      </c>
      <c r="J206" s="61">
        <v>0</v>
      </c>
      <c r="K206" s="142">
        <f t="shared" si="102"/>
        <v>0</v>
      </c>
      <c r="L206" s="61">
        <v>0</v>
      </c>
      <c r="M206" s="61">
        <v>0</v>
      </c>
      <c r="N206" s="61">
        <v>0</v>
      </c>
      <c r="O206" s="61">
        <v>0</v>
      </c>
      <c r="P206" s="61">
        <v>0</v>
      </c>
      <c r="Q206" s="61">
        <v>0</v>
      </c>
      <c r="R206" s="61">
        <v>0</v>
      </c>
      <c r="S206" s="61">
        <v>0</v>
      </c>
      <c r="T206" s="61">
        <v>0</v>
      </c>
      <c r="U206" s="279">
        <f t="shared" si="104"/>
        <v>0</v>
      </c>
    </row>
    <row r="207" spans="1:21" x14ac:dyDescent="0.25">
      <c r="A207" s="30"/>
      <c r="B207" s="24" t="s">
        <v>693</v>
      </c>
      <c r="C207" s="15" t="s">
        <v>285</v>
      </c>
      <c r="D207" s="61">
        <v>0</v>
      </c>
      <c r="E207" s="61">
        <v>0</v>
      </c>
      <c r="F207" s="61">
        <v>0</v>
      </c>
      <c r="G207" s="61">
        <v>0</v>
      </c>
      <c r="H207" s="61">
        <v>0</v>
      </c>
      <c r="I207" s="61">
        <v>0</v>
      </c>
      <c r="J207" s="61">
        <v>0</v>
      </c>
      <c r="K207" s="142">
        <f t="shared" si="102"/>
        <v>0</v>
      </c>
      <c r="L207" s="61">
        <v>0</v>
      </c>
      <c r="M207" s="61">
        <v>0</v>
      </c>
      <c r="N207" s="61">
        <v>0</v>
      </c>
      <c r="O207" s="61">
        <v>0</v>
      </c>
      <c r="P207" s="61">
        <v>0</v>
      </c>
      <c r="Q207" s="61">
        <v>0</v>
      </c>
      <c r="R207" s="61">
        <v>0</v>
      </c>
      <c r="S207" s="61">
        <v>0</v>
      </c>
      <c r="T207" s="61">
        <v>0</v>
      </c>
      <c r="U207" s="279">
        <f t="shared" si="104"/>
        <v>0</v>
      </c>
    </row>
    <row r="208" spans="1:21" x14ac:dyDescent="0.25">
      <c r="A208" s="30"/>
      <c r="B208" s="24" t="s">
        <v>695</v>
      </c>
      <c r="C208" s="15" t="s">
        <v>286</v>
      </c>
      <c r="D208" s="61">
        <v>0</v>
      </c>
      <c r="E208" s="61">
        <v>0</v>
      </c>
      <c r="F208" s="61">
        <v>0</v>
      </c>
      <c r="G208" s="61">
        <v>0</v>
      </c>
      <c r="H208" s="61">
        <v>0</v>
      </c>
      <c r="I208" s="61">
        <v>0</v>
      </c>
      <c r="J208" s="61">
        <v>0</v>
      </c>
      <c r="K208" s="142">
        <f t="shared" si="102"/>
        <v>0</v>
      </c>
      <c r="L208" s="61">
        <v>0</v>
      </c>
      <c r="M208" s="61">
        <v>0</v>
      </c>
      <c r="N208" s="61">
        <v>0</v>
      </c>
      <c r="O208" s="61">
        <v>0</v>
      </c>
      <c r="P208" s="61">
        <v>0</v>
      </c>
      <c r="Q208" s="61">
        <v>0</v>
      </c>
      <c r="R208" s="61">
        <v>0</v>
      </c>
      <c r="S208" s="61">
        <v>0</v>
      </c>
      <c r="T208" s="61">
        <v>0</v>
      </c>
      <c r="U208" s="279">
        <f t="shared" si="104"/>
        <v>0</v>
      </c>
    </row>
    <row r="209" spans="1:21" x14ac:dyDescent="0.25">
      <c r="A209" s="30"/>
      <c r="B209" s="24" t="s">
        <v>694</v>
      </c>
      <c r="C209" s="15" t="s">
        <v>696</v>
      </c>
      <c r="D209" s="61">
        <v>0</v>
      </c>
      <c r="E209" s="61">
        <v>0</v>
      </c>
      <c r="F209" s="61">
        <v>0</v>
      </c>
      <c r="G209" s="61">
        <v>0</v>
      </c>
      <c r="H209" s="61">
        <v>0</v>
      </c>
      <c r="I209" s="61">
        <v>0</v>
      </c>
      <c r="J209" s="61">
        <v>0</v>
      </c>
      <c r="K209" s="142">
        <f t="shared" si="102"/>
        <v>0</v>
      </c>
      <c r="L209" s="61">
        <v>0</v>
      </c>
      <c r="M209" s="61">
        <v>0</v>
      </c>
      <c r="N209" s="61">
        <v>0</v>
      </c>
      <c r="O209" s="61">
        <v>0</v>
      </c>
      <c r="P209" s="61">
        <v>0</v>
      </c>
      <c r="Q209" s="61">
        <v>0</v>
      </c>
      <c r="R209" s="61">
        <v>0</v>
      </c>
      <c r="S209" s="61">
        <v>0</v>
      </c>
      <c r="T209" s="61">
        <v>0</v>
      </c>
      <c r="U209" s="279">
        <f t="shared" si="104"/>
        <v>0</v>
      </c>
    </row>
    <row r="210" spans="1:21" x14ac:dyDescent="0.25">
      <c r="A210" s="30"/>
      <c r="B210" s="24" t="s">
        <v>697</v>
      </c>
      <c r="C210" s="15" t="s">
        <v>287</v>
      </c>
      <c r="D210" s="61">
        <v>7784.59</v>
      </c>
      <c r="E210" s="61">
        <v>0</v>
      </c>
      <c r="F210" s="61">
        <f>200+260+100-50-190</f>
        <v>320</v>
      </c>
      <c r="G210" s="61">
        <v>0</v>
      </c>
      <c r="H210" s="61">
        <v>0</v>
      </c>
      <c r="I210" s="61">
        <v>35</v>
      </c>
      <c r="J210" s="61">
        <v>0</v>
      </c>
      <c r="K210" s="142">
        <f t="shared" si="102"/>
        <v>35</v>
      </c>
      <c r="L210" s="61">
        <v>0</v>
      </c>
      <c r="M210" s="61">
        <v>50</v>
      </c>
      <c r="N210" s="61">
        <f>-6-40-4</f>
        <v>-50</v>
      </c>
      <c r="O210" s="61">
        <f>50-15</f>
        <v>35</v>
      </c>
      <c r="P210" s="61">
        <v>0</v>
      </c>
      <c r="Q210" s="61">
        <v>0</v>
      </c>
      <c r="R210" s="61">
        <v>100</v>
      </c>
      <c r="S210" s="61">
        <v>50</v>
      </c>
      <c r="T210" s="61">
        <v>50</v>
      </c>
      <c r="U210" s="279">
        <f t="shared" si="104"/>
        <v>0</v>
      </c>
    </row>
    <row r="211" spans="1:21" x14ac:dyDescent="0.25">
      <c r="A211" s="30"/>
      <c r="B211" s="24" t="s">
        <v>708</v>
      </c>
      <c r="C211" s="15" t="s">
        <v>288</v>
      </c>
      <c r="D211" s="61">
        <v>0</v>
      </c>
      <c r="E211" s="61">
        <v>0</v>
      </c>
      <c r="F211" s="61">
        <v>0</v>
      </c>
      <c r="G211" s="61">
        <v>0</v>
      </c>
      <c r="H211" s="61">
        <v>0</v>
      </c>
      <c r="I211" s="61">
        <v>0</v>
      </c>
      <c r="J211" s="61">
        <v>0</v>
      </c>
      <c r="K211" s="142">
        <f t="shared" si="102"/>
        <v>0</v>
      </c>
      <c r="L211" s="61">
        <v>0</v>
      </c>
      <c r="M211" s="61">
        <v>0</v>
      </c>
      <c r="N211" s="61">
        <v>0</v>
      </c>
      <c r="O211" s="61">
        <v>0</v>
      </c>
      <c r="P211" s="61">
        <v>0</v>
      </c>
      <c r="Q211" s="61">
        <v>0</v>
      </c>
      <c r="R211" s="61">
        <v>0</v>
      </c>
      <c r="S211" s="61">
        <v>0</v>
      </c>
      <c r="T211" s="61">
        <v>0</v>
      </c>
      <c r="U211" s="279">
        <f t="shared" si="104"/>
        <v>0</v>
      </c>
    </row>
    <row r="212" spans="1:21" x14ac:dyDescent="0.25">
      <c r="A212" s="30"/>
      <c r="B212" s="24" t="s">
        <v>698</v>
      </c>
      <c r="C212" s="15" t="s">
        <v>289</v>
      </c>
      <c r="D212" s="61">
        <v>0</v>
      </c>
      <c r="E212" s="61">
        <v>0</v>
      </c>
      <c r="F212" s="61">
        <v>0</v>
      </c>
      <c r="G212" s="61">
        <v>0</v>
      </c>
      <c r="H212" s="61">
        <v>0</v>
      </c>
      <c r="I212" s="61">
        <v>0</v>
      </c>
      <c r="J212" s="61">
        <v>0</v>
      </c>
      <c r="K212" s="142">
        <f t="shared" si="102"/>
        <v>0</v>
      </c>
      <c r="L212" s="61">
        <v>0</v>
      </c>
      <c r="M212" s="61">
        <v>0</v>
      </c>
      <c r="N212" s="61">
        <v>0</v>
      </c>
      <c r="O212" s="61">
        <v>0</v>
      </c>
      <c r="P212" s="61">
        <v>0</v>
      </c>
      <c r="Q212" s="61">
        <v>0</v>
      </c>
      <c r="R212" s="61">
        <v>0</v>
      </c>
      <c r="S212" s="61">
        <v>0</v>
      </c>
      <c r="T212" s="61">
        <v>0</v>
      </c>
      <c r="U212" s="279">
        <f t="shared" si="104"/>
        <v>0</v>
      </c>
    </row>
    <row r="213" spans="1:21" ht="31.5" x14ac:dyDescent="0.25">
      <c r="A213" s="30"/>
      <c r="B213" s="24" t="s">
        <v>703</v>
      </c>
      <c r="C213" s="15" t="s">
        <v>290</v>
      </c>
      <c r="D213" s="61">
        <v>0</v>
      </c>
      <c r="E213" s="61">
        <v>0</v>
      </c>
      <c r="F213" s="61">
        <v>0</v>
      </c>
      <c r="G213" s="61">
        <v>0</v>
      </c>
      <c r="H213" s="61">
        <v>0</v>
      </c>
      <c r="I213" s="61">
        <v>0</v>
      </c>
      <c r="J213" s="61">
        <v>0</v>
      </c>
      <c r="K213" s="142">
        <f t="shared" si="102"/>
        <v>0</v>
      </c>
      <c r="L213" s="61">
        <v>0</v>
      </c>
      <c r="M213" s="61">
        <v>0</v>
      </c>
      <c r="N213" s="61">
        <v>0</v>
      </c>
      <c r="O213" s="61">
        <v>0</v>
      </c>
      <c r="P213" s="61">
        <v>0</v>
      </c>
      <c r="Q213" s="61">
        <v>0</v>
      </c>
      <c r="R213" s="61">
        <v>0</v>
      </c>
      <c r="S213" s="61">
        <v>0</v>
      </c>
      <c r="T213" s="61">
        <v>0</v>
      </c>
      <c r="U213" s="279">
        <f t="shared" si="104"/>
        <v>0</v>
      </c>
    </row>
    <row r="214" spans="1:21" x14ac:dyDescent="0.25">
      <c r="A214" s="30"/>
      <c r="B214" s="24" t="s">
        <v>699</v>
      </c>
      <c r="C214" s="15" t="s">
        <v>291</v>
      </c>
      <c r="D214" s="61">
        <v>0</v>
      </c>
      <c r="E214" s="61">
        <v>0</v>
      </c>
      <c r="F214" s="61">
        <v>0</v>
      </c>
      <c r="G214" s="61">
        <v>0</v>
      </c>
      <c r="H214" s="61">
        <v>0</v>
      </c>
      <c r="I214" s="61">
        <v>0</v>
      </c>
      <c r="J214" s="61">
        <v>0</v>
      </c>
      <c r="K214" s="142">
        <f t="shared" si="102"/>
        <v>0</v>
      </c>
      <c r="L214" s="61">
        <v>0</v>
      </c>
      <c r="M214" s="61">
        <v>0</v>
      </c>
      <c r="N214" s="61">
        <v>0</v>
      </c>
      <c r="O214" s="61">
        <v>0</v>
      </c>
      <c r="P214" s="61">
        <v>0</v>
      </c>
      <c r="Q214" s="61">
        <v>0</v>
      </c>
      <c r="R214" s="61">
        <v>0</v>
      </c>
      <c r="S214" s="61">
        <v>0</v>
      </c>
      <c r="T214" s="61">
        <v>0</v>
      </c>
      <c r="U214" s="279">
        <f t="shared" si="104"/>
        <v>0</v>
      </c>
    </row>
    <row r="215" spans="1:21" ht="31.5" x14ac:dyDescent="0.25">
      <c r="A215" s="30"/>
      <c r="B215" s="24" t="s">
        <v>948</v>
      </c>
      <c r="C215" s="15" t="s">
        <v>949</v>
      </c>
      <c r="D215" s="187">
        <v>0</v>
      </c>
      <c r="E215" s="61">
        <v>0</v>
      </c>
      <c r="F215" s="61">
        <v>0</v>
      </c>
      <c r="G215" s="61">
        <v>0</v>
      </c>
      <c r="H215" s="61">
        <v>0</v>
      </c>
      <c r="I215" s="61">
        <v>0</v>
      </c>
      <c r="J215" s="61">
        <v>0</v>
      </c>
      <c r="K215" s="142">
        <f t="shared" si="102"/>
        <v>0</v>
      </c>
      <c r="L215" s="61">
        <v>0</v>
      </c>
      <c r="M215" s="61">
        <v>0</v>
      </c>
      <c r="N215" s="61">
        <v>0</v>
      </c>
      <c r="O215" s="61">
        <v>0</v>
      </c>
      <c r="P215" s="61">
        <v>0</v>
      </c>
      <c r="Q215" s="61">
        <v>0</v>
      </c>
      <c r="R215" s="61">
        <v>0</v>
      </c>
      <c r="S215" s="61">
        <v>0</v>
      </c>
      <c r="T215" s="61">
        <v>0</v>
      </c>
      <c r="U215" s="279">
        <f t="shared" si="104"/>
        <v>0</v>
      </c>
    </row>
    <row r="216" spans="1:21" x14ac:dyDescent="0.25">
      <c r="A216" s="30"/>
      <c r="B216" s="24" t="s">
        <v>700</v>
      </c>
      <c r="C216" s="15" t="s">
        <v>292</v>
      </c>
      <c r="D216" s="61">
        <v>0</v>
      </c>
      <c r="E216" s="61">
        <v>0</v>
      </c>
      <c r="F216" s="61">
        <v>0</v>
      </c>
      <c r="G216" s="61">
        <v>0</v>
      </c>
      <c r="H216" s="61">
        <v>0</v>
      </c>
      <c r="I216" s="61">
        <v>0</v>
      </c>
      <c r="J216" s="61">
        <v>0</v>
      </c>
      <c r="K216" s="142">
        <f t="shared" si="102"/>
        <v>0</v>
      </c>
      <c r="L216" s="61">
        <v>0</v>
      </c>
      <c r="M216" s="61">
        <v>0</v>
      </c>
      <c r="N216" s="61">
        <v>0</v>
      </c>
      <c r="O216" s="61">
        <v>0</v>
      </c>
      <c r="P216" s="61">
        <v>0</v>
      </c>
      <c r="Q216" s="61">
        <v>0</v>
      </c>
      <c r="R216" s="61">
        <v>0</v>
      </c>
      <c r="S216" s="61">
        <v>0</v>
      </c>
      <c r="T216" s="61">
        <v>0</v>
      </c>
      <c r="U216" s="279">
        <f t="shared" si="104"/>
        <v>0</v>
      </c>
    </row>
    <row r="217" spans="1:21" x14ac:dyDescent="0.25">
      <c r="A217" s="30"/>
      <c r="B217" s="24" t="s">
        <v>704</v>
      </c>
      <c r="C217" s="15" t="s">
        <v>293</v>
      </c>
      <c r="D217" s="61">
        <v>0</v>
      </c>
      <c r="E217" s="61">
        <v>0</v>
      </c>
      <c r="F217" s="61">
        <v>0</v>
      </c>
      <c r="G217" s="61">
        <v>0</v>
      </c>
      <c r="H217" s="61">
        <v>0</v>
      </c>
      <c r="I217" s="61">
        <v>0</v>
      </c>
      <c r="J217" s="61">
        <v>0</v>
      </c>
      <c r="K217" s="142">
        <f t="shared" si="102"/>
        <v>0</v>
      </c>
      <c r="L217" s="61">
        <v>0</v>
      </c>
      <c r="M217" s="61">
        <v>0</v>
      </c>
      <c r="N217" s="61">
        <v>0</v>
      </c>
      <c r="O217" s="61">
        <v>0</v>
      </c>
      <c r="P217" s="61">
        <v>0</v>
      </c>
      <c r="Q217" s="61">
        <v>0</v>
      </c>
      <c r="R217" s="61">
        <v>0</v>
      </c>
      <c r="S217" s="61">
        <v>0</v>
      </c>
      <c r="T217" s="61">
        <v>0</v>
      </c>
      <c r="U217" s="279">
        <f t="shared" si="104"/>
        <v>0</v>
      </c>
    </row>
    <row r="218" spans="1:21" x14ac:dyDescent="0.25">
      <c r="A218" s="30"/>
      <c r="B218" s="24" t="s">
        <v>705</v>
      </c>
      <c r="C218" s="15" t="s">
        <v>294</v>
      </c>
      <c r="D218" s="61">
        <v>0</v>
      </c>
      <c r="E218" s="61">
        <v>0</v>
      </c>
      <c r="F218" s="61">
        <v>0</v>
      </c>
      <c r="G218" s="61">
        <v>0</v>
      </c>
      <c r="H218" s="61">
        <v>0</v>
      </c>
      <c r="I218" s="61">
        <v>0</v>
      </c>
      <c r="J218" s="61">
        <v>0</v>
      </c>
      <c r="K218" s="142">
        <f t="shared" si="102"/>
        <v>0</v>
      </c>
      <c r="L218" s="61">
        <v>0</v>
      </c>
      <c r="M218" s="61">
        <v>0</v>
      </c>
      <c r="N218" s="61">
        <v>0</v>
      </c>
      <c r="O218" s="61">
        <v>0</v>
      </c>
      <c r="P218" s="61">
        <v>0</v>
      </c>
      <c r="Q218" s="61">
        <v>0</v>
      </c>
      <c r="R218" s="61">
        <v>0</v>
      </c>
      <c r="S218" s="61">
        <v>0</v>
      </c>
      <c r="T218" s="61">
        <v>0</v>
      </c>
      <c r="U218" s="279">
        <f t="shared" si="104"/>
        <v>0</v>
      </c>
    </row>
    <row r="219" spans="1:21" x14ac:dyDescent="0.25">
      <c r="A219" s="30"/>
      <c r="B219" s="24" t="s">
        <v>706</v>
      </c>
      <c r="C219" s="15" t="s">
        <v>550</v>
      </c>
      <c r="D219" s="61">
        <v>0</v>
      </c>
      <c r="E219" s="61">
        <v>0</v>
      </c>
      <c r="F219" s="61">
        <v>0</v>
      </c>
      <c r="G219" s="61">
        <v>0</v>
      </c>
      <c r="H219" s="61">
        <v>0</v>
      </c>
      <c r="I219" s="61">
        <v>0</v>
      </c>
      <c r="J219" s="61">
        <v>0</v>
      </c>
      <c r="K219" s="142">
        <f t="shared" si="102"/>
        <v>0</v>
      </c>
      <c r="L219" s="61">
        <v>0</v>
      </c>
      <c r="M219" s="61">
        <v>0</v>
      </c>
      <c r="N219" s="61">
        <v>0</v>
      </c>
      <c r="O219" s="61">
        <v>0</v>
      </c>
      <c r="P219" s="61">
        <v>0</v>
      </c>
      <c r="Q219" s="61">
        <v>0</v>
      </c>
      <c r="R219" s="61">
        <v>0</v>
      </c>
      <c r="S219" s="61">
        <v>0</v>
      </c>
      <c r="T219" s="61">
        <v>0</v>
      </c>
      <c r="U219" s="279">
        <f t="shared" si="104"/>
        <v>0</v>
      </c>
    </row>
    <row r="220" spans="1:21" x14ac:dyDescent="0.25">
      <c r="A220" s="30"/>
      <c r="B220" s="24" t="s">
        <v>701</v>
      </c>
      <c r="C220" s="15" t="s">
        <v>295</v>
      </c>
      <c r="D220" s="61">
        <v>0</v>
      </c>
      <c r="E220" s="61">
        <v>0</v>
      </c>
      <c r="F220" s="61">
        <v>0</v>
      </c>
      <c r="G220" s="61">
        <v>0</v>
      </c>
      <c r="H220" s="61">
        <v>0</v>
      </c>
      <c r="I220" s="61">
        <v>0</v>
      </c>
      <c r="J220" s="61">
        <v>0</v>
      </c>
      <c r="K220" s="142">
        <f t="shared" si="102"/>
        <v>0</v>
      </c>
      <c r="L220" s="61">
        <v>0</v>
      </c>
      <c r="M220" s="61">
        <v>0</v>
      </c>
      <c r="N220" s="61">
        <v>0</v>
      </c>
      <c r="O220" s="61">
        <v>0</v>
      </c>
      <c r="P220" s="61">
        <v>0</v>
      </c>
      <c r="Q220" s="61">
        <v>0</v>
      </c>
      <c r="R220" s="61">
        <v>0</v>
      </c>
      <c r="S220" s="61">
        <v>0</v>
      </c>
      <c r="T220" s="61">
        <v>0</v>
      </c>
      <c r="U220" s="279">
        <f t="shared" si="104"/>
        <v>0</v>
      </c>
    </row>
    <row r="221" spans="1:21" ht="31.5" x14ac:dyDescent="0.25">
      <c r="A221" s="30"/>
      <c r="B221" s="24" t="s">
        <v>702</v>
      </c>
      <c r="C221" s="15" t="s">
        <v>306</v>
      </c>
      <c r="D221" s="61">
        <v>0</v>
      </c>
      <c r="E221" s="61">
        <v>0</v>
      </c>
      <c r="F221" s="61">
        <v>0</v>
      </c>
      <c r="G221" s="61">
        <v>0</v>
      </c>
      <c r="H221" s="61">
        <v>0</v>
      </c>
      <c r="I221" s="61">
        <v>0</v>
      </c>
      <c r="J221" s="61">
        <v>0</v>
      </c>
      <c r="K221" s="142">
        <f t="shared" si="102"/>
        <v>0</v>
      </c>
      <c r="L221" s="61">
        <v>0</v>
      </c>
      <c r="M221" s="61">
        <v>0</v>
      </c>
      <c r="N221" s="61">
        <v>0</v>
      </c>
      <c r="O221" s="61">
        <v>0</v>
      </c>
      <c r="P221" s="61">
        <v>0</v>
      </c>
      <c r="Q221" s="61">
        <v>0</v>
      </c>
      <c r="R221" s="61">
        <v>0</v>
      </c>
      <c r="S221" s="61">
        <v>0</v>
      </c>
      <c r="T221" s="61">
        <v>0</v>
      </c>
      <c r="U221" s="279">
        <f t="shared" si="104"/>
        <v>0</v>
      </c>
    </row>
    <row r="222" spans="1:21" ht="31.5" x14ac:dyDescent="0.25">
      <c r="A222" s="30" t="s">
        <v>24</v>
      </c>
      <c r="B222" s="27" t="s">
        <v>317</v>
      </c>
      <c r="C222" s="18" t="s">
        <v>318</v>
      </c>
      <c r="D222" s="60">
        <v>682</v>
      </c>
      <c r="E222" s="60">
        <f>SUM(E223:E238)</f>
        <v>669.45</v>
      </c>
      <c r="F222" s="60">
        <f>SUM(F223:F238)</f>
        <v>1081.5</v>
      </c>
      <c r="G222" s="60">
        <v>1023.5</v>
      </c>
      <c r="H222" s="60">
        <f>SUM(H223:H238)</f>
        <v>1023.5</v>
      </c>
      <c r="I222" s="60">
        <v>1363.7</v>
      </c>
      <c r="J222" s="60">
        <f>SUM(J223:J238)</f>
        <v>0</v>
      </c>
      <c r="K222" s="142">
        <f t="shared" si="102"/>
        <v>1363.7</v>
      </c>
      <c r="L222" s="60">
        <f t="shared" ref="L222:T222" si="107">SUM(L223:L238)</f>
        <v>0</v>
      </c>
      <c r="M222" s="60">
        <f>SUM(M223:M238)</f>
        <v>364.5</v>
      </c>
      <c r="N222" s="60">
        <f>SUM(N223:N238)</f>
        <v>346.25</v>
      </c>
      <c r="O222" s="60">
        <f>SUM(O223:O238)</f>
        <v>358.45</v>
      </c>
      <c r="P222" s="60">
        <f>SUM(P223:P238)</f>
        <v>294.5</v>
      </c>
      <c r="Q222" s="60">
        <f t="shared" si="107"/>
        <v>0</v>
      </c>
      <c r="R222" s="60">
        <f t="shared" si="107"/>
        <v>1400</v>
      </c>
      <c r="S222" s="60">
        <f t="shared" si="107"/>
        <v>1400</v>
      </c>
      <c r="T222" s="60">
        <f t="shared" si="107"/>
        <v>1400</v>
      </c>
      <c r="U222" s="279">
        <f t="shared" si="104"/>
        <v>0</v>
      </c>
    </row>
    <row r="223" spans="1:21" x14ac:dyDescent="0.25">
      <c r="A223" s="30"/>
      <c r="B223" s="24" t="s">
        <v>692</v>
      </c>
      <c r="C223" s="15" t="s">
        <v>284</v>
      </c>
      <c r="D223" s="187">
        <v>0</v>
      </c>
      <c r="E223" s="61">
        <v>0</v>
      </c>
      <c r="F223" s="61">
        <v>0</v>
      </c>
      <c r="G223" s="61">
        <v>0</v>
      </c>
      <c r="H223" s="61">
        <v>0</v>
      </c>
      <c r="I223" s="61">
        <v>0</v>
      </c>
      <c r="J223" s="61">
        <v>0</v>
      </c>
      <c r="K223" s="142">
        <f t="shared" si="102"/>
        <v>0</v>
      </c>
      <c r="L223" s="61">
        <v>0</v>
      </c>
      <c r="M223" s="61">
        <v>0</v>
      </c>
      <c r="N223" s="61">
        <v>0</v>
      </c>
      <c r="O223" s="61">
        <v>0</v>
      </c>
      <c r="P223" s="61">
        <v>0</v>
      </c>
      <c r="Q223" s="61">
        <v>0</v>
      </c>
      <c r="R223" s="61">
        <v>0</v>
      </c>
      <c r="S223" s="61">
        <v>0</v>
      </c>
      <c r="T223" s="61">
        <v>0</v>
      </c>
      <c r="U223" s="279">
        <f t="shared" si="104"/>
        <v>0</v>
      </c>
    </row>
    <row r="224" spans="1:21" x14ac:dyDescent="0.25">
      <c r="A224" s="30"/>
      <c r="B224" s="24" t="s">
        <v>693</v>
      </c>
      <c r="C224" s="15" t="s">
        <v>285</v>
      </c>
      <c r="D224" s="187">
        <v>0</v>
      </c>
      <c r="E224" s="61">
        <v>0</v>
      </c>
      <c r="F224" s="61">
        <v>0</v>
      </c>
      <c r="G224" s="61">
        <v>0</v>
      </c>
      <c r="H224" s="61">
        <v>0</v>
      </c>
      <c r="I224" s="61">
        <v>0</v>
      </c>
      <c r="J224" s="61">
        <v>0</v>
      </c>
      <c r="K224" s="142">
        <f t="shared" si="102"/>
        <v>0</v>
      </c>
      <c r="L224" s="61">
        <v>0</v>
      </c>
      <c r="M224" s="61">
        <v>0</v>
      </c>
      <c r="N224" s="61">
        <v>0</v>
      </c>
      <c r="O224" s="61">
        <v>0</v>
      </c>
      <c r="P224" s="61">
        <v>0</v>
      </c>
      <c r="Q224" s="61">
        <v>0</v>
      </c>
      <c r="R224" s="61">
        <v>0</v>
      </c>
      <c r="S224" s="61">
        <v>0</v>
      </c>
      <c r="T224" s="61">
        <v>0</v>
      </c>
      <c r="U224" s="279">
        <f t="shared" si="104"/>
        <v>0</v>
      </c>
    </row>
    <row r="225" spans="1:21" x14ac:dyDescent="0.25">
      <c r="A225" s="30"/>
      <c r="B225" s="24" t="s">
        <v>695</v>
      </c>
      <c r="C225" s="15" t="s">
        <v>286</v>
      </c>
      <c r="D225" s="187">
        <v>0</v>
      </c>
      <c r="E225" s="61">
        <v>0</v>
      </c>
      <c r="F225" s="61">
        <v>0</v>
      </c>
      <c r="G225" s="61">
        <v>0</v>
      </c>
      <c r="H225" s="61">
        <v>0</v>
      </c>
      <c r="I225" s="61">
        <v>0</v>
      </c>
      <c r="J225" s="61">
        <v>0</v>
      </c>
      <c r="K225" s="142">
        <f t="shared" si="102"/>
        <v>0</v>
      </c>
      <c r="L225" s="61">
        <v>0</v>
      </c>
      <c r="M225" s="61">
        <v>0</v>
      </c>
      <c r="N225" s="61">
        <v>0</v>
      </c>
      <c r="O225" s="61">
        <v>0</v>
      </c>
      <c r="P225" s="61">
        <v>0</v>
      </c>
      <c r="Q225" s="61">
        <v>0</v>
      </c>
      <c r="R225" s="61">
        <v>0</v>
      </c>
      <c r="S225" s="61">
        <v>0</v>
      </c>
      <c r="T225" s="61">
        <v>0</v>
      </c>
      <c r="U225" s="279">
        <f t="shared" si="104"/>
        <v>0</v>
      </c>
    </row>
    <row r="226" spans="1:21" x14ac:dyDescent="0.25">
      <c r="A226" s="30"/>
      <c r="B226" s="24" t="s">
        <v>694</v>
      </c>
      <c r="C226" s="15" t="s">
        <v>696</v>
      </c>
      <c r="D226" s="187">
        <v>0</v>
      </c>
      <c r="E226" s="61">
        <v>0</v>
      </c>
      <c r="F226" s="61">
        <v>0</v>
      </c>
      <c r="G226" s="61">
        <v>0</v>
      </c>
      <c r="H226" s="61">
        <v>0</v>
      </c>
      <c r="I226" s="61">
        <v>0</v>
      </c>
      <c r="J226" s="61">
        <v>0</v>
      </c>
      <c r="K226" s="142">
        <f t="shared" si="102"/>
        <v>0</v>
      </c>
      <c r="L226" s="61">
        <v>0</v>
      </c>
      <c r="M226" s="61">
        <v>0</v>
      </c>
      <c r="N226" s="61">
        <v>0</v>
      </c>
      <c r="O226" s="61">
        <v>0</v>
      </c>
      <c r="P226" s="61">
        <v>0</v>
      </c>
      <c r="Q226" s="61">
        <v>0</v>
      </c>
      <c r="R226" s="61">
        <v>0</v>
      </c>
      <c r="S226" s="61">
        <v>0</v>
      </c>
      <c r="T226" s="61">
        <v>0</v>
      </c>
      <c r="U226" s="279">
        <f t="shared" si="104"/>
        <v>0</v>
      </c>
    </row>
    <row r="227" spans="1:21" x14ac:dyDescent="0.25">
      <c r="A227" s="30"/>
      <c r="B227" s="24" t="s">
        <v>697</v>
      </c>
      <c r="C227" s="15" t="s">
        <v>287</v>
      </c>
      <c r="D227" s="187">
        <v>0</v>
      </c>
      <c r="E227" s="61">
        <v>0</v>
      </c>
      <c r="F227" s="61">
        <v>0</v>
      </c>
      <c r="G227" s="61">
        <v>0</v>
      </c>
      <c r="H227" s="61">
        <v>0</v>
      </c>
      <c r="I227" s="61">
        <v>0</v>
      </c>
      <c r="J227" s="61">
        <v>0</v>
      </c>
      <c r="K227" s="142">
        <f t="shared" si="102"/>
        <v>0</v>
      </c>
      <c r="L227" s="61">
        <v>0</v>
      </c>
      <c r="M227" s="61">
        <v>0</v>
      </c>
      <c r="N227" s="61">
        <v>0</v>
      </c>
      <c r="O227" s="61">
        <v>0</v>
      </c>
      <c r="P227" s="61">
        <v>0</v>
      </c>
      <c r="Q227" s="61">
        <v>0</v>
      </c>
      <c r="R227" s="61">
        <v>0</v>
      </c>
      <c r="S227" s="61">
        <v>0</v>
      </c>
      <c r="T227" s="61">
        <v>0</v>
      </c>
      <c r="U227" s="279">
        <f t="shared" si="104"/>
        <v>0</v>
      </c>
    </row>
    <row r="228" spans="1:21" x14ac:dyDescent="0.25">
      <c r="A228" s="30"/>
      <c r="B228" s="24" t="s">
        <v>708</v>
      </c>
      <c r="C228" s="15" t="s">
        <v>288</v>
      </c>
      <c r="D228" s="187">
        <v>682</v>
      </c>
      <c r="E228" s="61">
        <v>669.45</v>
      </c>
      <c r="F228" s="61">
        <v>1081.5</v>
      </c>
      <c r="G228" s="61">
        <v>1023.5</v>
      </c>
      <c r="H228" s="61">
        <v>1023.5</v>
      </c>
      <c r="I228" s="61">
        <v>1363.7</v>
      </c>
      <c r="J228" s="61">
        <v>0</v>
      </c>
      <c r="K228" s="142">
        <f t="shared" si="102"/>
        <v>1363.7</v>
      </c>
      <c r="L228" s="61">
        <v>0</v>
      </c>
      <c r="M228" s="61">
        <v>364.5</v>
      </c>
      <c r="N228" s="61">
        <v>346.25</v>
      </c>
      <c r="O228" s="61">
        <f>325.75+32.7</f>
        <v>358.45</v>
      </c>
      <c r="P228" s="61">
        <v>294.5</v>
      </c>
      <c r="Q228" s="61">
        <v>0</v>
      </c>
      <c r="R228" s="61">
        <v>1400</v>
      </c>
      <c r="S228" s="61">
        <v>1400</v>
      </c>
      <c r="T228" s="61">
        <v>1400</v>
      </c>
      <c r="U228" s="279">
        <f t="shared" si="104"/>
        <v>0</v>
      </c>
    </row>
    <row r="229" spans="1:21" x14ac:dyDescent="0.25">
      <c r="A229" s="30"/>
      <c r="B229" s="24" t="s">
        <v>698</v>
      </c>
      <c r="C229" s="15" t="s">
        <v>289</v>
      </c>
      <c r="D229" s="187">
        <v>0</v>
      </c>
      <c r="E229" s="61">
        <v>0</v>
      </c>
      <c r="F229" s="61">
        <v>0</v>
      </c>
      <c r="G229" s="61">
        <v>0</v>
      </c>
      <c r="H229" s="61">
        <v>0</v>
      </c>
      <c r="I229" s="61">
        <v>0</v>
      </c>
      <c r="J229" s="61">
        <v>0</v>
      </c>
      <c r="K229" s="142">
        <f t="shared" si="102"/>
        <v>0</v>
      </c>
      <c r="L229" s="61">
        <v>0</v>
      </c>
      <c r="M229" s="61">
        <v>0</v>
      </c>
      <c r="N229" s="61">
        <v>0</v>
      </c>
      <c r="O229" s="61">
        <v>0</v>
      </c>
      <c r="P229" s="61">
        <v>0</v>
      </c>
      <c r="Q229" s="61">
        <v>0</v>
      </c>
      <c r="R229" s="61">
        <v>0</v>
      </c>
      <c r="S229" s="61">
        <v>0</v>
      </c>
      <c r="T229" s="61">
        <v>0</v>
      </c>
      <c r="U229" s="279">
        <f t="shared" si="104"/>
        <v>0</v>
      </c>
    </row>
    <row r="230" spans="1:21" ht="31.5" x14ac:dyDescent="0.25">
      <c r="A230" s="30"/>
      <c r="B230" s="24" t="s">
        <v>703</v>
      </c>
      <c r="C230" s="15" t="s">
        <v>290</v>
      </c>
      <c r="D230" s="187">
        <v>0</v>
      </c>
      <c r="E230" s="61">
        <v>0</v>
      </c>
      <c r="F230" s="61">
        <v>0</v>
      </c>
      <c r="G230" s="61">
        <v>0</v>
      </c>
      <c r="H230" s="61">
        <v>0</v>
      </c>
      <c r="I230" s="61">
        <v>0</v>
      </c>
      <c r="J230" s="61">
        <v>0</v>
      </c>
      <c r="K230" s="142">
        <f t="shared" si="102"/>
        <v>0</v>
      </c>
      <c r="L230" s="61">
        <v>0</v>
      </c>
      <c r="M230" s="61">
        <v>0</v>
      </c>
      <c r="N230" s="61">
        <v>0</v>
      </c>
      <c r="O230" s="61">
        <v>0</v>
      </c>
      <c r="P230" s="61">
        <v>0</v>
      </c>
      <c r="Q230" s="61">
        <v>0</v>
      </c>
      <c r="R230" s="61">
        <v>0</v>
      </c>
      <c r="S230" s="61">
        <v>0</v>
      </c>
      <c r="T230" s="61">
        <v>0</v>
      </c>
      <c r="U230" s="279">
        <f t="shared" si="104"/>
        <v>0</v>
      </c>
    </row>
    <row r="231" spans="1:21" x14ac:dyDescent="0.25">
      <c r="A231" s="30"/>
      <c r="B231" s="24" t="s">
        <v>699</v>
      </c>
      <c r="C231" s="15" t="s">
        <v>291</v>
      </c>
      <c r="D231" s="187">
        <v>0</v>
      </c>
      <c r="E231" s="61">
        <v>0</v>
      </c>
      <c r="F231" s="61">
        <v>0</v>
      </c>
      <c r="G231" s="61">
        <v>0</v>
      </c>
      <c r="H231" s="61">
        <v>0</v>
      </c>
      <c r="I231" s="61">
        <v>0</v>
      </c>
      <c r="J231" s="61">
        <v>0</v>
      </c>
      <c r="K231" s="142">
        <f t="shared" si="102"/>
        <v>0</v>
      </c>
      <c r="L231" s="61">
        <v>0</v>
      </c>
      <c r="M231" s="61">
        <v>0</v>
      </c>
      <c r="N231" s="61">
        <v>0</v>
      </c>
      <c r="O231" s="61">
        <v>0</v>
      </c>
      <c r="P231" s="61">
        <v>0</v>
      </c>
      <c r="Q231" s="61">
        <v>0</v>
      </c>
      <c r="R231" s="61">
        <v>0</v>
      </c>
      <c r="S231" s="61">
        <v>0</v>
      </c>
      <c r="T231" s="61">
        <v>0</v>
      </c>
      <c r="U231" s="279">
        <f t="shared" si="104"/>
        <v>0</v>
      </c>
    </row>
    <row r="232" spans="1:21" ht="31.5" x14ac:dyDescent="0.25">
      <c r="A232" s="30"/>
      <c r="B232" s="24" t="s">
        <v>948</v>
      </c>
      <c r="C232" s="15" t="s">
        <v>949</v>
      </c>
      <c r="D232" s="187">
        <v>0</v>
      </c>
      <c r="E232" s="61">
        <v>0</v>
      </c>
      <c r="F232" s="61">
        <v>0</v>
      </c>
      <c r="G232" s="61">
        <v>0</v>
      </c>
      <c r="H232" s="61">
        <v>0</v>
      </c>
      <c r="I232" s="61">
        <v>0</v>
      </c>
      <c r="J232" s="61">
        <v>0</v>
      </c>
      <c r="K232" s="142">
        <f t="shared" si="102"/>
        <v>0</v>
      </c>
      <c r="L232" s="61">
        <v>0</v>
      </c>
      <c r="M232" s="61">
        <v>0</v>
      </c>
      <c r="N232" s="61">
        <v>0</v>
      </c>
      <c r="O232" s="61">
        <v>0</v>
      </c>
      <c r="P232" s="61">
        <v>0</v>
      </c>
      <c r="Q232" s="61">
        <v>0</v>
      </c>
      <c r="R232" s="61">
        <v>0</v>
      </c>
      <c r="S232" s="61">
        <v>0</v>
      </c>
      <c r="T232" s="61">
        <v>0</v>
      </c>
      <c r="U232" s="279">
        <f t="shared" si="104"/>
        <v>0</v>
      </c>
    </row>
    <row r="233" spans="1:21" x14ac:dyDescent="0.25">
      <c r="A233" s="30"/>
      <c r="B233" s="24" t="s">
        <v>700</v>
      </c>
      <c r="C233" s="15" t="s">
        <v>292</v>
      </c>
      <c r="D233" s="187">
        <v>0</v>
      </c>
      <c r="E233" s="61">
        <v>0</v>
      </c>
      <c r="F233" s="61">
        <v>0</v>
      </c>
      <c r="G233" s="61">
        <v>0</v>
      </c>
      <c r="H233" s="61">
        <v>0</v>
      </c>
      <c r="I233" s="61">
        <v>0</v>
      </c>
      <c r="J233" s="61">
        <v>0</v>
      </c>
      <c r="K233" s="142">
        <f t="shared" si="102"/>
        <v>0</v>
      </c>
      <c r="L233" s="61">
        <v>0</v>
      </c>
      <c r="M233" s="61">
        <v>0</v>
      </c>
      <c r="N233" s="61">
        <v>0</v>
      </c>
      <c r="O233" s="61">
        <v>0</v>
      </c>
      <c r="P233" s="61">
        <v>0</v>
      </c>
      <c r="Q233" s="61">
        <v>0</v>
      </c>
      <c r="R233" s="61">
        <v>0</v>
      </c>
      <c r="S233" s="61">
        <v>0</v>
      </c>
      <c r="T233" s="61">
        <v>0</v>
      </c>
      <c r="U233" s="279">
        <f t="shared" si="104"/>
        <v>0</v>
      </c>
    </row>
    <row r="234" spans="1:21" x14ac:dyDescent="0.25">
      <c r="A234" s="30"/>
      <c r="B234" s="24" t="s">
        <v>704</v>
      </c>
      <c r="C234" s="15" t="s">
        <v>293</v>
      </c>
      <c r="D234" s="187">
        <v>0</v>
      </c>
      <c r="E234" s="61">
        <v>0</v>
      </c>
      <c r="F234" s="61">
        <v>0</v>
      </c>
      <c r="G234" s="61">
        <v>0</v>
      </c>
      <c r="H234" s="61">
        <v>0</v>
      </c>
      <c r="I234" s="61">
        <v>0</v>
      </c>
      <c r="J234" s="61">
        <v>0</v>
      </c>
      <c r="K234" s="142">
        <f t="shared" si="102"/>
        <v>0</v>
      </c>
      <c r="L234" s="61">
        <v>0</v>
      </c>
      <c r="M234" s="61">
        <v>0</v>
      </c>
      <c r="N234" s="61">
        <v>0</v>
      </c>
      <c r="O234" s="61">
        <v>0</v>
      </c>
      <c r="P234" s="61">
        <v>0</v>
      </c>
      <c r="Q234" s="61">
        <v>0</v>
      </c>
      <c r="R234" s="61">
        <v>0</v>
      </c>
      <c r="S234" s="61">
        <v>0</v>
      </c>
      <c r="T234" s="61">
        <v>0</v>
      </c>
      <c r="U234" s="279">
        <f t="shared" si="104"/>
        <v>0</v>
      </c>
    </row>
    <row r="235" spans="1:21" x14ac:dyDescent="0.25">
      <c r="A235" s="30"/>
      <c r="B235" s="24" t="s">
        <v>705</v>
      </c>
      <c r="C235" s="15" t="s">
        <v>294</v>
      </c>
      <c r="D235" s="187">
        <v>0</v>
      </c>
      <c r="E235" s="61">
        <v>0</v>
      </c>
      <c r="F235" s="61">
        <v>0</v>
      </c>
      <c r="G235" s="61">
        <v>0</v>
      </c>
      <c r="H235" s="61">
        <v>0</v>
      </c>
      <c r="I235" s="61">
        <v>0</v>
      </c>
      <c r="J235" s="61">
        <v>0</v>
      </c>
      <c r="K235" s="142">
        <f t="shared" si="102"/>
        <v>0</v>
      </c>
      <c r="L235" s="61">
        <v>0</v>
      </c>
      <c r="M235" s="61">
        <v>0</v>
      </c>
      <c r="N235" s="61">
        <v>0</v>
      </c>
      <c r="O235" s="61">
        <v>0</v>
      </c>
      <c r="P235" s="61">
        <v>0</v>
      </c>
      <c r="Q235" s="61">
        <v>0</v>
      </c>
      <c r="R235" s="61">
        <v>0</v>
      </c>
      <c r="S235" s="61">
        <v>0</v>
      </c>
      <c r="T235" s="61">
        <v>0</v>
      </c>
      <c r="U235" s="279">
        <f t="shared" si="104"/>
        <v>0</v>
      </c>
    </row>
    <row r="236" spans="1:21" x14ac:dyDescent="0.25">
      <c r="A236" s="30"/>
      <c r="B236" s="24" t="s">
        <v>706</v>
      </c>
      <c r="C236" s="15" t="s">
        <v>550</v>
      </c>
      <c r="D236" s="187">
        <v>0</v>
      </c>
      <c r="E236" s="61">
        <v>0</v>
      </c>
      <c r="F236" s="61">
        <v>0</v>
      </c>
      <c r="G236" s="61">
        <v>0</v>
      </c>
      <c r="H236" s="61">
        <v>0</v>
      </c>
      <c r="I236" s="61">
        <v>0</v>
      </c>
      <c r="J236" s="61">
        <v>0</v>
      </c>
      <c r="K236" s="142">
        <f t="shared" si="102"/>
        <v>0</v>
      </c>
      <c r="L236" s="61">
        <v>0</v>
      </c>
      <c r="M236" s="61">
        <v>0</v>
      </c>
      <c r="N236" s="61">
        <v>0</v>
      </c>
      <c r="O236" s="61">
        <v>0</v>
      </c>
      <c r="P236" s="61">
        <v>0</v>
      </c>
      <c r="Q236" s="61">
        <v>0</v>
      </c>
      <c r="R236" s="61">
        <v>0</v>
      </c>
      <c r="S236" s="61">
        <v>0</v>
      </c>
      <c r="T236" s="61">
        <v>0</v>
      </c>
      <c r="U236" s="279">
        <f t="shared" si="104"/>
        <v>0</v>
      </c>
    </row>
    <row r="237" spans="1:21" x14ac:dyDescent="0.25">
      <c r="A237" s="30"/>
      <c r="B237" s="24" t="s">
        <v>701</v>
      </c>
      <c r="C237" s="15" t="s">
        <v>295</v>
      </c>
      <c r="D237" s="187">
        <v>0</v>
      </c>
      <c r="E237" s="61">
        <v>0</v>
      </c>
      <c r="F237" s="61">
        <v>0</v>
      </c>
      <c r="G237" s="61">
        <v>0</v>
      </c>
      <c r="H237" s="61">
        <v>0</v>
      </c>
      <c r="I237" s="61">
        <v>0</v>
      </c>
      <c r="J237" s="61">
        <v>0</v>
      </c>
      <c r="K237" s="142">
        <f t="shared" si="102"/>
        <v>0</v>
      </c>
      <c r="L237" s="61">
        <v>0</v>
      </c>
      <c r="M237" s="61">
        <v>0</v>
      </c>
      <c r="N237" s="61">
        <v>0</v>
      </c>
      <c r="O237" s="61">
        <v>0</v>
      </c>
      <c r="P237" s="61">
        <v>0</v>
      </c>
      <c r="Q237" s="61">
        <v>0</v>
      </c>
      <c r="R237" s="61">
        <v>0</v>
      </c>
      <c r="S237" s="61">
        <v>0</v>
      </c>
      <c r="T237" s="61">
        <v>0</v>
      </c>
      <c r="U237" s="279">
        <f t="shared" si="104"/>
        <v>0</v>
      </c>
    </row>
    <row r="238" spans="1:21" ht="31.5" x14ac:dyDescent="0.25">
      <c r="A238" s="30"/>
      <c r="B238" s="24" t="s">
        <v>702</v>
      </c>
      <c r="C238" s="15" t="s">
        <v>306</v>
      </c>
      <c r="D238" s="187">
        <v>0</v>
      </c>
      <c r="E238" s="61">
        <v>0</v>
      </c>
      <c r="F238" s="61">
        <v>0</v>
      </c>
      <c r="G238" s="61">
        <v>0</v>
      </c>
      <c r="H238" s="61">
        <v>0</v>
      </c>
      <c r="I238" s="61">
        <v>0</v>
      </c>
      <c r="J238" s="61">
        <v>0</v>
      </c>
      <c r="K238" s="142">
        <f t="shared" si="102"/>
        <v>0</v>
      </c>
      <c r="L238" s="61">
        <v>0</v>
      </c>
      <c r="M238" s="61">
        <v>0</v>
      </c>
      <c r="N238" s="61">
        <v>0</v>
      </c>
      <c r="O238" s="61">
        <v>0</v>
      </c>
      <c r="P238" s="61">
        <v>0</v>
      </c>
      <c r="Q238" s="61">
        <v>0</v>
      </c>
      <c r="R238" s="61">
        <v>0</v>
      </c>
      <c r="S238" s="61">
        <v>0</v>
      </c>
      <c r="T238" s="61">
        <v>0</v>
      </c>
      <c r="U238" s="279">
        <f t="shared" si="104"/>
        <v>0</v>
      </c>
    </row>
    <row r="239" spans="1:21" x14ac:dyDescent="0.25">
      <c r="A239" s="30" t="s">
        <v>25</v>
      </c>
      <c r="B239" s="13" t="s">
        <v>319</v>
      </c>
      <c r="C239" s="18" t="s">
        <v>320</v>
      </c>
      <c r="D239" s="60">
        <v>1613.65</v>
      </c>
      <c r="E239" s="60">
        <f>+E256+E273+E307+E290</f>
        <v>1189.5</v>
      </c>
      <c r="F239" s="60">
        <f t="shared" ref="F239:F255" si="108">+F256+F273+F307+F290</f>
        <v>1859.5700000000002</v>
      </c>
      <c r="G239" s="60">
        <v>1988.8700000000001</v>
      </c>
      <c r="H239" s="60">
        <f>+H256+H273+H307+H290</f>
        <v>1968.26</v>
      </c>
      <c r="I239" s="60">
        <v>1992.95</v>
      </c>
      <c r="J239" s="60">
        <f>+J256+J273+J307+J290</f>
        <v>0</v>
      </c>
      <c r="K239" s="142">
        <f t="shared" si="102"/>
        <v>1992.95</v>
      </c>
      <c r="L239" s="60">
        <f t="shared" ref="L239:T239" si="109">+L256+L273+L307+L290</f>
        <v>0.25</v>
      </c>
      <c r="M239" s="60">
        <f t="shared" ref="M239:P255" si="110">+M256+M273+M307+M290</f>
        <v>481.02</v>
      </c>
      <c r="N239" s="60">
        <f t="shared" si="110"/>
        <v>556.44000000000005</v>
      </c>
      <c r="O239" s="60">
        <f t="shared" si="110"/>
        <v>728.90000000000009</v>
      </c>
      <c r="P239" s="60">
        <f t="shared" si="110"/>
        <v>226.59</v>
      </c>
      <c r="Q239" s="60">
        <f t="shared" si="109"/>
        <v>0</v>
      </c>
      <c r="R239" s="60">
        <f t="shared" si="109"/>
        <v>1650</v>
      </c>
      <c r="S239" s="60">
        <f t="shared" si="109"/>
        <v>1650</v>
      </c>
      <c r="T239" s="60">
        <f t="shared" si="109"/>
        <v>1450</v>
      </c>
      <c r="U239" s="279">
        <f t="shared" si="104"/>
        <v>0</v>
      </c>
    </row>
    <row r="240" spans="1:21" x14ac:dyDescent="0.25">
      <c r="A240" s="30"/>
      <c r="B240" s="24" t="s">
        <v>692</v>
      </c>
      <c r="C240" s="15" t="s">
        <v>284</v>
      </c>
      <c r="D240" s="60">
        <v>665.44</v>
      </c>
      <c r="E240" s="60">
        <f t="shared" ref="E240:E247" si="111">+E257+E274+E308+E291</f>
        <v>509.61</v>
      </c>
      <c r="F240" s="60">
        <f t="shared" si="108"/>
        <v>847.56999999999994</v>
      </c>
      <c r="G240" s="60">
        <v>699.8</v>
      </c>
      <c r="H240" s="60">
        <f t="shared" ref="H240:H247" si="112">+H257+H274+H308+H291</f>
        <v>698</v>
      </c>
      <c r="I240" s="60">
        <v>1021.82</v>
      </c>
      <c r="J240" s="60">
        <f t="shared" ref="J240:L247" si="113">+J257+J274+J308+J291</f>
        <v>0</v>
      </c>
      <c r="K240" s="142">
        <f t="shared" si="102"/>
        <v>1021.82</v>
      </c>
      <c r="L240" s="60">
        <f t="shared" si="113"/>
        <v>0</v>
      </c>
      <c r="M240" s="60">
        <f t="shared" si="110"/>
        <v>303.07</v>
      </c>
      <c r="N240" s="60">
        <f t="shared" si="110"/>
        <v>269.63</v>
      </c>
      <c r="O240" s="60">
        <f t="shared" si="110"/>
        <v>421.4</v>
      </c>
      <c r="P240" s="60">
        <f t="shared" si="110"/>
        <v>27.72</v>
      </c>
      <c r="Q240" s="60">
        <f t="shared" ref="Q240:Q248" si="114">+Q257+Q274+Q308+Q291</f>
        <v>0</v>
      </c>
      <c r="R240" s="60">
        <f t="shared" ref="R240:T247" si="115">+R257+R274+R308+R291</f>
        <v>850</v>
      </c>
      <c r="S240" s="60">
        <f t="shared" si="115"/>
        <v>850</v>
      </c>
      <c r="T240" s="60">
        <f t="shared" si="115"/>
        <v>850</v>
      </c>
      <c r="U240" s="279">
        <f t="shared" si="104"/>
        <v>2.8421709430404007E-14</v>
      </c>
    </row>
    <row r="241" spans="1:21" x14ac:dyDescent="0.25">
      <c r="A241" s="30"/>
      <c r="B241" s="24" t="s">
        <v>693</v>
      </c>
      <c r="C241" s="15" t="s">
        <v>285</v>
      </c>
      <c r="D241" s="60">
        <v>691.21</v>
      </c>
      <c r="E241" s="60">
        <f t="shared" si="111"/>
        <v>447.89</v>
      </c>
      <c r="F241" s="60">
        <f t="shared" si="108"/>
        <v>1012</v>
      </c>
      <c r="G241" s="60">
        <v>967.07</v>
      </c>
      <c r="H241" s="60">
        <f t="shared" si="112"/>
        <v>948.26</v>
      </c>
      <c r="I241" s="60">
        <v>961.13</v>
      </c>
      <c r="J241" s="60">
        <f t="shared" si="113"/>
        <v>0</v>
      </c>
      <c r="K241" s="142">
        <f t="shared" si="102"/>
        <v>961.13</v>
      </c>
      <c r="L241" s="60">
        <f t="shared" si="113"/>
        <v>0.25</v>
      </c>
      <c r="M241" s="60">
        <f t="shared" si="110"/>
        <v>177.95</v>
      </c>
      <c r="N241" s="60">
        <f t="shared" si="110"/>
        <v>276.81</v>
      </c>
      <c r="O241" s="60">
        <f t="shared" si="110"/>
        <v>307.5</v>
      </c>
      <c r="P241" s="60">
        <f t="shared" si="110"/>
        <v>198.87</v>
      </c>
      <c r="Q241" s="60">
        <f t="shared" si="114"/>
        <v>0</v>
      </c>
      <c r="R241" s="60">
        <f t="shared" si="115"/>
        <v>800</v>
      </c>
      <c r="S241" s="60">
        <f t="shared" si="115"/>
        <v>800</v>
      </c>
      <c r="T241" s="60">
        <f t="shared" si="115"/>
        <v>600</v>
      </c>
      <c r="U241" s="279">
        <f t="shared" si="104"/>
        <v>0</v>
      </c>
    </row>
    <row r="242" spans="1:21" x14ac:dyDescent="0.25">
      <c r="A242" s="30"/>
      <c r="B242" s="24" t="s">
        <v>695</v>
      </c>
      <c r="C242" s="15" t="s">
        <v>286</v>
      </c>
      <c r="D242" s="60">
        <v>0</v>
      </c>
      <c r="E242" s="60">
        <f t="shared" si="111"/>
        <v>0</v>
      </c>
      <c r="F242" s="60">
        <f t="shared" si="108"/>
        <v>0</v>
      </c>
      <c r="G242" s="60">
        <v>0</v>
      </c>
      <c r="H242" s="60">
        <f t="shared" si="112"/>
        <v>0</v>
      </c>
      <c r="I242" s="60">
        <v>0</v>
      </c>
      <c r="J242" s="60">
        <f t="shared" si="113"/>
        <v>0</v>
      </c>
      <c r="K242" s="142">
        <f t="shared" si="102"/>
        <v>0</v>
      </c>
      <c r="L242" s="60">
        <f t="shared" si="113"/>
        <v>0</v>
      </c>
      <c r="M242" s="60">
        <f t="shared" si="110"/>
        <v>0</v>
      </c>
      <c r="N242" s="60">
        <f t="shared" si="110"/>
        <v>0</v>
      </c>
      <c r="O242" s="60">
        <f t="shared" si="110"/>
        <v>0</v>
      </c>
      <c r="P242" s="60">
        <f t="shared" si="110"/>
        <v>0</v>
      </c>
      <c r="Q242" s="60">
        <f t="shared" si="114"/>
        <v>0</v>
      </c>
      <c r="R242" s="60">
        <f t="shared" si="115"/>
        <v>0</v>
      </c>
      <c r="S242" s="60">
        <f t="shared" si="115"/>
        <v>0</v>
      </c>
      <c r="T242" s="60">
        <f t="shared" si="115"/>
        <v>0</v>
      </c>
      <c r="U242" s="279">
        <f t="shared" si="104"/>
        <v>0</v>
      </c>
    </row>
    <row r="243" spans="1:21" x14ac:dyDescent="0.25">
      <c r="A243" s="30"/>
      <c r="B243" s="24" t="s">
        <v>694</v>
      </c>
      <c r="C243" s="15" t="s">
        <v>696</v>
      </c>
      <c r="D243" s="60">
        <v>0</v>
      </c>
      <c r="E243" s="60">
        <f t="shared" si="111"/>
        <v>0</v>
      </c>
      <c r="F243" s="60">
        <f t="shared" si="108"/>
        <v>0</v>
      </c>
      <c r="G243" s="60">
        <v>0</v>
      </c>
      <c r="H243" s="60">
        <f t="shared" si="112"/>
        <v>0</v>
      </c>
      <c r="I243" s="60">
        <v>0</v>
      </c>
      <c r="J243" s="60">
        <f t="shared" si="113"/>
        <v>0</v>
      </c>
      <c r="K243" s="142">
        <f t="shared" si="102"/>
        <v>0</v>
      </c>
      <c r="L243" s="60">
        <f t="shared" si="113"/>
        <v>0</v>
      </c>
      <c r="M243" s="60">
        <f t="shared" si="110"/>
        <v>0</v>
      </c>
      <c r="N243" s="60">
        <f t="shared" si="110"/>
        <v>0</v>
      </c>
      <c r="O243" s="60">
        <f t="shared" si="110"/>
        <v>0</v>
      </c>
      <c r="P243" s="60">
        <f t="shared" si="110"/>
        <v>0</v>
      </c>
      <c r="Q243" s="60">
        <f t="shared" si="114"/>
        <v>0</v>
      </c>
      <c r="R243" s="60">
        <f t="shared" si="115"/>
        <v>0</v>
      </c>
      <c r="S243" s="60">
        <f t="shared" si="115"/>
        <v>0</v>
      </c>
      <c r="T243" s="60">
        <f t="shared" si="115"/>
        <v>0</v>
      </c>
      <c r="U243" s="279">
        <f t="shared" si="104"/>
        <v>0</v>
      </c>
    </row>
    <row r="244" spans="1:21" x14ac:dyDescent="0.25">
      <c r="A244" s="30"/>
      <c r="B244" s="24" t="s">
        <v>697</v>
      </c>
      <c r="C244" s="15" t="s">
        <v>287</v>
      </c>
      <c r="D244" s="60">
        <v>0</v>
      </c>
      <c r="E244" s="60">
        <f t="shared" si="111"/>
        <v>0</v>
      </c>
      <c r="F244" s="60">
        <f t="shared" si="108"/>
        <v>0</v>
      </c>
      <c r="G244" s="60">
        <v>0</v>
      </c>
      <c r="H244" s="60">
        <f t="shared" si="112"/>
        <v>0</v>
      </c>
      <c r="I244" s="60">
        <v>0</v>
      </c>
      <c r="J244" s="60">
        <f t="shared" si="113"/>
        <v>0</v>
      </c>
      <c r="K244" s="142">
        <f t="shared" si="102"/>
        <v>0</v>
      </c>
      <c r="L244" s="60">
        <f t="shared" si="113"/>
        <v>0</v>
      </c>
      <c r="M244" s="60">
        <f t="shared" si="110"/>
        <v>0</v>
      </c>
      <c r="N244" s="60">
        <f t="shared" si="110"/>
        <v>0</v>
      </c>
      <c r="O244" s="60">
        <f t="shared" si="110"/>
        <v>0</v>
      </c>
      <c r="P244" s="60">
        <f t="shared" si="110"/>
        <v>0</v>
      </c>
      <c r="Q244" s="60">
        <f t="shared" si="114"/>
        <v>0</v>
      </c>
      <c r="R244" s="60">
        <f t="shared" si="115"/>
        <v>0</v>
      </c>
      <c r="S244" s="60">
        <f t="shared" si="115"/>
        <v>0</v>
      </c>
      <c r="T244" s="60">
        <f t="shared" si="115"/>
        <v>0</v>
      </c>
      <c r="U244" s="279">
        <f t="shared" si="104"/>
        <v>0</v>
      </c>
    </row>
    <row r="245" spans="1:21" x14ac:dyDescent="0.25">
      <c r="A245" s="30"/>
      <c r="B245" s="24" t="s">
        <v>708</v>
      </c>
      <c r="C245" s="15" t="s">
        <v>288</v>
      </c>
      <c r="D245" s="60">
        <v>257</v>
      </c>
      <c r="E245" s="60">
        <f t="shared" si="111"/>
        <v>232</v>
      </c>
      <c r="F245" s="60">
        <f t="shared" si="108"/>
        <v>0</v>
      </c>
      <c r="G245" s="60">
        <v>322</v>
      </c>
      <c r="H245" s="60">
        <f t="shared" si="112"/>
        <v>322</v>
      </c>
      <c r="I245" s="60">
        <v>10</v>
      </c>
      <c r="J245" s="60">
        <f t="shared" si="113"/>
        <v>0</v>
      </c>
      <c r="K245" s="142">
        <f t="shared" si="102"/>
        <v>10</v>
      </c>
      <c r="L245" s="60">
        <f t="shared" si="113"/>
        <v>0</v>
      </c>
      <c r="M245" s="60">
        <f t="shared" si="110"/>
        <v>0</v>
      </c>
      <c r="N245" s="60">
        <f t="shared" si="110"/>
        <v>10</v>
      </c>
      <c r="O245" s="60">
        <f t="shared" si="110"/>
        <v>0</v>
      </c>
      <c r="P245" s="60">
        <f t="shared" si="110"/>
        <v>0</v>
      </c>
      <c r="Q245" s="60">
        <f t="shared" si="114"/>
        <v>0</v>
      </c>
      <c r="R245" s="60">
        <f t="shared" si="115"/>
        <v>0</v>
      </c>
      <c r="S245" s="60">
        <f t="shared" si="115"/>
        <v>0</v>
      </c>
      <c r="T245" s="60">
        <f t="shared" si="115"/>
        <v>0</v>
      </c>
      <c r="U245" s="279">
        <f t="shared" si="104"/>
        <v>0</v>
      </c>
    </row>
    <row r="246" spans="1:21" x14ac:dyDescent="0.25">
      <c r="A246" s="30"/>
      <c r="B246" s="24" t="s">
        <v>698</v>
      </c>
      <c r="C246" s="15" t="s">
        <v>289</v>
      </c>
      <c r="D246" s="60">
        <v>0</v>
      </c>
      <c r="E246" s="60">
        <f t="shared" si="111"/>
        <v>0</v>
      </c>
      <c r="F246" s="60">
        <f t="shared" si="108"/>
        <v>0</v>
      </c>
      <c r="G246" s="60">
        <v>0</v>
      </c>
      <c r="H246" s="60">
        <f t="shared" si="112"/>
        <v>0</v>
      </c>
      <c r="I246" s="60">
        <v>0</v>
      </c>
      <c r="J246" s="60">
        <f t="shared" si="113"/>
        <v>0</v>
      </c>
      <c r="K246" s="142">
        <f t="shared" si="102"/>
        <v>0</v>
      </c>
      <c r="L246" s="60">
        <f t="shared" si="113"/>
        <v>0</v>
      </c>
      <c r="M246" s="60">
        <f t="shared" si="110"/>
        <v>0</v>
      </c>
      <c r="N246" s="60">
        <f t="shared" si="110"/>
        <v>0</v>
      </c>
      <c r="O246" s="60">
        <f t="shared" si="110"/>
        <v>0</v>
      </c>
      <c r="P246" s="60">
        <f t="shared" si="110"/>
        <v>0</v>
      </c>
      <c r="Q246" s="60">
        <f t="shared" si="114"/>
        <v>0</v>
      </c>
      <c r="R246" s="60">
        <f t="shared" si="115"/>
        <v>0</v>
      </c>
      <c r="S246" s="60">
        <f t="shared" si="115"/>
        <v>0</v>
      </c>
      <c r="T246" s="60">
        <f t="shared" si="115"/>
        <v>0</v>
      </c>
      <c r="U246" s="279">
        <f t="shared" si="104"/>
        <v>0</v>
      </c>
    </row>
    <row r="247" spans="1:21" ht="31.5" x14ac:dyDescent="0.25">
      <c r="A247" s="30"/>
      <c r="B247" s="24" t="s">
        <v>703</v>
      </c>
      <c r="C247" s="15" t="s">
        <v>290</v>
      </c>
      <c r="D247" s="60">
        <v>0</v>
      </c>
      <c r="E247" s="60">
        <f t="shared" si="111"/>
        <v>0</v>
      </c>
      <c r="F247" s="60">
        <f t="shared" si="108"/>
        <v>0</v>
      </c>
      <c r="G247" s="60">
        <v>0</v>
      </c>
      <c r="H247" s="60">
        <f t="shared" si="112"/>
        <v>0</v>
      </c>
      <c r="I247" s="60">
        <v>0</v>
      </c>
      <c r="J247" s="60">
        <f t="shared" si="113"/>
        <v>0</v>
      </c>
      <c r="K247" s="142">
        <f t="shared" si="102"/>
        <v>0</v>
      </c>
      <c r="L247" s="60">
        <f t="shared" si="113"/>
        <v>0</v>
      </c>
      <c r="M247" s="60">
        <f t="shared" si="110"/>
        <v>0</v>
      </c>
      <c r="N247" s="60">
        <f t="shared" si="110"/>
        <v>0</v>
      </c>
      <c r="O247" s="60">
        <f t="shared" si="110"/>
        <v>0</v>
      </c>
      <c r="P247" s="60">
        <f t="shared" si="110"/>
        <v>0</v>
      </c>
      <c r="Q247" s="60">
        <f t="shared" si="114"/>
        <v>0</v>
      </c>
      <c r="R247" s="60">
        <f t="shared" si="115"/>
        <v>0</v>
      </c>
      <c r="S247" s="60">
        <f t="shared" si="115"/>
        <v>0</v>
      </c>
      <c r="T247" s="60">
        <f t="shared" si="115"/>
        <v>0</v>
      </c>
      <c r="U247" s="279">
        <f t="shared" si="104"/>
        <v>0</v>
      </c>
    </row>
    <row r="248" spans="1:21" x14ac:dyDescent="0.25">
      <c r="A248" s="30"/>
      <c r="B248" s="24" t="s">
        <v>699</v>
      </c>
      <c r="C248" s="15" t="s">
        <v>291</v>
      </c>
      <c r="D248" s="60">
        <v>0</v>
      </c>
      <c r="E248" s="60">
        <f>+E265+E282+E316+E299</f>
        <v>0</v>
      </c>
      <c r="F248" s="60">
        <f t="shared" si="108"/>
        <v>0</v>
      </c>
      <c r="G248" s="60">
        <v>0</v>
      </c>
      <c r="H248" s="60">
        <f t="shared" ref="H248:J249" si="116">+H265+H282+H316+H299</f>
        <v>0</v>
      </c>
      <c r="I248" s="60">
        <v>0</v>
      </c>
      <c r="J248" s="60">
        <f t="shared" si="116"/>
        <v>0</v>
      </c>
      <c r="K248" s="142">
        <f t="shared" si="102"/>
        <v>0</v>
      </c>
      <c r="L248" s="60">
        <f t="shared" ref="L248:T249" si="117">+L265+L282+L316+L299</f>
        <v>0</v>
      </c>
      <c r="M248" s="60">
        <f t="shared" si="110"/>
        <v>0</v>
      </c>
      <c r="N248" s="60">
        <f t="shared" si="110"/>
        <v>0</v>
      </c>
      <c r="O248" s="60">
        <f t="shared" si="110"/>
        <v>0</v>
      </c>
      <c r="P248" s="60">
        <f t="shared" si="110"/>
        <v>0</v>
      </c>
      <c r="Q248" s="60">
        <f t="shared" si="114"/>
        <v>0</v>
      </c>
      <c r="R248" s="60">
        <f t="shared" si="117"/>
        <v>0</v>
      </c>
      <c r="S248" s="60">
        <f t="shared" si="117"/>
        <v>0</v>
      </c>
      <c r="T248" s="60">
        <f t="shared" si="117"/>
        <v>0</v>
      </c>
      <c r="U248" s="279">
        <f t="shared" si="104"/>
        <v>0</v>
      </c>
    </row>
    <row r="249" spans="1:21" ht="31.5" x14ac:dyDescent="0.25">
      <c r="A249" s="30"/>
      <c r="B249" s="24" t="s">
        <v>948</v>
      </c>
      <c r="C249" s="15" t="s">
        <v>949</v>
      </c>
      <c r="D249" s="187">
        <v>0</v>
      </c>
      <c r="E249" s="60">
        <f>+E266+E283+E317+E300</f>
        <v>0</v>
      </c>
      <c r="F249" s="60">
        <f t="shared" si="108"/>
        <v>0</v>
      </c>
      <c r="G249" s="60">
        <v>0</v>
      </c>
      <c r="H249" s="60">
        <f t="shared" si="116"/>
        <v>0</v>
      </c>
      <c r="I249" s="60">
        <v>0</v>
      </c>
      <c r="J249" s="60">
        <f t="shared" si="116"/>
        <v>0</v>
      </c>
      <c r="K249" s="142">
        <f t="shared" si="102"/>
        <v>0</v>
      </c>
      <c r="L249" s="60">
        <f t="shared" si="117"/>
        <v>0</v>
      </c>
      <c r="M249" s="60">
        <f t="shared" si="110"/>
        <v>0</v>
      </c>
      <c r="N249" s="60">
        <f t="shared" si="110"/>
        <v>0</v>
      </c>
      <c r="O249" s="60">
        <f t="shared" si="110"/>
        <v>0</v>
      </c>
      <c r="P249" s="60">
        <f t="shared" si="110"/>
        <v>0</v>
      </c>
      <c r="Q249" s="60">
        <f t="shared" si="117"/>
        <v>0</v>
      </c>
      <c r="R249" s="60">
        <f t="shared" si="117"/>
        <v>0</v>
      </c>
      <c r="S249" s="60">
        <f t="shared" si="117"/>
        <v>0</v>
      </c>
      <c r="T249" s="60">
        <f t="shared" si="117"/>
        <v>0</v>
      </c>
      <c r="U249" s="279">
        <f t="shared" si="104"/>
        <v>0</v>
      </c>
    </row>
    <row r="250" spans="1:21" x14ac:dyDescent="0.25">
      <c r="A250" s="30"/>
      <c r="B250" s="24" t="s">
        <v>700</v>
      </c>
      <c r="C250" s="15" t="s">
        <v>292</v>
      </c>
      <c r="D250" s="60">
        <v>0</v>
      </c>
      <c r="E250" s="60">
        <f t="shared" ref="E250:E255" si="118">+E267+E284+E318+E301</f>
        <v>0</v>
      </c>
      <c r="F250" s="60">
        <f t="shared" si="108"/>
        <v>0</v>
      </c>
      <c r="G250" s="60">
        <v>0</v>
      </c>
      <c r="H250" s="60">
        <f t="shared" ref="H250:H255" si="119">+H267+H284+H318+H301</f>
        <v>0</v>
      </c>
      <c r="I250" s="60">
        <v>0</v>
      </c>
      <c r="J250" s="60">
        <f t="shared" ref="J250:L255" si="120">+J267+J284+J318+J301</f>
        <v>0</v>
      </c>
      <c r="K250" s="142">
        <f t="shared" si="102"/>
        <v>0</v>
      </c>
      <c r="L250" s="60">
        <f t="shared" si="120"/>
        <v>0</v>
      </c>
      <c r="M250" s="60">
        <f t="shared" si="110"/>
        <v>0</v>
      </c>
      <c r="N250" s="60">
        <f t="shared" si="110"/>
        <v>0</v>
      </c>
      <c r="O250" s="60">
        <f t="shared" si="110"/>
        <v>0</v>
      </c>
      <c r="P250" s="60">
        <f t="shared" si="110"/>
        <v>0</v>
      </c>
      <c r="Q250" s="60">
        <f t="shared" ref="Q250:Q255" si="121">+Q267+Q284+Q318+Q301</f>
        <v>0</v>
      </c>
      <c r="R250" s="60">
        <f t="shared" ref="R250:T255" si="122">+R267+R284+R318+R301</f>
        <v>0</v>
      </c>
      <c r="S250" s="60">
        <f t="shared" si="122"/>
        <v>0</v>
      </c>
      <c r="T250" s="60">
        <f t="shared" si="122"/>
        <v>0</v>
      </c>
      <c r="U250" s="279">
        <f t="shared" si="104"/>
        <v>0</v>
      </c>
    </row>
    <row r="251" spans="1:21" x14ac:dyDescent="0.25">
      <c r="A251" s="30"/>
      <c r="B251" s="24" t="s">
        <v>704</v>
      </c>
      <c r="C251" s="15" t="s">
        <v>293</v>
      </c>
      <c r="D251" s="60">
        <v>0</v>
      </c>
      <c r="E251" s="60">
        <f t="shared" si="118"/>
        <v>0</v>
      </c>
      <c r="F251" s="60">
        <f t="shared" si="108"/>
        <v>0</v>
      </c>
      <c r="G251" s="60">
        <v>0</v>
      </c>
      <c r="H251" s="60">
        <f t="shared" si="119"/>
        <v>0</v>
      </c>
      <c r="I251" s="60">
        <v>0</v>
      </c>
      <c r="J251" s="60">
        <f t="shared" si="120"/>
        <v>0</v>
      </c>
      <c r="K251" s="142">
        <f t="shared" si="102"/>
        <v>0</v>
      </c>
      <c r="L251" s="60">
        <f t="shared" si="120"/>
        <v>0</v>
      </c>
      <c r="M251" s="60">
        <f t="shared" si="110"/>
        <v>0</v>
      </c>
      <c r="N251" s="60">
        <f t="shared" si="110"/>
        <v>0</v>
      </c>
      <c r="O251" s="60">
        <f t="shared" si="110"/>
        <v>0</v>
      </c>
      <c r="P251" s="60">
        <f t="shared" si="110"/>
        <v>0</v>
      </c>
      <c r="Q251" s="60">
        <f t="shared" si="121"/>
        <v>0</v>
      </c>
      <c r="R251" s="60">
        <f t="shared" si="122"/>
        <v>0</v>
      </c>
      <c r="S251" s="60">
        <f t="shared" si="122"/>
        <v>0</v>
      </c>
      <c r="T251" s="60">
        <f t="shared" si="122"/>
        <v>0</v>
      </c>
      <c r="U251" s="279">
        <f t="shared" si="104"/>
        <v>0</v>
      </c>
    </row>
    <row r="252" spans="1:21" x14ac:dyDescent="0.25">
      <c r="A252" s="30"/>
      <c r="B252" s="24" t="s">
        <v>705</v>
      </c>
      <c r="C252" s="15" t="s">
        <v>294</v>
      </c>
      <c r="D252" s="60">
        <v>0</v>
      </c>
      <c r="E252" s="60">
        <f t="shared" si="118"/>
        <v>0</v>
      </c>
      <c r="F252" s="60">
        <f t="shared" si="108"/>
        <v>0</v>
      </c>
      <c r="G252" s="60">
        <v>0</v>
      </c>
      <c r="H252" s="60">
        <f t="shared" si="119"/>
        <v>0</v>
      </c>
      <c r="I252" s="60">
        <v>0</v>
      </c>
      <c r="J252" s="60">
        <f t="shared" si="120"/>
        <v>0</v>
      </c>
      <c r="K252" s="142">
        <f t="shared" si="102"/>
        <v>0</v>
      </c>
      <c r="L252" s="60">
        <f t="shared" si="120"/>
        <v>0</v>
      </c>
      <c r="M252" s="60">
        <f t="shared" si="110"/>
        <v>0</v>
      </c>
      <c r="N252" s="60">
        <f t="shared" si="110"/>
        <v>0</v>
      </c>
      <c r="O252" s="60">
        <f t="shared" si="110"/>
        <v>0</v>
      </c>
      <c r="P252" s="60">
        <f t="shared" si="110"/>
        <v>0</v>
      </c>
      <c r="Q252" s="60">
        <f t="shared" si="121"/>
        <v>0</v>
      </c>
      <c r="R252" s="60">
        <f t="shared" si="122"/>
        <v>0</v>
      </c>
      <c r="S252" s="60">
        <f t="shared" si="122"/>
        <v>0</v>
      </c>
      <c r="T252" s="60">
        <f t="shared" si="122"/>
        <v>0</v>
      </c>
      <c r="U252" s="279">
        <f t="shared" si="104"/>
        <v>0</v>
      </c>
    </row>
    <row r="253" spans="1:21" x14ac:dyDescent="0.25">
      <c r="A253" s="30"/>
      <c r="B253" s="24" t="s">
        <v>706</v>
      </c>
      <c r="C253" s="15" t="s">
        <v>550</v>
      </c>
      <c r="D253" s="60">
        <v>0</v>
      </c>
      <c r="E253" s="60">
        <f t="shared" si="118"/>
        <v>0</v>
      </c>
      <c r="F253" s="60">
        <f t="shared" si="108"/>
        <v>0</v>
      </c>
      <c r="G253" s="60">
        <v>0</v>
      </c>
      <c r="H253" s="60">
        <f t="shared" si="119"/>
        <v>0</v>
      </c>
      <c r="I253" s="60">
        <v>0</v>
      </c>
      <c r="J253" s="60">
        <f t="shared" si="120"/>
        <v>0</v>
      </c>
      <c r="K253" s="142">
        <f t="shared" si="102"/>
        <v>0</v>
      </c>
      <c r="L253" s="60">
        <f t="shared" si="120"/>
        <v>0</v>
      </c>
      <c r="M253" s="60">
        <f t="shared" si="110"/>
        <v>0</v>
      </c>
      <c r="N253" s="60">
        <f t="shared" si="110"/>
        <v>0</v>
      </c>
      <c r="O253" s="60">
        <f t="shared" si="110"/>
        <v>0</v>
      </c>
      <c r="P253" s="60">
        <f t="shared" si="110"/>
        <v>0</v>
      </c>
      <c r="Q253" s="60">
        <f t="shared" si="121"/>
        <v>0</v>
      </c>
      <c r="R253" s="60">
        <f t="shared" si="122"/>
        <v>0</v>
      </c>
      <c r="S253" s="60">
        <f t="shared" si="122"/>
        <v>0</v>
      </c>
      <c r="T253" s="60">
        <f t="shared" si="122"/>
        <v>0</v>
      </c>
      <c r="U253" s="279">
        <f t="shared" si="104"/>
        <v>0</v>
      </c>
    </row>
    <row r="254" spans="1:21" x14ac:dyDescent="0.25">
      <c r="A254" s="30"/>
      <c r="B254" s="24" t="s">
        <v>701</v>
      </c>
      <c r="C254" s="15" t="s">
        <v>295</v>
      </c>
      <c r="D254" s="60">
        <v>0</v>
      </c>
      <c r="E254" s="60">
        <f t="shared" si="118"/>
        <v>0</v>
      </c>
      <c r="F254" s="60">
        <f t="shared" si="108"/>
        <v>0</v>
      </c>
      <c r="G254" s="60">
        <v>0</v>
      </c>
      <c r="H254" s="60">
        <f t="shared" si="119"/>
        <v>0</v>
      </c>
      <c r="I254" s="60">
        <v>0</v>
      </c>
      <c r="J254" s="60">
        <f t="shared" si="120"/>
        <v>0</v>
      </c>
      <c r="K254" s="142">
        <f t="shared" si="102"/>
        <v>0</v>
      </c>
      <c r="L254" s="60">
        <f t="shared" si="120"/>
        <v>0</v>
      </c>
      <c r="M254" s="60">
        <f t="shared" si="110"/>
        <v>0</v>
      </c>
      <c r="N254" s="60">
        <f t="shared" si="110"/>
        <v>0</v>
      </c>
      <c r="O254" s="60">
        <f t="shared" si="110"/>
        <v>0</v>
      </c>
      <c r="P254" s="60">
        <f t="shared" si="110"/>
        <v>0</v>
      </c>
      <c r="Q254" s="60">
        <f t="shared" si="121"/>
        <v>0</v>
      </c>
      <c r="R254" s="60">
        <f t="shared" si="122"/>
        <v>0</v>
      </c>
      <c r="S254" s="60">
        <f t="shared" si="122"/>
        <v>0</v>
      </c>
      <c r="T254" s="60">
        <f t="shared" si="122"/>
        <v>0</v>
      </c>
      <c r="U254" s="279">
        <f t="shared" si="104"/>
        <v>0</v>
      </c>
    </row>
    <row r="255" spans="1:21" ht="31.5" x14ac:dyDescent="0.25">
      <c r="A255" s="30"/>
      <c r="B255" s="24" t="s">
        <v>702</v>
      </c>
      <c r="C255" s="15" t="s">
        <v>306</v>
      </c>
      <c r="D255" s="60">
        <v>0</v>
      </c>
      <c r="E255" s="60">
        <f t="shared" si="118"/>
        <v>0</v>
      </c>
      <c r="F255" s="60">
        <f t="shared" si="108"/>
        <v>0</v>
      </c>
      <c r="G255" s="60">
        <v>0</v>
      </c>
      <c r="H255" s="60">
        <f t="shared" si="119"/>
        <v>0</v>
      </c>
      <c r="I255" s="60">
        <v>0</v>
      </c>
      <c r="J255" s="60">
        <f t="shared" si="120"/>
        <v>0</v>
      </c>
      <c r="K255" s="142">
        <f t="shared" si="102"/>
        <v>0</v>
      </c>
      <c r="L255" s="60">
        <f t="shared" si="120"/>
        <v>0</v>
      </c>
      <c r="M255" s="60">
        <f t="shared" si="110"/>
        <v>0</v>
      </c>
      <c r="N255" s="60">
        <f t="shared" si="110"/>
        <v>0</v>
      </c>
      <c r="O255" s="60">
        <f t="shared" si="110"/>
        <v>0</v>
      </c>
      <c r="P255" s="60">
        <f t="shared" si="110"/>
        <v>0</v>
      </c>
      <c r="Q255" s="60">
        <f t="shared" si="121"/>
        <v>0</v>
      </c>
      <c r="R255" s="60">
        <f t="shared" si="122"/>
        <v>0</v>
      </c>
      <c r="S255" s="60">
        <f t="shared" si="122"/>
        <v>0</v>
      </c>
      <c r="T255" s="60">
        <f t="shared" si="122"/>
        <v>0</v>
      </c>
      <c r="U255" s="279">
        <f t="shared" si="104"/>
        <v>0</v>
      </c>
    </row>
    <row r="256" spans="1:21" ht="31.5" x14ac:dyDescent="0.25">
      <c r="A256" s="30" t="s">
        <v>26</v>
      </c>
      <c r="B256" s="13" t="s">
        <v>808</v>
      </c>
      <c r="C256" s="18" t="s">
        <v>320</v>
      </c>
      <c r="D256" s="60">
        <v>732.91000000000008</v>
      </c>
      <c r="E256" s="60">
        <f>SUM(E257:E272)</f>
        <v>656.63</v>
      </c>
      <c r="F256" s="60">
        <f>SUM(F257:F272)</f>
        <v>961.57</v>
      </c>
      <c r="G256" s="60">
        <v>926.57</v>
      </c>
      <c r="H256" s="60">
        <f>SUM(H257:H272)</f>
        <v>921.25</v>
      </c>
      <c r="I256" s="60">
        <v>1141.52</v>
      </c>
      <c r="J256" s="60">
        <f>SUM(J257:J272)</f>
        <v>0</v>
      </c>
      <c r="K256" s="142">
        <f t="shared" si="102"/>
        <v>1141.52</v>
      </c>
      <c r="L256" s="60">
        <f t="shared" ref="L256:T256" si="123">SUM(L257:L272)</f>
        <v>0.25</v>
      </c>
      <c r="M256" s="60">
        <f>SUM(M257:M272)</f>
        <v>225.78</v>
      </c>
      <c r="N256" s="60">
        <f>SUM(N257:N272)</f>
        <v>334.68</v>
      </c>
      <c r="O256" s="60">
        <f>SUM(O257:O272)</f>
        <v>404.47</v>
      </c>
      <c r="P256" s="60">
        <f>SUM(P257:P272)</f>
        <v>176.59</v>
      </c>
      <c r="Q256" s="60">
        <f>SUM(Q257:Q272)</f>
        <v>0</v>
      </c>
      <c r="R256" s="60">
        <f t="shared" si="123"/>
        <v>900</v>
      </c>
      <c r="S256" s="60">
        <f t="shared" si="123"/>
        <v>900</v>
      </c>
      <c r="T256" s="60">
        <f t="shared" si="123"/>
        <v>800</v>
      </c>
      <c r="U256" s="279">
        <f t="shared" si="104"/>
        <v>0</v>
      </c>
    </row>
    <row r="257" spans="1:21" x14ac:dyDescent="0.25">
      <c r="A257" s="30"/>
      <c r="B257" s="24" t="s">
        <v>692</v>
      </c>
      <c r="C257" s="15" t="s">
        <v>284</v>
      </c>
      <c r="D257" s="187">
        <v>330.6</v>
      </c>
      <c r="E257" s="61">
        <v>281.83</v>
      </c>
      <c r="F257" s="307">
        <v>383.12</v>
      </c>
      <c r="G257" s="307">
        <v>334.52</v>
      </c>
      <c r="H257" s="61">
        <v>333.35</v>
      </c>
      <c r="I257" s="61">
        <v>465.52</v>
      </c>
      <c r="J257" s="61">
        <v>0</v>
      </c>
      <c r="K257" s="142">
        <f t="shared" si="102"/>
        <v>465.52</v>
      </c>
      <c r="L257" s="61">
        <v>0</v>
      </c>
      <c r="M257" s="61">
        <v>126.4</v>
      </c>
      <c r="N257" s="61">
        <v>110.3</v>
      </c>
      <c r="O257" s="61">
        <f>104.5+96.6</f>
        <v>201.1</v>
      </c>
      <c r="P257" s="61">
        <v>27.72</v>
      </c>
      <c r="Q257" s="61">
        <v>0</v>
      </c>
      <c r="R257" s="61">
        <v>450</v>
      </c>
      <c r="S257" s="61">
        <v>450</v>
      </c>
      <c r="T257" s="61">
        <v>450</v>
      </c>
      <c r="U257" s="279">
        <f t="shared" si="104"/>
        <v>0</v>
      </c>
    </row>
    <row r="258" spans="1:21" x14ac:dyDescent="0.25">
      <c r="A258" s="30"/>
      <c r="B258" s="24" t="s">
        <v>693</v>
      </c>
      <c r="C258" s="15" t="s">
        <v>285</v>
      </c>
      <c r="D258" s="187">
        <v>402.31000000000006</v>
      </c>
      <c r="E258" s="61">
        <v>374.8</v>
      </c>
      <c r="F258" s="308">
        <v>578.45000000000005</v>
      </c>
      <c r="G258" s="308">
        <v>592.05000000000007</v>
      </c>
      <c r="H258" s="61">
        <v>587.9</v>
      </c>
      <c r="I258" s="61">
        <v>676</v>
      </c>
      <c r="J258" s="61">
        <v>0</v>
      </c>
      <c r="K258" s="142">
        <f t="shared" si="102"/>
        <v>676</v>
      </c>
      <c r="L258" s="61">
        <v>0.25</v>
      </c>
      <c r="M258" s="61">
        <v>99.38</v>
      </c>
      <c r="N258" s="61">
        <v>224.38</v>
      </c>
      <c r="O258" s="61">
        <f>143.37+60</f>
        <v>203.37</v>
      </c>
      <c r="P258" s="61">
        <f>107.37+41.5</f>
        <v>148.87</v>
      </c>
      <c r="Q258" s="61">
        <v>0</v>
      </c>
      <c r="R258" s="61">
        <v>450</v>
      </c>
      <c r="S258" s="61">
        <v>450</v>
      </c>
      <c r="T258" s="61">
        <v>350</v>
      </c>
      <c r="U258" s="279">
        <f t="shared" si="104"/>
        <v>0</v>
      </c>
    </row>
    <row r="259" spans="1:21" x14ac:dyDescent="0.25">
      <c r="A259" s="30"/>
      <c r="B259" s="24" t="s">
        <v>695</v>
      </c>
      <c r="C259" s="15" t="s">
        <v>286</v>
      </c>
      <c r="D259" s="187">
        <v>0</v>
      </c>
      <c r="E259" s="61">
        <v>0</v>
      </c>
      <c r="F259" s="61">
        <v>0</v>
      </c>
      <c r="G259" s="61">
        <v>0</v>
      </c>
      <c r="H259" s="61">
        <v>0</v>
      </c>
      <c r="I259" s="61">
        <v>0</v>
      </c>
      <c r="J259" s="61">
        <v>0</v>
      </c>
      <c r="K259" s="142">
        <f t="shared" si="102"/>
        <v>0</v>
      </c>
      <c r="L259" s="61">
        <v>0</v>
      </c>
      <c r="M259" s="61">
        <v>0</v>
      </c>
      <c r="N259" s="61">
        <v>0</v>
      </c>
      <c r="O259" s="61">
        <v>0</v>
      </c>
      <c r="P259" s="61">
        <v>0</v>
      </c>
      <c r="Q259" s="61">
        <v>0</v>
      </c>
      <c r="R259" s="61">
        <v>0</v>
      </c>
      <c r="S259" s="61">
        <v>0</v>
      </c>
      <c r="T259" s="61">
        <v>0</v>
      </c>
      <c r="U259" s="279">
        <f t="shared" si="104"/>
        <v>0</v>
      </c>
    </row>
    <row r="260" spans="1:21" x14ac:dyDescent="0.25">
      <c r="A260" s="30"/>
      <c r="B260" s="24" t="s">
        <v>694</v>
      </c>
      <c r="C260" s="15" t="s">
        <v>696</v>
      </c>
      <c r="D260" s="187">
        <v>0</v>
      </c>
      <c r="E260" s="61">
        <v>0</v>
      </c>
      <c r="F260" s="61">
        <v>0</v>
      </c>
      <c r="G260" s="61">
        <v>0</v>
      </c>
      <c r="H260" s="61">
        <v>0</v>
      </c>
      <c r="I260" s="61">
        <v>0</v>
      </c>
      <c r="J260" s="61">
        <v>0</v>
      </c>
      <c r="K260" s="142">
        <f t="shared" si="102"/>
        <v>0</v>
      </c>
      <c r="L260" s="61">
        <v>0</v>
      </c>
      <c r="M260" s="61">
        <v>0</v>
      </c>
      <c r="N260" s="61">
        <v>0</v>
      </c>
      <c r="O260" s="61">
        <v>0</v>
      </c>
      <c r="P260" s="61">
        <v>0</v>
      </c>
      <c r="Q260" s="61">
        <v>0</v>
      </c>
      <c r="R260" s="61">
        <v>0</v>
      </c>
      <c r="S260" s="61">
        <v>0</v>
      </c>
      <c r="T260" s="61">
        <v>0</v>
      </c>
      <c r="U260" s="279">
        <f t="shared" si="104"/>
        <v>0</v>
      </c>
    </row>
    <row r="261" spans="1:21" x14ac:dyDescent="0.25">
      <c r="A261" s="30"/>
      <c r="B261" s="24" t="s">
        <v>697</v>
      </c>
      <c r="C261" s="15" t="s">
        <v>287</v>
      </c>
      <c r="D261" s="187">
        <v>0</v>
      </c>
      <c r="E261" s="61">
        <v>0</v>
      </c>
      <c r="F261" s="61">
        <v>0</v>
      </c>
      <c r="G261" s="61">
        <v>0</v>
      </c>
      <c r="H261" s="61">
        <v>0</v>
      </c>
      <c r="I261" s="61">
        <v>0</v>
      </c>
      <c r="J261" s="61">
        <v>0</v>
      </c>
      <c r="K261" s="142">
        <f t="shared" si="102"/>
        <v>0</v>
      </c>
      <c r="L261" s="61">
        <v>0</v>
      </c>
      <c r="M261" s="61">
        <v>0</v>
      </c>
      <c r="N261" s="61">
        <v>0</v>
      </c>
      <c r="O261" s="61">
        <v>0</v>
      </c>
      <c r="P261" s="61">
        <v>0</v>
      </c>
      <c r="Q261" s="61">
        <v>0</v>
      </c>
      <c r="R261" s="61">
        <v>0</v>
      </c>
      <c r="S261" s="61">
        <v>0</v>
      </c>
      <c r="T261" s="61">
        <v>0</v>
      </c>
      <c r="U261" s="279">
        <f t="shared" si="104"/>
        <v>0</v>
      </c>
    </row>
    <row r="262" spans="1:21" x14ac:dyDescent="0.25">
      <c r="A262" s="30"/>
      <c r="B262" s="24" t="s">
        <v>708</v>
      </c>
      <c r="C262" s="15" t="s">
        <v>288</v>
      </c>
      <c r="D262" s="187">
        <v>0</v>
      </c>
      <c r="E262" s="61">
        <v>0</v>
      </c>
      <c r="F262" s="61">
        <v>0</v>
      </c>
      <c r="G262" s="61">
        <v>0</v>
      </c>
      <c r="H262" s="61">
        <v>0</v>
      </c>
      <c r="I262" s="61">
        <v>0</v>
      </c>
      <c r="J262" s="61">
        <v>0</v>
      </c>
      <c r="K262" s="142">
        <f t="shared" si="102"/>
        <v>0</v>
      </c>
      <c r="L262" s="61">
        <v>0</v>
      </c>
      <c r="M262" s="61">
        <v>0</v>
      </c>
      <c r="N262" s="61">
        <v>0</v>
      </c>
      <c r="O262" s="61">
        <v>0</v>
      </c>
      <c r="P262" s="61">
        <v>0</v>
      </c>
      <c r="Q262" s="61">
        <v>0</v>
      </c>
      <c r="R262" s="61">
        <v>0</v>
      </c>
      <c r="S262" s="61">
        <v>0</v>
      </c>
      <c r="T262" s="61">
        <v>0</v>
      </c>
      <c r="U262" s="279">
        <f t="shared" si="104"/>
        <v>0</v>
      </c>
    </row>
    <row r="263" spans="1:21" x14ac:dyDescent="0.25">
      <c r="A263" s="30"/>
      <c r="B263" s="24" t="s">
        <v>698</v>
      </c>
      <c r="C263" s="15" t="s">
        <v>289</v>
      </c>
      <c r="D263" s="187">
        <v>0</v>
      </c>
      <c r="E263" s="61">
        <v>0</v>
      </c>
      <c r="F263" s="61">
        <v>0</v>
      </c>
      <c r="G263" s="61">
        <v>0</v>
      </c>
      <c r="H263" s="61">
        <v>0</v>
      </c>
      <c r="I263" s="61">
        <v>0</v>
      </c>
      <c r="J263" s="61">
        <v>0</v>
      </c>
      <c r="K263" s="142">
        <f t="shared" si="102"/>
        <v>0</v>
      </c>
      <c r="L263" s="61">
        <v>0</v>
      </c>
      <c r="M263" s="61">
        <v>0</v>
      </c>
      <c r="N263" s="61">
        <v>0</v>
      </c>
      <c r="O263" s="61">
        <v>0</v>
      </c>
      <c r="P263" s="61">
        <v>0</v>
      </c>
      <c r="Q263" s="61">
        <v>0</v>
      </c>
      <c r="R263" s="61">
        <v>0</v>
      </c>
      <c r="S263" s="61">
        <v>0</v>
      </c>
      <c r="T263" s="61">
        <v>0</v>
      </c>
      <c r="U263" s="279">
        <f t="shared" si="104"/>
        <v>0</v>
      </c>
    </row>
    <row r="264" spans="1:21" ht="31.5" x14ac:dyDescent="0.25">
      <c r="A264" s="30"/>
      <c r="B264" s="24" t="s">
        <v>703</v>
      </c>
      <c r="C264" s="15" t="s">
        <v>290</v>
      </c>
      <c r="D264" s="187">
        <v>0</v>
      </c>
      <c r="E264" s="61">
        <v>0</v>
      </c>
      <c r="F264" s="61">
        <v>0</v>
      </c>
      <c r="G264" s="61">
        <v>0</v>
      </c>
      <c r="H264" s="61">
        <v>0</v>
      </c>
      <c r="I264" s="61">
        <v>0</v>
      </c>
      <c r="J264" s="61">
        <v>0</v>
      </c>
      <c r="K264" s="142">
        <f t="shared" si="102"/>
        <v>0</v>
      </c>
      <c r="L264" s="61">
        <v>0</v>
      </c>
      <c r="M264" s="61">
        <v>0</v>
      </c>
      <c r="N264" s="61">
        <v>0</v>
      </c>
      <c r="O264" s="61">
        <v>0</v>
      </c>
      <c r="P264" s="61">
        <v>0</v>
      </c>
      <c r="Q264" s="61">
        <v>0</v>
      </c>
      <c r="R264" s="61">
        <v>0</v>
      </c>
      <c r="S264" s="61">
        <v>0</v>
      </c>
      <c r="T264" s="61">
        <v>0</v>
      </c>
      <c r="U264" s="279">
        <f t="shared" si="104"/>
        <v>0</v>
      </c>
    </row>
    <row r="265" spans="1:21" x14ac:dyDescent="0.25">
      <c r="A265" s="30"/>
      <c r="B265" s="24" t="s">
        <v>699</v>
      </c>
      <c r="C265" s="15" t="s">
        <v>291</v>
      </c>
      <c r="D265" s="187">
        <v>0</v>
      </c>
      <c r="E265" s="61">
        <v>0</v>
      </c>
      <c r="F265" s="61">
        <v>0</v>
      </c>
      <c r="G265" s="61">
        <v>0</v>
      </c>
      <c r="H265" s="61">
        <v>0</v>
      </c>
      <c r="I265" s="61">
        <v>0</v>
      </c>
      <c r="J265" s="61">
        <v>0</v>
      </c>
      <c r="K265" s="142">
        <f t="shared" si="102"/>
        <v>0</v>
      </c>
      <c r="L265" s="61">
        <v>0</v>
      </c>
      <c r="M265" s="61">
        <v>0</v>
      </c>
      <c r="N265" s="61">
        <v>0</v>
      </c>
      <c r="O265" s="61">
        <v>0</v>
      </c>
      <c r="P265" s="61">
        <v>0</v>
      </c>
      <c r="Q265" s="61">
        <v>0</v>
      </c>
      <c r="R265" s="61">
        <v>0</v>
      </c>
      <c r="S265" s="61">
        <v>0</v>
      </c>
      <c r="T265" s="61">
        <v>0</v>
      </c>
      <c r="U265" s="279">
        <f t="shared" si="104"/>
        <v>0</v>
      </c>
    </row>
    <row r="266" spans="1:21" ht="31.5" x14ac:dyDescent="0.25">
      <c r="A266" s="30"/>
      <c r="B266" s="24" t="s">
        <v>948</v>
      </c>
      <c r="C266" s="15" t="s">
        <v>949</v>
      </c>
      <c r="D266" s="187">
        <v>0</v>
      </c>
      <c r="E266" s="61">
        <v>0</v>
      </c>
      <c r="F266" s="61">
        <v>0</v>
      </c>
      <c r="G266" s="61">
        <v>0</v>
      </c>
      <c r="H266" s="61">
        <v>0</v>
      </c>
      <c r="I266" s="61">
        <v>0</v>
      </c>
      <c r="J266" s="61">
        <v>0</v>
      </c>
      <c r="K266" s="142">
        <f t="shared" si="102"/>
        <v>0</v>
      </c>
      <c r="L266" s="61">
        <v>0</v>
      </c>
      <c r="M266" s="61">
        <v>0</v>
      </c>
      <c r="N266" s="61">
        <v>0</v>
      </c>
      <c r="O266" s="61">
        <v>0</v>
      </c>
      <c r="P266" s="61">
        <v>0</v>
      </c>
      <c r="Q266" s="61">
        <v>0</v>
      </c>
      <c r="R266" s="61">
        <v>0</v>
      </c>
      <c r="S266" s="61">
        <v>0</v>
      </c>
      <c r="T266" s="61">
        <v>0</v>
      </c>
      <c r="U266" s="279">
        <f t="shared" si="104"/>
        <v>0</v>
      </c>
    </row>
    <row r="267" spans="1:21" x14ac:dyDescent="0.25">
      <c r="A267" s="30"/>
      <c r="B267" s="24" t="s">
        <v>700</v>
      </c>
      <c r="C267" s="15" t="s">
        <v>292</v>
      </c>
      <c r="D267" s="187">
        <v>0</v>
      </c>
      <c r="E267" s="61">
        <v>0</v>
      </c>
      <c r="F267" s="61">
        <v>0</v>
      </c>
      <c r="G267" s="61">
        <v>0</v>
      </c>
      <c r="H267" s="61">
        <v>0</v>
      </c>
      <c r="I267" s="61">
        <v>0</v>
      </c>
      <c r="J267" s="61">
        <v>0</v>
      </c>
      <c r="K267" s="142">
        <f t="shared" ref="K267:K330" si="124">+I267+J267</f>
        <v>0</v>
      </c>
      <c r="L267" s="61">
        <v>0</v>
      </c>
      <c r="M267" s="61">
        <v>0</v>
      </c>
      <c r="N267" s="61">
        <v>0</v>
      </c>
      <c r="O267" s="61">
        <v>0</v>
      </c>
      <c r="P267" s="61">
        <v>0</v>
      </c>
      <c r="Q267" s="61">
        <v>0</v>
      </c>
      <c r="R267" s="61">
        <v>0</v>
      </c>
      <c r="S267" s="61">
        <v>0</v>
      </c>
      <c r="T267" s="61">
        <v>0</v>
      </c>
      <c r="U267" s="279">
        <f t="shared" ref="U267:U330" si="125">+K267-M267-N267-O267-P267</f>
        <v>0</v>
      </c>
    </row>
    <row r="268" spans="1:21" x14ac:dyDescent="0.25">
      <c r="A268" s="30"/>
      <c r="B268" s="24" t="s">
        <v>704</v>
      </c>
      <c r="C268" s="15" t="s">
        <v>293</v>
      </c>
      <c r="D268" s="187">
        <v>0</v>
      </c>
      <c r="E268" s="61">
        <v>0</v>
      </c>
      <c r="F268" s="61">
        <v>0</v>
      </c>
      <c r="G268" s="61">
        <v>0</v>
      </c>
      <c r="H268" s="61">
        <v>0</v>
      </c>
      <c r="I268" s="61">
        <v>0</v>
      </c>
      <c r="J268" s="61">
        <v>0</v>
      </c>
      <c r="K268" s="142">
        <f t="shared" si="124"/>
        <v>0</v>
      </c>
      <c r="L268" s="61">
        <v>0</v>
      </c>
      <c r="M268" s="61">
        <v>0</v>
      </c>
      <c r="N268" s="61">
        <v>0</v>
      </c>
      <c r="O268" s="61">
        <v>0</v>
      </c>
      <c r="P268" s="61">
        <v>0</v>
      </c>
      <c r="Q268" s="61">
        <v>0</v>
      </c>
      <c r="R268" s="61">
        <v>0</v>
      </c>
      <c r="S268" s="61">
        <v>0</v>
      </c>
      <c r="T268" s="61">
        <v>0</v>
      </c>
      <c r="U268" s="279">
        <f t="shared" si="125"/>
        <v>0</v>
      </c>
    </row>
    <row r="269" spans="1:21" x14ac:dyDescent="0.25">
      <c r="A269" s="30"/>
      <c r="B269" s="24" t="s">
        <v>705</v>
      </c>
      <c r="C269" s="15" t="s">
        <v>294</v>
      </c>
      <c r="D269" s="187">
        <v>0</v>
      </c>
      <c r="E269" s="61">
        <v>0</v>
      </c>
      <c r="F269" s="61">
        <v>0</v>
      </c>
      <c r="G269" s="61">
        <v>0</v>
      </c>
      <c r="H269" s="61">
        <v>0</v>
      </c>
      <c r="I269" s="61">
        <v>0</v>
      </c>
      <c r="J269" s="61">
        <v>0</v>
      </c>
      <c r="K269" s="142">
        <f t="shared" si="124"/>
        <v>0</v>
      </c>
      <c r="L269" s="61">
        <v>0</v>
      </c>
      <c r="M269" s="61">
        <v>0</v>
      </c>
      <c r="N269" s="61">
        <v>0</v>
      </c>
      <c r="O269" s="61">
        <v>0</v>
      </c>
      <c r="P269" s="61">
        <v>0</v>
      </c>
      <c r="Q269" s="61">
        <v>0</v>
      </c>
      <c r="R269" s="61">
        <v>0</v>
      </c>
      <c r="S269" s="61">
        <v>0</v>
      </c>
      <c r="T269" s="61">
        <v>0</v>
      </c>
      <c r="U269" s="279">
        <f t="shared" si="125"/>
        <v>0</v>
      </c>
    </row>
    <row r="270" spans="1:21" x14ac:dyDescent="0.25">
      <c r="A270" s="30"/>
      <c r="B270" s="24" t="s">
        <v>706</v>
      </c>
      <c r="C270" s="15" t="s">
        <v>550</v>
      </c>
      <c r="D270" s="187">
        <v>0</v>
      </c>
      <c r="E270" s="61">
        <v>0</v>
      </c>
      <c r="F270" s="61">
        <v>0</v>
      </c>
      <c r="G270" s="61">
        <v>0</v>
      </c>
      <c r="H270" s="61">
        <v>0</v>
      </c>
      <c r="I270" s="61">
        <v>0</v>
      </c>
      <c r="J270" s="61">
        <v>0</v>
      </c>
      <c r="K270" s="142">
        <f t="shared" si="124"/>
        <v>0</v>
      </c>
      <c r="L270" s="61">
        <v>0</v>
      </c>
      <c r="M270" s="61">
        <v>0</v>
      </c>
      <c r="N270" s="61">
        <v>0</v>
      </c>
      <c r="O270" s="61">
        <v>0</v>
      </c>
      <c r="P270" s="61">
        <v>0</v>
      </c>
      <c r="Q270" s="61">
        <v>0</v>
      </c>
      <c r="R270" s="61">
        <v>0</v>
      </c>
      <c r="S270" s="61">
        <v>0</v>
      </c>
      <c r="T270" s="61">
        <v>0</v>
      </c>
      <c r="U270" s="279">
        <f t="shared" si="125"/>
        <v>0</v>
      </c>
    </row>
    <row r="271" spans="1:21" x14ac:dyDescent="0.25">
      <c r="A271" s="30"/>
      <c r="B271" s="24" t="s">
        <v>701</v>
      </c>
      <c r="C271" s="15" t="s">
        <v>295</v>
      </c>
      <c r="D271" s="187">
        <v>0</v>
      </c>
      <c r="E271" s="61">
        <v>0</v>
      </c>
      <c r="F271" s="61">
        <v>0</v>
      </c>
      <c r="G271" s="61">
        <v>0</v>
      </c>
      <c r="H271" s="61">
        <v>0</v>
      </c>
      <c r="I271" s="61">
        <v>0</v>
      </c>
      <c r="J271" s="61">
        <v>0</v>
      </c>
      <c r="K271" s="142">
        <f t="shared" si="124"/>
        <v>0</v>
      </c>
      <c r="L271" s="61">
        <v>0</v>
      </c>
      <c r="M271" s="61">
        <v>0</v>
      </c>
      <c r="N271" s="61">
        <v>0</v>
      </c>
      <c r="O271" s="61">
        <v>0</v>
      </c>
      <c r="P271" s="61">
        <v>0</v>
      </c>
      <c r="Q271" s="61">
        <v>0</v>
      </c>
      <c r="R271" s="61">
        <v>0</v>
      </c>
      <c r="S271" s="61">
        <v>0</v>
      </c>
      <c r="T271" s="61">
        <v>0</v>
      </c>
      <c r="U271" s="279">
        <f t="shared" si="125"/>
        <v>0</v>
      </c>
    </row>
    <row r="272" spans="1:21" ht="31.5" x14ac:dyDescent="0.25">
      <c r="A272" s="30"/>
      <c r="B272" s="24" t="s">
        <v>702</v>
      </c>
      <c r="C272" s="15" t="s">
        <v>306</v>
      </c>
      <c r="D272" s="187">
        <v>0</v>
      </c>
      <c r="E272" s="61">
        <v>0</v>
      </c>
      <c r="F272" s="61">
        <v>0</v>
      </c>
      <c r="G272" s="61">
        <v>0</v>
      </c>
      <c r="H272" s="61">
        <v>0</v>
      </c>
      <c r="I272" s="61">
        <v>0</v>
      </c>
      <c r="J272" s="61">
        <v>0</v>
      </c>
      <c r="K272" s="142">
        <f t="shared" si="124"/>
        <v>0</v>
      </c>
      <c r="L272" s="61">
        <v>0</v>
      </c>
      <c r="M272" s="61">
        <v>0</v>
      </c>
      <c r="N272" s="61">
        <v>0</v>
      </c>
      <c r="O272" s="61">
        <v>0</v>
      </c>
      <c r="P272" s="61">
        <v>0</v>
      </c>
      <c r="Q272" s="61">
        <v>0</v>
      </c>
      <c r="R272" s="61">
        <v>0</v>
      </c>
      <c r="S272" s="61">
        <v>0</v>
      </c>
      <c r="T272" s="61">
        <v>0</v>
      </c>
      <c r="U272" s="279">
        <f t="shared" si="125"/>
        <v>0</v>
      </c>
    </row>
    <row r="273" spans="1:21" ht="29.25" hidden="1" customHeight="1" x14ac:dyDescent="0.25">
      <c r="A273" s="30" t="s">
        <v>27</v>
      </c>
      <c r="B273" s="13" t="s">
        <v>806</v>
      </c>
      <c r="C273" s="18" t="s">
        <v>320</v>
      </c>
      <c r="D273" s="60">
        <v>38.540000000000006</v>
      </c>
      <c r="E273" s="60">
        <f>SUM(E274:E289)</f>
        <v>37.379999999999995</v>
      </c>
      <c r="F273" s="60">
        <f>SUM(F274:F289)</f>
        <v>0</v>
      </c>
      <c r="G273" s="60">
        <v>0</v>
      </c>
      <c r="H273" s="60">
        <f>SUM(H274:H289)</f>
        <v>0</v>
      </c>
      <c r="I273" s="60">
        <v>0</v>
      </c>
      <c r="J273" s="60">
        <f>SUM(J274:J289)</f>
        <v>0</v>
      </c>
      <c r="K273" s="142">
        <f t="shared" si="124"/>
        <v>0</v>
      </c>
      <c r="L273" s="60">
        <f t="shared" ref="L273:T273" si="126">SUM(L274:L289)</f>
        <v>0</v>
      </c>
      <c r="M273" s="60">
        <f>SUM(M274:M289)</f>
        <v>0</v>
      </c>
      <c r="N273" s="60">
        <f>SUM(N274:N289)</f>
        <v>0</v>
      </c>
      <c r="O273" s="60">
        <f>SUM(O274:O289)</f>
        <v>0</v>
      </c>
      <c r="P273" s="60">
        <f>SUM(P274:P289)</f>
        <v>0</v>
      </c>
      <c r="Q273" s="60">
        <f>SUM(Q274:Q289)</f>
        <v>0</v>
      </c>
      <c r="R273" s="60">
        <f t="shared" si="126"/>
        <v>0</v>
      </c>
      <c r="S273" s="60">
        <f t="shared" si="126"/>
        <v>0</v>
      </c>
      <c r="T273" s="60">
        <f t="shared" si="126"/>
        <v>0</v>
      </c>
      <c r="U273" s="279">
        <f t="shared" si="125"/>
        <v>0</v>
      </c>
    </row>
    <row r="274" spans="1:21" hidden="1" x14ac:dyDescent="0.25">
      <c r="A274" s="30"/>
      <c r="B274" s="24" t="s">
        <v>692</v>
      </c>
      <c r="C274" s="15" t="s">
        <v>284</v>
      </c>
      <c r="D274" s="187">
        <v>38.340000000000003</v>
      </c>
      <c r="E274" s="61">
        <v>37.19</v>
      </c>
      <c r="F274" s="61">
        <v>0</v>
      </c>
      <c r="G274" s="61">
        <v>0</v>
      </c>
      <c r="H274" s="61">
        <v>0</v>
      </c>
      <c r="I274" s="61">
        <v>0</v>
      </c>
      <c r="J274" s="61">
        <v>0</v>
      </c>
      <c r="K274" s="142">
        <f t="shared" si="124"/>
        <v>0</v>
      </c>
      <c r="L274" s="61">
        <v>0</v>
      </c>
      <c r="M274" s="61">
        <v>0</v>
      </c>
      <c r="N274" s="61">
        <v>0</v>
      </c>
      <c r="O274" s="61">
        <v>0</v>
      </c>
      <c r="P274" s="61">
        <v>0</v>
      </c>
      <c r="Q274" s="61">
        <v>0</v>
      </c>
      <c r="R274" s="61">
        <v>0</v>
      </c>
      <c r="S274" s="61">
        <v>0</v>
      </c>
      <c r="T274" s="61">
        <v>0</v>
      </c>
      <c r="U274" s="279">
        <f t="shared" si="125"/>
        <v>0</v>
      </c>
    </row>
    <row r="275" spans="1:21" hidden="1" x14ac:dyDescent="0.25">
      <c r="A275" s="30"/>
      <c r="B275" s="24" t="s">
        <v>693</v>
      </c>
      <c r="C275" s="15" t="s">
        <v>285</v>
      </c>
      <c r="D275" s="187">
        <v>0.2</v>
      </c>
      <c r="E275" s="61">
        <v>0.19</v>
      </c>
      <c r="F275" s="61">
        <v>0</v>
      </c>
      <c r="G275" s="61">
        <v>0</v>
      </c>
      <c r="H275" s="61">
        <v>0</v>
      </c>
      <c r="I275" s="61">
        <v>0</v>
      </c>
      <c r="J275" s="61">
        <v>0</v>
      </c>
      <c r="K275" s="142">
        <f t="shared" si="124"/>
        <v>0</v>
      </c>
      <c r="L275" s="61">
        <v>0</v>
      </c>
      <c r="M275" s="61">
        <v>0</v>
      </c>
      <c r="N275" s="61">
        <v>0</v>
      </c>
      <c r="O275" s="61">
        <v>0</v>
      </c>
      <c r="P275" s="61">
        <v>0</v>
      </c>
      <c r="Q275" s="61">
        <v>0</v>
      </c>
      <c r="R275" s="61">
        <v>0</v>
      </c>
      <c r="S275" s="61">
        <v>0</v>
      </c>
      <c r="T275" s="61">
        <v>0</v>
      </c>
      <c r="U275" s="279">
        <f t="shared" si="125"/>
        <v>0</v>
      </c>
    </row>
    <row r="276" spans="1:21" hidden="1" x14ac:dyDescent="0.25">
      <c r="A276" s="30"/>
      <c r="B276" s="24" t="s">
        <v>695</v>
      </c>
      <c r="C276" s="15" t="s">
        <v>286</v>
      </c>
      <c r="D276" s="187">
        <v>0</v>
      </c>
      <c r="E276" s="61">
        <v>0</v>
      </c>
      <c r="F276" s="61">
        <v>0</v>
      </c>
      <c r="G276" s="61">
        <v>0</v>
      </c>
      <c r="H276" s="61">
        <v>0</v>
      </c>
      <c r="I276" s="61">
        <v>0</v>
      </c>
      <c r="J276" s="61">
        <v>0</v>
      </c>
      <c r="K276" s="142">
        <f t="shared" si="124"/>
        <v>0</v>
      </c>
      <c r="L276" s="61">
        <v>0</v>
      </c>
      <c r="M276" s="61">
        <v>0</v>
      </c>
      <c r="N276" s="61">
        <v>0</v>
      </c>
      <c r="O276" s="61">
        <v>0</v>
      </c>
      <c r="P276" s="61">
        <v>0</v>
      </c>
      <c r="Q276" s="61">
        <v>0</v>
      </c>
      <c r="R276" s="61">
        <v>0</v>
      </c>
      <c r="S276" s="61">
        <v>0</v>
      </c>
      <c r="T276" s="61">
        <v>0</v>
      </c>
      <c r="U276" s="279">
        <f t="shared" si="125"/>
        <v>0</v>
      </c>
    </row>
    <row r="277" spans="1:21" hidden="1" x14ac:dyDescent="0.25">
      <c r="A277" s="30"/>
      <c r="B277" s="24" t="s">
        <v>694</v>
      </c>
      <c r="C277" s="15" t="s">
        <v>696</v>
      </c>
      <c r="D277" s="187">
        <v>0</v>
      </c>
      <c r="E277" s="61">
        <v>0</v>
      </c>
      <c r="F277" s="61">
        <v>0</v>
      </c>
      <c r="G277" s="61">
        <v>0</v>
      </c>
      <c r="H277" s="61">
        <v>0</v>
      </c>
      <c r="I277" s="61">
        <v>0</v>
      </c>
      <c r="J277" s="61">
        <v>0</v>
      </c>
      <c r="K277" s="142">
        <f t="shared" si="124"/>
        <v>0</v>
      </c>
      <c r="L277" s="61">
        <v>0</v>
      </c>
      <c r="M277" s="61">
        <v>0</v>
      </c>
      <c r="N277" s="61">
        <v>0</v>
      </c>
      <c r="O277" s="61">
        <v>0</v>
      </c>
      <c r="P277" s="61">
        <v>0</v>
      </c>
      <c r="Q277" s="61">
        <v>0</v>
      </c>
      <c r="R277" s="61">
        <v>0</v>
      </c>
      <c r="S277" s="61">
        <v>0</v>
      </c>
      <c r="T277" s="61">
        <v>0</v>
      </c>
      <c r="U277" s="279">
        <f t="shared" si="125"/>
        <v>0</v>
      </c>
    </row>
    <row r="278" spans="1:21" hidden="1" x14ac:dyDescent="0.25">
      <c r="A278" s="30"/>
      <c r="B278" s="24" t="s">
        <v>697</v>
      </c>
      <c r="C278" s="15" t="s">
        <v>287</v>
      </c>
      <c r="D278" s="187">
        <v>0</v>
      </c>
      <c r="E278" s="61">
        <v>0</v>
      </c>
      <c r="F278" s="61">
        <v>0</v>
      </c>
      <c r="G278" s="61">
        <v>0</v>
      </c>
      <c r="H278" s="61">
        <v>0</v>
      </c>
      <c r="I278" s="61">
        <v>0</v>
      </c>
      <c r="J278" s="61">
        <v>0</v>
      </c>
      <c r="K278" s="142">
        <f t="shared" si="124"/>
        <v>0</v>
      </c>
      <c r="L278" s="61">
        <v>0</v>
      </c>
      <c r="M278" s="61">
        <v>0</v>
      </c>
      <c r="N278" s="61">
        <v>0</v>
      </c>
      <c r="O278" s="61">
        <v>0</v>
      </c>
      <c r="P278" s="61">
        <v>0</v>
      </c>
      <c r="Q278" s="61">
        <v>0</v>
      </c>
      <c r="R278" s="61">
        <v>0</v>
      </c>
      <c r="S278" s="61">
        <v>0</v>
      </c>
      <c r="T278" s="61">
        <v>0</v>
      </c>
      <c r="U278" s="279">
        <f t="shared" si="125"/>
        <v>0</v>
      </c>
    </row>
    <row r="279" spans="1:21" hidden="1" x14ac:dyDescent="0.25">
      <c r="A279" s="30"/>
      <c r="B279" s="24" t="s">
        <v>708</v>
      </c>
      <c r="C279" s="15" t="s">
        <v>288</v>
      </c>
      <c r="D279" s="187">
        <v>0</v>
      </c>
      <c r="E279" s="61">
        <v>0</v>
      </c>
      <c r="F279" s="61">
        <v>0</v>
      </c>
      <c r="G279" s="61">
        <v>0</v>
      </c>
      <c r="H279" s="61">
        <v>0</v>
      </c>
      <c r="I279" s="61">
        <v>0</v>
      </c>
      <c r="J279" s="61">
        <v>0</v>
      </c>
      <c r="K279" s="142">
        <f t="shared" si="124"/>
        <v>0</v>
      </c>
      <c r="L279" s="61">
        <v>0</v>
      </c>
      <c r="M279" s="61">
        <v>0</v>
      </c>
      <c r="N279" s="61">
        <v>0</v>
      </c>
      <c r="O279" s="61">
        <v>0</v>
      </c>
      <c r="P279" s="61">
        <v>0</v>
      </c>
      <c r="Q279" s="61">
        <v>0</v>
      </c>
      <c r="R279" s="61">
        <v>0</v>
      </c>
      <c r="S279" s="61">
        <v>0</v>
      </c>
      <c r="T279" s="61">
        <v>0</v>
      </c>
      <c r="U279" s="279">
        <f t="shared" si="125"/>
        <v>0</v>
      </c>
    </row>
    <row r="280" spans="1:21" hidden="1" x14ac:dyDescent="0.25">
      <c r="A280" s="30"/>
      <c r="B280" s="24" t="s">
        <v>698</v>
      </c>
      <c r="C280" s="15" t="s">
        <v>289</v>
      </c>
      <c r="D280" s="187">
        <v>0</v>
      </c>
      <c r="E280" s="61">
        <v>0</v>
      </c>
      <c r="F280" s="61">
        <v>0</v>
      </c>
      <c r="G280" s="61">
        <v>0</v>
      </c>
      <c r="H280" s="61">
        <v>0</v>
      </c>
      <c r="I280" s="61">
        <v>0</v>
      </c>
      <c r="J280" s="61">
        <v>0</v>
      </c>
      <c r="K280" s="142">
        <f t="shared" si="124"/>
        <v>0</v>
      </c>
      <c r="L280" s="61">
        <v>0</v>
      </c>
      <c r="M280" s="61">
        <v>0</v>
      </c>
      <c r="N280" s="61">
        <v>0</v>
      </c>
      <c r="O280" s="61">
        <v>0</v>
      </c>
      <c r="P280" s="61">
        <v>0</v>
      </c>
      <c r="Q280" s="61">
        <v>0</v>
      </c>
      <c r="R280" s="61">
        <v>0</v>
      </c>
      <c r="S280" s="61">
        <v>0</v>
      </c>
      <c r="T280" s="61">
        <v>0</v>
      </c>
      <c r="U280" s="279">
        <f t="shared" si="125"/>
        <v>0</v>
      </c>
    </row>
    <row r="281" spans="1:21" ht="31.5" hidden="1" x14ac:dyDescent="0.25">
      <c r="A281" s="30"/>
      <c r="B281" s="24" t="s">
        <v>703</v>
      </c>
      <c r="C281" s="15" t="s">
        <v>290</v>
      </c>
      <c r="D281" s="187">
        <v>0</v>
      </c>
      <c r="E281" s="61">
        <v>0</v>
      </c>
      <c r="F281" s="61">
        <v>0</v>
      </c>
      <c r="G281" s="61">
        <v>0</v>
      </c>
      <c r="H281" s="61">
        <v>0</v>
      </c>
      <c r="I281" s="61">
        <v>0</v>
      </c>
      <c r="J281" s="61">
        <v>0</v>
      </c>
      <c r="K281" s="142">
        <f t="shared" si="124"/>
        <v>0</v>
      </c>
      <c r="L281" s="61">
        <v>0</v>
      </c>
      <c r="M281" s="61">
        <v>0</v>
      </c>
      <c r="N281" s="61">
        <v>0</v>
      </c>
      <c r="O281" s="61">
        <v>0</v>
      </c>
      <c r="P281" s="61">
        <v>0</v>
      </c>
      <c r="Q281" s="61">
        <v>0</v>
      </c>
      <c r="R281" s="61">
        <v>0</v>
      </c>
      <c r="S281" s="61">
        <v>0</v>
      </c>
      <c r="T281" s="61">
        <v>0</v>
      </c>
      <c r="U281" s="279">
        <f t="shared" si="125"/>
        <v>0</v>
      </c>
    </row>
    <row r="282" spans="1:21" hidden="1" x14ac:dyDescent="0.25">
      <c r="A282" s="30"/>
      <c r="B282" s="24" t="s">
        <v>699</v>
      </c>
      <c r="C282" s="15" t="s">
        <v>291</v>
      </c>
      <c r="D282" s="187">
        <v>0</v>
      </c>
      <c r="E282" s="61">
        <v>0</v>
      </c>
      <c r="F282" s="61">
        <v>0</v>
      </c>
      <c r="G282" s="61">
        <v>0</v>
      </c>
      <c r="H282" s="61">
        <v>0</v>
      </c>
      <c r="I282" s="61">
        <v>0</v>
      </c>
      <c r="J282" s="61">
        <v>0</v>
      </c>
      <c r="K282" s="142">
        <f t="shared" si="124"/>
        <v>0</v>
      </c>
      <c r="L282" s="61">
        <v>0</v>
      </c>
      <c r="M282" s="61">
        <v>0</v>
      </c>
      <c r="N282" s="61">
        <v>0</v>
      </c>
      <c r="O282" s="61">
        <v>0</v>
      </c>
      <c r="P282" s="61">
        <v>0</v>
      </c>
      <c r="Q282" s="61">
        <v>0</v>
      </c>
      <c r="R282" s="61">
        <v>0</v>
      </c>
      <c r="S282" s="61">
        <v>0</v>
      </c>
      <c r="T282" s="61">
        <v>0</v>
      </c>
      <c r="U282" s="279">
        <f t="shared" si="125"/>
        <v>0</v>
      </c>
    </row>
    <row r="283" spans="1:21" ht="31.5" hidden="1" x14ac:dyDescent="0.25">
      <c r="A283" s="30"/>
      <c r="B283" s="24" t="s">
        <v>948</v>
      </c>
      <c r="C283" s="15" t="s">
        <v>949</v>
      </c>
      <c r="D283" s="187">
        <v>0</v>
      </c>
      <c r="E283" s="61">
        <v>0</v>
      </c>
      <c r="F283" s="61">
        <v>0</v>
      </c>
      <c r="G283" s="61">
        <v>0</v>
      </c>
      <c r="H283" s="61">
        <v>0</v>
      </c>
      <c r="I283" s="61">
        <v>0</v>
      </c>
      <c r="J283" s="61">
        <v>0</v>
      </c>
      <c r="K283" s="142">
        <f t="shared" si="124"/>
        <v>0</v>
      </c>
      <c r="L283" s="61">
        <v>0</v>
      </c>
      <c r="M283" s="61">
        <v>0</v>
      </c>
      <c r="N283" s="61">
        <v>0</v>
      </c>
      <c r="O283" s="61">
        <v>0</v>
      </c>
      <c r="P283" s="61">
        <v>0</v>
      </c>
      <c r="Q283" s="61">
        <v>0</v>
      </c>
      <c r="R283" s="61">
        <v>0</v>
      </c>
      <c r="S283" s="61">
        <v>0</v>
      </c>
      <c r="T283" s="61">
        <v>0</v>
      </c>
      <c r="U283" s="279">
        <f t="shared" si="125"/>
        <v>0</v>
      </c>
    </row>
    <row r="284" spans="1:21" hidden="1" x14ac:dyDescent="0.25">
      <c r="A284" s="30"/>
      <c r="B284" s="24" t="s">
        <v>700</v>
      </c>
      <c r="C284" s="15" t="s">
        <v>292</v>
      </c>
      <c r="D284" s="187">
        <v>0</v>
      </c>
      <c r="E284" s="61">
        <v>0</v>
      </c>
      <c r="F284" s="61">
        <v>0</v>
      </c>
      <c r="G284" s="61">
        <v>0</v>
      </c>
      <c r="H284" s="61">
        <v>0</v>
      </c>
      <c r="I284" s="61">
        <v>0</v>
      </c>
      <c r="J284" s="61">
        <v>0</v>
      </c>
      <c r="K284" s="142">
        <f t="shared" si="124"/>
        <v>0</v>
      </c>
      <c r="L284" s="61">
        <v>0</v>
      </c>
      <c r="M284" s="61">
        <v>0</v>
      </c>
      <c r="N284" s="61">
        <v>0</v>
      </c>
      <c r="O284" s="61">
        <v>0</v>
      </c>
      <c r="P284" s="61">
        <v>0</v>
      </c>
      <c r="Q284" s="61">
        <v>0</v>
      </c>
      <c r="R284" s="61">
        <v>0</v>
      </c>
      <c r="S284" s="61">
        <v>0</v>
      </c>
      <c r="T284" s="61">
        <v>0</v>
      </c>
      <c r="U284" s="279">
        <f t="shared" si="125"/>
        <v>0</v>
      </c>
    </row>
    <row r="285" spans="1:21" hidden="1" x14ac:dyDescent="0.25">
      <c r="A285" s="30"/>
      <c r="B285" s="24" t="s">
        <v>704</v>
      </c>
      <c r="C285" s="15" t="s">
        <v>293</v>
      </c>
      <c r="D285" s="187">
        <v>0</v>
      </c>
      <c r="E285" s="61">
        <v>0</v>
      </c>
      <c r="F285" s="61">
        <v>0</v>
      </c>
      <c r="G285" s="61">
        <v>0</v>
      </c>
      <c r="H285" s="61">
        <v>0</v>
      </c>
      <c r="I285" s="61">
        <v>0</v>
      </c>
      <c r="J285" s="61">
        <v>0</v>
      </c>
      <c r="K285" s="142">
        <f t="shared" si="124"/>
        <v>0</v>
      </c>
      <c r="L285" s="61">
        <v>0</v>
      </c>
      <c r="M285" s="61">
        <v>0</v>
      </c>
      <c r="N285" s="61">
        <v>0</v>
      </c>
      <c r="O285" s="61">
        <v>0</v>
      </c>
      <c r="P285" s="61">
        <v>0</v>
      </c>
      <c r="Q285" s="61">
        <v>0</v>
      </c>
      <c r="R285" s="61">
        <v>0</v>
      </c>
      <c r="S285" s="61">
        <v>0</v>
      </c>
      <c r="T285" s="61">
        <v>0</v>
      </c>
      <c r="U285" s="279">
        <f t="shared" si="125"/>
        <v>0</v>
      </c>
    </row>
    <row r="286" spans="1:21" hidden="1" x14ac:dyDescent="0.25">
      <c r="A286" s="30"/>
      <c r="B286" s="24" t="s">
        <v>705</v>
      </c>
      <c r="C286" s="15" t="s">
        <v>294</v>
      </c>
      <c r="D286" s="187">
        <v>0</v>
      </c>
      <c r="E286" s="61">
        <v>0</v>
      </c>
      <c r="F286" s="61">
        <v>0</v>
      </c>
      <c r="G286" s="61">
        <v>0</v>
      </c>
      <c r="H286" s="61">
        <v>0</v>
      </c>
      <c r="I286" s="61">
        <v>0</v>
      </c>
      <c r="J286" s="61">
        <v>0</v>
      </c>
      <c r="K286" s="142">
        <f t="shared" si="124"/>
        <v>0</v>
      </c>
      <c r="L286" s="61">
        <v>0</v>
      </c>
      <c r="M286" s="61">
        <v>0</v>
      </c>
      <c r="N286" s="61">
        <v>0</v>
      </c>
      <c r="O286" s="61">
        <v>0</v>
      </c>
      <c r="P286" s="61">
        <v>0</v>
      </c>
      <c r="Q286" s="61">
        <v>0</v>
      </c>
      <c r="R286" s="61">
        <v>0</v>
      </c>
      <c r="S286" s="61">
        <v>0</v>
      </c>
      <c r="T286" s="61">
        <v>0</v>
      </c>
      <c r="U286" s="279">
        <f t="shared" si="125"/>
        <v>0</v>
      </c>
    </row>
    <row r="287" spans="1:21" hidden="1" x14ac:dyDescent="0.25">
      <c r="A287" s="30"/>
      <c r="B287" s="24" t="s">
        <v>706</v>
      </c>
      <c r="C287" s="15" t="s">
        <v>550</v>
      </c>
      <c r="D287" s="187">
        <v>0</v>
      </c>
      <c r="E287" s="61">
        <v>0</v>
      </c>
      <c r="F287" s="61">
        <v>0</v>
      </c>
      <c r="G287" s="61">
        <v>0</v>
      </c>
      <c r="H287" s="61">
        <v>0</v>
      </c>
      <c r="I287" s="61">
        <v>0</v>
      </c>
      <c r="J287" s="61">
        <v>0</v>
      </c>
      <c r="K287" s="142">
        <f t="shared" si="124"/>
        <v>0</v>
      </c>
      <c r="L287" s="61">
        <v>0</v>
      </c>
      <c r="M287" s="61">
        <v>0</v>
      </c>
      <c r="N287" s="61">
        <v>0</v>
      </c>
      <c r="O287" s="61">
        <v>0</v>
      </c>
      <c r="P287" s="61">
        <v>0</v>
      </c>
      <c r="Q287" s="61">
        <v>0</v>
      </c>
      <c r="R287" s="61">
        <v>0</v>
      </c>
      <c r="S287" s="61">
        <v>0</v>
      </c>
      <c r="T287" s="61">
        <v>0</v>
      </c>
      <c r="U287" s="279">
        <f t="shared" si="125"/>
        <v>0</v>
      </c>
    </row>
    <row r="288" spans="1:21" hidden="1" x14ac:dyDescent="0.25">
      <c r="A288" s="30"/>
      <c r="B288" s="24" t="s">
        <v>701</v>
      </c>
      <c r="C288" s="15" t="s">
        <v>295</v>
      </c>
      <c r="D288" s="187">
        <v>0</v>
      </c>
      <c r="E288" s="61">
        <v>0</v>
      </c>
      <c r="F288" s="61">
        <v>0</v>
      </c>
      <c r="G288" s="61">
        <v>0</v>
      </c>
      <c r="H288" s="61">
        <v>0</v>
      </c>
      <c r="I288" s="61">
        <v>0</v>
      </c>
      <c r="J288" s="61">
        <v>0</v>
      </c>
      <c r="K288" s="142">
        <f t="shared" si="124"/>
        <v>0</v>
      </c>
      <c r="L288" s="61">
        <v>0</v>
      </c>
      <c r="M288" s="61">
        <v>0</v>
      </c>
      <c r="N288" s="61">
        <v>0</v>
      </c>
      <c r="O288" s="61">
        <v>0</v>
      </c>
      <c r="P288" s="61">
        <v>0</v>
      </c>
      <c r="Q288" s="61">
        <v>0</v>
      </c>
      <c r="R288" s="61">
        <v>0</v>
      </c>
      <c r="S288" s="61">
        <v>0</v>
      </c>
      <c r="T288" s="61">
        <v>0</v>
      </c>
      <c r="U288" s="279">
        <f t="shared" si="125"/>
        <v>0</v>
      </c>
    </row>
    <row r="289" spans="1:21" ht="31.5" hidden="1" x14ac:dyDescent="0.25">
      <c r="A289" s="30"/>
      <c r="B289" s="24" t="s">
        <v>702</v>
      </c>
      <c r="C289" s="15" t="s">
        <v>306</v>
      </c>
      <c r="D289" s="187">
        <v>0</v>
      </c>
      <c r="E289" s="61">
        <v>0</v>
      </c>
      <c r="F289" s="61">
        <v>0</v>
      </c>
      <c r="G289" s="61">
        <v>0</v>
      </c>
      <c r="H289" s="61">
        <v>0</v>
      </c>
      <c r="I289" s="61">
        <v>0</v>
      </c>
      <c r="J289" s="61">
        <v>0</v>
      </c>
      <c r="K289" s="142">
        <f t="shared" si="124"/>
        <v>0</v>
      </c>
      <c r="L289" s="61">
        <v>0</v>
      </c>
      <c r="M289" s="61">
        <v>0</v>
      </c>
      <c r="N289" s="61">
        <v>0</v>
      </c>
      <c r="O289" s="61">
        <v>0</v>
      </c>
      <c r="P289" s="61">
        <v>0</v>
      </c>
      <c r="Q289" s="61">
        <v>0</v>
      </c>
      <c r="R289" s="61">
        <v>0</v>
      </c>
      <c r="S289" s="61">
        <v>0</v>
      </c>
      <c r="T289" s="61">
        <v>0</v>
      </c>
      <c r="U289" s="279">
        <f t="shared" si="125"/>
        <v>0</v>
      </c>
    </row>
    <row r="290" spans="1:21" x14ac:dyDescent="0.25">
      <c r="A290" s="30" t="s">
        <v>591</v>
      </c>
      <c r="B290" s="153" t="s">
        <v>940</v>
      </c>
      <c r="C290" s="146" t="s">
        <v>320</v>
      </c>
      <c r="D290" s="278">
        <v>580.20000000000005</v>
      </c>
      <c r="E290" s="278">
        <f>SUM(E291:E306)</f>
        <v>262.44</v>
      </c>
      <c r="F290" s="278">
        <f>SUM(F291:F306)</f>
        <v>898</v>
      </c>
      <c r="G290" s="278">
        <v>740.3</v>
      </c>
      <c r="H290" s="278">
        <f>SUM(H291:H306)</f>
        <v>725.01</v>
      </c>
      <c r="I290" s="278">
        <v>841.43000000000006</v>
      </c>
      <c r="J290" s="278">
        <f>SUM(J291:J306)</f>
        <v>0</v>
      </c>
      <c r="K290" s="142">
        <f t="shared" si="124"/>
        <v>841.43000000000006</v>
      </c>
      <c r="L290" s="278">
        <f t="shared" ref="L290:T290" si="127">SUM(L291:L306)</f>
        <v>0</v>
      </c>
      <c r="M290" s="278">
        <f>SUM(M291:M306)</f>
        <v>255.23999999999998</v>
      </c>
      <c r="N290" s="278">
        <f>SUM(N291:N306)</f>
        <v>211.76000000000002</v>
      </c>
      <c r="O290" s="278">
        <f>SUM(O291:O306)</f>
        <v>324.43</v>
      </c>
      <c r="P290" s="278">
        <f>SUM(P291:P306)</f>
        <v>50</v>
      </c>
      <c r="Q290" s="278">
        <f>SUM(Q291:Q306)</f>
        <v>0</v>
      </c>
      <c r="R290" s="278">
        <f t="shared" si="127"/>
        <v>750</v>
      </c>
      <c r="S290" s="278">
        <f t="shared" si="127"/>
        <v>750</v>
      </c>
      <c r="T290" s="278">
        <f t="shared" si="127"/>
        <v>650</v>
      </c>
      <c r="U290" s="279">
        <f t="shared" si="125"/>
        <v>5.6843418860808015E-14</v>
      </c>
    </row>
    <row r="291" spans="1:21" x14ac:dyDescent="0.25">
      <c r="A291" s="30"/>
      <c r="B291" s="24" t="s">
        <v>692</v>
      </c>
      <c r="C291" s="15" t="s">
        <v>284</v>
      </c>
      <c r="D291" s="187">
        <v>296.5</v>
      </c>
      <c r="E291" s="187">
        <v>190.59</v>
      </c>
      <c r="F291" s="187">
        <v>464.45</v>
      </c>
      <c r="G291" s="187">
        <v>365.28</v>
      </c>
      <c r="H291" s="187">
        <f>698-H257</f>
        <v>364.65</v>
      </c>
      <c r="I291" s="187">
        <v>556.29999999999995</v>
      </c>
      <c r="J291" s="187">
        <v>0</v>
      </c>
      <c r="K291" s="142">
        <f t="shared" si="124"/>
        <v>556.29999999999995</v>
      </c>
      <c r="L291" s="187">
        <v>0</v>
      </c>
      <c r="M291" s="187">
        <v>176.67</v>
      </c>
      <c r="N291" s="187">
        <v>159.33000000000001</v>
      </c>
      <c r="O291" s="187">
        <v>220.3</v>
      </c>
      <c r="P291" s="187">
        <v>0</v>
      </c>
      <c r="Q291" s="187">
        <v>0</v>
      </c>
      <c r="R291" s="187">
        <v>400</v>
      </c>
      <c r="S291" s="187">
        <v>400</v>
      </c>
      <c r="T291" s="187">
        <v>400</v>
      </c>
      <c r="U291" s="279">
        <f t="shared" si="125"/>
        <v>-2.8421709430404007E-14</v>
      </c>
    </row>
    <row r="292" spans="1:21" x14ac:dyDescent="0.25">
      <c r="A292" s="30"/>
      <c r="B292" s="24" t="s">
        <v>693</v>
      </c>
      <c r="C292" s="15" t="s">
        <v>285</v>
      </c>
      <c r="D292" s="187">
        <v>283.7</v>
      </c>
      <c r="E292" s="187">
        <v>71.849999999999994</v>
      </c>
      <c r="F292" s="187">
        <v>433.55</v>
      </c>
      <c r="G292" s="187">
        <v>375.02</v>
      </c>
      <c r="H292" s="187">
        <f>948.26-H258</f>
        <v>360.36</v>
      </c>
      <c r="I292" s="187">
        <v>285.13</v>
      </c>
      <c r="J292" s="187">
        <v>0</v>
      </c>
      <c r="K292" s="142">
        <f t="shared" si="124"/>
        <v>285.13</v>
      </c>
      <c r="L292" s="187">
        <v>0</v>
      </c>
      <c r="M292" s="187">
        <v>78.569999999999993</v>
      </c>
      <c r="N292" s="187">
        <v>52.43</v>
      </c>
      <c r="O292" s="187">
        <f>50+54.13</f>
        <v>104.13</v>
      </c>
      <c r="P292" s="187">
        <v>50</v>
      </c>
      <c r="Q292" s="187">
        <v>0</v>
      </c>
      <c r="R292" s="187">
        <v>350</v>
      </c>
      <c r="S292" s="187">
        <v>350</v>
      </c>
      <c r="T292" s="187">
        <v>250</v>
      </c>
      <c r="U292" s="279">
        <f t="shared" si="125"/>
        <v>0</v>
      </c>
    </row>
    <row r="293" spans="1:21" x14ac:dyDescent="0.25">
      <c r="A293" s="30"/>
      <c r="B293" s="24" t="s">
        <v>695</v>
      </c>
      <c r="C293" s="15" t="s">
        <v>286</v>
      </c>
      <c r="D293" s="187">
        <v>0</v>
      </c>
      <c r="E293" s="187">
        <v>0</v>
      </c>
      <c r="F293" s="187">
        <v>0</v>
      </c>
      <c r="G293" s="187">
        <v>0</v>
      </c>
      <c r="H293" s="187">
        <v>0</v>
      </c>
      <c r="I293" s="187">
        <v>0</v>
      </c>
      <c r="J293" s="187">
        <v>0</v>
      </c>
      <c r="K293" s="142">
        <f t="shared" si="124"/>
        <v>0</v>
      </c>
      <c r="L293" s="187">
        <v>0</v>
      </c>
      <c r="M293" s="187">
        <v>0</v>
      </c>
      <c r="N293" s="187">
        <v>0</v>
      </c>
      <c r="O293" s="187">
        <v>0</v>
      </c>
      <c r="P293" s="187">
        <v>0</v>
      </c>
      <c r="Q293" s="187">
        <v>0</v>
      </c>
      <c r="R293" s="187">
        <v>0</v>
      </c>
      <c r="S293" s="187">
        <v>0</v>
      </c>
      <c r="T293" s="187">
        <v>0</v>
      </c>
      <c r="U293" s="279">
        <f t="shared" si="125"/>
        <v>0</v>
      </c>
    </row>
    <row r="294" spans="1:21" x14ac:dyDescent="0.25">
      <c r="A294" s="30"/>
      <c r="B294" s="24" t="s">
        <v>694</v>
      </c>
      <c r="C294" s="15" t="s">
        <v>696</v>
      </c>
      <c r="D294" s="187">
        <v>0</v>
      </c>
      <c r="E294" s="187">
        <v>0</v>
      </c>
      <c r="F294" s="187">
        <v>0</v>
      </c>
      <c r="G294" s="187">
        <v>0</v>
      </c>
      <c r="H294" s="187">
        <v>0</v>
      </c>
      <c r="I294" s="187">
        <v>0</v>
      </c>
      <c r="J294" s="187">
        <v>0</v>
      </c>
      <c r="K294" s="142">
        <f t="shared" si="124"/>
        <v>0</v>
      </c>
      <c r="L294" s="187">
        <v>0</v>
      </c>
      <c r="M294" s="187">
        <v>0</v>
      </c>
      <c r="N294" s="187">
        <v>0</v>
      </c>
      <c r="O294" s="187">
        <v>0</v>
      </c>
      <c r="P294" s="187">
        <v>0</v>
      </c>
      <c r="Q294" s="187">
        <v>0</v>
      </c>
      <c r="R294" s="187">
        <v>0</v>
      </c>
      <c r="S294" s="187">
        <v>0</v>
      </c>
      <c r="T294" s="187">
        <v>0</v>
      </c>
      <c r="U294" s="279">
        <f t="shared" si="125"/>
        <v>0</v>
      </c>
    </row>
    <row r="295" spans="1:21" x14ac:dyDescent="0.25">
      <c r="A295" s="30"/>
      <c r="B295" s="24" t="s">
        <v>697</v>
      </c>
      <c r="C295" s="15" t="s">
        <v>287</v>
      </c>
      <c r="D295" s="187">
        <v>0</v>
      </c>
      <c r="E295" s="187">
        <v>0</v>
      </c>
      <c r="F295" s="187">
        <v>0</v>
      </c>
      <c r="G295" s="187">
        <v>0</v>
      </c>
      <c r="H295" s="187">
        <v>0</v>
      </c>
      <c r="I295" s="187">
        <v>0</v>
      </c>
      <c r="J295" s="187">
        <v>0</v>
      </c>
      <c r="K295" s="142">
        <f t="shared" si="124"/>
        <v>0</v>
      </c>
      <c r="L295" s="187">
        <v>0</v>
      </c>
      <c r="M295" s="187">
        <v>0</v>
      </c>
      <c r="N295" s="187">
        <v>0</v>
      </c>
      <c r="O295" s="187">
        <v>0</v>
      </c>
      <c r="P295" s="187">
        <v>0</v>
      </c>
      <c r="Q295" s="187">
        <v>0</v>
      </c>
      <c r="R295" s="187">
        <v>0</v>
      </c>
      <c r="S295" s="187">
        <v>0</v>
      </c>
      <c r="T295" s="187">
        <v>0</v>
      </c>
      <c r="U295" s="279">
        <f t="shared" si="125"/>
        <v>0</v>
      </c>
    </row>
    <row r="296" spans="1:21" x14ac:dyDescent="0.25">
      <c r="A296" s="30"/>
      <c r="B296" s="24" t="s">
        <v>708</v>
      </c>
      <c r="C296" s="15" t="s">
        <v>288</v>
      </c>
      <c r="D296" s="187">
        <v>0</v>
      </c>
      <c r="E296" s="187">
        <v>0</v>
      </c>
      <c r="F296" s="187">
        <v>0</v>
      </c>
      <c r="G296" s="187">
        <v>0</v>
      </c>
      <c r="H296" s="187">
        <v>0</v>
      </c>
      <c r="I296" s="187">
        <v>0</v>
      </c>
      <c r="J296" s="187">
        <v>0</v>
      </c>
      <c r="K296" s="142">
        <f t="shared" si="124"/>
        <v>0</v>
      </c>
      <c r="L296" s="187">
        <v>0</v>
      </c>
      <c r="M296" s="187">
        <v>0</v>
      </c>
      <c r="N296" s="187">
        <v>0</v>
      </c>
      <c r="O296" s="187">
        <v>0</v>
      </c>
      <c r="P296" s="187">
        <v>0</v>
      </c>
      <c r="Q296" s="187">
        <v>0</v>
      </c>
      <c r="R296" s="187">
        <v>0</v>
      </c>
      <c r="S296" s="187">
        <v>0</v>
      </c>
      <c r="T296" s="187">
        <v>0</v>
      </c>
      <c r="U296" s="279">
        <f t="shared" si="125"/>
        <v>0</v>
      </c>
    </row>
    <row r="297" spans="1:21" x14ac:dyDescent="0.25">
      <c r="A297" s="30"/>
      <c r="B297" s="24" t="s">
        <v>698</v>
      </c>
      <c r="C297" s="15" t="s">
        <v>289</v>
      </c>
      <c r="D297" s="187">
        <v>0</v>
      </c>
      <c r="E297" s="187">
        <v>0</v>
      </c>
      <c r="F297" s="187">
        <v>0</v>
      </c>
      <c r="G297" s="187">
        <v>0</v>
      </c>
      <c r="H297" s="187">
        <v>0</v>
      </c>
      <c r="I297" s="187">
        <v>0</v>
      </c>
      <c r="J297" s="187">
        <v>0</v>
      </c>
      <c r="K297" s="142">
        <f t="shared" si="124"/>
        <v>0</v>
      </c>
      <c r="L297" s="187">
        <v>0</v>
      </c>
      <c r="M297" s="187">
        <v>0</v>
      </c>
      <c r="N297" s="187">
        <v>0</v>
      </c>
      <c r="O297" s="187">
        <v>0</v>
      </c>
      <c r="P297" s="187">
        <v>0</v>
      </c>
      <c r="Q297" s="187">
        <v>0</v>
      </c>
      <c r="R297" s="187">
        <v>0</v>
      </c>
      <c r="S297" s="187">
        <v>0</v>
      </c>
      <c r="T297" s="187">
        <v>0</v>
      </c>
      <c r="U297" s="279">
        <f t="shared" si="125"/>
        <v>0</v>
      </c>
    </row>
    <row r="298" spans="1:21" ht="31.5" x14ac:dyDescent="0.25">
      <c r="A298" s="30"/>
      <c r="B298" s="24" t="s">
        <v>703</v>
      </c>
      <c r="C298" s="15" t="s">
        <v>290</v>
      </c>
      <c r="D298" s="187">
        <v>0</v>
      </c>
      <c r="E298" s="187">
        <v>0</v>
      </c>
      <c r="F298" s="187">
        <v>0</v>
      </c>
      <c r="G298" s="187">
        <v>0</v>
      </c>
      <c r="H298" s="187">
        <v>0</v>
      </c>
      <c r="I298" s="187">
        <v>0</v>
      </c>
      <c r="J298" s="187">
        <v>0</v>
      </c>
      <c r="K298" s="142">
        <f t="shared" si="124"/>
        <v>0</v>
      </c>
      <c r="L298" s="187">
        <v>0</v>
      </c>
      <c r="M298" s="187">
        <v>0</v>
      </c>
      <c r="N298" s="187">
        <v>0</v>
      </c>
      <c r="O298" s="187">
        <v>0</v>
      </c>
      <c r="P298" s="187">
        <v>0</v>
      </c>
      <c r="Q298" s="187">
        <v>0</v>
      </c>
      <c r="R298" s="187">
        <v>0</v>
      </c>
      <c r="S298" s="187">
        <v>0</v>
      </c>
      <c r="T298" s="187">
        <v>0</v>
      </c>
      <c r="U298" s="279">
        <f t="shared" si="125"/>
        <v>0</v>
      </c>
    </row>
    <row r="299" spans="1:21" x14ac:dyDescent="0.25">
      <c r="A299" s="30"/>
      <c r="B299" s="24" t="s">
        <v>699</v>
      </c>
      <c r="C299" s="15" t="s">
        <v>291</v>
      </c>
      <c r="D299" s="187">
        <v>0</v>
      </c>
      <c r="E299" s="187">
        <v>0</v>
      </c>
      <c r="F299" s="187">
        <v>0</v>
      </c>
      <c r="G299" s="187">
        <v>0</v>
      </c>
      <c r="H299" s="187">
        <v>0</v>
      </c>
      <c r="I299" s="187">
        <v>0</v>
      </c>
      <c r="J299" s="187">
        <v>0</v>
      </c>
      <c r="K299" s="142">
        <f t="shared" si="124"/>
        <v>0</v>
      </c>
      <c r="L299" s="187">
        <v>0</v>
      </c>
      <c r="M299" s="187">
        <v>0</v>
      </c>
      <c r="N299" s="187">
        <v>0</v>
      </c>
      <c r="O299" s="187">
        <v>0</v>
      </c>
      <c r="P299" s="187">
        <v>0</v>
      </c>
      <c r="Q299" s="187">
        <v>0</v>
      </c>
      <c r="R299" s="187">
        <v>0</v>
      </c>
      <c r="S299" s="187">
        <v>0</v>
      </c>
      <c r="T299" s="187">
        <v>0</v>
      </c>
      <c r="U299" s="279">
        <f t="shared" si="125"/>
        <v>0</v>
      </c>
    </row>
    <row r="300" spans="1:21" ht="31.5" x14ac:dyDescent="0.25">
      <c r="A300" s="30"/>
      <c r="B300" s="24" t="s">
        <v>948</v>
      </c>
      <c r="C300" s="15" t="s">
        <v>949</v>
      </c>
      <c r="D300" s="187">
        <v>0</v>
      </c>
      <c r="E300" s="61">
        <v>0</v>
      </c>
      <c r="F300" s="61">
        <v>0</v>
      </c>
      <c r="G300" s="61">
        <v>0</v>
      </c>
      <c r="H300" s="61">
        <v>0</v>
      </c>
      <c r="I300" s="61">
        <v>0</v>
      </c>
      <c r="J300" s="61">
        <v>0</v>
      </c>
      <c r="K300" s="142">
        <f t="shared" si="124"/>
        <v>0</v>
      </c>
      <c r="L300" s="61">
        <v>0</v>
      </c>
      <c r="M300" s="61">
        <v>0</v>
      </c>
      <c r="N300" s="61">
        <v>0</v>
      </c>
      <c r="O300" s="61">
        <v>0</v>
      </c>
      <c r="P300" s="61">
        <v>0</v>
      </c>
      <c r="Q300" s="61">
        <v>0</v>
      </c>
      <c r="R300" s="61">
        <v>0</v>
      </c>
      <c r="S300" s="61">
        <v>0</v>
      </c>
      <c r="T300" s="61">
        <v>0</v>
      </c>
      <c r="U300" s="279">
        <f t="shared" si="125"/>
        <v>0</v>
      </c>
    </row>
    <row r="301" spans="1:21" x14ac:dyDescent="0.25">
      <c r="A301" s="30"/>
      <c r="B301" s="24" t="s">
        <v>700</v>
      </c>
      <c r="C301" s="15" t="s">
        <v>292</v>
      </c>
      <c r="D301" s="187">
        <v>0</v>
      </c>
      <c r="E301" s="187">
        <v>0</v>
      </c>
      <c r="F301" s="187">
        <v>0</v>
      </c>
      <c r="G301" s="187">
        <v>0</v>
      </c>
      <c r="H301" s="187">
        <v>0</v>
      </c>
      <c r="I301" s="187">
        <v>0</v>
      </c>
      <c r="J301" s="187">
        <v>0</v>
      </c>
      <c r="K301" s="142">
        <f t="shared" si="124"/>
        <v>0</v>
      </c>
      <c r="L301" s="187">
        <v>0</v>
      </c>
      <c r="M301" s="187">
        <v>0</v>
      </c>
      <c r="N301" s="187">
        <v>0</v>
      </c>
      <c r="O301" s="187">
        <v>0</v>
      </c>
      <c r="P301" s="187">
        <v>0</v>
      </c>
      <c r="Q301" s="187">
        <v>0</v>
      </c>
      <c r="R301" s="187">
        <v>0</v>
      </c>
      <c r="S301" s="187">
        <v>0</v>
      </c>
      <c r="T301" s="187">
        <v>0</v>
      </c>
      <c r="U301" s="279">
        <f t="shared" si="125"/>
        <v>0</v>
      </c>
    </row>
    <row r="302" spans="1:21" x14ac:dyDescent="0.25">
      <c r="A302" s="30"/>
      <c r="B302" s="24" t="s">
        <v>704</v>
      </c>
      <c r="C302" s="15" t="s">
        <v>293</v>
      </c>
      <c r="D302" s="187">
        <v>0</v>
      </c>
      <c r="E302" s="187">
        <v>0</v>
      </c>
      <c r="F302" s="187">
        <v>0</v>
      </c>
      <c r="G302" s="187">
        <v>0</v>
      </c>
      <c r="H302" s="187">
        <v>0</v>
      </c>
      <c r="I302" s="187">
        <v>0</v>
      </c>
      <c r="J302" s="187">
        <v>0</v>
      </c>
      <c r="K302" s="142">
        <f t="shared" si="124"/>
        <v>0</v>
      </c>
      <c r="L302" s="187">
        <v>0</v>
      </c>
      <c r="M302" s="187">
        <v>0</v>
      </c>
      <c r="N302" s="187">
        <v>0</v>
      </c>
      <c r="O302" s="187">
        <v>0</v>
      </c>
      <c r="P302" s="187">
        <v>0</v>
      </c>
      <c r="Q302" s="187">
        <v>0</v>
      </c>
      <c r="R302" s="187">
        <v>0</v>
      </c>
      <c r="S302" s="187">
        <v>0</v>
      </c>
      <c r="T302" s="187">
        <v>0</v>
      </c>
      <c r="U302" s="279">
        <f t="shared" si="125"/>
        <v>0</v>
      </c>
    </row>
    <row r="303" spans="1:21" x14ac:dyDescent="0.25">
      <c r="A303" s="30"/>
      <c r="B303" s="24" t="s">
        <v>705</v>
      </c>
      <c r="C303" s="15" t="s">
        <v>294</v>
      </c>
      <c r="D303" s="187">
        <v>0</v>
      </c>
      <c r="E303" s="187">
        <v>0</v>
      </c>
      <c r="F303" s="187">
        <v>0</v>
      </c>
      <c r="G303" s="187">
        <v>0</v>
      </c>
      <c r="H303" s="187">
        <v>0</v>
      </c>
      <c r="I303" s="187">
        <v>0</v>
      </c>
      <c r="J303" s="187">
        <v>0</v>
      </c>
      <c r="K303" s="142">
        <f t="shared" si="124"/>
        <v>0</v>
      </c>
      <c r="L303" s="187">
        <v>0</v>
      </c>
      <c r="M303" s="187">
        <v>0</v>
      </c>
      <c r="N303" s="187">
        <v>0</v>
      </c>
      <c r="O303" s="187">
        <v>0</v>
      </c>
      <c r="P303" s="187">
        <v>0</v>
      </c>
      <c r="Q303" s="187">
        <v>0</v>
      </c>
      <c r="R303" s="187">
        <v>0</v>
      </c>
      <c r="S303" s="187">
        <v>0</v>
      </c>
      <c r="T303" s="187">
        <v>0</v>
      </c>
      <c r="U303" s="279">
        <f t="shared" si="125"/>
        <v>0</v>
      </c>
    </row>
    <row r="304" spans="1:21" x14ac:dyDescent="0.25">
      <c r="A304" s="30"/>
      <c r="B304" s="24" t="s">
        <v>706</v>
      </c>
      <c r="C304" s="15" t="s">
        <v>550</v>
      </c>
      <c r="D304" s="187">
        <v>0</v>
      </c>
      <c r="E304" s="187">
        <v>0</v>
      </c>
      <c r="F304" s="187">
        <v>0</v>
      </c>
      <c r="G304" s="187">
        <v>0</v>
      </c>
      <c r="H304" s="187">
        <v>0</v>
      </c>
      <c r="I304" s="187">
        <v>0</v>
      </c>
      <c r="J304" s="187">
        <v>0</v>
      </c>
      <c r="K304" s="142">
        <f t="shared" si="124"/>
        <v>0</v>
      </c>
      <c r="L304" s="187">
        <v>0</v>
      </c>
      <c r="M304" s="187">
        <v>0</v>
      </c>
      <c r="N304" s="187">
        <v>0</v>
      </c>
      <c r="O304" s="187">
        <v>0</v>
      </c>
      <c r="P304" s="187">
        <v>0</v>
      </c>
      <c r="Q304" s="187">
        <v>0</v>
      </c>
      <c r="R304" s="187">
        <v>0</v>
      </c>
      <c r="S304" s="187">
        <v>0</v>
      </c>
      <c r="T304" s="187">
        <v>0</v>
      </c>
      <c r="U304" s="279">
        <f t="shared" si="125"/>
        <v>0</v>
      </c>
    </row>
    <row r="305" spans="1:21" x14ac:dyDescent="0.25">
      <c r="A305" s="30"/>
      <c r="B305" s="24" t="s">
        <v>701</v>
      </c>
      <c r="C305" s="15" t="s">
        <v>295</v>
      </c>
      <c r="D305" s="187">
        <v>0</v>
      </c>
      <c r="E305" s="187">
        <v>0</v>
      </c>
      <c r="F305" s="187">
        <v>0</v>
      </c>
      <c r="G305" s="187">
        <v>0</v>
      </c>
      <c r="H305" s="187">
        <v>0</v>
      </c>
      <c r="I305" s="187">
        <v>0</v>
      </c>
      <c r="J305" s="187">
        <v>0</v>
      </c>
      <c r="K305" s="142">
        <f t="shared" si="124"/>
        <v>0</v>
      </c>
      <c r="L305" s="187">
        <v>0</v>
      </c>
      <c r="M305" s="187">
        <v>0</v>
      </c>
      <c r="N305" s="187">
        <v>0</v>
      </c>
      <c r="O305" s="187">
        <v>0</v>
      </c>
      <c r="P305" s="187">
        <v>0</v>
      </c>
      <c r="Q305" s="187">
        <v>0</v>
      </c>
      <c r="R305" s="187">
        <v>0</v>
      </c>
      <c r="S305" s="187">
        <v>0</v>
      </c>
      <c r="T305" s="187">
        <v>0</v>
      </c>
      <c r="U305" s="279">
        <f t="shared" si="125"/>
        <v>0</v>
      </c>
    </row>
    <row r="306" spans="1:21" ht="31.5" x14ac:dyDescent="0.25">
      <c r="A306" s="30"/>
      <c r="B306" s="24" t="s">
        <v>702</v>
      </c>
      <c r="C306" s="15" t="s">
        <v>306</v>
      </c>
      <c r="D306" s="187">
        <v>0</v>
      </c>
      <c r="E306" s="187">
        <v>0</v>
      </c>
      <c r="F306" s="187">
        <v>0</v>
      </c>
      <c r="G306" s="187">
        <v>0</v>
      </c>
      <c r="H306" s="187">
        <v>0</v>
      </c>
      <c r="I306" s="187">
        <v>0</v>
      </c>
      <c r="J306" s="187">
        <v>0</v>
      </c>
      <c r="K306" s="142">
        <f t="shared" si="124"/>
        <v>0</v>
      </c>
      <c r="L306" s="187">
        <v>0</v>
      </c>
      <c r="M306" s="187">
        <v>0</v>
      </c>
      <c r="N306" s="187">
        <v>0</v>
      </c>
      <c r="O306" s="187">
        <v>0</v>
      </c>
      <c r="P306" s="187">
        <v>0</v>
      </c>
      <c r="Q306" s="187">
        <v>0</v>
      </c>
      <c r="R306" s="187">
        <v>0</v>
      </c>
      <c r="S306" s="187">
        <v>0</v>
      </c>
      <c r="T306" s="187">
        <v>0</v>
      </c>
      <c r="U306" s="279">
        <f t="shared" si="125"/>
        <v>0</v>
      </c>
    </row>
    <row r="307" spans="1:21" ht="28.5" customHeight="1" x14ac:dyDescent="0.25">
      <c r="A307" s="30" t="s">
        <v>941</v>
      </c>
      <c r="B307" s="13" t="s">
        <v>1007</v>
      </c>
      <c r="C307" s="18" t="s">
        <v>320</v>
      </c>
      <c r="D307" s="162">
        <v>262</v>
      </c>
      <c r="E307" s="162">
        <f>SUM(E308:E323)</f>
        <v>233.05</v>
      </c>
      <c r="F307" s="162">
        <f>SUM(F308:F323)</f>
        <v>0</v>
      </c>
      <c r="G307" s="162">
        <v>322</v>
      </c>
      <c r="H307" s="162">
        <f>SUM(H308:H323)</f>
        <v>322</v>
      </c>
      <c r="I307" s="162">
        <v>10</v>
      </c>
      <c r="J307" s="162">
        <f>SUM(J308:J323)</f>
        <v>0</v>
      </c>
      <c r="K307" s="142">
        <f t="shared" si="124"/>
        <v>10</v>
      </c>
      <c r="L307" s="162">
        <f t="shared" ref="L307:T307" si="128">SUM(L308:L323)</f>
        <v>0</v>
      </c>
      <c r="M307" s="162">
        <f>SUM(M308:M323)</f>
        <v>0</v>
      </c>
      <c r="N307" s="162">
        <f>SUM(N308:N323)</f>
        <v>10</v>
      </c>
      <c r="O307" s="162">
        <f>SUM(O308:O323)</f>
        <v>0</v>
      </c>
      <c r="P307" s="162">
        <f>SUM(P308:P323)</f>
        <v>0</v>
      </c>
      <c r="Q307" s="162">
        <f>SUM(Q308:Q323)</f>
        <v>0</v>
      </c>
      <c r="R307" s="162">
        <f t="shared" si="128"/>
        <v>0</v>
      </c>
      <c r="S307" s="162">
        <f t="shared" si="128"/>
        <v>0</v>
      </c>
      <c r="T307" s="162">
        <f t="shared" si="128"/>
        <v>0</v>
      </c>
      <c r="U307" s="279">
        <f t="shared" si="125"/>
        <v>0</v>
      </c>
    </row>
    <row r="308" spans="1:21" x14ac:dyDescent="0.25">
      <c r="A308" s="30"/>
      <c r="B308" s="24" t="s">
        <v>692</v>
      </c>
      <c r="C308" s="15" t="s">
        <v>284</v>
      </c>
      <c r="D308" s="187">
        <v>0</v>
      </c>
      <c r="E308" s="61">
        <v>0</v>
      </c>
      <c r="F308" s="61">
        <v>0</v>
      </c>
      <c r="G308" s="61">
        <v>0</v>
      </c>
      <c r="H308" s="61">
        <v>0</v>
      </c>
      <c r="I308" s="61">
        <v>0</v>
      </c>
      <c r="J308" s="61">
        <v>0</v>
      </c>
      <c r="K308" s="142">
        <f t="shared" si="124"/>
        <v>0</v>
      </c>
      <c r="L308" s="61">
        <v>0</v>
      </c>
      <c r="M308" s="61">
        <v>0</v>
      </c>
      <c r="N308" s="61">
        <v>0</v>
      </c>
      <c r="O308" s="61">
        <v>0</v>
      </c>
      <c r="P308" s="61">
        <v>0</v>
      </c>
      <c r="Q308" s="61">
        <v>0</v>
      </c>
      <c r="R308" s="61">
        <v>0</v>
      </c>
      <c r="S308" s="61">
        <v>0</v>
      </c>
      <c r="T308" s="61">
        <v>0</v>
      </c>
      <c r="U308" s="279">
        <f t="shared" si="125"/>
        <v>0</v>
      </c>
    </row>
    <row r="309" spans="1:21" x14ac:dyDescent="0.25">
      <c r="A309" s="30"/>
      <c r="B309" s="24" t="s">
        <v>693</v>
      </c>
      <c r="C309" s="15" t="s">
        <v>285</v>
      </c>
      <c r="D309" s="187">
        <v>5</v>
      </c>
      <c r="E309" s="61">
        <v>1.05</v>
      </c>
      <c r="F309" s="61">
        <v>0</v>
      </c>
      <c r="G309" s="61">
        <v>0</v>
      </c>
      <c r="H309" s="61">
        <v>0</v>
      </c>
      <c r="I309" s="61">
        <v>0</v>
      </c>
      <c r="J309" s="61">
        <v>0</v>
      </c>
      <c r="K309" s="142">
        <f t="shared" si="124"/>
        <v>0</v>
      </c>
      <c r="L309" s="61">
        <v>0</v>
      </c>
      <c r="M309" s="61">
        <v>0</v>
      </c>
      <c r="N309" s="61">
        <v>0</v>
      </c>
      <c r="O309" s="61">
        <v>0</v>
      </c>
      <c r="P309" s="61">
        <v>0</v>
      </c>
      <c r="Q309" s="61">
        <v>0</v>
      </c>
      <c r="R309" s="61">
        <v>0</v>
      </c>
      <c r="S309" s="61">
        <v>0</v>
      </c>
      <c r="T309" s="61">
        <v>0</v>
      </c>
      <c r="U309" s="279">
        <f t="shared" si="125"/>
        <v>0</v>
      </c>
    </row>
    <row r="310" spans="1:21" x14ac:dyDescent="0.25">
      <c r="A310" s="30"/>
      <c r="B310" s="24" t="s">
        <v>695</v>
      </c>
      <c r="C310" s="15" t="s">
        <v>286</v>
      </c>
      <c r="D310" s="187">
        <v>0</v>
      </c>
      <c r="E310" s="61">
        <v>0</v>
      </c>
      <c r="F310" s="61">
        <v>0</v>
      </c>
      <c r="G310" s="61">
        <v>0</v>
      </c>
      <c r="H310" s="61">
        <v>0</v>
      </c>
      <c r="I310" s="61">
        <v>0</v>
      </c>
      <c r="J310" s="61">
        <v>0</v>
      </c>
      <c r="K310" s="142">
        <f t="shared" si="124"/>
        <v>0</v>
      </c>
      <c r="L310" s="61">
        <v>0</v>
      </c>
      <c r="M310" s="61">
        <v>0</v>
      </c>
      <c r="N310" s="61">
        <v>0</v>
      </c>
      <c r="O310" s="61">
        <v>0</v>
      </c>
      <c r="P310" s="61">
        <v>0</v>
      </c>
      <c r="Q310" s="61">
        <v>0</v>
      </c>
      <c r="R310" s="61">
        <v>0</v>
      </c>
      <c r="S310" s="61">
        <v>0</v>
      </c>
      <c r="T310" s="61">
        <v>0</v>
      </c>
      <c r="U310" s="279">
        <f t="shared" si="125"/>
        <v>0</v>
      </c>
    </row>
    <row r="311" spans="1:21" x14ac:dyDescent="0.25">
      <c r="A311" s="30"/>
      <c r="B311" s="24" t="s">
        <v>694</v>
      </c>
      <c r="C311" s="15" t="s">
        <v>696</v>
      </c>
      <c r="D311" s="187">
        <v>0</v>
      </c>
      <c r="E311" s="61">
        <v>0</v>
      </c>
      <c r="F311" s="61">
        <v>0</v>
      </c>
      <c r="G311" s="61">
        <v>0</v>
      </c>
      <c r="H311" s="61">
        <v>0</v>
      </c>
      <c r="I311" s="61">
        <v>0</v>
      </c>
      <c r="J311" s="61">
        <v>0</v>
      </c>
      <c r="K311" s="142">
        <f t="shared" si="124"/>
        <v>0</v>
      </c>
      <c r="L311" s="61">
        <v>0</v>
      </c>
      <c r="M311" s="61">
        <v>0</v>
      </c>
      <c r="N311" s="61">
        <v>0</v>
      </c>
      <c r="O311" s="61">
        <v>0</v>
      </c>
      <c r="P311" s="61">
        <v>0</v>
      </c>
      <c r="Q311" s="61">
        <v>0</v>
      </c>
      <c r="R311" s="61">
        <v>0</v>
      </c>
      <c r="S311" s="61">
        <v>0</v>
      </c>
      <c r="T311" s="61">
        <v>0</v>
      </c>
      <c r="U311" s="279">
        <f t="shared" si="125"/>
        <v>0</v>
      </c>
    </row>
    <row r="312" spans="1:21" x14ac:dyDescent="0.25">
      <c r="A312" s="30"/>
      <c r="B312" s="24" t="s">
        <v>697</v>
      </c>
      <c r="C312" s="15" t="s">
        <v>287</v>
      </c>
      <c r="D312" s="187">
        <v>0</v>
      </c>
      <c r="E312" s="61">
        <v>0</v>
      </c>
      <c r="F312" s="61">
        <v>0</v>
      </c>
      <c r="G312" s="61">
        <v>0</v>
      </c>
      <c r="H312" s="61">
        <v>0</v>
      </c>
      <c r="I312" s="61">
        <v>0</v>
      </c>
      <c r="J312" s="61">
        <v>0</v>
      </c>
      <c r="K312" s="142">
        <f t="shared" si="124"/>
        <v>0</v>
      </c>
      <c r="L312" s="61">
        <v>0</v>
      </c>
      <c r="M312" s="61">
        <v>0</v>
      </c>
      <c r="N312" s="61">
        <v>0</v>
      </c>
      <c r="O312" s="61">
        <v>0</v>
      </c>
      <c r="P312" s="61">
        <v>0</v>
      </c>
      <c r="Q312" s="61">
        <v>0</v>
      </c>
      <c r="R312" s="61">
        <v>0</v>
      </c>
      <c r="S312" s="61">
        <v>0</v>
      </c>
      <c r="T312" s="61">
        <v>0</v>
      </c>
      <c r="U312" s="279">
        <f t="shared" si="125"/>
        <v>0</v>
      </c>
    </row>
    <row r="313" spans="1:21" x14ac:dyDescent="0.25">
      <c r="A313" s="30"/>
      <c r="B313" s="24" t="s">
        <v>708</v>
      </c>
      <c r="C313" s="15" t="s">
        <v>288</v>
      </c>
      <c r="D313" s="187">
        <v>257</v>
      </c>
      <c r="E313" s="61">
        <v>232</v>
      </c>
      <c r="F313" s="61">
        <v>0</v>
      </c>
      <c r="G313" s="61">
        <v>322</v>
      </c>
      <c r="H313" s="61">
        <v>322</v>
      </c>
      <c r="I313" s="61">
        <v>10</v>
      </c>
      <c r="J313" s="61">
        <v>0</v>
      </c>
      <c r="K313" s="142">
        <f t="shared" si="124"/>
        <v>10</v>
      </c>
      <c r="L313" s="61">
        <v>0</v>
      </c>
      <c r="M313" s="61">
        <v>0</v>
      </c>
      <c r="N313" s="61">
        <f>6+4</f>
        <v>10</v>
      </c>
      <c r="O313" s="61">
        <v>0</v>
      </c>
      <c r="P313" s="61">
        <v>0</v>
      </c>
      <c r="Q313" s="61">
        <v>0</v>
      </c>
      <c r="R313" s="61">
        <v>0</v>
      </c>
      <c r="S313" s="61">
        <v>0</v>
      </c>
      <c r="T313" s="61">
        <v>0</v>
      </c>
      <c r="U313" s="279">
        <f t="shared" si="125"/>
        <v>0</v>
      </c>
    </row>
    <row r="314" spans="1:21" x14ac:dyDescent="0.25">
      <c r="A314" s="30"/>
      <c r="B314" s="24" t="s">
        <v>698</v>
      </c>
      <c r="C314" s="15" t="s">
        <v>289</v>
      </c>
      <c r="D314" s="187">
        <v>0</v>
      </c>
      <c r="E314" s="61">
        <v>0</v>
      </c>
      <c r="F314" s="61">
        <v>0</v>
      </c>
      <c r="G314" s="61">
        <v>0</v>
      </c>
      <c r="H314" s="61">
        <v>0</v>
      </c>
      <c r="I314" s="61">
        <v>0</v>
      </c>
      <c r="J314" s="61">
        <v>0</v>
      </c>
      <c r="K314" s="142">
        <f t="shared" si="124"/>
        <v>0</v>
      </c>
      <c r="L314" s="61">
        <v>0</v>
      </c>
      <c r="M314" s="61">
        <v>0</v>
      </c>
      <c r="N314" s="61">
        <v>0</v>
      </c>
      <c r="O314" s="61">
        <v>0</v>
      </c>
      <c r="P314" s="61">
        <v>0</v>
      </c>
      <c r="Q314" s="61">
        <v>0</v>
      </c>
      <c r="R314" s="61">
        <v>0</v>
      </c>
      <c r="S314" s="61">
        <v>0</v>
      </c>
      <c r="T314" s="61">
        <v>0</v>
      </c>
      <c r="U314" s="279">
        <f t="shared" si="125"/>
        <v>0</v>
      </c>
    </row>
    <row r="315" spans="1:21" ht="31.5" x14ac:dyDescent="0.25">
      <c r="A315" s="30"/>
      <c r="B315" s="24" t="s">
        <v>703</v>
      </c>
      <c r="C315" s="15" t="s">
        <v>290</v>
      </c>
      <c r="D315" s="187">
        <v>0</v>
      </c>
      <c r="E315" s="61">
        <v>0</v>
      </c>
      <c r="F315" s="61">
        <v>0</v>
      </c>
      <c r="G315" s="61">
        <v>0</v>
      </c>
      <c r="H315" s="61">
        <v>0</v>
      </c>
      <c r="I315" s="61">
        <v>0</v>
      </c>
      <c r="J315" s="61">
        <v>0</v>
      </c>
      <c r="K315" s="142">
        <f t="shared" si="124"/>
        <v>0</v>
      </c>
      <c r="L315" s="61">
        <v>0</v>
      </c>
      <c r="M315" s="61">
        <v>0</v>
      </c>
      <c r="N315" s="61">
        <v>0</v>
      </c>
      <c r="O315" s="61">
        <v>0</v>
      </c>
      <c r="P315" s="61">
        <v>0</v>
      </c>
      <c r="Q315" s="61">
        <v>0</v>
      </c>
      <c r="R315" s="61">
        <v>0</v>
      </c>
      <c r="S315" s="61">
        <v>0</v>
      </c>
      <c r="T315" s="61">
        <v>0</v>
      </c>
      <c r="U315" s="279">
        <f t="shared" si="125"/>
        <v>0</v>
      </c>
    </row>
    <row r="316" spans="1:21" x14ac:dyDescent="0.25">
      <c r="A316" s="30"/>
      <c r="B316" s="24" t="s">
        <v>699</v>
      </c>
      <c r="C316" s="15" t="s">
        <v>291</v>
      </c>
      <c r="D316" s="187">
        <v>0</v>
      </c>
      <c r="E316" s="61">
        <v>0</v>
      </c>
      <c r="F316" s="61">
        <v>0</v>
      </c>
      <c r="G316" s="61">
        <v>0</v>
      </c>
      <c r="H316" s="61">
        <v>0</v>
      </c>
      <c r="I316" s="61">
        <v>0</v>
      </c>
      <c r="J316" s="61">
        <v>0</v>
      </c>
      <c r="K316" s="142">
        <f t="shared" si="124"/>
        <v>0</v>
      </c>
      <c r="L316" s="61">
        <v>0</v>
      </c>
      <c r="M316" s="61">
        <v>0</v>
      </c>
      <c r="N316" s="61">
        <v>0</v>
      </c>
      <c r="O316" s="61">
        <v>0</v>
      </c>
      <c r="P316" s="61">
        <v>0</v>
      </c>
      <c r="Q316" s="61">
        <v>0</v>
      </c>
      <c r="R316" s="61">
        <v>0</v>
      </c>
      <c r="S316" s="61">
        <v>0</v>
      </c>
      <c r="T316" s="61">
        <v>0</v>
      </c>
      <c r="U316" s="279">
        <f t="shared" si="125"/>
        <v>0</v>
      </c>
    </row>
    <row r="317" spans="1:21" ht="31.5" x14ac:dyDescent="0.25">
      <c r="A317" s="30"/>
      <c r="B317" s="24" t="s">
        <v>950</v>
      </c>
      <c r="C317" s="15" t="s">
        <v>949</v>
      </c>
      <c r="D317" s="187">
        <v>0</v>
      </c>
      <c r="E317" s="61">
        <v>0</v>
      </c>
      <c r="F317" s="61">
        <v>0</v>
      </c>
      <c r="G317" s="61">
        <v>0</v>
      </c>
      <c r="H317" s="61">
        <v>0</v>
      </c>
      <c r="I317" s="61">
        <v>0</v>
      </c>
      <c r="J317" s="61">
        <v>0</v>
      </c>
      <c r="K317" s="142">
        <f t="shared" si="124"/>
        <v>0</v>
      </c>
      <c r="L317" s="61">
        <v>0</v>
      </c>
      <c r="M317" s="61">
        <v>0</v>
      </c>
      <c r="N317" s="61">
        <v>0</v>
      </c>
      <c r="O317" s="61">
        <v>0</v>
      </c>
      <c r="P317" s="61">
        <v>0</v>
      </c>
      <c r="Q317" s="61">
        <v>0</v>
      </c>
      <c r="R317" s="61">
        <v>0</v>
      </c>
      <c r="S317" s="61">
        <v>0</v>
      </c>
      <c r="T317" s="61">
        <v>0</v>
      </c>
      <c r="U317" s="279">
        <f t="shared" si="125"/>
        <v>0</v>
      </c>
    </row>
    <row r="318" spans="1:21" x14ac:dyDescent="0.25">
      <c r="A318" s="30"/>
      <c r="B318" s="24" t="s">
        <v>700</v>
      </c>
      <c r="C318" s="15" t="s">
        <v>292</v>
      </c>
      <c r="D318" s="187">
        <v>0</v>
      </c>
      <c r="E318" s="61">
        <v>0</v>
      </c>
      <c r="F318" s="61">
        <v>0</v>
      </c>
      <c r="G318" s="61">
        <v>0</v>
      </c>
      <c r="H318" s="61">
        <v>0</v>
      </c>
      <c r="I318" s="61">
        <v>0</v>
      </c>
      <c r="J318" s="61">
        <v>0</v>
      </c>
      <c r="K318" s="142">
        <f t="shared" si="124"/>
        <v>0</v>
      </c>
      <c r="L318" s="61">
        <v>0</v>
      </c>
      <c r="M318" s="61">
        <v>0</v>
      </c>
      <c r="N318" s="61">
        <v>0</v>
      </c>
      <c r="O318" s="61">
        <v>0</v>
      </c>
      <c r="P318" s="61">
        <v>0</v>
      </c>
      <c r="Q318" s="61">
        <v>0</v>
      </c>
      <c r="R318" s="61">
        <v>0</v>
      </c>
      <c r="S318" s="61">
        <v>0</v>
      </c>
      <c r="T318" s="61">
        <v>0</v>
      </c>
      <c r="U318" s="279">
        <f t="shared" si="125"/>
        <v>0</v>
      </c>
    </row>
    <row r="319" spans="1:21" x14ac:dyDescent="0.25">
      <c r="A319" s="30"/>
      <c r="B319" s="24" t="s">
        <v>704</v>
      </c>
      <c r="C319" s="15" t="s">
        <v>293</v>
      </c>
      <c r="D319" s="187">
        <v>0</v>
      </c>
      <c r="E319" s="61">
        <v>0</v>
      </c>
      <c r="F319" s="61">
        <v>0</v>
      </c>
      <c r="G319" s="61">
        <v>0</v>
      </c>
      <c r="H319" s="61">
        <v>0</v>
      </c>
      <c r="I319" s="61">
        <v>0</v>
      </c>
      <c r="J319" s="61">
        <v>0</v>
      </c>
      <c r="K319" s="142">
        <f t="shared" si="124"/>
        <v>0</v>
      </c>
      <c r="L319" s="61">
        <v>0</v>
      </c>
      <c r="M319" s="61">
        <v>0</v>
      </c>
      <c r="N319" s="61">
        <v>0</v>
      </c>
      <c r="O319" s="61">
        <v>0</v>
      </c>
      <c r="P319" s="61">
        <v>0</v>
      </c>
      <c r="Q319" s="61">
        <v>0</v>
      </c>
      <c r="R319" s="61">
        <v>0</v>
      </c>
      <c r="S319" s="61">
        <v>0</v>
      </c>
      <c r="T319" s="61">
        <v>0</v>
      </c>
      <c r="U319" s="279">
        <f t="shared" si="125"/>
        <v>0</v>
      </c>
    </row>
    <row r="320" spans="1:21" x14ac:dyDescent="0.25">
      <c r="A320" s="30"/>
      <c r="B320" s="24" t="s">
        <v>705</v>
      </c>
      <c r="C320" s="15" t="s">
        <v>294</v>
      </c>
      <c r="D320" s="187">
        <v>0</v>
      </c>
      <c r="E320" s="61">
        <v>0</v>
      </c>
      <c r="F320" s="61">
        <v>0</v>
      </c>
      <c r="G320" s="61">
        <v>0</v>
      </c>
      <c r="H320" s="61">
        <v>0</v>
      </c>
      <c r="I320" s="61">
        <v>0</v>
      </c>
      <c r="J320" s="61">
        <v>0</v>
      </c>
      <c r="K320" s="142">
        <f t="shared" si="124"/>
        <v>0</v>
      </c>
      <c r="L320" s="61">
        <v>0</v>
      </c>
      <c r="M320" s="61">
        <v>0</v>
      </c>
      <c r="N320" s="61">
        <v>0</v>
      </c>
      <c r="O320" s="61">
        <v>0</v>
      </c>
      <c r="P320" s="61">
        <v>0</v>
      </c>
      <c r="Q320" s="61">
        <v>0</v>
      </c>
      <c r="R320" s="61">
        <v>0</v>
      </c>
      <c r="S320" s="61">
        <v>0</v>
      </c>
      <c r="T320" s="61">
        <v>0</v>
      </c>
      <c r="U320" s="279">
        <f t="shared" si="125"/>
        <v>0</v>
      </c>
    </row>
    <row r="321" spans="1:21" x14ac:dyDescent="0.25">
      <c r="A321" s="30"/>
      <c r="B321" s="24" t="s">
        <v>706</v>
      </c>
      <c r="C321" s="15" t="s">
        <v>550</v>
      </c>
      <c r="D321" s="187">
        <v>0</v>
      </c>
      <c r="E321" s="61">
        <v>0</v>
      </c>
      <c r="F321" s="61">
        <v>0</v>
      </c>
      <c r="G321" s="61">
        <v>0</v>
      </c>
      <c r="H321" s="61">
        <v>0</v>
      </c>
      <c r="I321" s="61">
        <v>0</v>
      </c>
      <c r="J321" s="61">
        <v>0</v>
      </c>
      <c r="K321" s="142">
        <f t="shared" si="124"/>
        <v>0</v>
      </c>
      <c r="L321" s="61">
        <v>0</v>
      </c>
      <c r="M321" s="61">
        <v>0</v>
      </c>
      <c r="N321" s="61">
        <v>0</v>
      </c>
      <c r="O321" s="61">
        <v>0</v>
      </c>
      <c r="P321" s="61">
        <v>0</v>
      </c>
      <c r="Q321" s="61">
        <v>0</v>
      </c>
      <c r="R321" s="61">
        <v>0</v>
      </c>
      <c r="S321" s="61">
        <v>0</v>
      </c>
      <c r="T321" s="61">
        <v>0</v>
      </c>
      <c r="U321" s="279">
        <f t="shared" si="125"/>
        <v>0</v>
      </c>
    </row>
    <row r="322" spans="1:21" x14ac:dyDescent="0.25">
      <c r="A322" s="30"/>
      <c r="B322" s="24" t="s">
        <v>701</v>
      </c>
      <c r="C322" s="15" t="s">
        <v>295</v>
      </c>
      <c r="D322" s="187">
        <v>0</v>
      </c>
      <c r="E322" s="61">
        <v>0</v>
      </c>
      <c r="F322" s="61">
        <v>0</v>
      </c>
      <c r="G322" s="61">
        <v>0</v>
      </c>
      <c r="H322" s="61">
        <v>0</v>
      </c>
      <c r="I322" s="61">
        <v>0</v>
      </c>
      <c r="J322" s="61">
        <v>0</v>
      </c>
      <c r="K322" s="142">
        <f t="shared" si="124"/>
        <v>0</v>
      </c>
      <c r="L322" s="61">
        <v>0</v>
      </c>
      <c r="M322" s="61">
        <v>0</v>
      </c>
      <c r="N322" s="61">
        <v>0</v>
      </c>
      <c r="O322" s="61">
        <v>0</v>
      </c>
      <c r="P322" s="61">
        <v>0</v>
      </c>
      <c r="Q322" s="61">
        <v>0</v>
      </c>
      <c r="R322" s="61">
        <v>0</v>
      </c>
      <c r="S322" s="61">
        <v>0</v>
      </c>
      <c r="T322" s="61">
        <v>0</v>
      </c>
      <c r="U322" s="279">
        <f t="shared" si="125"/>
        <v>0</v>
      </c>
    </row>
    <row r="323" spans="1:21" ht="31.5" x14ac:dyDescent="0.25">
      <c r="A323" s="30"/>
      <c r="B323" s="24" t="s">
        <v>702</v>
      </c>
      <c r="C323" s="15" t="s">
        <v>306</v>
      </c>
      <c r="D323" s="187">
        <v>0</v>
      </c>
      <c r="E323" s="61">
        <v>0</v>
      </c>
      <c r="F323" s="61">
        <v>0</v>
      </c>
      <c r="G323" s="61">
        <v>0</v>
      </c>
      <c r="H323" s="61">
        <v>0</v>
      </c>
      <c r="I323" s="61">
        <v>0</v>
      </c>
      <c r="J323" s="61">
        <v>0</v>
      </c>
      <c r="K323" s="142">
        <f t="shared" si="124"/>
        <v>0</v>
      </c>
      <c r="L323" s="61">
        <v>0</v>
      </c>
      <c r="M323" s="61">
        <v>0</v>
      </c>
      <c r="N323" s="61">
        <v>0</v>
      </c>
      <c r="O323" s="61">
        <v>0</v>
      </c>
      <c r="P323" s="61">
        <v>0</v>
      </c>
      <c r="Q323" s="61">
        <v>0</v>
      </c>
      <c r="R323" s="61">
        <v>0</v>
      </c>
      <c r="S323" s="61">
        <v>0</v>
      </c>
      <c r="T323" s="61">
        <v>0</v>
      </c>
      <c r="U323" s="279">
        <f t="shared" si="125"/>
        <v>0</v>
      </c>
    </row>
    <row r="324" spans="1:21" x14ac:dyDescent="0.25">
      <c r="A324" s="30">
        <v>3</v>
      </c>
      <c r="B324" s="13" t="s">
        <v>707</v>
      </c>
      <c r="C324" s="18" t="s">
        <v>323</v>
      </c>
      <c r="D324" s="60">
        <v>2400</v>
      </c>
      <c r="E324" s="60">
        <f>SUM(E325:E340)</f>
        <v>2297.37</v>
      </c>
      <c r="F324" s="60">
        <f>SUM(F325:F340)</f>
        <v>2308</v>
      </c>
      <c r="G324" s="60">
        <v>2534.98</v>
      </c>
      <c r="H324" s="60">
        <f>SUM(H325:H340)</f>
        <v>2071.84</v>
      </c>
      <c r="I324" s="60">
        <v>1435</v>
      </c>
      <c r="J324" s="60">
        <f>SUM(J325:J340)</f>
        <v>0</v>
      </c>
      <c r="K324" s="142">
        <f t="shared" si="124"/>
        <v>1435</v>
      </c>
      <c r="L324" s="60">
        <f t="shared" ref="L324:T324" si="129">SUM(L325:L340)</f>
        <v>0</v>
      </c>
      <c r="M324" s="60">
        <f>SUM(M325:M340)</f>
        <v>460</v>
      </c>
      <c r="N324" s="60">
        <f>SUM(N325:N340)</f>
        <v>373</v>
      </c>
      <c r="O324" s="60">
        <f>SUM(O325:O340)</f>
        <v>602</v>
      </c>
      <c r="P324" s="60">
        <f>SUM(P325:P340)</f>
        <v>0</v>
      </c>
      <c r="Q324" s="60">
        <f>SUM(Q325:Q340)</f>
        <v>0</v>
      </c>
      <c r="R324" s="60">
        <f t="shared" si="129"/>
        <v>1225</v>
      </c>
      <c r="S324" s="60">
        <f t="shared" si="129"/>
        <v>1022</v>
      </c>
      <c r="T324" s="60">
        <f t="shared" si="129"/>
        <v>811</v>
      </c>
      <c r="U324" s="279">
        <f t="shared" si="125"/>
        <v>0</v>
      </c>
    </row>
    <row r="325" spans="1:21" x14ac:dyDescent="0.25">
      <c r="A325" s="30"/>
      <c r="B325" s="24" t="s">
        <v>692</v>
      </c>
      <c r="C325" s="15" t="s">
        <v>284</v>
      </c>
      <c r="D325" s="187">
        <v>0</v>
      </c>
      <c r="E325" s="61">
        <v>0</v>
      </c>
      <c r="F325" s="61">
        <v>0</v>
      </c>
      <c r="G325" s="61">
        <v>0</v>
      </c>
      <c r="H325" s="61">
        <v>0</v>
      </c>
      <c r="I325" s="61">
        <v>0</v>
      </c>
      <c r="J325" s="61">
        <v>0</v>
      </c>
      <c r="K325" s="142">
        <f t="shared" si="124"/>
        <v>0</v>
      </c>
      <c r="L325" s="61">
        <v>0</v>
      </c>
      <c r="M325" s="61">
        <v>0</v>
      </c>
      <c r="N325" s="61">
        <v>0</v>
      </c>
      <c r="O325" s="61">
        <v>0</v>
      </c>
      <c r="P325" s="61">
        <v>0</v>
      </c>
      <c r="Q325" s="61">
        <v>0</v>
      </c>
      <c r="R325" s="61">
        <v>0</v>
      </c>
      <c r="S325" s="61">
        <v>0</v>
      </c>
      <c r="T325" s="61">
        <v>0</v>
      </c>
      <c r="U325" s="279">
        <f t="shared" si="125"/>
        <v>0</v>
      </c>
    </row>
    <row r="326" spans="1:21" x14ac:dyDescent="0.25">
      <c r="A326" s="30"/>
      <c r="B326" s="24" t="s">
        <v>693</v>
      </c>
      <c r="C326" s="15" t="s">
        <v>285</v>
      </c>
      <c r="D326" s="187">
        <v>100</v>
      </c>
      <c r="E326" s="61">
        <v>94.44</v>
      </c>
      <c r="F326" s="61">
        <v>108</v>
      </c>
      <c r="G326" s="61">
        <v>108</v>
      </c>
      <c r="H326" s="61">
        <v>85.07</v>
      </c>
      <c r="I326" s="61">
        <v>65</v>
      </c>
      <c r="J326" s="61">
        <v>0</v>
      </c>
      <c r="K326" s="142">
        <f t="shared" si="124"/>
        <v>65</v>
      </c>
      <c r="L326" s="61">
        <v>0</v>
      </c>
      <c r="M326" s="61">
        <v>16</v>
      </c>
      <c r="N326" s="61">
        <v>15</v>
      </c>
      <c r="O326" s="61">
        <f>14+5+13+2</f>
        <v>34</v>
      </c>
      <c r="P326" s="61">
        <f>13-13</f>
        <v>0</v>
      </c>
      <c r="Q326" s="61">
        <v>0</v>
      </c>
      <c r="R326" s="61">
        <v>49</v>
      </c>
      <c r="S326" s="61">
        <v>41</v>
      </c>
      <c r="T326" s="61">
        <v>32</v>
      </c>
      <c r="U326" s="279">
        <f t="shared" si="125"/>
        <v>0</v>
      </c>
    </row>
    <row r="327" spans="1:21" x14ac:dyDescent="0.25">
      <c r="A327" s="30"/>
      <c r="B327" s="24" t="s">
        <v>695</v>
      </c>
      <c r="C327" s="15" t="s">
        <v>286</v>
      </c>
      <c r="D327" s="187">
        <v>2300</v>
      </c>
      <c r="E327" s="61">
        <v>2202.9299999999998</v>
      </c>
      <c r="F327" s="61">
        <v>2200</v>
      </c>
      <c r="G327" s="61">
        <v>2426.98</v>
      </c>
      <c r="H327" s="61">
        <v>1986.77</v>
      </c>
      <c r="I327" s="61">
        <v>1370</v>
      </c>
      <c r="J327" s="61">
        <v>0</v>
      </c>
      <c r="K327" s="142">
        <f t="shared" si="124"/>
        <v>1370</v>
      </c>
      <c r="L327" s="61">
        <v>0</v>
      </c>
      <c r="M327" s="61">
        <f>220+224</f>
        <v>444</v>
      </c>
      <c r="N327" s="61">
        <f>139+209+10</f>
        <v>358</v>
      </c>
      <c r="O327" s="61">
        <f>135+142-5+298-2</f>
        <v>568</v>
      </c>
      <c r="P327" s="61">
        <f>132+176-10-298</f>
        <v>0</v>
      </c>
      <c r="Q327" s="61">
        <v>0</v>
      </c>
      <c r="R327" s="61">
        <f>475+701</f>
        <v>1176</v>
      </c>
      <c r="S327" s="61">
        <f>399+582</f>
        <v>981</v>
      </c>
      <c r="T327" s="61">
        <f>320+459</f>
        <v>779</v>
      </c>
      <c r="U327" s="279">
        <f t="shared" si="125"/>
        <v>0</v>
      </c>
    </row>
    <row r="328" spans="1:21" x14ac:dyDescent="0.25">
      <c r="A328" s="30"/>
      <c r="B328" s="24" t="s">
        <v>694</v>
      </c>
      <c r="C328" s="15" t="s">
        <v>696</v>
      </c>
      <c r="D328" s="187">
        <v>0</v>
      </c>
      <c r="E328" s="61">
        <v>0</v>
      </c>
      <c r="F328" s="61">
        <v>0</v>
      </c>
      <c r="G328" s="61">
        <v>0</v>
      </c>
      <c r="H328" s="61">
        <v>0</v>
      </c>
      <c r="I328" s="61">
        <v>0</v>
      </c>
      <c r="J328" s="61">
        <v>0</v>
      </c>
      <c r="K328" s="142">
        <f t="shared" si="124"/>
        <v>0</v>
      </c>
      <c r="L328" s="61">
        <v>0</v>
      </c>
      <c r="M328" s="61">
        <v>0</v>
      </c>
      <c r="N328" s="61">
        <v>0</v>
      </c>
      <c r="O328" s="61">
        <v>0</v>
      </c>
      <c r="P328" s="61">
        <v>0</v>
      </c>
      <c r="Q328" s="61">
        <v>0</v>
      </c>
      <c r="R328" s="61">
        <v>0</v>
      </c>
      <c r="S328" s="61">
        <v>0</v>
      </c>
      <c r="T328" s="61">
        <v>0</v>
      </c>
      <c r="U328" s="279">
        <f t="shared" si="125"/>
        <v>0</v>
      </c>
    </row>
    <row r="329" spans="1:21" x14ac:dyDescent="0.25">
      <c r="A329" s="30"/>
      <c r="B329" s="24" t="s">
        <v>697</v>
      </c>
      <c r="C329" s="15" t="s">
        <v>287</v>
      </c>
      <c r="D329" s="187">
        <v>0</v>
      </c>
      <c r="E329" s="61">
        <v>0</v>
      </c>
      <c r="F329" s="61">
        <v>0</v>
      </c>
      <c r="G329" s="61">
        <v>0</v>
      </c>
      <c r="H329" s="61">
        <v>0</v>
      </c>
      <c r="I329" s="61">
        <v>0</v>
      </c>
      <c r="J329" s="61">
        <v>0</v>
      </c>
      <c r="K329" s="142">
        <f t="shared" si="124"/>
        <v>0</v>
      </c>
      <c r="L329" s="61">
        <v>0</v>
      </c>
      <c r="M329" s="61">
        <v>0</v>
      </c>
      <c r="N329" s="61">
        <v>0</v>
      </c>
      <c r="O329" s="61">
        <v>0</v>
      </c>
      <c r="P329" s="61">
        <v>0</v>
      </c>
      <c r="Q329" s="61">
        <v>0</v>
      </c>
      <c r="R329" s="61">
        <v>0</v>
      </c>
      <c r="S329" s="61">
        <v>0</v>
      </c>
      <c r="T329" s="61">
        <v>0</v>
      </c>
      <c r="U329" s="279">
        <f t="shared" si="125"/>
        <v>0</v>
      </c>
    </row>
    <row r="330" spans="1:21" x14ac:dyDescent="0.25">
      <c r="A330" s="30"/>
      <c r="B330" s="24" t="s">
        <v>708</v>
      </c>
      <c r="C330" s="15" t="s">
        <v>288</v>
      </c>
      <c r="D330" s="187">
        <v>0</v>
      </c>
      <c r="E330" s="61">
        <v>0</v>
      </c>
      <c r="F330" s="61">
        <v>0</v>
      </c>
      <c r="G330" s="61">
        <v>0</v>
      </c>
      <c r="H330" s="61">
        <v>0</v>
      </c>
      <c r="I330" s="61">
        <v>0</v>
      </c>
      <c r="J330" s="61">
        <v>0</v>
      </c>
      <c r="K330" s="142">
        <f t="shared" si="124"/>
        <v>0</v>
      </c>
      <c r="L330" s="61">
        <v>0</v>
      </c>
      <c r="M330" s="61">
        <v>0</v>
      </c>
      <c r="N330" s="61">
        <v>0</v>
      </c>
      <c r="O330" s="61">
        <v>0</v>
      </c>
      <c r="P330" s="61">
        <v>0</v>
      </c>
      <c r="Q330" s="61">
        <v>0</v>
      </c>
      <c r="R330" s="61">
        <v>0</v>
      </c>
      <c r="S330" s="61">
        <v>0</v>
      </c>
      <c r="T330" s="61">
        <v>0</v>
      </c>
      <c r="U330" s="279">
        <f t="shared" si="125"/>
        <v>0</v>
      </c>
    </row>
    <row r="331" spans="1:21" x14ac:dyDescent="0.25">
      <c r="A331" s="30"/>
      <c r="B331" s="24" t="s">
        <v>698</v>
      </c>
      <c r="C331" s="15" t="s">
        <v>289</v>
      </c>
      <c r="D331" s="187">
        <v>0</v>
      </c>
      <c r="E331" s="61">
        <v>0</v>
      </c>
      <c r="F331" s="61">
        <v>0</v>
      </c>
      <c r="G331" s="61">
        <v>0</v>
      </c>
      <c r="H331" s="61">
        <v>0</v>
      </c>
      <c r="I331" s="61">
        <v>0</v>
      </c>
      <c r="J331" s="61">
        <v>0</v>
      </c>
      <c r="K331" s="142">
        <f t="shared" ref="K331:K394" si="130">+I331+J331</f>
        <v>0</v>
      </c>
      <c r="L331" s="61">
        <v>0</v>
      </c>
      <c r="M331" s="61">
        <v>0</v>
      </c>
      <c r="N331" s="61">
        <v>0</v>
      </c>
      <c r="O331" s="61">
        <v>0</v>
      </c>
      <c r="P331" s="61">
        <v>0</v>
      </c>
      <c r="Q331" s="61">
        <v>0</v>
      </c>
      <c r="R331" s="61">
        <v>0</v>
      </c>
      <c r="S331" s="61">
        <v>0</v>
      </c>
      <c r="T331" s="61">
        <v>0</v>
      </c>
      <c r="U331" s="279">
        <f t="shared" ref="U331:U394" si="131">+K331-M331-N331-O331-P331</f>
        <v>0</v>
      </c>
    </row>
    <row r="332" spans="1:21" ht="31.5" x14ac:dyDescent="0.25">
      <c r="A332" s="30"/>
      <c r="B332" s="24" t="s">
        <v>703</v>
      </c>
      <c r="C332" s="15" t="s">
        <v>290</v>
      </c>
      <c r="D332" s="187">
        <v>0</v>
      </c>
      <c r="E332" s="61">
        <v>0</v>
      </c>
      <c r="F332" s="61">
        <v>0</v>
      </c>
      <c r="G332" s="61">
        <v>0</v>
      </c>
      <c r="H332" s="61">
        <v>0</v>
      </c>
      <c r="I332" s="61">
        <v>0</v>
      </c>
      <c r="J332" s="61">
        <v>0</v>
      </c>
      <c r="K332" s="142">
        <f t="shared" si="130"/>
        <v>0</v>
      </c>
      <c r="L332" s="61">
        <v>0</v>
      </c>
      <c r="M332" s="61">
        <v>0</v>
      </c>
      <c r="N332" s="61">
        <v>0</v>
      </c>
      <c r="O332" s="61">
        <v>0</v>
      </c>
      <c r="P332" s="61">
        <v>0</v>
      </c>
      <c r="Q332" s="61">
        <v>0</v>
      </c>
      <c r="R332" s="61">
        <v>0</v>
      </c>
      <c r="S332" s="61">
        <v>0</v>
      </c>
      <c r="T332" s="61">
        <v>0</v>
      </c>
      <c r="U332" s="279">
        <f t="shared" si="131"/>
        <v>0</v>
      </c>
    </row>
    <row r="333" spans="1:21" x14ac:dyDescent="0.25">
      <c r="A333" s="30"/>
      <c r="B333" s="24" t="s">
        <v>699</v>
      </c>
      <c r="C333" s="15" t="s">
        <v>291</v>
      </c>
      <c r="D333" s="187">
        <v>0</v>
      </c>
      <c r="E333" s="61">
        <v>0</v>
      </c>
      <c r="F333" s="61">
        <v>0</v>
      </c>
      <c r="G333" s="61">
        <v>0</v>
      </c>
      <c r="H333" s="61">
        <v>0</v>
      </c>
      <c r="I333" s="61">
        <v>0</v>
      </c>
      <c r="J333" s="61">
        <v>0</v>
      </c>
      <c r="K333" s="142">
        <f t="shared" si="130"/>
        <v>0</v>
      </c>
      <c r="L333" s="61">
        <v>0</v>
      </c>
      <c r="M333" s="61">
        <v>0</v>
      </c>
      <c r="N333" s="61">
        <v>0</v>
      </c>
      <c r="O333" s="61">
        <v>0</v>
      </c>
      <c r="P333" s="61">
        <v>0</v>
      </c>
      <c r="Q333" s="61">
        <v>0</v>
      </c>
      <c r="R333" s="61">
        <v>0</v>
      </c>
      <c r="S333" s="61">
        <v>0</v>
      </c>
      <c r="T333" s="61">
        <v>0</v>
      </c>
      <c r="U333" s="279">
        <f t="shared" si="131"/>
        <v>0</v>
      </c>
    </row>
    <row r="334" spans="1:21" ht="31.5" x14ac:dyDescent="0.25">
      <c r="A334" s="30"/>
      <c r="B334" s="24" t="s">
        <v>950</v>
      </c>
      <c r="C334" s="15" t="s">
        <v>949</v>
      </c>
      <c r="D334" s="187">
        <v>0</v>
      </c>
      <c r="E334" s="61">
        <v>0</v>
      </c>
      <c r="F334" s="61">
        <v>0</v>
      </c>
      <c r="G334" s="61">
        <v>0</v>
      </c>
      <c r="H334" s="61">
        <v>0</v>
      </c>
      <c r="I334" s="61">
        <v>0</v>
      </c>
      <c r="J334" s="61">
        <v>0</v>
      </c>
      <c r="K334" s="142">
        <f t="shared" si="130"/>
        <v>0</v>
      </c>
      <c r="L334" s="61">
        <v>0</v>
      </c>
      <c r="M334" s="61">
        <v>0</v>
      </c>
      <c r="N334" s="61">
        <v>0</v>
      </c>
      <c r="O334" s="61">
        <v>0</v>
      </c>
      <c r="P334" s="61">
        <v>0</v>
      </c>
      <c r="Q334" s="61">
        <v>0</v>
      </c>
      <c r="R334" s="61">
        <v>0</v>
      </c>
      <c r="S334" s="61">
        <v>0</v>
      </c>
      <c r="T334" s="61">
        <v>0</v>
      </c>
      <c r="U334" s="279">
        <f t="shared" si="131"/>
        <v>0</v>
      </c>
    </row>
    <row r="335" spans="1:21" x14ac:dyDescent="0.25">
      <c r="A335" s="30"/>
      <c r="B335" s="24" t="s">
        <v>700</v>
      </c>
      <c r="C335" s="15" t="s">
        <v>292</v>
      </c>
      <c r="D335" s="187">
        <v>0</v>
      </c>
      <c r="E335" s="61">
        <v>0</v>
      </c>
      <c r="F335" s="61">
        <v>0</v>
      </c>
      <c r="G335" s="61">
        <v>0</v>
      </c>
      <c r="H335" s="61">
        <v>0</v>
      </c>
      <c r="I335" s="61">
        <v>0</v>
      </c>
      <c r="J335" s="61">
        <v>0</v>
      </c>
      <c r="K335" s="142">
        <f t="shared" si="130"/>
        <v>0</v>
      </c>
      <c r="L335" s="61">
        <v>0</v>
      </c>
      <c r="M335" s="61">
        <v>0</v>
      </c>
      <c r="N335" s="61">
        <v>0</v>
      </c>
      <c r="O335" s="61">
        <v>0</v>
      </c>
      <c r="P335" s="61">
        <v>0</v>
      </c>
      <c r="Q335" s="61">
        <v>0</v>
      </c>
      <c r="R335" s="61">
        <v>0</v>
      </c>
      <c r="S335" s="61">
        <v>0</v>
      </c>
      <c r="T335" s="61">
        <v>0</v>
      </c>
      <c r="U335" s="279">
        <f t="shared" si="131"/>
        <v>0</v>
      </c>
    </row>
    <row r="336" spans="1:21" x14ac:dyDescent="0.25">
      <c r="A336" s="30"/>
      <c r="B336" s="24" t="s">
        <v>704</v>
      </c>
      <c r="C336" s="15" t="s">
        <v>293</v>
      </c>
      <c r="D336" s="187">
        <v>0</v>
      </c>
      <c r="E336" s="61">
        <v>0</v>
      </c>
      <c r="F336" s="61">
        <v>0</v>
      </c>
      <c r="G336" s="61">
        <v>0</v>
      </c>
      <c r="H336" s="61">
        <v>0</v>
      </c>
      <c r="I336" s="61">
        <v>0</v>
      </c>
      <c r="J336" s="61">
        <v>0</v>
      </c>
      <c r="K336" s="142">
        <f t="shared" si="130"/>
        <v>0</v>
      </c>
      <c r="L336" s="61">
        <v>0</v>
      </c>
      <c r="M336" s="61">
        <v>0</v>
      </c>
      <c r="N336" s="61">
        <v>0</v>
      </c>
      <c r="O336" s="61">
        <v>0</v>
      </c>
      <c r="P336" s="61">
        <v>0</v>
      </c>
      <c r="Q336" s="61">
        <v>0</v>
      </c>
      <c r="R336" s="61">
        <v>0</v>
      </c>
      <c r="S336" s="61">
        <v>0</v>
      </c>
      <c r="T336" s="61">
        <v>0</v>
      </c>
      <c r="U336" s="279">
        <f t="shared" si="131"/>
        <v>0</v>
      </c>
    </row>
    <row r="337" spans="1:21" x14ac:dyDescent="0.25">
      <c r="A337" s="30"/>
      <c r="B337" s="24" t="s">
        <v>705</v>
      </c>
      <c r="C337" s="15" t="s">
        <v>294</v>
      </c>
      <c r="D337" s="187">
        <v>0</v>
      </c>
      <c r="E337" s="61">
        <v>0</v>
      </c>
      <c r="F337" s="61">
        <v>0</v>
      </c>
      <c r="G337" s="61">
        <v>0</v>
      </c>
      <c r="H337" s="61">
        <v>0</v>
      </c>
      <c r="I337" s="61">
        <v>0</v>
      </c>
      <c r="J337" s="61">
        <v>0</v>
      </c>
      <c r="K337" s="142">
        <f t="shared" si="130"/>
        <v>0</v>
      </c>
      <c r="L337" s="61">
        <v>0</v>
      </c>
      <c r="M337" s="61">
        <v>0</v>
      </c>
      <c r="N337" s="61">
        <v>0</v>
      </c>
      <c r="O337" s="61">
        <v>0</v>
      </c>
      <c r="P337" s="61">
        <v>0</v>
      </c>
      <c r="Q337" s="61">
        <v>0</v>
      </c>
      <c r="R337" s="61">
        <v>0</v>
      </c>
      <c r="S337" s="61">
        <v>0</v>
      </c>
      <c r="T337" s="61">
        <v>0</v>
      </c>
      <c r="U337" s="279">
        <f t="shared" si="131"/>
        <v>0</v>
      </c>
    </row>
    <row r="338" spans="1:21" x14ac:dyDescent="0.25">
      <c r="A338" s="30"/>
      <c r="B338" s="24" t="s">
        <v>706</v>
      </c>
      <c r="C338" s="15" t="s">
        <v>550</v>
      </c>
      <c r="D338" s="187">
        <v>0</v>
      </c>
      <c r="E338" s="61">
        <v>0</v>
      </c>
      <c r="F338" s="61">
        <v>0</v>
      </c>
      <c r="G338" s="61">
        <v>0</v>
      </c>
      <c r="H338" s="61">
        <v>0</v>
      </c>
      <c r="I338" s="61">
        <v>0</v>
      </c>
      <c r="J338" s="61">
        <v>0</v>
      </c>
      <c r="K338" s="142">
        <f t="shared" si="130"/>
        <v>0</v>
      </c>
      <c r="L338" s="61">
        <v>0</v>
      </c>
      <c r="M338" s="61">
        <v>0</v>
      </c>
      <c r="N338" s="61">
        <v>0</v>
      </c>
      <c r="O338" s="61">
        <v>0</v>
      </c>
      <c r="P338" s="61">
        <v>0</v>
      </c>
      <c r="Q338" s="61">
        <v>0</v>
      </c>
      <c r="R338" s="61">
        <v>0</v>
      </c>
      <c r="S338" s="61">
        <v>0</v>
      </c>
      <c r="T338" s="61">
        <v>0</v>
      </c>
      <c r="U338" s="279">
        <f t="shared" si="131"/>
        <v>0</v>
      </c>
    </row>
    <row r="339" spans="1:21" x14ac:dyDescent="0.25">
      <c r="A339" s="30"/>
      <c r="B339" s="24" t="s">
        <v>701</v>
      </c>
      <c r="C339" s="15" t="s">
        <v>295</v>
      </c>
      <c r="D339" s="187">
        <v>0</v>
      </c>
      <c r="E339" s="61">
        <v>0</v>
      </c>
      <c r="F339" s="61">
        <v>0</v>
      </c>
      <c r="G339" s="61">
        <v>0</v>
      </c>
      <c r="H339" s="61">
        <v>0</v>
      </c>
      <c r="I339" s="61">
        <v>0</v>
      </c>
      <c r="J339" s="61">
        <v>0</v>
      </c>
      <c r="K339" s="142">
        <f t="shared" si="130"/>
        <v>0</v>
      </c>
      <c r="L339" s="61">
        <v>0</v>
      </c>
      <c r="M339" s="61">
        <v>0</v>
      </c>
      <c r="N339" s="61">
        <v>0</v>
      </c>
      <c r="O339" s="61">
        <v>0</v>
      </c>
      <c r="P339" s="61">
        <v>0</v>
      </c>
      <c r="Q339" s="61">
        <v>0</v>
      </c>
      <c r="R339" s="61">
        <v>0</v>
      </c>
      <c r="S339" s="61">
        <v>0</v>
      </c>
      <c r="T339" s="61">
        <v>0</v>
      </c>
      <c r="U339" s="279">
        <f t="shared" si="131"/>
        <v>0</v>
      </c>
    </row>
    <row r="340" spans="1:21" ht="31.5" x14ac:dyDescent="0.25">
      <c r="A340" s="30"/>
      <c r="B340" s="24" t="s">
        <v>702</v>
      </c>
      <c r="C340" s="15" t="s">
        <v>306</v>
      </c>
      <c r="D340" s="187">
        <v>0</v>
      </c>
      <c r="E340" s="61">
        <v>0</v>
      </c>
      <c r="F340" s="61">
        <v>0</v>
      </c>
      <c r="G340" s="61">
        <v>0</v>
      </c>
      <c r="H340" s="61">
        <v>0</v>
      </c>
      <c r="I340" s="61">
        <v>0</v>
      </c>
      <c r="J340" s="61">
        <v>0</v>
      </c>
      <c r="K340" s="142">
        <f t="shared" si="130"/>
        <v>0</v>
      </c>
      <c r="L340" s="61">
        <v>0</v>
      </c>
      <c r="M340" s="61">
        <v>0</v>
      </c>
      <c r="N340" s="61">
        <v>0</v>
      </c>
      <c r="O340" s="61">
        <v>0</v>
      </c>
      <c r="P340" s="61">
        <v>0</v>
      </c>
      <c r="Q340" s="61">
        <v>0</v>
      </c>
      <c r="R340" s="61">
        <v>0</v>
      </c>
      <c r="S340" s="61">
        <v>0</v>
      </c>
      <c r="T340" s="61">
        <v>0</v>
      </c>
      <c r="U340" s="279">
        <f t="shared" si="131"/>
        <v>0</v>
      </c>
    </row>
    <row r="341" spans="1:21" ht="31.5" x14ac:dyDescent="0.25">
      <c r="A341" s="30">
        <v>4</v>
      </c>
      <c r="B341" s="13" t="s">
        <v>324</v>
      </c>
      <c r="C341" s="18" t="s">
        <v>325</v>
      </c>
      <c r="D341" s="60">
        <v>80</v>
      </c>
      <c r="E341" s="60">
        <f t="shared" ref="E341:F357" si="132">+E358</f>
        <v>50</v>
      </c>
      <c r="F341" s="60">
        <f t="shared" si="132"/>
        <v>250</v>
      </c>
      <c r="G341" s="60">
        <v>250</v>
      </c>
      <c r="H341" s="60">
        <f t="shared" ref="H341:H357" si="133">+H358</f>
        <v>134.76</v>
      </c>
      <c r="I341" s="60">
        <v>160</v>
      </c>
      <c r="J341" s="60">
        <f t="shared" ref="J341:J357" si="134">+J358</f>
        <v>0</v>
      </c>
      <c r="K341" s="142">
        <f t="shared" si="130"/>
        <v>160</v>
      </c>
      <c r="L341" s="60">
        <f t="shared" ref="L341:Q350" si="135">+L358</f>
        <v>0</v>
      </c>
      <c r="M341" s="60">
        <f t="shared" si="135"/>
        <v>0</v>
      </c>
      <c r="N341" s="60">
        <f t="shared" si="135"/>
        <v>50</v>
      </c>
      <c r="O341" s="60">
        <f t="shared" si="135"/>
        <v>50</v>
      </c>
      <c r="P341" s="60">
        <f t="shared" si="135"/>
        <v>60</v>
      </c>
      <c r="Q341" s="60">
        <f t="shared" si="135"/>
        <v>0</v>
      </c>
      <c r="R341" s="60">
        <f t="shared" ref="R341:T350" si="136">+R358</f>
        <v>160</v>
      </c>
      <c r="S341" s="60">
        <f t="shared" si="136"/>
        <v>160</v>
      </c>
      <c r="T341" s="60">
        <f t="shared" si="136"/>
        <v>160</v>
      </c>
      <c r="U341" s="279">
        <f t="shared" si="131"/>
        <v>0</v>
      </c>
    </row>
    <row r="342" spans="1:21" x14ac:dyDescent="0.25">
      <c r="A342" s="30"/>
      <c r="B342" s="24" t="s">
        <v>692</v>
      </c>
      <c r="C342" s="15" t="s">
        <v>284</v>
      </c>
      <c r="D342" s="60">
        <v>0</v>
      </c>
      <c r="E342" s="60">
        <f t="shared" si="132"/>
        <v>0</v>
      </c>
      <c r="F342" s="60">
        <f t="shared" si="132"/>
        <v>0</v>
      </c>
      <c r="G342" s="60">
        <v>0</v>
      </c>
      <c r="H342" s="60">
        <f t="shared" si="133"/>
        <v>0</v>
      </c>
      <c r="I342" s="60">
        <v>0</v>
      </c>
      <c r="J342" s="60">
        <f t="shared" si="134"/>
        <v>0</v>
      </c>
      <c r="K342" s="142">
        <f t="shared" si="130"/>
        <v>0</v>
      </c>
      <c r="L342" s="60">
        <f t="shared" si="135"/>
        <v>0</v>
      </c>
      <c r="M342" s="60">
        <f t="shared" si="135"/>
        <v>0</v>
      </c>
      <c r="N342" s="60">
        <f t="shared" si="135"/>
        <v>0</v>
      </c>
      <c r="O342" s="60">
        <f t="shared" si="135"/>
        <v>0</v>
      </c>
      <c r="P342" s="60">
        <f t="shared" si="135"/>
        <v>0</v>
      </c>
      <c r="Q342" s="60">
        <f t="shared" si="135"/>
        <v>0</v>
      </c>
      <c r="R342" s="60">
        <f t="shared" si="136"/>
        <v>0</v>
      </c>
      <c r="S342" s="60">
        <f t="shared" si="136"/>
        <v>0</v>
      </c>
      <c r="T342" s="60">
        <f t="shared" si="136"/>
        <v>0</v>
      </c>
      <c r="U342" s="279">
        <f t="shared" si="131"/>
        <v>0</v>
      </c>
    </row>
    <row r="343" spans="1:21" x14ac:dyDescent="0.25">
      <c r="A343" s="30"/>
      <c r="B343" s="24" t="s">
        <v>693</v>
      </c>
      <c r="C343" s="15" t="s">
        <v>285</v>
      </c>
      <c r="D343" s="60">
        <v>0</v>
      </c>
      <c r="E343" s="60">
        <f t="shared" si="132"/>
        <v>0</v>
      </c>
      <c r="F343" s="60">
        <f t="shared" si="132"/>
        <v>0</v>
      </c>
      <c r="G343" s="60">
        <v>0</v>
      </c>
      <c r="H343" s="60">
        <f t="shared" si="133"/>
        <v>0</v>
      </c>
      <c r="I343" s="60">
        <v>0</v>
      </c>
      <c r="J343" s="60">
        <f t="shared" si="134"/>
        <v>0</v>
      </c>
      <c r="K343" s="142">
        <f t="shared" si="130"/>
        <v>0</v>
      </c>
      <c r="L343" s="60">
        <f t="shared" si="135"/>
        <v>0</v>
      </c>
      <c r="M343" s="60">
        <f t="shared" si="135"/>
        <v>0</v>
      </c>
      <c r="N343" s="60">
        <f t="shared" si="135"/>
        <v>0</v>
      </c>
      <c r="O343" s="60">
        <f t="shared" si="135"/>
        <v>0</v>
      </c>
      <c r="P343" s="60">
        <f t="shared" si="135"/>
        <v>0</v>
      </c>
      <c r="Q343" s="60">
        <f t="shared" si="135"/>
        <v>0</v>
      </c>
      <c r="R343" s="60">
        <f t="shared" si="136"/>
        <v>0</v>
      </c>
      <c r="S343" s="60">
        <f t="shared" si="136"/>
        <v>0</v>
      </c>
      <c r="T343" s="60">
        <f t="shared" si="136"/>
        <v>0</v>
      </c>
      <c r="U343" s="279">
        <f t="shared" si="131"/>
        <v>0</v>
      </c>
    </row>
    <row r="344" spans="1:21" x14ac:dyDescent="0.25">
      <c r="A344" s="30"/>
      <c r="B344" s="24" t="s">
        <v>695</v>
      </c>
      <c r="C344" s="15" t="s">
        <v>286</v>
      </c>
      <c r="D344" s="60">
        <v>0</v>
      </c>
      <c r="E344" s="60">
        <f t="shared" si="132"/>
        <v>0</v>
      </c>
      <c r="F344" s="60">
        <f t="shared" si="132"/>
        <v>0</v>
      </c>
      <c r="G344" s="60">
        <v>0</v>
      </c>
      <c r="H344" s="60">
        <f t="shared" si="133"/>
        <v>0</v>
      </c>
      <c r="I344" s="60">
        <v>0</v>
      </c>
      <c r="J344" s="60">
        <f t="shared" si="134"/>
        <v>0</v>
      </c>
      <c r="K344" s="142">
        <f t="shared" si="130"/>
        <v>0</v>
      </c>
      <c r="L344" s="60">
        <f t="shared" si="135"/>
        <v>0</v>
      </c>
      <c r="M344" s="60">
        <f t="shared" si="135"/>
        <v>0</v>
      </c>
      <c r="N344" s="60">
        <f t="shared" si="135"/>
        <v>0</v>
      </c>
      <c r="O344" s="60">
        <f t="shared" si="135"/>
        <v>0</v>
      </c>
      <c r="P344" s="60">
        <f t="shared" si="135"/>
        <v>0</v>
      </c>
      <c r="Q344" s="60">
        <f t="shared" si="135"/>
        <v>0</v>
      </c>
      <c r="R344" s="60">
        <f t="shared" si="136"/>
        <v>0</v>
      </c>
      <c r="S344" s="60">
        <f t="shared" si="136"/>
        <v>0</v>
      </c>
      <c r="T344" s="60">
        <f t="shared" si="136"/>
        <v>0</v>
      </c>
      <c r="U344" s="279">
        <f t="shared" si="131"/>
        <v>0</v>
      </c>
    </row>
    <row r="345" spans="1:21" x14ac:dyDescent="0.25">
      <c r="A345" s="30"/>
      <c r="B345" s="24" t="s">
        <v>694</v>
      </c>
      <c r="C345" s="15" t="s">
        <v>696</v>
      </c>
      <c r="D345" s="60">
        <v>0</v>
      </c>
      <c r="E345" s="60">
        <f t="shared" si="132"/>
        <v>0</v>
      </c>
      <c r="F345" s="60">
        <f t="shared" si="132"/>
        <v>0</v>
      </c>
      <c r="G345" s="60">
        <v>0</v>
      </c>
      <c r="H345" s="60">
        <f t="shared" si="133"/>
        <v>0</v>
      </c>
      <c r="I345" s="60">
        <v>0</v>
      </c>
      <c r="J345" s="60">
        <f t="shared" si="134"/>
        <v>0</v>
      </c>
      <c r="K345" s="142">
        <f t="shared" si="130"/>
        <v>0</v>
      </c>
      <c r="L345" s="60">
        <f t="shared" si="135"/>
        <v>0</v>
      </c>
      <c r="M345" s="60">
        <f t="shared" si="135"/>
        <v>0</v>
      </c>
      <c r="N345" s="60">
        <f t="shared" si="135"/>
        <v>0</v>
      </c>
      <c r="O345" s="60">
        <f t="shared" si="135"/>
        <v>0</v>
      </c>
      <c r="P345" s="60">
        <f t="shared" si="135"/>
        <v>0</v>
      </c>
      <c r="Q345" s="60">
        <f t="shared" si="135"/>
        <v>0</v>
      </c>
      <c r="R345" s="60">
        <f t="shared" si="136"/>
        <v>0</v>
      </c>
      <c r="S345" s="60">
        <f t="shared" si="136"/>
        <v>0</v>
      </c>
      <c r="T345" s="60">
        <f t="shared" si="136"/>
        <v>0</v>
      </c>
      <c r="U345" s="279">
        <f t="shared" si="131"/>
        <v>0</v>
      </c>
    </row>
    <row r="346" spans="1:21" x14ac:dyDescent="0.25">
      <c r="A346" s="30"/>
      <c r="B346" s="24" t="s">
        <v>697</v>
      </c>
      <c r="C346" s="15" t="s">
        <v>287</v>
      </c>
      <c r="D346" s="60">
        <v>0</v>
      </c>
      <c r="E346" s="60">
        <f t="shared" si="132"/>
        <v>0</v>
      </c>
      <c r="F346" s="60">
        <f t="shared" si="132"/>
        <v>0</v>
      </c>
      <c r="G346" s="60">
        <v>0</v>
      </c>
      <c r="H346" s="60">
        <f t="shared" si="133"/>
        <v>0</v>
      </c>
      <c r="I346" s="60">
        <v>0</v>
      </c>
      <c r="J346" s="60">
        <f t="shared" si="134"/>
        <v>0</v>
      </c>
      <c r="K346" s="142">
        <f t="shared" si="130"/>
        <v>0</v>
      </c>
      <c r="L346" s="60">
        <f t="shared" si="135"/>
        <v>0</v>
      </c>
      <c r="M346" s="60">
        <f t="shared" si="135"/>
        <v>0</v>
      </c>
      <c r="N346" s="60">
        <f t="shared" si="135"/>
        <v>0</v>
      </c>
      <c r="O346" s="60">
        <f t="shared" si="135"/>
        <v>0</v>
      </c>
      <c r="P346" s="60">
        <f t="shared" si="135"/>
        <v>0</v>
      </c>
      <c r="Q346" s="60">
        <f t="shared" si="135"/>
        <v>0</v>
      </c>
      <c r="R346" s="60">
        <f t="shared" si="136"/>
        <v>0</v>
      </c>
      <c r="S346" s="60">
        <f t="shared" si="136"/>
        <v>0</v>
      </c>
      <c r="T346" s="60">
        <f t="shared" si="136"/>
        <v>0</v>
      </c>
      <c r="U346" s="279">
        <f t="shared" si="131"/>
        <v>0</v>
      </c>
    </row>
    <row r="347" spans="1:21" x14ac:dyDescent="0.25">
      <c r="A347" s="30"/>
      <c r="B347" s="24" t="s">
        <v>708</v>
      </c>
      <c r="C347" s="15" t="s">
        <v>288</v>
      </c>
      <c r="D347" s="60">
        <v>80</v>
      </c>
      <c r="E347" s="60">
        <f t="shared" si="132"/>
        <v>50</v>
      </c>
      <c r="F347" s="60">
        <f t="shared" si="132"/>
        <v>250</v>
      </c>
      <c r="G347" s="60">
        <v>250</v>
      </c>
      <c r="H347" s="60">
        <f t="shared" si="133"/>
        <v>134.76</v>
      </c>
      <c r="I347" s="60">
        <v>160</v>
      </c>
      <c r="J347" s="60">
        <f t="shared" si="134"/>
        <v>0</v>
      </c>
      <c r="K347" s="142">
        <f t="shared" si="130"/>
        <v>160</v>
      </c>
      <c r="L347" s="60">
        <f t="shared" si="135"/>
        <v>0</v>
      </c>
      <c r="M347" s="60">
        <f t="shared" si="135"/>
        <v>0</v>
      </c>
      <c r="N347" s="60">
        <f t="shared" si="135"/>
        <v>50</v>
      </c>
      <c r="O347" s="60">
        <f t="shared" si="135"/>
        <v>50</v>
      </c>
      <c r="P347" s="60">
        <f t="shared" si="135"/>
        <v>60</v>
      </c>
      <c r="Q347" s="60">
        <f t="shared" si="135"/>
        <v>0</v>
      </c>
      <c r="R347" s="60">
        <f t="shared" si="136"/>
        <v>160</v>
      </c>
      <c r="S347" s="60">
        <f t="shared" si="136"/>
        <v>160</v>
      </c>
      <c r="T347" s="60">
        <f t="shared" si="136"/>
        <v>160</v>
      </c>
      <c r="U347" s="279">
        <f t="shared" si="131"/>
        <v>0</v>
      </c>
    </row>
    <row r="348" spans="1:21" x14ac:dyDescent="0.25">
      <c r="A348" s="30"/>
      <c r="B348" s="24" t="s">
        <v>698</v>
      </c>
      <c r="C348" s="15" t="s">
        <v>289</v>
      </c>
      <c r="D348" s="60">
        <v>0</v>
      </c>
      <c r="E348" s="60">
        <f t="shared" si="132"/>
        <v>0</v>
      </c>
      <c r="F348" s="60">
        <f t="shared" si="132"/>
        <v>0</v>
      </c>
      <c r="G348" s="60">
        <v>0</v>
      </c>
      <c r="H348" s="60">
        <f t="shared" si="133"/>
        <v>0</v>
      </c>
      <c r="I348" s="60">
        <v>0</v>
      </c>
      <c r="J348" s="60">
        <f t="shared" si="134"/>
        <v>0</v>
      </c>
      <c r="K348" s="142">
        <f t="shared" si="130"/>
        <v>0</v>
      </c>
      <c r="L348" s="60">
        <f t="shared" si="135"/>
        <v>0</v>
      </c>
      <c r="M348" s="60">
        <f t="shared" si="135"/>
        <v>0</v>
      </c>
      <c r="N348" s="60">
        <f t="shared" si="135"/>
        <v>0</v>
      </c>
      <c r="O348" s="60">
        <f t="shared" si="135"/>
        <v>0</v>
      </c>
      <c r="P348" s="60">
        <f t="shared" si="135"/>
        <v>0</v>
      </c>
      <c r="Q348" s="60">
        <f t="shared" si="135"/>
        <v>0</v>
      </c>
      <c r="R348" s="60">
        <f t="shared" si="136"/>
        <v>0</v>
      </c>
      <c r="S348" s="60">
        <f t="shared" si="136"/>
        <v>0</v>
      </c>
      <c r="T348" s="60">
        <f t="shared" si="136"/>
        <v>0</v>
      </c>
      <c r="U348" s="279">
        <f t="shared" si="131"/>
        <v>0</v>
      </c>
    </row>
    <row r="349" spans="1:21" ht="31.5" x14ac:dyDescent="0.25">
      <c r="A349" s="30"/>
      <c r="B349" s="24" t="s">
        <v>703</v>
      </c>
      <c r="C349" s="15" t="s">
        <v>290</v>
      </c>
      <c r="D349" s="60">
        <v>0</v>
      </c>
      <c r="E349" s="60">
        <f t="shared" si="132"/>
        <v>0</v>
      </c>
      <c r="F349" s="60">
        <f t="shared" si="132"/>
        <v>0</v>
      </c>
      <c r="G349" s="60">
        <v>0</v>
      </c>
      <c r="H349" s="60">
        <f t="shared" si="133"/>
        <v>0</v>
      </c>
      <c r="I349" s="60">
        <v>0</v>
      </c>
      <c r="J349" s="60">
        <f t="shared" si="134"/>
        <v>0</v>
      </c>
      <c r="K349" s="142">
        <f t="shared" si="130"/>
        <v>0</v>
      </c>
      <c r="L349" s="60">
        <f t="shared" si="135"/>
        <v>0</v>
      </c>
      <c r="M349" s="60">
        <f t="shared" si="135"/>
        <v>0</v>
      </c>
      <c r="N349" s="60">
        <f t="shared" si="135"/>
        <v>0</v>
      </c>
      <c r="O349" s="60">
        <f t="shared" si="135"/>
        <v>0</v>
      </c>
      <c r="P349" s="60">
        <f t="shared" si="135"/>
        <v>0</v>
      </c>
      <c r="Q349" s="60">
        <f t="shared" si="135"/>
        <v>0</v>
      </c>
      <c r="R349" s="60">
        <f t="shared" si="136"/>
        <v>0</v>
      </c>
      <c r="S349" s="60">
        <f t="shared" si="136"/>
        <v>0</v>
      </c>
      <c r="T349" s="60">
        <f t="shared" si="136"/>
        <v>0</v>
      </c>
      <c r="U349" s="279">
        <f t="shared" si="131"/>
        <v>0</v>
      </c>
    </row>
    <row r="350" spans="1:21" x14ac:dyDescent="0.25">
      <c r="A350" s="30"/>
      <c r="B350" s="24" t="s">
        <v>699</v>
      </c>
      <c r="C350" s="15" t="s">
        <v>291</v>
      </c>
      <c r="D350" s="60">
        <v>0</v>
      </c>
      <c r="E350" s="60">
        <f t="shared" si="132"/>
        <v>0</v>
      </c>
      <c r="F350" s="60">
        <f t="shared" si="132"/>
        <v>0</v>
      </c>
      <c r="G350" s="60">
        <v>0</v>
      </c>
      <c r="H350" s="60">
        <f t="shared" si="133"/>
        <v>0</v>
      </c>
      <c r="I350" s="60">
        <v>0</v>
      </c>
      <c r="J350" s="60">
        <f t="shared" si="134"/>
        <v>0</v>
      </c>
      <c r="K350" s="142">
        <f t="shared" si="130"/>
        <v>0</v>
      </c>
      <c r="L350" s="60">
        <f t="shared" si="135"/>
        <v>0</v>
      </c>
      <c r="M350" s="60">
        <f t="shared" si="135"/>
        <v>0</v>
      </c>
      <c r="N350" s="60">
        <f t="shared" si="135"/>
        <v>0</v>
      </c>
      <c r="O350" s="60">
        <f t="shared" si="135"/>
        <v>0</v>
      </c>
      <c r="P350" s="60">
        <f t="shared" si="135"/>
        <v>0</v>
      </c>
      <c r="Q350" s="60">
        <f t="shared" si="135"/>
        <v>0</v>
      </c>
      <c r="R350" s="60">
        <f t="shared" si="136"/>
        <v>0</v>
      </c>
      <c r="S350" s="60">
        <f t="shared" si="136"/>
        <v>0</v>
      </c>
      <c r="T350" s="60">
        <f t="shared" si="136"/>
        <v>0</v>
      </c>
      <c r="U350" s="279">
        <f t="shared" si="131"/>
        <v>0</v>
      </c>
    </row>
    <row r="351" spans="1:21" ht="31.5" x14ac:dyDescent="0.25">
      <c r="A351" s="30"/>
      <c r="B351" s="24" t="s">
        <v>950</v>
      </c>
      <c r="C351" s="15" t="s">
        <v>949</v>
      </c>
      <c r="D351" s="187">
        <v>0</v>
      </c>
      <c r="E351" s="60">
        <f t="shared" si="132"/>
        <v>0</v>
      </c>
      <c r="F351" s="60">
        <f t="shared" si="132"/>
        <v>0</v>
      </c>
      <c r="G351" s="60">
        <v>0</v>
      </c>
      <c r="H351" s="60">
        <f t="shared" si="133"/>
        <v>0</v>
      </c>
      <c r="I351" s="60">
        <v>0</v>
      </c>
      <c r="J351" s="60">
        <f t="shared" si="134"/>
        <v>0</v>
      </c>
      <c r="K351" s="142">
        <f t="shared" si="130"/>
        <v>0</v>
      </c>
      <c r="L351" s="60">
        <f t="shared" ref="L351:T351" si="137">+L368</f>
        <v>0</v>
      </c>
      <c r="M351" s="60">
        <f t="shared" si="137"/>
        <v>0</v>
      </c>
      <c r="N351" s="60">
        <f t="shared" si="137"/>
        <v>0</v>
      </c>
      <c r="O351" s="60">
        <f t="shared" si="137"/>
        <v>0</v>
      </c>
      <c r="P351" s="60">
        <f t="shared" si="137"/>
        <v>0</v>
      </c>
      <c r="Q351" s="60">
        <f t="shared" si="137"/>
        <v>0</v>
      </c>
      <c r="R351" s="60">
        <f t="shared" si="137"/>
        <v>0</v>
      </c>
      <c r="S351" s="60">
        <f t="shared" si="137"/>
        <v>0</v>
      </c>
      <c r="T351" s="60">
        <f t="shared" si="137"/>
        <v>0</v>
      </c>
      <c r="U351" s="279">
        <f t="shared" si="131"/>
        <v>0</v>
      </c>
    </row>
    <row r="352" spans="1:21" x14ac:dyDescent="0.25">
      <c r="A352" s="30"/>
      <c r="B352" s="24" t="s">
        <v>700</v>
      </c>
      <c r="C352" s="15" t="s">
        <v>292</v>
      </c>
      <c r="D352" s="60">
        <v>0</v>
      </c>
      <c r="E352" s="60">
        <f t="shared" si="132"/>
        <v>0</v>
      </c>
      <c r="F352" s="60">
        <f t="shared" si="132"/>
        <v>0</v>
      </c>
      <c r="G352" s="60">
        <v>0</v>
      </c>
      <c r="H352" s="60">
        <f t="shared" si="133"/>
        <v>0</v>
      </c>
      <c r="I352" s="60">
        <v>0</v>
      </c>
      <c r="J352" s="60">
        <f t="shared" si="134"/>
        <v>0</v>
      </c>
      <c r="K352" s="142">
        <f t="shared" si="130"/>
        <v>0</v>
      </c>
      <c r="L352" s="60">
        <f t="shared" ref="L352:P357" si="138">+L369</f>
        <v>0</v>
      </c>
      <c r="M352" s="60">
        <f t="shared" si="138"/>
        <v>0</v>
      </c>
      <c r="N352" s="60">
        <f t="shared" si="138"/>
        <v>0</v>
      </c>
      <c r="O352" s="60">
        <f t="shared" si="138"/>
        <v>0</v>
      </c>
      <c r="P352" s="60">
        <f t="shared" si="138"/>
        <v>0</v>
      </c>
      <c r="Q352" s="60">
        <f t="shared" ref="Q352:Q357" si="139">+Q369</f>
        <v>0</v>
      </c>
      <c r="R352" s="60">
        <f t="shared" ref="R352:T357" si="140">+R369</f>
        <v>0</v>
      </c>
      <c r="S352" s="60">
        <f t="shared" si="140"/>
        <v>0</v>
      </c>
      <c r="T352" s="60">
        <f t="shared" si="140"/>
        <v>0</v>
      </c>
      <c r="U352" s="279">
        <f t="shared" si="131"/>
        <v>0</v>
      </c>
    </row>
    <row r="353" spans="1:21" x14ac:dyDescent="0.25">
      <c r="A353" s="30"/>
      <c r="B353" s="24" t="s">
        <v>704</v>
      </c>
      <c r="C353" s="15" t="s">
        <v>293</v>
      </c>
      <c r="D353" s="60">
        <v>0</v>
      </c>
      <c r="E353" s="60">
        <f t="shared" si="132"/>
        <v>0</v>
      </c>
      <c r="F353" s="60">
        <f t="shared" si="132"/>
        <v>0</v>
      </c>
      <c r="G353" s="60">
        <v>0</v>
      </c>
      <c r="H353" s="60">
        <f t="shared" si="133"/>
        <v>0</v>
      </c>
      <c r="I353" s="60">
        <v>0</v>
      </c>
      <c r="J353" s="60">
        <f t="shared" si="134"/>
        <v>0</v>
      </c>
      <c r="K353" s="142">
        <f t="shared" si="130"/>
        <v>0</v>
      </c>
      <c r="L353" s="60">
        <f t="shared" si="138"/>
        <v>0</v>
      </c>
      <c r="M353" s="60">
        <f t="shared" si="138"/>
        <v>0</v>
      </c>
      <c r="N353" s="60">
        <f t="shared" si="138"/>
        <v>0</v>
      </c>
      <c r="O353" s="60">
        <f t="shared" si="138"/>
        <v>0</v>
      </c>
      <c r="P353" s="60">
        <f t="shared" si="138"/>
        <v>0</v>
      </c>
      <c r="Q353" s="60">
        <f t="shared" si="139"/>
        <v>0</v>
      </c>
      <c r="R353" s="60">
        <f t="shared" si="140"/>
        <v>0</v>
      </c>
      <c r="S353" s="60">
        <f t="shared" si="140"/>
        <v>0</v>
      </c>
      <c r="T353" s="60">
        <f t="shared" si="140"/>
        <v>0</v>
      </c>
      <c r="U353" s="279">
        <f t="shared" si="131"/>
        <v>0</v>
      </c>
    </row>
    <row r="354" spans="1:21" x14ac:dyDescent="0.25">
      <c r="A354" s="30"/>
      <c r="B354" s="24" t="s">
        <v>705</v>
      </c>
      <c r="C354" s="15" t="s">
        <v>294</v>
      </c>
      <c r="D354" s="60">
        <v>0</v>
      </c>
      <c r="E354" s="60">
        <f t="shared" si="132"/>
        <v>0</v>
      </c>
      <c r="F354" s="60">
        <f t="shared" si="132"/>
        <v>0</v>
      </c>
      <c r="G354" s="60">
        <v>0</v>
      </c>
      <c r="H354" s="60">
        <f t="shared" si="133"/>
        <v>0</v>
      </c>
      <c r="I354" s="60">
        <v>0</v>
      </c>
      <c r="J354" s="60">
        <f t="shared" si="134"/>
        <v>0</v>
      </c>
      <c r="K354" s="142">
        <f t="shared" si="130"/>
        <v>0</v>
      </c>
      <c r="L354" s="60">
        <f t="shared" si="138"/>
        <v>0</v>
      </c>
      <c r="M354" s="60">
        <f t="shared" si="138"/>
        <v>0</v>
      </c>
      <c r="N354" s="60">
        <f t="shared" si="138"/>
        <v>0</v>
      </c>
      <c r="O354" s="60">
        <f t="shared" si="138"/>
        <v>0</v>
      </c>
      <c r="P354" s="60">
        <f t="shared" si="138"/>
        <v>0</v>
      </c>
      <c r="Q354" s="60">
        <f t="shared" si="139"/>
        <v>0</v>
      </c>
      <c r="R354" s="60">
        <f t="shared" si="140"/>
        <v>0</v>
      </c>
      <c r="S354" s="60">
        <f t="shared" si="140"/>
        <v>0</v>
      </c>
      <c r="T354" s="60">
        <f t="shared" si="140"/>
        <v>0</v>
      </c>
      <c r="U354" s="279">
        <f t="shared" si="131"/>
        <v>0</v>
      </c>
    </row>
    <row r="355" spans="1:21" x14ac:dyDescent="0.25">
      <c r="A355" s="30"/>
      <c r="B355" s="24" t="s">
        <v>706</v>
      </c>
      <c r="C355" s="15" t="s">
        <v>550</v>
      </c>
      <c r="D355" s="60">
        <v>0</v>
      </c>
      <c r="E355" s="60">
        <f t="shared" si="132"/>
        <v>0</v>
      </c>
      <c r="F355" s="60">
        <f t="shared" si="132"/>
        <v>0</v>
      </c>
      <c r="G355" s="60">
        <v>0</v>
      </c>
      <c r="H355" s="60">
        <f t="shared" si="133"/>
        <v>0</v>
      </c>
      <c r="I355" s="60">
        <v>0</v>
      </c>
      <c r="J355" s="60">
        <f t="shared" si="134"/>
        <v>0</v>
      </c>
      <c r="K355" s="142">
        <f t="shared" si="130"/>
        <v>0</v>
      </c>
      <c r="L355" s="60">
        <f t="shared" si="138"/>
        <v>0</v>
      </c>
      <c r="M355" s="60">
        <f t="shared" si="138"/>
        <v>0</v>
      </c>
      <c r="N355" s="60">
        <f t="shared" si="138"/>
        <v>0</v>
      </c>
      <c r="O355" s="60">
        <f t="shared" si="138"/>
        <v>0</v>
      </c>
      <c r="P355" s="60">
        <f t="shared" si="138"/>
        <v>0</v>
      </c>
      <c r="Q355" s="60">
        <f t="shared" si="139"/>
        <v>0</v>
      </c>
      <c r="R355" s="60">
        <f t="shared" si="140"/>
        <v>0</v>
      </c>
      <c r="S355" s="60">
        <f t="shared" si="140"/>
        <v>0</v>
      </c>
      <c r="T355" s="60">
        <f t="shared" si="140"/>
        <v>0</v>
      </c>
      <c r="U355" s="279">
        <f t="shared" si="131"/>
        <v>0</v>
      </c>
    </row>
    <row r="356" spans="1:21" x14ac:dyDescent="0.25">
      <c r="A356" s="30"/>
      <c r="B356" s="24" t="s">
        <v>701</v>
      </c>
      <c r="C356" s="15" t="s">
        <v>295</v>
      </c>
      <c r="D356" s="60">
        <v>0</v>
      </c>
      <c r="E356" s="60">
        <f t="shared" si="132"/>
        <v>0</v>
      </c>
      <c r="F356" s="60">
        <f t="shared" si="132"/>
        <v>0</v>
      </c>
      <c r="G356" s="60">
        <v>0</v>
      </c>
      <c r="H356" s="60">
        <f t="shared" si="133"/>
        <v>0</v>
      </c>
      <c r="I356" s="60">
        <v>0</v>
      </c>
      <c r="J356" s="60">
        <f t="shared" si="134"/>
        <v>0</v>
      </c>
      <c r="K356" s="142">
        <f t="shared" si="130"/>
        <v>0</v>
      </c>
      <c r="L356" s="60">
        <f t="shared" si="138"/>
        <v>0</v>
      </c>
      <c r="M356" s="60">
        <f t="shared" si="138"/>
        <v>0</v>
      </c>
      <c r="N356" s="60">
        <f t="shared" si="138"/>
        <v>0</v>
      </c>
      <c r="O356" s="60">
        <f t="shared" si="138"/>
        <v>0</v>
      </c>
      <c r="P356" s="60">
        <f t="shared" si="138"/>
        <v>0</v>
      </c>
      <c r="Q356" s="60">
        <f t="shared" si="139"/>
        <v>0</v>
      </c>
      <c r="R356" s="60">
        <f t="shared" si="140"/>
        <v>0</v>
      </c>
      <c r="S356" s="60">
        <f t="shared" si="140"/>
        <v>0</v>
      </c>
      <c r="T356" s="60">
        <f t="shared" si="140"/>
        <v>0</v>
      </c>
      <c r="U356" s="279">
        <f t="shared" si="131"/>
        <v>0</v>
      </c>
    </row>
    <row r="357" spans="1:21" ht="31.5" x14ac:dyDescent="0.25">
      <c r="A357" s="30"/>
      <c r="B357" s="24" t="s">
        <v>702</v>
      </c>
      <c r="C357" s="15" t="s">
        <v>306</v>
      </c>
      <c r="D357" s="60">
        <v>0</v>
      </c>
      <c r="E357" s="60">
        <f t="shared" si="132"/>
        <v>0</v>
      </c>
      <c r="F357" s="60">
        <f t="shared" si="132"/>
        <v>0</v>
      </c>
      <c r="G357" s="60">
        <v>0</v>
      </c>
      <c r="H357" s="60">
        <f t="shared" si="133"/>
        <v>0</v>
      </c>
      <c r="I357" s="60">
        <v>0</v>
      </c>
      <c r="J357" s="60">
        <f t="shared" si="134"/>
        <v>0</v>
      </c>
      <c r="K357" s="142">
        <f t="shared" si="130"/>
        <v>0</v>
      </c>
      <c r="L357" s="60">
        <f t="shared" si="138"/>
        <v>0</v>
      </c>
      <c r="M357" s="60">
        <f t="shared" si="138"/>
        <v>0</v>
      </c>
      <c r="N357" s="60">
        <f t="shared" si="138"/>
        <v>0</v>
      </c>
      <c r="O357" s="60">
        <f t="shared" si="138"/>
        <v>0</v>
      </c>
      <c r="P357" s="60">
        <f t="shared" si="138"/>
        <v>0</v>
      </c>
      <c r="Q357" s="60">
        <f t="shared" si="139"/>
        <v>0</v>
      </c>
      <c r="R357" s="60">
        <f t="shared" si="140"/>
        <v>0</v>
      </c>
      <c r="S357" s="60">
        <f t="shared" si="140"/>
        <v>0</v>
      </c>
      <c r="T357" s="60">
        <f t="shared" si="140"/>
        <v>0</v>
      </c>
      <c r="U357" s="279">
        <f t="shared" si="131"/>
        <v>0</v>
      </c>
    </row>
    <row r="358" spans="1:21" ht="47.25" x14ac:dyDescent="0.25">
      <c r="A358" s="30" t="s">
        <v>28</v>
      </c>
      <c r="B358" s="13" t="s">
        <v>987</v>
      </c>
      <c r="C358" s="18" t="s">
        <v>327</v>
      </c>
      <c r="D358" s="60">
        <v>80</v>
      </c>
      <c r="E358" s="60">
        <f>SUM(E359:E374)</f>
        <v>50</v>
      </c>
      <c r="F358" s="60">
        <f>SUM(F359:F374)</f>
        <v>250</v>
      </c>
      <c r="G358" s="60">
        <v>250</v>
      </c>
      <c r="H358" s="60">
        <f>SUM(H359:H374)</f>
        <v>134.76</v>
      </c>
      <c r="I358" s="60">
        <v>160</v>
      </c>
      <c r="J358" s="60">
        <f>SUM(J359:J374)</f>
        <v>0</v>
      </c>
      <c r="K358" s="142">
        <f t="shared" si="130"/>
        <v>160</v>
      </c>
      <c r="L358" s="60">
        <f t="shared" ref="L358:T358" si="141">SUM(L359:L374)</f>
        <v>0</v>
      </c>
      <c r="M358" s="60">
        <f>SUM(M359:M374)</f>
        <v>0</v>
      </c>
      <c r="N358" s="60">
        <f>SUM(N359:N374)</f>
        <v>50</v>
      </c>
      <c r="O358" s="60">
        <f>SUM(O359:O374)</f>
        <v>50</v>
      </c>
      <c r="P358" s="60">
        <f>SUM(P359:P374)</f>
        <v>60</v>
      </c>
      <c r="Q358" s="60">
        <f>SUM(Q359:Q374)</f>
        <v>0</v>
      </c>
      <c r="R358" s="60">
        <f t="shared" si="141"/>
        <v>160</v>
      </c>
      <c r="S358" s="60">
        <f t="shared" si="141"/>
        <v>160</v>
      </c>
      <c r="T358" s="60">
        <f t="shared" si="141"/>
        <v>160</v>
      </c>
      <c r="U358" s="279">
        <f t="shared" si="131"/>
        <v>0</v>
      </c>
    </row>
    <row r="359" spans="1:21" x14ac:dyDescent="0.25">
      <c r="A359" s="30"/>
      <c r="B359" s="24" t="s">
        <v>692</v>
      </c>
      <c r="C359" s="15" t="s">
        <v>284</v>
      </c>
      <c r="D359" s="187">
        <v>0</v>
      </c>
      <c r="E359" s="61">
        <v>0</v>
      </c>
      <c r="F359" s="61">
        <v>0</v>
      </c>
      <c r="G359" s="61">
        <v>0</v>
      </c>
      <c r="H359" s="61">
        <v>0</v>
      </c>
      <c r="I359" s="61">
        <v>0</v>
      </c>
      <c r="J359" s="61">
        <v>0</v>
      </c>
      <c r="K359" s="142">
        <f t="shared" si="130"/>
        <v>0</v>
      </c>
      <c r="L359" s="61">
        <v>0</v>
      </c>
      <c r="M359" s="61">
        <v>0</v>
      </c>
      <c r="N359" s="61">
        <v>0</v>
      </c>
      <c r="O359" s="61">
        <v>0</v>
      </c>
      <c r="P359" s="61">
        <v>0</v>
      </c>
      <c r="Q359" s="61">
        <v>0</v>
      </c>
      <c r="R359" s="61">
        <v>0</v>
      </c>
      <c r="S359" s="61">
        <v>0</v>
      </c>
      <c r="T359" s="61">
        <v>0</v>
      </c>
      <c r="U359" s="279">
        <f t="shared" si="131"/>
        <v>0</v>
      </c>
    </row>
    <row r="360" spans="1:21" x14ac:dyDescent="0.25">
      <c r="A360" s="30"/>
      <c r="B360" s="24" t="s">
        <v>693</v>
      </c>
      <c r="C360" s="15" t="s">
        <v>285</v>
      </c>
      <c r="D360" s="187">
        <v>0</v>
      </c>
      <c r="E360" s="61">
        <v>0</v>
      </c>
      <c r="F360" s="61">
        <v>0</v>
      </c>
      <c r="G360" s="61">
        <v>0</v>
      </c>
      <c r="H360" s="61">
        <v>0</v>
      </c>
      <c r="I360" s="61">
        <v>0</v>
      </c>
      <c r="J360" s="61">
        <v>0</v>
      </c>
      <c r="K360" s="142">
        <f t="shared" si="130"/>
        <v>0</v>
      </c>
      <c r="L360" s="61">
        <v>0</v>
      </c>
      <c r="M360" s="61">
        <v>0</v>
      </c>
      <c r="N360" s="61">
        <v>0</v>
      </c>
      <c r="O360" s="61">
        <v>0</v>
      </c>
      <c r="P360" s="61">
        <v>0</v>
      </c>
      <c r="Q360" s="61">
        <v>0</v>
      </c>
      <c r="R360" s="61">
        <v>0</v>
      </c>
      <c r="S360" s="61">
        <v>0</v>
      </c>
      <c r="T360" s="61">
        <v>0</v>
      </c>
      <c r="U360" s="279">
        <f t="shared" si="131"/>
        <v>0</v>
      </c>
    </row>
    <row r="361" spans="1:21" x14ac:dyDescent="0.25">
      <c r="A361" s="30"/>
      <c r="B361" s="24" t="s">
        <v>695</v>
      </c>
      <c r="C361" s="15" t="s">
        <v>286</v>
      </c>
      <c r="D361" s="187">
        <v>0</v>
      </c>
      <c r="E361" s="61">
        <v>0</v>
      </c>
      <c r="F361" s="61">
        <v>0</v>
      </c>
      <c r="G361" s="61">
        <v>0</v>
      </c>
      <c r="H361" s="61">
        <v>0</v>
      </c>
      <c r="I361" s="61">
        <v>0</v>
      </c>
      <c r="J361" s="61">
        <v>0</v>
      </c>
      <c r="K361" s="142">
        <f t="shared" si="130"/>
        <v>0</v>
      </c>
      <c r="L361" s="61">
        <v>0</v>
      </c>
      <c r="M361" s="61">
        <v>0</v>
      </c>
      <c r="N361" s="61">
        <v>0</v>
      </c>
      <c r="O361" s="61">
        <v>0</v>
      </c>
      <c r="P361" s="61">
        <v>0</v>
      </c>
      <c r="Q361" s="61">
        <v>0</v>
      </c>
      <c r="R361" s="61">
        <v>0</v>
      </c>
      <c r="S361" s="61">
        <v>0</v>
      </c>
      <c r="T361" s="61">
        <v>0</v>
      </c>
      <c r="U361" s="279">
        <f t="shared" si="131"/>
        <v>0</v>
      </c>
    </row>
    <row r="362" spans="1:21" x14ac:dyDescent="0.25">
      <c r="A362" s="30"/>
      <c r="B362" s="24" t="s">
        <v>694</v>
      </c>
      <c r="C362" s="15" t="s">
        <v>696</v>
      </c>
      <c r="D362" s="187">
        <v>0</v>
      </c>
      <c r="E362" s="61">
        <v>0</v>
      </c>
      <c r="F362" s="61">
        <v>0</v>
      </c>
      <c r="G362" s="61">
        <v>0</v>
      </c>
      <c r="H362" s="61">
        <v>0</v>
      </c>
      <c r="I362" s="61">
        <v>0</v>
      </c>
      <c r="J362" s="61">
        <v>0</v>
      </c>
      <c r="K362" s="142">
        <f t="shared" si="130"/>
        <v>0</v>
      </c>
      <c r="L362" s="61">
        <v>0</v>
      </c>
      <c r="M362" s="61">
        <v>0</v>
      </c>
      <c r="N362" s="61">
        <v>0</v>
      </c>
      <c r="O362" s="61">
        <v>0</v>
      </c>
      <c r="P362" s="61">
        <v>0</v>
      </c>
      <c r="Q362" s="61">
        <v>0</v>
      </c>
      <c r="R362" s="61">
        <v>0</v>
      </c>
      <c r="S362" s="61">
        <v>0</v>
      </c>
      <c r="T362" s="61">
        <v>0</v>
      </c>
      <c r="U362" s="279">
        <f t="shared" si="131"/>
        <v>0</v>
      </c>
    </row>
    <row r="363" spans="1:21" x14ac:dyDescent="0.25">
      <c r="A363" s="30"/>
      <c r="B363" s="24" t="s">
        <v>697</v>
      </c>
      <c r="C363" s="15" t="s">
        <v>287</v>
      </c>
      <c r="D363" s="187">
        <v>0</v>
      </c>
      <c r="E363" s="61">
        <v>0</v>
      </c>
      <c r="F363" s="61">
        <v>0</v>
      </c>
      <c r="G363" s="61">
        <v>0</v>
      </c>
      <c r="H363" s="61">
        <v>0</v>
      </c>
      <c r="I363" s="61">
        <v>0</v>
      </c>
      <c r="J363" s="61">
        <v>0</v>
      </c>
      <c r="K363" s="142">
        <f t="shared" si="130"/>
        <v>0</v>
      </c>
      <c r="L363" s="61">
        <v>0</v>
      </c>
      <c r="M363" s="61">
        <v>0</v>
      </c>
      <c r="N363" s="61">
        <v>0</v>
      </c>
      <c r="O363" s="61">
        <v>0</v>
      </c>
      <c r="P363" s="61">
        <v>0</v>
      </c>
      <c r="Q363" s="61">
        <v>0</v>
      </c>
      <c r="R363" s="61">
        <v>0</v>
      </c>
      <c r="S363" s="61">
        <v>0</v>
      </c>
      <c r="T363" s="61">
        <v>0</v>
      </c>
      <c r="U363" s="279">
        <f t="shared" si="131"/>
        <v>0</v>
      </c>
    </row>
    <row r="364" spans="1:21" x14ac:dyDescent="0.25">
      <c r="A364" s="30"/>
      <c r="B364" s="24" t="s">
        <v>708</v>
      </c>
      <c r="C364" s="15" t="s">
        <v>288</v>
      </c>
      <c r="D364" s="187">
        <v>80</v>
      </c>
      <c r="E364" s="61">
        <v>50</v>
      </c>
      <c r="F364" s="61">
        <v>250</v>
      </c>
      <c r="G364" s="61">
        <v>250</v>
      </c>
      <c r="H364" s="61">
        <v>134.76</v>
      </c>
      <c r="I364" s="61">
        <v>160</v>
      </c>
      <c r="J364" s="61">
        <v>0</v>
      </c>
      <c r="K364" s="142">
        <f t="shared" si="130"/>
        <v>160</v>
      </c>
      <c r="L364" s="61">
        <v>0</v>
      </c>
      <c r="M364" s="61">
        <v>0</v>
      </c>
      <c r="N364" s="61">
        <v>50</v>
      </c>
      <c r="O364" s="61">
        <v>50</v>
      </c>
      <c r="P364" s="61">
        <v>60</v>
      </c>
      <c r="Q364" s="61">
        <v>0</v>
      </c>
      <c r="R364" s="61">
        <v>160</v>
      </c>
      <c r="S364" s="61">
        <v>160</v>
      </c>
      <c r="T364" s="61">
        <v>160</v>
      </c>
      <c r="U364" s="279">
        <f t="shared" si="131"/>
        <v>0</v>
      </c>
    </row>
    <row r="365" spans="1:21" x14ac:dyDescent="0.25">
      <c r="A365" s="30"/>
      <c r="B365" s="24" t="s">
        <v>698</v>
      </c>
      <c r="C365" s="15" t="s">
        <v>289</v>
      </c>
      <c r="D365" s="187">
        <v>0</v>
      </c>
      <c r="E365" s="61">
        <v>0</v>
      </c>
      <c r="F365" s="61">
        <v>0</v>
      </c>
      <c r="G365" s="61">
        <v>0</v>
      </c>
      <c r="H365" s="61">
        <v>0</v>
      </c>
      <c r="I365" s="61">
        <v>0</v>
      </c>
      <c r="J365" s="61">
        <v>0</v>
      </c>
      <c r="K365" s="142">
        <f t="shared" si="130"/>
        <v>0</v>
      </c>
      <c r="L365" s="61">
        <v>0</v>
      </c>
      <c r="M365" s="61">
        <v>0</v>
      </c>
      <c r="N365" s="61">
        <v>0</v>
      </c>
      <c r="O365" s="61">
        <v>0</v>
      </c>
      <c r="P365" s="61">
        <v>0</v>
      </c>
      <c r="Q365" s="61">
        <v>0</v>
      </c>
      <c r="R365" s="61">
        <v>0</v>
      </c>
      <c r="S365" s="61">
        <v>0</v>
      </c>
      <c r="T365" s="61">
        <v>0</v>
      </c>
      <c r="U365" s="279">
        <f t="shared" si="131"/>
        <v>0</v>
      </c>
    </row>
    <row r="366" spans="1:21" ht="31.5" x14ac:dyDescent="0.25">
      <c r="A366" s="30"/>
      <c r="B366" s="24" t="s">
        <v>703</v>
      </c>
      <c r="C366" s="15" t="s">
        <v>290</v>
      </c>
      <c r="D366" s="187">
        <v>0</v>
      </c>
      <c r="E366" s="61">
        <v>0</v>
      </c>
      <c r="F366" s="61">
        <v>0</v>
      </c>
      <c r="G366" s="61">
        <v>0</v>
      </c>
      <c r="H366" s="61">
        <v>0</v>
      </c>
      <c r="I366" s="61">
        <v>0</v>
      </c>
      <c r="J366" s="61">
        <v>0</v>
      </c>
      <c r="K366" s="142">
        <f t="shared" si="130"/>
        <v>0</v>
      </c>
      <c r="L366" s="61">
        <v>0</v>
      </c>
      <c r="M366" s="61">
        <v>0</v>
      </c>
      <c r="N366" s="61">
        <v>0</v>
      </c>
      <c r="O366" s="61">
        <v>0</v>
      </c>
      <c r="P366" s="61">
        <v>0</v>
      </c>
      <c r="Q366" s="61">
        <v>0</v>
      </c>
      <c r="R366" s="61">
        <v>0</v>
      </c>
      <c r="S366" s="61">
        <v>0</v>
      </c>
      <c r="T366" s="61">
        <v>0</v>
      </c>
      <c r="U366" s="279">
        <f t="shared" si="131"/>
        <v>0</v>
      </c>
    </row>
    <row r="367" spans="1:21" x14ac:dyDescent="0.25">
      <c r="A367" s="30"/>
      <c r="B367" s="24" t="s">
        <v>699</v>
      </c>
      <c r="C367" s="15" t="s">
        <v>291</v>
      </c>
      <c r="D367" s="187">
        <v>0</v>
      </c>
      <c r="E367" s="61">
        <v>0</v>
      </c>
      <c r="F367" s="61">
        <v>0</v>
      </c>
      <c r="G367" s="61">
        <v>0</v>
      </c>
      <c r="H367" s="61">
        <v>0</v>
      </c>
      <c r="I367" s="61">
        <v>0</v>
      </c>
      <c r="J367" s="61">
        <v>0</v>
      </c>
      <c r="K367" s="142">
        <f t="shared" si="130"/>
        <v>0</v>
      </c>
      <c r="L367" s="61">
        <v>0</v>
      </c>
      <c r="M367" s="61">
        <v>0</v>
      </c>
      <c r="N367" s="61">
        <v>0</v>
      </c>
      <c r="O367" s="61">
        <v>0</v>
      </c>
      <c r="P367" s="61">
        <v>0</v>
      </c>
      <c r="Q367" s="61">
        <v>0</v>
      </c>
      <c r="R367" s="61">
        <v>0</v>
      </c>
      <c r="S367" s="61">
        <v>0</v>
      </c>
      <c r="T367" s="61">
        <v>0</v>
      </c>
      <c r="U367" s="279">
        <f t="shared" si="131"/>
        <v>0</v>
      </c>
    </row>
    <row r="368" spans="1:21" ht="31.5" x14ac:dyDescent="0.25">
      <c r="A368" s="30"/>
      <c r="B368" s="24" t="s">
        <v>950</v>
      </c>
      <c r="C368" s="15" t="s">
        <v>949</v>
      </c>
      <c r="D368" s="187">
        <v>0</v>
      </c>
      <c r="E368" s="61">
        <v>0</v>
      </c>
      <c r="F368" s="61">
        <v>0</v>
      </c>
      <c r="G368" s="61">
        <v>0</v>
      </c>
      <c r="H368" s="61">
        <v>0</v>
      </c>
      <c r="I368" s="61">
        <v>0</v>
      </c>
      <c r="J368" s="61">
        <v>0</v>
      </c>
      <c r="K368" s="142">
        <f t="shared" si="130"/>
        <v>0</v>
      </c>
      <c r="L368" s="61">
        <v>0</v>
      </c>
      <c r="M368" s="61">
        <v>0</v>
      </c>
      <c r="N368" s="61">
        <v>0</v>
      </c>
      <c r="O368" s="61">
        <v>0</v>
      </c>
      <c r="P368" s="61">
        <v>0</v>
      </c>
      <c r="Q368" s="61">
        <v>0</v>
      </c>
      <c r="R368" s="61">
        <v>0</v>
      </c>
      <c r="S368" s="61">
        <v>0</v>
      </c>
      <c r="T368" s="61">
        <v>0</v>
      </c>
      <c r="U368" s="279">
        <f t="shared" si="131"/>
        <v>0</v>
      </c>
    </row>
    <row r="369" spans="1:21" x14ac:dyDescent="0.25">
      <c r="A369" s="30"/>
      <c r="B369" s="24" t="s">
        <v>700</v>
      </c>
      <c r="C369" s="15" t="s">
        <v>292</v>
      </c>
      <c r="D369" s="187">
        <v>0</v>
      </c>
      <c r="E369" s="61">
        <v>0</v>
      </c>
      <c r="F369" s="61">
        <v>0</v>
      </c>
      <c r="G369" s="61">
        <v>0</v>
      </c>
      <c r="H369" s="61">
        <v>0</v>
      </c>
      <c r="I369" s="61">
        <v>0</v>
      </c>
      <c r="J369" s="61">
        <v>0</v>
      </c>
      <c r="K369" s="142">
        <f t="shared" si="130"/>
        <v>0</v>
      </c>
      <c r="L369" s="61">
        <v>0</v>
      </c>
      <c r="M369" s="61">
        <v>0</v>
      </c>
      <c r="N369" s="61">
        <v>0</v>
      </c>
      <c r="O369" s="61">
        <v>0</v>
      </c>
      <c r="P369" s="61">
        <v>0</v>
      </c>
      <c r="Q369" s="61">
        <v>0</v>
      </c>
      <c r="R369" s="61">
        <v>0</v>
      </c>
      <c r="S369" s="61">
        <v>0</v>
      </c>
      <c r="T369" s="61">
        <v>0</v>
      </c>
      <c r="U369" s="279">
        <f t="shared" si="131"/>
        <v>0</v>
      </c>
    </row>
    <row r="370" spans="1:21" x14ac:dyDescent="0.25">
      <c r="A370" s="30"/>
      <c r="B370" s="24" t="s">
        <v>704</v>
      </c>
      <c r="C370" s="15" t="s">
        <v>293</v>
      </c>
      <c r="D370" s="187">
        <v>0</v>
      </c>
      <c r="E370" s="61">
        <v>0</v>
      </c>
      <c r="F370" s="61">
        <v>0</v>
      </c>
      <c r="G370" s="61">
        <v>0</v>
      </c>
      <c r="H370" s="61">
        <v>0</v>
      </c>
      <c r="I370" s="61">
        <v>0</v>
      </c>
      <c r="J370" s="61">
        <v>0</v>
      </c>
      <c r="K370" s="142">
        <f t="shared" si="130"/>
        <v>0</v>
      </c>
      <c r="L370" s="61">
        <v>0</v>
      </c>
      <c r="M370" s="61">
        <v>0</v>
      </c>
      <c r="N370" s="61">
        <v>0</v>
      </c>
      <c r="O370" s="61">
        <v>0</v>
      </c>
      <c r="P370" s="61">
        <v>0</v>
      </c>
      <c r="Q370" s="61">
        <v>0</v>
      </c>
      <c r="R370" s="61">
        <v>0</v>
      </c>
      <c r="S370" s="61">
        <v>0</v>
      </c>
      <c r="T370" s="61">
        <v>0</v>
      </c>
      <c r="U370" s="279">
        <f t="shared" si="131"/>
        <v>0</v>
      </c>
    </row>
    <row r="371" spans="1:21" x14ac:dyDescent="0.25">
      <c r="A371" s="30"/>
      <c r="B371" s="24" t="s">
        <v>705</v>
      </c>
      <c r="C371" s="15" t="s">
        <v>294</v>
      </c>
      <c r="D371" s="187">
        <v>0</v>
      </c>
      <c r="E371" s="61">
        <v>0</v>
      </c>
      <c r="F371" s="61">
        <v>0</v>
      </c>
      <c r="G371" s="61">
        <v>0</v>
      </c>
      <c r="H371" s="61">
        <v>0</v>
      </c>
      <c r="I371" s="61">
        <v>0</v>
      </c>
      <c r="J371" s="61">
        <v>0</v>
      </c>
      <c r="K371" s="142">
        <f t="shared" si="130"/>
        <v>0</v>
      </c>
      <c r="L371" s="61">
        <v>0</v>
      </c>
      <c r="M371" s="61">
        <v>0</v>
      </c>
      <c r="N371" s="61">
        <v>0</v>
      </c>
      <c r="O371" s="61">
        <v>0</v>
      </c>
      <c r="P371" s="61">
        <v>0</v>
      </c>
      <c r="Q371" s="61">
        <v>0</v>
      </c>
      <c r="R371" s="61">
        <v>0</v>
      </c>
      <c r="S371" s="61">
        <v>0</v>
      </c>
      <c r="T371" s="61">
        <v>0</v>
      </c>
      <c r="U371" s="279">
        <f t="shared" si="131"/>
        <v>0</v>
      </c>
    </row>
    <row r="372" spans="1:21" x14ac:dyDescent="0.25">
      <c r="A372" s="30"/>
      <c r="B372" s="24" t="s">
        <v>706</v>
      </c>
      <c r="C372" s="15" t="s">
        <v>550</v>
      </c>
      <c r="D372" s="187">
        <v>0</v>
      </c>
      <c r="E372" s="61">
        <v>0</v>
      </c>
      <c r="F372" s="61">
        <v>0</v>
      </c>
      <c r="G372" s="61">
        <v>0</v>
      </c>
      <c r="H372" s="61">
        <v>0</v>
      </c>
      <c r="I372" s="61">
        <v>0</v>
      </c>
      <c r="J372" s="61">
        <v>0</v>
      </c>
      <c r="K372" s="142">
        <f t="shared" si="130"/>
        <v>0</v>
      </c>
      <c r="L372" s="61">
        <v>0</v>
      </c>
      <c r="M372" s="61">
        <v>0</v>
      </c>
      <c r="N372" s="61">
        <v>0</v>
      </c>
      <c r="O372" s="61">
        <v>0</v>
      </c>
      <c r="P372" s="61">
        <v>0</v>
      </c>
      <c r="Q372" s="61">
        <v>0</v>
      </c>
      <c r="R372" s="61">
        <v>0</v>
      </c>
      <c r="S372" s="61">
        <v>0</v>
      </c>
      <c r="T372" s="61">
        <v>0</v>
      </c>
      <c r="U372" s="279">
        <f t="shared" si="131"/>
        <v>0</v>
      </c>
    </row>
    <row r="373" spans="1:21" x14ac:dyDescent="0.25">
      <c r="A373" s="30"/>
      <c r="B373" s="24" t="s">
        <v>701</v>
      </c>
      <c r="C373" s="15" t="s">
        <v>295</v>
      </c>
      <c r="D373" s="187">
        <v>0</v>
      </c>
      <c r="E373" s="61">
        <v>0</v>
      </c>
      <c r="F373" s="61">
        <v>0</v>
      </c>
      <c r="G373" s="61">
        <v>0</v>
      </c>
      <c r="H373" s="61">
        <v>0</v>
      </c>
      <c r="I373" s="61">
        <v>0</v>
      </c>
      <c r="J373" s="61">
        <v>0</v>
      </c>
      <c r="K373" s="142">
        <f t="shared" si="130"/>
        <v>0</v>
      </c>
      <c r="L373" s="61">
        <v>0</v>
      </c>
      <c r="M373" s="61">
        <v>0</v>
      </c>
      <c r="N373" s="61">
        <v>0</v>
      </c>
      <c r="O373" s="61">
        <v>0</v>
      </c>
      <c r="P373" s="61">
        <v>0</v>
      </c>
      <c r="Q373" s="61">
        <v>0</v>
      </c>
      <c r="R373" s="61">
        <v>0</v>
      </c>
      <c r="S373" s="61">
        <v>0</v>
      </c>
      <c r="T373" s="61">
        <v>0</v>
      </c>
      <c r="U373" s="279">
        <f t="shared" si="131"/>
        <v>0</v>
      </c>
    </row>
    <row r="374" spans="1:21" ht="31.5" x14ac:dyDescent="0.25">
      <c r="A374" s="30"/>
      <c r="B374" s="24" t="s">
        <v>702</v>
      </c>
      <c r="C374" s="15" t="s">
        <v>306</v>
      </c>
      <c r="D374" s="187">
        <v>0</v>
      </c>
      <c r="E374" s="61">
        <v>0</v>
      </c>
      <c r="F374" s="61">
        <v>0</v>
      </c>
      <c r="G374" s="61">
        <v>0</v>
      </c>
      <c r="H374" s="61">
        <v>0</v>
      </c>
      <c r="I374" s="61">
        <v>0</v>
      </c>
      <c r="J374" s="61">
        <v>0</v>
      </c>
      <c r="K374" s="142">
        <f t="shared" si="130"/>
        <v>0</v>
      </c>
      <c r="L374" s="61">
        <v>0</v>
      </c>
      <c r="M374" s="61">
        <v>0</v>
      </c>
      <c r="N374" s="61">
        <v>0</v>
      </c>
      <c r="O374" s="61">
        <v>0</v>
      </c>
      <c r="P374" s="61">
        <v>0</v>
      </c>
      <c r="Q374" s="61">
        <v>0</v>
      </c>
      <c r="R374" s="61">
        <v>0</v>
      </c>
      <c r="S374" s="61">
        <v>0</v>
      </c>
      <c r="T374" s="61">
        <v>0</v>
      </c>
      <c r="U374" s="279">
        <f t="shared" si="131"/>
        <v>0</v>
      </c>
    </row>
    <row r="375" spans="1:21" ht="31.5" x14ac:dyDescent="0.25">
      <c r="A375" s="30" t="s">
        <v>29</v>
      </c>
      <c r="B375" s="26" t="s">
        <v>339</v>
      </c>
      <c r="C375" s="19" t="s">
        <v>340</v>
      </c>
      <c r="D375" s="60">
        <v>561.5</v>
      </c>
      <c r="E375" s="60">
        <f>+E376+E410</f>
        <v>497.15</v>
      </c>
      <c r="F375" s="60">
        <f>+F376+F410</f>
        <v>630</v>
      </c>
      <c r="G375" s="60">
        <v>653</v>
      </c>
      <c r="H375" s="60">
        <f>+H376+H410</f>
        <v>555.77</v>
      </c>
      <c r="I375" s="60">
        <v>783</v>
      </c>
      <c r="J375" s="60">
        <f>+J376+J410</f>
        <v>0</v>
      </c>
      <c r="K375" s="142">
        <f t="shared" si="130"/>
        <v>783</v>
      </c>
      <c r="L375" s="60">
        <f t="shared" ref="L375:T375" si="142">+L376+L410</f>
        <v>0</v>
      </c>
      <c r="M375" s="60">
        <f>+M376+M410</f>
        <v>228.52</v>
      </c>
      <c r="N375" s="60">
        <f>+N376+N410</f>
        <v>256.45</v>
      </c>
      <c r="O375" s="60">
        <f>+O376+O410</f>
        <v>280.42</v>
      </c>
      <c r="P375" s="60">
        <f>+P376+P410</f>
        <v>17.61</v>
      </c>
      <c r="Q375" s="60">
        <f>+Q376+Q410</f>
        <v>20</v>
      </c>
      <c r="R375" s="60">
        <f t="shared" si="142"/>
        <v>360</v>
      </c>
      <c r="S375" s="60">
        <f t="shared" si="142"/>
        <v>310</v>
      </c>
      <c r="T375" s="60">
        <f t="shared" si="142"/>
        <v>260</v>
      </c>
      <c r="U375" s="279">
        <f t="shared" si="131"/>
        <v>0</v>
      </c>
    </row>
    <row r="376" spans="1:21" x14ac:dyDescent="0.25">
      <c r="A376" s="30" t="s">
        <v>30</v>
      </c>
      <c r="B376" s="13" t="s">
        <v>341</v>
      </c>
      <c r="C376" s="18" t="s">
        <v>342</v>
      </c>
      <c r="D376" s="60">
        <v>150</v>
      </c>
      <c r="E376" s="60">
        <f t="shared" ref="E376:F392" si="143">+E393</f>
        <v>128.77000000000001</v>
      </c>
      <c r="F376" s="60">
        <f t="shared" si="143"/>
        <v>130</v>
      </c>
      <c r="G376" s="60">
        <v>130</v>
      </c>
      <c r="H376" s="60">
        <f t="shared" ref="H376:H392" si="144">+H393</f>
        <v>106.37</v>
      </c>
      <c r="I376" s="60">
        <v>140</v>
      </c>
      <c r="J376" s="60">
        <f t="shared" ref="J376:J392" si="145">+J393</f>
        <v>0</v>
      </c>
      <c r="K376" s="142">
        <f t="shared" si="130"/>
        <v>140</v>
      </c>
      <c r="L376" s="60">
        <f t="shared" ref="L376:Q385" si="146">+L393</f>
        <v>0</v>
      </c>
      <c r="M376" s="60">
        <f t="shared" si="146"/>
        <v>46.62</v>
      </c>
      <c r="N376" s="60">
        <f t="shared" si="146"/>
        <v>53.35</v>
      </c>
      <c r="O376" s="60">
        <f t="shared" si="146"/>
        <v>22.42</v>
      </c>
      <c r="P376" s="60">
        <f t="shared" si="146"/>
        <v>17.61</v>
      </c>
      <c r="Q376" s="60">
        <f t="shared" si="146"/>
        <v>0</v>
      </c>
      <c r="R376" s="60">
        <f t="shared" ref="R376:T385" si="147">+R393</f>
        <v>110</v>
      </c>
      <c r="S376" s="60">
        <f t="shared" si="147"/>
        <v>110</v>
      </c>
      <c r="T376" s="60">
        <f t="shared" si="147"/>
        <v>110</v>
      </c>
      <c r="U376" s="279">
        <f t="shared" si="131"/>
        <v>0</v>
      </c>
    </row>
    <row r="377" spans="1:21" x14ac:dyDescent="0.25">
      <c r="A377" s="30"/>
      <c r="B377" s="24" t="s">
        <v>692</v>
      </c>
      <c r="C377" s="15" t="s">
        <v>284</v>
      </c>
      <c r="D377" s="60">
        <v>0</v>
      </c>
      <c r="E377" s="60">
        <f t="shared" si="143"/>
        <v>0</v>
      </c>
      <c r="F377" s="60">
        <f t="shared" si="143"/>
        <v>0</v>
      </c>
      <c r="G377" s="60">
        <v>0</v>
      </c>
      <c r="H377" s="60">
        <f t="shared" si="144"/>
        <v>0</v>
      </c>
      <c r="I377" s="60">
        <v>0</v>
      </c>
      <c r="J377" s="60">
        <f t="shared" si="145"/>
        <v>0</v>
      </c>
      <c r="K377" s="142">
        <f t="shared" si="130"/>
        <v>0</v>
      </c>
      <c r="L377" s="60">
        <f t="shared" si="146"/>
        <v>0</v>
      </c>
      <c r="M377" s="60">
        <f t="shared" si="146"/>
        <v>0</v>
      </c>
      <c r="N377" s="60">
        <f t="shared" si="146"/>
        <v>0</v>
      </c>
      <c r="O377" s="60">
        <f t="shared" si="146"/>
        <v>0</v>
      </c>
      <c r="P377" s="60">
        <f t="shared" si="146"/>
        <v>0</v>
      </c>
      <c r="Q377" s="60">
        <f t="shared" si="146"/>
        <v>0</v>
      </c>
      <c r="R377" s="60">
        <f t="shared" si="147"/>
        <v>0</v>
      </c>
      <c r="S377" s="60">
        <f t="shared" si="147"/>
        <v>0</v>
      </c>
      <c r="T377" s="60">
        <f t="shared" si="147"/>
        <v>0</v>
      </c>
      <c r="U377" s="279">
        <f t="shared" si="131"/>
        <v>0</v>
      </c>
    </row>
    <row r="378" spans="1:21" x14ac:dyDescent="0.25">
      <c r="A378" s="30"/>
      <c r="B378" s="24" t="s">
        <v>693</v>
      </c>
      <c r="C378" s="15" t="s">
        <v>285</v>
      </c>
      <c r="D378" s="60">
        <v>150</v>
      </c>
      <c r="E378" s="60">
        <f t="shared" si="143"/>
        <v>128.77000000000001</v>
      </c>
      <c r="F378" s="60">
        <f t="shared" si="143"/>
        <v>130</v>
      </c>
      <c r="G378" s="60">
        <v>130</v>
      </c>
      <c r="H378" s="60">
        <f t="shared" si="144"/>
        <v>106.37</v>
      </c>
      <c r="I378" s="60">
        <v>140</v>
      </c>
      <c r="J378" s="60">
        <f t="shared" si="145"/>
        <v>0</v>
      </c>
      <c r="K378" s="142">
        <f t="shared" si="130"/>
        <v>140</v>
      </c>
      <c r="L378" s="60">
        <f t="shared" si="146"/>
        <v>0</v>
      </c>
      <c r="M378" s="60">
        <f t="shared" si="146"/>
        <v>46.62</v>
      </c>
      <c r="N378" s="60">
        <f t="shared" si="146"/>
        <v>53.35</v>
      </c>
      <c r="O378" s="60">
        <f t="shared" si="146"/>
        <v>22.42</v>
      </c>
      <c r="P378" s="60">
        <f t="shared" si="146"/>
        <v>17.61</v>
      </c>
      <c r="Q378" s="60">
        <f t="shared" si="146"/>
        <v>0</v>
      </c>
      <c r="R378" s="60">
        <f t="shared" si="147"/>
        <v>110</v>
      </c>
      <c r="S378" s="60">
        <f t="shared" si="147"/>
        <v>110</v>
      </c>
      <c r="T378" s="60">
        <f t="shared" si="147"/>
        <v>110</v>
      </c>
      <c r="U378" s="279">
        <f t="shared" si="131"/>
        <v>0</v>
      </c>
    </row>
    <row r="379" spans="1:21" x14ac:dyDescent="0.25">
      <c r="A379" s="30"/>
      <c r="B379" s="24" t="s">
        <v>695</v>
      </c>
      <c r="C379" s="15" t="s">
        <v>286</v>
      </c>
      <c r="D379" s="60">
        <v>0</v>
      </c>
      <c r="E379" s="60">
        <f t="shared" si="143"/>
        <v>0</v>
      </c>
      <c r="F379" s="60">
        <f t="shared" si="143"/>
        <v>0</v>
      </c>
      <c r="G379" s="60">
        <v>0</v>
      </c>
      <c r="H379" s="60">
        <f t="shared" si="144"/>
        <v>0</v>
      </c>
      <c r="I379" s="60">
        <v>0</v>
      </c>
      <c r="J379" s="60">
        <f t="shared" si="145"/>
        <v>0</v>
      </c>
      <c r="K379" s="142">
        <f t="shared" si="130"/>
        <v>0</v>
      </c>
      <c r="L379" s="60">
        <f t="shared" si="146"/>
        <v>0</v>
      </c>
      <c r="M379" s="60">
        <f t="shared" si="146"/>
        <v>0</v>
      </c>
      <c r="N379" s="60">
        <f t="shared" si="146"/>
        <v>0</v>
      </c>
      <c r="O379" s="60">
        <f t="shared" si="146"/>
        <v>0</v>
      </c>
      <c r="P379" s="60">
        <f t="shared" si="146"/>
        <v>0</v>
      </c>
      <c r="Q379" s="60">
        <f t="shared" si="146"/>
        <v>0</v>
      </c>
      <c r="R379" s="60">
        <f t="shared" si="147"/>
        <v>0</v>
      </c>
      <c r="S379" s="60">
        <f t="shared" si="147"/>
        <v>0</v>
      </c>
      <c r="T379" s="60">
        <f t="shared" si="147"/>
        <v>0</v>
      </c>
      <c r="U379" s="279">
        <f t="shared" si="131"/>
        <v>0</v>
      </c>
    </row>
    <row r="380" spans="1:21" x14ac:dyDescent="0.25">
      <c r="A380" s="30"/>
      <c r="B380" s="24" t="s">
        <v>694</v>
      </c>
      <c r="C380" s="15" t="s">
        <v>696</v>
      </c>
      <c r="D380" s="60">
        <v>0</v>
      </c>
      <c r="E380" s="60">
        <f t="shared" si="143"/>
        <v>0</v>
      </c>
      <c r="F380" s="60">
        <f t="shared" si="143"/>
        <v>0</v>
      </c>
      <c r="G380" s="60">
        <v>0</v>
      </c>
      <c r="H380" s="60">
        <f t="shared" si="144"/>
        <v>0</v>
      </c>
      <c r="I380" s="60">
        <v>0</v>
      </c>
      <c r="J380" s="60">
        <f t="shared" si="145"/>
        <v>0</v>
      </c>
      <c r="K380" s="142">
        <f t="shared" si="130"/>
        <v>0</v>
      </c>
      <c r="L380" s="60">
        <f t="shared" si="146"/>
        <v>0</v>
      </c>
      <c r="M380" s="60">
        <f t="shared" si="146"/>
        <v>0</v>
      </c>
      <c r="N380" s="60">
        <f t="shared" si="146"/>
        <v>0</v>
      </c>
      <c r="O380" s="60">
        <f t="shared" si="146"/>
        <v>0</v>
      </c>
      <c r="P380" s="60">
        <f t="shared" si="146"/>
        <v>0</v>
      </c>
      <c r="Q380" s="60">
        <f t="shared" si="146"/>
        <v>0</v>
      </c>
      <c r="R380" s="60">
        <f t="shared" si="147"/>
        <v>0</v>
      </c>
      <c r="S380" s="60">
        <f t="shared" si="147"/>
        <v>0</v>
      </c>
      <c r="T380" s="60">
        <f t="shared" si="147"/>
        <v>0</v>
      </c>
      <c r="U380" s="279">
        <f t="shared" si="131"/>
        <v>0</v>
      </c>
    </row>
    <row r="381" spans="1:21" x14ac:dyDescent="0.25">
      <c r="A381" s="30"/>
      <c r="B381" s="24" t="s">
        <v>697</v>
      </c>
      <c r="C381" s="15" t="s">
        <v>287</v>
      </c>
      <c r="D381" s="60">
        <v>0</v>
      </c>
      <c r="E381" s="60">
        <f t="shared" si="143"/>
        <v>0</v>
      </c>
      <c r="F381" s="60">
        <f t="shared" si="143"/>
        <v>0</v>
      </c>
      <c r="G381" s="60">
        <v>0</v>
      </c>
      <c r="H381" s="60">
        <f t="shared" si="144"/>
        <v>0</v>
      </c>
      <c r="I381" s="60">
        <v>0</v>
      </c>
      <c r="J381" s="60">
        <f t="shared" si="145"/>
        <v>0</v>
      </c>
      <c r="K381" s="142">
        <f t="shared" si="130"/>
        <v>0</v>
      </c>
      <c r="L381" s="60">
        <f t="shared" si="146"/>
        <v>0</v>
      </c>
      <c r="M381" s="60">
        <f t="shared" si="146"/>
        <v>0</v>
      </c>
      <c r="N381" s="60">
        <f t="shared" si="146"/>
        <v>0</v>
      </c>
      <c r="O381" s="60">
        <f t="shared" si="146"/>
        <v>0</v>
      </c>
      <c r="P381" s="60">
        <f t="shared" si="146"/>
        <v>0</v>
      </c>
      <c r="Q381" s="60">
        <f t="shared" si="146"/>
        <v>0</v>
      </c>
      <c r="R381" s="60">
        <f t="shared" si="147"/>
        <v>0</v>
      </c>
      <c r="S381" s="60">
        <f t="shared" si="147"/>
        <v>0</v>
      </c>
      <c r="T381" s="60">
        <f t="shared" si="147"/>
        <v>0</v>
      </c>
      <c r="U381" s="279">
        <f t="shared" si="131"/>
        <v>0</v>
      </c>
    </row>
    <row r="382" spans="1:21" x14ac:dyDescent="0.25">
      <c r="A382" s="30"/>
      <c r="B382" s="24" t="s">
        <v>708</v>
      </c>
      <c r="C382" s="15" t="s">
        <v>288</v>
      </c>
      <c r="D382" s="60">
        <v>0</v>
      </c>
      <c r="E382" s="60">
        <f t="shared" si="143"/>
        <v>0</v>
      </c>
      <c r="F382" s="60">
        <f t="shared" si="143"/>
        <v>0</v>
      </c>
      <c r="G382" s="60">
        <v>0</v>
      </c>
      <c r="H382" s="60">
        <f t="shared" si="144"/>
        <v>0</v>
      </c>
      <c r="I382" s="60">
        <v>0</v>
      </c>
      <c r="J382" s="60">
        <f t="shared" si="145"/>
        <v>0</v>
      </c>
      <c r="K382" s="142">
        <f t="shared" si="130"/>
        <v>0</v>
      </c>
      <c r="L382" s="60">
        <f t="shared" si="146"/>
        <v>0</v>
      </c>
      <c r="M382" s="60">
        <f t="shared" si="146"/>
        <v>0</v>
      </c>
      <c r="N382" s="60">
        <f t="shared" si="146"/>
        <v>0</v>
      </c>
      <c r="O382" s="60">
        <f t="shared" si="146"/>
        <v>0</v>
      </c>
      <c r="P382" s="60">
        <f t="shared" si="146"/>
        <v>0</v>
      </c>
      <c r="Q382" s="60">
        <f t="shared" si="146"/>
        <v>0</v>
      </c>
      <c r="R382" s="60">
        <f t="shared" si="147"/>
        <v>0</v>
      </c>
      <c r="S382" s="60">
        <f t="shared" si="147"/>
        <v>0</v>
      </c>
      <c r="T382" s="60">
        <f t="shared" si="147"/>
        <v>0</v>
      </c>
      <c r="U382" s="279">
        <f t="shared" si="131"/>
        <v>0</v>
      </c>
    </row>
    <row r="383" spans="1:21" x14ac:dyDescent="0.25">
      <c r="A383" s="30"/>
      <c r="B383" s="24" t="s">
        <v>698</v>
      </c>
      <c r="C383" s="15" t="s">
        <v>289</v>
      </c>
      <c r="D383" s="60">
        <v>0</v>
      </c>
      <c r="E383" s="60">
        <f t="shared" si="143"/>
        <v>0</v>
      </c>
      <c r="F383" s="60">
        <f t="shared" si="143"/>
        <v>0</v>
      </c>
      <c r="G383" s="60">
        <v>0</v>
      </c>
      <c r="H383" s="60">
        <f t="shared" si="144"/>
        <v>0</v>
      </c>
      <c r="I383" s="60">
        <v>0</v>
      </c>
      <c r="J383" s="60">
        <f t="shared" si="145"/>
        <v>0</v>
      </c>
      <c r="K383" s="142">
        <f t="shared" si="130"/>
        <v>0</v>
      </c>
      <c r="L383" s="60">
        <f t="shared" si="146"/>
        <v>0</v>
      </c>
      <c r="M383" s="60">
        <f t="shared" si="146"/>
        <v>0</v>
      </c>
      <c r="N383" s="60">
        <f t="shared" si="146"/>
        <v>0</v>
      </c>
      <c r="O383" s="60">
        <f t="shared" si="146"/>
        <v>0</v>
      </c>
      <c r="P383" s="60">
        <f t="shared" si="146"/>
        <v>0</v>
      </c>
      <c r="Q383" s="60">
        <f t="shared" si="146"/>
        <v>0</v>
      </c>
      <c r="R383" s="60">
        <f t="shared" si="147"/>
        <v>0</v>
      </c>
      <c r="S383" s="60">
        <f t="shared" si="147"/>
        <v>0</v>
      </c>
      <c r="T383" s="60">
        <f t="shared" si="147"/>
        <v>0</v>
      </c>
      <c r="U383" s="279">
        <f t="shared" si="131"/>
        <v>0</v>
      </c>
    </row>
    <row r="384" spans="1:21" ht="31.5" x14ac:dyDescent="0.25">
      <c r="A384" s="30"/>
      <c r="B384" s="24" t="s">
        <v>703</v>
      </c>
      <c r="C384" s="15" t="s">
        <v>290</v>
      </c>
      <c r="D384" s="60">
        <v>0</v>
      </c>
      <c r="E384" s="60">
        <f t="shared" si="143"/>
        <v>0</v>
      </c>
      <c r="F384" s="60">
        <f t="shared" si="143"/>
        <v>0</v>
      </c>
      <c r="G384" s="60">
        <v>0</v>
      </c>
      <c r="H384" s="60">
        <f t="shared" si="144"/>
        <v>0</v>
      </c>
      <c r="I384" s="60">
        <v>0</v>
      </c>
      <c r="J384" s="60">
        <f t="shared" si="145"/>
        <v>0</v>
      </c>
      <c r="K384" s="142">
        <f t="shared" si="130"/>
        <v>0</v>
      </c>
      <c r="L384" s="60">
        <f t="shared" si="146"/>
        <v>0</v>
      </c>
      <c r="M384" s="60">
        <f t="shared" si="146"/>
        <v>0</v>
      </c>
      <c r="N384" s="60">
        <f t="shared" si="146"/>
        <v>0</v>
      </c>
      <c r="O384" s="60">
        <f t="shared" si="146"/>
        <v>0</v>
      </c>
      <c r="P384" s="60">
        <f t="shared" si="146"/>
        <v>0</v>
      </c>
      <c r="Q384" s="60">
        <f t="shared" si="146"/>
        <v>0</v>
      </c>
      <c r="R384" s="60">
        <f t="shared" si="147"/>
        <v>0</v>
      </c>
      <c r="S384" s="60">
        <f t="shared" si="147"/>
        <v>0</v>
      </c>
      <c r="T384" s="60">
        <f t="shared" si="147"/>
        <v>0</v>
      </c>
      <c r="U384" s="279">
        <f t="shared" si="131"/>
        <v>0</v>
      </c>
    </row>
    <row r="385" spans="1:21" x14ac:dyDescent="0.25">
      <c r="A385" s="30"/>
      <c r="B385" s="24" t="s">
        <v>699</v>
      </c>
      <c r="C385" s="15" t="s">
        <v>291</v>
      </c>
      <c r="D385" s="60">
        <v>0</v>
      </c>
      <c r="E385" s="60">
        <f t="shared" si="143"/>
        <v>0</v>
      </c>
      <c r="F385" s="60">
        <f t="shared" si="143"/>
        <v>0</v>
      </c>
      <c r="G385" s="60">
        <v>0</v>
      </c>
      <c r="H385" s="60">
        <f t="shared" si="144"/>
        <v>0</v>
      </c>
      <c r="I385" s="60">
        <v>0</v>
      </c>
      <c r="J385" s="60">
        <f t="shared" si="145"/>
        <v>0</v>
      </c>
      <c r="K385" s="142">
        <f t="shared" si="130"/>
        <v>0</v>
      </c>
      <c r="L385" s="60">
        <f t="shared" si="146"/>
        <v>0</v>
      </c>
      <c r="M385" s="60">
        <f t="shared" si="146"/>
        <v>0</v>
      </c>
      <c r="N385" s="60">
        <f t="shared" si="146"/>
        <v>0</v>
      </c>
      <c r="O385" s="60">
        <f t="shared" si="146"/>
        <v>0</v>
      </c>
      <c r="P385" s="60">
        <f t="shared" si="146"/>
        <v>0</v>
      </c>
      <c r="Q385" s="60">
        <f t="shared" si="146"/>
        <v>0</v>
      </c>
      <c r="R385" s="60">
        <f t="shared" si="147"/>
        <v>0</v>
      </c>
      <c r="S385" s="60">
        <f t="shared" si="147"/>
        <v>0</v>
      </c>
      <c r="T385" s="60">
        <f t="shared" si="147"/>
        <v>0</v>
      </c>
      <c r="U385" s="279">
        <f t="shared" si="131"/>
        <v>0</v>
      </c>
    </row>
    <row r="386" spans="1:21" ht="31.5" x14ac:dyDescent="0.25">
      <c r="A386" s="30"/>
      <c r="B386" s="24" t="s">
        <v>950</v>
      </c>
      <c r="C386" s="15" t="s">
        <v>949</v>
      </c>
      <c r="D386" s="187">
        <v>0</v>
      </c>
      <c r="E386" s="60">
        <f t="shared" si="143"/>
        <v>0</v>
      </c>
      <c r="F386" s="60">
        <f t="shared" si="143"/>
        <v>0</v>
      </c>
      <c r="G386" s="60">
        <v>0</v>
      </c>
      <c r="H386" s="60">
        <f t="shared" si="144"/>
        <v>0</v>
      </c>
      <c r="I386" s="60">
        <v>0</v>
      </c>
      <c r="J386" s="60">
        <f t="shared" si="145"/>
        <v>0</v>
      </c>
      <c r="K386" s="142">
        <f t="shared" si="130"/>
        <v>0</v>
      </c>
      <c r="L386" s="60">
        <f t="shared" ref="L386:T386" si="148">+L403</f>
        <v>0</v>
      </c>
      <c r="M386" s="60">
        <f t="shared" si="148"/>
        <v>0</v>
      </c>
      <c r="N386" s="60">
        <f t="shared" si="148"/>
        <v>0</v>
      </c>
      <c r="O386" s="60">
        <f t="shared" si="148"/>
        <v>0</v>
      </c>
      <c r="P386" s="60">
        <f t="shared" si="148"/>
        <v>0</v>
      </c>
      <c r="Q386" s="60">
        <f t="shared" si="148"/>
        <v>0</v>
      </c>
      <c r="R386" s="60">
        <f t="shared" si="148"/>
        <v>0</v>
      </c>
      <c r="S386" s="60">
        <f t="shared" si="148"/>
        <v>0</v>
      </c>
      <c r="T386" s="60">
        <f t="shared" si="148"/>
        <v>0</v>
      </c>
      <c r="U386" s="279">
        <f t="shared" si="131"/>
        <v>0</v>
      </c>
    </row>
    <row r="387" spans="1:21" x14ac:dyDescent="0.25">
      <c r="A387" s="30"/>
      <c r="B387" s="24" t="s">
        <v>700</v>
      </c>
      <c r="C387" s="15" t="s">
        <v>292</v>
      </c>
      <c r="D387" s="60">
        <v>0</v>
      </c>
      <c r="E387" s="60">
        <f t="shared" si="143"/>
        <v>0</v>
      </c>
      <c r="F387" s="60">
        <f t="shared" si="143"/>
        <v>0</v>
      </c>
      <c r="G387" s="60">
        <v>0</v>
      </c>
      <c r="H387" s="60">
        <f t="shared" si="144"/>
        <v>0</v>
      </c>
      <c r="I387" s="60">
        <v>0</v>
      </c>
      <c r="J387" s="60">
        <f t="shared" si="145"/>
        <v>0</v>
      </c>
      <c r="K387" s="142">
        <f t="shared" si="130"/>
        <v>0</v>
      </c>
      <c r="L387" s="60">
        <f t="shared" ref="L387:P392" si="149">+L404</f>
        <v>0</v>
      </c>
      <c r="M387" s="60">
        <f t="shared" si="149"/>
        <v>0</v>
      </c>
      <c r="N387" s="60">
        <f t="shared" si="149"/>
        <v>0</v>
      </c>
      <c r="O387" s="60">
        <f t="shared" si="149"/>
        <v>0</v>
      </c>
      <c r="P387" s="60">
        <f t="shared" si="149"/>
        <v>0</v>
      </c>
      <c r="Q387" s="60">
        <f t="shared" ref="Q387:Q392" si="150">+Q404</f>
        <v>0</v>
      </c>
      <c r="R387" s="60">
        <f t="shared" ref="R387:T392" si="151">+R404</f>
        <v>0</v>
      </c>
      <c r="S387" s="60">
        <f t="shared" si="151"/>
        <v>0</v>
      </c>
      <c r="T387" s="60">
        <f t="shared" si="151"/>
        <v>0</v>
      </c>
      <c r="U387" s="279">
        <f t="shared" si="131"/>
        <v>0</v>
      </c>
    </row>
    <row r="388" spans="1:21" x14ac:dyDescent="0.25">
      <c r="A388" s="30"/>
      <c r="B388" s="24" t="s">
        <v>704</v>
      </c>
      <c r="C388" s="15" t="s">
        <v>293</v>
      </c>
      <c r="D388" s="60">
        <v>0</v>
      </c>
      <c r="E388" s="60">
        <f t="shared" si="143"/>
        <v>0</v>
      </c>
      <c r="F388" s="60">
        <f t="shared" si="143"/>
        <v>0</v>
      </c>
      <c r="G388" s="60">
        <v>0</v>
      </c>
      <c r="H388" s="60">
        <f t="shared" si="144"/>
        <v>0</v>
      </c>
      <c r="I388" s="60">
        <v>0</v>
      </c>
      <c r="J388" s="60">
        <f t="shared" si="145"/>
        <v>0</v>
      </c>
      <c r="K388" s="142">
        <f t="shared" si="130"/>
        <v>0</v>
      </c>
      <c r="L388" s="60">
        <f t="shared" si="149"/>
        <v>0</v>
      </c>
      <c r="M388" s="60">
        <f t="shared" si="149"/>
        <v>0</v>
      </c>
      <c r="N388" s="60">
        <f t="shared" si="149"/>
        <v>0</v>
      </c>
      <c r="O388" s="60">
        <f t="shared" si="149"/>
        <v>0</v>
      </c>
      <c r="P388" s="60">
        <f t="shared" si="149"/>
        <v>0</v>
      </c>
      <c r="Q388" s="60">
        <f t="shared" si="150"/>
        <v>0</v>
      </c>
      <c r="R388" s="60">
        <f t="shared" si="151"/>
        <v>0</v>
      </c>
      <c r="S388" s="60">
        <f t="shared" si="151"/>
        <v>0</v>
      </c>
      <c r="T388" s="60">
        <f t="shared" si="151"/>
        <v>0</v>
      </c>
      <c r="U388" s="279">
        <f t="shared" si="131"/>
        <v>0</v>
      </c>
    </row>
    <row r="389" spans="1:21" x14ac:dyDescent="0.25">
      <c r="A389" s="30"/>
      <c r="B389" s="24" t="s">
        <v>705</v>
      </c>
      <c r="C389" s="15" t="s">
        <v>294</v>
      </c>
      <c r="D389" s="60">
        <v>0</v>
      </c>
      <c r="E389" s="60">
        <f t="shared" si="143"/>
        <v>0</v>
      </c>
      <c r="F389" s="60">
        <f t="shared" si="143"/>
        <v>0</v>
      </c>
      <c r="G389" s="60">
        <v>0</v>
      </c>
      <c r="H389" s="60">
        <f t="shared" si="144"/>
        <v>0</v>
      </c>
      <c r="I389" s="60">
        <v>0</v>
      </c>
      <c r="J389" s="60">
        <f t="shared" si="145"/>
        <v>0</v>
      </c>
      <c r="K389" s="142">
        <f t="shared" si="130"/>
        <v>0</v>
      </c>
      <c r="L389" s="60">
        <f t="shared" si="149"/>
        <v>0</v>
      </c>
      <c r="M389" s="60">
        <f t="shared" si="149"/>
        <v>0</v>
      </c>
      <c r="N389" s="60">
        <f t="shared" si="149"/>
        <v>0</v>
      </c>
      <c r="O389" s="60">
        <f t="shared" si="149"/>
        <v>0</v>
      </c>
      <c r="P389" s="60">
        <f t="shared" si="149"/>
        <v>0</v>
      </c>
      <c r="Q389" s="60">
        <f t="shared" si="150"/>
        <v>0</v>
      </c>
      <c r="R389" s="60">
        <f t="shared" si="151"/>
        <v>0</v>
      </c>
      <c r="S389" s="60">
        <f t="shared" si="151"/>
        <v>0</v>
      </c>
      <c r="T389" s="60">
        <f t="shared" si="151"/>
        <v>0</v>
      </c>
      <c r="U389" s="279">
        <f t="shared" si="131"/>
        <v>0</v>
      </c>
    </row>
    <row r="390" spans="1:21" x14ac:dyDescent="0.25">
      <c r="A390" s="30"/>
      <c r="B390" s="24" t="s">
        <v>706</v>
      </c>
      <c r="C390" s="15" t="s">
        <v>550</v>
      </c>
      <c r="D390" s="60">
        <v>0</v>
      </c>
      <c r="E390" s="60">
        <f t="shared" si="143"/>
        <v>0</v>
      </c>
      <c r="F390" s="60">
        <f t="shared" si="143"/>
        <v>0</v>
      </c>
      <c r="G390" s="60">
        <v>0</v>
      </c>
      <c r="H390" s="60">
        <f t="shared" si="144"/>
        <v>0</v>
      </c>
      <c r="I390" s="60">
        <v>0</v>
      </c>
      <c r="J390" s="60">
        <f t="shared" si="145"/>
        <v>0</v>
      </c>
      <c r="K390" s="142">
        <f t="shared" si="130"/>
        <v>0</v>
      </c>
      <c r="L390" s="60">
        <f t="shared" si="149"/>
        <v>0</v>
      </c>
      <c r="M390" s="60">
        <f t="shared" si="149"/>
        <v>0</v>
      </c>
      <c r="N390" s="60">
        <f t="shared" si="149"/>
        <v>0</v>
      </c>
      <c r="O390" s="60">
        <f t="shared" si="149"/>
        <v>0</v>
      </c>
      <c r="P390" s="60">
        <f t="shared" si="149"/>
        <v>0</v>
      </c>
      <c r="Q390" s="60">
        <f t="shared" si="150"/>
        <v>0</v>
      </c>
      <c r="R390" s="60">
        <f t="shared" si="151"/>
        <v>0</v>
      </c>
      <c r="S390" s="60">
        <f t="shared" si="151"/>
        <v>0</v>
      </c>
      <c r="T390" s="60">
        <f t="shared" si="151"/>
        <v>0</v>
      </c>
      <c r="U390" s="279">
        <f t="shared" si="131"/>
        <v>0</v>
      </c>
    </row>
    <row r="391" spans="1:21" x14ac:dyDescent="0.25">
      <c r="A391" s="30"/>
      <c r="B391" s="24" t="s">
        <v>701</v>
      </c>
      <c r="C391" s="15" t="s">
        <v>295</v>
      </c>
      <c r="D391" s="60">
        <v>0</v>
      </c>
      <c r="E391" s="60">
        <f t="shared" si="143"/>
        <v>0</v>
      </c>
      <c r="F391" s="60">
        <f t="shared" si="143"/>
        <v>0</v>
      </c>
      <c r="G391" s="60">
        <v>0</v>
      </c>
      <c r="H391" s="60">
        <f t="shared" si="144"/>
        <v>0</v>
      </c>
      <c r="I391" s="60">
        <v>0</v>
      </c>
      <c r="J391" s="60">
        <f t="shared" si="145"/>
        <v>0</v>
      </c>
      <c r="K391" s="142">
        <f t="shared" si="130"/>
        <v>0</v>
      </c>
      <c r="L391" s="60">
        <f t="shared" si="149"/>
        <v>0</v>
      </c>
      <c r="M391" s="60">
        <f t="shared" si="149"/>
        <v>0</v>
      </c>
      <c r="N391" s="60">
        <f t="shared" si="149"/>
        <v>0</v>
      </c>
      <c r="O391" s="60">
        <f t="shared" si="149"/>
        <v>0</v>
      </c>
      <c r="P391" s="60">
        <f t="shared" si="149"/>
        <v>0</v>
      </c>
      <c r="Q391" s="60">
        <f t="shared" si="150"/>
        <v>0</v>
      </c>
      <c r="R391" s="60">
        <f t="shared" si="151"/>
        <v>0</v>
      </c>
      <c r="S391" s="60">
        <f t="shared" si="151"/>
        <v>0</v>
      </c>
      <c r="T391" s="60">
        <f t="shared" si="151"/>
        <v>0</v>
      </c>
      <c r="U391" s="279">
        <f t="shared" si="131"/>
        <v>0</v>
      </c>
    </row>
    <row r="392" spans="1:21" ht="31.5" x14ac:dyDescent="0.25">
      <c r="A392" s="30"/>
      <c r="B392" s="24" t="s">
        <v>702</v>
      </c>
      <c r="C392" s="15" t="s">
        <v>306</v>
      </c>
      <c r="D392" s="60">
        <v>0</v>
      </c>
      <c r="E392" s="60">
        <f t="shared" si="143"/>
        <v>0</v>
      </c>
      <c r="F392" s="60">
        <f t="shared" si="143"/>
        <v>0</v>
      </c>
      <c r="G392" s="60">
        <v>0</v>
      </c>
      <c r="H392" s="60">
        <f t="shared" si="144"/>
        <v>0</v>
      </c>
      <c r="I392" s="60">
        <v>0</v>
      </c>
      <c r="J392" s="60">
        <f t="shared" si="145"/>
        <v>0</v>
      </c>
      <c r="K392" s="142">
        <f t="shared" si="130"/>
        <v>0</v>
      </c>
      <c r="L392" s="60">
        <f t="shared" si="149"/>
        <v>0</v>
      </c>
      <c r="M392" s="60">
        <f t="shared" si="149"/>
        <v>0</v>
      </c>
      <c r="N392" s="60">
        <f t="shared" si="149"/>
        <v>0</v>
      </c>
      <c r="O392" s="60">
        <f t="shared" si="149"/>
        <v>0</v>
      </c>
      <c r="P392" s="60">
        <f t="shared" si="149"/>
        <v>0</v>
      </c>
      <c r="Q392" s="60">
        <f t="shared" si="150"/>
        <v>0</v>
      </c>
      <c r="R392" s="60">
        <f t="shared" si="151"/>
        <v>0</v>
      </c>
      <c r="S392" s="60">
        <f t="shared" si="151"/>
        <v>0</v>
      </c>
      <c r="T392" s="60">
        <f t="shared" si="151"/>
        <v>0</v>
      </c>
      <c r="U392" s="279">
        <f t="shared" si="131"/>
        <v>0</v>
      </c>
    </row>
    <row r="393" spans="1:21" x14ac:dyDescent="0.25">
      <c r="A393" s="30" t="s">
        <v>31</v>
      </c>
      <c r="B393" s="13" t="s">
        <v>344</v>
      </c>
      <c r="C393" s="18" t="s">
        <v>345</v>
      </c>
      <c r="D393" s="60">
        <v>150</v>
      </c>
      <c r="E393" s="60">
        <f>SUM(E394:E409)</f>
        <v>128.77000000000001</v>
      </c>
      <c r="F393" s="60">
        <f>SUM(F394:F409)</f>
        <v>130</v>
      </c>
      <c r="G393" s="60">
        <v>130</v>
      </c>
      <c r="H393" s="60">
        <f>SUM(H394:H409)</f>
        <v>106.37</v>
      </c>
      <c r="I393" s="60">
        <v>140</v>
      </c>
      <c r="J393" s="60">
        <f>SUM(J394:J409)</f>
        <v>0</v>
      </c>
      <c r="K393" s="142">
        <f t="shared" si="130"/>
        <v>140</v>
      </c>
      <c r="L393" s="60">
        <f t="shared" ref="L393:T393" si="152">SUM(L394:L409)</f>
        <v>0</v>
      </c>
      <c r="M393" s="60">
        <f>SUM(M394:M409)</f>
        <v>46.62</v>
      </c>
      <c r="N393" s="60">
        <f>SUM(N394:N409)</f>
        <v>53.35</v>
      </c>
      <c r="O393" s="60">
        <f>SUM(O394:O409)</f>
        <v>22.42</v>
      </c>
      <c r="P393" s="60">
        <f>SUM(P394:P409)</f>
        <v>17.61</v>
      </c>
      <c r="Q393" s="60">
        <f>SUM(Q394:Q409)</f>
        <v>0</v>
      </c>
      <c r="R393" s="60">
        <f t="shared" si="152"/>
        <v>110</v>
      </c>
      <c r="S393" s="60">
        <f t="shared" si="152"/>
        <v>110</v>
      </c>
      <c r="T393" s="60">
        <f t="shared" si="152"/>
        <v>110</v>
      </c>
      <c r="U393" s="279">
        <f t="shared" si="131"/>
        <v>0</v>
      </c>
    </row>
    <row r="394" spans="1:21" x14ac:dyDescent="0.25">
      <c r="A394" s="30"/>
      <c r="B394" s="24" t="s">
        <v>692</v>
      </c>
      <c r="C394" s="15" t="s">
        <v>284</v>
      </c>
      <c r="D394" s="187">
        <v>0</v>
      </c>
      <c r="E394" s="61">
        <v>0</v>
      </c>
      <c r="F394" s="61">
        <v>0</v>
      </c>
      <c r="G394" s="61">
        <v>0</v>
      </c>
      <c r="H394" s="61">
        <v>0</v>
      </c>
      <c r="I394" s="61">
        <v>0</v>
      </c>
      <c r="J394" s="61">
        <v>0</v>
      </c>
      <c r="K394" s="142">
        <f t="shared" si="130"/>
        <v>0</v>
      </c>
      <c r="L394" s="61">
        <v>0</v>
      </c>
      <c r="M394" s="61">
        <v>0</v>
      </c>
      <c r="N394" s="61">
        <v>0</v>
      </c>
      <c r="O394" s="61">
        <v>0</v>
      </c>
      <c r="P394" s="61">
        <v>0</v>
      </c>
      <c r="Q394" s="61">
        <v>0</v>
      </c>
      <c r="R394" s="61">
        <v>0</v>
      </c>
      <c r="S394" s="61">
        <v>0</v>
      </c>
      <c r="T394" s="61">
        <v>0</v>
      </c>
      <c r="U394" s="279">
        <f t="shared" si="131"/>
        <v>0</v>
      </c>
    </row>
    <row r="395" spans="1:21" x14ac:dyDescent="0.25">
      <c r="A395" s="30"/>
      <c r="B395" s="24" t="s">
        <v>693</v>
      </c>
      <c r="C395" s="15" t="s">
        <v>285</v>
      </c>
      <c r="D395" s="187">
        <v>150</v>
      </c>
      <c r="E395" s="61">
        <v>128.77000000000001</v>
      </c>
      <c r="F395" s="61">
        <v>130</v>
      </c>
      <c r="G395" s="61">
        <v>130</v>
      </c>
      <c r="H395" s="61">
        <v>106.37</v>
      </c>
      <c r="I395" s="61">
        <v>140</v>
      </c>
      <c r="J395" s="61">
        <v>0</v>
      </c>
      <c r="K395" s="142">
        <f t="shared" ref="K395:K458" si="153">+I395+J395</f>
        <v>140</v>
      </c>
      <c r="L395" s="61">
        <v>0</v>
      </c>
      <c r="M395" s="61">
        <v>46.62</v>
      </c>
      <c r="N395" s="61">
        <v>53.35</v>
      </c>
      <c r="O395" s="61">
        <v>22.42</v>
      </c>
      <c r="P395" s="61">
        <v>17.61</v>
      </c>
      <c r="Q395" s="61">
        <v>0</v>
      </c>
      <c r="R395" s="61">
        <v>110</v>
      </c>
      <c r="S395" s="61">
        <v>110</v>
      </c>
      <c r="T395" s="61">
        <v>110</v>
      </c>
      <c r="U395" s="279">
        <f t="shared" ref="U395:U458" si="154">+K395-M395-N395-O395-P395</f>
        <v>0</v>
      </c>
    </row>
    <row r="396" spans="1:21" x14ac:dyDescent="0.25">
      <c r="A396" s="30"/>
      <c r="B396" s="24" t="s">
        <v>695</v>
      </c>
      <c r="C396" s="15" t="s">
        <v>286</v>
      </c>
      <c r="D396" s="187">
        <v>0</v>
      </c>
      <c r="E396" s="61">
        <v>0</v>
      </c>
      <c r="F396" s="61">
        <v>0</v>
      </c>
      <c r="G396" s="61">
        <v>0</v>
      </c>
      <c r="H396" s="61">
        <v>0</v>
      </c>
      <c r="I396" s="61">
        <v>0</v>
      </c>
      <c r="J396" s="61">
        <v>0</v>
      </c>
      <c r="K396" s="142">
        <f t="shared" si="153"/>
        <v>0</v>
      </c>
      <c r="L396" s="61">
        <v>0</v>
      </c>
      <c r="M396" s="61">
        <v>0</v>
      </c>
      <c r="N396" s="61">
        <v>0</v>
      </c>
      <c r="O396" s="61">
        <v>0</v>
      </c>
      <c r="P396" s="61">
        <v>0</v>
      </c>
      <c r="Q396" s="61">
        <v>0</v>
      </c>
      <c r="R396" s="61">
        <v>0</v>
      </c>
      <c r="S396" s="61">
        <v>0</v>
      </c>
      <c r="T396" s="61">
        <v>0</v>
      </c>
      <c r="U396" s="279">
        <f t="shared" si="154"/>
        <v>0</v>
      </c>
    </row>
    <row r="397" spans="1:21" x14ac:dyDescent="0.25">
      <c r="A397" s="30"/>
      <c r="B397" s="24" t="s">
        <v>694</v>
      </c>
      <c r="C397" s="15" t="s">
        <v>696</v>
      </c>
      <c r="D397" s="187">
        <v>0</v>
      </c>
      <c r="E397" s="61">
        <v>0</v>
      </c>
      <c r="F397" s="61">
        <v>0</v>
      </c>
      <c r="G397" s="61">
        <v>0</v>
      </c>
      <c r="H397" s="61">
        <v>0</v>
      </c>
      <c r="I397" s="61">
        <v>0</v>
      </c>
      <c r="J397" s="61">
        <v>0</v>
      </c>
      <c r="K397" s="142">
        <f t="shared" si="153"/>
        <v>0</v>
      </c>
      <c r="L397" s="61">
        <v>0</v>
      </c>
      <c r="M397" s="61">
        <v>0</v>
      </c>
      <c r="N397" s="61">
        <v>0</v>
      </c>
      <c r="O397" s="61">
        <v>0</v>
      </c>
      <c r="P397" s="61">
        <v>0</v>
      </c>
      <c r="Q397" s="61">
        <v>0</v>
      </c>
      <c r="R397" s="61">
        <v>0</v>
      </c>
      <c r="S397" s="61">
        <v>0</v>
      </c>
      <c r="T397" s="61">
        <v>0</v>
      </c>
      <c r="U397" s="279">
        <f t="shared" si="154"/>
        <v>0</v>
      </c>
    </row>
    <row r="398" spans="1:21" x14ac:dyDescent="0.25">
      <c r="A398" s="30"/>
      <c r="B398" s="24" t="s">
        <v>697</v>
      </c>
      <c r="C398" s="15" t="s">
        <v>287</v>
      </c>
      <c r="D398" s="187">
        <v>0</v>
      </c>
      <c r="E398" s="61">
        <v>0</v>
      </c>
      <c r="F398" s="61">
        <v>0</v>
      </c>
      <c r="G398" s="61">
        <v>0</v>
      </c>
      <c r="H398" s="61">
        <v>0</v>
      </c>
      <c r="I398" s="61">
        <v>0</v>
      </c>
      <c r="J398" s="61">
        <v>0</v>
      </c>
      <c r="K398" s="142">
        <f t="shared" si="153"/>
        <v>0</v>
      </c>
      <c r="L398" s="61">
        <v>0</v>
      </c>
      <c r="M398" s="61">
        <v>0</v>
      </c>
      <c r="N398" s="61">
        <v>0</v>
      </c>
      <c r="O398" s="61">
        <v>0</v>
      </c>
      <c r="P398" s="61">
        <v>0</v>
      </c>
      <c r="Q398" s="61">
        <v>0</v>
      </c>
      <c r="R398" s="61">
        <v>0</v>
      </c>
      <c r="S398" s="61">
        <v>0</v>
      </c>
      <c r="T398" s="61">
        <v>0</v>
      </c>
      <c r="U398" s="279">
        <f t="shared" si="154"/>
        <v>0</v>
      </c>
    </row>
    <row r="399" spans="1:21" x14ac:dyDescent="0.25">
      <c r="A399" s="30"/>
      <c r="B399" s="24" t="s">
        <v>708</v>
      </c>
      <c r="C399" s="15" t="s">
        <v>288</v>
      </c>
      <c r="D399" s="187">
        <v>0</v>
      </c>
      <c r="E399" s="61">
        <v>0</v>
      </c>
      <c r="F399" s="61">
        <v>0</v>
      </c>
      <c r="G399" s="61">
        <v>0</v>
      </c>
      <c r="H399" s="61">
        <v>0</v>
      </c>
      <c r="I399" s="61">
        <v>0</v>
      </c>
      <c r="J399" s="61">
        <v>0</v>
      </c>
      <c r="K399" s="142">
        <f t="shared" si="153"/>
        <v>0</v>
      </c>
      <c r="L399" s="61">
        <v>0</v>
      </c>
      <c r="M399" s="61">
        <v>0</v>
      </c>
      <c r="N399" s="61">
        <v>0</v>
      </c>
      <c r="O399" s="61">
        <v>0</v>
      </c>
      <c r="P399" s="61">
        <v>0</v>
      </c>
      <c r="Q399" s="61">
        <v>0</v>
      </c>
      <c r="R399" s="61">
        <v>0</v>
      </c>
      <c r="S399" s="61">
        <v>0</v>
      </c>
      <c r="T399" s="61">
        <v>0</v>
      </c>
      <c r="U399" s="279">
        <f t="shared" si="154"/>
        <v>0</v>
      </c>
    </row>
    <row r="400" spans="1:21" x14ac:dyDescent="0.25">
      <c r="A400" s="30"/>
      <c r="B400" s="24" t="s">
        <v>698</v>
      </c>
      <c r="C400" s="15" t="s">
        <v>289</v>
      </c>
      <c r="D400" s="187">
        <v>0</v>
      </c>
      <c r="E400" s="61">
        <v>0</v>
      </c>
      <c r="F400" s="61">
        <v>0</v>
      </c>
      <c r="G400" s="61">
        <v>0</v>
      </c>
      <c r="H400" s="61">
        <v>0</v>
      </c>
      <c r="I400" s="61">
        <v>0</v>
      </c>
      <c r="J400" s="61">
        <v>0</v>
      </c>
      <c r="K400" s="142">
        <f t="shared" si="153"/>
        <v>0</v>
      </c>
      <c r="L400" s="61">
        <v>0</v>
      </c>
      <c r="M400" s="61">
        <v>0</v>
      </c>
      <c r="N400" s="61">
        <v>0</v>
      </c>
      <c r="O400" s="61">
        <v>0</v>
      </c>
      <c r="P400" s="61">
        <v>0</v>
      </c>
      <c r="Q400" s="61">
        <v>0</v>
      </c>
      <c r="R400" s="61">
        <v>0</v>
      </c>
      <c r="S400" s="61">
        <v>0</v>
      </c>
      <c r="T400" s="61">
        <v>0</v>
      </c>
      <c r="U400" s="279">
        <f t="shared" si="154"/>
        <v>0</v>
      </c>
    </row>
    <row r="401" spans="1:21" ht="31.5" x14ac:dyDescent="0.25">
      <c r="A401" s="30"/>
      <c r="B401" s="24" t="s">
        <v>703</v>
      </c>
      <c r="C401" s="15" t="s">
        <v>290</v>
      </c>
      <c r="D401" s="187">
        <v>0</v>
      </c>
      <c r="E401" s="61">
        <v>0</v>
      </c>
      <c r="F401" s="61">
        <v>0</v>
      </c>
      <c r="G401" s="61">
        <v>0</v>
      </c>
      <c r="H401" s="61">
        <v>0</v>
      </c>
      <c r="I401" s="61">
        <v>0</v>
      </c>
      <c r="J401" s="61">
        <v>0</v>
      </c>
      <c r="K401" s="142">
        <f t="shared" si="153"/>
        <v>0</v>
      </c>
      <c r="L401" s="61">
        <v>0</v>
      </c>
      <c r="M401" s="61">
        <v>0</v>
      </c>
      <c r="N401" s="61">
        <v>0</v>
      </c>
      <c r="O401" s="61">
        <v>0</v>
      </c>
      <c r="P401" s="61">
        <v>0</v>
      </c>
      <c r="Q401" s="61">
        <v>0</v>
      </c>
      <c r="R401" s="61">
        <v>0</v>
      </c>
      <c r="S401" s="61">
        <v>0</v>
      </c>
      <c r="T401" s="61">
        <v>0</v>
      </c>
      <c r="U401" s="279">
        <f t="shared" si="154"/>
        <v>0</v>
      </c>
    </row>
    <row r="402" spans="1:21" x14ac:dyDescent="0.25">
      <c r="A402" s="30"/>
      <c r="B402" s="24" t="s">
        <v>699</v>
      </c>
      <c r="C402" s="15" t="s">
        <v>291</v>
      </c>
      <c r="D402" s="187">
        <v>0</v>
      </c>
      <c r="E402" s="61">
        <v>0</v>
      </c>
      <c r="F402" s="61">
        <v>0</v>
      </c>
      <c r="G402" s="61">
        <v>0</v>
      </c>
      <c r="H402" s="61">
        <v>0</v>
      </c>
      <c r="I402" s="61">
        <v>0</v>
      </c>
      <c r="J402" s="61">
        <v>0</v>
      </c>
      <c r="K402" s="142">
        <f t="shared" si="153"/>
        <v>0</v>
      </c>
      <c r="L402" s="61">
        <v>0</v>
      </c>
      <c r="M402" s="61">
        <v>0</v>
      </c>
      <c r="N402" s="61">
        <v>0</v>
      </c>
      <c r="O402" s="61">
        <v>0</v>
      </c>
      <c r="P402" s="61">
        <v>0</v>
      </c>
      <c r="Q402" s="61">
        <v>0</v>
      </c>
      <c r="R402" s="61">
        <v>0</v>
      </c>
      <c r="S402" s="61">
        <v>0</v>
      </c>
      <c r="T402" s="61">
        <v>0</v>
      </c>
      <c r="U402" s="279">
        <f t="shared" si="154"/>
        <v>0</v>
      </c>
    </row>
    <row r="403" spans="1:21" ht="31.5" x14ac:dyDescent="0.25">
      <c r="A403" s="30"/>
      <c r="B403" s="24" t="s">
        <v>950</v>
      </c>
      <c r="C403" s="15" t="s">
        <v>949</v>
      </c>
      <c r="D403" s="187">
        <v>0</v>
      </c>
      <c r="E403" s="61">
        <v>0</v>
      </c>
      <c r="F403" s="61">
        <v>0</v>
      </c>
      <c r="G403" s="61">
        <v>0</v>
      </c>
      <c r="H403" s="61">
        <v>0</v>
      </c>
      <c r="I403" s="61">
        <v>0</v>
      </c>
      <c r="J403" s="61">
        <v>0</v>
      </c>
      <c r="K403" s="142">
        <f t="shared" si="153"/>
        <v>0</v>
      </c>
      <c r="L403" s="61">
        <v>0</v>
      </c>
      <c r="M403" s="61">
        <v>0</v>
      </c>
      <c r="N403" s="61">
        <v>0</v>
      </c>
      <c r="O403" s="61">
        <v>0</v>
      </c>
      <c r="P403" s="61">
        <v>0</v>
      </c>
      <c r="Q403" s="61">
        <v>0</v>
      </c>
      <c r="R403" s="61">
        <v>0</v>
      </c>
      <c r="S403" s="61">
        <v>0</v>
      </c>
      <c r="T403" s="61">
        <v>0</v>
      </c>
      <c r="U403" s="279">
        <f t="shared" si="154"/>
        <v>0</v>
      </c>
    </row>
    <row r="404" spans="1:21" x14ac:dyDescent="0.25">
      <c r="A404" s="30"/>
      <c r="B404" s="24" t="s">
        <v>700</v>
      </c>
      <c r="C404" s="15" t="s">
        <v>292</v>
      </c>
      <c r="D404" s="187">
        <v>0</v>
      </c>
      <c r="E404" s="61">
        <v>0</v>
      </c>
      <c r="F404" s="61">
        <v>0</v>
      </c>
      <c r="G404" s="61">
        <v>0</v>
      </c>
      <c r="H404" s="61">
        <v>0</v>
      </c>
      <c r="I404" s="61">
        <v>0</v>
      </c>
      <c r="J404" s="61">
        <v>0</v>
      </c>
      <c r="K404" s="142">
        <f t="shared" si="153"/>
        <v>0</v>
      </c>
      <c r="L404" s="61">
        <v>0</v>
      </c>
      <c r="M404" s="61">
        <v>0</v>
      </c>
      <c r="N404" s="61">
        <v>0</v>
      </c>
      <c r="O404" s="61">
        <v>0</v>
      </c>
      <c r="P404" s="61">
        <v>0</v>
      </c>
      <c r="Q404" s="61">
        <v>0</v>
      </c>
      <c r="R404" s="61">
        <v>0</v>
      </c>
      <c r="S404" s="61">
        <v>0</v>
      </c>
      <c r="T404" s="61">
        <v>0</v>
      </c>
      <c r="U404" s="279">
        <f t="shared" si="154"/>
        <v>0</v>
      </c>
    </row>
    <row r="405" spans="1:21" x14ac:dyDescent="0.25">
      <c r="A405" s="30"/>
      <c r="B405" s="24" t="s">
        <v>704</v>
      </c>
      <c r="C405" s="15" t="s">
        <v>293</v>
      </c>
      <c r="D405" s="187">
        <v>0</v>
      </c>
      <c r="E405" s="61">
        <v>0</v>
      </c>
      <c r="F405" s="61">
        <v>0</v>
      </c>
      <c r="G405" s="61">
        <v>0</v>
      </c>
      <c r="H405" s="61">
        <v>0</v>
      </c>
      <c r="I405" s="61">
        <v>0</v>
      </c>
      <c r="J405" s="61">
        <v>0</v>
      </c>
      <c r="K405" s="142">
        <f t="shared" si="153"/>
        <v>0</v>
      </c>
      <c r="L405" s="61">
        <v>0</v>
      </c>
      <c r="M405" s="61">
        <v>0</v>
      </c>
      <c r="N405" s="61">
        <v>0</v>
      </c>
      <c r="O405" s="61">
        <v>0</v>
      </c>
      <c r="P405" s="61">
        <v>0</v>
      </c>
      <c r="Q405" s="61">
        <v>0</v>
      </c>
      <c r="R405" s="61">
        <v>0</v>
      </c>
      <c r="S405" s="61">
        <v>0</v>
      </c>
      <c r="T405" s="61">
        <v>0</v>
      </c>
      <c r="U405" s="279">
        <f t="shared" si="154"/>
        <v>0</v>
      </c>
    </row>
    <row r="406" spans="1:21" x14ac:dyDescent="0.25">
      <c r="A406" s="30"/>
      <c r="B406" s="24" t="s">
        <v>705</v>
      </c>
      <c r="C406" s="15" t="s">
        <v>294</v>
      </c>
      <c r="D406" s="187">
        <v>0</v>
      </c>
      <c r="E406" s="61">
        <v>0</v>
      </c>
      <c r="F406" s="61">
        <v>0</v>
      </c>
      <c r="G406" s="61">
        <v>0</v>
      </c>
      <c r="H406" s="61">
        <v>0</v>
      </c>
      <c r="I406" s="61">
        <v>0</v>
      </c>
      <c r="J406" s="61">
        <v>0</v>
      </c>
      <c r="K406" s="142">
        <f t="shared" si="153"/>
        <v>0</v>
      </c>
      <c r="L406" s="61">
        <v>0</v>
      </c>
      <c r="M406" s="61">
        <v>0</v>
      </c>
      <c r="N406" s="61">
        <v>0</v>
      </c>
      <c r="O406" s="61">
        <v>0</v>
      </c>
      <c r="P406" s="61">
        <v>0</v>
      </c>
      <c r="Q406" s="61">
        <v>0</v>
      </c>
      <c r="R406" s="61">
        <v>0</v>
      </c>
      <c r="S406" s="61">
        <v>0</v>
      </c>
      <c r="T406" s="61">
        <v>0</v>
      </c>
      <c r="U406" s="279">
        <f t="shared" si="154"/>
        <v>0</v>
      </c>
    </row>
    <row r="407" spans="1:21" x14ac:dyDescent="0.25">
      <c r="A407" s="30"/>
      <c r="B407" s="24" t="s">
        <v>706</v>
      </c>
      <c r="C407" s="15" t="s">
        <v>550</v>
      </c>
      <c r="D407" s="187">
        <v>0</v>
      </c>
      <c r="E407" s="61">
        <v>0</v>
      </c>
      <c r="F407" s="61">
        <v>0</v>
      </c>
      <c r="G407" s="61">
        <v>0</v>
      </c>
      <c r="H407" s="61">
        <v>0</v>
      </c>
      <c r="I407" s="61">
        <v>0</v>
      </c>
      <c r="J407" s="61">
        <v>0</v>
      </c>
      <c r="K407" s="142">
        <f t="shared" si="153"/>
        <v>0</v>
      </c>
      <c r="L407" s="61">
        <v>0</v>
      </c>
      <c r="M407" s="61">
        <v>0</v>
      </c>
      <c r="N407" s="61">
        <v>0</v>
      </c>
      <c r="O407" s="61">
        <v>0</v>
      </c>
      <c r="P407" s="61">
        <v>0</v>
      </c>
      <c r="Q407" s="61">
        <v>0</v>
      </c>
      <c r="R407" s="61">
        <v>0</v>
      </c>
      <c r="S407" s="61">
        <v>0</v>
      </c>
      <c r="T407" s="61">
        <v>0</v>
      </c>
      <c r="U407" s="279">
        <f t="shared" si="154"/>
        <v>0</v>
      </c>
    </row>
    <row r="408" spans="1:21" x14ac:dyDescent="0.25">
      <c r="A408" s="30"/>
      <c r="B408" s="24" t="s">
        <v>701</v>
      </c>
      <c r="C408" s="15" t="s">
        <v>295</v>
      </c>
      <c r="D408" s="187">
        <v>0</v>
      </c>
      <c r="E408" s="61">
        <v>0</v>
      </c>
      <c r="F408" s="61">
        <v>0</v>
      </c>
      <c r="G408" s="61">
        <v>0</v>
      </c>
      <c r="H408" s="61">
        <v>0</v>
      </c>
      <c r="I408" s="61">
        <v>0</v>
      </c>
      <c r="J408" s="61">
        <v>0</v>
      </c>
      <c r="K408" s="142">
        <f t="shared" si="153"/>
        <v>0</v>
      </c>
      <c r="L408" s="61">
        <v>0</v>
      </c>
      <c r="M408" s="61">
        <v>0</v>
      </c>
      <c r="N408" s="61">
        <v>0</v>
      </c>
      <c r="O408" s="61">
        <v>0</v>
      </c>
      <c r="P408" s="61">
        <v>0</v>
      </c>
      <c r="Q408" s="61">
        <v>0</v>
      </c>
      <c r="R408" s="61">
        <v>0</v>
      </c>
      <c r="S408" s="61">
        <v>0</v>
      </c>
      <c r="T408" s="61">
        <v>0</v>
      </c>
      <c r="U408" s="279">
        <f t="shared" si="154"/>
        <v>0</v>
      </c>
    </row>
    <row r="409" spans="1:21" ht="31.5" x14ac:dyDescent="0.25">
      <c r="A409" s="30"/>
      <c r="B409" s="24" t="s">
        <v>702</v>
      </c>
      <c r="C409" s="15" t="s">
        <v>306</v>
      </c>
      <c r="D409" s="187">
        <v>0</v>
      </c>
      <c r="E409" s="61">
        <v>0</v>
      </c>
      <c r="F409" s="61">
        <v>0</v>
      </c>
      <c r="G409" s="61">
        <v>0</v>
      </c>
      <c r="H409" s="61">
        <v>0</v>
      </c>
      <c r="I409" s="61">
        <v>0</v>
      </c>
      <c r="J409" s="61">
        <v>0</v>
      </c>
      <c r="K409" s="142">
        <f t="shared" si="153"/>
        <v>0</v>
      </c>
      <c r="L409" s="61">
        <v>0</v>
      </c>
      <c r="M409" s="61">
        <v>0</v>
      </c>
      <c r="N409" s="61">
        <v>0</v>
      </c>
      <c r="O409" s="61">
        <v>0</v>
      </c>
      <c r="P409" s="61">
        <v>0</v>
      </c>
      <c r="Q409" s="61">
        <v>0</v>
      </c>
      <c r="R409" s="61">
        <v>0</v>
      </c>
      <c r="S409" s="61">
        <v>0</v>
      </c>
      <c r="T409" s="61">
        <v>0</v>
      </c>
      <c r="U409" s="279">
        <f t="shared" si="154"/>
        <v>0</v>
      </c>
    </row>
    <row r="410" spans="1:21" x14ac:dyDescent="0.25">
      <c r="A410" s="30" t="s">
        <v>32</v>
      </c>
      <c r="B410" s="13" t="s">
        <v>346</v>
      </c>
      <c r="C410" s="18" t="s">
        <v>347</v>
      </c>
      <c r="D410" s="60">
        <v>411.5</v>
      </c>
      <c r="E410" s="60">
        <f t="shared" ref="E410:F426" si="155">+E427+E444</f>
        <v>368.38</v>
      </c>
      <c r="F410" s="60">
        <f t="shared" si="155"/>
        <v>500</v>
      </c>
      <c r="G410" s="60">
        <v>523</v>
      </c>
      <c r="H410" s="60">
        <f t="shared" ref="H410:J426" si="156">+H427+H444</f>
        <v>449.4</v>
      </c>
      <c r="I410" s="60">
        <v>643</v>
      </c>
      <c r="J410" s="60">
        <f t="shared" si="156"/>
        <v>0</v>
      </c>
      <c r="K410" s="142">
        <f t="shared" si="153"/>
        <v>643</v>
      </c>
      <c r="L410" s="60">
        <f t="shared" ref="L410:T410" si="157">+L427+L444</f>
        <v>0</v>
      </c>
      <c r="M410" s="60">
        <f t="shared" si="157"/>
        <v>181.9</v>
      </c>
      <c r="N410" s="60">
        <f t="shared" si="157"/>
        <v>203.1</v>
      </c>
      <c r="O410" s="60">
        <f t="shared" si="157"/>
        <v>258</v>
      </c>
      <c r="P410" s="60">
        <f t="shared" si="157"/>
        <v>0</v>
      </c>
      <c r="Q410" s="60">
        <f t="shared" si="157"/>
        <v>20</v>
      </c>
      <c r="R410" s="60">
        <f t="shared" si="157"/>
        <v>250</v>
      </c>
      <c r="S410" s="60">
        <f t="shared" si="157"/>
        <v>200</v>
      </c>
      <c r="T410" s="60">
        <f t="shared" si="157"/>
        <v>150</v>
      </c>
      <c r="U410" s="279">
        <f t="shared" si="154"/>
        <v>0</v>
      </c>
    </row>
    <row r="411" spans="1:21" x14ac:dyDescent="0.25">
      <c r="A411" s="30"/>
      <c r="B411" s="24" t="s">
        <v>692</v>
      </c>
      <c r="C411" s="15" t="s">
        <v>284</v>
      </c>
      <c r="D411" s="60">
        <v>0</v>
      </c>
      <c r="E411" s="60">
        <f t="shared" si="155"/>
        <v>0</v>
      </c>
      <c r="F411" s="60">
        <f t="shared" si="155"/>
        <v>0</v>
      </c>
      <c r="G411" s="60">
        <v>0</v>
      </c>
      <c r="H411" s="60">
        <f t="shared" si="156"/>
        <v>0</v>
      </c>
      <c r="I411" s="60">
        <v>0</v>
      </c>
      <c r="J411" s="60">
        <f t="shared" si="156"/>
        <v>0</v>
      </c>
      <c r="K411" s="142">
        <f t="shared" si="153"/>
        <v>0</v>
      </c>
      <c r="L411" s="60">
        <f t="shared" ref="L411:T411" si="158">+L428+L445</f>
        <v>0</v>
      </c>
      <c r="M411" s="60">
        <f t="shared" si="158"/>
        <v>0</v>
      </c>
      <c r="N411" s="60">
        <f t="shared" si="158"/>
        <v>0</v>
      </c>
      <c r="O411" s="60">
        <f t="shared" si="158"/>
        <v>0</v>
      </c>
      <c r="P411" s="60">
        <f t="shared" si="158"/>
        <v>0</v>
      </c>
      <c r="Q411" s="60">
        <f t="shared" si="158"/>
        <v>0</v>
      </c>
      <c r="R411" s="60">
        <f t="shared" si="158"/>
        <v>0</v>
      </c>
      <c r="S411" s="60">
        <f t="shared" si="158"/>
        <v>0</v>
      </c>
      <c r="T411" s="60">
        <f t="shared" si="158"/>
        <v>0</v>
      </c>
      <c r="U411" s="279">
        <f t="shared" si="154"/>
        <v>0</v>
      </c>
    </row>
    <row r="412" spans="1:21" x14ac:dyDescent="0.25">
      <c r="A412" s="30"/>
      <c r="B412" s="24" t="s">
        <v>693</v>
      </c>
      <c r="C412" s="15" t="s">
        <v>285</v>
      </c>
      <c r="D412" s="60">
        <v>211.5</v>
      </c>
      <c r="E412" s="60">
        <f t="shared" si="155"/>
        <v>170.26</v>
      </c>
      <c r="F412" s="60">
        <f t="shared" si="155"/>
        <v>200</v>
      </c>
      <c r="G412" s="60">
        <v>223</v>
      </c>
      <c r="H412" s="60">
        <f t="shared" si="156"/>
        <v>150.69</v>
      </c>
      <c r="I412" s="60">
        <v>343</v>
      </c>
      <c r="J412" s="60">
        <f t="shared" si="156"/>
        <v>0</v>
      </c>
      <c r="K412" s="142">
        <f t="shared" si="153"/>
        <v>343</v>
      </c>
      <c r="L412" s="60">
        <f t="shared" ref="L412:T412" si="159">+L429+L446</f>
        <v>0</v>
      </c>
      <c r="M412" s="60">
        <f t="shared" si="159"/>
        <v>81.900000000000006</v>
      </c>
      <c r="N412" s="60">
        <f t="shared" si="159"/>
        <v>53.099999999999994</v>
      </c>
      <c r="O412" s="60">
        <f t="shared" si="159"/>
        <v>208</v>
      </c>
      <c r="P412" s="60">
        <f t="shared" si="159"/>
        <v>0</v>
      </c>
      <c r="Q412" s="60">
        <f t="shared" si="159"/>
        <v>20</v>
      </c>
      <c r="R412" s="60">
        <f t="shared" si="159"/>
        <v>150</v>
      </c>
      <c r="S412" s="60">
        <f t="shared" si="159"/>
        <v>150</v>
      </c>
      <c r="T412" s="60">
        <f t="shared" si="159"/>
        <v>100</v>
      </c>
      <c r="U412" s="279">
        <f t="shared" si="154"/>
        <v>2.8421709430404007E-14</v>
      </c>
    </row>
    <row r="413" spans="1:21" x14ac:dyDescent="0.25">
      <c r="A413" s="30"/>
      <c r="B413" s="24" t="s">
        <v>695</v>
      </c>
      <c r="C413" s="15" t="s">
        <v>286</v>
      </c>
      <c r="D413" s="60">
        <v>0</v>
      </c>
      <c r="E413" s="60">
        <f t="shared" si="155"/>
        <v>0</v>
      </c>
      <c r="F413" s="60">
        <f t="shared" si="155"/>
        <v>0</v>
      </c>
      <c r="G413" s="60">
        <v>0</v>
      </c>
      <c r="H413" s="60">
        <f t="shared" si="156"/>
        <v>0</v>
      </c>
      <c r="I413" s="60">
        <v>0</v>
      </c>
      <c r="J413" s="60">
        <f t="shared" si="156"/>
        <v>0</v>
      </c>
      <c r="K413" s="142">
        <f t="shared" si="153"/>
        <v>0</v>
      </c>
      <c r="L413" s="60">
        <f t="shared" ref="L413:T413" si="160">+L430+L447</f>
        <v>0</v>
      </c>
      <c r="M413" s="60">
        <f t="shared" si="160"/>
        <v>0</v>
      </c>
      <c r="N413" s="60">
        <f t="shared" si="160"/>
        <v>0</v>
      </c>
      <c r="O413" s="60">
        <f t="shared" si="160"/>
        <v>0</v>
      </c>
      <c r="P413" s="60">
        <f t="shared" si="160"/>
        <v>0</v>
      </c>
      <c r="Q413" s="60">
        <f t="shared" si="160"/>
        <v>0</v>
      </c>
      <c r="R413" s="60">
        <f t="shared" si="160"/>
        <v>0</v>
      </c>
      <c r="S413" s="60">
        <f t="shared" si="160"/>
        <v>0</v>
      </c>
      <c r="T413" s="60">
        <f t="shared" si="160"/>
        <v>0</v>
      </c>
      <c r="U413" s="279">
        <f t="shared" si="154"/>
        <v>0</v>
      </c>
    </row>
    <row r="414" spans="1:21" x14ac:dyDescent="0.25">
      <c r="A414" s="30"/>
      <c r="B414" s="24" t="s">
        <v>694</v>
      </c>
      <c r="C414" s="15" t="s">
        <v>696</v>
      </c>
      <c r="D414" s="60">
        <v>0</v>
      </c>
      <c r="E414" s="60">
        <f t="shared" si="155"/>
        <v>0</v>
      </c>
      <c r="F414" s="60">
        <f t="shared" si="155"/>
        <v>0</v>
      </c>
      <c r="G414" s="60">
        <v>0</v>
      </c>
      <c r="H414" s="60">
        <f t="shared" si="156"/>
        <v>0</v>
      </c>
      <c r="I414" s="60">
        <v>0</v>
      </c>
      <c r="J414" s="60">
        <f t="shared" si="156"/>
        <v>0</v>
      </c>
      <c r="K414" s="142">
        <f t="shared" si="153"/>
        <v>0</v>
      </c>
      <c r="L414" s="60">
        <f t="shared" ref="L414:T414" si="161">+L431+L448</f>
        <v>0</v>
      </c>
      <c r="M414" s="60">
        <f t="shared" si="161"/>
        <v>0</v>
      </c>
      <c r="N414" s="60">
        <f t="shared" si="161"/>
        <v>0</v>
      </c>
      <c r="O414" s="60">
        <f t="shared" si="161"/>
        <v>0</v>
      </c>
      <c r="P414" s="60">
        <f t="shared" si="161"/>
        <v>0</v>
      </c>
      <c r="Q414" s="60">
        <f t="shared" si="161"/>
        <v>0</v>
      </c>
      <c r="R414" s="60">
        <f t="shared" si="161"/>
        <v>0</v>
      </c>
      <c r="S414" s="60">
        <f t="shared" si="161"/>
        <v>0</v>
      </c>
      <c r="T414" s="60">
        <f t="shared" si="161"/>
        <v>0</v>
      </c>
      <c r="U414" s="279">
        <f t="shared" si="154"/>
        <v>0</v>
      </c>
    </row>
    <row r="415" spans="1:21" x14ac:dyDescent="0.25">
      <c r="A415" s="30"/>
      <c r="B415" s="24" t="s">
        <v>697</v>
      </c>
      <c r="C415" s="15" t="s">
        <v>287</v>
      </c>
      <c r="D415" s="60">
        <v>0</v>
      </c>
      <c r="E415" s="60">
        <f t="shared" si="155"/>
        <v>0</v>
      </c>
      <c r="F415" s="60">
        <f t="shared" si="155"/>
        <v>0</v>
      </c>
      <c r="G415" s="60">
        <v>0</v>
      </c>
      <c r="H415" s="60">
        <f t="shared" si="156"/>
        <v>0</v>
      </c>
      <c r="I415" s="60">
        <v>0</v>
      </c>
      <c r="J415" s="60">
        <f t="shared" si="156"/>
        <v>0</v>
      </c>
      <c r="K415" s="142">
        <f t="shared" si="153"/>
        <v>0</v>
      </c>
      <c r="L415" s="60">
        <f t="shared" ref="L415:T415" si="162">+L432+L449</f>
        <v>0</v>
      </c>
      <c r="M415" s="60">
        <f t="shared" si="162"/>
        <v>0</v>
      </c>
      <c r="N415" s="60">
        <f t="shared" si="162"/>
        <v>0</v>
      </c>
      <c r="O415" s="60">
        <f t="shared" si="162"/>
        <v>0</v>
      </c>
      <c r="P415" s="60">
        <f t="shared" si="162"/>
        <v>0</v>
      </c>
      <c r="Q415" s="60">
        <f t="shared" si="162"/>
        <v>0</v>
      </c>
      <c r="R415" s="60">
        <f t="shared" si="162"/>
        <v>0</v>
      </c>
      <c r="S415" s="60">
        <f t="shared" si="162"/>
        <v>0</v>
      </c>
      <c r="T415" s="60">
        <f t="shared" si="162"/>
        <v>0</v>
      </c>
      <c r="U415" s="279">
        <f t="shared" si="154"/>
        <v>0</v>
      </c>
    </row>
    <row r="416" spans="1:21" x14ac:dyDescent="0.25">
      <c r="A416" s="30"/>
      <c r="B416" s="24" t="s">
        <v>708</v>
      </c>
      <c r="C416" s="15" t="s">
        <v>288</v>
      </c>
      <c r="D416" s="60">
        <v>0</v>
      </c>
      <c r="E416" s="60">
        <f t="shared" si="155"/>
        <v>0</v>
      </c>
      <c r="F416" s="60">
        <f t="shared" si="155"/>
        <v>0</v>
      </c>
      <c r="G416" s="60">
        <v>0</v>
      </c>
      <c r="H416" s="60">
        <f t="shared" si="156"/>
        <v>0</v>
      </c>
      <c r="I416" s="60">
        <v>0</v>
      </c>
      <c r="J416" s="60">
        <f t="shared" si="156"/>
        <v>0</v>
      </c>
      <c r="K416" s="142">
        <f t="shared" si="153"/>
        <v>0</v>
      </c>
      <c r="L416" s="60">
        <f t="shared" ref="L416:T416" si="163">+L433+L450</f>
        <v>0</v>
      </c>
      <c r="M416" s="60">
        <f t="shared" si="163"/>
        <v>0</v>
      </c>
      <c r="N416" s="60">
        <f t="shared" si="163"/>
        <v>0</v>
      </c>
      <c r="O416" s="60">
        <f t="shared" si="163"/>
        <v>0</v>
      </c>
      <c r="P416" s="60">
        <f t="shared" si="163"/>
        <v>0</v>
      </c>
      <c r="Q416" s="60">
        <f t="shared" si="163"/>
        <v>0</v>
      </c>
      <c r="R416" s="60">
        <f t="shared" si="163"/>
        <v>0</v>
      </c>
      <c r="S416" s="60">
        <f t="shared" si="163"/>
        <v>0</v>
      </c>
      <c r="T416" s="60">
        <f t="shared" si="163"/>
        <v>0</v>
      </c>
      <c r="U416" s="279">
        <f t="shared" si="154"/>
        <v>0</v>
      </c>
    </row>
    <row r="417" spans="1:21" x14ac:dyDescent="0.25">
      <c r="A417" s="30"/>
      <c r="B417" s="24" t="s">
        <v>698</v>
      </c>
      <c r="C417" s="15" t="s">
        <v>289</v>
      </c>
      <c r="D417" s="60">
        <v>0</v>
      </c>
      <c r="E417" s="60">
        <f t="shared" si="155"/>
        <v>0</v>
      </c>
      <c r="F417" s="60">
        <f t="shared" si="155"/>
        <v>0</v>
      </c>
      <c r="G417" s="60">
        <v>0</v>
      </c>
      <c r="H417" s="60">
        <f t="shared" si="156"/>
        <v>0</v>
      </c>
      <c r="I417" s="60">
        <v>0</v>
      </c>
      <c r="J417" s="60">
        <f t="shared" si="156"/>
        <v>0</v>
      </c>
      <c r="K417" s="142">
        <f t="shared" si="153"/>
        <v>0</v>
      </c>
      <c r="L417" s="60">
        <f t="shared" ref="L417:T418" si="164">+L434+L451</f>
        <v>0</v>
      </c>
      <c r="M417" s="60">
        <f t="shared" si="164"/>
        <v>0</v>
      </c>
      <c r="N417" s="60">
        <f t="shared" si="164"/>
        <v>0</v>
      </c>
      <c r="O417" s="60">
        <f t="shared" si="164"/>
        <v>0</v>
      </c>
      <c r="P417" s="60">
        <f t="shared" si="164"/>
        <v>0</v>
      </c>
      <c r="Q417" s="60">
        <f t="shared" si="164"/>
        <v>0</v>
      </c>
      <c r="R417" s="60">
        <f t="shared" si="164"/>
        <v>0</v>
      </c>
      <c r="S417" s="60">
        <f t="shared" si="164"/>
        <v>0</v>
      </c>
      <c r="T417" s="60">
        <f t="shared" si="164"/>
        <v>0</v>
      </c>
      <c r="U417" s="279">
        <f t="shared" si="154"/>
        <v>0</v>
      </c>
    </row>
    <row r="418" spans="1:21" ht="31.5" x14ac:dyDescent="0.25">
      <c r="A418" s="30"/>
      <c r="B418" s="24" t="s">
        <v>703</v>
      </c>
      <c r="C418" s="15" t="s">
        <v>290</v>
      </c>
      <c r="D418" s="60">
        <v>0</v>
      </c>
      <c r="E418" s="60">
        <f t="shared" si="155"/>
        <v>0</v>
      </c>
      <c r="F418" s="60">
        <f t="shared" si="155"/>
        <v>0</v>
      </c>
      <c r="G418" s="60">
        <v>0</v>
      </c>
      <c r="H418" s="60">
        <f t="shared" si="156"/>
        <v>0</v>
      </c>
      <c r="I418" s="60">
        <v>0</v>
      </c>
      <c r="J418" s="60">
        <f t="shared" si="156"/>
        <v>0</v>
      </c>
      <c r="K418" s="142">
        <f t="shared" si="153"/>
        <v>0</v>
      </c>
      <c r="L418" s="60">
        <f t="shared" ref="L418:T418" si="165">+L435+L452</f>
        <v>0</v>
      </c>
      <c r="M418" s="60">
        <f t="shared" si="165"/>
        <v>0</v>
      </c>
      <c r="N418" s="60">
        <f t="shared" si="165"/>
        <v>0</v>
      </c>
      <c r="O418" s="60">
        <f t="shared" si="164"/>
        <v>0</v>
      </c>
      <c r="P418" s="60">
        <f t="shared" si="165"/>
        <v>0</v>
      </c>
      <c r="Q418" s="60">
        <f t="shared" si="165"/>
        <v>0</v>
      </c>
      <c r="R418" s="60">
        <f t="shared" si="165"/>
        <v>0</v>
      </c>
      <c r="S418" s="60">
        <f t="shared" si="165"/>
        <v>0</v>
      </c>
      <c r="T418" s="60">
        <f t="shared" si="165"/>
        <v>0</v>
      </c>
      <c r="U418" s="279">
        <f t="shared" si="154"/>
        <v>0</v>
      </c>
    </row>
    <row r="419" spans="1:21" x14ac:dyDescent="0.25">
      <c r="A419" s="30"/>
      <c r="B419" s="24" t="s">
        <v>699</v>
      </c>
      <c r="C419" s="15" t="s">
        <v>291</v>
      </c>
      <c r="D419" s="60">
        <v>0</v>
      </c>
      <c r="E419" s="60">
        <f t="shared" si="155"/>
        <v>0</v>
      </c>
      <c r="F419" s="60">
        <f t="shared" si="155"/>
        <v>0</v>
      </c>
      <c r="G419" s="60">
        <v>0</v>
      </c>
      <c r="H419" s="60">
        <f t="shared" si="156"/>
        <v>0</v>
      </c>
      <c r="I419" s="60">
        <v>0</v>
      </c>
      <c r="J419" s="60">
        <f t="shared" si="156"/>
        <v>0</v>
      </c>
      <c r="K419" s="142">
        <f t="shared" si="153"/>
        <v>0</v>
      </c>
      <c r="L419" s="60">
        <f t="shared" ref="L419:T419" si="166">+L436+L453</f>
        <v>0</v>
      </c>
      <c r="M419" s="60">
        <f t="shared" si="166"/>
        <v>0</v>
      </c>
      <c r="N419" s="60">
        <f t="shared" si="166"/>
        <v>0</v>
      </c>
      <c r="O419" s="60">
        <f t="shared" si="166"/>
        <v>0</v>
      </c>
      <c r="P419" s="60">
        <f t="shared" si="166"/>
        <v>0</v>
      </c>
      <c r="Q419" s="60">
        <f t="shared" si="166"/>
        <v>0</v>
      </c>
      <c r="R419" s="60">
        <f t="shared" si="166"/>
        <v>0</v>
      </c>
      <c r="S419" s="60">
        <f t="shared" si="166"/>
        <v>0</v>
      </c>
      <c r="T419" s="60">
        <f t="shared" si="166"/>
        <v>0</v>
      </c>
      <c r="U419" s="279">
        <f t="shared" si="154"/>
        <v>0</v>
      </c>
    </row>
    <row r="420" spans="1:21" ht="31.5" x14ac:dyDescent="0.25">
      <c r="A420" s="30"/>
      <c r="B420" s="24" t="s">
        <v>950</v>
      </c>
      <c r="C420" s="15" t="s">
        <v>949</v>
      </c>
      <c r="D420" s="187">
        <v>0</v>
      </c>
      <c r="E420" s="60">
        <f t="shared" si="155"/>
        <v>0</v>
      </c>
      <c r="F420" s="60">
        <f t="shared" si="155"/>
        <v>0</v>
      </c>
      <c r="G420" s="60">
        <v>0</v>
      </c>
      <c r="H420" s="60">
        <f t="shared" si="156"/>
        <v>0</v>
      </c>
      <c r="I420" s="60">
        <v>0</v>
      </c>
      <c r="J420" s="60">
        <f t="shared" si="156"/>
        <v>0</v>
      </c>
      <c r="K420" s="142">
        <f t="shared" si="153"/>
        <v>0</v>
      </c>
      <c r="L420" s="60">
        <f t="shared" ref="L420:T420" si="167">+L437+L454</f>
        <v>0</v>
      </c>
      <c r="M420" s="60">
        <f t="shared" si="167"/>
        <v>0</v>
      </c>
      <c r="N420" s="60">
        <f t="shared" si="167"/>
        <v>0</v>
      </c>
      <c r="O420" s="60">
        <f t="shared" si="167"/>
        <v>0</v>
      </c>
      <c r="P420" s="60">
        <f t="shared" si="167"/>
        <v>0</v>
      </c>
      <c r="Q420" s="60">
        <f t="shared" si="167"/>
        <v>0</v>
      </c>
      <c r="R420" s="60">
        <f t="shared" si="167"/>
        <v>0</v>
      </c>
      <c r="S420" s="60">
        <f t="shared" si="167"/>
        <v>0</v>
      </c>
      <c r="T420" s="60">
        <f t="shared" si="167"/>
        <v>0</v>
      </c>
      <c r="U420" s="279">
        <f t="shared" si="154"/>
        <v>0</v>
      </c>
    </row>
    <row r="421" spans="1:21" x14ac:dyDescent="0.25">
      <c r="A421" s="30"/>
      <c r="B421" s="24" t="s">
        <v>700</v>
      </c>
      <c r="C421" s="15" t="s">
        <v>292</v>
      </c>
      <c r="D421" s="60">
        <v>200</v>
      </c>
      <c r="E421" s="60">
        <f t="shared" si="155"/>
        <v>198.12</v>
      </c>
      <c r="F421" s="60">
        <f t="shared" si="155"/>
        <v>300</v>
      </c>
      <c r="G421" s="60">
        <v>300</v>
      </c>
      <c r="H421" s="60">
        <f t="shared" si="156"/>
        <v>298.70999999999998</v>
      </c>
      <c r="I421" s="60">
        <v>300</v>
      </c>
      <c r="J421" s="60">
        <f t="shared" si="156"/>
        <v>0</v>
      </c>
      <c r="K421" s="142">
        <f t="shared" si="153"/>
        <v>300</v>
      </c>
      <c r="L421" s="60">
        <f t="shared" ref="L421:T421" si="168">+L438+L455</f>
        <v>0</v>
      </c>
      <c r="M421" s="60">
        <f t="shared" si="168"/>
        <v>100</v>
      </c>
      <c r="N421" s="60">
        <f t="shared" si="168"/>
        <v>150</v>
      </c>
      <c r="O421" s="60">
        <f t="shared" si="168"/>
        <v>50</v>
      </c>
      <c r="P421" s="60">
        <f t="shared" si="168"/>
        <v>0</v>
      </c>
      <c r="Q421" s="60">
        <f t="shared" si="168"/>
        <v>0</v>
      </c>
      <c r="R421" s="60">
        <f t="shared" si="168"/>
        <v>100</v>
      </c>
      <c r="S421" s="60">
        <f t="shared" si="168"/>
        <v>50</v>
      </c>
      <c r="T421" s="60">
        <f t="shared" si="168"/>
        <v>50</v>
      </c>
      <c r="U421" s="279">
        <f t="shared" si="154"/>
        <v>0</v>
      </c>
    </row>
    <row r="422" spans="1:21" x14ac:dyDescent="0.25">
      <c r="A422" s="30"/>
      <c r="B422" s="24" t="s">
        <v>704</v>
      </c>
      <c r="C422" s="15" t="s">
        <v>293</v>
      </c>
      <c r="D422" s="60">
        <v>0</v>
      </c>
      <c r="E422" s="60">
        <f t="shared" si="155"/>
        <v>0</v>
      </c>
      <c r="F422" s="60">
        <f t="shared" si="155"/>
        <v>0</v>
      </c>
      <c r="G422" s="60">
        <v>0</v>
      </c>
      <c r="H422" s="60">
        <f t="shared" si="156"/>
        <v>0</v>
      </c>
      <c r="I422" s="60">
        <v>0</v>
      </c>
      <c r="J422" s="60">
        <f t="shared" si="156"/>
        <v>0</v>
      </c>
      <c r="K422" s="142">
        <f t="shared" si="153"/>
        <v>0</v>
      </c>
      <c r="L422" s="60">
        <f t="shared" ref="L422:T422" si="169">+L439+L456</f>
        <v>0</v>
      </c>
      <c r="M422" s="60">
        <f t="shared" si="169"/>
        <v>0</v>
      </c>
      <c r="N422" s="60">
        <f t="shared" si="169"/>
        <v>0</v>
      </c>
      <c r="O422" s="60">
        <f t="shared" si="169"/>
        <v>0</v>
      </c>
      <c r="P422" s="60">
        <f t="shared" si="169"/>
        <v>0</v>
      </c>
      <c r="Q422" s="60">
        <f t="shared" si="169"/>
        <v>0</v>
      </c>
      <c r="R422" s="60">
        <f t="shared" si="169"/>
        <v>0</v>
      </c>
      <c r="S422" s="60">
        <f t="shared" si="169"/>
        <v>0</v>
      </c>
      <c r="T422" s="60">
        <f t="shared" si="169"/>
        <v>0</v>
      </c>
      <c r="U422" s="279">
        <f t="shared" si="154"/>
        <v>0</v>
      </c>
    </row>
    <row r="423" spans="1:21" x14ac:dyDescent="0.25">
      <c r="A423" s="30"/>
      <c r="B423" s="24" t="s">
        <v>705</v>
      </c>
      <c r="C423" s="15" t="s">
        <v>294</v>
      </c>
      <c r="D423" s="60">
        <v>0</v>
      </c>
      <c r="E423" s="60">
        <f t="shared" si="155"/>
        <v>0</v>
      </c>
      <c r="F423" s="60">
        <f t="shared" si="155"/>
        <v>0</v>
      </c>
      <c r="G423" s="60">
        <v>0</v>
      </c>
      <c r="H423" s="60">
        <f t="shared" si="156"/>
        <v>0</v>
      </c>
      <c r="I423" s="60">
        <v>0</v>
      </c>
      <c r="J423" s="60">
        <f t="shared" si="156"/>
        <v>0</v>
      </c>
      <c r="K423" s="142">
        <f t="shared" si="153"/>
        <v>0</v>
      </c>
      <c r="L423" s="60">
        <f t="shared" ref="L423:T423" si="170">+L440+L457</f>
        <v>0</v>
      </c>
      <c r="M423" s="60">
        <f t="shared" si="170"/>
        <v>0</v>
      </c>
      <c r="N423" s="60">
        <f t="shared" si="170"/>
        <v>0</v>
      </c>
      <c r="O423" s="60">
        <f t="shared" si="170"/>
        <v>0</v>
      </c>
      <c r="P423" s="60">
        <f t="shared" si="170"/>
        <v>0</v>
      </c>
      <c r="Q423" s="60">
        <f t="shared" si="170"/>
        <v>0</v>
      </c>
      <c r="R423" s="60">
        <f t="shared" si="170"/>
        <v>0</v>
      </c>
      <c r="S423" s="60">
        <f t="shared" si="170"/>
        <v>0</v>
      </c>
      <c r="T423" s="60">
        <f t="shared" si="170"/>
        <v>0</v>
      </c>
      <c r="U423" s="279">
        <f t="shared" si="154"/>
        <v>0</v>
      </c>
    </row>
    <row r="424" spans="1:21" x14ac:dyDescent="0.25">
      <c r="A424" s="30"/>
      <c r="B424" s="24" t="s">
        <v>706</v>
      </c>
      <c r="C424" s="15" t="s">
        <v>550</v>
      </c>
      <c r="D424" s="60">
        <v>0</v>
      </c>
      <c r="E424" s="60">
        <f t="shared" si="155"/>
        <v>0</v>
      </c>
      <c r="F424" s="60">
        <f t="shared" si="155"/>
        <v>0</v>
      </c>
      <c r="G424" s="60">
        <v>0</v>
      </c>
      <c r="H424" s="60">
        <f t="shared" si="156"/>
        <v>0</v>
      </c>
      <c r="I424" s="60">
        <v>0</v>
      </c>
      <c r="J424" s="60">
        <f t="shared" si="156"/>
        <v>0</v>
      </c>
      <c r="K424" s="142">
        <f t="shared" si="153"/>
        <v>0</v>
      </c>
      <c r="L424" s="60">
        <f t="shared" ref="L424:T424" si="171">+L441+L458</f>
        <v>0</v>
      </c>
      <c r="M424" s="60">
        <f t="shared" si="171"/>
        <v>0</v>
      </c>
      <c r="N424" s="60">
        <f t="shared" si="171"/>
        <v>0</v>
      </c>
      <c r="O424" s="60">
        <f t="shared" si="171"/>
        <v>0</v>
      </c>
      <c r="P424" s="60">
        <f t="shared" si="171"/>
        <v>0</v>
      </c>
      <c r="Q424" s="60">
        <f t="shared" si="171"/>
        <v>0</v>
      </c>
      <c r="R424" s="60">
        <f t="shared" si="171"/>
        <v>0</v>
      </c>
      <c r="S424" s="60">
        <f t="shared" si="171"/>
        <v>0</v>
      </c>
      <c r="T424" s="60">
        <f t="shared" si="171"/>
        <v>0</v>
      </c>
      <c r="U424" s="279">
        <f t="shared" si="154"/>
        <v>0</v>
      </c>
    </row>
    <row r="425" spans="1:21" x14ac:dyDescent="0.25">
      <c r="A425" s="30"/>
      <c r="B425" s="24" t="s">
        <v>701</v>
      </c>
      <c r="C425" s="15" t="s">
        <v>295</v>
      </c>
      <c r="D425" s="60">
        <v>0</v>
      </c>
      <c r="E425" s="60">
        <f t="shared" si="155"/>
        <v>0</v>
      </c>
      <c r="F425" s="60">
        <f t="shared" si="155"/>
        <v>0</v>
      </c>
      <c r="G425" s="60">
        <v>0</v>
      </c>
      <c r="H425" s="60">
        <f t="shared" si="156"/>
        <v>0</v>
      </c>
      <c r="I425" s="60">
        <v>0</v>
      </c>
      <c r="J425" s="60">
        <f t="shared" si="156"/>
        <v>0</v>
      </c>
      <c r="K425" s="142">
        <f t="shared" si="153"/>
        <v>0</v>
      </c>
      <c r="L425" s="60">
        <f t="shared" ref="L425:T425" si="172">+L442+L459</f>
        <v>0</v>
      </c>
      <c r="M425" s="60">
        <f t="shared" si="172"/>
        <v>0</v>
      </c>
      <c r="N425" s="60">
        <f t="shared" si="172"/>
        <v>0</v>
      </c>
      <c r="O425" s="60">
        <f t="shared" si="172"/>
        <v>0</v>
      </c>
      <c r="P425" s="60">
        <f t="shared" si="172"/>
        <v>0</v>
      </c>
      <c r="Q425" s="60">
        <f t="shared" si="172"/>
        <v>0</v>
      </c>
      <c r="R425" s="60">
        <f t="shared" si="172"/>
        <v>0</v>
      </c>
      <c r="S425" s="60">
        <f t="shared" si="172"/>
        <v>0</v>
      </c>
      <c r="T425" s="60">
        <f t="shared" si="172"/>
        <v>0</v>
      </c>
      <c r="U425" s="279">
        <f t="shared" si="154"/>
        <v>0</v>
      </c>
    </row>
    <row r="426" spans="1:21" ht="31.5" x14ac:dyDescent="0.25">
      <c r="A426" s="30"/>
      <c r="B426" s="24" t="s">
        <v>702</v>
      </c>
      <c r="C426" s="15" t="s">
        <v>306</v>
      </c>
      <c r="D426" s="60">
        <v>0</v>
      </c>
      <c r="E426" s="60">
        <f t="shared" si="155"/>
        <v>0</v>
      </c>
      <c r="F426" s="60">
        <f t="shared" si="155"/>
        <v>0</v>
      </c>
      <c r="G426" s="60">
        <v>0</v>
      </c>
      <c r="H426" s="60">
        <f t="shared" si="156"/>
        <v>0</v>
      </c>
      <c r="I426" s="60">
        <v>0</v>
      </c>
      <c r="J426" s="60">
        <f t="shared" si="156"/>
        <v>0</v>
      </c>
      <c r="K426" s="142">
        <f t="shared" si="153"/>
        <v>0</v>
      </c>
      <c r="L426" s="60">
        <f t="shared" ref="L426:T426" si="173">+L443+L460</f>
        <v>0</v>
      </c>
      <c r="M426" s="60">
        <f t="shared" si="173"/>
        <v>0</v>
      </c>
      <c r="N426" s="60">
        <f t="shared" si="173"/>
        <v>0</v>
      </c>
      <c r="O426" s="60">
        <f t="shared" si="173"/>
        <v>0</v>
      </c>
      <c r="P426" s="60">
        <f t="shared" si="173"/>
        <v>0</v>
      </c>
      <c r="Q426" s="60">
        <f t="shared" si="173"/>
        <v>0</v>
      </c>
      <c r="R426" s="60">
        <f t="shared" si="173"/>
        <v>0</v>
      </c>
      <c r="S426" s="60">
        <f t="shared" si="173"/>
        <v>0</v>
      </c>
      <c r="T426" s="60">
        <f t="shared" si="173"/>
        <v>0</v>
      </c>
      <c r="U426" s="279">
        <f t="shared" si="154"/>
        <v>0</v>
      </c>
    </row>
    <row r="427" spans="1:21" ht="35.25" customHeight="1" x14ac:dyDescent="0.25">
      <c r="A427" s="30" t="s">
        <v>23</v>
      </c>
      <c r="B427" s="13" t="s">
        <v>348</v>
      </c>
      <c r="C427" s="18" t="s">
        <v>349</v>
      </c>
      <c r="D427" s="60">
        <v>211.5</v>
      </c>
      <c r="E427" s="60">
        <f>SUM(E428:E443)</f>
        <v>170.26</v>
      </c>
      <c r="F427" s="60">
        <f>SUM(F428:F443)</f>
        <v>200</v>
      </c>
      <c r="G427" s="60">
        <v>223</v>
      </c>
      <c r="H427" s="60">
        <f>SUM(H428:H443)</f>
        <v>150.69</v>
      </c>
      <c r="I427" s="60">
        <v>343</v>
      </c>
      <c r="J427" s="60">
        <f>SUM(J428:J443)</f>
        <v>0</v>
      </c>
      <c r="K427" s="142">
        <f t="shared" si="153"/>
        <v>343</v>
      </c>
      <c r="L427" s="60">
        <f t="shared" ref="L427:T427" si="174">SUM(L428:L443)</f>
        <v>0</v>
      </c>
      <c r="M427" s="60">
        <f>SUM(M428:M443)</f>
        <v>81.900000000000006</v>
      </c>
      <c r="N427" s="60">
        <f>SUM(N428:N443)</f>
        <v>53.099999999999994</v>
      </c>
      <c r="O427" s="60">
        <f>SUM(O428:O443)</f>
        <v>208</v>
      </c>
      <c r="P427" s="60">
        <f>SUM(P428:P443)</f>
        <v>0</v>
      </c>
      <c r="Q427" s="60">
        <f>SUM(Q428:Q443)</f>
        <v>20</v>
      </c>
      <c r="R427" s="60">
        <f t="shared" si="174"/>
        <v>150</v>
      </c>
      <c r="S427" s="60">
        <f t="shared" si="174"/>
        <v>150</v>
      </c>
      <c r="T427" s="60">
        <f t="shared" si="174"/>
        <v>100</v>
      </c>
      <c r="U427" s="279">
        <f t="shared" si="154"/>
        <v>2.8421709430404007E-14</v>
      </c>
    </row>
    <row r="428" spans="1:21" x14ac:dyDescent="0.25">
      <c r="A428" s="30"/>
      <c r="B428" s="24" t="s">
        <v>692</v>
      </c>
      <c r="C428" s="15" t="s">
        <v>284</v>
      </c>
      <c r="D428" s="187">
        <v>0</v>
      </c>
      <c r="E428" s="61">
        <v>0</v>
      </c>
      <c r="F428" s="61">
        <v>0</v>
      </c>
      <c r="G428" s="61">
        <v>0</v>
      </c>
      <c r="H428" s="61">
        <v>0</v>
      </c>
      <c r="I428" s="61">
        <v>0</v>
      </c>
      <c r="J428" s="61">
        <v>0</v>
      </c>
      <c r="K428" s="142">
        <f t="shared" si="153"/>
        <v>0</v>
      </c>
      <c r="L428" s="61">
        <v>0</v>
      </c>
      <c r="M428" s="61">
        <v>0</v>
      </c>
      <c r="N428" s="61">
        <v>0</v>
      </c>
      <c r="O428" s="61">
        <v>0</v>
      </c>
      <c r="P428" s="61">
        <v>0</v>
      </c>
      <c r="Q428" s="61">
        <v>0</v>
      </c>
      <c r="R428" s="61">
        <v>0</v>
      </c>
      <c r="S428" s="61">
        <v>0</v>
      </c>
      <c r="T428" s="61">
        <v>0</v>
      </c>
      <c r="U428" s="279">
        <f t="shared" si="154"/>
        <v>0</v>
      </c>
    </row>
    <row r="429" spans="1:21" x14ac:dyDescent="0.25">
      <c r="A429" s="30"/>
      <c r="B429" s="24" t="s">
        <v>693</v>
      </c>
      <c r="C429" s="15" t="s">
        <v>285</v>
      </c>
      <c r="D429" s="187">
        <v>211.5</v>
      </c>
      <c r="E429" s="61">
        <v>170.26</v>
      </c>
      <c r="F429" s="61">
        <v>200</v>
      </c>
      <c r="G429" s="61">
        <v>223</v>
      </c>
      <c r="H429" s="61">
        <v>150.69</v>
      </c>
      <c r="I429" s="61">
        <v>343</v>
      </c>
      <c r="J429" s="61">
        <v>0</v>
      </c>
      <c r="K429" s="142">
        <f t="shared" si="153"/>
        <v>343</v>
      </c>
      <c r="L429" s="61">
        <v>0</v>
      </c>
      <c r="M429" s="61">
        <f>46.2+10+25.7</f>
        <v>81.900000000000006</v>
      </c>
      <c r="N429" s="61">
        <f>26-15.7+5.5+37.3</f>
        <v>53.099999999999994</v>
      </c>
      <c r="O429" s="61">
        <f>30+178</f>
        <v>208</v>
      </c>
      <c r="P429" s="61">
        <f>38.3-10-5.5-22.8</f>
        <v>0</v>
      </c>
      <c r="Q429" s="61">
        <v>20</v>
      </c>
      <c r="R429" s="61">
        <v>150</v>
      </c>
      <c r="S429" s="61">
        <v>150</v>
      </c>
      <c r="T429" s="61">
        <v>100</v>
      </c>
      <c r="U429" s="279">
        <f t="shared" si="154"/>
        <v>2.8421709430404007E-14</v>
      </c>
    </row>
    <row r="430" spans="1:21" x14ac:dyDescent="0.25">
      <c r="A430" s="30"/>
      <c r="B430" s="24" t="s">
        <v>695</v>
      </c>
      <c r="C430" s="15" t="s">
        <v>286</v>
      </c>
      <c r="D430" s="187">
        <v>0</v>
      </c>
      <c r="E430" s="61">
        <v>0</v>
      </c>
      <c r="F430" s="61">
        <v>0</v>
      </c>
      <c r="G430" s="61">
        <v>0</v>
      </c>
      <c r="H430" s="61">
        <v>0</v>
      </c>
      <c r="I430" s="61">
        <v>0</v>
      </c>
      <c r="J430" s="61">
        <v>0</v>
      </c>
      <c r="K430" s="142">
        <f t="shared" si="153"/>
        <v>0</v>
      </c>
      <c r="L430" s="61">
        <v>0</v>
      </c>
      <c r="M430" s="61">
        <v>0</v>
      </c>
      <c r="N430" s="61">
        <v>0</v>
      </c>
      <c r="O430" s="61">
        <v>0</v>
      </c>
      <c r="P430" s="61">
        <v>0</v>
      </c>
      <c r="Q430" s="61">
        <v>0</v>
      </c>
      <c r="R430" s="61">
        <v>0</v>
      </c>
      <c r="S430" s="61">
        <v>0</v>
      </c>
      <c r="T430" s="61">
        <v>0</v>
      </c>
      <c r="U430" s="279">
        <f t="shared" si="154"/>
        <v>0</v>
      </c>
    </row>
    <row r="431" spans="1:21" x14ac:dyDescent="0.25">
      <c r="A431" s="30"/>
      <c r="B431" s="24" t="s">
        <v>694</v>
      </c>
      <c r="C431" s="15" t="s">
        <v>696</v>
      </c>
      <c r="D431" s="187">
        <v>0</v>
      </c>
      <c r="E431" s="61">
        <v>0</v>
      </c>
      <c r="F431" s="61">
        <v>0</v>
      </c>
      <c r="G431" s="61">
        <v>0</v>
      </c>
      <c r="H431" s="61">
        <v>0</v>
      </c>
      <c r="I431" s="61">
        <v>0</v>
      </c>
      <c r="J431" s="61">
        <v>0</v>
      </c>
      <c r="K431" s="142">
        <f t="shared" si="153"/>
        <v>0</v>
      </c>
      <c r="L431" s="61">
        <v>0</v>
      </c>
      <c r="M431" s="61">
        <v>0</v>
      </c>
      <c r="N431" s="61">
        <v>0</v>
      </c>
      <c r="O431" s="61">
        <v>0</v>
      </c>
      <c r="P431" s="61">
        <v>0</v>
      </c>
      <c r="Q431" s="61">
        <v>0</v>
      </c>
      <c r="R431" s="61">
        <v>0</v>
      </c>
      <c r="S431" s="61">
        <v>0</v>
      </c>
      <c r="T431" s="61">
        <v>0</v>
      </c>
      <c r="U431" s="279">
        <f t="shared" si="154"/>
        <v>0</v>
      </c>
    </row>
    <row r="432" spans="1:21" x14ac:dyDescent="0.25">
      <c r="A432" s="30"/>
      <c r="B432" s="24" t="s">
        <v>697</v>
      </c>
      <c r="C432" s="15" t="s">
        <v>287</v>
      </c>
      <c r="D432" s="187">
        <v>0</v>
      </c>
      <c r="E432" s="61">
        <v>0</v>
      </c>
      <c r="F432" s="61">
        <v>0</v>
      </c>
      <c r="G432" s="61">
        <v>0</v>
      </c>
      <c r="H432" s="61">
        <v>0</v>
      </c>
      <c r="I432" s="61">
        <v>0</v>
      </c>
      <c r="J432" s="61">
        <v>0</v>
      </c>
      <c r="K432" s="142">
        <f t="shared" si="153"/>
        <v>0</v>
      </c>
      <c r="L432" s="61">
        <v>0</v>
      </c>
      <c r="M432" s="61">
        <v>0</v>
      </c>
      <c r="N432" s="61">
        <v>0</v>
      </c>
      <c r="O432" s="61">
        <v>0</v>
      </c>
      <c r="P432" s="61">
        <v>0</v>
      </c>
      <c r="Q432" s="61">
        <v>0</v>
      </c>
      <c r="R432" s="61">
        <v>0</v>
      </c>
      <c r="S432" s="61">
        <v>0</v>
      </c>
      <c r="T432" s="61">
        <v>0</v>
      </c>
      <c r="U432" s="279">
        <f t="shared" si="154"/>
        <v>0</v>
      </c>
    </row>
    <row r="433" spans="1:21" x14ac:dyDescent="0.25">
      <c r="A433" s="30"/>
      <c r="B433" s="24" t="s">
        <v>708</v>
      </c>
      <c r="C433" s="15" t="s">
        <v>288</v>
      </c>
      <c r="D433" s="187">
        <v>0</v>
      </c>
      <c r="E433" s="61">
        <v>0</v>
      </c>
      <c r="F433" s="61">
        <v>0</v>
      </c>
      <c r="G433" s="61">
        <v>0</v>
      </c>
      <c r="H433" s="61">
        <v>0</v>
      </c>
      <c r="I433" s="61">
        <v>0</v>
      </c>
      <c r="J433" s="61">
        <v>0</v>
      </c>
      <c r="K433" s="142">
        <f t="shared" si="153"/>
        <v>0</v>
      </c>
      <c r="L433" s="61">
        <v>0</v>
      </c>
      <c r="M433" s="61">
        <v>0</v>
      </c>
      <c r="N433" s="61">
        <v>0</v>
      </c>
      <c r="O433" s="61">
        <v>0</v>
      </c>
      <c r="P433" s="61">
        <v>0</v>
      </c>
      <c r="Q433" s="61">
        <v>0</v>
      </c>
      <c r="R433" s="61">
        <v>0</v>
      </c>
      <c r="S433" s="61">
        <v>0</v>
      </c>
      <c r="T433" s="61">
        <v>0</v>
      </c>
      <c r="U433" s="279">
        <f t="shared" si="154"/>
        <v>0</v>
      </c>
    </row>
    <row r="434" spans="1:21" x14ac:dyDescent="0.25">
      <c r="A434" s="30"/>
      <c r="B434" s="24" t="s">
        <v>698</v>
      </c>
      <c r="C434" s="15" t="s">
        <v>289</v>
      </c>
      <c r="D434" s="187">
        <v>0</v>
      </c>
      <c r="E434" s="61">
        <v>0</v>
      </c>
      <c r="F434" s="61">
        <v>0</v>
      </c>
      <c r="G434" s="61">
        <v>0</v>
      </c>
      <c r="H434" s="61">
        <v>0</v>
      </c>
      <c r="I434" s="61">
        <v>0</v>
      </c>
      <c r="J434" s="61">
        <v>0</v>
      </c>
      <c r="K434" s="142">
        <f t="shared" si="153"/>
        <v>0</v>
      </c>
      <c r="L434" s="61">
        <v>0</v>
      </c>
      <c r="M434" s="61">
        <v>0</v>
      </c>
      <c r="N434" s="61">
        <v>0</v>
      </c>
      <c r="O434" s="61">
        <v>0</v>
      </c>
      <c r="P434" s="61">
        <v>0</v>
      </c>
      <c r="Q434" s="61">
        <v>0</v>
      </c>
      <c r="R434" s="61">
        <v>0</v>
      </c>
      <c r="S434" s="61">
        <v>0</v>
      </c>
      <c r="T434" s="61">
        <v>0</v>
      </c>
      <c r="U434" s="279">
        <f t="shared" si="154"/>
        <v>0</v>
      </c>
    </row>
    <row r="435" spans="1:21" ht="31.5" x14ac:dyDescent="0.25">
      <c r="A435" s="30"/>
      <c r="B435" s="24" t="s">
        <v>703</v>
      </c>
      <c r="C435" s="15" t="s">
        <v>290</v>
      </c>
      <c r="D435" s="187">
        <v>0</v>
      </c>
      <c r="E435" s="61">
        <v>0</v>
      </c>
      <c r="F435" s="61">
        <v>0</v>
      </c>
      <c r="G435" s="61">
        <v>0</v>
      </c>
      <c r="H435" s="61">
        <v>0</v>
      </c>
      <c r="I435" s="61">
        <v>0</v>
      </c>
      <c r="J435" s="61">
        <v>0</v>
      </c>
      <c r="K435" s="142">
        <f t="shared" si="153"/>
        <v>0</v>
      </c>
      <c r="L435" s="61">
        <v>0</v>
      </c>
      <c r="M435" s="61">
        <v>0</v>
      </c>
      <c r="N435" s="61">
        <v>0</v>
      </c>
      <c r="O435" s="61">
        <v>0</v>
      </c>
      <c r="P435" s="61">
        <v>0</v>
      </c>
      <c r="Q435" s="61">
        <v>0</v>
      </c>
      <c r="R435" s="61">
        <v>0</v>
      </c>
      <c r="S435" s="61">
        <v>0</v>
      </c>
      <c r="T435" s="61">
        <v>0</v>
      </c>
      <c r="U435" s="279">
        <f t="shared" si="154"/>
        <v>0</v>
      </c>
    </row>
    <row r="436" spans="1:21" x14ac:dyDescent="0.25">
      <c r="A436" s="30"/>
      <c r="B436" s="24" t="s">
        <v>699</v>
      </c>
      <c r="C436" s="15" t="s">
        <v>291</v>
      </c>
      <c r="D436" s="187">
        <v>0</v>
      </c>
      <c r="E436" s="61">
        <v>0</v>
      </c>
      <c r="F436" s="61">
        <v>0</v>
      </c>
      <c r="G436" s="61">
        <v>0</v>
      </c>
      <c r="H436" s="61">
        <v>0</v>
      </c>
      <c r="I436" s="61">
        <v>0</v>
      </c>
      <c r="J436" s="61">
        <v>0</v>
      </c>
      <c r="K436" s="142">
        <f t="shared" si="153"/>
        <v>0</v>
      </c>
      <c r="L436" s="61">
        <v>0</v>
      </c>
      <c r="M436" s="61">
        <v>0</v>
      </c>
      <c r="N436" s="61">
        <v>0</v>
      </c>
      <c r="O436" s="61">
        <v>0</v>
      </c>
      <c r="P436" s="61">
        <v>0</v>
      </c>
      <c r="Q436" s="61">
        <v>0</v>
      </c>
      <c r="R436" s="61">
        <v>0</v>
      </c>
      <c r="S436" s="61">
        <v>0</v>
      </c>
      <c r="T436" s="61">
        <v>0</v>
      </c>
      <c r="U436" s="279">
        <f t="shared" si="154"/>
        <v>0</v>
      </c>
    </row>
    <row r="437" spans="1:21" ht="31.5" x14ac:dyDescent="0.25">
      <c r="A437" s="30"/>
      <c r="B437" s="24" t="s">
        <v>950</v>
      </c>
      <c r="C437" s="15" t="s">
        <v>949</v>
      </c>
      <c r="D437" s="187">
        <v>0</v>
      </c>
      <c r="E437" s="61">
        <v>0</v>
      </c>
      <c r="F437" s="61">
        <v>0</v>
      </c>
      <c r="G437" s="61">
        <v>0</v>
      </c>
      <c r="H437" s="61">
        <v>0</v>
      </c>
      <c r="I437" s="61">
        <v>0</v>
      </c>
      <c r="J437" s="61">
        <v>0</v>
      </c>
      <c r="K437" s="142">
        <f t="shared" si="153"/>
        <v>0</v>
      </c>
      <c r="L437" s="61">
        <v>0</v>
      </c>
      <c r="M437" s="61">
        <v>0</v>
      </c>
      <c r="N437" s="61">
        <v>0</v>
      </c>
      <c r="O437" s="61">
        <v>0</v>
      </c>
      <c r="P437" s="61">
        <v>0</v>
      </c>
      <c r="Q437" s="61">
        <v>0</v>
      </c>
      <c r="R437" s="61">
        <v>0</v>
      </c>
      <c r="S437" s="61">
        <v>0</v>
      </c>
      <c r="T437" s="61">
        <v>0</v>
      </c>
      <c r="U437" s="279">
        <f t="shared" si="154"/>
        <v>0</v>
      </c>
    </row>
    <row r="438" spans="1:21" x14ac:dyDescent="0.25">
      <c r="A438" s="30"/>
      <c r="B438" s="24" t="s">
        <v>700</v>
      </c>
      <c r="C438" s="15" t="s">
        <v>292</v>
      </c>
      <c r="D438" s="187">
        <v>0</v>
      </c>
      <c r="E438" s="61">
        <v>0</v>
      </c>
      <c r="F438" s="61">
        <v>0</v>
      </c>
      <c r="G438" s="61">
        <v>0</v>
      </c>
      <c r="H438" s="61">
        <v>0</v>
      </c>
      <c r="I438" s="61">
        <v>0</v>
      </c>
      <c r="J438" s="61">
        <v>0</v>
      </c>
      <c r="K438" s="142">
        <f t="shared" si="153"/>
        <v>0</v>
      </c>
      <c r="L438" s="61">
        <v>0</v>
      </c>
      <c r="M438" s="61">
        <v>0</v>
      </c>
      <c r="N438" s="61">
        <v>0</v>
      </c>
      <c r="O438" s="61">
        <v>0</v>
      </c>
      <c r="P438" s="61">
        <v>0</v>
      </c>
      <c r="Q438" s="61">
        <v>0</v>
      </c>
      <c r="R438" s="61">
        <v>0</v>
      </c>
      <c r="S438" s="61">
        <v>0</v>
      </c>
      <c r="T438" s="61">
        <v>0</v>
      </c>
      <c r="U438" s="279">
        <f t="shared" si="154"/>
        <v>0</v>
      </c>
    </row>
    <row r="439" spans="1:21" x14ac:dyDescent="0.25">
      <c r="A439" s="30"/>
      <c r="B439" s="24" t="s">
        <v>704</v>
      </c>
      <c r="C439" s="15" t="s">
        <v>293</v>
      </c>
      <c r="D439" s="187">
        <v>0</v>
      </c>
      <c r="E439" s="61">
        <v>0</v>
      </c>
      <c r="F439" s="61">
        <v>0</v>
      </c>
      <c r="G439" s="61">
        <v>0</v>
      </c>
      <c r="H439" s="61">
        <v>0</v>
      </c>
      <c r="I439" s="61">
        <v>0</v>
      </c>
      <c r="J439" s="61">
        <v>0</v>
      </c>
      <c r="K439" s="142">
        <f t="shared" si="153"/>
        <v>0</v>
      </c>
      <c r="L439" s="61">
        <v>0</v>
      </c>
      <c r="M439" s="61">
        <v>0</v>
      </c>
      <c r="N439" s="61">
        <v>0</v>
      </c>
      <c r="O439" s="61">
        <v>0</v>
      </c>
      <c r="P439" s="61">
        <v>0</v>
      </c>
      <c r="Q439" s="61">
        <v>0</v>
      </c>
      <c r="R439" s="61">
        <v>0</v>
      </c>
      <c r="S439" s="61">
        <v>0</v>
      </c>
      <c r="T439" s="61">
        <v>0</v>
      </c>
      <c r="U439" s="279">
        <f t="shared" si="154"/>
        <v>0</v>
      </c>
    </row>
    <row r="440" spans="1:21" x14ac:dyDescent="0.25">
      <c r="A440" s="30"/>
      <c r="B440" s="24" t="s">
        <v>705</v>
      </c>
      <c r="C440" s="15" t="s">
        <v>294</v>
      </c>
      <c r="D440" s="187">
        <v>0</v>
      </c>
      <c r="E440" s="61">
        <v>0</v>
      </c>
      <c r="F440" s="61">
        <v>0</v>
      </c>
      <c r="G440" s="61">
        <v>0</v>
      </c>
      <c r="H440" s="61">
        <v>0</v>
      </c>
      <c r="I440" s="61">
        <v>0</v>
      </c>
      <c r="J440" s="61">
        <v>0</v>
      </c>
      <c r="K440" s="142">
        <f t="shared" si="153"/>
        <v>0</v>
      </c>
      <c r="L440" s="61">
        <v>0</v>
      </c>
      <c r="M440" s="61">
        <v>0</v>
      </c>
      <c r="N440" s="61">
        <v>0</v>
      </c>
      <c r="O440" s="61">
        <v>0</v>
      </c>
      <c r="P440" s="61">
        <v>0</v>
      </c>
      <c r="Q440" s="61">
        <v>0</v>
      </c>
      <c r="R440" s="61">
        <v>0</v>
      </c>
      <c r="S440" s="61">
        <v>0</v>
      </c>
      <c r="T440" s="61">
        <v>0</v>
      </c>
      <c r="U440" s="279">
        <f t="shared" si="154"/>
        <v>0</v>
      </c>
    </row>
    <row r="441" spans="1:21" x14ac:dyDescent="0.25">
      <c r="A441" s="30"/>
      <c r="B441" s="24" t="s">
        <v>706</v>
      </c>
      <c r="C441" s="15" t="s">
        <v>550</v>
      </c>
      <c r="D441" s="187">
        <v>0</v>
      </c>
      <c r="E441" s="61">
        <v>0</v>
      </c>
      <c r="F441" s="61">
        <v>0</v>
      </c>
      <c r="G441" s="61">
        <v>0</v>
      </c>
      <c r="H441" s="61">
        <v>0</v>
      </c>
      <c r="I441" s="61">
        <v>0</v>
      </c>
      <c r="J441" s="61">
        <v>0</v>
      </c>
      <c r="K441" s="142">
        <f t="shared" si="153"/>
        <v>0</v>
      </c>
      <c r="L441" s="61">
        <v>0</v>
      </c>
      <c r="M441" s="61">
        <v>0</v>
      </c>
      <c r="N441" s="61">
        <v>0</v>
      </c>
      <c r="O441" s="61">
        <v>0</v>
      </c>
      <c r="P441" s="61">
        <v>0</v>
      </c>
      <c r="Q441" s="61">
        <v>0</v>
      </c>
      <c r="R441" s="61">
        <v>0</v>
      </c>
      <c r="S441" s="61">
        <v>0</v>
      </c>
      <c r="T441" s="61">
        <v>0</v>
      </c>
      <c r="U441" s="279">
        <f t="shared" si="154"/>
        <v>0</v>
      </c>
    </row>
    <row r="442" spans="1:21" x14ac:dyDescent="0.25">
      <c r="A442" s="30"/>
      <c r="B442" s="24" t="s">
        <v>701</v>
      </c>
      <c r="C442" s="15" t="s">
        <v>295</v>
      </c>
      <c r="D442" s="187">
        <v>0</v>
      </c>
      <c r="E442" s="61">
        <v>0</v>
      </c>
      <c r="F442" s="61">
        <v>0</v>
      </c>
      <c r="G442" s="61">
        <v>0</v>
      </c>
      <c r="H442" s="61">
        <v>0</v>
      </c>
      <c r="I442" s="61">
        <v>0</v>
      </c>
      <c r="J442" s="61">
        <v>0</v>
      </c>
      <c r="K442" s="142">
        <f t="shared" si="153"/>
        <v>0</v>
      </c>
      <c r="L442" s="61">
        <v>0</v>
      </c>
      <c r="M442" s="61">
        <v>0</v>
      </c>
      <c r="N442" s="61">
        <v>0</v>
      </c>
      <c r="O442" s="61">
        <v>0</v>
      </c>
      <c r="P442" s="61">
        <v>0</v>
      </c>
      <c r="Q442" s="61">
        <v>0</v>
      </c>
      <c r="R442" s="61">
        <v>0</v>
      </c>
      <c r="S442" s="61">
        <v>0</v>
      </c>
      <c r="T442" s="61">
        <v>0</v>
      </c>
      <c r="U442" s="279">
        <f t="shared" si="154"/>
        <v>0</v>
      </c>
    </row>
    <row r="443" spans="1:21" ht="31.5" x14ac:dyDescent="0.25">
      <c r="A443" s="30"/>
      <c r="B443" s="24" t="s">
        <v>702</v>
      </c>
      <c r="C443" s="15" t="s">
        <v>306</v>
      </c>
      <c r="D443" s="187">
        <v>0</v>
      </c>
      <c r="E443" s="61">
        <v>0</v>
      </c>
      <c r="F443" s="61">
        <v>0</v>
      </c>
      <c r="G443" s="61">
        <v>0</v>
      </c>
      <c r="H443" s="61">
        <v>0</v>
      </c>
      <c r="I443" s="61">
        <v>0</v>
      </c>
      <c r="J443" s="61">
        <v>0</v>
      </c>
      <c r="K443" s="142">
        <f t="shared" si="153"/>
        <v>0</v>
      </c>
      <c r="L443" s="61">
        <v>0</v>
      </c>
      <c r="M443" s="61">
        <v>0</v>
      </c>
      <c r="N443" s="61">
        <v>0</v>
      </c>
      <c r="O443" s="61">
        <v>0</v>
      </c>
      <c r="P443" s="61">
        <v>0</v>
      </c>
      <c r="Q443" s="61">
        <v>0</v>
      </c>
      <c r="R443" s="61">
        <v>0</v>
      </c>
      <c r="S443" s="61">
        <v>0</v>
      </c>
      <c r="T443" s="61">
        <v>0</v>
      </c>
      <c r="U443" s="279">
        <f t="shared" si="154"/>
        <v>0</v>
      </c>
    </row>
    <row r="444" spans="1:21" ht="31.5" x14ac:dyDescent="0.25">
      <c r="A444" s="30" t="s">
        <v>24</v>
      </c>
      <c r="B444" s="13" t="s">
        <v>149</v>
      </c>
      <c r="C444" s="18" t="s">
        <v>148</v>
      </c>
      <c r="D444" s="60">
        <v>200</v>
      </c>
      <c r="E444" s="60">
        <f>SUM(E445:E460)</f>
        <v>198.12</v>
      </c>
      <c r="F444" s="60">
        <f>SUM(F445:F460)</f>
        <v>300</v>
      </c>
      <c r="G444" s="60">
        <v>300</v>
      </c>
      <c r="H444" s="60">
        <f>SUM(H445:H460)</f>
        <v>298.70999999999998</v>
      </c>
      <c r="I444" s="60">
        <v>300</v>
      </c>
      <c r="J444" s="60">
        <f>SUM(J445:J460)</f>
        <v>0</v>
      </c>
      <c r="K444" s="142">
        <f t="shared" si="153"/>
        <v>300</v>
      </c>
      <c r="L444" s="60">
        <f t="shared" ref="L444:T444" si="175">SUM(L445:L460)</f>
        <v>0</v>
      </c>
      <c r="M444" s="60">
        <f>SUM(M445:M460)</f>
        <v>100</v>
      </c>
      <c r="N444" s="60">
        <f>SUM(N445:N460)</f>
        <v>150</v>
      </c>
      <c r="O444" s="60">
        <f>SUM(O445:O460)</f>
        <v>50</v>
      </c>
      <c r="P444" s="60">
        <f>SUM(P445:P460)</f>
        <v>0</v>
      </c>
      <c r="Q444" s="60">
        <f>SUM(Q445:Q460)</f>
        <v>0</v>
      </c>
      <c r="R444" s="60">
        <f t="shared" si="175"/>
        <v>100</v>
      </c>
      <c r="S444" s="60">
        <f t="shared" si="175"/>
        <v>50</v>
      </c>
      <c r="T444" s="60">
        <f t="shared" si="175"/>
        <v>50</v>
      </c>
      <c r="U444" s="279">
        <f t="shared" si="154"/>
        <v>0</v>
      </c>
    </row>
    <row r="445" spans="1:21" x14ac:dyDescent="0.25">
      <c r="A445" s="30"/>
      <c r="B445" s="24" t="s">
        <v>692</v>
      </c>
      <c r="C445" s="15" t="s">
        <v>284</v>
      </c>
      <c r="D445" s="187">
        <v>0</v>
      </c>
      <c r="E445" s="61">
        <v>0</v>
      </c>
      <c r="F445" s="61">
        <v>0</v>
      </c>
      <c r="G445" s="61">
        <v>0</v>
      </c>
      <c r="H445" s="61">
        <v>0</v>
      </c>
      <c r="I445" s="61">
        <v>0</v>
      </c>
      <c r="J445" s="61">
        <v>0</v>
      </c>
      <c r="K445" s="142">
        <f t="shared" si="153"/>
        <v>0</v>
      </c>
      <c r="L445" s="61">
        <v>0</v>
      </c>
      <c r="M445" s="61">
        <v>0</v>
      </c>
      <c r="N445" s="61">
        <v>0</v>
      </c>
      <c r="O445" s="61">
        <v>0</v>
      </c>
      <c r="P445" s="61">
        <v>0</v>
      </c>
      <c r="Q445" s="61">
        <v>0</v>
      </c>
      <c r="R445" s="61">
        <v>0</v>
      </c>
      <c r="S445" s="61">
        <v>0</v>
      </c>
      <c r="T445" s="61">
        <v>0</v>
      </c>
      <c r="U445" s="279">
        <f t="shared" si="154"/>
        <v>0</v>
      </c>
    </row>
    <row r="446" spans="1:21" x14ac:dyDescent="0.25">
      <c r="A446" s="30"/>
      <c r="B446" s="24" t="s">
        <v>693</v>
      </c>
      <c r="C446" s="15" t="s">
        <v>285</v>
      </c>
      <c r="D446" s="187">
        <v>0</v>
      </c>
      <c r="E446" s="61">
        <v>0</v>
      </c>
      <c r="F446" s="61">
        <v>0</v>
      </c>
      <c r="G446" s="61">
        <v>0</v>
      </c>
      <c r="H446" s="61">
        <v>0</v>
      </c>
      <c r="I446" s="61">
        <v>0</v>
      </c>
      <c r="J446" s="61">
        <v>0</v>
      </c>
      <c r="K446" s="142">
        <f t="shared" si="153"/>
        <v>0</v>
      </c>
      <c r="L446" s="61">
        <v>0</v>
      </c>
      <c r="M446" s="61">
        <v>0</v>
      </c>
      <c r="N446" s="61">
        <v>0</v>
      </c>
      <c r="O446" s="61">
        <v>0</v>
      </c>
      <c r="P446" s="61">
        <v>0</v>
      </c>
      <c r="Q446" s="61">
        <v>0</v>
      </c>
      <c r="R446" s="61">
        <v>0</v>
      </c>
      <c r="S446" s="61">
        <v>0</v>
      </c>
      <c r="T446" s="61">
        <v>0</v>
      </c>
      <c r="U446" s="279">
        <f t="shared" si="154"/>
        <v>0</v>
      </c>
    </row>
    <row r="447" spans="1:21" x14ac:dyDescent="0.25">
      <c r="A447" s="30"/>
      <c r="B447" s="24" t="s">
        <v>695</v>
      </c>
      <c r="C447" s="15" t="s">
        <v>286</v>
      </c>
      <c r="D447" s="187">
        <v>0</v>
      </c>
      <c r="E447" s="61">
        <v>0</v>
      </c>
      <c r="F447" s="61">
        <v>0</v>
      </c>
      <c r="G447" s="61">
        <v>0</v>
      </c>
      <c r="H447" s="61">
        <v>0</v>
      </c>
      <c r="I447" s="61">
        <v>0</v>
      </c>
      <c r="J447" s="61">
        <v>0</v>
      </c>
      <c r="K447" s="142">
        <f t="shared" si="153"/>
        <v>0</v>
      </c>
      <c r="L447" s="61">
        <v>0</v>
      </c>
      <c r="M447" s="61">
        <v>0</v>
      </c>
      <c r="N447" s="61">
        <v>0</v>
      </c>
      <c r="O447" s="61">
        <v>0</v>
      </c>
      <c r="P447" s="61">
        <v>0</v>
      </c>
      <c r="Q447" s="61">
        <v>0</v>
      </c>
      <c r="R447" s="61">
        <v>0</v>
      </c>
      <c r="S447" s="61">
        <v>0</v>
      </c>
      <c r="T447" s="61">
        <v>0</v>
      </c>
      <c r="U447" s="279">
        <f t="shared" si="154"/>
        <v>0</v>
      </c>
    </row>
    <row r="448" spans="1:21" x14ac:dyDescent="0.25">
      <c r="A448" s="30"/>
      <c r="B448" s="24" t="s">
        <v>694</v>
      </c>
      <c r="C448" s="15" t="s">
        <v>696</v>
      </c>
      <c r="D448" s="187">
        <v>0</v>
      </c>
      <c r="E448" s="61">
        <v>0</v>
      </c>
      <c r="F448" s="61">
        <v>0</v>
      </c>
      <c r="G448" s="61">
        <v>0</v>
      </c>
      <c r="H448" s="61">
        <v>0</v>
      </c>
      <c r="I448" s="61">
        <v>0</v>
      </c>
      <c r="J448" s="61">
        <v>0</v>
      </c>
      <c r="K448" s="142">
        <f t="shared" si="153"/>
        <v>0</v>
      </c>
      <c r="L448" s="61">
        <v>0</v>
      </c>
      <c r="M448" s="61">
        <v>0</v>
      </c>
      <c r="N448" s="61">
        <v>0</v>
      </c>
      <c r="O448" s="61">
        <v>0</v>
      </c>
      <c r="P448" s="61">
        <v>0</v>
      </c>
      <c r="Q448" s="61">
        <v>0</v>
      </c>
      <c r="R448" s="61">
        <v>0</v>
      </c>
      <c r="S448" s="61">
        <v>0</v>
      </c>
      <c r="T448" s="61">
        <v>0</v>
      </c>
      <c r="U448" s="279">
        <f t="shared" si="154"/>
        <v>0</v>
      </c>
    </row>
    <row r="449" spans="1:21" x14ac:dyDescent="0.25">
      <c r="A449" s="30"/>
      <c r="B449" s="24" t="s">
        <v>697</v>
      </c>
      <c r="C449" s="15" t="s">
        <v>287</v>
      </c>
      <c r="D449" s="187">
        <v>0</v>
      </c>
      <c r="E449" s="61">
        <v>0</v>
      </c>
      <c r="F449" s="61">
        <v>0</v>
      </c>
      <c r="G449" s="61">
        <v>0</v>
      </c>
      <c r="H449" s="61">
        <v>0</v>
      </c>
      <c r="I449" s="61">
        <v>0</v>
      </c>
      <c r="J449" s="61">
        <v>0</v>
      </c>
      <c r="K449" s="142">
        <f t="shared" si="153"/>
        <v>0</v>
      </c>
      <c r="L449" s="61">
        <v>0</v>
      </c>
      <c r="M449" s="61">
        <v>0</v>
      </c>
      <c r="N449" s="61">
        <v>0</v>
      </c>
      <c r="O449" s="61">
        <v>0</v>
      </c>
      <c r="P449" s="61">
        <v>0</v>
      </c>
      <c r="Q449" s="61">
        <v>0</v>
      </c>
      <c r="R449" s="61">
        <v>0</v>
      </c>
      <c r="S449" s="61">
        <v>0</v>
      </c>
      <c r="T449" s="61">
        <v>0</v>
      </c>
      <c r="U449" s="279">
        <f t="shared" si="154"/>
        <v>0</v>
      </c>
    </row>
    <row r="450" spans="1:21" x14ac:dyDescent="0.25">
      <c r="A450" s="30"/>
      <c r="B450" s="24" t="s">
        <v>708</v>
      </c>
      <c r="C450" s="15" t="s">
        <v>288</v>
      </c>
      <c r="D450" s="187">
        <v>0</v>
      </c>
      <c r="E450" s="61">
        <v>0</v>
      </c>
      <c r="F450" s="61">
        <v>0</v>
      </c>
      <c r="G450" s="61">
        <v>0</v>
      </c>
      <c r="H450" s="61">
        <v>0</v>
      </c>
      <c r="I450" s="61">
        <v>0</v>
      </c>
      <c r="J450" s="61">
        <v>0</v>
      </c>
      <c r="K450" s="142">
        <f t="shared" si="153"/>
        <v>0</v>
      </c>
      <c r="L450" s="61">
        <v>0</v>
      </c>
      <c r="M450" s="61">
        <v>0</v>
      </c>
      <c r="N450" s="61">
        <v>0</v>
      </c>
      <c r="O450" s="61">
        <v>0</v>
      </c>
      <c r="P450" s="61">
        <v>0</v>
      </c>
      <c r="Q450" s="61">
        <v>0</v>
      </c>
      <c r="R450" s="61">
        <v>0</v>
      </c>
      <c r="S450" s="61">
        <v>0</v>
      </c>
      <c r="T450" s="61">
        <v>0</v>
      </c>
      <c r="U450" s="279">
        <f t="shared" si="154"/>
        <v>0</v>
      </c>
    </row>
    <row r="451" spans="1:21" x14ac:dyDescent="0.25">
      <c r="A451" s="30"/>
      <c r="B451" s="24" t="s">
        <v>698</v>
      </c>
      <c r="C451" s="15" t="s">
        <v>289</v>
      </c>
      <c r="D451" s="187">
        <v>0</v>
      </c>
      <c r="E451" s="61">
        <v>0</v>
      </c>
      <c r="F451" s="61">
        <v>0</v>
      </c>
      <c r="G451" s="61">
        <v>0</v>
      </c>
      <c r="H451" s="61">
        <v>0</v>
      </c>
      <c r="I451" s="61">
        <v>0</v>
      </c>
      <c r="J451" s="61">
        <v>0</v>
      </c>
      <c r="K451" s="142">
        <f t="shared" si="153"/>
        <v>0</v>
      </c>
      <c r="L451" s="61">
        <v>0</v>
      </c>
      <c r="M451" s="61">
        <v>0</v>
      </c>
      <c r="N451" s="61">
        <v>0</v>
      </c>
      <c r="O451" s="61">
        <v>0</v>
      </c>
      <c r="P451" s="61">
        <v>0</v>
      </c>
      <c r="Q451" s="61">
        <v>0</v>
      </c>
      <c r="R451" s="61">
        <v>0</v>
      </c>
      <c r="S451" s="61">
        <v>0</v>
      </c>
      <c r="T451" s="61">
        <v>0</v>
      </c>
      <c r="U451" s="279">
        <f t="shared" si="154"/>
        <v>0</v>
      </c>
    </row>
    <row r="452" spans="1:21" ht="31.5" x14ac:dyDescent="0.25">
      <c r="A452" s="30"/>
      <c r="B452" s="24" t="s">
        <v>703</v>
      </c>
      <c r="C452" s="15" t="s">
        <v>290</v>
      </c>
      <c r="D452" s="187">
        <v>0</v>
      </c>
      <c r="E452" s="61">
        <v>0</v>
      </c>
      <c r="F452" s="61">
        <v>0</v>
      </c>
      <c r="G452" s="61">
        <v>0</v>
      </c>
      <c r="H452" s="61">
        <v>0</v>
      </c>
      <c r="I452" s="61">
        <v>0</v>
      </c>
      <c r="J452" s="61">
        <v>0</v>
      </c>
      <c r="K452" s="142">
        <f t="shared" si="153"/>
        <v>0</v>
      </c>
      <c r="L452" s="61">
        <v>0</v>
      </c>
      <c r="M452" s="61">
        <v>0</v>
      </c>
      <c r="N452" s="61">
        <v>0</v>
      </c>
      <c r="O452" s="61">
        <v>0</v>
      </c>
      <c r="P452" s="61">
        <v>0</v>
      </c>
      <c r="Q452" s="61">
        <v>0</v>
      </c>
      <c r="R452" s="61">
        <v>0</v>
      </c>
      <c r="S452" s="61">
        <v>0</v>
      </c>
      <c r="T452" s="61">
        <v>0</v>
      </c>
      <c r="U452" s="279">
        <f t="shared" si="154"/>
        <v>0</v>
      </c>
    </row>
    <row r="453" spans="1:21" x14ac:dyDescent="0.25">
      <c r="A453" s="30"/>
      <c r="B453" s="24" t="s">
        <v>699</v>
      </c>
      <c r="C453" s="15" t="s">
        <v>291</v>
      </c>
      <c r="D453" s="187">
        <v>0</v>
      </c>
      <c r="E453" s="61">
        <v>0</v>
      </c>
      <c r="F453" s="61">
        <v>0</v>
      </c>
      <c r="G453" s="61">
        <v>0</v>
      </c>
      <c r="H453" s="61">
        <v>0</v>
      </c>
      <c r="I453" s="61">
        <v>0</v>
      </c>
      <c r="J453" s="61">
        <v>0</v>
      </c>
      <c r="K453" s="142">
        <f t="shared" si="153"/>
        <v>0</v>
      </c>
      <c r="L453" s="61">
        <v>0</v>
      </c>
      <c r="M453" s="61">
        <v>0</v>
      </c>
      <c r="N453" s="61">
        <v>0</v>
      </c>
      <c r="O453" s="61">
        <v>0</v>
      </c>
      <c r="P453" s="61">
        <v>0</v>
      </c>
      <c r="Q453" s="61">
        <v>0</v>
      </c>
      <c r="R453" s="61">
        <v>0</v>
      </c>
      <c r="S453" s="61">
        <v>0</v>
      </c>
      <c r="T453" s="61">
        <v>0</v>
      </c>
      <c r="U453" s="279">
        <f t="shared" si="154"/>
        <v>0</v>
      </c>
    </row>
    <row r="454" spans="1:21" ht="31.5" x14ac:dyDescent="0.25">
      <c r="A454" s="30"/>
      <c r="B454" s="24" t="s">
        <v>950</v>
      </c>
      <c r="C454" s="15" t="s">
        <v>949</v>
      </c>
      <c r="D454" s="187">
        <v>0</v>
      </c>
      <c r="E454" s="61">
        <v>0</v>
      </c>
      <c r="F454" s="61">
        <v>0</v>
      </c>
      <c r="G454" s="61">
        <v>0</v>
      </c>
      <c r="H454" s="61">
        <v>0</v>
      </c>
      <c r="I454" s="61">
        <v>0</v>
      </c>
      <c r="J454" s="61">
        <v>0</v>
      </c>
      <c r="K454" s="142">
        <f t="shared" si="153"/>
        <v>0</v>
      </c>
      <c r="L454" s="61">
        <v>0</v>
      </c>
      <c r="M454" s="61">
        <v>0</v>
      </c>
      <c r="N454" s="61">
        <v>0</v>
      </c>
      <c r="O454" s="61">
        <v>0</v>
      </c>
      <c r="P454" s="61">
        <v>0</v>
      </c>
      <c r="Q454" s="61">
        <v>0</v>
      </c>
      <c r="R454" s="61">
        <v>0</v>
      </c>
      <c r="S454" s="61">
        <v>0</v>
      </c>
      <c r="T454" s="61">
        <v>0</v>
      </c>
      <c r="U454" s="279">
        <f t="shared" si="154"/>
        <v>0</v>
      </c>
    </row>
    <row r="455" spans="1:21" x14ac:dyDescent="0.25">
      <c r="A455" s="30"/>
      <c r="B455" s="24" t="s">
        <v>700</v>
      </c>
      <c r="C455" s="15" t="s">
        <v>292</v>
      </c>
      <c r="D455" s="187">
        <v>200</v>
      </c>
      <c r="E455" s="61">
        <v>198.12</v>
      </c>
      <c r="F455" s="61">
        <v>300</v>
      </c>
      <c r="G455" s="61">
        <v>300</v>
      </c>
      <c r="H455" s="61">
        <v>298.70999999999998</v>
      </c>
      <c r="I455" s="61">
        <v>300</v>
      </c>
      <c r="J455" s="61">
        <v>0</v>
      </c>
      <c r="K455" s="142">
        <f t="shared" si="153"/>
        <v>300</v>
      </c>
      <c r="L455" s="61">
        <v>0</v>
      </c>
      <c r="M455" s="61">
        <v>100</v>
      </c>
      <c r="N455" s="61">
        <v>150</v>
      </c>
      <c r="O455" s="61">
        <v>50</v>
      </c>
      <c r="P455" s="61">
        <v>0</v>
      </c>
      <c r="Q455" s="61">
        <v>0</v>
      </c>
      <c r="R455" s="61">
        <v>100</v>
      </c>
      <c r="S455" s="61">
        <v>50</v>
      </c>
      <c r="T455" s="61">
        <v>50</v>
      </c>
      <c r="U455" s="279">
        <f t="shared" si="154"/>
        <v>0</v>
      </c>
    </row>
    <row r="456" spans="1:21" x14ac:dyDescent="0.25">
      <c r="A456" s="30"/>
      <c r="B456" s="24" t="s">
        <v>704</v>
      </c>
      <c r="C456" s="15" t="s">
        <v>293</v>
      </c>
      <c r="D456" s="187">
        <v>0</v>
      </c>
      <c r="E456" s="61">
        <v>0</v>
      </c>
      <c r="F456" s="61">
        <v>0</v>
      </c>
      <c r="G456" s="61">
        <v>0</v>
      </c>
      <c r="H456" s="61">
        <v>0</v>
      </c>
      <c r="I456" s="61">
        <v>0</v>
      </c>
      <c r="J456" s="61">
        <v>0</v>
      </c>
      <c r="K456" s="142">
        <f t="shared" si="153"/>
        <v>0</v>
      </c>
      <c r="L456" s="61">
        <v>0</v>
      </c>
      <c r="M456" s="61">
        <v>0</v>
      </c>
      <c r="N456" s="61">
        <v>0</v>
      </c>
      <c r="O456" s="61">
        <v>0</v>
      </c>
      <c r="P456" s="61">
        <v>0</v>
      </c>
      <c r="Q456" s="61">
        <v>0</v>
      </c>
      <c r="R456" s="61">
        <v>0</v>
      </c>
      <c r="S456" s="61">
        <v>0</v>
      </c>
      <c r="T456" s="61">
        <v>0</v>
      </c>
      <c r="U456" s="279">
        <f t="shared" si="154"/>
        <v>0</v>
      </c>
    </row>
    <row r="457" spans="1:21" x14ac:dyDescent="0.25">
      <c r="A457" s="30"/>
      <c r="B457" s="24" t="s">
        <v>705</v>
      </c>
      <c r="C457" s="15" t="s">
        <v>294</v>
      </c>
      <c r="D457" s="187">
        <v>0</v>
      </c>
      <c r="E457" s="61">
        <v>0</v>
      </c>
      <c r="F457" s="61">
        <v>0</v>
      </c>
      <c r="G457" s="61">
        <v>0</v>
      </c>
      <c r="H457" s="61">
        <v>0</v>
      </c>
      <c r="I457" s="61">
        <v>0</v>
      </c>
      <c r="J457" s="61">
        <v>0</v>
      </c>
      <c r="K457" s="142">
        <f t="shared" si="153"/>
        <v>0</v>
      </c>
      <c r="L457" s="61">
        <v>0</v>
      </c>
      <c r="M457" s="61">
        <v>0</v>
      </c>
      <c r="N457" s="61">
        <v>0</v>
      </c>
      <c r="O457" s="61">
        <v>0</v>
      </c>
      <c r="P457" s="61">
        <v>0</v>
      </c>
      <c r="Q457" s="61">
        <v>0</v>
      </c>
      <c r="R457" s="61">
        <v>0</v>
      </c>
      <c r="S457" s="61">
        <v>0</v>
      </c>
      <c r="T457" s="61">
        <v>0</v>
      </c>
      <c r="U457" s="279">
        <f t="shared" si="154"/>
        <v>0</v>
      </c>
    </row>
    <row r="458" spans="1:21" x14ac:dyDescent="0.25">
      <c r="A458" s="30"/>
      <c r="B458" s="24" t="s">
        <v>706</v>
      </c>
      <c r="C458" s="15" t="s">
        <v>550</v>
      </c>
      <c r="D458" s="187">
        <v>0</v>
      </c>
      <c r="E458" s="61">
        <v>0</v>
      </c>
      <c r="F458" s="61">
        <v>0</v>
      </c>
      <c r="G458" s="61">
        <v>0</v>
      </c>
      <c r="H458" s="61">
        <v>0</v>
      </c>
      <c r="I458" s="61">
        <v>0</v>
      </c>
      <c r="J458" s="61">
        <v>0</v>
      </c>
      <c r="K458" s="142">
        <f t="shared" si="153"/>
        <v>0</v>
      </c>
      <c r="L458" s="61">
        <v>0</v>
      </c>
      <c r="M458" s="61">
        <v>0</v>
      </c>
      <c r="N458" s="61">
        <v>0</v>
      </c>
      <c r="O458" s="61">
        <v>0</v>
      </c>
      <c r="P458" s="61">
        <v>0</v>
      </c>
      <c r="Q458" s="61">
        <v>0</v>
      </c>
      <c r="R458" s="61">
        <v>0</v>
      </c>
      <c r="S458" s="61">
        <v>0</v>
      </c>
      <c r="T458" s="61">
        <v>0</v>
      </c>
      <c r="U458" s="279">
        <f t="shared" si="154"/>
        <v>0</v>
      </c>
    </row>
    <row r="459" spans="1:21" x14ac:dyDescent="0.25">
      <c r="A459" s="30"/>
      <c r="B459" s="24" t="s">
        <v>701</v>
      </c>
      <c r="C459" s="15" t="s">
        <v>295</v>
      </c>
      <c r="D459" s="187">
        <v>0</v>
      </c>
      <c r="E459" s="61">
        <v>0</v>
      </c>
      <c r="F459" s="61">
        <v>0</v>
      </c>
      <c r="G459" s="61">
        <v>0</v>
      </c>
      <c r="H459" s="61">
        <v>0</v>
      </c>
      <c r="I459" s="61">
        <v>0</v>
      </c>
      <c r="J459" s="61">
        <v>0</v>
      </c>
      <c r="K459" s="142">
        <f t="shared" ref="K459:K522" si="176">+I459+J459</f>
        <v>0</v>
      </c>
      <c r="L459" s="61">
        <v>0</v>
      </c>
      <c r="M459" s="61">
        <v>0</v>
      </c>
      <c r="N459" s="61">
        <v>0</v>
      </c>
      <c r="O459" s="61">
        <v>0</v>
      </c>
      <c r="P459" s="61">
        <v>0</v>
      </c>
      <c r="Q459" s="61">
        <v>0</v>
      </c>
      <c r="R459" s="61">
        <v>0</v>
      </c>
      <c r="S459" s="61">
        <v>0</v>
      </c>
      <c r="T459" s="61">
        <v>0</v>
      </c>
      <c r="U459" s="279">
        <f t="shared" ref="U459:U522" si="177">+K459-M459-N459-O459-P459</f>
        <v>0</v>
      </c>
    </row>
    <row r="460" spans="1:21" ht="31.5" x14ac:dyDescent="0.25">
      <c r="A460" s="30"/>
      <c r="B460" s="24" t="s">
        <v>702</v>
      </c>
      <c r="C460" s="15" t="s">
        <v>306</v>
      </c>
      <c r="D460" s="187">
        <v>0</v>
      </c>
      <c r="E460" s="61">
        <v>0</v>
      </c>
      <c r="F460" s="61">
        <v>0</v>
      </c>
      <c r="G460" s="61">
        <v>0</v>
      </c>
      <c r="H460" s="61">
        <v>0</v>
      </c>
      <c r="I460" s="61">
        <v>0</v>
      </c>
      <c r="J460" s="61">
        <v>0</v>
      </c>
      <c r="K460" s="142">
        <f t="shared" si="176"/>
        <v>0</v>
      </c>
      <c r="L460" s="61">
        <v>0</v>
      </c>
      <c r="M460" s="61">
        <v>0</v>
      </c>
      <c r="N460" s="61">
        <v>0</v>
      </c>
      <c r="O460" s="61">
        <v>0</v>
      </c>
      <c r="P460" s="61">
        <v>0</v>
      </c>
      <c r="Q460" s="61">
        <v>0</v>
      </c>
      <c r="R460" s="61">
        <v>0</v>
      </c>
      <c r="S460" s="61">
        <v>0</v>
      </c>
      <c r="T460" s="61">
        <v>0</v>
      </c>
      <c r="U460" s="279">
        <f t="shared" si="177"/>
        <v>0</v>
      </c>
    </row>
    <row r="461" spans="1:21" x14ac:dyDescent="0.25">
      <c r="A461" s="30" t="s">
        <v>351</v>
      </c>
      <c r="B461" s="26" t="s">
        <v>352</v>
      </c>
      <c r="C461" s="19" t="s">
        <v>353</v>
      </c>
      <c r="D461" s="60">
        <v>102862.39999999999</v>
      </c>
      <c r="E461" s="60">
        <f>+E462+E717+E870+E1176</f>
        <v>96791.579999999987</v>
      </c>
      <c r="F461" s="60">
        <f>+F462+F717+F870+F1176</f>
        <v>106269.19</v>
      </c>
      <c r="G461" s="60">
        <v>117981.47000000002</v>
      </c>
      <c r="H461" s="60">
        <f>+H462+H717+H870+H1176</f>
        <v>115161.02000000002</v>
      </c>
      <c r="I461" s="60">
        <v>121047.88</v>
      </c>
      <c r="J461" s="60">
        <f>+J462+J717+J870+J1176</f>
        <v>-2386.3000000000002</v>
      </c>
      <c r="K461" s="142">
        <f t="shared" si="176"/>
        <v>118661.58</v>
      </c>
      <c r="L461" s="60">
        <f t="shared" ref="L461:T461" si="178">+L462+L717+L870+L1176</f>
        <v>0</v>
      </c>
      <c r="M461" s="60">
        <f>+M462+M717+M870+M1176</f>
        <v>29145.77</v>
      </c>
      <c r="N461" s="60">
        <f>+N462+N717+N870+N1176</f>
        <v>35069.599999999999</v>
      </c>
      <c r="O461" s="60">
        <f>+O462+O717+O870+O1176</f>
        <v>37860.9</v>
      </c>
      <c r="P461" s="60">
        <f>+P462+P717+P870+P1176</f>
        <v>16585.310000000001</v>
      </c>
      <c r="Q461" s="60">
        <f t="shared" si="178"/>
        <v>0</v>
      </c>
      <c r="R461" s="60">
        <f t="shared" si="178"/>
        <v>67781</v>
      </c>
      <c r="S461" s="60">
        <f t="shared" si="178"/>
        <v>67086</v>
      </c>
      <c r="T461" s="60">
        <f t="shared" si="178"/>
        <v>63373</v>
      </c>
      <c r="U461" s="279">
        <f t="shared" si="177"/>
        <v>0</v>
      </c>
    </row>
    <row r="462" spans="1:21" x14ac:dyDescent="0.25">
      <c r="A462" s="30" t="s">
        <v>30</v>
      </c>
      <c r="B462" s="13" t="s">
        <v>355</v>
      </c>
      <c r="C462" s="18" t="s">
        <v>356</v>
      </c>
      <c r="D462" s="60">
        <v>18268.93</v>
      </c>
      <c r="E462" s="60">
        <f t="shared" ref="E462:F478" si="179">+E479+E530+E649</f>
        <v>13827.769999999999</v>
      </c>
      <c r="F462" s="60">
        <f t="shared" si="179"/>
        <v>17880.7</v>
      </c>
      <c r="G462" s="60">
        <v>16598.650000000001</v>
      </c>
      <c r="H462" s="60">
        <f t="shared" ref="H462:J478" si="180">+H479+H530+H649</f>
        <v>15648.12</v>
      </c>
      <c r="I462" s="60">
        <v>10293.6</v>
      </c>
      <c r="J462" s="60">
        <f t="shared" si="180"/>
        <v>50</v>
      </c>
      <c r="K462" s="142">
        <f t="shared" si="176"/>
        <v>10343.6</v>
      </c>
      <c r="L462" s="60">
        <f t="shared" ref="L462:T462" si="181">+L479+L530+L649</f>
        <v>0</v>
      </c>
      <c r="M462" s="60">
        <f t="shared" si="181"/>
        <v>1617.38</v>
      </c>
      <c r="N462" s="60">
        <f t="shared" si="181"/>
        <v>2256.35</v>
      </c>
      <c r="O462" s="60">
        <f t="shared" si="181"/>
        <v>4535.0199999999995</v>
      </c>
      <c r="P462" s="60">
        <f t="shared" si="181"/>
        <v>1934.85</v>
      </c>
      <c r="Q462" s="60">
        <f t="shared" si="181"/>
        <v>0</v>
      </c>
      <c r="R462" s="60">
        <f t="shared" si="181"/>
        <v>8337</v>
      </c>
      <c r="S462" s="60">
        <f t="shared" si="181"/>
        <v>8336</v>
      </c>
      <c r="T462" s="60">
        <f t="shared" si="181"/>
        <v>8368</v>
      </c>
      <c r="U462" s="279">
        <f t="shared" si="177"/>
        <v>0</v>
      </c>
    </row>
    <row r="463" spans="1:21" x14ac:dyDescent="0.25">
      <c r="A463" s="30"/>
      <c r="B463" s="24" t="s">
        <v>692</v>
      </c>
      <c r="C463" s="15" t="s">
        <v>284</v>
      </c>
      <c r="D463" s="60">
        <v>7884</v>
      </c>
      <c r="E463" s="60">
        <f t="shared" si="179"/>
        <v>7882.93</v>
      </c>
      <c r="F463" s="60">
        <f t="shared" si="179"/>
        <v>9281</v>
      </c>
      <c r="G463" s="60">
        <v>9580</v>
      </c>
      <c r="H463" s="60">
        <f t="shared" si="180"/>
        <v>9419.7999999999993</v>
      </c>
      <c r="I463" s="60">
        <v>0</v>
      </c>
      <c r="J463" s="60">
        <f t="shared" si="180"/>
        <v>0</v>
      </c>
      <c r="K463" s="142">
        <f t="shared" si="176"/>
        <v>0</v>
      </c>
      <c r="L463" s="60">
        <f t="shared" ref="L463:T463" si="182">+L480+L531+L650</f>
        <v>0</v>
      </c>
      <c r="M463" s="60">
        <f t="shared" si="182"/>
        <v>0</v>
      </c>
      <c r="N463" s="60">
        <f t="shared" si="182"/>
        <v>0</v>
      </c>
      <c r="O463" s="60">
        <f t="shared" si="182"/>
        <v>0</v>
      </c>
      <c r="P463" s="60">
        <f t="shared" si="182"/>
        <v>0</v>
      </c>
      <c r="Q463" s="60">
        <f t="shared" si="182"/>
        <v>0</v>
      </c>
      <c r="R463" s="60">
        <f t="shared" si="182"/>
        <v>0</v>
      </c>
      <c r="S463" s="60">
        <f t="shared" si="182"/>
        <v>0</v>
      </c>
      <c r="T463" s="60">
        <f t="shared" si="182"/>
        <v>0</v>
      </c>
      <c r="U463" s="279">
        <f t="shared" si="177"/>
        <v>0</v>
      </c>
    </row>
    <row r="464" spans="1:21" x14ac:dyDescent="0.25">
      <c r="A464" s="30"/>
      <c r="B464" s="24" t="s">
        <v>693</v>
      </c>
      <c r="C464" s="15" t="s">
        <v>285</v>
      </c>
      <c r="D464" s="60">
        <v>601.92999999999995</v>
      </c>
      <c r="E464" s="60">
        <f t="shared" si="179"/>
        <v>519</v>
      </c>
      <c r="F464" s="60">
        <f t="shared" si="179"/>
        <v>863.7</v>
      </c>
      <c r="G464" s="60">
        <v>807.65000000000009</v>
      </c>
      <c r="H464" s="60">
        <f t="shared" si="180"/>
        <v>698.18</v>
      </c>
      <c r="I464" s="60">
        <v>1569.6</v>
      </c>
      <c r="J464" s="60">
        <f t="shared" si="180"/>
        <v>0</v>
      </c>
      <c r="K464" s="142">
        <f t="shared" si="176"/>
        <v>1569.6</v>
      </c>
      <c r="L464" s="60">
        <f t="shared" ref="L464:T464" si="183">+L481+L532+L651</f>
        <v>0</v>
      </c>
      <c r="M464" s="60">
        <f t="shared" si="183"/>
        <v>445.43</v>
      </c>
      <c r="N464" s="60">
        <f t="shared" si="183"/>
        <v>494.3</v>
      </c>
      <c r="O464" s="60">
        <f t="shared" si="183"/>
        <v>244.01999999999998</v>
      </c>
      <c r="P464" s="60">
        <f t="shared" si="183"/>
        <v>385.85</v>
      </c>
      <c r="Q464" s="60">
        <f t="shared" si="183"/>
        <v>0</v>
      </c>
      <c r="R464" s="60">
        <f t="shared" si="183"/>
        <v>1513</v>
      </c>
      <c r="S464" s="60">
        <f t="shared" si="183"/>
        <v>1528</v>
      </c>
      <c r="T464" s="60">
        <f t="shared" si="183"/>
        <v>1542</v>
      </c>
      <c r="U464" s="279">
        <f t="shared" si="177"/>
        <v>0</v>
      </c>
    </row>
    <row r="465" spans="1:21" x14ac:dyDescent="0.25">
      <c r="A465" s="30"/>
      <c r="B465" s="24" t="s">
        <v>695</v>
      </c>
      <c r="C465" s="15" t="s">
        <v>286</v>
      </c>
      <c r="D465" s="60">
        <v>0</v>
      </c>
      <c r="E465" s="60">
        <f t="shared" si="179"/>
        <v>0</v>
      </c>
      <c r="F465" s="60">
        <f t="shared" si="179"/>
        <v>0</v>
      </c>
      <c r="G465" s="60">
        <v>0</v>
      </c>
      <c r="H465" s="60">
        <f t="shared" si="180"/>
        <v>0</v>
      </c>
      <c r="I465" s="60">
        <v>0</v>
      </c>
      <c r="J465" s="60">
        <f t="shared" si="180"/>
        <v>0</v>
      </c>
      <c r="K465" s="142">
        <f t="shared" si="176"/>
        <v>0</v>
      </c>
      <c r="L465" s="60">
        <f t="shared" ref="L465:T465" si="184">+L482+L533+L652</f>
        <v>0</v>
      </c>
      <c r="M465" s="60">
        <f t="shared" si="184"/>
        <v>0</v>
      </c>
      <c r="N465" s="60">
        <f t="shared" si="184"/>
        <v>0</v>
      </c>
      <c r="O465" s="60">
        <f t="shared" si="184"/>
        <v>0</v>
      </c>
      <c r="P465" s="60">
        <f t="shared" si="184"/>
        <v>0</v>
      </c>
      <c r="Q465" s="60">
        <f t="shared" si="184"/>
        <v>0</v>
      </c>
      <c r="R465" s="60">
        <f t="shared" si="184"/>
        <v>0</v>
      </c>
      <c r="S465" s="60">
        <f t="shared" si="184"/>
        <v>0</v>
      </c>
      <c r="T465" s="60">
        <f t="shared" si="184"/>
        <v>0</v>
      </c>
      <c r="U465" s="279">
        <f t="shared" si="177"/>
        <v>0</v>
      </c>
    </row>
    <row r="466" spans="1:21" x14ac:dyDescent="0.25">
      <c r="A466" s="30"/>
      <c r="B466" s="24" t="s">
        <v>694</v>
      </c>
      <c r="C466" s="15" t="s">
        <v>696</v>
      </c>
      <c r="D466" s="60">
        <v>0</v>
      </c>
      <c r="E466" s="60">
        <f t="shared" si="179"/>
        <v>0</v>
      </c>
      <c r="F466" s="60">
        <f t="shared" si="179"/>
        <v>0</v>
      </c>
      <c r="G466" s="60">
        <v>0</v>
      </c>
      <c r="H466" s="60">
        <f t="shared" si="180"/>
        <v>0</v>
      </c>
      <c r="I466" s="60">
        <v>0</v>
      </c>
      <c r="J466" s="60">
        <f t="shared" si="180"/>
        <v>0</v>
      </c>
      <c r="K466" s="142">
        <f t="shared" si="176"/>
        <v>0</v>
      </c>
      <c r="L466" s="60">
        <f t="shared" ref="L466:T466" si="185">+L483+L534+L653</f>
        <v>0</v>
      </c>
      <c r="M466" s="60">
        <f t="shared" si="185"/>
        <v>0</v>
      </c>
      <c r="N466" s="60">
        <f t="shared" si="185"/>
        <v>0</v>
      </c>
      <c r="O466" s="60">
        <f t="shared" si="185"/>
        <v>0</v>
      </c>
      <c r="P466" s="60">
        <f t="shared" si="185"/>
        <v>0</v>
      </c>
      <c r="Q466" s="60">
        <f t="shared" si="185"/>
        <v>0</v>
      </c>
      <c r="R466" s="60">
        <f t="shared" si="185"/>
        <v>0</v>
      </c>
      <c r="S466" s="60">
        <f t="shared" si="185"/>
        <v>0</v>
      </c>
      <c r="T466" s="60">
        <f t="shared" si="185"/>
        <v>0</v>
      </c>
      <c r="U466" s="279">
        <f t="shared" si="177"/>
        <v>0</v>
      </c>
    </row>
    <row r="467" spans="1:21" x14ac:dyDescent="0.25">
      <c r="A467" s="30"/>
      <c r="B467" s="24" t="s">
        <v>697</v>
      </c>
      <c r="C467" s="15" t="s">
        <v>287</v>
      </c>
      <c r="D467" s="60">
        <v>0</v>
      </c>
      <c r="E467" s="60">
        <f t="shared" si="179"/>
        <v>0</v>
      </c>
      <c r="F467" s="60">
        <f t="shared" si="179"/>
        <v>0</v>
      </c>
      <c r="G467" s="60">
        <v>0</v>
      </c>
      <c r="H467" s="60">
        <f t="shared" si="180"/>
        <v>0</v>
      </c>
      <c r="I467" s="60">
        <v>0</v>
      </c>
      <c r="J467" s="60">
        <f t="shared" si="180"/>
        <v>0</v>
      </c>
      <c r="K467" s="142">
        <f t="shared" si="176"/>
        <v>0</v>
      </c>
      <c r="L467" s="60">
        <f t="shared" ref="L467:T467" si="186">+L484+L535+L654</f>
        <v>0</v>
      </c>
      <c r="M467" s="60">
        <f t="shared" si="186"/>
        <v>0</v>
      </c>
      <c r="N467" s="60">
        <f t="shared" si="186"/>
        <v>0</v>
      </c>
      <c r="O467" s="60">
        <f t="shared" si="186"/>
        <v>0</v>
      </c>
      <c r="P467" s="60">
        <f t="shared" si="186"/>
        <v>0</v>
      </c>
      <c r="Q467" s="60">
        <f t="shared" si="186"/>
        <v>0</v>
      </c>
      <c r="R467" s="60">
        <f t="shared" si="186"/>
        <v>0</v>
      </c>
      <c r="S467" s="60">
        <f t="shared" si="186"/>
        <v>0</v>
      </c>
      <c r="T467" s="60">
        <f t="shared" si="186"/>
        <v>0</v>
      </c>
      <c r="U467" s="279">
        <f t="shared" si="177"/>
        <v>0</v>
      </c>
    </row>
    <row r="468" spans="1:21" x14ac:dyDescent="0.25">
      <c r="A468" s="30"/>
      <c r="B468" s="24" t="s">
        <v>708</v>
      </c>
      <c r="C468" s="15" t="s">
        <v>288</v>
      </c>
      <c r="D468" s="60">
        <v>1512</v>
      </c>
      <c r="E468" s="60">
        <f t="shared" si="179"/>
        <v>1405.45</v>
      </c>
      <c r="F468" s="60">
        <f t="shared" si="179"/>
        <v>72</v>
      </c>
      <c r="G468" s="60">
        <v>72</v>
      </c>
      <c r="H468" s="60">
        <f t="shared" si="180"/>
        <v>71.680000000000007</v>
      </c>
      <c r="I468" s="60">
        <v>261.64999999999998</v>
      </c>
      <c r="J468" s="60">
        <f t="shared" si="180"/>
        <v>50</v>
      </c>
      <c r="K468" s="142">
        <f t="shared" si="176"/>
        <v>311.64999999999998</v>
      </c>
      <c r="L468" s="60">
        <f t="shared" ref="L468:T468" si="187">+L485+L536+L655</f>
        <v>0</v>
      </c>
      <c r="M468" s="60">
        <f t="shared" si="187"/>
        <v>0</v>
      </c>
      <c r="N468" s="60">
        <f t="shared" si="187"/>
        <v>40</v>
      </c>
      <c r="O468" s="60">
        <f t="shared" si="187"/>
        <v>221.65</v>
      </c>
      <c r="P468" s="60">
        <f t="shared" si="187"/>
        <v>50</v>
      </c>
      <c r="Q468" s="60">
        <f t="shared" si="187"/>
        <v>0</v>
      </c>
      <c r="R468" s="60">
        <f t="shared" si="187"/>
        <v>50</v>
      </c>
      <c r="S468" s="60">
        <f t="shared" si="187"/>
        <v>50</v>
      </c>
      <c r="T468" s="60">
        <f t="shared" si="187"/>
        <v>50</v>
      </c>
      <c r="U468" s="279">
        <f t="shared" si="177"/>
        <v>0</v>
      </c>
    </row>
    <row r="469" spans="1:21" x14ac:dyDescent="0.25">
      <c r="A469" s="30"/>
      <c r="B469" s="24" t="s">
        <v>698</v>
      </c>
      <c r="C469" s="15" t="s">
        <v>289</v>
      </c>
      <c r="D469" s="60">
        <v>0</v>
      </c>
      <c r="E469" s="60">
        <f t="shared" si="179"/>
        <v>0</v>
      </c>
      <c r="F469" s="60">
        <f t="shared" si="179"/>
        <v>0</v>
      </c>
      <c r="G469" s="60">
        <v>0</v>
      </c>
      <c r="H469" s="60">
        <f t="shared" si="180"/>
        <v>0</v>
      </c>
      <c r="I469" s="60">
        <v>0</v>
      </c>
      <c r="J469" s="60">
        <f t="shared" si="180"/>
        <v>0</v>
      </c>
      <c r="K469" s="142">
        <f t="shared" si="176"/>
        <v>0</v>
      </c>
      <c r="L469" s="60">
        <f t="shared" ref="L469:T469" si="188">+L486+L537+L656</f>
        <v>0</v>
      </c>
      <c r="M469" s="60">
        <f t="shared" si="188"/>
        <v>0</v>
      </c>
      <c r="N469" s="60">
        <f t="shared" si="188"/>
        <v>0</v>
      </c>
      <c r="O469" s="60">
        <f t="shared" si="188"/>
        <v>0</v>
      </c>
      <c r="P469" s="60">
        <f t="shared" si="188"/>
        <v>0</v>
      </c>
      <c r="Q469" s="60">
        <f t="shared" si="188"/>
        <v>0</v>
      </c>
      <c r="R469" s="60">
        <f t="shared" si="188"/>
        <v>0</v>
      </c>
      <c r="S469" s="60">
        <f t="shared" si="188"/>
        <v>0</v>
      </c>
      <c r="T469" s="60">
        <f t="shared" si="188"/>
        <v>0</v>
      </c>
      <c r="U469" s="279">
        <f t="shared" si="177"/>
        <v>0</v>
      </c>
    </row>
    <row r="470" spans="1:21" ht="31.5" x14ac:dyDescent="0.25">
      <c r="A470" s="30"/>
      <c r="B470" s="24" t="s">
        <v>703</v>
      </c>
      <c r="C470" s="15" t="s">
        <v>290</v>
      </c>
      <c r="D470" s="60">
        <v>0</v>
      </c>
      <c r="E470" s="60">
        <f t="shared" si="179"/>
        <v>0</v>
      </c>
      <c r="F470" s="60">
        <f t="shared" si="179"/>
        <v>0</v>
      </c>
      <c r="G470" s="60">
        <v>0</v>
      </c>
      <c r="H470" s="60">
        <f t="shared" si="180"/>
        <v>0</v>
      </c>
      <c r="I470" s="60">
        <v>0</v>
      </c>
      <c r="J470" s="60">
        <f t="shared" si="180"/>
        <v>0</v>
      </c>
      <c r="K470" s="142">
        <f t="shared" si="176"/>
        <v>0</v>
      </c>
      <c r="L470" s="60">
        <f t="shared" ref="L470:T470" si="189">+L487+L538+L657</f>
        <v>0</v>
      </c>
      <c r="M470" s="60">
        <f t="shared" si="189"/>
        <v>0</v>
      </c>
      <c r="N470" s="60">
        <f t="shared" si="189"/>
        <v>0</v>
      </c>
      <c r="O470" s="60">
        <f t="shared" si="189"/>
        <v>0</v>
      </c>
      <c r="P470" s="60">
        <f t="shared" si="189"/>
        <v>0</v>
      </c>
      <c r="Q470" s="60">
        <f t="shared" si="189"/>
        <v>0</v>
      </c>
      <c r="R470" s="60">
        <f t="shared" si="189"/>
        <v>0</v>
      </c>
      <c r="S470" s="60">
        <f t="shared" si="189"/>
        <v>0</v>
      </c>
      <c r="T470" s="60">
        <f t="shared" si="189"/>
        <v>0</v>
      </c>
      <c r="U470" s="279">
        <f t="shared" si="177"/>
        <v>0</v>
      </c>
    </row>
    <row r="471" spans="1:21" x14ac:dyDescent="0.25">
      <c r="A471" s="30"/>
      <c r="B471" s="24" t="s">
        <v>699</v>
      </c>
      <c r="C471" s="15" t="s">
        <v>291</v>
      </c>
      <c r="D471" s="60">
        <v>8271</v>
      </c>
      <c r="E471" s="60">
        <f t="shared" si="179"/>
        <v>4020.3900000000003</v>
      </c>
      <c r="F471" s="60">
        <f t="shared" si="179"/>
        <v>7664</v>
      </c>
      <c r="G471" s="60">
        <v>6139</v>
      </c>
      <c r="H471" s="60">
        <f t="shared" si="180"/>
        <v>5458.46</v>
      </c>
      <c r="I471" s="60">
        <v>8417.35</v>
      </c>
      <c r="J471" s="60">
        <f t="shared" si="180"/>
        <v>0</v>
      </c>
      <c r="K471" s="142">
        <f t="shared" si="176"/>
        <v>8417.35</v>
      </c>
      <c r="L471" s="60">
        <f t="shared" ref="L471:T471" si="190">+L488+L539+L658</f>
        <v>0</v>
      </c>
      <c r="M471" s="60">
        <f t="shared" si="190"/>
        <v>1156.95</v>
      </c>
      <c r="N471" s="60">
        <f t="shared" si="190"/>
        <v>1705.05</v>
      </c>
      <c r="O471" s="60">
        <f t="shared" si="190"/>
        <v>4056.35</v>
      </c>
      <c r="P471" s="60">
        <f t="shared" si="190"/>
        <v>1499</v>
      </c>
      <c r="Q471" s="60">
        <f t="shared" si="190"/>
        <v>0</v>
      </c>
      <c r="R471" s="60">
        <f t="shared" si="190"/>
        <v>6774</v>
      </c>
      <c r="S471" s="60">
        <f t="shared" si="190"/>
        <v>6758</v>
      </c>
      <c r="T471" s="60">
        <f t="shared" si="190"/>
        <v>6776</v>
      </c>
      <c r="U471" s="279">
        <f t="shared" si="177"/>
        <v>0</v>
      </c>
    </row>
    <row r="472" spans="1:21" ht="31.5" x14ac:dyDescent="0.25">
      <c r="A472" s="30"/>
      <c r="B472" s="24" t="s">
        <v>950</v>
      </c>
      <c r="C472" s="15" t="s">
        <v>949</v>
      </c>
      <c r="D472" s="187">
        <v>0</v>
      </c>
      <c r="E472" s="60">
        <f t="shared" si="179"/>
        <v>0</v>
      </c>
      <c r="F472" s="60">
        <f t="shared" si="179"/>
        <v>0</v>
      </c>
      <c r="G472" s="60">
        <v>0</v>
      </c>
      <c r="H472" s="60">
        <f t="shared" si="180"/>
        <v>0</v>
      </c>
      <c r="I472" s="60">
        <v>0</v>
      </c>
      <c r="J472" s="60">
        <f t="shared" si="180"/>
        <v>0</v>
      </c>
      <c r="K472" s="142">
        <f t="shared" si="176"/>
        <v>0</v>
      </c>
      <c r="L472" s="60">
        <f t="shared" ref="L472:T472" si="191">+L489+L540+L659</f>
        <v>0</v>
      </c>
      <c r="M472" s="60">
        <f t="shared" si="191"/>
        <v>0</v>
      </c>
      <c r="N472" s="60">
        <f t="shared" si="191"/>
        <v>0</v>
      </c>
      <c r="O472" s="60">
        <f t="shared" si="191"/>
        <v>0</v>
      </c>
      <c r="P472" s="60">
        <f t="shared" si="191"/>
        <v>0</v>
      </c>
      <c r="Q472" s="60">
        <f t="shared" si="191"/>
        <v>0</v>
      </c>
      <c r="R472" s="60">
        <f t="shared" si="191"/>
        <v>0</v>
      </c>
      <c r="S472" s="60">
        <f t="shared" si="191"/>
        <v>0</v>
      </c>
      <c r="T472" s="60">
        <f t="shared" si="191"/>
        <v>0</v>
      </c>
      <c r="U472" s="279">
        <f t="shared" si="177"/>
        <v>0</v>
      </c>
    </row>
    <row r="473" spans="1:21" x14ac:dyDescent="0.25">
      <c r="A473" s="30"/>
      <c r="B473" s="24" t="s">
        <v>700</v>
      </c>
      <c r="C473" s="15" t="s">
        <v>292</v>
      </c>
      <c r="D473" s="60">
        <v>0</v>
      </c>
      <c r="E473" s="60">
        <f t="shared" si="179"/>
        <v>0</v>
      </c>
      <c r="F473" s="60">
        <f t="shared" si="179"/>
        <v>0</v>
      </c>
      <c r="G473" s="60">
        <v>0</v>
      </c>
      <c r="H473" s="60">
        <f t="shared" si="180"/>
        <v>0</v>
      </c>
      <c r="I473" s="60">
        <v>45</v>
      </c>
      <c r="J473" s="60">
        <f t="shared" si="180"/>
        <v>0</v>
      </c>
      <c r="K473" s="142">
        <f t="shared" si="176"/>
        <v>45</v>
      </c>
      <c r="L473" s="60">
        <f t="shared" ref="L473:T473" si="192">+L490+L541+L660</f>
        <v>0</v>
      </c>
      <c r="M473" s="60">
        <f t="shared" si="192"/>
        <v>15</v>
      </c>
      <c r="N473" s="60">
        <f t="shared" si="192"/>
        <v>17</v>
      </c>
      <c r="O473" s="60">
        <f t="shared" si="192"/>
        <v>13</v>
      </c>
      <c r="P473" s="60">
        <f t="shared" si="192"/>
        <v>0</v>
      </c>
      <c r="Q473" s="60">
        <f t="shared" si="192"/>
        <v>0</v>
      </c>
      <c r="R473" s="60">
        <f t="shared" si="192"/>
        <v>0</v>
      </c>
      <c r="S473" s="60">
        <f t="shared" si="192"/>
        <v>0</v>
      </c>
      <c r="T473" s="60">
        <f t="shared" si="192"/>
        <v>0</v>
      </c>
      <c r="U473" s="279">
        <f t="shared" si="177"/>
        <v>0</v>
      </c>
    </row>
    <row r="474" spans="1:21" x14ac:dyDescent="0.25">
      <c r="A474" s="30"/>
      <c r="B474" s="24" t="s">
        <v>704</v>
      </c>
      <c r="C474" s="15" t="s">
        <v>293</v>
      </c>
      <c r="D474" s="60">
        <v>0</v>
      </c>
      <c r="E474" s="60">
        <f t="shared" si="179"/>
        <v>0</v>
      </c>
      <c r="F474" s="60">
        <f t="shared" si="179"/>
        <v>0</v>
      </c>
      <c r="G474" s="60">
        <v>0</v>
      </c>
      <c r="H474" s="60">
        <f t="shared" si="180"/>
        <v>0</v>
      </c>
      <c r="I474" s="60">
        <v>0</v>
      </c>
      <c r="J474" s="60">
        <f t="shared" si="180"/>
        <v>0</v>
      </c>
      <c r="K474" s="142">
        <f t="shared" si="176"/>
        <v>0</v>
      </c>
      <c r="L474" s="60">
        <f t="shared" ref="L474:T474" si="193">+L491+L542+L661</f>
        <v>0</v>
      </c>
      <c r="M474" s="60">
        <f t="shared" si="193"/>
        <v>0</v>
      </c>
      <c r="N474" s="60">
        <f t="shared" si="193"/>
        <v>0</v>
      </c>
      <c r="O474" s="60">
        <f t="shared" si="193"/>
        <v>0</v>
      </c>
      <c r="P474" s="60">
        <f t="shared" si="193"/>
        <v>0</v>
      </c>
      <c r="Q474" s="60">
        <f t="shared" si="193"/>
        <v>0</v>
      </c>
      <c r="R474" s="60">
        <f t="shared" si="193"/>
        <v>0</v>
      </c>
      <c r="S474" s="60">
        <f t="shared" si="193"/>
        <v>0</v>
      </c>
      <c r="T474" s="60">
        <f t="shared" si="193"/>
        <v>0</v>
      </c>
      <c r="U474" s="279">
        <f t="shared" si="177"/>
        <v>0</v>
      </c>
    </row>
    <row r="475" spans="1:21" x14ac:dyDescent="0.25">
      <c r="A475" s="30"/>
      <c r="B475" s="24" t="s">
        <v>705</v>
      </c>
      <c r="C475" s="15" t="s">
        <v>294</v>
      </c>
      <c r="D475" s="60">
        <v>0</v>
      </c>
      <c r="E475" s="60">
        <f t="shared" si="179"/>
        <v>0</v>
      </c>
      <c r="F475" s="60">
        <f t="shared" si="179"/>
        <v>0</v>
      </c>
      <c r="G475" s="60">
        <v>0</v>
      </c>
      <c r="H475" s="60">
        <f t="shared" si="180"/>
        <v>0</v>
      </c>
      <c r="I475" s="60">
        <v>0</v>
      </c>
      <c r="J475" s="60">
        <f t="shared" si="180"/>
        <v>0</v>
      </c>
      <c r="K475" s="142">
        <f t="shared" si="176"/>
        <v>0</v>
      </c>
      <c r="L475" s="60">
        <f t="shared" ref="L475:T475" si="194">+L492+L543+L662</f>
        <v>0</v>
      </c>
      <c r="M475" s="60">
        <f t="shared" si="194"/>
        <v>0</v>
      </c>
      <c r="N475" s="60">
        <f t="shared" si="194"/>
        <v>0</v>
      </c>
      <c r="O475" s="60">
        <f t="shared" si="194"/>
        <v>0</v>
      </c>
      <c r="P475" s="60">
        <f t="shared" si="194"/>
        <v>0</v>
      </c>
      <c r="Q475" s="60">
        <f t="shared" si="194"/>
        <v>0</v>
      </c>
      <c r="R475" s="60">
        <f t="shared" si="194"/>
        <v>0</v>
      </c>
      <c r="S475" s="60">
        <f t="shared" si="194"/>
        <v>0</v>
      </c>
      <c r="T475" s="60">
        <f t="shared" si="194"/>
        <v>0</v>
      </c>
      <c r="U475" s="279">
        <f t="shared" si="177"/>
        <v>0</v>
      </c>
    </row>
    <row r="476" spans="1:21" x14ac:dyDescent="0.25">
      <c r="A476" s="30"/>
      <c r="B476" s="24" t="s">
        <v>706</v>
      </c>
      <c r="C476" s="15" t="s">
        <v>550</v>
      </c>
      <c r="D476" s="60">
        <v>0</v>
      </c>
      <c r="E476" s="60">
        <f t="shared" si="179"/>
        <v>0</v>
      </c>
      <c r="F476" s="60">
        <f t="shared" si="179"/>
        <v>0</v>
      </c>
      <c r="G476" s="60">
        <v>0</v>
      </c>
      <c r="H476" s="60">
        <f t="shared" si="180"/>
        <v>0</v>
      </c>
      <c r="I476" s="60">
        <v>0</v>
      </c>
      <c r="J476" s="60">
        <f t="shared" si="180"/>
        <v>0</v>
      </c>
      <c r="K476" s="142">
        <f t="shared" si="176"/>
        <v>0</v>
      </c>
      <c r="L476" s="60">
        <f t="shared" ref="L476:T476" si="195">+L493+L544+L663</f>
        <v>0</v>
      </c>
      <c r="M476" s="60">
        <f t="shared" si="195"/>
        <v>0</v>
      </c>
      <c r="N476" s="60">
        <f t="shared" si="195"/>
        <v>0</v>
      </c>
      <c r="O476" s="60">
        <f t="shared" si="195"/>
        <v>0</v>
      </c>
      <c r="P476" s="60">
        <f t="shared" si="195"/>
        <v>0</v>
      </c>
      <c r="Q476" s="60">
        <f t="shared" si="195"/>
        <v>0</v>
      </c>
      <c r="R476" s="60">
        <f t="shared" si="195"/>
        <v>0</v>
      </c>
      <c r="S476" s="60">
        <f t="shared" si="195"/>
        <v>0</v>
      </c>
      <c r="T476" s="60">
        <f t="shared" si="195"/>
        <v>0</v>
      </c>
      <c r="U476" s="279">
        <f t="shared" si="177"/>
        <v>0</v>
      </c>
    </row>
    <row r="477" spans="1:21" x14ac:dyDescent="0.25">
      <c r="A477" s="30"/>
      <c r="B477" s="24" t="s">
        <v>701</v>
      </c>
      <c r="C477" s="15" t="s">
        <v>295</v>
      </c>
      <c r="D477" s="60">
        <v>0</v>
      </c>
      <c r="E477" s="60">
        <f t="shared" si="179"/>
        <v>0</v>
      </c>
      <c r="F477" s="60">
        <f t="shared" si="179"/>
        <v>0</v>
      </c>
      <c r="G477" s="60">
        <v>0</v>
      </c>
      <c r="H477" s="60">
        <f t="shared" si="180"/>
        <v>0</v>
      </c>
      <c r="I477" s="60">
        <v>0</v>
      </c>
      <c r="J477" s="60">
        <f t="shared" si="180"/>
        <v>0</v>
      </c>
      <c r="K477" s="142">
        <f t="shared" si="176"/>
        <v>0</v>
      </c>
      <c r="L477" s="60">
        <f t="shared" ref="L477:T477" si="196">+L494+L545+L664</f>
        <v>0</v>
      </c>
      <c r="M477" s="60">
        <f t="shared" si="196"/>
        <v>0</v>
      </c>
      <c r="N477" s="60">
        <f t="shared" si="196"/>
        <v>0</v>
      </c>
      <c r="O477" s="60">
        <f t="shared" si="196"/>
        <v>0</v>
      </c>
      <c r="P477" s="60">
        <f t="shared" si="196"/>
        <v>0</v>
      </c>
      <c r="Q477" s="60">
        <f t="shared" si="196"/>
        <v>0</v>
      </c>
      <c r="R477" s="60">
        <f t="shared" si="196"/>
        <v>0</v>
      </c>
      <c r="S477" s="60">
        <f t="shared" si="196"/>
        <v>0</v>
      </c>
      <c r="T477" s="60">
        <f t="shared" si="196"/>
        <v>0</v>
      </c>
      <c r="U477" s="279">
        <f t="shared" si="177"/>
        <v>0</v>
      </c>
    </row>
    <row r="478" spans="1:21" ht="31.5" x14ac:dyDescent="0.25">
      <c r="A478" s="30"/>
      <c r="B478" s="24" t="s">
        <v>702</v>
      </c>
      <c r="C478" s="15" t="s">
        <v>306</v>
      </c>
      <c r="D478" s="60">
        <v>0</v>
      </c>
      <c r="E478" s="60">
        <f t="shared" si="179"/>
        <v>0</v>
      </c>
      <c r="F478" s="60">
        <f t="shared" si="179"/>
        <v>0</v>
      </c>
      <c r="G478" s="60">
        <v>0</v>
      </c>
      <c r="H478" s="60">
        <f t="shared" si="180"/>
        <v>0</v>
      </c>
      <c r="I478" s="60">
        <v>0</v>
      </c>
      <c r="J478" s="60">
        <f t="shared" si="180"/>
        <v>0</v>
      </c>
      <c r="K478" s="142">
        <f t="shared" si="176"/>
        <v>0</v>
      </c>
      <c r="L478" s="60">
        <f t="shared" ref="L478:T478" si="197">+L495+L546+L665</f>
        <v>0</v>
      </c>
      <c r="M478" s="60">
        <f t="shared" si="197"/>
        <v>0</v>
      </c>
      <c r="N478" s="60">
        <f t="shared" si="197"/>
        <v>0</v>
      </c>
      <c r="O478" s="60">
        <f t="shared" si="197"/>
        <v>0</v>
      </c>
      <c r="P478" s="60">
        <f t="shared" si="197"/>
        <v>0</v>
      </c>
      <c r="Q478" s="60">
        <f t="shared" si="197"/>
        <v>0</v>
      </c>
      <c r="R478" s="60">
        <f t="shared" si="197"/>
        <v>0</v>
      </c>
      <c r="S478" s="60">
        <f t="shared" si="197"/>
        <v>0</v>
      </c>
      <c r="T478" s="60">
        <f t="shared" si="197"/>
        <v>0</v>
      </c>
      <c r="U478" s="279">
        <f t="shared" si="177"/>
        <v>0</v>
      </c>
    </row>
    <row r="479" spans="1:21" x14ac:dyDescent="0.25">
      <c r="A479" s="30" t="s">
        <v>21</v>
      </c>
      <c r="B479" s="13" t="s">
        <v>357</v>
      </c>
      <c r="C479" s="18" t="s">
        <v>358</v>
      </c>
      <c r="D479" s="60">
        <v>8271</v>
      </c>
      <c r="E479" s="60">
        <f t="shared" ref="E479:F495" si="198">+E496+E513</f>
        <v>4020.3900000000003</v>
      </c>
      <c r="F479" s="60">
        <f t="shared" si="198"/>
        <v>7763</v>
      </c>
      <c r="G479" s="60">
        <v>6238</v>
      </c>
      <c r="H479" s="60">
        <f t="shared" ref="H479:J495" si="199">+H496+H513</f>
        <v>5469.29</v>
      </c>
      <c r="I479" s="60">
        <v>9129</v>
      </c>
      <c r="J479" s="60">
        <f t="shared" si="199"/>
        <v>0</v>
      </c>
      <c r="K479" s="142">
        <f t="shared" si="176"/>
        <v>9129</v>
      </c>
      <c r="L479" s="60">
        <f t="shared" ref="L479:T479" si="200">+L496+L513</f>
        <v>0</v>
      </c>
      <c r="M479" s="60">
        <f t="shared" si="200"/>
        <v>1394</v>
      </c>
      <c r="N479" s="60">
        <f t="shared" si="200"/>
        <v>1959</v>
      </c>
      <c r="O479" s="60">
        <f t="shared" si="200"/>
        <v>4018</v>
      </c>
      <c r="P479" s="60">
        <f t="shared" si="200"/>
        <v>1758</v>
      </c>
      <c r="Q479" s="60">
        <f t="shared" si="200"/>
        <v>0</v>
      </c>
      <c r="R479" s="60">
        <f t="shared" si="200"/>
        <v>7547</v>
      </c>
      <c r="S479" s="60">
        <f t="shared" si="200"/>
        <v>7531</v>
      </c>
      <c r="T479" s="60">
        <f t="shared" si="200"/>
        <v>7549</v>
      </c>
      <c r="U479" s="279">
        <f t="shared" si="177"/>
        <v>0</v>
      </c>
    </row>
    <row r="480" spans="1:21" x14ac:dyDescent="0.25">
      <c r="A480" s="30"/>
      <c r="B480" s="24" t="s">
        <v>692</v>
      </c>
      <c r="C480" s="15" t="s">
        <v>284</v>
      </c>
      <c r="D480" s="60">
        <v>0</v>
      </c>
      <c r="E480" s="60">
        <f t="shared" si="198"/>
        <v>0</v>
      </c>
      <c r="F480" s="60">
        <f t="shared" si="198"/>
        <v>0</v>
      </c>
      <c r="G480" s="60">
        <v>0</v>
      </c>
      <c r="H480" s="60">
        <f t="shared" si="199"/>
        <v>0</v>
      </c>
      <c r="I480" s="60">
        <v>0</v>
      </c>
      <c r="J480" s="60">
        <f t="shared" si="199"/>
        <v>0</v>
      </c>
      <c r="K480" s="142">
        <f t="shared" si="176"/>
        <v>0</v>
      </c>
      <c r="L480" s="60">
        <f t="shared" ref="L480:T480" si="201">+L497+L514</f>
        <v>0</v>
      </c>
      <c r="M480" s="60">
        <f t="shared" si="201"/>
        <v>0</v>
      </c>
      <c r="N480" s="60">
        <f t="shared" si="201"/>
        <v>0</v>
      </c>
      <c r="O480" s="60">
        <f t="shared" si="201"/>
        <v>0</v>
      </c>
      <c r="P480" s="60">
        <f t="shared" si="201"/>
        <v>0</v>
      </c>
      <c r="Q480" s="60">
        <f t="shared" si="201"/>
        <v>0</v>
      </c>
      <c r="R480" s="60">
        <f t="shared" si="201"/>
        <v>0</v>
      </c>
      <c r="S480" s="60">
        <f t="shared" si="201"/>
        <v>0</v>
      </c>
      <c r="T480" s="60">
        <f t="shared" si="201"/>
        <v>0</v>
      </c>
      <c r="U480" s="279">
        <f t="shared" si="177"/>
        <v>0</v>
      </c>
    </row>
    <row r="481" spans="1:21" x14ac:dyDescent="0.25">
      <c r="A481" s="30"/>
      <c r="B481" s="24" t="s">
        <v>693</v>
      </c>
      <c r="C481" s="15" t="s">
        <v>285</v>
      </c>
      <c r="D481" s="60">
        <v>0</v>
      </c>
      <c r="E481" s="60">
        <f t="shared" si="198"/>
        <v>0</v>
      </c>
      <c r="F481" s="60">
        <f t="shared" si="198"/>
        <v>99</v>
      </c>
      <c r="G481" s="60">
        <v>99</v>
      </c>
      <c r="H481" s="60">
        <f t="shared" si="199"/>
        <v>10.83</v>
      </c>
      <c r="I481" s="60">
        <v>777</v>
      </c>
      <c r="J481" s="60">
        <f t="shared" si="199"/>
        <v>0</v>
      </c>
      <c r="K481" s="142">
        <f t="shared" si="176"/>
        <v>777</v>
      </c>
      <c r="L481" s="60">
        <f t="shared" ref="L481:T481" si="202">+L498+L515</f>
        <v>0</v>
      </c>
      <c r="M481" s="60">
        <f t="shared" si="202"/>
        <v>259</v>
      </c>
      <c r="N481" s="60">
        <f t="shared" si="202"/>
        <v>259</v>
      </c>
      <c r="O481" s="60">
        <f t="shared" si="202"/>
        <v>0</v>
      </c>
      <c r="P481" s="60">
        <f t="shared" si="202"/>
        <v>259</v>
      </c>
      <c r="Q481" s="60">
        <f t="shared" si="202"/>
        <v>0</v>
      </c>
      <c r="R481" s="60">
        <f t="shared" si="202"/>
        <v>800</v>
      </c>
      <c r="S481" s="60">
        <f t="shared" si="202"/>
        <v>800</v>
      </c>
      <c r="T481" s="60">
        <f t="shared" si="202"/>
        <v>800</v>
      </c>
      <c r="U481" s="279">
        <f t="shared" si="177"/>
        <v>0</v>
      </c>
    </row>
    <row r="482" spans="1:21" x14ac:dyDescent="0.25">
      <c r="A482" s="30"/>
      <c r="B482" s="24" t="s">
        <v>695</v>
      </c>
      <c r="C482" s="15" t="s">
        <v>286</v>
      </c>
      <c r="D482" s="60">
        <v>0</v>
      </c>
      <c r="E482" s="60">
        <f t="shared" si="198"/>
        <v>0</v>
      </c>
      <c r="F482" s="60">
        <f t="shared" si="198"/>
        <v>0</v>
      </c>
      <c r="G482" s="60">
        <v>0</v>
      </c>
      <c r="H482" s="60">
        <f t="shared" si="199"/>
        <v>0</v>
      </c>
      <c r="I482" s="60">
        <v>0</v>
      </c>
      <c r="J482" s="60">
        <f t="shared" si="199"/>
        <v>0</v>
      </c>
      <c r="K482" s="142">
        <f t="shared" si="176"/>
        <v>0</v>
      </c>
      <c r="L482" s="60">
        <f t="shared" ref="L482:T482" si="203">+L499+L516</f>
        <v>0</v>
      </c>
      <c r="M482" s="60">
        <f t="shared" si="203"/>
        <v>0</v>
      </c>
      <c r="N482" s="60">
        <f t="shared" si="203"/>
        <v>0</v>
      </c>
      <c r="O482" s="60">
        <f t="shared" si="203"/>
        <v>0</v>
      </c>
      <c r="P482" s="60">
        <f t="shared" si="203"/>
        <v>0</v>
      </c>
      <c r="Q482" s="60">
        <f t="shared" si="203"/>
        <v>0</v>
      </c>
      <c r="R482" s="60">
        <f t="shared" si="203"/>
        <v>0</v>
      </c>
      <c r="S482" s="60">
        <f t="shared" si="203"/>
        <v>0</v>
      </c>
      <c r="T482" s="60">
        <f t="shared" si="203"/>
        <v>0</v>
      </c>
      <c r="U482" s="279">
        <f t="shared" si="177"/>
        <v>0</v>
      </c>
    </row>
    <row r="483" spans="1:21" x14ac:dyDescent="0.25">
      <c r="A483" s="30"/>
      <c r="B483" s="24" t="s">
        <v>694</v>
      </c>
      <c r="C483" s="15" t="s">
        <v>696</v>
      </c>
      <c r="D483" s="60">
        <v>0</v>
      </c>
      <c r="E483" s="60">
        <f t="shared" si="198"/>
        <v>0</v>
      </c>
      <c r="F483" s="60">
        <f t="shared" si="198"/>
        <v>0</v>
      </c>
      <c r="G483" s="60">
        <v>0</v>
      </c>
      <c r="H483" s="60">
        <f t="shared" si="199"/>
        <v>0</v>
      </c>
      <c r="I483" s="60">
        <v>0</v>
      </c>
      <c r="J483" s="60">
        <f t="shared" si="199"/>
        <v>0</v>
      </c>
      <c r="K483" s="142">
        <f t="shared" si="176"/>
        <v>0</v>
      </c>
      <c r="L483" s="60">
        <f t="shared" ref="L483:T483" si="204">+L500+L517</f>
        <v>0</v>
      </c>
      <c r="M483" s="60">
        <f t="shared" si="204"/>
        <v>0</v>
      </c>
      <c r="N483" s="60">
        <f t="shared" si="204"/>
        <v>0</v>
      </c>
      <c r="O483" s="60">
        <f t="shared" si="204"/>
        <v>0</v>
      </c>
      <c r="P483" s="60">
        <f t="shared" si="204"/>
        <v>0</v>
      </c>
      <c r="Q483" s="60">
        <f t="shared" si="204"/>
        <v>0</v>
      </c>
      <c r="R483" s="60">
        <f t="shared" si="204"/>
        <v>0</v>
      </c>
      <c r="S483" s="60">
        <f t="shared" si="204"/>
        <v>0</v>
      </c>
      <c r="T483" s="60">
        <f t="shared" si="204"/>
        <v>0</v>
      </c>
      <c r="U483" s="279">
        <f t="shared" si="177"/>
        <v>0</v>
      </c>
    </row>
    <row r="484" spans="1:21" x14ac:dyDescent="0.25">
      <c r="A484" s="30"/>
      <c r="B484" s="24" t="s">
        <v>697</v>
      </c>
      <c r="C484" s="15" t="s">
        <v>287</v>
      </c>
      <c r="D484" s="60">
        <v>0</v>
      </c>
      <c r="E484" s="60">
        <f t="shared" si="198"/>
        <v>0</v>
      </c>
      <c r="F484" s="60">
        <f t="shared" si="198"/>
        <v>0</v>
      </c>
      <c r="G484" s="60">
        <v>0</v>
      </c>
      <c r="H484" s="60">
        <f t="shared" si="199"/>
        <v>0</v>
      </c>
      <c r="I484" s="60">
        <v>0</v>
      </c>
      <c r="J484" s="60">
        <f t="shared" si="199"/>
        <v>0</v>
      </c>
      <c r="K484" s="142">
        <f t="shared" si="176"/>
        <v>0</v>
      </c>
      <c r="L484" s="60">
        <f t="shared" ref="L484:T484" si="205">+L501+L518</f>
        <v>0</v>
      </c>
      <c r="M484" s="60">
        <f t="shared" si="205"/>
        <v>0</v>
      </c>
      <c r="N484" s="60">
        <f t="shared" si="205"/>
        <v>0</v>
      </c>
      <c r="O484" s="60">
        <f t="shared" si="205"/>
        <v>0</v>
      </c>
      <c r="P484" s="60">
        <f t="shared" si="205"/>
        <v>0</v>
      </c>
      <c r="Q484" s="60">
        <f t="shared" si="205"/>
        <v>0</v>
      </c>
      <c r="R484" s="60">
        <f t="shared" si="205"/>
        <v>0</v>
      </c>
      <c r="S484" s="60">
        <f t="shared" si="205"/>
        <v>0</v>
      </c>
      <c r="T484" s="60">
        <f t="shared" si="205"/>
        <v>0</v>
      </c>
      <c r="U484" s="279">
        <f t="shared" si="177"/>
        <v>0</v>
      </c>
    </row>
    <row r="485" spans="1:21" x14ac:dyDescent="0.25">
      <c r="A485" s="30"/>
      <c r="B485" s="24" t="s">
        <v>708</v>
      </c>
      <c r="C485" s="15" t="s">
        <v>288</v>
      </c>
      <c r="D485" s="60">
        <v>0</v>
      </c>
      <c r="E485" s="60">
        <f t="shared" si="198"/>
        <v>0</v>
      </c>
      <c r="F485" s="60">
        <f t="shared" si="198"/>
        <v>0</v>
      </c>
      <c r="G485" s="60">
        <v>0</v>
      </c>
      <c r="H485" s="60">
        <f t="shared" si="199"/>
        <v>0</v>
      </c>
      <c r="I485" s="60">
        <v>0</v>
      </c>
      <c r="J485" s="60">
        <f t="shared" si="199"/>
        <v>0</v>
      </c>
      <c r="K485" s="142">
        <f t="shared" si="176"/>
        <v>0</v>
      </c>
      <c r="L485" s="60">
        <f t="shared" ref="L485:T485" si="206">+L502+L519</f>
        <v>0</v>
      </c>
      <c r="M485" s="60">
        <f t="shared" si="206"/>
        <v>0</v>
      </c>
      <c r="N485" s="60">
        <f t="shared" si="206"/>
        <v>0</v>
      </c>
      <c r="O485" s="60">
        <f t="shared" si="206"/>
        <v>0</v>
      </c>
      <c r="P485" s="60">
        <f t="shared" si="206"/>
        <v>0</v>
      </c>
      <c r="Q485" s="60">
        <f t="shared" si="206"/>
        <v>0</v>
      </c>
      <c r="R485" s="60">
        <f t="shared" si="206"/>
        <v>0</v>
      </c>
      <c r="S485" s="60">
        <f t="shared" si="206"/>
        <v>0</v>
      </c>
      <c r="T485" s="60">
        <f t="shared" si="206"/>
        <v>0</v>
      </c>
      <c r="U485" s="279">
        <f t="shared" si="177"/>
        <v>0</v>
      </c>
    </row>
    <row r="486" spans="1:21" x14ac:dyDescent="0.25">
      <c r="A486" s="30"/>
      <c r="B486" s="24" t="s">
        <v>698</v>
      </c>
      <c r="C486" s="15" t="s">
        <v>289</v>
      </c>
      <c r="D486" s="60">
        <v>0</v>
      </c>
      <c r="E486" s="60">
        <f t="shared" si="198"/>
        <v>0</v>
      </c>
      <c r="F486" s="60">
        <f t="shared" si="198"/>
        <v>0</v>
      </c>
      <c r="G486" s="60">
        <v>0</v>
      </c>
      <c r="H486" s="60">
        <f t="shared" si="199"/>
        <v>0</v>
      </c>
      <c r="I486" s="60">
        <v>0</v>
      </c>
      <c r="J486" s="60">
        <f t="shared" si="199"/>
        <v>0</v>
      </c>
      <c r="K486" s="142">
        <f t="shared" si="176"/>
        <v>0</v>
      </c>
      <c r="L486" s="60">
        <f t="shared" ref="L486:T486" si="207">+L503+L520</f>
        <v>0</v>
      </c>
      <c r="M486" s="60">
        <f t="shared" si="207"/>
        <v>0</v>
      </c>
      <c r="N486" s="60">
        <f t="shared" si="207"/>
        <v>0</v>
      </c>
      <c r="O486" s="60">
        <f t="shared" si="207"/>
        <v>0</v>
      </c>
      <c r="P486" s="60">
        <f t="shared" si="207"/>
        <v>0</v>
      </c>
      <c r="Q486" s="60">
        <f t="shared" si="207"/>
        <v>0</v>
      </c>
      <c r="R486" s="60">
        <f t="shared" si="207"/>
        <v>0</v>
      </c>
      <c r="S486" s="60">
        <f t="shared" si="207"/>
        <v>0</v>
      </c>
      <c r="T486" s="60">
        <f t="shared" si="207"/>
        <v>0</v>
      </c>
      <c r="U486" s="279">
        <f t="shared" si="177"/>
        <v>0</v>
      </c>
    </row>
    <row r="487" spans="1:21" ht="31.5" x14ac:dyDescent="0.25">
      <c r="A487" s="30"/>
      <c r="B487" s="24" t="s">
        <v>703</v>
      </c>
      <c r="C487" s="15" t="s">
        <v>290</v>
      </c>
      <c r="D487" s="60">
        <v>0</v>
      </c>
      <c r="E487" s="60">
        <f t="shared" si="198"/>
        <v>0</v>
      </c>
      <c r="F487" s="60">
        <f t="shared" si="198"/>
        <v>0</v>
      </c>
      <c r="G487" s="60">
        <v>0</v>
      </c>
      <c r="H487" s="60">
        <f t="shared" si="199"/>
        <v>0</v>
      </c>
      <c r="I487" s="60">
        <v>0</v>
      </c>
      <c r="J487" s="60">
        <f t="shared" si="199"/>
        <v>0</v>
      </c>
      <c r="K487" s="142">
        <f t="shared" si="176"/>
        <v>0</v>
      </c>
      <c r="L487" s="60">
        <f t="shared" ref="L487:T487" si="208">+L504+L521</f>
        <v>0</v>
      </c>
      <c r="M487" s="60">
        <f t="shared" si="208"/>
        <v>0</v>
      </c>
      <c r="N487" s="60">
        <f t="shared" si="208"/>
        <v>0</v>
      </c>
      <c r="O487" s="60">
        <f t="shared" si="208"/>
        <v>0</v>
      </c>
      <c r="P487" s="60">
        <f t="shared" si="208"/>
        <v>0</v>
      </c>
      <c r="Q487" s="60">
        <f t="shared" si="208"/>
        <v>0</v>
      </c>
      <c r="R487" s="60">
        <f t="shared" si="208"/>
        <v>0</v>
      </c>
      <c r="S487" s="60">
        <f t="shared" si="208"/>
        <v>0</v>
      </c>
      <c r="T487" s="60">
        <f t="shared" si="208"/>
        <v>0</v>
      </c>
      <c r="U487" s="279">
        <f t="shared" si="177"/>
        <v>0</v>
      </c>
    </row>
    <row r="488" spans="1:21" x14ac:dyDescent="0.25">
      <c r="A488" s="30"/>
      <c r="B488" s="24" t="s">
        <v>699</v>
      </c>
      <c r="C488" s="15" t="s">
        <v>291</v>
      </c>
      <c r="D488" s="60">
        <v>8271</v>
      </c>
      <c r="E488" s="60">
        <f t="shared" si="198"/>
        <v>4020.3900000000003</v>
      </c>
      <c r="F488" s="60">
        <f t="shared" si="198"/>
        <v>7664</v>
      </c>
      <c r="G488" s="60">
        <v>6139</v>
      </c>
      <c r="H488" s="60">
        <f t="shared" si="199"/>
        <v>5458.46</v>
      </c>
      <c r="I488" s="60">
        <v>8352</v>
      </c>
      <c r="J488" s="60">
        <f t="shared" si="199"/>
        <v>0</v>
      </c>
      <c r="K488" s="142">
        <f t="shared" si="176"/>
        <v>8352</v>
      </c>
      <c r="L488" s="60">
        <f t="shared" ref="L488:T488" si="209">+L505+L522</f>
        <v>0</v>
      </c>
      <c r="M488" s="60">
        <f t="shared" si="209"/>
        <v>1135</v>
      </c>
      <c r="N488" s="60">
        <f t="shared" si="209"/>
        <v>1700</v>
      </c>
      <c r="O488" s="60">
        <f t="shared" si="209"/>
        <v>4018</v>
      </c>
      <c r="P488" s="60">
        <f t="shared" si="209"/>
        <v>1499</v>
      </c>
      <c r="Q488" s="60">
        <f t="shared" si="209"/>
        <v>0</v>
      </c>
      <c r="R488" s="60">
        <f t="shared" si="209"/>
        <v>6747</v>
      </c>
      <c r="S488" s="60">
        <f t="shared" si="209"/>
        <v>6731</v>
      </c>
      <c r="T488" s="60">
        <f t="shared" si="209"/>
        <v>6749</v>
      </c>
      <c r="U488" s="279">
        <f t="shared" si="177"/>
        <v>0</v>
      </c>
    </row>
    <row r="489" spans="1:21" ht="31.5" x14ac:dyDescent="0.25">
      <c r="A489" s="30"/>
      <c r="B489" s="24" t="s">
        <v>950</v>
      </c>
      <c r="C489" s="15" t="s">
        <v>949</v>
      </c>
      <c r="D489" s="187">
        <v>0</v>
      </c>
      <c r="E489" s="60">
        <f t="shared" si="198"/>
        <v>0</v>
      </c>
      <c r="F489" s="60">
        <f t="shared" si="198"/>
        <v>0</v>
      </c>
      <c r="G489" s="60">
        <v>0</v>
      </c>
      <c r="H489" s="60">
        <f t="shared" si="199"/>
        <v>0</v>
      </c>
      <c r="I489" s="60">
        <v>0</v>
      </c>
      <c r="J489" s="60">
        <f t="shared" si="199"/>
        <v>0</v>
      </c>
      <c r="K489" s="142">
        <f t="shared" si="176"/>
        <v>0</v>
      </c>
      <c r="L489" s="60">
        <f t="shared" ref="L489:T489" si="210">+L506+L523</f>
        <v>0</v>
      </c>
      <c r="M489" s="60">
        <f t="shared" si="210"/>
        <v>0</v>
      </c>
      <c r="N489" s="60">
        <f t="shared" si="210"/>
        <v>0</v>
      </c>
      <c r="O489" s="60">
        <f t="shared" si="210"/>
        <v>0</v>
      </c>
      <c r="P489" s="60">
        <f t="shared" si="210"/>
        <v>0</v>
      </c>
      <c r="Q489" s="60">
        <f t="shared" si="210"/>
        <v>0</v>
      </c>
      <c r="R489" s="60">
        <f t="shared" si="210"/>
        <v>0</v>
      </c>
      <c r="S489" s="60">
        <f t="shared" si="210"/>
        <v>0</v>
      </c>
      <c r="T489" s="60">
        <f t="shared" si="210"/>
        <v>0</v>
      </c>
      <c r="U489" s="279">
        <f t="shared" si="177"/>
        <v>0</v>
      </c>
    </row>
    <row r="490" spans="1:21" x14ac:dyDescent="0.25">
      <c r="A490" s="30"/>
      <c r="B490" s="24" t="s">
        <v>700</v>
      </c>
      <c r="C490" s="15" t="s">
        <v>292</v>
      </c>
      <c r="D490" s="60">
        <v>0</v>
      </c>
      <c r="E490" s="60">
        <f t="shared" si="198"/>
        <v>0</v>
      </c>
      <c r="F490" s="60">
        <f t="shared" si="198"/>
        <v>0</v>
      </c>
      <c r="G490" s="60">
        <v>0</v>
      </c>
      <c r="H490" s="60">
        <f t="shared" si="199"/>
        <v>0</v>
      </c>
      <c r="I490" s="60">
        <v>0</v>
      </c>
      <c r="J490" s="60">
        <f t="shared" si="199"/>
        <v>0</v>
      </c>
      <c r="K490" s="142">
        <f t="shared" si="176"/>
        <v>0</v>
      </c>
      <c r="L490" s="60">
        <f t="shared" ref="L490:T490" si="211">+L507+L524</f>
        <v>0</v>
      </c>
      <c r="M490" s="60">
        <f t="shared" si="211"/>
        <v>0</v>
      </c>
      <c r="N490" s="60">
        <f t="shared" si="211"/>
        <v>0</v>
      </c>
      <c r="O490" s="60">
        <f t="shared" si="211"/>
        <v>0</v>
      </c>
      <c r="P490" s="60">
        <f t="shared" si="211"/>
        <v>0</v>
      </c>
      <c r="Q490" s="60">
        <f t="shared" si="211"/>
        <v>0</v>
      </c>
      <c r="R490" s="60">
        <f t="shared" si="211"/>
        <v>0</v>
      </c>
      <c r="S490" s="60">
        <f t="shared" si="211"/>
        <v>0</v>
      </c>
      <c r="T490" s="60">
        <f t="shared" si="211"/>
        <v>0</v>
      </c>
      <c r="U490" s="279">
        <f t="shared" si="177"/>
        <v>0</v>
      </c>
    </row>
    <row r="491" spans="1:21" x14ac:dyDescent="0.25">
      <c r="A491" s="30"/>
      <c r="B491" s="24" t="s">
        <v>704</v>
      </c>
      <c r="C491" s="15" t="s">
        <v>293</v>
      </c>
      <c r="D491" s="60">
        <v>0</v>
      </c>
      <c r="E491" s="60">
        <f t="shared" si="198"/>
        <v>0</v>
      </c>
      <c r="F491" s="60">
        <f t="shared" si="198"/>
        <v>0</v>
      </c>
      <c r="G491" s="60">
        <v>0</v>
      </c>
      <c r="H491" s="60">
        <f t="shared" si="199"/>
        <v>0</v>
      </c>
      <c r="I491" s="60">
        <v>0</v>
      </c>
      <c r="J491" s="60">
        <f t="shared" si="199"/>
        <v>0</v>
      </c>
      <c r="K491" s="142">
        <f t="shared" si="176"/>
        <v>0</v>
      </c>
      <c r="L491" s="60">
        <f t="shared" ref="L491:T491" si="212">+L508+L525</f>
        <v>0</v>
      </c>
      <c r="M491" s="60">
        <f t="shared" si="212"/>
        <v>0</v>
      </c>
      <c r="N491" s="60">
        <f t="shared" si="212"/>
        <v>0</v>
      </c>
      <c r="O491" s="60">
        <f t="shared" si="212"/>
        <v>0</v>
      </c>
      <c r="P491" s="60">
        <f t="shared" si="212"/>
        <v>0</v>
      </c>
      <c r="Q491" s="60">
        <f t="shared" si="212"/>
        <v>0</v>
      </c>
      <c r="R491" s="60">
        <f t="shared" si="212"/>
        <v>0</v>
      </c>
      <c r="S491" s="60">
        <f t="shared" si="212"/>
        <v>0</v>
      </c>
      <c r="T491" s="60">
        <f t="shared" si="212"/>
        <v>0</v>
      </c>
      <c r="U491" s="279">
        <f t="shared" si="177"/>
        <v>0</v>
      </c>
    </row>
    <row r="492" spans="1:21" x14ac:dyDescent="0.25">
      <c r="A492" s="30"/>
      <c r="B492" s="24" t="s">
        <v>705</v>
      </c>
      <c r="C492" s="15" t="s">
        <v>294</v>
      </c>
      <c r="D492" s="60">
        <v>0</v>
      </c>
      <c r="E492" s="60">
        <f t="shared" si="198"/>
        <v>0</v>
      </c>
      <c r="F492" s="60">
        <f t="shared" si="198"/>
        <v>0</v>
      </c>
      <c r="G492" s="60">
        <v>0</v>
      </c>
      <c r="H492" s="60">
        <f t="shared" si="199"/>
        <v>0</v>
      </c>
      <c r="I492" s="60">
        <v>0</v>
      </c>
      <c r="J492" s="60">
        <f t="shared" si="199"/>
        <v>0</v>
      </c>
      <c r="K492" s="142">
        <f t="shared" si="176"/>
        <v>0</v>
      </c>
      <c r="L492" s="60">
        <f t="shared" ref="L492:T492" si="213">+L509+L526</f>
        <v>0</v>
      </c>
      <c r="M492" s="60">
        <f t="shared" si="213"/>
        <v>0</v>
      </c>
      <c r="N492" s="60">
        <f t="shared" si="213"/>
        <v>0</v>
      </c>
      <c r="O492" s="60">
        <f t="shared" si="213"/>
        <v>0</v>
      </c>
      <c r="P492" s="60">
        <f t="shared" si="213"/>
        <v>0</v>
      </c>
      <c r="Q492" s="60">
        <f t="shared" si="213"/>
        <v>0</v>
      </c>
      <c r="R492" s="60">
        <f t="shared" si="213"/>
        <v>0</v>
      </c>
      <c r="S492" s="60">
        <f t="shared" si="213"/>
        <v>0</v>
      </c>
      <c r="T492" s="60">
        <f t="shared" si="213"/>
        <v>0</v>
      </c>
      <c r="U492" s="279">
        <f t="shared" si="177"/>
        <v>0</v>
      </c>
    </row>
    <row r="493" spans="1:21" x14ac:dyDescent="0.25">
      <c r="A493" s="30"/>
      <c r="B493" s="24" t="s">
        <v>706</v>
      </c>
      <c r="C493" s="15" t="s">
        <v>550</v>
      </c>
      <c r="D493" s="60">
        <v>0</v>
      </c>
      <c r="E493" s="60">
        <f t="shared" si="198"/>
        <v>0</v>
      </c>
      <c r="F493" s="60">
        <f t="shared" si="198"/>
        <v>0</v>
      </c>
      <c r="G493" s="60">
        <v>0</v>
      </c>
      <c r="H493" s="60">
        <f t="shared" si="199"/>
        <v>0</v>
      </c>
      <c r="I493" s="60">
        <v>0</v>
      </c>
      <c r="J493" s="60">
        <f t="shared" si="199"/>
        <v>0</v>
      </c>
      <c r="K493" s="142">
        <f t="shared" si="176"/>
        <v>0</v>
      </c>
      <c r="L493" s="60">
        <f t="shared" ref="L493:T493" si="214">+L510+L527</f>
        <v>0</v>
      </c>
      <c r="M493" s="60">
        <f t="shared" si="214"/>
        <v>0</v>
      </c>
      <c r="N493" s="60">
        <f t="shared" si="214"/>
        <v>0</v>
      </c>
      <c r="O493" s="60">
        <f t="shared" si="214"/>
        <v>0</v>
      </c>
      <c r="P493" s="60">
        <f t="shared" si="214"/>
        <v>0</v>
      </c>
      <c r="Q493" s="60">
        <f t="shared" si="214"/>
        <v>0</v>
      </c>
      <c r="R493" s="60">
        <f t="shared" si="214"/>
        <v>0</v>
      </c>
      <c r="S493" s="60">
        <f t="shared" si="214"/>
        <v>0</v>
      </c>
      <c r="T493" s="60">
        <f t="shared" si="214"/>
        <v>0</v>
      </c>
      <c r="U493" s="279">
        <f t="shared" si="177"/>
        <v>0</v>
      </c>
    </row>
    <row r="494" spans="1:21" x14ac:dyDescent="0.25">
      <c r="A494" s="30"/>
      <c r="B494" s="24" t="s">
        <v>701</v>
      </c>
      <c r="C494" s="15" t="s">
        <v>295</v>
      </c>
      <c r="D494" s="60">
        <v>0</v>
      </c>
      <c r="E494" s="60">
        <f t="shared" si="198"/>
        <v>0</v>
      </c>
      <c r="F494" s="60">
        <f t="shared" si="198"/>
        <v>0</v>
      </c>
      <c r="G494" s="60">
        <v>0</v>
      </c>
      <c r="H494" s="60">
        <f t="shared" si="199"/>
        <v>0</v>
      </c>
      <c r="I494" s="60">
        <v>0</v>
      </c>
      <c r="J494" s="60">
        <f t="shared" si="199"/>
        <v>0</v>
      </c>
      <c r="K494" s="142">
        <f t="shared" si="176"/>
        <v>0</v>
      </c>
      <c r="L494" s="60">
        <f t="shared" ref="L494:T494" si="215">+L511+L528</f>
        <v>0</v>
      </c>
      <c r="M494" s="60">
        <f t="shared" si="215"/>
        <v>0</v>
      </c>
      <c r="N494" s="60">
        <f t="shared" si="215"/>
        <v>0</v>
      </c>
      <c r="O494" s="60">
        <f t="shared" si="215"/>
        <v>0</v>
      </c>
      <c r="P494" s="60">
        <f t="shared" si="215"/>
        <v>0</v>
      </c>
      <c r="Q494" s="60">
        <f t="shared" si="215"/>
        <v>0</v>
      </c>
      <c r="R494" s="60">
        <f t="shared" si="215"/>
        <v>0</v>
      </c>
      <c r="S494" s="60">
        <f t="shared" si="215"/>
        <v>0</v>
      </c>
      <c r="T494" s="60">
        <f t="shared" si="215"/>
        <v>0</v>
      </c>
      <c r="U494" s="279">
        <f t="shared" si="177"/>
        <v>0</v>
      </c>
    </row>
    <row r="495" spans="1:21" ht="31.5" x14ac:dyDescent="0.25">
      <c r="A495" s="30"/>
      <c r="B495" s="24" t="s">
        <v>702</v>
      </c>
      <c r="C495" s="15" t="s">
        <v>306</v>
      </c>
      <c r="D495" s="60">
        <v>0</v>
      </c>
      <c r="E495" s="60">
        <f t="shared" si="198"/>
        <v>0</v>
      </c>
      <c r="F495" s="60">
        <f t="shared" si="198"/>
        <v>0</v>
      </c>
      <c r="G495" s="60">
        <v>0</v>
      </c>
      <c r="H495" s="60">
        <f t="shared" si="199"/>
        <v>0</v>
      </c>
      <c r="I495" s="60">
        <v>0</v>
      </c>
      <c r="J495" s="60">
        <f t="shared" si="199"/>
        <v>0</v>
      </c>
      <c r="K495" s="142">
        <f t="shared" si="176"/>
        <v>0</v>
      </c>
      <c r="L495" s="60">
        <f t="shared" ref="L495:T495" si="216">+L512+L529</f>
        <v>0</v>
      </c>
      <c r="M495" s="60">
        <f t="shared" si="216"/>
        <v>0</v>
      </c>
      <c r="N495" s="60">
        <f t="shared" si="216"/>
        <v>0</v>
      </c>
      <c r="O495" s="60">
        <f t="shared" si="216"/>
        <v>0</v>
      </c>
      <c r="P495" s="60">
        <f t="shared" si="216"/>
        <v>0</v>
      </c>
      <c r="Q495" s="60">
        <f t="shared" si="216"/>
        <v>0</v>
      </c>
      <c r="R495" s="60">
        <f t="shared" si="216"/>
        <v>0</v>
      </c>
      <c r="S495" s="60">
        <f t="shared" si="216"/>
        <v>0</v>
      </c>
      <c r="T495" s="60">
        <f t="shared" si="216"/>
        <v>0</v>
      </c>
      <c r="U495" s="279">
        <f t="shared" si="177"/>
        <v>0</v>
      </c>
    </row>
    <row r="496" spans="1:21" ht="18.75" customHeight="1" x14ac:dyDescent="0.25">
      <c r="A496" s="30" t="s">
        <v>55</v>
      </c>
      <c r="B496" s="13" t="s">
        <v>359</v>
      </c>
      <c r="C496" s="18" t="s">
        <v>360</v>
      </c>
      <c r="D496" s="60">
        <v>1389</v>
      </c>
      <c r="E496" s="60">
        <f>SUM(E497:E512)</f>
        <v>624.07000000000005</v>
      </c>
      <c r="F496" s="60">
        <f>SUM(F497:F512)</f>
        <v>2500</v>
      </c>
      <c r="G496" s="60">
        <v>976</v>
      </c>
      <c r="H496" s="60">
        <f>SUM(H497:H512)</f>
        <v>854.75</v>
      </c>
      <c r="I496" s="60">
        <v>1445</v>
      </c>
      <c r="J496" s="60">
        <f>SUM(J497:J512)</f>
        <v>0</v>
      </c>
      <c r="K496" s="142">
        <f t="shared" si="176"/>
        <v>1445</v>
      </c>
      <c r="L496" s="60">
        <f t="shared" ref="L496:T496" si="217">SUM(L497:L512)</f>
        <v>0</v>
      </c>
      <c r="M496" s="60">
        <f>SUM(M497:M512)</f>
        <v>190</v>
      </c>
      <c r="N496" s="60">
        <f>SUM(N497:N512)</f>
        <v>285</v>
      </c>
      <c r="O496" s="60">
        <f>SUM(O497:O512)</f>
        <v>720</v>
      </c>
      <c r="P496" s="60">
        <f>SUM(P497:P512)</f>
        <v>250</v>
      </c>
      <c r="Q496" s="60">
        <f>SUM(Q497:Q512)</f>
        <v>0</v>
      </c>
      <c r="R496" s="60">
        <f t="shared" si="217"/>
        <v>1075</v>
      </c>
      <c r="S496" s="60">
        <f t="shared" si="217"/>
        <v>1076</v>
      </c>
      <c r="T496" s="60">
        <f t="shared" si="217"/>
        <v>1077</v>
      </c>
      <c r="U496" s="279">
        <f t="shared" si="177"/>
        <v>0</v>
      </c>
    </row>
    <row r="497" spans="1:21" x14ac:dyDescent="0.25">
      <c r="A497" s="30"/>
      <c r="B497" s="24" t="s">
        <v>692</v>
      </c>
      <c r="C497" s="15" t="s">
        <v>284</v>
      </c>
      <c r="D497" s="187">
        <v>0</v>
      </c>
      <c r="E497" s="61">
        <v>0</v>
      </c>
      <c r="F497" s="61">
        <v>0</v>
      </c>
      <c r="G497" s="61">
        <v>0</v>
      </c>
      <c r="H497" s="61">
        <v>0</v>
      </c>
      <c r="I497" s="61">
        <v>0</v>
      </c>
      <c r="J497" s="61">
        <v>0</v>
      </c>
      <c r="K497" s="142">
        <f t="shared" si="176"/>
        <v>0</v>
      </c>
      <c r="L497" s="61">
        <v>0</v>
      </c>
      <c r="M497" s="61">
        <v>0</v>
      </c>
      <c r="N497" s="61">
        <v>0</v>
      </c>
      <c r="O497" s="61">
        <v>0</v>
      </c>
      <c r="P497" s="61">
        <v>0</v>
      </c>
      <c r="Q497" s="61">
        <v>0</v>
      </c>
      <c r="R497" s="61">
        <v>0</v>
      </c>
      <c r="S497" s="61">
        <v>0</v>
      </c>
      <c r="T497" s="61">
        <v>0</v>
      </c>
      <c r="U497" s="279">
        <f t="shared" si="177"/>
        <v>0</v>
      </c>
    </row>
    <row r="498" spans="1:21" x14ac:dyDescent="0.25">
      <c r="A498" s="30"/>
      <c r="B498" s="24" t="s">
        <v>693</v>
      </c>
      <c r="C498" s="15" t="s">
        <v>285</v>
      </c>
      <c r="D498" s="187">
        <v>0</v>
      </c>
      <c r="E498" s="61">
        <v>0</v>
      </c>
      <c r="F498" s="61">
        <v>0</v>
      </c>
      <c r="G498" s="61">
        <v>0</v>
      </c>
      <c r="H498" s="61">
        <v>0</v>
      </c>
      <c r="I498" s="61">
        <v>0</v>
      </c>
      <c r="J498" s="61">
        <v>0</v>
      </c>
      <c r="K498" s="142">
        <f t="shared" si="176"/>
        <v>0</v>
      </c>
      <c r="L498" s="61">
        <v>0</v>
      </c>
      <c r="M498" s="61">
        <v>0</v>
      </c>
      <c r="N498" s="61">
        <v>0</v>
      </c>
      <c r="O498" s="61">
        <v>0</v>
      </c>
      <c r="P498" s="61">
        <v>0</v>
      </c>
      <c r="Q498" s="61">
        <v>0</v>
      </c>
      <c r="R498" s="61">
        <v>0</v>
      </c>
      <c r="S498" s="61">
        <v>0</v>
      </c>
      <c r="T498" s="61">
        <v>0</v>
      </c>
      <c r="U498" s="279">
        <f t="shared" si="177"/>
        <v>0</v>
      </c>
    </row>
    <row r="499" spans="1:21" x14ac:dyDescent="0.25">
      <c r="A499" s="30"/>
      <c r="B499" s="24" t="s">
        <v>695</v>
      </c>
      <c r="C499" s="15" t="s">
        <v>286</v>
      </c>
      <c r="D499" s="187">
        <v>0</v>
      </c>
      <c r="E499" s="61">
        <v>0</v>
      </c>
      <c r="F499" s="61">
        <v>0</v>
      </c>
      <c r="G499" s="61">
        <v>0</v>
      </c>
      <c r="H499" s="61">
        <v>0</v>
      </c>
      <c r="I499" s="61">
        <v>0</v>
      </c>
      <c r="J499" s="61">
        <v>0</v>
      </c>
      <c r="K499" s="142">
        <f t="shared" si="176"/>
        <v>0</v>
      </c>
      <c r="L499" s="61">
        <v>0</v>
      </c>
      <c r="M499" s="61">
        <v>0</v>
      </c>
      <c r="N499" s="61">
        <v>0</v>
      </c>
      <c r="O499" s="61">
        <v>0</v>
      </c>
      <c r="P499" s="61">
        <v>0</v>
      </c>
      <c r="Q499" s="61">
        <v>0</v>
      </c>
      <c r="R499" s="61">
        <v>0</v>
      </c>
      <c r="S499" s="61">
        <v>0</v>
      </c>
      <c r="T499" s="61">
        <v>0</v>
      </c>
      <c r="U499" s="279">
        <f t="shared" si="177"/>
        <v>0</v>
      </c>
    </row>
    <row r="500" spans="1:21" x14ac:dyDescent="0.25">
      <c r="A500" s="30"/>
      <c r="B500" s="24" t="s">
        <v>694</v>
      </c>
      <c r="C500" s="15" t="s">
        <v>696</v>
      </c>
      <c r="D500" s="187">
        <v>0</v>
      </c>
      <c r="E500" s="61">
        <v>0</v>
      </c>
      <c r="F500" s="61">
        <v>0</v>
      </c>
      <c r="G500" s="61">
        <v>0</v>
      </c>
      <c r="H500" s="61">
        <v>0</v>
      </c>
      <c r="I500" s="61">
        <v>0</v>
      </c>
      <c r="J500" s="61">
        <v>0</v>
      </c>
      <c r="K500" s="142">
        <f t="shared" si="176"/>
        <v>0</v>
      </c>
      <c r="L500" s="61">
        <v>0</v>
      </c>
      <c r="M500" s="61">
        <v>0</v>
      </c>
      <c r="N500" s="61">
        <v>0</v>
      </c>
      <c r="O500" s="61">
        <v>0</v>
      </c>
      <c r="P500" s="61">
        <v>0</v>
      </c>
      <c r="Q500" s="61">
        <v>0</v>
      </c>
      <c r="R500" s="61">
        <v>0</v>
      </c>
      <c r="S500" s="61">
        <v>0</v>
      </c>
      <c r="T500" s="61">
        <v>0</v>
      </c>
      <c r="U500" s="279">
        <f t="shared" si="177"/>
        <v>0</v>
      </c>
    </row>
    <row r="501" spans="1:21" x14ac:dyDescent="0.25">
      <c r="A501" s="30"/>
      <c r="B501" s="24" t="s">
        <v>697</v>
      </c>
      <c r="C501" s="15" t="s">
        <v>287</v>
      </c>
      <c r="D501" s="187">
        <v>0</v>
      </c>
      <c r="E501" s="61">
        <v>0</v>
      </c>
      <c r="F501" s="61">
        <v>0</v>
      </c>
      <c r="G501" s="61">
        <v>0</v>
      </c>
      <c r="H501" s="61">
        <v>0</v>
      </c>
      <c r="I501" s="61">
        <v>0</v>
      </c>
      <c r="J501" s="61">
        <v>0</v>
      </c>
      <c r="K501" s="142">
        <f t="shared" si="176"/>
        <v>0</v>
      </c>
      <c r="L501" s="61">
        <v>0</v>
      </c>
      <c r="M501" s="61">
        <v>0</v>
      </c>
      <c r="N501" s="61">
        <v>0</v>
      </c>
      <c r="O501" s="61">
        <v>0</v>
      </c>
      <c r="P501" s="61">
        <v>0</v>
      </c>
      <c r="Q501" s="61">
        <v>0</v>
      </c>
      <c r="R501" s="61">
        <v>0</v>
      </c>
      <c r="S501" s="61">
        <v>0</v>
      </c>
      <c r="T501" s="61">
        <v>0</v>
      </c>
      <c r="U501" s="279">
        <f t="shared" si="177"/>
        <v>0</v>
      </c>
    </row>
    <row r="502" spans="1:21" x14ac:dyDescent="0.25">
      <c r="A502" s="30"/>
      <c r="B502" s="24" t="s">
        <v>708</v>
      </c>
      <c r="C502" s="15" t="s">
        <v>288</v>
      </c>
      <c r="D502" s="187">
        <v>0</v>
      </c>
      <c r="E502" s="61">
        <v>0</v>
      </c>
      <c r="F502" s="61">
        <v>0</v>
      </c>
      <c r="G502" s="61">
        <v>0</v>
      </c>
      <c r="H502" s="61">
        <v>0</v>
      </c>
      <c r="I502" s="61">
        <v>0</v>
      </c>
      <c r="J502" s="61">
        <v>0</v>
      </c>
      <c r="K502" s="142">
        <f t="shared" si="176"/>
        <v>0</v>
      </c>
      <c r="L502" s="61">
        <v>0</v>
      </c>
      <c r="M502" s="61">
        <v>0</v>
      </c>
      <c r="N502" s="61">
        <v>0</v>
      </c>
      <c r="O502" s="61">
        <v>0</v>
      </c>
      <c r="P502" s="61">
        <v>0</v>
      </c>
      <c r="Q502" s="61">
        <v>0</v>
      </c>
      <c r="R502" s="61">
        <v>0</v>
      </c>
      <c r="S502" s="61">
        <v>0</v>
      </c>
      <c r="T502" s="61">
        <v>0</v>
      </c>
      <c r="U502" s="279">
        <f t="shared" si="177"/>
        <v>0</v>
      </c>
    </row>
    <row r="503" spans="1:21" x14ac:dyDescent="0.25">
      <c r="A503" s="30"/>
      <c r="B503" s="24" t="s">
        <v>698</v>
      </c>
      <c r="C503" s="15" t="s">
        <v>289</v>
      </c>
      <c r="D503" s="187">
        <v>0</v>
      </c>
      <c r="E503" s="61">
        <v>0</v>
      </c>
      <c r="F503" s="61">
        <v>0</v>
      </c>
      <c r="G503" s="61">
        <v>0</v>
      </c>
      <c r="H503" s="61">
        <v>0</v>
      </c>
      <c r="I503" s="61">
        <v>0</v>
      </c>
      <c r="J503" s="61">
        <v>0</v>
      </c>
      <c r="K503" s="142">
        <f t="shared" si="176"/>
        <v>0</v>
      </c>
      <c r="L503" s="61">
        <v>0</v>
      </c>
      <c r="M503" s="61">
        <v>0</v>
      </c>
      <c r="N503" s="61">
        <v>0</v>
      </c>
      <c r="O503" s="61">
        <v>0</v>
      </c>
      <c r="P503" s="61">
        <v>0</v>
      </c>
      <c r="Q503" s="61">
        <v>0</v>
      </c>
      <c r="R503" s="61">
        <v>0</v>
      </c>
      <c r="S503" s="61">
        <v>0</v>
      </c>
      <c r="T503" s="61">
        <v>0</v>
      </c>
      <c r="U503" s="279">
        <f t="shared" si="177"/>
        <v>0</v>
      </c>
    </row>
    <row r="504" spans="1:21" ht="31.5" x14ac:dyDescent="0.25">
      <c r="A504" s="30"/>
      <c r="B504" s="24" t="s">
        <v>703</v>
      </c>
      <c r="C504" s="15" t="s">
        <v>290</v>
      </c>
      <c r="D504" s="187">
        <v>0</v>
      </c>
      <c r="E504" s="61">
        <v>0</v>
      </c>
      <c r="F504" s="61">
        <v>0</v>
      </c>
      <c r="G504" s="61">
        <v>0</v>
      </c>
      <c r="H504" s="61">
        <v>0</v>
      </c>
      <c r="I504" s="61">
        <v>0</v>
      </c>
      <c r="J504" s="61">
        <v>0</v>
      </c>
      <c r="K504" s="142">
        <f t="shared" si="176"/>
        <v>0</v>
      </c>
      <c r="L504" s="61">
        <v>0</v>
      </c>
      <c r="M504" s="61">
        <v>0</v>
      </c>
      <c r="N504" s="61">
        <v>0</v>
      </c>
      <c r="O504" s="61">
        <v>0</v>
      </c>
      <c r="P504" s="61">
        <v>0</v>
      </c>
      <c r="Q504" s="61">
        <v>0</v>
      </c>
      <c r="R504" s="61">
        <v>0</v>
      </c>
      <c r="S504" s="61">
        <v>0</v>
      </c>
      <c r="T504" s="61">
        <v>0</v>
      </c>
      <c r="U504" s="279">
        <f t="shared" si="177"/>
        <v>0</v>
      </c>
    </row>
    <row r="505" spans="1:21" x14ac:dyDescent="0.25">
      <c r="A505" s="30"/>
      <c r="B505" s="24" t="s">
        <v>699</v>
      </c>
      <c r="C505" s="15" t="s">
        <v>291</v>
      </c>
      <c r="D505" s="187">
        <v>1389</v>
      </c>
      <c r="E505" s="61">
        <v>624.07000000000005</v>
      </c>
      <c r="F505" s="61">
        <v>2500</v>
      </c>
      <c r="G505" s="61">
        <v>976</v>
      </c>
      <c r="H505" s="61">
        <v>854.75</v>
      </c>
      <c r="I505" s="61">
        <v>1445</v>
      </c>
      <c r="J505" s="61">
        <v>0</v>
      </c>
      <c r="K505" s="142">
        <f t="shared" si="176"/>
        <v>1445</v>
      </c>
      <c r="L505" s="61">
        <v>0</v>
      </c>
      <c r="M505" s="61">
        <v>190</v>
      </c>
      <c r="N505" s="61">
        <v>285</v>
      </c>
      <c r="O505" s="61">
        <f>49+671</f>
        <v>720</v>
      </c>
      <c r="P505" s="61">
        <v>250</v>
      </c>
      <c r="Q505" s="61">
        <v>0</v>
      </c>
      <c r="R505" s="61">
        <v>1075</v>
      </c>
      <c r="S505" s="61">
        <v>1076</v>
      </c>
      <c r="T505" s="61">
        <v>1077</v>
      </c>
      <c r="U505" s="279">
        <f t="shared" si="177"/>
        <v>0</v>
      </c>
    </row>
    <row r="506" spans="1:21" ht="31.5" x14ac:dyDescent="0.25">
      <c r="A506" s="30"/>
      <c r="B506" s="24" t="s">
        <v>950</v>
      </c>
      <c r="C506" s="15" t="s">
        <v>949</v>
      </c>
      <c r="D506" s="187">
        <v>0</v>
      </c>
      <c r="E506" s="61">
        <v>0</v>
      </c>
      <c r="F506" s="61">
        <v>0</v>
      </c>
      <c r="G506" s="61">
        <v>0</v>
      </c>
      <c r="H506" s="61">
        <v>0</v>
      </c>
      <c r="I506" s="61">
        <v>0</v>
      </c>
      <c r="J506" s="61">
        <v>0</v>
      </c>
      <c r="K506" s="142">
        <f t="shared" si="176"/>
        <v>0</v>
      </c>
      <c r="L506" s="61">
        <v>0</v>
      </c>
      <c r="M506" s="61">
        <v>0</v>
      </c>
      <c r="N506" s="61">
        <v>0</v>
      </c>
      <c r="O506" s="61">
        <v>0</v>
      </c>
      <c r="P506" s="61">
        <v>0</v>
      </c>
      <c r="Q506" s="61">
        <v>0</v>
      </c>
      <c r="R506" s="61">
        <v>0</v>
      </c>
      <c r="S506" s="61">
        <v>0</v>
      </c>
      <c r="T506" s="61">
        <v>0</v>
      </c>
      <c r="U506" s="279">
        <f t="shared" si="177"/>
        <v>0</v>
      </c>
    </row>
    <row r="507" spans="1:21" x14ac:dyDescent="0.25">
      <c r="A507" s="30"/>
      <c r="B507" s="24" t="s">
        <v>700</v>
      </c>
      <c r="C507" s="15" t="s">
        <v>292</v>
      </c>
      <c r="D507" s="187">
        <v>0</v>
      </c>
      <c r="E507" s="61">
        <v>0</v>
      </c>
      <c r="F507" s="61">
        <v>0</v>
      </c>
      <c r="G507" s="61">
        <v>0</v>
      </c>
      <c r="H507" s="61">
        <v>0</v>
      </c>
      <c r="I507" s="61">
        <v>0</v>
      </c>
      <c r="J507" s="61">
        <v>0</v>
      </c>
      <c r="K507" s="142">
        <f t="shared" si="176"/>
        <v>0</v>
      </c>
      <c r="L507" s="61">
        <v>0</v>
      </c>
      <c r="M507" s="61">
        <v>0</v>
      </c>
      <c r="N507" s="61">
        <v>0</v>
      </c>
      <c r="O507" s="61">
        <v>0</v>
      </c>
      <c r="P507" s="61">
        <v>0</v>
      </c>
      <c r="Q507" s="61">
        <v>0</v>
      </c>
      <c r="R507" s="61">
        <v>0</v>
      </c>
      <c r="S507" s="61">
        <v>0</v>
      </c>
      <c r="T507" s="61">
        <v>0</v>
      </c>
      <c r="U507" s="279">
        <f t="shared" si="177"/>
        <v>0</v>
      </c>
    </row>
    <row r="508" spans="1:21" x14ac:dyDescent="0.25">
      <c r="A508" s="30"/>
      <c r="B508" s="24" t="s">
        <v>704</v>
      </c>
      <c r="C508" s="15" t="s">
        <v>293</v>
      </c>
      <c r="D508" s="187">
        <v>0</v>
      </c>
      <c r="E508" s="61">
        <v>0</v>
      </c>
      <c r="F508" s="61">
        <v>0</v>
      </c>
      <c r="G508" s="61">
        <v>0</v>
      </c>
      <c r="H508" s="61">
        <v>0</v>
      </c>
      <c r="I508" s="61">
        <v>0</v>
      </c>
      <c r="J508" s="61">
        <v>0</v>
      </c>
      <c r="K508" s="142">
        <f t="shared" si="176"/>
        <v>0</v>
      </c>
      <c r="L508" s="61">
        <v>0</v>
      </c>
      <c r="M508" s="61">
        <v>0</v>
      </c>
      <c r="N508" s="61">
        <v>0</v>
      </c>
      <c r="O508" s="61">
        <v>0</v>
      </c>
      <c r="P508" s="61">
        <v>0</v>
      </c>
      <c r="Q508" s="61">
        <v>0</v>
      </c>
      <c r="R508" s="61">
        <v>0</v>
      </c>
      <c r="S508" s="61">
        <v>0</v>
      </c>
      <c r="T508" s="61">
        <v>0</v>
      </c>
      <c r="U508" s="279">
        <f t="shared" si="177"/>
        <v>0</v>
      </c>
    </row>
    <row r="509" spans="1:21" x14ac:dyDescent="0.25">
      <c r="A509" s="30"/>
      <c r="B509" s="24" t="s">
        <v>705</v>
      </c>
      <c r="C509" s="15" t="s">
        <v>294</v>
      </c>
      <c r="D509" s="187">
        <v>0</v>
      </c>
      <c r="E509" s="61">
        <v>0</v>
      </c>
      <c r="F509" s="61">
        <v>0</v>
      </c>
      <c r="G509" s="61">
        <v>0</v>
      </c>
      <c r="H509" s="61">
        <v>0</v>
      </c>
      <c r="I509" s="61">
        <v>0</v>
      </c>
      <c r="J509" s="61">
        <v>0</v>
      </c>
      <c r="K509" s="142">
        <f t="shared" si="176"/>
        <v>0</v>
      </c>
      <c r="L509" s="61">
        <v>0</v>
      </c>
      <c r="M509" s="61">
        <v>0</v>
      </c>
      <c r="N509" s="61">
        <v>0</v>
      </c>
      <c r="O509" s="61">
        <v>0</v>
      </c>
      <c r="P509" s="61">
        <v>0</v>
      </c>
      <c r="Q509" s="61">
        <v>0</v>
      </c>
      <c r="R509" s="61">
        <v>0</v>
      </c>
      <c r="S509" s="61">
        <v>0</v>
      </c>
      <c r="T509" s="61">
        <v>0</v>
      </c>
      <c r="U509" s="279">
        <f t="shared" si="177"/>
        <v>0</v>
      </c>
    </row>
    <row r="510" spans="1:21" x14ac:dyDescent="0.25">
      <c r="A510" s="30"/>
      <c r="B510" s="24" t="s">
        <v>706</v>
      </c>
      <c r="C510" s="15" t="s">
        <v>550</v>
      </c>
      <c r="D510" s="187">
        <v>0</v>
      </c>
      <c r="E510" s="61">
        <v>0</v>
      </c>
      <c r="F510" s="61">
        <v>0</v>
      </c>
      <c r="G510" s="61">
        <v>0</v>
      </c>
      <c r="H510" s="61">
        <v>0</v>
      </c>
      <c r="I510" s="61">
        <v>0</v>
      </c>
      <c r="J510" s="61">
        <v>0</v>
      </c>
      <c r="K510" s="142">
        <f t="shared" si="176"/>
        <v>0</v>
      </c>
      <c r="L510" s="61">
        <v>0</v>
      </c>
      <c r="M510" s="61">
        <v>0</v>
      </c>
      <c r="N510" s="61">
        <v>0</v>
      </c>
      <c r="O510" s="61">
        <v>0</v>
      </c>
      <c r="P510" s="61">
        <v>0</v>
      </c>
      <c r="Q510" s="61">
        <v>0</v>
      </c>
      <c r="R510" s="61">
        <v>0</v>
      </c>
      <c r="S510" s="61">
        <v>0</v>
      </c>
      <c r="T510" s="61">
        <v>0</v>
      </c>
      <c r="U510" s="279">
        <f t="shared" si="177"/>
        <v>0</v>
      </c>
    </row>
    <row r="511" spans="1:21" x14ac:dyDescent="0.25">
      <c r="A511" s="30"/>
      <c r="B511" s="24" t="s">
        <v>701</v>
      </c>
      <c r="C511" s="15" t="s">
        <v>295</v>
      </c>
      <c r="D511" s="187">
        <v>0</v>
      </c>
      <c r="E511" s="61">
        <v>0</v>
      </c>
      <c r="F511" s="61">
        <v>0</v>
      </c>
      <c r="G511" s="61">
        <v>0</v>
      </c>
      <c r="H511" s="61">
        <v>0</v>
      </c>
      <c r="I511" s="61">
        <v>0</v>
      </c>
      <c r="J511" s="61">
        <v>0</v>
      </c>
      <c r="K511" s="142">
        <f t="shared" si="176"/>
        <v>0</v>
      </c>
      <c r="L511" s="61">
        <v>0</v>
      </c>
      <c r="M511" s="61">
        <v>0</v>
      </c>
      <c r="N511" s="61">
        <v>0</v>
      </c>
      <c r="O511" s="61">
        <v>0</v>
      </c>
      <c r="P511" s="61">
        <v>0</v>
      </c>
      <c r="Q511" s="61">
        <v>0</v>
      </c>
      <c r="R511" s="61">
        <v>0</v>
      </c>
      <c r="S511" s="61">
        <v>0</v>
      </c>
      <c r="T511" s="61">
        <v>0</v>
      </c>
      <c r="U511" s="279">
        <f t="shared" si="177"/>
        <v>0</v>
      </c>
    </row>
    <row r="512" spans="1:21" ht="31.5" x14ac:dyDescent="0.25">
      <c r="A512" s="30"/>
      <c r="B512" s="24" t="s">
        <v>702</v>
      </c>
      <c r="C512" s="15" t="s">
        <v>306</v>
      </c>
      <c r="D512" s="187">
        <v>0</v>
      </c>
      <c r="E512" s="61">
        <v>0</v>
      </c>
      <c r="F512" s="61">
        <v>0</v>
      </c>
      <c r="G512" s="61">
        <v>0</v>
      </c>
      <c r="H512" s="61">
        <v>0</v>
      </c>
      <c r="I512" s="61">
        <v>0</v>
      </c>
      <c r="J512" s="61">
        <v>0</v>
      </c>
      <c r="K512" s="142">
        <f t="shared" si="176"/>
        <v>0</v>
      </c>
      <c r="L512" s="61">
        <v>0</v>
      </c>
      <c r="M512" s="61">
        <v>0</v>
      </c>
      <c r="N512" s="61">
        <v>0</v>
      </c>
      <c r="O512" s="61">
        <v>0</v>
      </c>
      <c r="P512" s="61">
        <v>0</v>
      </c>
      <c r="Q512" s="61">
        <v>0</v>
      </c>
      <c r="R512" s="61">
        <v>0</v>
      </c>
      <c r="S512" s="61">
        <v>0</v>
      </c>
      <c r="T512" s="61">
        <v>0</v>
      </c>
      <c r="U512" s="279">
        <f t="shared" si="177"/>
        <v>0</v>
      </c>
    </row>
    <row r="513" spans="1:21" ht="21.75" customHeight="1" x14ac:dyDescent="0.25">
      <c r="A513" s="30" t="s">
        <v>56</v>
      </c>
      <c r="B513" s="13" t="s">
        <v>361</v>
      </c>
      <c r="C513" s="18" t="s">
        <v>362</v>
      </c>
      <c r="D513" s="60">
        <v>6882</v>
      </c>
      <c r="E513" s="60">
        <f>SUM(E514:E529)</f>
        <v>3396.32</v>
      </c>
      <c r="F513" s="60">
        <f>SUM(F514:F529)</f>
        <v>5263</v>
      </c>
      <c r="G513" s="60">
        <v>5262</v>
      </c>
      <c r="H513" s="60">
        <f>SUM(H514:H529)</f>
        <v>4614.54</v>
      </c>
      <c r="I513" s="60">
        <v>7684</v>
      </c>
      <c r="J513" s="60">
        <f>SUM(J514:J529)</f>
        <v>0</v>
      </c>
      <c r="K513" s="142">
        <f t="shared" si="176"/>
        <v>7684</v>
      </c>
      <c r="L513" s="60">
        <f t="shared" ref="L513:T513" si="218">SUM(L514:L529)</f>
        <v>0</v>
      </c>
      <c r="M513" s="60">
        <f>SUM(M514:M529)</f>
        <v>1204</v>
      </c>
      <c r="N513" s="60">
        <f>SUM(N514:N529)</f>
        <v>1674</v>
      </c>
      <c r="O513" s="60">
        <f>SUM(O514:O529)</f>
        <v>3298</v>
      </c>
      <c r="P513" s="60">
        <f>SUM(P514:P529)</f>
        <v>1508</v>
      </c>
      <c r="Q513" s="60">
        <f>SUM(Q514:Q529)</f>
        <v>0</v>
      </c>
      <c r="R513" s="60">
        <f t="shared" si="218"/>
        <v>6472</v>
      </c>
      <c r="S513" s="60">
        <f t="shared" si="218"/>
        <v>6455</v>
      </c>
      <c r="T513" s="60">
        <f t="shared" si="218"/>
        <v>6472</v>
      </c>
      <c r="U513" s="279">
        <f t="shared" si="177"/>
        <v>0</v>
      </c>
    </row>
    <row r="514" spans="1:21" x14ac:dyDescent="0.25">
      <c r="A514" s="30"/>
      <c r="B514" s="24" t="s">
        <v>692</v>
      </c>
      <c r="C514" s="15" t="s">
        <v>284</v>
      </c>
      <c r="D514" s="187">
        <v>0</v>
      </c>
      <c r="E514" s="61">
        <v>0</v>
      </c>
      <c r="F514" s="61">
        <v>0</v>
      </c>
      <c r="G514" s="61">
        <v>0</v>
      </c>
      <c r="H514" s="61">
        <v>0</v>
      </c>
      <c r="I514" s="61">
        <v>0</v>
      </c>
      <c r="J514" s="61">
        <v>0</v>
      </c>
      <c r="K514" s="142">
        <f t="shared" si="176"/>
        <v>0</v>
      </c>
      <c r="L514" s="61">
        <v>0</v>
      </c>
      <c r="M514" s="61">
        <v>0</v>
      </c>
      <c r="N514" s="61">
        <v>0</v>
      </c>
      <c r="O514" s="61">
        <v>0</v>
      </c>
      <c r="P514" s="61">
        <v>0</v>
      </c>
      <c r="Q514" s="61">
        <v>0</v>
      </c>
      <c r="R514" s="61">
        <v>0</v>
      </c>
      <c r="S514" s="61">
        <v>0</v>
      </c>
      <c r="T514" s="61">
        <v>0</v>
      </c>
      <c r="U514" s="279">
        <f t="shared" si="177"/>
        <v>0</v>
      </c>
    </row>
    <row r="515" spans="1:21" x14ac:dyDescent="0.25">
      <c r="A515" s="30"/>
      <c r="B515" s="24" t="s">
        <v>693</v>
      </c>
      <c r="C515" s="15" t="s">
        <v>285</v>
      </c>
      <c r="D515" s="187">
        <v>0</v>
      </c>
      <c r="E515" s="61">
        <v>0</v>
      </c>
      <c r="F515" s="61">
        <v>99</v>
      </c>
      <c r="G515" s="61">
        <v>99</v>
      </c>
      <c r="H515" s="61">
        <v>10.83</v>
      </c>
      <c r="I515" s="61">
        <v>777</v>
      </c>
      <c r="J515" s="61">
        <v>0</v>
      </c>
      <c r="K515" s="142">
        <f t="shared" si="176"/>
        <v>777</v>
      </c>
      <c r="L515" s="61">
        <v>0</v>
      </c>
      <c r="M515" s="61">
        <v>259</v>
      </c>
      <c r="N515" s="61">
        <v>259</v>
      </c>
      <c r="O515" s="61">
        <v>0</v>
      </c>
      <c r="P515" s="61">
        <v>259</v>
      </c>
      <c r="Q515" s="61">
        <v>0</v>
      </c>
      <c r="R515" s="61">
        <v>800</v>
      </c>
      <c r="S515" s="61">
        <v>800</v>
      </c>
      <c r="T515" s="61">
        <v>800</v>
      </c>
      <c r="U515" s="279">
        <f t="shared" si="177"/>
        <v>0</v>
      </c>
    </row>
    <row r="516" spans="1:21" x14ac:dyDescent="0.25">
      <c r="A516" s="30"/>
      <c r="B516" s="24" t="s">
        <v>695</v>
      </c>
      <c r="C516" s="15" t="s">
        <v>286</v>
      </c>
      <c r="D516" s="187">
        <v>0</v>
      </c>
      <c r="E516" s="61">
        <v>0</v>
      </c>
      <c r="F516" s="61">
        <v>0</v>
      </c>
      <c r="G516" s="61">
        <v>0</v>
      </c>
      <c r="H516" s="61">
        <v>0</v>
      </c>
      <c r="I516" s="61">
        <v>0</v>
      </c>
      <c r="J516" s="61">
        <v>0</v>
      </c>
      <c r="K516" s="142">
        <f t="shared" si="176"/>
        <v>0</v>
      </c>
      <c r="L516" s="61">
        <v>0</v>
      </c>
      <c r="M516" s="61">
        <v>0</v>
      </c>
      <c r="N516" s="61">
        <v>0</v>
      </c>
      <c r="O516" s="61">
        <v>0</v>
      </c>
      <c r="P516" s="61">
        <v>0</v>
      </c>
      <c r="Q516" s="61">
        <v>0</v>
      </c>
      <c r="R516" s="61">
        <v>0</v>
      </c>
      <c r="S516" s="61">
        <v>0</v>
      </c>
      <c r="T516" s="61">
        <v>0</v>
      </c>
      <c r="U516" s="279">
        <f t="shared" si="177"/>
        <v>0</v>
      </c>
    </row>
    <row r="517" spans="1:21" x14ac:dyDescent="0.25">
      <c r="A517" s="30"/>
      <c r="B517" s="24" t="s">
        <v>694</v>
      </c>
      <c r="C517" s="15" t="s">
        <v>696</v>
      </c>
      <c r="D517" s="187">
        <v>0</v>
      </c>
      <c r="E517" s="61">
        <v>0</v>
      </c>
      <c r="F517" s="61">
        <v>0</v>
      </c>
      <c r="G517" s="61">
        <v>0</v>
      </c>
      <c r="H517" s="61">
        <v>0</v>
      </c>
      <c r="I517" s="61">
        <v>0</v>
      </c>
      <c r="J517" s="61">
        <v>0</v>
      </c>
      <c r="K517" s="142">
        <f t="shared" si="176"/>
        <v>0</v>
      </c>
      <c r="L517" s="61">
        <v>0</v>
      </c>
      <c r="M517" s="61">
        <v>0</v>
      </c>
      <c r="N517" s="61">
        <v>0</v>
      </c>
      <c r="O517" s="61">
        <v>0</v>
      </c>
      <c r="P517" s="61">
        <v>0</v>
      </c>
      <c r="Q517" s="61">
        <v>0</v>
      </c>
      <c r="R517" s="61">
        <v>0</v>
      </c>
      <c r="S517" s="61">
        <v>0</v>
      </c>
      <c r="T517" s="61">
        <v>0</v>
      </c>
      <c r="U517" s="279">
        <f t="shared" si="177"/>
        <v>0</v>
      </c>
    </row>
    <row r="518" spans="1:21" x14ac:dyDescent="0.25">
      <c r="A518" s="30"/>
      <c r="B518" s="24" t="s">
        <v>697</v>
      </c>
      <c r="C518" s="15" t="s">
        <v>287</v>
      </c>
      <c r="D518" s="187">
        <v>0</v>
      </c>
      <c r="E518" s="61">
        <v>0</v>
      </c>
      <c r="F518" s="61">
        <v>0</v>
      </c>
      <c r="G518" s="61">
        <v>0</v>
      </c>
      <c r="H518" s="61">
        <v>0</v>
      </c>
      <c r="I518" s="61">
        <v>0</v>
      </c>
      <c r="J518" s="61">
        <v>0</v>
      </c>
      <c r="K518" s="142">
        <f t="shared" si="176"/>
        <v>0</v>
      </c>
      <c r="L518" s="61">
        <v>0</v>
      </c>
      <c r="M518" s="61">
        <v>0</v>
      </c>
      <c r="N518" s="61">
        <v>0</v>
      </c>
      <c r="O518" s="61">
        <v>0</v>
      </c>
      <c r="P518" s="61">
        <v>0</v>
      </c>
      <c r="Q518" s="61">
        <v>0</v>
      </c>
      <c r="R518" s="61">
        <v>0</v>
      </c>
      <c r="S518" s="61">
        <v>0</v>
      </c>
      <c r="T518" s="61">
        <v>0</v>
      </c>
      <c r="U518" s="279">
        <f t="shared" si="177"/>
        <v>0</v>
      </c>
    </row>
    <row r="519" spans="1:21" x14ac:dyDescent="0.25">
      <c r="A519" s="30"/>
      <c r="B519" s="24" t="s">
        <v>708</v>
      </c>
      <c r="C519" s="15" t="s">
        <v>288</v>
      </c>
      <c r="D519" s="187">
        <v>0</v>
      </c>
      <c r="E519" s="61">
        <v>0</v>
      </c>
      <c r="F519" s="61">
        <v>0</v>
      </c>
      <c r="G519" s="61">
        <v>0</v>
      </c>
      <c r="H519" s="61">
        <v>0</v>
      </c>
      <c r="I519" s="61">
        <v>0</v>
      </c>
      <c r="J519" s="61">
        <v>0</v>
      </c>
      <c r="K519" s="142">
        <f t="shared" si="176"/>
        <v>0</v>
      </c>
      <c r="L519" s="61">
        <v>0</v>
      </c>
      <c r="M519" s="61">
        <v>0</v>
      </c>
      <c r="N519" s="61">
        <v>0</v>
      </c>
      <c r="O519" s="61">
        <v>0</v>
      </c>
      <c r="P519" s="61">
        <v>0</v>
      </c>
      <c r="Q519" s="61">
        <v>0</v>
      </c>
      <c r="R519" s="61">
        <v>0</v>
      </c>
      <c r="S519" s="61">
        <v>0</v>
      </c>
      <c r="T519" s="61">
        <v>0</v>
      </c>
      <c r="U519" s="279">
        <f t="shared" si="177"/>
        <v>0</v>
      </c>
    </row>
    <row r="520" spans="1:21" x14ac:dyDescent="0.25">
      <c r="A520" s="30"/>
      <c r="B520" s="24" t="s">
        <v>698</v>
      </c>
      <c r="C520" s="15" t="s">
        <v>289</v>
      </c>
      <c r="D520" s="187">
        <v>0</v>
      </c>
      <c r="E520" s="61">
        <v>0</v>
      </c>
      <c r="F520" s="61">
        <v>0</v>
      </c>
      <c r="G520" s="61">
        <v>0</v>
      </c>
      <c r="H520" s="61">
        <v>0</v>
      </c>
      <c r="I520" s="61">
        <v>0</v>
      </c>
      <c r="J520" s="61">
        <v>0</v>
      </c>
      <c r="K520" s="142">
        <f t="shared" si="176"/>
        <v>0</v>
      </c>
      <c r="L520" s="61">
        <v>0</v>
      </c>
      <c r="M520" s="61">
        <v>0</v>
      </c>
      <c r="N520" s="61">
        <v>0</v>
      </c>
      <c r="O520" s="61">
        <v>0</v>
      </c>
      <c r="P520" s="61">
        <v>0</v>
      </c>
      <c r="Q520" s="61">
        <v>0</v>
      </c>
      <c r="R520" s="61">
        <v>0</v>
      </c>
      <c r="S520" s="61">
        <v>0</v>
      </c>
      <c r="T520" s="61">
        <v>0</v>
      </c>
      <c r="U520" s="279">
        <f t="shared" si="177"/>
        <v>0</v>
      </c>
    </row>
    <row r="521" spans="1:21" ht="31.5" x14ac:dyDescent="0.25">
      <c r="A521" s="30"/>
      <c r="B521" s="24" t="s">
        <v>703</v>
      </c>
      <c r="C521" s="15" t="s">
        <v>290</v>
      </c>
      <c r="D521" s="187">
        <v>0</v>
      </c>
      <c r="E521" s="61">
        <v>0</v>
      </c>
      <c r="F521" s="61">
        <v>0</v>
      </c>
      <c r="G521" s="61">
        <v>0</v>
      </c>
      <c r="H521" s="61">
        <v>0</v>
      </c>
      <c r="I521" s="61">
        <v>0</v>
      </c>
      <c r="J521" s="61">
        <v>0</v>
      </c>
      <c r="K521" s="142">
        <f t="shared" si="176"/>
        <v>0</v>
      </c>
      <c r="L521" s="61">
        <v>0</v>
      </c>
      <c r="M521" s="61">
        <v>0</v>
      </c>
      <c r="N521" s="61">
        <v>0</v>
      </c>
      <c r="O521" s="61">
        <v>0</v>
      </c>
      <c r="P521" s="61">
        <v>0</v>
      </c>
      <c r="Q521" s="61">
        <v>0</v>
      </c>
      <c r="R521" s="61">
        <v>0</v>
      </c>
      <c r="S521" s="61">
        <v>0</v>
      </c>
      <c r="T521" s="61">
        <v>0</v>
      </c>
      <c r="U521" s="279">
        <f t="shared" si="177"/>
        <v>0</v>
      </c>
    </row>
    <row r="522" spans="1:21" x14ac:dyDescent="0.25">
      <c r="A522" s="30"/>
      <c r="B522" s="24" t="s">
        <v>699</v>
      </c>
      <c r="C522" s="15" t="s">
        <v>291</v>
      </c>
      <c r="D522" s="187">
        <v>6882</v>
      </c>
      <c r="E522" s="61">
        <v>3396.32</v>
      </c>
      <c r="F522" s="61">
        <v>5164</v>
      </c>
      <c r="G522" s="61">
        <v>5163</v>
      </c>
      <c r="H522" s="61">
        <v>4603.71</v>
      </c>
      <c r="I522" s="61">
        <v>6907</v>
      </c>
      <c r="J522" s="61">
        <v>0</v>
      </c>
      <c r="K522" s="142">
        <f t="shared" si="176"/>
        <v>6907</v>
      </c>
      <c r="L522" s="61">
        <v>0</v>
      </c>
      <c r="M522" s="61">
        <v>945</v>
      </c>
      <c r="N522" s="61">
        <v>1415</v>
      </c>
      <c r="O522" s="61">
        <f>241+3057</f>
        <v>3298</v>
      </c>
      <c r="P522" s="61">
        <v>1249</v>
      </c>
      <c r="Q522" s="61">
        <v>0</v>
      </c>
      <c r="R522" s="61">
        <v>5672</v>
      </c>
      <c r="S522" s="61">
        <v>5655</v>
      </c>
      <c r="T522" s="61">
        <v>5672</v>
      </c>
      <c r="U522" s="279">
        <f t="shared" si="177"/>
        <v>0</v>
      </c>
    </row>
    <row r="523" spans="1:21" ht="31.5" x14ac:dyDescent="0.25">
      <c r="A523" s="30"/>
      <c r="B523" s="24" t="s">
        <v>950</v>
      </c>
      <c r="C523" s="15" t="s">
        <v>949</v>
      </c>
      <c r="D523" s="187">
        <v>0</v>
      </c>
      <c r="E523" s="61">
        <v>0</v>
      </c>
      <c r="F523" s="61">
        <v>0</v>
      </c>
      <c r="G523" s="61">
        <v>0</v>
      </c>
      <c r="H523" s="61">
        <v>0</v>
      </c>
      <c r="I523" s="61">
        <v>0</v>
      </c>
      <c r="J523" s="61">
        <v>0</v>
      </c>
      <c r="K523" s="142">
        <f t="shared" ref="K523:K586" si="219">+I523+J523</f>
        <v>0</v>
      </c>
      <c r="L523" s="61">
        <v>0</v>
      </c>
      <c r="M523" s="61">
        <v>0</v>
      </c>
      <c r="N523" s="61">
        <v>0</v>
      </c>
      <c r="O523" s="61">
        <v>0</v>
      </c>
      <c r="P523" s="61">
        <v>0</v>
      </c>
      <c r="Q523" s="61">
        <v>0</v>
      </c>
      <c r="R523" s="61">
        <v>0</v>
      </c>
      <c r="S523" s="61">
        <v>0</v>
      </c>
      <c r="T523" s="61">
        <v>0</v>
      </c>
      <c r="U523" s="279">
        <f t="shared" ref="U523:U586" si="220">+K523-M523-N523-O523-P523</f>
        <v>0</v>
      </c>
    </row>
    <row r="524" spans="1:21" x14ac:dyDescent="0.25">
      <c r="A524" s="30"/>
      <c r="B524" s="24" t="s">
        <v>700</v>
      </c>
      <c r="C524" s="15" t="s">
        <v>292</v>
      </c>
      <c r="D524" s="187">
        <v>0</v>
      </c>
      <c r="E524" s="61">
        <v>0</v>
      </c>
      <c r="F524" s="61">
        <v>0</v>
      </c>
      <c r="G524" s="61">
        <v>0</v>
      </c>
      <c r="H524" s="61">
        <v>0</v>
      </c>
      <c r="I524" s="61">
        <v>0</v>
      </c>
      <c r="J524" s="61">
        <v>0</v>
      </c>
      <c r="K524" s="142">
        <f t="shared" si="219"/>
        <v>0</v>
      </c>
      <c r="L524" s="61">
        <v>0</v>
      </c>
      <c r="M524" s="61">
        <v>0</v>
      </c>
      <c r="N524" s="61">
        <v>0</v>
      </c>
      <c r="O524" s="61">
        <v>0</v>
      </c>
      <c r="P524" s="61">
        <v>0</v>
      </c>
      <c r="Q524" s="61">
        <v>0</v>
      </c>
      <c r="R524" s="61">
        <v>0</v>
      </c>
      <c r="S524" s="61">
        <v>0</v>
      </c>
      <c r="T524" s="61">
        <v>0</v>
      </c>
      <c r="U524" s="279">
        <f t="shared" si="220"/>
        <v>0</v>
      </c>
    </row>
    <row r="525" spans="1:21" x14ac:dyDescent="0.25">
      <c r="A525" s="30"/>
      <c r="B525" s="24" t="s">
        <v>704</v>
      </c>
      <c r="C525" s="15" t="s">
        <v>293</v>
      </c>
      <c r="D525" s="187">
        <v>0</v>
      </c>
      <c r="E525" s="61">
        <v>0</v>
      </c>
      <c r="F525" s="61">
        <v>0</v>
      </c>
      <c r="G525" s="61">
        <v>0</v>
      </c>
      <c r="H525" s="61">
        <v>0</v>
      </c>
      <c r="I525" s="61">
        <v>0</v>
      </c>
      <c r="J525" s="61">
        <v>0</v>
      </c>
      <c r="K525" s="142">
        <f t="shared" si="219"/>
        <v>0</v>
      </c>
      <c r="L525" s="61">
        <v>0</v>
      </c>
      <c r="M525" s="61">
        <v>0</v>
      </c>
      <c r="N525" s="61">
        <v>0</v>
      </c>
      <c r="O525" s="61">
        <v>0</v>
      </c>
      <c r="P525" s="61">
        <v>0</v>
      </c>
      <c r="Q525" s="61">
        <v>0</v>
      </c>
      <c r="R525" s="61">
        <v>0</v>
      </c>
      <c r="S525" s="61">
        <v>0</v>
      </c>
      <c r="T525" s="61">
        <v>0</v>
      </c>
      <c r="U525" s="279">
        <f t="shared" si="220"/>
        <v>0</v>
      </c>
    </row>
    <row r="526" spans="1:21" x14ac:dyDescent="0.25">
      <c r="A526" s="30"/>
      <c r="B526" s="24" t="s">
        <v>705</v>
      </c>
      <c r="C526" s="15" t="s">
        <v>294</v>
      </c>
      <c r="D526" s="187">
        <v>0</v>
      </c>
      <c r="E526" s="61">
        <v>0</v>
      </c>
      <c r="F526" s="61">
        <v>0</v>
      </c>
      <c r="G526" s="61">
        <v>0</v>
      </c>
      <c r="H526" s="61">
        <v>0</v>
      </c>
      <c r="I526" s="61">
        <v>0</v>
      </c>
      <c r="J526" s="61">
        <v>0</v>
      </c>
      <c r="K526" s="142">
        <f t="shared" si="219"/>
        <v>0</v>
      </c>
      <c r="L526" s="61">
        <v>0</v>
      </c>
      <c r="M526" s="61">
        <v>0</v>
      </c>
      <c r="N526" s="61">
        <v>0</v>
      </c>
      <c r="O526" s="61">
        <v>0</v>
      </c>
      <c r="P526" s="61">
        <v>0</v>
      </c>
      <c r="Q526" s="61">
        <v>0</v>
      </c>
      <c r="R526" s="61">
        <v>0</v>
      </c>
      <c r="S526" s="61">
        <v>0</v>
      </c>
      <c r="T526" s="61">
        <v>0</v>
      </c>
      <c r="U526" s="279">
        <f t="shared" si="220"/>
        <v>0</v>
      </c>
    </row>
    <row r="527" spans="1:21" x14ac:dyDescent="0.25">
      <c r="A527" s="30"/>
      <c r="B527" s="24" t="s">
        <v>706</v>
      </c>
      <c r="C527" s="15" t="s">
        <v>550</v>
      </c>
      <c r="D527" s="187">
        <v>0</v>
      </c>
      <c r="E527" s="61">
        <v>0</v>
      </c>
      <c r="F527" s="61">
        <v>0</v>
      </c>
      <c r="G527" s="61">
        <v>0</v>
      </c>
      <c r="H527" s="61">
        <v>0</v>
      </c>
      <c r="I527" s="61">
        <v>0</v>
      </c>
      <c r="J527" s="61">
        <v>0</v>
      </c>
      <c r="K527" s="142">
        <f t="shared" si="219"/>
        <v>0</v>
      </c>
      <c r="L527" s="61">
        <v>0</v>
      </c>
      <c r="M527" s="61">
        <v>0</v>
      </c>
      <c r="N527" s="61">
        <v>0</v>
      </c>
      <c r="O527" s="61">
        <v>0</v>
      </c>
      <c r="P527" s="61">
        <v>0</v>
      </c>
      <c r="Q527" s="61">
        <v>0</v>
      </c>
      <c r="R527" s="61">
        <v>0</v>
      </c>
      <c r="S527" s="61">
        <v>0</v>
      </c>
      <c r="T527" s="61">
        <v>0</v>
      </c>
      <c r="U527" s="279">
        <f t="shared" si="220"/>
        <v>0</v>
      </c>
    </row>
    <row r="528" spans="1:21" x14ac:dyDescent="0.25">
      <c r="A528" s="30"/>
      <c r="B528" s="24" t="s">
        <v>701</v>
      </c>
      <c r="C528" s="15" t="s">
        <v>295</v>
      </c>
      <c r="D528" s="187">
        <v>0</v>
      </c>
      <c r="E528" s="61">
        <v>0</v>
      </c>
      <c r="F528" s="61">
        <v>0</v>
      </c>
      <c r="G528" s="61">
        <v>0</v>
      </c>
      <c r="H528" s="61">
        <v>0</v>
      </c>
      <c r="I528" s="61">
        <v>0</v>
      </c>
      <c r="J528" s="61">
        <v>0</v>
      </c>
      <c r="K528" s="142">
        <f t="shared" si="219"/>
        <v>0</v>
      </c>
      <c r="L528" s="61">
        <v>0</v>
      </c>
      <c r="M528" s="61">
        <v>0</v>
      </c>
      <c r="N528" s="61">
        <v>0</v>
      </c>
      <c r="O528" s="61">
        <v>0</v>
      </c>
      <c r="P528" s="61">
        <v>0</v>
      </c>
      <c r="Q528" s="61">
        <v>0</v>
      </c>
      <c r="R528" s="61">
        <v>0</v>
      </c>
      <c r="S528" s="61">
        <v>0</v>
      </c>
      <c r="T528" s="61">
        <v>0</v>
      </c>
      <c r="U528" s="279">
        <f t="shared" si="220"/>
        <v>0</v>
      </c>
    </row>
    <row r="529" spans="1:21" ht="31.5" x14ac:dyDescent="0.25">
      <c r="A529" s="30"/>
      <c r="B529" s="24" t="s">
        <v>702</v>
      </c>
      <c r="C529" s="15" t="s">
        <v>306</v>
      </c>
      <c r="D529" s="187">
        <v>0</v>
      </c>
      <c r="E529" s="61">
        <v>0</v>
      </c>
      <c r="F529" s="61">
        <v>0</v>
      </c>
      <c r="G529" s="61">
        <v>0</v>
      </c>
      <c r="H529" s="61">
        <v>0</v>
      </c>
      <c r="I529" s="61">
        <v>0</v>
      </c>
      <c r="J529" s="61">
        <v>0</v>
      </c>
      <c r="K529" s="142">
        <f t="shared" si="219"/>
        <v>0</v>
      </c>
      <c r="L529" s="61">
        <v>0</v>
      </c>
      <c r="M529" s="61">
        <v>0</v>
      </c>
      <c r="N529" s="61">
        <v>0</v>
      </c>
      <c r="O529" s="61">
        <v>0</v>
      </c>
      <c r="P529" s="61">
        <v>0</v>
      </c>
      <c r="Q529" s="61">
        <v>0</v>
      </c>
      <c r="R529" s="61">
        <v>0</v>
      </c>
      <c r="S529" s="61">
        <v>0</v>
      </c>
      <c r="T529" s="61">
        <v>0</v>
      </c>
      <c r="U529" s="279">
        <f t="shared" si="220"/>
        <v>0</v>
      </c>
    </row>
    <row r="530" spans="1:21" x14ac:dyDescent="0.25">
      <c r="A530" s="30" t="s">
        <v>53</v>
      </c>
      <c r="B530" s="13" t="s">
        <v>363</v>
      </c>
      <c r="C530" s="18" t="s">
        <v>364</v>
      </c>
      <c r="D530" s="60">
        <v>8480</v>
      </c>
      <c r="E530" s="60">
        <f t="shared" ref="E530:F546" si="221">+E547</f>
        <v>8396.82</v>
      </c>
      <c r="F530" s="60">
        <f t="shared" si="221"/>
        <v>10032.700000000001</v>
      </c>
      <c r="G530" s="60">
        <v>10275.650000000001</v>
      </c>
      <c r="H530" s="60">
        <f t="shared" ref="H530:H546" si="222">+H547</f>
        <v>10101</v>
      </c>
      <c r="I530" s="60">
        <v>892.94999999999993</v>
      </c>
      <c r="J530" s="60">
        <f t="shared" ref="J530:J546" si="223">+J547</f>
        <v>0</v>
      </c>
      <c r="K530" s="142">
        <f t="shared" si="219"/>
        <v>892.94999999999993</v>
      </c>
      <c r="L530" s="60">
        <f t="shared" ref="L530:Q539" si="224">+L547</f>
        <v>0</v>
      </c>
      <c r="M530" s="60">
        <f t="shared" si="224"/>
        <v>223.38</v>
      </c>
      <c r="N530" s="60">
        <f t="shared" si="224"/>
        <v>247.35</v>
      </c>
      <c r="O530" s="60">
        <f t="shared" si="224"/>
        <v>295.37</v>
      </c>
      <c r="P530" s="60">
        <f t="shared" si="224"/>
        <v>126.85</v>
      </c>
      <c r="Q530" s="60">
        <f t="shared" si="224"/>
        <v>0</v>
      </c>
      <c r="R530" s="60">
        <f t="shared" ref="R530:T539" si="225">+R547</f>
        <v>725</v>
      </c>
      <c r="S530" s="60">
        <f t="shared" si="225"/>
        <v>740</v>
      </c>
      <c r="T530" s="60">
        <f t="shared" si="225"/>
        <v>754</v>
      </c>
      <c r="U530" s="279">
        <f t="shared" si="220"/>
        <v>0</v>
      </c>
    </row>
    <row r="531" spans="1:21" x14ac:dyDescent="0.25">
      <c r="A531" s="30"/>
      <c r="B531" s="24" t="s">
        <v>692</v>
      </c>
      <c r="C531" s="15" t="s">
        <v>284</v>
      </c>
      <c r="D531" s="60">
        <v>7884</v>
      </c>
      <c r="E531" s="60">
        <f t="shared" si="221"/>
        <v>7882.93</v>
      </c>
      <c r="F531" s="60">
        <f t="shared" si="221"/>
        <v>9281</v>
      </c>
      <c r="G531" s="60">
        <v>9580</v>
      </c>
      <c r="H531" s="60">
        <f t="shared" si="222"/>
        <v>9419.7999999999993</v>
      </c>
      <c r="I531" s="60">
        <v>0</v>
      </c>
      <c r="J531" s="60">
        <f t="shared" si="223"/>
        <v>0</v>
      </c>
      <c r="K531" s="142">
        <f t="shared" si="219"/>
        <v>0</v>
      </c>
      <c r="L531" s="60">
        <f t="shared" si="224"/>
        <v>0</v>
      </c>
      <c r="M531" s="60">
        <f t="shared" si="224"/>
        <v>0</v>
      </c>
      <c r="N531" s="60">
        <f t="shared" si="224"/>
        <v>0</v>
      </c>
      <c r="O531" s="60">
        <f t="shared" si="224"/>
        <v>0</v>
      </c>
      <c r="P531" s="60">
        <f t="shared" si="224"/>
        <v>0</v>
      </c>
      <c r="Q531" s="60">
        <f t="shared" si="224"/>
        <v>0</v>
      </c>
      <c r="R531" s="60">
        <f t="shared" si="225"/>
        <v>0</v>
      </c>
      <c r="S531" s="60">
        <f t="shared" si="225"/>
        <v>0</v>
      </c>
      <c r="T531" s="60">
        <f t="shared" si="225"/>
        <v>0</v>
      </c>
      <c r="U531" s="279">
        <f t="shared" si="220"/>
        <v>0</v>
      </c>
    </row>
    <row r="532" spans="1:21" x14ac:dyDescent="0.25">
      <c r="A532" s="30"/>
      <c r="B532" s="24" t="s">
        <v>693</v>
      </c>
      <c r="C532" s="15" t="s">
        <v>285</v>
      </c>
      <c r="D532" s="60">
        <v>596</v>
      </c>
      <c r="E532" s="60">
        <f t="shared" si="221"/>
        <v>513.89</v>
      </c>
      <c r="F532" s="60">
        <f t="shared" si="221"/>
        <v>751.7</v>
      </c>
      <c r="G532" s="60">
        <v>695.65000000000009</v>
      </c>
      <c r="H532" s="60">
        <f t="shared" si="222"/>
        <v>681.19999999999993</v>
      </c>
      <c r="I532" s="60">
        <v>782.6</v>
      </c>
      <c r="J532" s="60">
        <f t="shared" si="223"/>
        <v>0</v>
      </c>
      <c r="K532" s="142">
        <f t="shared" si="219"/>
        <v>782.6</v>
      </c>
      <c r="L532" s="60">
        <f t="shared" si="224"/>
        <v>0</v>
      </c>
      <c r="M532" s="60">
        <f t="shared" si="224"/>
        <v>186.43</v>
      </c>
      <c r="N532" s="60">
        <f t="shared" si="224"/>
        <v>225.3</v>
      </c>
      <c r="O532" s="60">
        <f t="shared" si="224"/>
        <v>244.01999999999998</v>
      </c>
      <c r="P532" s="60">
        <f t="shared" si="224"/>
        <v>126.85</v>
      </c>
      <c r="Q532" s="60">
        <f t="shared" si="224"/>
        <v>0</v>
      </c>
      <c r="R532" s="60">
        <f t="shared" si="225"/>
        <v>698</v>
      </c>
      <c r="S532" s="60">
        <f t="shared" si="225"/>
        <v>713</v>
      </c>
      <c r="T532" s="60">
        <f t="shared" si="225"/>
        <v>727</v>
      </c>
      <c r="U532" s="279">
        <f t="shared" si="220"/>
        <v>0</v>
      </c>
    </row>
    <row r="533" spans="1:21" x14ac:dyDescent="0.25">
      <c r="A533" s="30"/>
      <c r="B533" s="24" t="s">
        <v>695</v>
      </c>
      <c r="C533" s="15" t="s">
        <v>286</v>
      </c>
      <c r="D533" s="60">
        <v>0</v>
      </c>
      <c r="E533" s="60">
        <f t="shared" si="221"/>
        <v>0</v>
      </c>
      <c r="F533" s="60">
        <f t="shared" si="221"/>
        <v>0</v>
      </c>
      <c r="G533" s="60">
        <v>0</v>
      </c>
      <c r="H533" s="60">
        <f t="shared" si="222"/>
        <v>0</v>
      </c>
      <c r="I533" s="60">
        <v>0</v>
      </c>
      <c r="J533" s="60">
        <f t="shared" si="223"/>
        <v>0</v>
      </c>
      <c r="K533" s="142">
        <f t="shared" si="219"/>
        <v>0</v>
      </c>
      <c r="L533" s="60">
        <f t="shared" si="224"/>
        <v>0</v>
      </c>
      <c r="M533" s="60">
        <f t="shared" si="224"/>
        <v>0</v>
      </c>
      <c r="N533" s="60">
        <f t="shared" si="224"/>
        <v>0</v>
      </c>
      <c r="O533" s="60">
        <f t="shared" si="224"/>
        <v>0</v>
      </c>
      <c r="P533" s="60">
        <f t="shared" si="224"/>
        <v>0</v>
      </c>
      <c r="Q533" s="60">
        <f t="shared" si="224"/>
        <v>0</v>
      </c>
      <c r="R533" s="60">
        <f t="shared" si="225"/>
        <v>0</v>
      </c>
      <c r="S533" s="60">
        <f t="shared" si="225"/>
        <v>0</v>
      </c>
      <c r="T533" s="60">
        <f t="shared" si="225"/>
        <v>0</v>
      </c>
      <c r="U533" s="279">
        <f t="shared" si="220"/>
        <v>0</v>
      </c>
    </row>
    <row r="534" spans="1:21" x14ac:dyDescent="0.25">
      <c r="A534" s="30"/>
      <c r="B534" s="24" t="s">
        <v>694</v>
      </c>
      <c r="C534" s="15" t="s">
        <v>696</v>
      </c>
      <c r="D534" s="60">
        <v>0</v>
      </c>
      <c r="E534" s="60">
        <f t="shared" si="221"/>
        <v>0</v>
      </c>
      <c r="F534" s="60">
        <f t="shared" si="221"/>
        <v>0</v>
      </c>
      <c r="G534" s="60">
        <v>0</v>
      </c>
      <c r="H534" s="60">
        <f t="shared" si="222"/>
        <v>0</v>
      </c>
      <c r="I534" s="60">
        <v>0</v>
      </c>
      <c r="J534" s="60">
        <f t="shared" si="223"/>
        <v>0</v>
      </c>
      <c r="K534" s="142">
        <f t="shared" si="219"/>
        <v>0</v>
      </c>
      <c r="L534" s="60">
        <f t="shared" si="224"/>
        <v>0</v>
      </c>
      <c r="M534" s="60">
        <f t="shared" si="224"/>
        <v>0</v>
      </c>
      <c r="N534" s="60">
        <f t="shared" si="224"/>
        <v>0</v>
      </c>
      <c r="O534" s="60">
        <f t="shared" si="224"/>
        <v>0</v>
      </c>
      <c r="P534" s="60">
        <f t="shared" si="224"/>
        <v>0</v>
      </c>
      <c r="Q534" s="60">
        <f t="shared" si="224"/>
        <v>0</v>
      </c>
      <c r="R534" s="60">
        <f t="shared" si="225"/>
        <v>0</v>
      </c>
      <c r="S534" s="60">
        <f t="shared" si="225"/>
        <v>0</v>
      </c>
      <c r="T534" s="60">
        <f t="shared" si="225"/>
        <v>0</v>
      </c>
      <c r="U534" s="279">
        <f t="shared" si="220"/>
        <v>0</v>
      </c>
    </row>
    <row r="535" spans="1:21" x14ac:dyDescent="0.25">
      <c r="A535" s="30"/>
      <c r="B535" s="24" t="s">
        <v>697</v>
      </c>
      <c r="C535" s="15" t="s">
        <v>287</v>
      </c>
      <c r="D535" s="60">
        <v>0</v>
      </c>
      <c r="E535" s="60">
        <f t="shared" si="221"/>
        <v>0</v>
      </c>
      <c r="F535" s="60">
        <f t="shared" si="221"/>
        <v>0</v>
      </c>
      <c r="G535" s="60">
        <v>0</v>
      </c>
      <c r="H535" s="60">
        <f t="shared" si="222"/>
        <v>0</v>
      </c>
      <c r="I535" s="60">
        <v>0</v>
      </c>
      <c r="J535" s="60">
        <f t="shared" si="223"/>
        <v>0</v>
      </c>
      <c r="K535" s="142">
        <f t="shared" si="219"/>
        <v>0</v>
      </c>
      <c r="L535" s="60">
        <f t="shared" si="224"/>
        <v>0</v>
      </c>
      <c r="M535" s="60">
        <f t="shared" si="224"/>
        <v>0</v>
      </c>
      <c r="N535" s="60">
        <f t="shared" si="224"/>
        <v>0</v>
      </c>
      <c r="O535" s="60">
        <f t="shared" si="224"/>
        <v>0</v>
      </c>
      <c r="P535" s="60">
        <f t="shared" si="224"/>
        <v>0</v>
      </c>
      <c r="Q535" s="60">
        <f t="shared" si="224"/>
        <v>0</v>
      </c>
      <c r="R535" s="60">
        <f t="shared" si="225"/>
        <v>0</v>
      </c>
      <c r="S535" s="60">
        <f t="shared" si="225"/>
        <v>0</v>
      </c>
      <c r="T535" s="60">
        <f t="shared" si="225"/>
        <v>0</v>
      </c>
      <c r="U535" s="279">
        <f t="shared" si="220"/>
        <v>0</v>
      </c>
    </row>
    <row r="536" spans="1:21" x14ac:dyDescent="0.25">
      <c r="A536" s="30"/>
      <c r="B536" s="24" t="s">
        <v>708</v>
      </c>
      <c r="C536" s="15" t="s">
        <v>288</v>
      </c>
      <c r="D536" s="60">
        <v>0</v>
      </c>
      <c r="E536" s="60">
        <f t="shared" si="221"/>
        <v>0</v>
      </c>
      <c r="F536" s="60">
        <f t="shared" si="221"/>
        <v>0</v>
      </c>
      <c r="G536" s="60">
        <v>0</v>
      </c>
      <c r="H536" s="60">
        <f t="shared" si="222"/>
        <v>0</v>
      </c>
      <c r="I536" s="60">
        <v>0</v>
      </c>
      <c r="J536" s="60">
        <f t="shared" si="223"/>
        <v>0</v>
      </c>
      <c r="K536" s="142">
        <f t="shared" si="219"/>
        <v>0</v>
      </c>
      <c r="L536" s="60">
        <f t="shared" si="224"/>
        <v>0</v>
      </c>
      <c r="M536" s="60">
        <f t="shared" si="224"/>
        <v>0</v>
      </c>
      <c r="N536" s="60">
        <f t="shared" si="224"/>
        <v>0</v>
      </c>
      <c r="O536" s="60">
        <f t="shared" si="224"/>
        <v>0</v>
      </c>
      <c r="P536" s="60">
        <f t="shared" si="224"/>
        <v>0</v>
      </c>
      <c r="Q536" s="60">
        <f t="shared" si="224"/>
        <v>0</v>
      </c>
      <c r="R536" s="60">
        <f t="shared" si="225"/>
        <v>0</v>
      </c>
      <c r="S536" s="60">
        <f t="shared" si="225"/>
        <v>0</v>
      </c>
      <c r="T536" s="60">
        <f t="shared" si="225"/>
        <v>0</v>
      </c>
      <c r="U536" s="279">
        <f t="shared" si="220"/>
        <v>0</v>
      </c>
    </row>
    <row r="537" spans="1:21" x14ac:dyDescent="0.25">
      <c r="A537" s="30"/>
      <c r="B537" s="24" t="s">
        <v>698</v>
      </c>
      <c r="C537" s="15" t="s">
        <v>289</v>
      </c>
      <c r="D537" s="60">
        <v>0</v>
      </c>
      <c r="E537" s="60">
        <f t="shared" si="221"/>
        <v>0</v>
      </c>
      <c r="F537" s="60">
        <f t="shared" si="221"/>
        <v>0</v>
      </c>
      <c r="G537" s="60">
        <v>0</v>
      </c>
      <c r="H537" s="60">
        <f t="shared" si="222"/>
        <v>0</v>
      </c>
      <c r="I537" s="60">
        <v>0</v>
      </c>
      <c r="J537" s="60">
        <f t="shared" si="223"/>
        <v>0</v>
      </c>
      <c r="K537" s="142">
        <f t="shared" si="219"/>
        <v>0</v>
      </c>
      <c r="L537" s="60">
        <f t="shared" si="224"/>
        <v>0</v>
      </c>
      <c r="M537" s="60">
        <f t="shared" si="224"/>
        <v>0</v>
      </c>
      <c r="N537" s="60">
        <f t="shared" si="224"/>
        <v>0</v>
      </c>
      <c r="O537" s="60">
        <f t="shared" si="224"/>
        <v>0</v>
      </c>
      <c r="P537" s="60">
        <f t="shared" si="224"/>
        <v>0</v>
      </c>
      <c r="Q537" s="60">
        <f t="shared" si="224"/>
        <v>0</v>
      </c>
      <c r="R537" s="60">
        <f t="shared" si="225"/>
        <v>0</v>
      </c>
      <c r="S537" s="60">
        <f t="shared" si="225"/>
        <v>0</v>
      </c>
      <c r="T537" s="60">
        <f t="shared" si="225"/>
        <v>0</v>
      </c>
      <c r="U537" s="279">
        <f t="shared" si="220"/>
        <v>0</v>
      </c>
    </row>
    <row r="538" spans="1:21" ht="31.5" x14ac:dyDescent="0.25">
      <c r="A538" s="30"/>
      <c r="B538" s="24" t="s">
        <v>703</v>
      </c>
      <c r="C538" s="15" t="s">
        <v>290</v>
      </c>
      <c r="D538" s="60">
        <v>0</v>
      </c>
      <c r="E538" s="60">
        <f t="shared" si="221"/>
        <v>0</v>
      </c>
      <c r="F538" s="60">
        <f t="shared" si="221"/>
        <v>0</v>
      </c>
      <c r="G538" s="60">
        <v>0</v>
      </c>
      <c r="H538" s="60">
        <f t="shared" si="222"/>
        <v>0</v>
      </c>
      <c r="I538" s="60">
        <v>0</v>
      </c>
      <c r="J538" s="60">
        <f t="shared" si="223"/>
        <v>0</v>
      </c>
      <c r="K538" s="142">
        <f t="shared" si="219"/>
        <v>0</v>
      </c>
      <c r="L538" s="60">
        <f t="shared" si="224"/>
        <v>0</v>
      </c>
      <c r="M538" s="60">
        <f t="shared" si="224"/>
        <v>0</v>
      </c>
      <c r="N538" s="60">
        <f t="shared" si="224"/>
        <v>0</v>
      </c>
      <c r="O538" s="60">
        <f t="shared" si="224"/>
        <v>0</v>
      </c>
      <c r="P538" s="60">
        <f t="shared" si="224"/>
        <v>0</v>
      </c>
      <c r="Q538" s="60">
        <f t="shared" si="224"/>
        <v>0</v>
      </c>
      <c r="R538" s="60">
        <f t="shared" si="225"/>
        <v>0</v>
      </c>
      <c r="S538" s="60">
        <f t="shared" si="225"/>
        <v>0</v>
      </c>
      <c r="T538" s="60">
        <f t="shared" si="225"/>
        <v>0</v>
      </c>
      <c r="U538" s="279">
        <f t="shared" si="220"/>
        <v>0</v>
      </c>
    </row>
    <row r="539" spans="1:21" x14ac:dyDescent="0.25">
      <c r="A539" s="30"/>
      <c r="B539" s="24" t="s">
        <v>699</v>
      </c>
      <c r="C539" s="15" t="s">
        <v>291</v>
      </c>
      <c r="D539" s="60">
        <v>0</v>
      </c>
      <c r="E539" s="60">
        <f t="shared" si="221"/>
        <v>0</v>
      </c>
      <c r="F539" s="60">
        <f t="shared" si="221"/>
        <v>0</v>
      </c>
      <c r="G539" s="60">
        <v>0</v>
      </c>
      <c r="H539" s="60">
        <f t="shared" si="222"/>
        <v>0</v>
      </c>
      <c r="I539" s="60">
        <v>65.349999999999994</v>
      </c>
      <c r="J539" s="60">
        <f t="shared" si="223"/>
        <v>0</v>
      </c>
      <c r="K539" s="142">
        <f t="shared" si="219"/>
        <v>65.349999999999994</v>
      </c>
      <c r="L539" s="60">
        <f t="shared" si="224"/>
        <v>0</v>
      </c>
      <c r="M539" s="60">
        <f t="shared" si="224"/>
        <v>21.95</v>
      </c>
      <c r="N539" s="60">
        <f t="shared" si="224"/>
        <v>5.05</v>
      </c>
      <c r="O539" s="60">
        <f t="shared" si="224"/>
        <v>38.35</v>
      </c>
      <c r="P539" s="60">
        <f t="shared" si="224"/>
        <v>0</v>
      </c>
      <c r="Q539" s="60">
        <f t="shared" si="224"/>
        <v>0</v>
      </c>
      <c r="R539" s="60">
        <f t="shared" si="225"/>
        <v>27</v>
      </c>
      <c r="S539" s="60">
        <f t="shared" si="225"/>
        <v>27</v>
      </c>
      <c r="T539" s="60">
        <f t="shared" si="225"/>
        <v>27</v>
      </c>
      <c r="U539" s="279">
        <f t="shared" si="220"/>
        <v>-7.1054273576010019E-15</v>
      </c>
    </row>
    <row r="540" spans="1:21" ht="31.5" x14ac:dyDescent="0.25">
      <c r="A540" s="30"/>
      <c r="B540" s="24" t="s">
        <v>950</v>
      </c>
      <c r="C540" s="15" t="s">
        <v>949</v>
      </c>
      <c r="D540" s="187">
        <v>0</v>
      </c>
      <c r="E540" s="60">
        <f t="shared" si="221"/>
        <v>0</v>
      </c>
      <c r="F540" s="60">
        <f t="shared" si="221"/>
        <v>0</v>
      </c>
      <c r="G540" s="60">
        <v>0</v>
      </c>
      <c r="H540" s="60">
        <f t="shared" si="222"/>
        <v>0</v>
      </c>
      <c r="I540" s="60">
        <v>0</v>
      </c>
      <c r="J540" s="60">
        <f t="shared" si="223"/>
        <v>0</v>
      </c>
      <c r="K540" s="142">
        <f t="shared" si="219"/>
        <v>0</v>
      </c>
      <c r="L540" s="60">
        <f t="shared" ref="L540:T540" si="226">+L557</f>
        <v>0</v>
      </c>
      <c r="M540" s="60">
        <f t="shared" si="226"/>
        <v>0</v>
      </c>
      <c r="N540" s="60">
        <f t="shared" si="226"/>
        <v>0</v>
      </c>
      <c r="O540" s="60">
        <f t="shared" si="226"/>
        <v>0</v>
      </c>
      <c r="P540" s="60">
        <f t="shared" si="226"/>
        <v>0</v>
      </c>
      <c r="Q540" s="60">
        <f t="shared" si="226"/>
        <v>0</v>
      </c>
      <c r="R540" s="60">
        <f t="shared" si="226"/>
        <v>0</v>
      </c>
      <c r="S540" s="60">
        <f t="shared" si="226"/>
        <v>0</v>
      </c>
      <c r="T540" s="60">
        <f t="shared" si="226"/>
        <v>0</v>
      </c>
      <c r="U540" s="279">
        <f t="shared" si="220"/>
        <v>0</v>
      </c>
    </row>
    <row r="541" spans="1:21" x14ac:dyDescent="0.25">
      <c r="A541" s="30"/>
      <c r="B541" s="24" t="s">
        <v>700</v>
      </c>
      <c r="C541" s="15" t="s">
        <v>292</v>
      </c>
      <c r="D541" s="60">
        <v>0</v>
      </c>
      <c r="E541" s="60">
        <f t="shared" si="221"/>
        <v>0</v>
      </c>
      <c r="F541" s="60">
        <f t="shared" si="221"/>
        <v>0</v>
      </c>
      <c r="G541" s="60">
        <v>0</v>
      </c>
      <c r="H541" s="60">
        <f t="shared" si="222"/>
        <v>0</v>
      </c>
      <c r="I541" s="60">
        <v>45</v>
      </c>
      <c r="J541" s="60">
        <f t="shared" si="223"/>
        <v>0</v>
      </c>
      <c r="K541" s="142">
        <f t="shared" si="219"/>
        <v>45</v>
      </c>
      <c r="L541" s="60">
        <f t="shared" ref="L541:P546" si="227">+L558</f>
        <v>0</v>
      </c>
      <c r="M541" s="60">
        <f t="shared" si="227"/>
        <v>15</v>
      </c>
      <c r="N541" s="60">
        <f t="shared" si="227"/>
        <v>17</v>
      </c>
      <c r="O541" s="60">
        <f t="shared" si="227"/>
        <v>13</v>
      </c>
      <c r="P541" s="60">
        <f t="shared" si="227"/>
        <v>0</v>
      </c>
      <c r="Q541" s="60">
        <f t="shared" ref="Q541:Q546" si="228">+Q558</f>
        <v>0</v>
      </c>
      <c r="R541" s="60">
        <f t="shared" ref="R541:T546" si="229">+R558</f>
        <v>0</v>
      </c>
      <c r="S541" s="60">
        <f t="shared" si="229"/>
        <v>0</v>
      </c>
      <c r="T541" s="60">
        <f t="shared" si="229"/>
        <v>0</v>
      </c>
      <c r="U541" s="279">
        <f t="shared" si="220"/>
        <v>0</v>
      </c>
    </row>
    <row r="542" spans="1:21" x14ac:dyDescent="0.25">
      <c r="A542" s="30"/>
      <c r="B542" s="24" t="s">
        <v>704</v>
      </c>
      <c r="C542" s="15" t="s">
        <v>293</v>
      </c>
      <c r="D542" s="60">
        <v>0</v>
      </c>
      <c r="E542" s="60">
        <f t="shared" si="221"/>
        <v>0</v>
      </c>
      <c r="F542" s="60">
        <f t="shared" si="221"/>
        <v>0</v>
      </c>
      <c r="G542" s="60">
        <v>0</v>
      </c>
      <c r="H542" s="60">
        <f t="shared" si="222"/>
        <v>0</v>
      </c>
      <c r="I542" s="60">
        <v>0</v>
      </c>
      <c r="J542" s="60">
        <f t="shared" si="223"/>
        <v>0</v>
      </c>
      <c r="K542" s="142">
        <f t="shared" si="219"/>
        <v>0</v>
      </c>
      <c r="L542" s="60">
        <f t="shared" si="227"/>
        <v>0</v>
      </c>
      <c r="M542" s="60">
        <f t="shared" si="227"/>
        <v>0</v>
      </c>
      <c r="N542" s="60">
        <f t="shared" si="227"/>
        <v>0</v>
      </c>
      <c r="O542" s="60">
        <f t="shared" si="227"/>
        <v>0</v>
      </c>
      <c r="P542" s="60">
        <f t="shared" si="227"/>
        <v>0</v>
      </c>
      <c r="Q542" s="60">
        <f t="shared" si="228"/>
        <v>0</v>
      </c>
      <c r="R542" s="60">
        <f t="shared" si="229"/>
        <v>0</v>
      </c>
      <c r="S542" s="60">
        <f t="shared" si="229"/>
        <v>0</v>
      </c>
      <c r="T542" s="60">
        <f t="shared" si="229"/>
        <v>0</v>
      </c>
      <c r="U542" s="279">
        <f t="shared" si="220"/>
        <v>0</v>
      </c>
    </row>
    <row r="543" spans="1:21" x14ac:dyDescent="0.25">
      <c r="A543" s="30"/>
      <c r="B543" s="24" t="s">
        <v>705</v>
      </c>
      <c r="C543" s="15" t="s">
        <v>294</v>
      </c>
      <c r="D543" s="60">
        <v>0</v>
      </c>
      <c r="E543" s="60">
        <f t="shared" si="221"/>
        <v>0</v>
      </c>
      <c r="F543" s="60">
        <f t="shared" si="221"/>
        <v>0</v>
      </c>
      <c r="G543" s="60">
        <v>0</v>
      </c>
      <c r="H543" s="60">
        <f t="shared" si="222"/>
        <v>0</v>
      </c>
      <c r="I543" s="60">
        <v>0</v>
      </c>
      <c r="J543" s="60">
        <f t="shared" si="223"/>
        <v>0</v>
      </c>
      <c r="K543" s="142">
        <f t="shared" si="219"/>
        <v>0</v>
      </c>
      <c r="L543" s="60">
        <f t="shared" si="227"/>
        <v>0</v>
      </c>
      <c r="M543" s="60">
        <f t="shared" si="227"/>
        <v>0</v>
      </c>
      <c r="N543" s="60">
        <f t="shared" si="227"/>
        <v>0</v>
      </c>
      <c r="O543" s="60">
        <f t="shared" si="227"/>
        <v>0</v>
      </c>
      <c r="P543" s="60">
        <f t="shared" si="227"/>
        <v>0</v>
      </c>
      <c r="Q543" s="60">
        <f t="shared" si="228"/>
        <v>0</v>
      </c>
      <c r="R543" s="60">
        <f t="shared" si="229"/>
        <v>0</v>
      </c>
      <c r="S543" s="60">
        <f t="shared" si="229"/>
        <v>0</v>
      </c>
      <c r="T543" s="60">
        <f t="shared" si="229"/>
        <v>0</v>
      </c>
      <c r="U543" s="279">
        <f t="shared" si="220"/>
        <v>0</v>
      </c>
    </row>
    <row r="544" spans="1:21" x14ac:dyDescent="0.25">
      <c r="A544" s="30"/>
      <c r="B544" s="24" t="s">
        <v>706</v>
      </c>
      <c r="C544" s="15" t="s">
        <v>550</v>
      </c>
      <c r="D544" s="60">
        <v>0</v>
      </c>
      <c r="E544" s="60">
        <f t="shared" si="221"/>
        <v>0</v>
      </c>
      <c r="F544" s="60">
        <f t="shared" si="221"/>
        <v>0</v>
      </c>
      <c r="G544" s="60">
        <v>0</v>
      </c>
      <c r="H544" s="60">
        <f t="shared" si="222"/>
        <v>0</v>
      </c>
      <c r="I544" s="60">
        <v>0</v>
      </c>
      <c r="J544" s="60">
        <f t="shared" si="223"/>
        <v>0</v>
      </c>
      <c r="K544" s="142">
        <f t="shared" si="219"/>
        <v>0</v>
      </c>
      <c r="L544" s="60">
        <f t="shared" si="227"/>
        <v>0</v>
      </c>
      <c r="M544" s="60">
        <f t="shared" si="227"/>
        <v>0</v>
      </c>
      <c r="N544" s="60">
        <f t="shared" si="227"/>
        <v>0</v>
      </c>
      <c r="O544" s="60">
        <f t="shared" si="227"/>
        <v>0</v>
      </c>
      <c r="P544" s="60">
        <f t="shared" si="227"/>
        <v>0</v>
      </c>
      <c r="Q544" s="60">
        <f t="shared" si="228"/>
        <v>0</v>
      </c>
      <c r="R544" s="60">
        <f t="shared" si="229"/>
        <v>0</v>
      </c>
      <c r="S544" s="60">
        <f t="shared" si="229"/>
        <v>0</v>
      </c>
      <c r="T544" s="60">
        <f t="shared" si="229"/>
        <v>0</v>
      </c>
      <c r="U544" s="279">
        <f t="shared" si="220"/>
        <v>0</v>
      </c>
    </row>
    <row r="545" spans="1:21" x14ac:dyDescent="0.25">
      <c r="A545" s="30"/>
      <c r="B545" s="24" t="s">
        <v>701</v>
      </c>
      <c r="C545" s="15" t="s">
        <v>295</v>
      </c>
      <c r="D545" s="60">
        <v>0</v>
      </c>
      <c r="E545" s="60">
        <f t="shared" si="221"/>
        <v>0</v>
      </c>
      <c r="F545" s="60">
        <f t="shared" si="221"/>
        <v>0</v>
      </c>
      <c r="G545" s="60">
        <v>0</v>
      </c>
      <c r="H545" s="60">
        <f t="shared" si="222"/>
        <v>0</v>
      </c>
      <c r="I545" s="60">
        <v>0</v>
      </c>
      <c r="J545" s="60">
        <f t="shared" si="223"/>
        <v>0</v>
      </c>
      <c r="K545" s="142">
        <f t="shared" si="219"/>
        <v>0</v>
      </c>
      <c r="L545" s="60">
        <f t="shared" si="227"/>
        <v>0</v>
      </c>
      <c r="M545" s="60">
        <f t="shared" si="227"/>
        <v>0</v>
      </c>
      <c r="N545" s="60">
        <f t="shared" si="227"/>
        <v>0</v>
      </c>
      <c r="O545" s="60">
        <f t="shared" si="227"/>
        <v>0</v>
      </c>
      <c r="P545" s="60">
        <f t="shared" si="227"/>
        <v>0</v>
      </c>
      <c r="Q545" s="60">
        <f t="shared" si="228"/>
        <v>0</v>
      </c>
      <c r="R545" s="60">
        <f t="shared" si="229"/>
        <v>0</v>
      </c>
      <c r="S545" s="60">
        <f t="shared" si="229"/>
        <v>0</v>
      </c>
      <c r="T545" s="60">
        <f t="shared" si="229"/>
        <v>0</v>
      </c>
      <c r="U545" s="279">
        <f t="shared" si="220"/>
        <v>0</v>
      </c>
    </row>
    <row r="546" spans="1:21" ht="31.5" x14ac:dyDescent="0.25">
      <c r="A546" s="30"/>
      <c r="B546" s="24" t="s">
        <v>702</v>
      </c>
      <c r="C546" s="15" t="s">
        <v>306</v>
      </c>
      <c r="D546" s="60">
        <v>0</v>
      </c>
      <c r="E546" s="60">
        <f t="shared" si="221"/>
        <v>0</v>
      </c>
      <c r="F546" s="60">
        <f t="shared" si="221"/>
        <v>0</v>
      </c>
      <c r="G546" s="60">
        <v>0</v>
      </c>
      <c r="H546" s="60">
        <f t="shared" si="222"/>
        <v>0</v>
      </c>
      <c r="I546" s="60">
        <v>0</v>
      </c>
      <c r="J546" s="60">
        <f t="shared" si="223"/>
        <v>0</v>
      </c>
      <c r="K546" s="142">
        <f t="shared" si="219"/>
        <v>0</v>
      </c>
      <c r="L546" s="60">
        <f t="shared" si="227"/>
        <v>0</v>
      </c>
      <c r="M546" s="60">
        <f t="shared" si="227"/>
        <v>0</v>
      </c>
      <c r="N546" s="60">
        <f t="shared" si="227"/>
        <v>0</v>
      </c>
      <c r="O546" s="60">
        <f t="shared" si="227"/>
        <v>0</v>
      </c>
      <c r="P546" s="60">
        <f t="shared" si="227"/>
        <v>0</v>
      </c>
      <c r="Q546" s="60">
        <f t="shared" si="228"/>
        <v>0</v>
      </c>
      <c r="R546" s="60">
        <f t="shared" si="229"/>
        <v>0</v>
      </c>
      <c r="S546" s="60">
        <f t="shared" si="229"/>
        <v>0</v>
      </c>
      <c r="T546" s="60">
        <f t="shared" si="229"/>
        <v>0</v>
      </c>
      <c r="U546" s="279">
        <f t="shared" si="220"/>
        <v>0</v>
      </c>
    </row>
    <row r="547" spans="1:21" ht="21" customHeight="1" x14ac:dyDescent="0.25">
      <c r="A547" s="30" t="s">
        <v>57</v>
      </c>
      <c r="B547" s="13" t="s">
        <v>365</v>
      </c>
      <c r="C547" s="18" t="s">
        <v>366</v>
      </c>
      <c r="D547" s="60">
        <v>8480</v>
      </c>
      <c r="E547" s="60">
        <f t="shared" ref="E547:F556" si="230">+E564+E581+E598+E615+E632</f>
        <v>8396.82</v>
      </c>
      <c r="F547" s="60">
        <f t="shared" si="230"/>
        <v>10032.700000000001</v>
      </c>
      <c r="G547" s="60">
        <v>10275.650000000001</v>
      </c>
      <c r="H547" s="60">
        <f t="shared" ref="H547:H556" si="231">+H564+H581+H598+H615+H632</f>
        <v>10101</v>
      </c>
      <c r="I547" s="60">
        <v>892.94999999999993</v>
      </c>
      <c r="J547" s="60">
        <f t="shared" ref="J547:J556" si="232">+J564+J581+J598+J615+J632</f>
        <v>0</v>
      </c>
      <c r="K547" s="142">
        <f t="shared" si="219"/>
        <v>892.94999999999993</v>
      </c>
      <c r="L547" s="60">
        <f t="shared" ref="L547:T547" si="233">+L564+L581+L598+L615+L632</f>
        <v>0</v>
      </c>
      <c r="M547" s="60">
        <f t="shared" si="233"/>
        <v>223.38</v>
      </c>
      <c r="N547" s="60">
        <f t="shared" si="233"/>
        <v>247.35</v>
      </c>
      <c r="O547" s="60">
        <f t="shared" si="233"/>
        <v>295.37</v>
      </c>
      <c r="P547" s="60">
        <f t="shared" si="233"/>
        <v>126.85</v>
      </c>
      <c r="Q547" s="60">
        <f t="shared" si="233"/>
        <v>0</v>
      </c>
      <c r="R547" s="60">
        <f t="shared" si="233"/>
        <v>725</v>
      </c>
      <c r="S547" s="60">
        <f t="shared" si="233"/>
        <v>740</v>
      </c>
      <c r="T547" s="60">
        <f t="shared" si="233"/>
        <v>754</v>
      </c>
      <c r="U547" s="279">
        <f t="shared" si="220"/>
        <v>0</v>
      </c>
    </row>
    <row r="548" spans="1:21" x14ac:dyDescent="0.25">
      <c r="A548" s="30"/>
      <c r="B548" s="24" t="s">
        <v>692</v>
      </c>
      <c r="C548" s="15" t="s">
        <v>284</v>
      </c>
      <c r="D548" s="60">
        <v>7884</v>
      </c>
      <c r="E548" s="60">
        <f t="shared" si="230"/>
        <v>7882.93</v>
      </c>
      <c r="F548" s="60">
        <f t="shared" si="230"/>
        <v>9281</v>
      </c>
      <c r="G548" s="60">
        <v>9580</v>
      </c>
      <c r="H548" s="60">
        <f t="shared" si="231"/>
        <v>9419.7999999999993</v>
      </c>
      <c r="I548" s="60">
        <v>0</v>
      </c>
      <c r="J548" s="60">
        <f t="shared" si="232"/>
        <v>0</v>
      </c>
      <c r="K548" s="142">
        <f t="shared" si="219"/>
        <v>0</v>
      </c>
      <c r="L548" s="60">
        <f t="shared" ref="L548:T548" si="234">+L565+L582+L599+L616+L633</f>
        <v>0</v>
      </c>
      <c r="M548" s="60">
        <f t="shared" si="234"/>
        <v>0</v>
      </c>
      <c r="N548" s="60">
        <f t="shared" si="234"/>
        <v>0</v>
      </c>
      <c r="O548" s="60">
        <f t="shared" si="234"/>
        <v>0</v>
      </c>
      <c r="P548" s="60">
        <f t="shared" si="234"/>
        <v>0</v>
      </c>
      <c r="Q548" s="60">
        <f t="shared" si="234"/>
        <v>0</v>
      </c>
      <c r="R548" s="60">
        <f t="shared" si="234"/>
        <v>0</v>
      </c>
      <c r="S548" s="60">
        <f t="shared" si="234"/>
        <v>0</v>
      </c>
      <c r="T548" s="60">
        <f t="shared" si="234"/>
        <v>0</v>
      </c>
      <c r="U548" s="279">
        <f t="shared" si="220"/>
        <v>0</v>
      </c>
    </row>
    <row r="549" spans="1:21" x14ac:dyDescent="0.25">
      <c r="A549" s="30"/>
      <c r="B549" s="24" t="s">
        <v>693</v>
      </c>
      <c r="C549" s="15" t="s">
        <v>285</v>
      </c>
      <c r="D549" s="60">
        <v>596</v>
      </c>
      <c r="E549" s="60">
        <f t="shared" si="230"/>
        <v>513.89</v>
      </c>
      <c r="F549" s="60">
        <f t="shared" si="230"/>
        <v>751.7</v>
      </c>
      <c r="G549" s="60">
        <v>695.65000000000009</v>
      </c>
      <c r="H549" s="60">
        <f t="shared" si="231"/>
        <v>681.19999999999993</v>
      </c>
      <c r="I549" s="60">
        <v>782.6</v>
      </c>
      <c r="J549" s="60">
        <f t="shared" si="232"/>
        <v>0</v>
      </c>
      <c r="K549" s="142">
        <f t="shared" si="219"/>
        <v>782.6</v>
      </c>
      <c r="L549" s="60">
        <f t="shared" ref="L549:T549" si="235">+L566+L583+L600+L617+L634</f>
        <v>0</v>
      </c>
      <c r="M549" s="60">
        <f t="shared" si="235"/>
        <v>186.43</v>
      </c>
      <c r="N549" s="60">
        <f t="shared" si="235"/>
        <v>225.3</v>
      </c>
      <c r="O549" s="60">
        <f t="shared" si="235"/>
        <v>244.01999999999998</v>
      </c>
      <c r="P549" s="60">
        <f t="shared" si="235"/>
        <v>126.85</v>
      </c>
      <c r="Q549" s="60">
        <f t="shared" si="235"/>
        <v>0</v>
      </c>
      <c r="R549" s="60">
        <f t="shared" si="235"/>
        <v>698</v>
      </c>
      <c r="S549" s="60">
        <f t="shared" si="235"/>
        <v>713</v>
      </c>
      <c r="T549" s="60">
        <f t="shared" si="235"/>
        <v>727</v>
      </c>
      <c r="U549" s="279">
        <f t="shared" si="220"/>
        <v>0</v>
      </c>
    </row>
    <row r="550" spans="1:21" x14ac:dyDescent="0.25">
      <c r="A550" s="30"/>
      <c r="B550" s="24" t="s">
        <v>695</v>
      </c>
      <c r="C550" s="15" t="s">
        <v>286</v>
      </c>
      <c r="D550" s="60">
        <v>0</v>
      </c>
      <c r="E550" s="60">
        <f t="shared" si="230"/>
        <v>0</v>
      </c>
      <c r="F550" s="60">
        <f t="shared" si="230"/>
        <v>0</v>
      </c>
      <c r="G550" s="60">
        <v>0</v>
      </c>
      <c r="H550" s="60">
        <f t="shared" si="231"/>
        <v>0</v>
      </c>
      <c r="I550" s="60">
        <v>0</v>
      </c>
      <c r="J550" s="60">
        <f t="shared" si="232"/>
        <v>0</v>
      </c>
      <c r="K550" s="142">
        <f t="shared" si="219"/>
        <v>0</v>
      </c>
      <c r="L550" s="60">
        <f t="shared" ref="L550:T550" si="236">+L567+L584+L601+L618+L635</f>
        <v>0</v>
      </c>
      <c r="M550" s="60">
        <f t="shared" si="236"/>
        <v>0</v>
      </c>
      <c r="N550" s="60">
        <f t="shared" si="236"/>
        <v>0</v>
      </c>
      <c r="O550" s="60">
        <f t="shared" si="236"/>
        <v>0</v>
      </c>
      <c r="P550" s="60">
        <f t="shared" si="236"/>
        <v>0</v>
      </c>
      <c r="Q550" s="60">
        <f t="shared" si="236"/>
        <v>0</v>
      </c>
      <c r="R550" s="60">
        <f t="shared" si="236"/>
        <v>0</v>
      </c>
      <c r="S550" s="60">
        <f t="shared" si="236"/>
        <v>0</v>
      </c>
      <c r="T550" s="60">
        <f t="shared" si="236"/>
        <v>0</v>
      </c>
      <c r="U550" s="279">
        <f t="shared" si="220"/>
        <v>0</v>
      </c>
    </row>
    <row r="551" spans="1:21" x14ac:dyDescent="0.25">
      <c r="A551" s="30"/>
      <c r="B551" s="24" t="s">
        <v>694</v>
      </c>
      <c r="C551" s="15" t="s">
        <v>696</v>
      </c>
      <c r="D551" s="60">
        <v>0</v>
      </c>
      <c r="E551" s="60">
        <f t="shared" si="230"/>
        <v>0</v>
      </c>
      <c r="F551" s="60">
        <f t="shared" si="230"/>
        <v>0</v>
      </c>
      <c r="G551" s="60">
        <v>0</v>
      </c>
      <c r="H551" s="60">
        <f t="shared" si="231"/>
        <v>0</v>
      </c>
      <c r="I551" s="60">
        <v>0</v>
      </c>
      <c r="J551" s="60">
        <f t="shared" si="232"/>
        <v>0</v>
      </c>
      <c r="K551" s="142">
        <f t="shared" si="219"/>
        <v>0</v>
      </c>
      <c r="L551" s="60">
        <f t="shared" ref="L551:T551" si="237">+L568+L585+L602+L619+L636</f>
        <v>0</v>
      </c>
      <c r="M551" s="60">
        <f t="shared" si="237"/>
        <v>0</v>
      </c>
      <c r="N551" s="60">
        <f t="shared" si="237"/>
        <v>0</v>
      </c>
      <c r="O551" s="60">
        <f t="shared" si="237"/>
        <v>0</v>
      </c>
      <c r="P551" s="60">
        <f t="shared" si="237"/>
        <v>0</v>
      </c>
      <c r="Q551" s="60">
        <f t="shared" si="237"/>
        <v>0</v>
      </c>
      <c r="R551" s="60">
        <f t="shared" si="237"/>
        <v>0</v>
      </c>
      <c r="S551" s="60">
        <f t="shared" si="237"/>
        <v>0</v>
      </c>
      <c r="T551" s="60">
        <f t="shared" si="237"/>
        <v>0</v>
      </c>
      <c r="U551" s="279">
        <f t="shared" si="220"/>
        <v>0</v>
      </c>
    </row>
    <row r="552" spans="1:21" x14ac:dyDescent="0.25">
      <c r="A552" s="30"/>
      <c r="B552" s="24" t="s">
        <v>697</v>
      </c>
      <c r="C552" s="15" t="s">
        <v>287</v>
      </c>
      <c r="D552" s="60">
        <v>0</v>
      </c>
      <c r="E552" s="60">
        <f t="shared" si="230"/>
        <v>0</v>
      </c>
      <c r="F552" s="60">
        <f t="shared" si="230"/>
        <v>0</v>
      </c>
      <c r="G552" s="60">
        <v>0</v>
      </c>
      <c r="H552" s="60">
        <f t="shared" si="231"/>
        <v>0</v>
      </c>
      <c r="I552" s="60">
        <v>0</v>
      </c>
      <c r="J552" s="60">
        <f t="shared" si="232"/>
        <v>0</v>
      </c>
      <c r="K552" s="142">
        <f t="shared" si="219"/>
        <v>0</v>
      </c>
      <c r="L552" s="60">
        <f t="shared" ref="L552:T552" si="238">+L569+L586+L603+L620+L637</f>
        <v>0</v>
      </c>
      <c r="M552" s="60">
        <f t="shared" si="238"/>
        <v>0</v>
      </c>
      <c r="N552" s="60">
        <f t="shared" si="238"/>
        <v>0</v>
      </c>
      <c r="O552" s="60">
        <f t="shared" si="238"/>
        <v>0</v>
      </c>
      <c r="P552" s="60">
        <f t="shared" si="238"/>
        <v>0</v>
      </c>
      <c r="Q552" s="60">
        <f t="shared" si="238"/>
        <v>0</v>
      </c>
      <c r="R552" s="60">
        <f t="shared" si="238"/>
        <v>0</v>
      </c>
      <c r="S552" s="60">
        <f t="shared" si="238"/>
        <v>0</v>
      </c>
      <c r="T552" s="60">
        <f t="shared" si="238"/>
        <v>0</v>
      </c>
      <c r="U552" s="279">
        <f t="shared" si="220"/>
        <v>0</v>
      </c>
    </row>
    <row r="553" spans="1:21" x14ac:dyDescent="0.25">
      <c r="A553" s="30"/>
      <c r="B553" s="24" t="s">
        <v>708</v>
      </c>
      <c r="C553" s="15" t="s">
        <v>288</v>
      </c>
      <c r="D553" s="60">
        <v>0</v>
      </c>
      <c r="E553" s="60">
        <f t="shared" si="230"/>
        <v>0</v>
      </c>
      <c r="F553" s="60">
        <f t="shared" si="230"/>
        <v>0</v>
      </c>
      <c r="G553" s="60">
        <v>0</v>
      </c>
      <c r="H553" s="60">
        <f t="shared" si="231"/>
        <v>0</v>
      </c>
      <c r="I553" s="60">
        <v>0</v>
      </c>
      <c r="J553" s="60">
        <f t="shared" si="232"/>
        <v>0</v>
      </c>
      <c r="K553" s="142">
        <f t="shared" si="219"/>
        <v>0</v>
      </c>
      <c r="L553" s="60">
        <f t="shared" ref="L553:T553" si="239">+L570+L587+L604+L621+L638</f>
        <v>0</v>
      </c>
      <c r="M553" s="60">
        <f t="shared" si="239"/>
        <v>0</v>
      </c>
      <c r="N553" s="60">
        <f t="shared" si="239"/>
        <v>0</v>
      </c>
      <c r="O553" s="60">
        <f t="shared" si="239"/>
        <v>0</v>
      </c>
      <c r="P553" s="60">
        <f t="shared" si="239"/>
        <v>0</v>
      </c>
      <c r="Q553" s="60">
        <f t="shared" si="239"/>
        <v>0</v>
      </c>
      <c r="R553" s="60">
        <f t="shared" si="239"/>
        <v>0</v>
      </c>
      <c r="S553" s="60">
        <f t="shared" si="239"/>
        <v>0</v>
      </c>
      <c r="T553" s="60">
        <f t="shared" si="239"/>
        <v>0</v>
      </c>
      <c r="U553" s="279">
        <f t="shared" si="220"/>
        <v>0</v>
      </c>
    </row>
    <row r="554" spans="1:21" x14ac:dyDescent="0.25">
      <c r="A554" s="30"/>
      <c r="B554" s="24" t="s">
        <v>698</v>
      </c>
      <c r="C554" s="15" t="s">
        <v>289</v>
      </c>
      <c r="D554" s="60">
        <v>0</v>
      </c>
      <c r="E554" s="60">
        <f t="shared" si="230"/>
        <v>0</v>
      </c>
      <c r="F554" s="60">
        <f t="shared" si="230"/>
        <v>0</v>
      </c>
      <c r="G554" s="60">
        <v>0</v>
      </c>
      <c r="H554" s="60">
        <f t="shared" si="231"/>
        <v>0</v>
      </c>
      <c r="I554" s="60">
        <v>0</v>
      </c>
      <c r="J554" s="60">
        <f t="shared" si="232"/>
        <v>0</v>
      </c>
      <c r="K554" s="142">
        <f t="shared" si="219"/>
        <v>0</v>
      </c>
      <c r="L554" s="60">
        <f t="shared" ref="L554:T554" si="240">+L571+L588+L605+L622+L639</f>
        <v>0</v>
      </c>
      <c r="M554" s="60">
        <f t="shared" si="240"/>
        <v>0</v>
      </c>
      <c r="N554" s="60">
        <f t="shared" si="240"/>
        <v>0</v>
      </c>
      <c r="O554" s="60">
        <f t="shared" si="240"/>
        <v>0</v>
      </c>
      <c r="P554" s="60">
        <f t="shared" si="240"/>
        <v>0</v>
      </c>
      <c r="Q554" s="60">
        <f t="shared" si="240"/>
        <v>0</v>
      </c>
      <c r="R554" s="60">
        <f t="shared" si="240"/>
        <v>0</v>
      </c>
      <c r="S554" s="60">
        <f t="shared" si="240"/>
        <v>0</v>
      </c>
      <c r="T554" s="60">
        <f t="shared" si="240"/>
        <v>0</v>
      </c>
      <c r="U554" s="279">
        <f t="shared" si="220"/>
        <v>0</v>
      </c>
    </row>
    <row r="555" spans="1:21" ht="31.5" x14ac:dyDescent="0.25">
      <c r="A555" s="30"/>
      <c r="B555" s="24" t="s">
        <v>703</v>
      </c>
      <c r="C555" s="15" t="s">
        <v>290</v>
      </c>
      <c r="D555" s="60">
        <v>0</v>
      </c>
      <c r="E555" s="60">
        <f t="shared" si="230"/>
        <v>0</v>
      </c>
      <c r="F555" s="60">
        <f t="shared" si="230"/>
        <v>0</v>
      </c>
      <c r="G555" s="60">
        <v>0</v>
      </c>
      <c r="H555" s="60">
        <f t="shared" si="231"/>
        <v>0</v>
      </c>
      <c r="I555" s="60">
        <v>0</v>
      </c>
      <c r="J555" s="60">
        <f t="shared" si="232"/>
        <v>0</v>
      </c>
      <c r="K555" s="142">
        <f t="shared" si="219"/>
        <v>0</v>
      </c>
      <c r="L555" s="60">
        <f t="shared" ref="L555:T555" si="241">+L572+L589+L606+L623+L640</f>
        <v>0</v>
      </c>
      <c r="M555" s="60">
        <f t="shared" si="241"/>
        <v>0</v>
      </c>
      <c r="N555" s="60">
        <f t="shared" si="241"/>
        <v>0</v>
      </c>
      <c r="O555" s="60">
        <f t="shared" si="241"/>
        <v>0</v>
      </c>
      <c r="P555" s="60">
        <f t="shared" si="241"/>
        <v>0</v>
      </c>
      <c r="Q555" s="60">
        <f t="shared" si="241"/>
        <v>0</v>
      </c>
      <c r="R555" s="60">
        <f t="shared" si="241"/>
        <v>0</v>
      </c>
      <c r="S555" s="60">
        <f t="shared" si="241"/>
        <v>0</v>
      </c>
      <c r="T555" s="60">
        <f t="shared" si="241"/>
        <v>0</v>
      </c>
      <c r="U555" s="279">
        <f t="shared" si="220"/>
        <v>0</v>
      </c>
    </row>
    <row r="556" spans="1:21" x14ac:dyDescent="0.25">
      <c r="A556" s="30"/>
      <c r="B556" s="24" t="s">
        <v>699</v>
      </c>
      <c r="C556" s="15" t="s">
        <v>291</v>
      </c>
      <c r="D556" s="60">
        <v>0</v>
      </c>
      <c r="E556" s="60">
        <f t="shared" si="230"/>
        <v>0</v>
      </c>
      <c r="F556" s="60">
        <f t="shared" si="230"/>
        <v>0</v>
      </c>
      <c r="G556" s="60">
        <v>0</v>
      </c>
      <c r="H556" s="60">
        <f t="shared" si="231"/>
        <v>0</v>
      </c>
      <c r="I556" s="60">
        <v>65.349999999999994</v>
      </c>
      <c r="J556" s="60">
        <f t="shared" si="232"/>
        <v>0</v>
      </c>
      <c r="K556" s="142">
        <f t="shared" si="219"/>
        <v>65.349999999999994</v>
      </c>
      <c r="L556" s="60">
        <f t="shared" ref="L556:T556" si="242">+L573+L590+L607+L624+L641</f>
        <v>0</v>
      </c>
      <c r="M556" s="60">
        <f t="shared" si="242"/>
        <v>21.95</v>
      </c>
      <c r="N556" s="60">
        <f t="shared" si="242"/>
        <v>5.05</v>
      </c>
      <c r="O556" s="60">
        <f t="shared" si="242"/>
        <v>38.35</v>
      </c>
      <c r="P556" s="60">
        <f t="shared" si="242"/>
        <v>0</v>
      </c>
      <c r="Q556" s="60">
        <f t="shared" si="242"/>
        <v>0</v>
      </c>
      <c r="R556" s="60">
        <f t="shared" si="242"/>
        <v>27</v>
      </c>
      <c r="S556" s="60">
        <f t="shared" si="242"/>
        <v>27</v>
      </c>
      <c r="T556" s="60">
        <f t="shared" si="242"/>
        <v>27</v>
      </c>
      <c r="U556" s="279">
        <f t="shared" si="220"/>
        <v>-7.1054273576010019E-15</v>
      </c>
    </row>
    <row r="557" spans="1:21" ht="31.5" x14ac:dyDescent="0.25">
      <c r="A557" s="30"/>
      <c r="B557" s="24" t="s">
        <v>950</v>
      </c>
      <c r="C557" s="15" t="s">
        <v>949</v>
      </c>
      <c r="D557" s="187">
        <v>0</v>
      </c>
      <c r="E557" s="60">
        <f>+E575+E591+E608+E625+E642</f>
        <v>0</v>
      </c>
      <c r="F557" s="60">
        <f>+F575+F591+F608+F625+F642</f>
        <v>0</v>
      </c>
      <c r="G557" s="60">
        <v>0</v>
      </c>
      <c r="H557" s="60">
        <f>+H575+H591+H608+H625+H642</f>
        <v>0</v>
      </c>
      <c r="I557" s="60">
        <v>0</v>
      </c>
      <c r="J557" s="60">
        <f>+J575+J591+J608+J625+J642</f>
        <v>0</v>
      </c>
      <c r="K557" s="142">
        <f t="shared" si="219"/>
        <v>0</v>
      </c>
      <c r="L557" s="60">
        <f t="shared" ref="L557:T557" si="243">+L575+L591+L608+L625+L642</f>
        <v>0</v>
      </c>
      <c r="M557" s="60">
        <f>+M575+M591+M608+M625+M642</f>
        <v>0</v>
      </c>
      <c r="N557" s="60">
        <f>+N575+N591+N608+N625+N642</f>
        <v>0</v>
      </c>
      <c r="O557" s="60">
        <f>+O575+O591+O608+O625+O642</f>
        <v>0</v>
      </c>
      <c r="P557" s="60">
        <f>+P575+P591+P608+P625+P642</f>
        <v>0</v>
      </c>
      <c r="Q557" s="60">
        <f t="shared" si="243"/>
        <v>0</v>
      </c>
      <c r="R557" s="60">
        <f t="shared" si="243"/>
        <v>0</v>
      </c>
      <c r="S557" s="60">
        <f t="shared" si="243"/>
        <v>0</v>
      </c>
      <c r="T557" s="60">
        <f t="shared" si="243"/>
        <v>0</v>
      </c>
      <c r="U557" s="279">
        <f t="shared" si="220"/>
        <v>0</v>
      </c>
    </row>
    <row r="558" spans="1:21" x14ac:dyDescent="0.25">
      <c r="A558" s="30"/>
      <c r="B558" s="24" t="s">
        <v>700</v>
      </c>
      <c r="C558" s="15" t="s">
        <v>292</v>
      </c>
      <c r="D558" s="60">
        <v>0</v>
      </c>
      <c r="E558" s="60">
        <f t="shared" ref="E558:F563" si="244">+E575+E592+E609+E626+E643</f>
        <v>0</v>
      </c>
      <c r="F558" s="60">
        <f t="shared" si="244"/>
        <v>0</v>
      </c>
      <c r="G558" s="60">
        <v>0</v>
      </c>
      <c r="H558" s="60">
        <f t="shared" ref="H558:H563" si="245">+H575+H592+H609+H626+H643</f>
        <v>0</v>
      </c>
      <c r="I558" s="60">
        <v>45</v>
      </c>
      <c r="J558" s="60">
        <f t="shared" ref="J558:J563" si="246">+J575+J592+J609+J626+J643</f>
        <v>0</v>
      </c>
      <c r="K558" s="142">
        <f t="shared" si="219"/>
        <v>45</v>
      </c>
      <c r="L558" s="60">
        <f t="shared" ref="L558:T558" si="247">+L575+L592+L609+L626+L643</f>
        <v>0</v>
      </c>
      <c r="M558" s="60">
        <f t="shared" si="247"/>
        <v>15</v>
      </c>
      <c r="N558" s="60">
        <f t="shared" si="247"/>
        <v>17</v>
      </c>
      <c r="O558" s="60">
        <f t="shared" si="247"/>
        <v>13</v>
      </c>
      <c r="P558" s="60">
        <f t="shared" si="247"/>
        <v>0</v>
      </c>
      <c r="Q558" s="60">
        <f t="shared" si="247"/>
        <v>0</v>
      </c>
      <c r="R558" s="60">
        <f t="shared" si="247"/>
        <v>0</v>
      </c>
      <c r="S558" s="60">
        <f t="shared" si="247"/>
        <v>0</v>
      </c>
      <c r="T558" s="60">
        <f t="shared" si="247"/>
        <v>0</v>
      </c>
      <c r="U558" s="279">
        <f t="shared" si="220"/>
        <v>0</v>
      </c>
    </row>
    <row r="559" spans="1:21" x14ac:dyDescent="0.25">
      <c r="A559" s="30"/>
      <c r="B559" s="24" t="s">
        <v>704</v>
      </c>
      <c r="C559" s="15" t="s">
        <v>293</v>
      </c>
      <c r="D559" s="60">
        <v>0</v>
      </c>
      <c r="E559" s="60">
        <f t="shared" si="244"/>
        <v>0</v>
      </c>
      <c r="F559" s="60">
        <f t="shared" si="244"/>
        <v>0</v>
      </c>
      <c r="G559" s="60">
        <v>0</v>
      </c>
      <c r="H559" s="60">
        <f t="shared" si="245"/>
        <v>0</v>
      </c>
      <c r="I559" s="60">
        <v>0</v>
      </c>
      <c r="J559" s="60">
        <f t="shared" si="246"/>
        <v>0</v>
      </c>
      <c r="K559" s="142">
        <f t="shared" si="219"/>
        <v>0</v>
      </c>
      <c r="L559" s="60">
        <f t="shared" ref="L559:T559" si="248">+L576+L593+L610+L627+L644</f>
        <v>0</v>
      </c>
      <c r="M559" s="60">
        <f t="shared" si="248"/>
        <v>0</v>
      </c>
      <c r="N559" s="60">
        <f t="shared" si="248"/>
        <v>0</v>
      </c>
      <c r="O559" s="60">
        <f t="shared" si="248"/>
        <v>0</v>
      </c>
      <c r="P559" s="60">
        <f t="shared" si="248"/>
        <v>0</v>
      </c>
      <c r="Q559" s="60">
        <f t="shared" si="248"/>
        <v>0</v>
      </c>
      <c r="R559" s="60">
        <f t="shared" si="248"/>
        <v>0</v>
      </c>
      <c r="S559" s="60">
        <f t="shared" si="248"/>
        <v>0</v>
      </c>
      <c r="T559" s="60">
        <f t="shared" si="248"/>
        <v>0</v>
      </c>
      <c r="U559" s="279">
        <f t="shared" si="220"/>
        <v>0</v>
      </c>
    </row>
    <row r="560" spans="1:21" x14ac:dyDescent="0.25">
      <c r="A560" s="30"/>
      <c r="B560" s="24" t="s">
        <v>705</v>
      </c>
      <c r="C560" s="15" t="s">
        <v>294</v>
      </c>
      <c r="D560" s="60">
        <v>0</v>
      </c>
      <c r="E560" s="60">
        <f t="shared" si="244"/>
        <v>0</v>
      </c>
      <c r="F560" s="60">
        <f t="shared" si="244"/>
        <v>0</v>
      </c>
      <c r="G560" s="60">
        <v>0</v>
      </c>
      <c r="H560" s="60">
        <f t="shared" si="245"/>
        <v>0</v>
      </c>
      <c r="I560" s="60">
        <v>0</v>
      </c>
      <c r="J560" s="60">
        <f t="shared" si="246"/>
        <v>0</v>
      </c>
      <c r="K560" s="142">
        <f t="shared" si="219"/>
        <v>0</v>
      </c>
      <c r="L560" s="60">
        <f t="shared" ref="L560:T560" si="249">+L577+L594+L611+L628+L645</f>
        <v>0</v>
      </c>
      <c r="M560" s="60">
        <f t="shared" si="249"/>
        <v>0</v>
      </c>
      <c r="N560" s="60">
        <f t="shared" si="249"/>
        <v>0</v>
      </c>
      <c r="O560" s="60">
        <f t="shared" si="249"/>
        <v>0</v>
      </c>
      <c r="P560" s="60">
        <f t="shared" si="249"/>
        <v>0</v>
      </c>
      <c r="Q560" s="60">
        <f t="shared" si="249"/>
        <v>0</v>
      </c>
      <c r="R560" s="60">
        <f t="shared" si="249"/>
        <v>0</v>
      </c>
      <c r="S560" s="60">
        <f t="shared" si="249"/>
        <v>0</v>
      </c>
      <c r="T560" s="60">
        <f t="shared" si="249"/>
        <v>0</v>
      </c>
      <c r="U560" s="279">
        <f t="shared" si="220"/>
        <v>0</v>
      </c>
    </row>
    <row r="561" spans="1:21" x14ac:dyDescent="0.25">
      <c r="A561" s="30"/>
      <c r="B561" s="24" t="s">
        <v>706</v>
      </c>
      <c r="C561" s="15" t="s">
        <v>550</v>
      </c>
      <c r="D561" s="60">
        <v>0</v>
      </c>
      <c r="E561" s="60">
        <f t="shared" si="244"/>
        <v>0</v>
      </c>
      <c r="F561" s="60">
        <f t="shared" si="244"/>
        <v>0</v>
      </c>
      <c r="G561" s="60">
        <v>0</v>
      </c>
      <c r="H561" s="60">
        <f t="shared" si="245"/>
        <v>0</v>
      </c>
      <c r="I561" s="60">
        <v>0</v>
      </c>
      <c r="J561" s="60">
        <f t="shared" si="246"/>
        <v>0</v>
      </c>
      <c r="K561" s="142">
        <f t="shared" si="219"/>
        <v>0</v>
      </c>
      <c r="L561" s="60">
        <f t="shared" ref="L561:T561" si="250">+L578+L595+L612+L629+L646</f>
        <v>0</v>
      </c>
      <c r="M561" s="60">
        <f t="shared" si="250"/>
        <v>0</v>
      </c>
      <c r="N561" s="60">
        <f t="shared" si="250"/>
        <v>0</v>
      </c>
      <c r="O561" s="60">
        <f t="shared" si="250"/>
        <v>0</v>
      </c>
      <c r="P561" s="60">
        <f t="shared" si="250"/>
        <v>0</v>
      </c>
      <c r="Q561" s="60">
        <f t="shared" si="250"/>
        <v>0</v>
      </c>
      <c r="R561" s="60">
        <f t="shared" si="250"/>
        <v>0</v>
      </c>
      <c r="S561" s="60">
        <f t="shared" si="250"/>
        <v>0</v>
      </c>
      <c r="T561" s="60">
        <f t="shared" si="250"/>
        <v>0</v>
      </c>
      <c r="U561" s="279">
        <f t="shared" si="220"/>
        <v>0</v>
      </c>
    </row>
    <row r="562" spans="1:21" x14ac:dyDescent="0.25">
      <c r="A562" s="30"/>
      <c r="B562" s="24" t="s">
        <v>701</v>
      </c>
      <c r="C562" s="15" t="s">
        <v>295</v>
      </c>
      <c r="D562" s="60">
        <v>0</v>
      </c>
      <c r="E562" s="60">
        <f t="shared" si="244"/>
        <v>0</v>
      </c>
      <c r="F562" s="60">
        <f t="shared" si="244"/>
        <v>0</v>
      </c>
      <c r="G562" s="60">
        <v>0</v>
      </c>
      <c r="H562" s="60">
        <f t="shared" si="245"/>
        <v>0</v>
      </c>
      <c r="I562" s="60">
        <v>0</v>
      </c>
      <c r="J562" s="60">
        <f t="shared" si="246"/>
        <v>0</v>
      </c>
      <c r="K562" s="142">
        <f t="shared" si="219"/>
        <v>0</v>
      </c>
      <c r="L562" s="60">
        <f t="shared" ref="L562:T562" si="251">+L579+L596+L613+L630+L647</f>
        <v>0</v>
      </c>
      <c r="M562" s="60">
        <f t="shared" si="251"/>
        <v>0</v>
      </c>
      <c r="N562" s="60">
        <f t="shared" si="251"/>
        <v>0</v>
      </c>
      <c r="O562" s="60">
        <f t="shared" si="251"/>
        <v>0</v>
      </c>
      <c r="P562" s="60">
        <f t="shared" si="251"/>
        <v>0</v>
      </c>
      <c r="Q562" s="60">
        <f t="shared" si="251"/>
        <v>0</v>
      </c>
      <c r="R562" s="60">
        <f t="shared" si="251"/>
        <v>0</v>
      </c>
      <c r="S562" s="60">
        <f t="shared" si="251"/>
        <v>0</v>
      </c>
      <c r="T562" s="60">
        <f t="shared" si="251"/>
        <v>0</v>
      </c>
      <c r="U562" s="279">
        <f t="shared" si="220"/>
        <v>0</v>
      </c>
    </row>
    <row r="563" spans="1:21" ht="31.5" x14ac:dyDescent="0.25">
      <c r="A563" s="30"/>
      <c r="B563" s="24" t="s">
        <v>702</v>
      </c>
      <c r="C563" s="15" t="s">
        <v>306</v>
      </c>
      <c r="D563" s="60">
        <v>0</v>
      </c>
      <c r="E563" s="60">
        <f t="shared" si="244"/>
        <v>0</v>
      </c>
      <c r="F563" s="60">
        <f t="shared" si="244"/>
        <v>0</v>
      </c>
      <c r="G563" s="60">
        <v>0</v>
      </c>
      <c r="H563" s="60">
        <f t="shared" si="245"/>
        <v>0</v>
      </c>
      <c r="I563" s="60">
        <v>0</v>
      </c>
      <c r="J563" s="60">
        <f t="shared" si="246"/>
        <v>0</v>
      </c>
      <c r="K563" s="142">
        <f t="shared" si="219"/>
        <v>0</v>
      </c>
      <c r="L563" s="60">
        <f t="shared" ref="L563:T563" si="252">+L580+L597+L614+L631+L648</f>
        <v>0</v>
      </c>
      <c r="M563" s="60">
        <f t="shared" si="252"/>
        <v>0</v>
      </c>
      <c r="N563" s="60">
        <f t="shared" si="252"/>
        <v>0</v>
      </c>
      <c r="O563" s="60">
        <f t="shared" si="252"/>
        <v>0</v>
      </c>
      <c r="P563" s="60">
        <f t="shared" si="252"/>
        <v>0</v>
      </c>
      <c r="Q563" s="60">
        <f t="shared" si="252"/>
        <v>0</v>
      </c>
      <c r="R563" s="60">
        <f t="shared" si="252"/>
        <v>0</v>
      </c>
      <c r="S563" s="60">
        <f t="shared" si="252"/>
        <v>0</v>
      </c>
      <c r="T563" s="60">
        <f t="shared" si="252"/>
        <v>0</v>
      </c>
      <c r="U563" s="279">
        <f t="shared" si="220"/>
        <v>0</v>
      </c>
    </row>
    <row r="564" spans="1:21" ht="22.5" hidden="1" customHeight="1" x14ac:dyDescent="0.25">
      <c r="A564" s="30" t="s">
        <v>58</v>
      </c>
      <c r="B564" s="13" t="s">
        <v>137</v>
      </c>
      <c r="C564" s="18" t="s">
        <v>366</v>
      </c>
      <c r="D564" s="60">
        <v>0</v>
      </c>
      <c r="E564" s="60">
        <f>SUM(E565:E580)</f>
        <v>0</v>
      </c>
      <c r="F564" s="60">
        <f>SUM(F565:F580)</f>
        <v>0</v>
      </c>
      <c r="G564" s="60">
        <v>0</v>
      </c>
      <c r="H564" s="60">
        <f>SUM(H565:H580)</f>
        <v>0</v>
      </c>
      <c r="I564" s="60">
        <v>0</v>
      </c>
      <c r="J564" s="60">
        <f>SUM(J565:J580)</f>
        <v>0</v>
      </c>
      <c r="K564" s="142">
        <f t="shared" si="219"/>
        <v>0</v>
      </c>
      <c r="L564" s="60">
        <f t="shared" ref="L564:T564" si="253">SUM(L565:L580)</f>
        <v>0</v>
      </c>
      <c r="M564" s="60">
        <f>SUM(M565:M580)</f>
        <v>0</v>
      </c>
      <c r="N564" s="60">
        <f>SUM(N565:N580)</f>
        <v>0</v>
      </c>
      <c r="O564" s="60">
        <f>SUM(O565:O580)</f>
        <v>0</v>
      </c>
      <c r="P564" s="60">
        <f>SUM(P565:P580)</f>
        <v>0</v>
      </c>
      <c r="Q564" s="60">
        <f>SUM(Q565:Q580)</f>
        <v>0</v>
      </c>
      <c r="R564" s="60">
        <f t="shared" si="253"/>
        <v>0</v>
      </c>
      <c r="S564" s="60">
        <f t="shared" si="253"/>
        <v>0</v>
      </c>
      <c r="T564" s="60">
        <f t="shared" si="253"/>
        <v>0</v>
      </c>
      <c r="U564" s="279">
        <f t="shared" si="220"/>
        <v>0</v>
      </c>
    </row>
    <row r="565" spans="1:21" hidden="1" x14ac:dyDescent="0.25">
      <c r="A565" s="30"/>
      <c r="B565" s="24" t="s">
        <v>692</v>
      </c>
      <c r="C565" s="15" t="s">
        <v>284</v>
      </c>
      <c r="D565" s="55">
        <v>0</v>
      </c>
      <c r="E565" s="55">
        <v>0</v>
      </c>
      <c r="F565" s="55">
        <v>0</v>
      </c>
      <c r="G565" s="55">
        <v>0</v>
      </c>
      <c r="H565" s="55">
        <v>0</v>
      </c>
      <c r="I565" s="55">
        <v>0</v>
      </c>
      <c r="J565" s="55">
        <v>0</v>
      </c>
      <c r="K565" s="142">
        <f t="shared" si="219"/>
        <v>0</v>
      </c>
      <c r="L565" s="55">
        <v>0</v>
      </c>
      <c r="M565" s="55">
        <v>0</v>
      </c>
      <c r="N565" s="55">
        <v>0</v>
      </c>
      <c r="O565" s="55">
        <v>0</v>
      </c>
      <c r="P565" s="55">
        <v>0</v>
      </c>
      <c r="Q565" s="55">
        <v>0</v>
      </c>
      <c r="R565" s="55">
        <v>0</v>
      </c>
      <c r="S565" s="55">
        <v>0</v>
      </c>
      <c r="T565" s="55">
        <v>0</v>
      </c>
      <c r="U565" s="279">
        <f t="shared" si="220"/>
        <v>0</v>
      </c>
    </row>
    <row r="566" spans="1:21" hidden="1" x14ac:dyDescent="0.25">
      <c r="A566" s="30"/>
      <c r="B566" s="24" t="s">
        <v>693</v>
      </c>
      <c r="C566" s="15" t="s">
        <v>285</v>
      </c>
      <c r="D566" s="55">
        <v>0</v>
      </c>
      <c r="E566" s="55">
        <v>0</v>
      </c>
      <c r="F566" s="55">
        <v>0</v>
      </c>
      <c r="G566" s="55">
        <v>0</v>
      </c>
      <c r="H566" s="55">
        <v>0</v>
      </c>
      <c r="I566" s="55">
        <v>0</v>
      </c>
      <c r="J566" s="55">
        <v>0</v>
      </c>
      <c r="K566" s="142">
        <f t="shared" si="219"/>
        <v>0</v>
      </c>
      <c r="L566" s="55">
        <v>0</v>
      </c>
      <c r="M566" s="55">
        <v>0</v>
      </c>
      <c r="N566" s="55">
        <v>0</v>
      </c>
      <c r="O566" s="55">
        <v>0</v>
      </c>
      <c r="P566" s="55">
        <v>0</v>
      </c>
      <c r="Q566" s="55">
        <v>0</v>
      </c>
      <c r="R566" s="55">
        <v>0</v>
      </c>
      <c r="S566" s="55">
        <v>0</v>
      </c>
      <c r="T566" s="55">
        <v>0</v>
      </c>
      <c r="U566" s="279">
        <f t="shared" si="220"/>
        <v>0</v>
      </c>
    </row>
    <row r="567" spans="1:21" hidden="1" x14ac:dyDescent="0.25">
      <c r="A567" s="30"/>
      <c r="B567" s="24" t="s">
        <v>695</v>
      </c>
      <c r="C567" s="15" t="s">
        <v>286</v>
      </c>
      <c r="D567" s="55">
        <v>0</v>
      </c>
      <c r="E567" s="55">
        <v>0</v>
      </c>
      <c r="F567" s="55">
        <v>0</v>
      </c>
      <c r="G567" s="55">
        <v>0</v>
      </c>
      <c r="H567" s="55">
        <v>0</v>
      </c>
      <c r="I567" s="55">
        <v>0</v>
      </c>
      <c r="J567" s="55">
        <v>0</v>
      </c>
      <c r="K567" s="142">
        <f t="shared" si="219"/>
        <v>0</v>
      </c>
      <c r="L567" s="55">
        <v>0</v>
      </c>
      <c r="M567" s="55">
        <v>0</v>
      </c>
      <c r="N567" s="55">
        <v>0</v>
      </c>
      <c r="O567" s="55">
        <v>0</v>
      </c>
      <c r="P567" s="55">
        <v>0</v>
      </c>
      <c r="Q567" s="55">
        <v>0</v>
      </c>
      <c r="R567" s="55">
        <v>0</v>
      </c>
      <c r="S567" s="55">
        <v>0</v>
      </c>
      <c r="T567" s="55">
        <v>0</v>
      </c>
      <c r="U567" s="279">
        <f t="shared" si="220"/>
        <v>0</v>
      </c>
    </row>
    <row r="568" spans="1:21" hidden="1" x14ac:dyDescent="0.25">
      <c r="A568" s="30"/>
      <c r="B568" s="24" t="s">
        <v>694</v>
      </c>
      <c r="C568" s="15" t="s">
        <v>696</v>
      </c>
      <c r="D568" s="55">
        <v>0</v>
      </c>
      <c r="E568" s="55">
        <v>0</v>
      </c>
      <c r="F568" s="55">
        <v>0</v>
      </c>
      <c r="G568" s="55">
        <v>0</v>
      </c>
      <c r="H568" s="55">
        <v>0</v>
      </c>
      <c r="I568" s="55">
        <v>0</v>
      </c>
      <c r="J568" s="55">
        <v>0</v>
      </c>
      <c r="K568" s="142">
        <f t="shared" si="219"/>
        <v>0</v>
      </c>
      <c r="L568" s="55">
        <v>0</v>
      </c>
      <c r="M568" s="55">
        <v>0</v>
      </c>
      <c r="N568" s="55">
        <v>0</v>
      </c>
      <c r="O568" s="55">
        <v>0</v>
      </c>
      <c r="P568" s="55">
        <v>0</v>
      </c>
      <c r="Q568" s="55">
        <v>0</v>
      </c>
      <c r="R568" s="55">
        <v>0</v>
      </c>
      <c r="S568" s="55">
        <v>0</v>
      </c>
      <c r="T568" s="55">
        <v>0</v>
      </c>
      <c r="U568" s="279">
        <f t="shared" si="220"/>
        <v>0</v>
      </c>
    </row>
    <row r="569" spans="1:21" hidden="1" x14ac:dyDescent="0.25">
      <c r="A569" s="30"/>
      <c r="B569" s="24" t="s">
        <v>697</v>
      </c>
      <c r="C569" s="15" t="s">
        <v>287</v>
      </c>
      <c r="D569" s="55">
        <v>0</v>
      </c>
      <c r="E569" s="55">
        <v>0</v>
      </c>
      <c r="F569" s="55">
        <v>0</v>
      </c>
      <c r="G569" s="55">
        <v>0</v>
      </c>
      <c r="H569" s="55">
        <v>0</v>
      </c>
      <c r="I569" s="55">
        <v>0</v>
      </c>
      <c r="J569" s="55">
        <v>0</v>
      </c>
      <c r="K569" s="142">
        <f t="shared" si="219"/>
        <v>0</v>
      </c>
      <c r="L569" s="55">
        <v>0</v>
      </c>
      <c r="M569" s="55">
        <v>0</v>
      </c>
      <c r="N569" s="55">
        <v>0</v>
      </c>
      <c r="O569" s="55">
        <v>0</v>
      </c>
      <c r="P569" s="55">
        <v>0</v>
      </c>
      <c r="Q569" s="55">
        <v>0</v>
      </c>
      <c r="R569" s="55">
        <v>0</v>
      </c>
      <c r="S569" s="55">
        <v>0</v>
      </c>
      <c r="T569" s="55">
        <v>0</v>
      </c>
      <c r="U569" s="279">
        <f t="shared" si="220"/>
        <v>0</v>
      </c>
    </row>
    <row r="570" spans="1:21" hidden="1" x14ac:dyDescent="0.25">
      <c r="A570" s="30"/>
      <c r="B570" s="24" t="s">
        <v>708</v>
      </c>
      <c r="C570" s="15" t="s">
        <v>288</v>
      </c>
      <c r="D570" s="55">
        <v>0</v>
      </c>
      <c r="E570" s="55">
        <v>0</v>
      </c>
      <c r="F570" s="55">
        <v>0</v>
      </c>
      <c r="G570" s="55">
        <v>0</v>
      </c>
      <c r="H570" s="55">
        <v>0</v>
      </c>
      <c r="I570" s="55">
        <v>0</v>
      </c>
      <c r="J570" s="55">
        <v>0</v>
      </c>
      <c r="K570" s="142">
        <f t="shared" si="219"/>
        <v>0</v>
      </c>
      <c r="L570" s="55">
        <v>0</v>
      </c>
      <c r="M570" s="55">
        <v>0</v>
      </c>
      <c r="N570" s="55">
        <v>0</v>
      </c>
      <c r="O570" s="55">
        <v>0</v>
      </c>
      <c r="P570" s="55">
        <v>0</v>
      </c>
      <c r="Q570" s="55">
        <v>0</v>
      </c>
      <c r="R570" s="55">
        <v>0</v>
      </c>
      <c r="S570" s="55">
        <v>0</v>
      </c>
      <c r="T570" s="55">
        <v>0</v>
      </c>
      <c r="U570" s="279">
        <f t="shared" si="220"/>
        <v>0</v>
      </c>
    </row>
    <row r="571" spans="1:21" hidden="1" x14ac:dyDescent="0.25">
      <c r="A571" s="30"/>
      <c r="B571" s="24" t="s">
        <v>698</v>
      </c>
      <c r="C571" s="15" t="s">
        <v>289</v>
      </c>
      <c r="D571" s="55">
        <v>0</v>
      </c>
      <c r="E571" s="55">
        <v>0</v>
      </c>
      <c r="F571" s="55">
        <v>0</v>
      </c>
      <c r="G571" s="55">
        <v>0</v>
      </c>
      <c r="H571" s="55">
        <v>0</v>
      </c>
      <c r="I571" s="55">
        <v>0</v>
      </c>
      <c r="J571" s="55">
        <v>0</v>
      </c>
      <c r="K571" s="142">
        <f t="shared" si="219"/>
        <v>0</v>
      </c>
      <c r="L571" s="55">
        <v>0</v>
      </c>
      <c r="M571" s="55">
        <v>0</v>
      </c>
      <c r="N571" s="55">
        <v>0</v>
      </c>
      <c r="O571" s="55">
        <v>0</v>
      </c>
      <c r="P571" s="55">
        <v>0</v>
      </c>
      <c r="Q571" s="55">
        <v>0</v>
      </c>
      <c r="R571" s="55">
        <v>0</v>
      </c>
      <c r="S571" s="55">
        <v>0</v>
      </c>
      <c r="T571" s="55">
        <v>0</v>
      </c>
      <c r="U571" s="279">
        <f t="shared" si="220"/>
        <v>0</v>
      </c>
    </row>
    <row r="572" spans="1:21" ht="31.5" hidden="1" x14ac:dyDescent="0.25">
      <c r="A572" s="30"/>
      <c r="B572" s="24" t="s">
        <v>703</v>
      </c>
      <c r="C572" s="15" t="s">
        <v>290</v>
      </c>
      <c r="D572" s="55">
        <v>0</v>
      </c>
      <c r="E572" s="55">
        <v>0</v>
      </c>
      <c r="F572" s="55">
        <v>0</v>
      </c>
      <c r="G572" s="55">
        <v>0</v>
      </c>
      <c r="H572" s="55">
        <v>0</v>
      </c>
      <c r="I572" s="55">
        <v>0</v>
      </c>
      <c r="J572" s="55">
        <v>0</v>
      </c>
      <c r="K572" s="142">
        <f t="shared" si="219"/>
        <v>0</v>
      </c>
      <c r="L572" s="55">
        <v>0</v>
      </c>
      <c r="M572" s="55">
        <v>0</v>
      </c>
      <c r="N572" s="55">
        <v>0</v>
      </c>
      <c r="O572" s="55">
        <v>0</v>
      </c>
      <c r="P572" s="55">
        <v>0</v>
      </c>
      <c r="Q572" s="55">
        <v>0</v>
      </c>
      <c r="R572" s="55">
        <v>0</v>
      </c>
      <c r="S572" s="55">
        <v>0</v>
      </c>
      <c r="T572" s="55">
        <v>0</v>
      </c>
      <c r="U572" s="279">
        <f t="shared" si="220"/>
        <v>0</v>
      </c>
    </row>
    <row r="573" spans="1:21" hidden="1" x14ac:dyDescent="0.25">
      <c r="A573" s="30"/>
      <c r="B573" s="24" t="s">
        <v>699</v>
      </c>
      <c r="C573" s="15" t="s">
        <v>291</v>
      </c>
      <c r="D573" s="55">
        <v>0</v>
      </c>
      <c r="E573" s="55">
        <v>0</v>
      </c>
      <c r="F573" s="55">
        <v>0</v>
      </c>
      <c r="G573" s="55">
        <v>0</v>
      </c>
      <c r="H573" s="55">
        <v>0</v>
      </c>
      <c r="I573" s="55">
        <v>0</v>
      </c>
      <c r="J573" s="55">
        <v>0</v>
      </c>
      <c r="K573" s="142">
        <f t="shared" si="219"/>
        <v>0</v>
      </c>
      <c r="L573" s="55">
        <v>0</v>
      </c>
      <c r="M573" s="55">
        <v>0</v>
      </c>
      <c r="N573" s="55">
        <v>0</v>
      </c>
      <c r="O573" s="55">
        <v>0</v>
      </c>
      <c r="P573" s="55">
        <v>0</v>
      </c>
      <c r="Q573" s="55">
        <v>0</v>
      </c>
      <c r="R573" s="55">
        <v>0</v>
      </c>
      <c r="S573" s="55">
        <v>0</v>
      </c>
      <c r="T573" s="55">
        <v>0</v>
      </c>
      <c r="U573" s="279">
        <f t="shared" si="220"/>
        <v>0</v>
      </c>
    </row>
    <row r="574" spans="1:21" ht="31.5" hidden="1" x14ac:dyDescent="0.25">
      <c r="A574" s="30"/>
      <c r="B574" s="24" t="s">
        <v>950</v>
      </c>
      <c r="C574" s="15" t="s">
        <v>949</v>
      </c>
      <c r="D574" s="55">
        <v>0</v>
      </c>
      <c r="E574" s="55">
        <v>0</v>
      </c>
      <c r="F574" s="55">
        <v>0</v>
      </c>
      <c r="G574" s="55">
        <v>0</v>
      </c>
      <c r="H574" s="55">
        <v>0</v>
      </c>
      <c r="I574" s="55">
        <v>0</v>
      </c>
      <c r="J574" s="55">
        <v>0</v>
      </c>
      <c r="K574" s="142">
        <f t="shared" si="219"/>
        <v>0</v>
      </c>
      <c r="L574" s="55">
        <v>0</v>
      </c>
      <c r="M574" s="55">
        <v>0</v>
      </c>
      <c r="N574" s="55">
        <v>0</v>
      </c>
      <c r="O574" s="55">
        <v>0</v>
      </c>
      <c r="P574" s="55">
        <v>0</v>
      </c>
      <c r="Q574" s="55">
        <v>0</v>
      </c>
      <c r="R574" s="55">
        <v>0</v>
      </c>
      <c r="S574" s="55">
        <v>0</v>
      </c>
      <c r="T574" s="55">
        <v>0</v>
      </c>
      <c r="U574" s="279">
        <f t="shared" si="220"/>
        <v>0</v>
      </c>
    </row>
    <row r="575" spans="1:21" hidden="1" x14ac:dyDescent="0.25">
      <c r="A575" s="30"/>
      <c r="B575" s="24" t="s">
        <v>700</v>
      </c>
      <c r="C575" s="15" t="s">
        <v>292</v>
      </c>
      <c r="D575" s="55">
        <v>0</v>
      </c>
      <c r="E575" s="55">
        <v>0</v>
      </c>
      <c r="F575" s="55">
        <v>0</v>
      </c>
      <c r="G575" s="55">
        <v>0</v>
      </c>
      <c r="H575" s="55">
        <v>0</v>
      </c>
      <c r="I575" s="55">
        <v>0</v>
      </c>
      <c r="J575" s="55">
        <v>0</v>
      </c>
      <c r="K575" s="142">
        <f t="shared" si="219"/>
        <v>0</v>
      </c>
      <c r="L575" s="55">
        <v>0</v>
      </c>
      <c r="M575" s="55">
        <v>0</v>
      </c>
      <c r="N575" s="55">
        <v>0</v>
      </c>
      <c r="O575" s="55">
        <v>0</v>
      </c>
      <c r="P575" s="55">
        <v>0</v>
      </c>
      <c r="Q575" s="55">
        <v>0</v>
      </c>
      <c r="R575" s="55">
        <v>0</v>
      </c>
      <c r="S575" s="55">
        <v>0</v>
      </c>
      <c r="T575" s="55">
        <v>0</v>
      </c>
      <c r="U575" s="279">
        <f t="shared" si="220"/>
        <v>0</v>
      </c>
    </row>
    <row r="576" spans="1:21" hidden="1" x14ac:dyDescent="0.25">
      <c r="A576" s="30"/>
      <c r="B576" s="24" t="s">
        <v>704</v>
      </c>
      <c r="C576" s="15" t="s">
        <v>293</v>
      </c>
      <c r="D576" s="55">
        <v>0</v>
      </c>
      <c r="E576" s="55">
        <v>0</v>
      </c>
      <c r="F576" s="55">
        <v>0</v>
      </c>
      <c r="G576" s="55">
        <v>0</v>
      </c>
      <c r="H576" s="55">
        <v>0</v>
      </c>
      <c r="I576" s="55">
        <v>0</v>
      </c>
      <c r="J576" s="55">
        <v>0</v>
      </c>
      <c r="K576" s="142">
        <f t="shared" si="219"/>
        <v>0</v>
      </c>
      <c r="L576" s="55">
        <v>0</v>
      </c>
      <c r="M576" s="55">
        <v>0</v>
      </c>
      <c r="N576" s="55">
        <v>0</v>
      </c>
      <c r="O576" s="55">
        <v>0</v>
      </c>
      <c r="P576" s="55">
        <v>0</v>
      </c>
      <c r="Q576" s="55">
        <v>0</v>
      </c>
      <c r="R576" s="55">
        <v>0</v>
      </c>
      <c r="S576" s="55">
        <v>0</v>
      </c>
      <c r="T576" s="55">
        <v>0</v>
      </c>
      <c r="U576" s="279">
        <f t="shared" si="220"/>
        <v>0</v>
      </c>
    </row>
    <row r="577" spans="1:21" hidden="1" x14ac:dyDescent="0.25">
      <c r="A577" s="30"/>
      <c r="B577" s="24" t="s">
        <v>705</v>
      </c>
      <c r="C577" s="15" t="s">
        <v>294</v>
      </c>
      <c r="D577" s="55">
        <v>0</v>
      </c>
      <c r="E577" s="55">
        <v>0</v>
      </c>
      <c r="F577" s="55">
        <v>0</v>
      </c>
      <c r="G577" s="55">
        <v>0</v>
      </c>
      <c r="H577" s="55">
        <v>0</v>
      </c>
      <c r="I577" s="55">
        <v>0</v>
      </c>
      <c r="J577" s="55">
        <v>0</v>
      </c>
      <c r="K577" s="142">
        <f t="shared" si="219"/>
        <v>0</v>
      </c>
      <c r="L577" s="55">
        <v>0</v>
      </c>
      <c r="M577" s="55">
        <v>0</v>
      </c>
      <c r="N577" s="55">
        <v>0</v>
      </c>
      <c r="O577" s="55">
        <v>0</v>
      </c>
      <c r="P577" s="55">
        <v>0</v>
      </c>
      <c r="Q577" s="55">
        <v>0</v>
      </c>
      <c r="R577" s="55">
        <v>0</v>
      </c>
      <c r="S577" s="55">
        <v>0</v>
      </c>
      <c r="T577" s="55">
        <v>0</v>
      </c>
      <c r="U577" s="279">
        <f t="shared" si="220"/>
        <v>0</v>
      </c>
    </row>
    <row r="578" spans="1:21" hidden="1" x14ac:dyDescent="0.25">
      <c r="A578" s="30"/>
      <c r="B578" s="24" t="s">
        <v>706</v>
      </c>
      <c r="C578" s="15" t="s">
        <v>550</v>
      </c>
      <c r="D578" s="55">
        <v>0</v>
      </c>
      <c r="E578" s="55">
        <v>0</v>
      </c>
      <c r="F578" s="55">
        <v>0</v>
      </c>
      <c r="G578" s="55">
        <v>0</v>
      </c>
      <c r="H578" s="55">
        <v>0</v>
      </c>
      <c r="I578" s="55">
        <v>0</v>
      </c>
      <c r="J578" s="55">
        <v>0</v>
      </c>
      <c r="K578" s="142">
        <f t="shared" si="219"/>
        <v>0</v>
      </c>
      <c r="L578" s="55">
        <v>0</v>
      </c>
      <c r="M578" s="55">
        <v>0</v>
      </c>
      <c r="N578" s="55">
        <v>0</v>
      </c>
      <c r="O578" s="55">
        <v>0</v>
      </c>
      <c r="P578" s="55">
        <v>0</v>
      </c>
      <c r="Q578" s="55">
        <v>0</v>
      </c>
      <c r="R578" s="55">
        <v>0</v>
      </c>
      <c r="S578" s="55">
        <v>0</v>
      </c>
      <c r="T578" s="55">
        <v>0</v>
      </c>
      <c r="U578" s="279">
        <f t="shared" si="220"/>
        <v>0</v>
      </c>
    </row>
    <row r="579" spans="1:21" hidden="1" x14ac:dyDescent="0.25">
      <c r="A579" s="30"/>
      <c r="B579" s="24" t="s">
        <v>701</v>
      </c>
      <c r="C579" s="15" t="s">
        <v>295</v>
      </c>
      <c r="D579" s="55">
        <v>0</v>
      </c>
      <c r="E579" s="55">
        <v>0</v>
      </c>
      <c r="F579" s="55">
        <v>0</v>
      </c>
      <c r="G579" s="55">
        <v>0</v>
      </c>
      <c r="H579" s="55">
        <v>0</v>
      </c>
      <c r="I579" s="55">
        <v>0</v>
      </c>
      <c r="J579" s="55">
        <v>0</v>
      </c>
      <c r="K579" s="142">
        <f t="shared" si="219"/>
        <v>0</v>
      </c>
      <c r="L579" s="55">
        <v>0</v>
      </c>
      <c r="M579" s="55">
        <v>0</v>
      </c>
      <c r="N579" s="55">
        <v>0</v>
      </c>
      <c r="O579" s="55">
        <v>0</v>
      </c>
      <c r="P579" s="55">
        <v>0</v>
      </c>
      <c r="Q579" s="55">
        <v>0</v>
      </c>
      <c r="R579" s="55">
        <v>0</v>
      </c>
      <c r="S579" s="55">
        <v>0</v>
      </c>
      <c r="T579" s="55">
        <v>0</v>
      </c>
      <c r="U579" s="279">
        <f t="shared" si="220"/>
        <v>0</v>
      </c>
    </row>
    <row r="580" spans="1:21" ht="31.5" hidden="1" x14ac:dyDescent="0.25">
      <c r="A580" s="30"/>
      <c r="B580" s="24" t="s">
        <v>702</v>
      </c>
      <c r="C580" s="15" t="s">
        <v>306</v>
      </c>
      <c r="D580" s="55">
        <v>0</v>
      </c>
      <c r="E580" s="55">
        <v>0</v>
      </c>
      <c r="F580" s="55">
        <v>0</v>
      </c>
      <c r="G580" s="55">
        <v>0</v>
      </c>
      <c r="H580" s="55">
        <v>0</v>
      </c>
      <c r="I580" s="55">
        <v>0</v>
      </c>
      <c r="J580" s="55">
        <v>0</v>
      </c>
      <c r="K580" s="142">
        <f t="shared" si="219"/>
        <v>0</v>
      </c>
      <c r="L580" s="55">
        <v>0</v>
      </c>
      <c r="M580" s="55">
        <v>0</v>
      </c>
      <c r="N580" s="55">
        <v>0</v>
      </c>
      <c r="O580" s="55">
        <v>0</v>
      </c>
      <c r="P580" s="55">
        <v>0</v>
      </c>
      <c r="Q580" s="55">
        <v>0</v>
      </c>
      <c r="R580" s="55">
        <v>0</v>
      </c>
      <c r="S580" s="55">
        <v>0</v>
      </c>
      <c r="T580" s="55">
        <v>0</v>
      </c>
      <c r="U580" s="279">
        <f t="shared" si="220"/>
        <v>0</v>
      </c>
    </row>
    <row r="581" spans="1:21" ht="16.5" customHeight="1" x14ac:dyDescent="0.25">
      <c r="A581" s="30" t="s">
        <v>59</v>
      </c>
      <c r="B581" s="161" t="s">
        <v>921</v>
      </c>
      <c r="C581" s="18" t="s">
        <v>366</v>
      </c>
      <c r="D581" s="60">
        <v>2019.6000000000001</v>
      </c>
      <c r="E581" s="60">
        <f>SUM(E582:E597)</f>
        <v>2019.52</v>
      </c>
      <c r="F581" s="60">
        <f>SUM(F582:F597)</f>
        <v>2392</v>
      </c>
      <c r="G581" s="60">
        <v>2536.6999999999998</v>
      </c>
      <c r="H581" s="60">
        <f>SUM(H582:H597)</f>
        <v>2533.09</v>
      </c>
      <c r="I581" s="60">
        <v>188.6</v>
      </c>
      <c r="J581" s="60">
        <f>SUM(J582:J597)</f>
        <v>0</v>
      </c>
      <c r="K581" s="142">
        <f t="shared" si="219"/>
        <v>188.6</v>
      </c>
      <c r="L581" s="60">
        <f t="shared" ref="L581:T581" si="254">SUM(L582:L597)</f>
        <v>0</v>
      </c>
      <c r="M581" s="60">
        <f>SUM(M582:M597)</f>
        <v>21.63</v>
      </c>
      <c r="N581" s="60">
        <f>SUM(N582:N597)</f>
        <v>53</v>
      </c>
      <c r="O581" s="60">
        <f>SUM(O582:O597)</f>
        <v>82.22</v>
      </c>
      <c r="P581" s="60">
        <f>SUM(P582:P597)</f>
        <v>31.75</v>
      </c>
      <c r="Q581" s="60">
        <f t="shared" si="254"/>
        <v>0</v>
      </c>
      <c r="R581" s="60">
        <f t="shared" si="254"/>
        <v>156</v>
      </c>
      <c r="S581" s="60">
        <f t="shared" si="254"/>
        <v>159</v>
      </c>
      <c r="T581" s="60">
        <f t="shared" si="254"/>
        <v>162</v>
      </c>
      <c r="U581" s="279">
        <f t="shared" si="220"/>
        <v>0</v>
      </c>
    </row>
    <row r="582" spans="1:21" x14ac:dyDescent="0.25">
      <c r="A582" s="30"/>
      <c r="B582" s="24" t="s">
        <v>692</v>
      </c>
      <c r="C582" s="15" t="s">
        <v>284</v>
      </c>
      <c r="D582" s="187">
        <v>1937.6000000000001</v>
      </c>
      <c r="E582" s="61">
        <v>1937.56</v>
      </c>
      <c r="F582" s="61">
        <v>2250</v>
      </c>
      <c r="G582" s="61">
        <v>2394.6999999999998</v>
      </c>
      <c r="H582" s="61">
        <v>2391.15</v>
      </c>
      <c r="I582" s="61">
        <v>0</v>
      </c>
      <c r="J582" s="61">
        <v>0</v>
      </c>
      <c r="K582" s="142">
        <f t="shared" si="219"/>
        <v>0</v>
      </c>
      <c r="L582" s="61">
        <v>0</v>
      </c>
      <c r="M582" s="61">
        <v>0</v>
      </c>
      <c r="N582" s="61">
        <v>0</v>
      </c>
      <c r="O582" s="61">
        <v>0</v>
      </c>
      <c r="P582" s="61">
        <v>0</v>
      </c>
      <c r="Q582" s="61">
        <v>0</v>
      </c>
      <c r="R582" s="61">
        <v>0</v>
      </c>
      <c r="S582" s="61">
        <v>0</v>
      </c>
      <c r="T582" s="61">
        <v>0</v>
      </c>
      <c r="U582" s="279">
        <f t="shared" si="220"/>
        <v>0</v>
      </c>
    </row>
    <row r="583" spans="1:21" x14ac:dyDescent="0.25">
      <c r="A583" s="30"/>
      <c r="B583" s="24" t="s">
        <v>693</v>
      </c>
      <c r="C583" s="15" t="s">
        <v>285</v>
      </c>
      <c r="D583" s="187">
        <v>82</v>
      </c>
      <c r="E583" s="61">
        <v>81.96</v>
      </c>
      <c r="F583" s="61">
        <v>142</v>
      </c>
      <c r="G583" s="61">
        <v>142</v>
      </c>
      <c r="H583" s="61">
        <v>141.94</v>
      </c>
      <c r="I583" s="61">
        <v>188.6</v>
      </c>
      <c r="J583" s="61">
        <v>0</v>
      </c>
      <c r="K583" s="142">
        <f t="shared" si="219"/>
        <v>188.6</v>
      </c>
      <c r="L583" s="61">
        <v>0</v>
      </c>
      <c r="M583" s="61">
        <v>21.63</v>
      </c>
      <c r="N583" s="61">
        <v>53</v>
      </c>
      <c r="O583" s="61">
        <v>82.22</v>
      </c>
      <c r="P583" s="61">
        <v>31.75</v>
      </c>
      <c r="Q583" s="61">
        <v>0</v>
      </c>
      <c r="R583" s="61">
        <v>156</v>
      </c>
      <c r="S583" s="61">
        <v>159</v>
      </c>
      <c r="T583" s="61">
        <v>162</v>
      </c>
      <c r="U583" s="279">
        <f t="shared" si="220"/>
        <v>0</v>
      </c>
    </row>
    <row r="584" spans="1:21" x14ac:dyDescent="0.25">
      <c r="A584" s="30"/>
      <c r="B584" s="24" t="s">
        <v>695</v>
      </c>
      <c r="C584" s="15" t="s">
        <v>286</v>
      </c>
      <c r="D584" s="187">
        <v>0</v>
      </c>
      <c r="E584" s="61">
        <v>0</v>
      </c>
      <c r="F584" s="61">
        <v>0</v>
      </c>
      <c r="G584" s="61">
        <v>0</v>
      </c>
      <c r="H584" s="61">
        <v>0</v>
      </c>
      <c r="I584" s="61">
        <v>0</v>
      </c>
      <c r="J584" s="61">
        <v>0</v>
      </c>
      <c r="K584" s="142">
        <f t="shared" si="219"/>
        <v>0</v>
      </c>
      <c r="L584" s="61">
        <v>0</v>
      </c>
      <c r="M584" s="61">
        <v>0</v>
      </c>
      <c r="N584" s="61">
        <v>0</v>
      </c>
      <c r="O584" s="61">
        <v>0</v>
      </c>
      <c r="P584" s="61">
        <v>0</v>
      </c>
      <c r="Q584" s="61">
        <v>0</v>
      </c>
      <c r="R584" s="61">
        <v>0</v>
      </c>
      <c r="S584" s="61">
        <v>0</v>
      </c>
      <c r="T584" s="61">
        <v>0</v>
      </c>
      <c r="U584" s="279">
        <f t="shared" si="220"/>
        <v>0</v>
      </c>
    </row>
    <row r="585" spans="1:21" x14ac:dyDescent="0.25">
      <c r="A585" s="30"/>
      <c r="B585" s="24" t="s">
        <v>694</v>
      </c>
      <c r="C585" s="15" t="s">
        <v>696</v>
      </c>
      <c r="D585" s="187">
        <v>0</v>
      </c>
      <c r="E585" s="61">
        <v>0</v>
      </c>
      <c r="F585" s="61">
        <v>0</v>
      </c>
      <c r="G585" s="61">
        <v>0</v>
      </c>
      <c r="H585" s="61">
        <v>0</v>
      </c>
      <c r="I585" s="61">
        <v>0</v>
      </c>
      <c r="J585" s="61">
        <v>0</v>
      </c>
      <c r="K585" s="142">
        <f t="shared" si="219"/>
        <v>0</v>
      </c>
      <c r="L585" s="61">
        <v>0</v>
      </c>
      <c r="M585" s="61">
        <v>0</v>
      </c>
      <c r="N585" s="61">
        <v>0</v>
      </c>
      <c r="O585" s="61">
        <v>0</v>
      </c>
      <c r="P585" s="61">
        <v>0</v>
      </c>
      <c r="Q585" s="61">
        <v>0</v>
      </c>
      <c r="R585" s="61">
        <v>0</v>
      </c>
      <c r="S585" s="61">
        <v>0</v>
      </c>
      <c r="T585" s="61">
        <v>0</v>
      </c>
      <c r="U585" s="279">
        <f t="shared" si="220"/>
        <v>0</v>
      </c>
    </row>
    <row r="586" spans="1:21" x14ac:dyDescent="0.25">
      <c r="A586" s="30"/>
      <c r="B586" s="24" t="s">
        <v>697</v>
      </c>
      <c r="C586" s="15" t="s">
        <v>287</v>
      </c>
      <c r="D586" s="187">
        <v>0</v>
      </c>
      <c r="E586" s="61">
        <v>0</v>
      </c>
      <c r="F586" s="61">
        <v>0</v>
      </c>
      <c r="G586" s="61">
        <v>0</v>
      </c>
      <c r="H586" s="61">
        <v>0</v>
      </c>
      <c r="I586" s="61">
        <v>0</v>
      </c>
      <c r="J586" s="61">
        <v>0</v>
      </c>
      <c r="K586" s="142">
        <f t="shared" si="219"/>
        <v>0</v>
      </c>
      <c r="L586" s="61">
        <v>0</v>
      </c>
      <c r="M586" s="61">
        <v>0</v>
      </c>
      <c r="N586" s="61">
        <v>0</v>
      </c>
      <c r="O586" s="61">
        <v>0</v>
      </c>
      <c r="P586" s="61">
        <v>0</v>
      </c>
      <c r="Q586" s="61">
        <v>0</v>
      </c>
      <c r="R586" s="61">
        <v>0</v>
      </c>
      <c r="S586" s="61">
        <v>0</v>
      </c>
      <c r="T586" s="61">
        <v>0</v>
      </c>
      <c r="U586" s="279">
        <f t="shared" si="220"/>
        <v>0</v>
      </c>
    </row>
    <row r="587" spans="1:21" x14ac:dyDescent="0.25">
      <c r="A587" s="30"/>
      <c r="B587" s="24" t="s">
        <v>708</v>
      </c>
      <c r="C587" s="15" t="s">
        <v>288</v>
      </c>
      <c r="D587" s="187">
        <v>0</v>
      </c>
      <c r="E587" s="61">
        <v>0</v>
      </c>
      <c r="F587" s="61">
        <v>0</v>
      </c>
      <c r="G587" s="61">
        <v>0</v>
      </c>
      <c r="H587" s="61">
        <v>0</v>
      </c>
      <c r="I587" s="61">
        <v>0</v>
      </c>
      <c r="J587" s="61">
        <v>0</v>
      </c>
      <c r="K587" s="142">
        <f t="shared" ref="K587:K650" si="255">+I587+J587</f>
        <v>0</v>
      </c>
      <c r="L587" s="61">
        <v>0</v>
      </c>
      <c r="M587" s="61">
        <v>0</v>
      </c>
      <c r="N587" s="61">
        <v>0</v>
      </c>
      <c r="O587" s="61">
        <v>0</v>
      </c>
      <c r="P587" s="61">
        <v>0</v>
      </c>
      <c r="Q587" s="61">
        <v>0</v>
      </c>
      <c r="R587" s="61">
        <v>0</v>
      </c>
      <c r="S587" s="61">
        <v>0</v>
      </c>
      <c r="T587" s="61">
        <v>0</v>
      </c>
      <c r="U587" s="279">
        <f t="shared" ref="U587:U650" si="256">+K587-M587-N587-O587-P587</f>
        <v>0</v>
      </c>
    </row>
    <row r="588" spans="1:21" x14ac:dyDescent="0.25">
      <c r="A588" s="30"/>
      <c r="B588" s="24" t="s">
        <v>698</v>
      </c>
      <c r="C588" s="15" t="s">
        <v>289</v>
      </c>
      <c r="D588" s="187">
        <v>0</v>
      </c>
      <c r="E588" s="61">
        <v>0</v>
      </c>
      <c r="F588" s="61">
        <v>0</v>
      </c>
      <c r="G588" s="61">
        <v>0</v>
      </c>
      <c r="H588" s="61">
        <v>0</v>
      </c>
      <c r="I588" s="61">
        <v>0</v>
      </c>
      <c r="J588" s="61">
        <v>0</v>
      </c>
      <c r="K588" s="142">
        <f t="shared" si="255"/>
        <v>0</v>
      </c>
      <c r="L588" s="61">
        <v>0</v>
      </c>
      <c r="M588" s="61">
        <v>0</v>
      </c>
      <c r="N588" s="61">
        <v>0</v>
      </c>
      <c r="O588" s="61">
        <v>0</v>
      </c>
      <c r="P588" s="61">
        <v>0</v>
      </c>
      <c r="Q588" s="61">
        <v>0</v>
      </c>
      <c r="R588" s="61">
        <v>0</v>
      </c>
      <c r="S588" s="61">
        <v>0</v>
      </c>
      <c r="T588" s="61">
        <v>0</v>
      </c>
      <c r="U588" s="279">
        <f t="shared" si="256"/>
        <v>0</v>
      </c>
    </row>
    <row r="589" spans="1:21" ht="31.5" x14ac:dyDescent="0.25">
      <c r="A589" s="30"/>
      <c r="B589" s="24" t="s">
        <v>703</v>
      </c>
      <c r="C589" s="15" t="s">
        <v>290</v>
      </c>
      <c r="D589" s="187">
        <v>0</v>
      </c>
      <c r="E589" s="61">
        <v>0</v>
      </c>
      <c r="F589" s="61">
        <v>0</v>
      </c>
      <c r="G589" s="61">
        <v>0</v>
      </c>
      <c r="H589" s="61">
        <v>0</v>
      </c>
      <c r="I589" s="61">
        <v>0</v>
      </c>
      <c r="J589" s="61">
        <v>0</v>
      </c>
      <c r="K589" s="142">
        <f t="shared" si="255"/>
        <v>0</v>
      </c>
      <c r="L589" s="61">
        <v>0</v>
      </c>
      <c r="M589" s="61">
        <v>0</v>
      </c>
      <c r="N589" s="61">
        <v>0</v>
      </c>
      <c r="O589" s="61">
        <v>0</v>
      </c>
      <c r="P589" s="61">
        <v>0</v>
      </c>
      <c r="Q589" s="61">
        <v>0</v>
      </c>
      <c r="R589" s="61">
        <v>0</v>
      </c>
      <c r="S589" s="61">
        <v>0</v>
      </c>
      <c r="T589" s="61">
        <v>0</v>
      </c>
      <c r="U589" s="279">
        <f t="shared" si="256"/>
        <v>0</v>
      </c>
    </row>
    <row r="590" spans="1:21" x14ac:dyDescent="0.25">
      <c r="A590" s="30"/>
      <c r="B590" s="24" t="s">
        <v>699</v>
      </c>
      <c r="C590" s="15" t="s">
        <v>291</v>
      </c>
      <c r="D590" s="187">
        <v>0</v>
      </c>
      <c r="E590" s="61">
        <v>0</v>
      </c>
      <c r="F590" s="61">
        <v>0</v>
      </c>
      <c r="G590" s="61">
        <v>0</v>
      </c>
      <c r="H590" s="61">
        <v>0</v>
      </c>
      <c r="I590" s="61">
        <v>0</v>
      </c>
      <c r="J590" s="61">
        <v>0</v>
      </c>
      <c r="K590" s="142">
        <f t="shared" si="255"/>
        <v>0</v>
      </c>
      <c r="L590" s="61">
        <v>0</v>
      </c>
      <c r="M590" s="61">
        <v>0</v>
      </c>
      <c r="N590" s="61">
        <v>0</v>
      </c>
      <c r="O590" s="61">
        <v>0</v>
      </c>
      <c r="P590" s="61">
        <v>0</v>
      </c>
      <c r="Q590" s="61">
        <v>0</v>
      </c>
      <c r="R590" s="61">
        <v>0</v>
      </c>
      <c r="S590" s="61">
        <v>0</v>
      </c>
      <c r="T590" s="61">
        <v>0</v>
      </c>
      <c r="U590" s="279">
        <f t="shared" si="256"/>
        <v>0</v>
      </c>
    </row>
    <row r="591" spans="1:21" ht="31.5" x14ac:dyDescent="0.25">
      <c r="A591" s="30"/>
      <c r="B591" s="24" t="s">
        <v>950</v>
      </c>
      <c r="C591" s="15" t="s">
        <v>949</v>
      </c>
      <c r="D591" s="187">
        <v>0</v>
      </c>
      <c r="E591" s="61">
        <v>0</v>
      </c>
      <c r="F591" s="61">
        <v>0</v>
      </c>
      <c r="G591" s="61">
        <v>0</v>
      </c>
      <c r="H591" s="61">
        <v>0</v>
      </c>
      <c r="I591" s="61">
        <v>0</v>
      </c>
      <c r="J591" s="61">
        <v>0</v>
      </c>
      <c r="K591" s="142">
        <f t="shared" si="255"/>
        <v>0</v>
      </c>
      <c r="L591" s="61">
        <v>0</v>
      </c>
      <c r="M591" s="61">
        <v>0</v>
      </c>
      <c r="N591" s="61">
        <v>0</v>
      </c>
      <c r="O591" s="61">
        <v>0</v>
      </c>
      <c r="P591" s="61">
        <v>0</v>
      </c>
      <c r="Q591" s="61">
        <v>0</v>
      </c>
      <c r="R591" s="61">
        <v>0</v>
      </c>
      <c r="S591" s="61">
        <v>0</v>
      </c>
      <c r="T591" s="61">
        <v>0</v>
      </c>
      <c r="U591" s="279">
        <f t="shared" si="256"/>
        <v>0</v>
      </c>
    </row>
    <row r="592" spans="1:21" x14ac:dyDescent="0.25">
      <c r="A592" s="30"/>
      <c r="B592" s="24" t="s">
        <v>700</v>
      </c>
      <c r="C592" s="15" t="s">
        <v>292</v>
      </c>
      <c r="D592" s="187">
        <v>0</v>
      </c>
      <c r="E592" s="61">
        <v>0</v>
      </c>
      <c r="F592" s="61">
        <v>0</v>
      </c>
      <c r="G592" s="61">
        <v>0</v>
      </c>
      <c r="H592" s="61">
        <v>0</v>
      </c>
      <c r="I592" s="61">
        <v>0</v>
      </c>
      <c r="J592" s="61">
        <v>0</v>
      </c>
      <c r="K592" s="142">
        <f t="shared" si="255"/>
        <v>0</v>
      </c>
      <c r="L592" s="61">
        <v>0</v>
      </c>
      <c r="M592" s="61">
        <v>0</v>
      </c>
      <c r="N592" s="61">
        <v>0</v>
      </c>
      <c r="O592" s="61">
        <v>0</v>
      </c>
      <c r="P592" s="61">
        <v>0</v>
      </c>
      <c r="Q592" s="61">
        <v>0</v>
      </c>
      <c r="R592" s="61">
        <v>0</v>
      </c>
      <c r="S592" s="61">
        <v>0</v>
      </c>
      <c r="T592" s="61">
        <v>0</v>
      </c>
      <c r="U592" s="279">
        <f t="shared" si="256"/>
        <v>0</v>
      </c>
    </row>
    <row r="593" spans="1:21" x14ac:dyDescent="0.25">
      <c r="A593" s="30"/>
      <c r="B593" s="24" t="s">
        <v>704</v>
      </c>
      <c r="C593" s="15" t="s">
        <v>293</v>
      </c>
      <c r="D593" s="187">
        <v>0</v>
      </c>
      <c r="E593" s="61">
        <v>0</v>
      </c>
      <c r="F593" s="61">
        <v>0</v>
      </c>
      <c r="G593" s="61">
        <v>0</v>
      </c>
      <c r="H593" s="61">
        <v>0</v>
      </c>
      <c r="I593" s="61">
        <v>0</v>
      </c>
      <c r="J593" s="61">
        <v>0</v>
      </c>
      <c r="K593" s="142">
        <f t="shared" si="255"/>
        <v>0</v>
      </c>
      <c r="L593" s="61">
        <v>0</v>
      </c>
      <c r="M593" s="61">
        <v>0</v>
      </c>
      <c r="N593" s="61">
        <v>0</v>
      </c>
      <c r="O593" s="61">
        <v>0</v>
      </c>
      <c r="P593" s="61">
        <v>0</v>
      </c>
      <c r="Q593" s="61">
        <v>0</v>
      </c>
      <c r="R593" s="61">
        <v>0</v>
      </c>
      <c r="S593" s="61">
        <v>0</v>
      </c>
      <c r="T593" s="61">
        <v>0</v>
      </c>
      <c r="U593" s="279">
        <f t="shared" si="256"/>
        <v>0</v>
      </c>
    </row>
    <row r="594" spans="1:21" x14ac:dyDescent="0.25">
      <c r="A594" s="30"/>
      <c r="B594" s="24" t="s">
        <v>705</v>
      </c>
      <c r="C594" s="15" t="s">
        <v>294</v>
      </c>
      <c r="D594" s="187">
        <v>0</v>
      </c>
      <c r="E594" s="61">
        <v>0</v>
      </c>
      <c r="F594" s="61">
        <v>0</v>
      </c>
      <c r="G594" s="61">
        <v>0</v>
      </c>
      <c r="H594" s="61">
        <v>0</v>
      </c>
      <c r="I594" s="61">
        <v>0</v>
      </c>
      <c r="J594" s="61">
        <v>0</v>
      </c>
      <c r="K594" s="142">
        <f t="shared" si="255"/>
        <v>0</v>
      </c>
      <c r="L594" s="61">
        <v>0</v>
      </c>
      <c r="M594" s="61">
        <v>0</v>
      </c>
      <c r="N594" s="61">
        <v>0</v>
      </c>
      <c r="O594" s="61">
        <v>0</v>
      </c>
      <c r="P594" s="61">
        <v>0</v>
      </c>
      <c r="Q594" s="61">
        <v>0</v>
      </c>
      <c r="R594" s="61">
        <v>0</v>
      </c>
      <c r="S594" s="61">
        <v>0</v>
      </c>
      <c r="T594" s="61">
        <v>0</v>
      </c>
      <c r="U594" s="279">
        <f t="shared" si="256"/>
        <v>0</v>
      </c>
    </row>
    <row r="595" spans="1:21" x14ac:dyDescent="0.25">
      <c r="A595" s="30"/>
      <c r="B595" s="24" t="s">
        <v>706</v>
      </c>
      <c r="C595" s="15" t="s">
        <v>550</v>
      </c>
      <c r="D595" s="187">
        <v>0</v>
      </c>
      <c r="E595" s="61">
        <v>0</v>
      </c>
      <c r="F595" s="61">
        <v>0</v>
      </c>
      <c r="G595" s="61">
        <v>0</v>
      </c>
      <c r="H595" s="61">
        <v>0</v>
      </c>
      <c r="I595" s="61">
        <v>0</v>
      </c>
      <c r="J595" s="61">
        <v>0</v>
      </c>
      <c r="K595" s="142">
        <f t="shared" si="255"/>
        <v>0</v>
      </c>
      <c r="L595" s="61">
        <v>0</v>
      </c>
      <c r="M595" s="61">
        <v>0</v>
      </c>
      <c r="N595" s="61">
        <v>0</v>
      </c>
      <c r="O595" s="61">
        <v>0</v>
      </c>
      <c r="P595" s="61">
        <v>0</v>
      </c>
      <c r="Q595" s="61">
        <v>0</v>
      </c>
      <c r="R595" s="61">
        <v>0</v>
      </c>
      <c r="S595" s="61">
        <v>0</v>
      </c>
      <c r="T595" s="61">
        <v>0</v>
      </c>
      <c r="U595" s="279">
        <f t="shared" si="256"/>
        <v>0</v>
      </c>
    </row>
    <row r="596" spans="1:21" x14ac:dyDescent="0.25">
      <c r="A596" s="30"/>
      <c r="B596" s="24" t="s">
        <v>701</v>
      </c>
      <c r="C596" s="15" t="s">
        <v>295</v>
      </c>
      <c r="D596" s="187">
        <v>0</v>
      </c>
      <c r="E596" s="61">
        <v>0</v>
      </c>
      <c r="F596" s="61">
        <v>0</v>
      </c>
      <c r="G596" s="61">
        <v>0</v>
      </c>
      <c r="H596" s="61">
        <v>0</v>
      </c>
      <c r="I596" s="61">
        <v>0</v>
      </c>
      <c r="J596" s="61">
        <v>0</v>
      </c>
      <c r="K596" s="142">
        <f t="shared" si="255"/>
        <v>0</v>
      </c>
      <c r="L596" s="61">
        <v>0</v>
      </c>
      <c r="M596" s="61">
        <v>0</v>
      </c>
      <c r="N596" s="61">
        <v>0</v>
      </c>
      <c r="O596" s="61">
        <v>0</v>
      </c>
      <c r="P596" s="61">
        <v>0</v>
      </c>
      <c r="Q596" s="61">
        <v>0</v>
      </c>
      <c r="R596" s="61">
        <v>0</v>
      </c>
      <c r="S596" s="61">
        <v>0</v>
      </c>
      <c r="T596" s="61">
        <v>0</v>
      </c>
      <c r="U596" s="279">
        <f t="shared" si="256"/>
        <v>0</v>
      </c>
    </row>
    <row r="597" spans="1:21" ht="31.5" x14ac:dyDescent="0.25">
      <c r="A597" s="30"/>
      <c r="B597" s="24" t="s">
        <v>702</v>
      </c>
      <c r="C597" s="15" t="s">
        <v>306</v>
      </c>
      <c r="D597" s="187">
        <v>0</v>
      </c>
      <c r="E597" s="61">
        <v>0</v>
      </c>
      <c r="F597" s="61">
        <v>0</v>
      </c>
      <c r="G597" s="61">
        <v>0</v>
      </c>
      <c r="H597" s="61">
        <v>0</v>
      </c>
      <c r="I597" s="61">
        <v>0</v>
      </c>
      <c r="J597" s="61">
        <v>0</v>
      </c>
      <c r="K597" s="142">
        <f t="shared" si="255"/>
        <v>0</v>
      </c>
      <c r="L597" s="61">
        <v>0</v>
      </c>
      <c r="M597" s="61">
        <v>0</v>
      </c>
      <c r="N597" s="61">
        <v>0</v>
      </c>
      <c r="O597" s="61">
        <v>0</v>
      </c>
      <c r="P597" s="61">
        <v>0</v>
      </c>
      <c r="Q597" s="61">
        <v>0</v>
      </c>
      <c r="R597" s="61">
        <v>0</v>
      </c>
      <c r="S597" s="61">
        <v>0</v>
      </c>
      <c r="T597" s="61">
        <v>0</v>
      </c>
      <c r="U597" s="279">
        <f t="shared" si="256"/>
        <v>0</v>
      </c>
    </row>
    <row r="598" spans="1:21" ht="15" customHeight="1" x14ac:dyDescent="0.25">
      <c r="A598" s="30" t="s">
        <v>60</v>
      </c>
      <c r="B598" s="13" t="s">
        <v>920</v>
      </c>
      <c r="C598" s="18" t="s">
        <v>366</v>
      </c>
      <c r="D598" s="60">
        <v>1520.2</v>
      </c>
      <c r="E598" s="60">
        <f>SUM(E599:E614)</f>
        <v>1520.2</v>
      </c>
      <c r="F598" s="60">
        <f>SUM(F599:F614)</f>
        <v>1705</v>
      </c>
      <c r="G598" s="60">
        <v>1797.25</v>
      </c>
      <c r="H598" s="60">
        <f>SUM(H599:H614)</f>
        <v>1788</v>
      </c>
      <c r="I598" s="60">
        <v>179.4</v>
      </c>
      <c r="J598" s="60">
        <f>SUM(J599:J614)</f>
        <v>0</v>
      </c>
      <c r="K598" s="142">
        <f t="shared" si="255"/>
        <v>179.4</v>
      </c>
      <c r="L598" s="60">
        <f t="shared" ref="L598:T598" si="257">SUM(L599:L614)</f>
        <v>0</v>
      </c>
      <c r="M598" s="60">
        <f>SUM(M599:M614)</f>
        <v>71.8</v>
      </c>
      <c r="N598" s="60">
        <f>SUM(N599:N614)</f>
        <v>59.849999999999994</v>
      </c>
      <c r="O598" s="60">
        <f>SUM(O599:O614)</f>
        <v>41.15</v>
      </c>
      <c r="P598" s="60">
        <f>SUM(P599:P614)</f>
        <v>6.6</v>
      </c>
      <c r="Q598" s="60">
        <f>SUM(Q599:Q614)</f>
        <v>0</v>
      </c>
      <c r="R598" s="60">
        <f t="shared" si="257"/>
        <v>166.05</v>
      </c>
      <c r="S598" s="60">
        <f t="shared" si="257"/>
        <v>169.05</v>
      </c>
      <c r="T598" s="60">
        <f t="shared" si="257"/>
        <v>172.05</v>
      </c>
      <c r="U598" s="279">
        <f t="shared" si="256"/>
        <v>1.5987211554602254E-14</v>
      </c>
    </row>
    <row r="599" spans="1:21" x14ac:dyDescent="0.25">
      <c r="A599" s="30"/>
      <c r="B599" s="24" t="s">
        <v>692</v>
      </c>
      <c r="C599" s="15" t="s">
        <v>284</v>
      </c>
      <c r="D599" s="187">
        <v>1403.2</v>
      </c>
      <c r="E599" s="61">
        <v>1403.2</v>
      </c>
      <c r="F599" s="61">
        <v>1561</v>
      </c>
      <c r="G599" s="61">
        <v>1653.25</v>
      </c>
      <c r="H599" s="61">
        <v>1644.01</v>
      </c>
      <c r="I599" s="61">
        <v>0</v>
      </c>
      <c r="J599" s="61">
        <v>0</v>
      </c>
      <c r="K599" s="142">
        <f t="shared" si="255"/>
        <v>0</v>
      </c>
      <c r="L599" s="61">
        <v>0</v>
      </c>
      <c r="M599" s="61">
        <v>0</v>
      </c>
      <c r="N599" s="61">
        <v>0</v>
      </c>
      <c r="O599" s="61">
        <v>0</v>
      </c>
      <c r="P599" s="61">
        <v>0</v>
      </c>
      <c r="Q599" s="61">
        <v>0</v>
      </c>
      <c r="R599" s="61">
        <v>0</v>
      </c>
      <c r="S599" s="61">
        <v>0</v>
      </c>
      <c r="T599" s="61">
        <v>0</v>
      </c>
      <c r="U599" s="279">
        <f t="shared" si="256"/>
        <v>0</v>
      </c>
    </row>
    <row r="600" spans="1:21" x14ac:dyDescent="0.25">
      <c r="A600" s="30"/>
      <c r="B600" s="24" t="s">
        <v>693</v>
      </c>
      <c r="C600" s="15" t="s">
        <v>285</v>
      </c>
      <c r="D600" s="187">
        <v>117</v>
      </c>
      <c r="E600" s="61">
        <v>117</v>
      </c>
      <c r="F600" s="61">
        <v>144</v>
      </c>
      <c r="G600" s="61">
        <v>144</v>
      </c>
      <c r="H600" s="61">
        <v>143.99</v>
      </c>
      <c r="I600" s="61">
        <v>166</v>
      </c>
      <c r="J600" s="61">
        <v>0</v>
      </c>
      <c r="K600" s="142">
        <f t="shared" si="255"/>
        <v>166</v>
      </c>
      <c r="L600" s="61">
        <v>0</v>
      </c>
      <c r="M600" s="61">
        <v>66.8</v>
      </c>
      <c r="N600" s="61">
        <v>54.8</v>
      </c>
      <c r="O600" s="61">
        <f>23.8+14</f>
        <v>37.799999999999997</v>
      </c>
      <c r="P600" s="61">
        <v>6.6</v>
      </c>
      <c r="Q600" s="61">
        <v>0</v>
      </c>
      <c r="R600" s="61">
        <v>156</v>
      </c>
      <c r="S600" s="61">
        <v>159</v>
      </c>
      <c r="T600" s="61">
        <v>162</v>
      </c>
      <c r="U600" s="279">
        <f t="shared" si="256"/>
        <v>8.8817841970012523E-15</v>
      </c>
    </row>
    <row r="601" spans="1:21" x14ac:dyDescent="0.25">
      <c r="A601" s="30"/>
      <c r="B601" s="24" t="s">
        <v>695</v>
      </c>
      <c r="C601" s="15" t="s">
        <v>286</v>
      </c>
      <c r="D601" s="187">
        <v>0</v>
      </c>
      <c r="E601" s="61">
        <v>0</v>
      </c>
      <c r="F601" s="61">
        <v>0</v>
      </c>
      <c r="G601" s="61">
        <v>0</v>
      </c>
      <c r="H601" s="61">
        <v>0</v>
      </c>
      <c r="I601" s="61">
        <v>0</v>
      </c>
      <c r="J601" s="61">
        <v>0</v>
      </c>
      <c r="K601" s="142">
        <f t="shared" si="255"/>
        <v>0</v>
      </c>
      <c r="L601" s="61">
        <v>0</v>
      </c>
      <c r="M601" s="61">
        <v>0</v>
      </c>
      <c r="N601" s="61">
        <v>0</v>
      </c>
      <c r="O601" s="61">
        <v>0</v>
      </c>
      <c r="P601" s="61">
        <v>0</v>
      </c>
      <c r="Q601" s="61">
        <v>0</v>
      </c>
      <c r="R601" s="61">
        <v>0</v>
      </c>
      <c r="S601" s="61">
        <v>0</v>
      </c>
      <c r="T601" s="61">
        <v>0</v>
      </c>
      <c r="U601" s="279">
        <f t="shared" si="256"/>
        <v>0</v>
      </c>
    </row>
    <row r="602" spans="1:21" x14ac:dyDescent="0.25">
      <c r="A602" s="30"/>
      <c r="B602" s="24" t="s">
        <v>694</v>
      </c>
      <c r="C602" s="15" t="s">
        <v>696</v>
      </c>
      <c r="D602" s="187">
        <v>0</v>
      </c>
      <c r="E602" s="61">
        <v>0</v>
      </c>
      <c r="F602" s="61">
        <v>0</v>
      </c>
      <c r="G602" s="61">
        <v>0</v>
      </c>
      <c r="H602" s="61">
        <v>0</v>
      </c>
      <c r="I602" s="61">
        <v>0</v>
      </c>
      <c r="J602" s="61">
        <v>0</v>
      </c>
      <c r="K602" s="142">
        <f t="shared" si="255"/>
        <v>0</v>
      </c>
      <c r="L602" s="61">
        <v>0</v>
      </c>
      <c r="M602" s="61">
        <v>0</v>
      </c>
      <c r="N602" s="61">
        <v>0</v>
      </c>
      <c r="O602" s="61">
        <v>0</v>
      </c>
      <c r="P602" s="61">
        <v>0</v>
      </c>
      <c r="Q602" s="61">
        <v>0</v>
      </c>
      <c r="R602" s="61">
        <v>0</v>
      </c>
      <c r="S602" s="61">
        <v>0</v>
      </c>
      <c r="T602" s="61">
        <v>0</v>
      </c>
      <c r="U602" s="279">
        <f t="shared" si="256"/>
        <v>0</v>
      </c>
    </row>
    <row r="603" spans="1:21" x14ac:dyDescent="0.25">
      <c r="A603" s="30"/>
      <c r="B603" s="24" t="s">
        <v>697</v>
      </c>
      <c r="C603" s="15" t="s">
        <v>287</v>
      </c>
      <c r="D603" s="187">
        <v>0</v>
      </c>
      <c r="E603" s="61">
        <v>0</v>
      </c>
      <c r="F603" s="61">
        <v>0</v>
      </c>
      <c r="G603" s="61">
        <v>0</v>
      </c>
      <c r="H603" s="61">
        <v>0</v>
      </c>
      <c r="I603" s="61">
        <v>0</v>
      </c>
      <c r="J603" s="61">
        <v>0</v>
      </c>
      <c r="K603" s="142">
        <f t="shared" si="255"/>
        <v>0</v>
      </c>
      <c r="L603" s="61">
        <v>0</v>
      </c>
      <c r="M603" s="61">
        <v>0</v>
      </c>
      <c r="N603" s="61">
        <v>0</v>
      </c>
      <c r="O603" s="61">
        <v>0</v>
      </c>
      <c r="P603" s="61">
        <v>0</v>
      </c>
      <c r="Q603" s="61">
        <v>0</v>
      </c>
      <c r="R603" s="61">
        <v>0</v>
      </c>
      <c r="S603" s="61">
        <v>0</v>
      </c>
      <c r="T603" s="61">
        <v>0</v>
      </c>
      <c r="U603" s="279">
        <f t="shared" si="256"/>
        <v>0</v>
      </c>
    </row>
    <row r="604" spans="1:21" x14ac:dyDescent="0.25">
      <c r="A604" s="30"/>
      <c r="B604" s="24" t="s">
        <v>708</v>
      </c>
      <c r="C604" s="15" t="s">
        <v>288</v>
      </c>
      <c r="D604" s="187">
        <v>0</v>
      </c>
      <c r="E604" s="61">
        <v>0</v>
      </c>
      <c r="F604" s="61">
        <v>0</v>
      </c>
      <c r="G604" s="61">
        <v>0</v>
      </c>
      <c r="H604" s="61">
        <v>0</v>
      </c>
      <c r="I604" s="61">
        <v>0</v>
      </c>
      <c r="J604" s="61">
        <v>0</v>
      </c>
      <c r="K604" s="142">
        <f t="shared" si="255"/>
        <v>0</v>
      </c>
      <c r="L604" s="61">
        <v>0</v>
      </c>
      <c r="M604" s="61">
        <v>0</v>
      </c>
      <c r="N604" s="61">
        <v>0</v>
      </c>
      <c r="O604" s="61">
        <v>0</v>
      </c>
      <c r="P604" s="61">
        <v>0</v>
      </c>
      <c r="Q604" s="61">
        <v>0</v>
      </c>
      <c r="R604" s="61">
        <v>0</v>
      </c>
      <c r="S604" s="61">
        <v>0</v>
      </c>
      <c r="T604" s="61">
        <v>0</v>
      </c>
      <c r="U604" s="279">
        <f t="shared" si="256"/>
        <v>0</v>
      </c>
    </row>
    <row r="605" spans="1:21" x14ac:dyDescent="0.25">
      <c r="A605" s="30"/>
      <c r="B605" s="24" t="s">
        <v>698</v>
      </c>
      <c r="C605" s="15" t="s">
        <v>289</v>
      </c>
      <c r="D605" s="187">
        <v>0</v>
      </c>
      <c r="E605" s="61">
        <v>0</v>
      </c>
      <c r="F605" s="61">
        <v>0</v>
      </c>
      <c r="G605" s="61">
        <v>0</v>
      </c>
      <c r="H605" s="61">
        <v>0</v>
      </c>
      <c r="I605" s="61">
        <v>0</v>
      </c>
      <c r="J605" s="61">
        <v>0</v>
      </c>
      <c r="K605" s="142">
        <f t="shared" si="255"/>
        <v>0</v>
      </c>
      <c r="L605" s="61">
        <v>0</v>
      </c>
      <c r="M605" s="61">
        <v>0</v>
      </c>
      <c r="N605" s="61">
        <v>0</v>
      </c>
      <c r="O605" s="61">
        <v>0</v>
      </c>
      <c r="P605" s="61">
        <v>0</v>
      </c>
      <c r="Q605" s="61">
        <v>0</v>
      </c>
      <c r="R605" s="61">
        <v>0</v>
      </c>
      <c r="S605" s="61">
        <v>0</v>
      </c>
      <c r="T605" s="61">
        <v>0</v>
      </c>
      <c r="U605" s="279">
        <f t="shared" si="256"/>
        <v>0</v>
      </c>
    </row>
    <row r="606" spans="1:21" ht="31.5" x14ac:dyDescent="0.25">
      <c r="A606" s="30"/>
      <c r="B606" s="24" t="s">
        <v>703</v>
      </c>
      <c r="C606" s="15" t="s">
        <v>290</v>
      </c>
      <c r="D606" s="187">
        <v>0</v>
      </c>
      <c r="E606" s="61">
        <v>0</v>
      </c>
      <c r="F606" s="61">
        <v>0</v>
      </c>
      <c r="G606" s="61">
        <v>0</v>
      </c>
      <c r="H606" s="61">
        <v>0</v>
      </c>
      <c r="I606" s="61">
        <v>0</v>
      </c>
      <c r="J606" s="61">
        <v>0</v>
      </c>
      <c r="K606" s="142">
        <f t="shared" si="255"/>
        <v>0</v>
      </c>
      <c r="L606" s="61">
        <v>0</v>
      </c>
      <c r="M606" s="61">
        <v>0</v>
      </c>
      <c r="N606" s="61">
        <v>0</v>
      </c>
      <c r="O606" s="61">
        <v>0</v>
      </c>
      <c r="P606" s="61">
        <v>0</v>
      </c>
      <c r="Q606" s="61">
        <v>0</v>
      </c>
      <c r="R606" s="61">
        <v>0</v>
      </c>
      <c r="S606" s="61">
        <v>0</v>
      </c>
      <c r="T606" s="61">
        <v>0</v>
      </c>
      <c r="U606" s="279">
        <f t="shared" si="256"/>
        <v>0</v>
      </c>
    </row>
    <row r="607" spans="1:21" x14ac:dyDescent="0.25">
      <c r="A607" s="30"/>
      <c r="B607" s="24" t="s">
        <v>699</v>
      </c>
      <c r="C607" s="15" t="s">
        <v>291</v>
      </c>
      <c r="D607" s="187">
        <v>0</v>
      </c>
      <c r="E607" s="61">
        <v>0</v>
      </c>
      <c r="F607" s="61">
        <v>0</v>
      </c>
      <c r="G607" s="61">
        <v>0</v>
      </c>
      <c r="H607" s="61">
        <v>0</v>
      </c>
      <c r="I607" s="61">
        <v>13.4</v>
      </c>
      <c r="J607" s="61">
        <v>0</v>
      </c>
      <c r="K607" s="142">
        <f t="shared" si="255"/>
        <v>13.4</v>
      </c>
      <c r="L607" s="61">
        <v>0</v>
      </c>
      <c r="M607" s="61">
        <v>5</v>
      </c>
      <c r="N607" s="61">
        <v>5.05</v>
      </c>
      <c r="O607" s="61">
        <v>3.35</v>
      </c>
      <c r="P607" s="61">
        <v>0</v>
      </c>
      <c r="Q607" s="61">
        <v>0</v>
      </c>
      <c r="R607" s="61">
        <v>10.050000000000001</v>
      </c>
      <c r="S607" s="61">
        <v>10.050000000000001</v>
      </c>
      <c r="T607" s="61">
        <v>10.050000000000001</v>
      </c>
      <c r="U607" s="279">
        <f t="shared" si="256"/>
        <v>4.4408920985006262E-16</v>
      </c>
    </row>
    <row r="608" spans="1:21" ht="31.5" x14ac:dyDescent="0.25">
      <c r="A608" s="30"/>
      <c r="B608" s="24" t="s">
        <v>950</v>
      </c>
      <c r="C608" s="15" t="s">
        <v>949</v>
      </c>
      <c r="D608" s="187">
        <v>0</v>
      </c>
      <c r="E608" s="61">
        <v>0</v>
      </c>
      <c r="F608" s="61">
        <v>0</v>
      </c>
      <c r="G608" s="61">
        <v>0</v>
      </c>
      <c r="H608" s="61">
        <v>0</v>
      </c>
      <c r="I608" s="61">
        <v>0</v>
      </c>
      <c r="J608" s="61">
        <v>0</v>
      </c>
      <c r="K608" s="142">
        <f t="shared" si="255"/>
        <v>0</v>
      </c>
      <c r="L608" s="61">
        <v>0</v>
      </c>
      <c r="M608" s="61">
        <v>0</v>
      </c>
      <c r="N608" s="61">
        <v>0</v>
      </c>
      <c r="O608" s="61">
        <v>0</v>
      </c>
      <c r="P608" s="61">
        <v>0</v>
      </c>
      <c r="Q608" s="61">
        <v>0</v>
      </c>
      <c r="R608" s="61">
        <v>0</v>
      </c>
      <c r="S608" s="61">
        <v>0</v>
      </c>
      <c r="T608" s="61">
        <v>0</v>
      </c>
      <c r="U608" s="279">
        <f t="shared" si="256"/>
        <v>0</v>
      </c>
    </row>
    <row r="609" spans="1:21" x14ac:dyDescent="0.25">
      <c r="A609" s="30"/>
      <c r="B609" s="24" t="s">
        <v>700</v>
      </c>
      <c r="C609" s="15" t="s">
        <v>292</v>
      </c>
      <c r="D609" s="187">
        <v>0</v>
      </c>
      <c r="E609" s="61">
        <v>0</v>
      </c>
      <c r="F609" s="61">
        <v>0</v>
      </c>
      <c r="G609" s="61">
        <v>0</v>
      </c>
      <c r="H609" s="61">
        <v>0</v>
      </c>
      <c r="I609" s="61">
        <v>0</v>
      </c>
      <c r="J609" s="61">
        <v>0</v>
      </c>
      <c r="K609" s="142">
        <f t="shared" si="255"/>
        <v>0</v>
      </c>
      <c r="L609" s="61">
        <v>0</v>
      </c>
      <c r="M609" s="61">
        <v>0</v>
      </c>
      <c r="N609" s="61">
        <v>0</v>
      </c>
      <c r="O609" s="61">
        <v>0</v>
      </c>
      <c r="P609" s="61">
        <v>0</v>
      </c>
      <c r="Q609" s="61">
        <v>0</v>
      </c>
      <c r="R609" s="61">
        <v>0</v>
      </c>
      <c r="S609" s="61">
        <v>0</v>
      </c>
      <c r="T609" s="61">
        <v>0</v>
      </c>
      <c r="U609" s="279">
        <f t="shared" si="256"/>
        <v>0</v>
      </c>
    </row>
    <row r="610" spans="1:21" x14ac:dyDescent="0.25">
      <c r="A610" s="30"/>
      <c r="B610" s="24" t="s">
        <v>704</v>
      </c>
      <c r="C610" s="15" t="s">
        <v>293</v>
      </c>
      <c r="D610" s="187">
        <v>0</v>
      </c>
      <c r="E610" s="61">
        <v>0</v>
      </c>
      <c r="F610" s="61">
        <v>0</v>
      </c>
      <c r="G610" s="61">
        <v>0</v>
      </c>
      <c r="H610" s="61">
        <v>0</v>
      </c>
      <c r="I610" s="61">
        <v>0</v>
      </c>
      <c r="J610" s="61">
        <v>0</v>
      </c>
      <c r="K610" s="142">
        <f t="shared" si="255"/>
        <v>0</v>
      </c>
      <c r="L610" s="61">
        <v>0</v>
      </c>
      <c r="M610" s="61">
        <v>0</v>
      </c>
      <c r="N610" s="61">
        <v>0</v>
      </c>
      <c r="O610" s="61">
        <v>0</v>
      </c>
      <c r="P610" s="61">
        <v>0</v>
      </c>
      <c r="Q610" s="61">
        <v>0</v>
      </c>
      <c r="R610" s="61">
        <v>0</v>
      </c>
      <c r="S610" s="61">
        <v>0</v>
      </c>
      <c r="T610" s="61">
        <v>0</v>
      </c>
      <c r="U610" s="279">
        <f t="shared" si="256"/>
        <v>0</v>
      </c>
    </row>
    <row r="611" spans="1:21" x14ac:dyDescent="0.25">
      <c r="A611" s="30"/>
      <c r="B611" s="24" t="s">
        <v>705</v>
      </c>
      <c r="C611" s="15" t="s">
        <v>294</v>
      </c>
      <c r="D611" s="187">
        <v>0</v>
      </c>
      <c r="E611" s="61">
        <v>0</v>
      </c>
      <c r="F611" s="61">
        <v>0</v>
      </c>
      <c r="G611" s="61">
        <v>0</v>
      </c>
      <c r="H611" s="61">
        <v>0</v>
      </c>
      <c r="I611" s="61">
        <v>0</v>
      </c>
      <c r="J611" s="61">
        <v>0</v>
      </c>
      <c r="K611" s="142">
        <f t="shared" si="255"/>
        <v>0</v>
      </c>
      <c r="L611" s="61">
        <v>0</v>
      </c>
      <c r="M611" s="61">
        <v>0</v>
      </c>
      <c r="N611" s="61">
        <v>0</v>
      </c>
      <c r="O611" s="61">
        <v>0</v>
      </c>
      <c r="P611" s="61">
        <v>0</v>
      </c>
      <c r="Q611" s="61">
        <v>0</v>
      </c>
      <c r="R611" s="61">
        <v>0</v>
      </c>
      <c r="S611" s="61">
        <v>0</v>
      </c>
      <c r="T611" s="61">
        <v>0</v>
      </c>
      <c r="U611" s="279">
        <f t="shared" si="256"/>
        <v>0</v>
      </c>
    </row>
    <row r="612" spans="1:21" x14ac:dyDescent="0.25">
      <c r="A612" s="30"/>
      <c r="B612" s="24" t="s">
        <v>706</v>
      </c>
      <c r="C612" s="15" t="s">
        <v>550</v>
      </c>
      <c r="D612" s="187">
        <v>0</v>
      </c>
      <c r="E612" s="61">
        <v>0</v>
      </c>
      <c r="F612" s="61">
        <v>0</v>
      </c>
      <c r="G612" s="61">
        <v>0</v>
      </c>
      <c r="H612" s="61">
        <v>0</v>
      </c>
      <c r="I612" s="61">
        <v>0</v>
      </c>
      <c r="J612" s="61">
        <v>0</v>
      </c>
      <c r="K612" s="142">
        <f t="shared" si="255"/>
        <v>0</v>
      </c>
      <c r="L612" s="61">
        <v>0</v>
      </c>
      <c r="M612" s="61">
        <v>0</v>
      </c>
      <c r="N612" s="61">
        <v>0</v>
      </c>
      <c r="O612" s="61">
        <v>0</v>
      </c>
      <c r="P612" s="61">
        <v>0</v>
      </c>
      <c r="Q612" s="61">
        <v>0</v>
      </c>
      <c r="R612" s="61">
        <v>0</v>
      </c>
      <c r="S612" s="61">
        <v>0</v>
      </c>
      <c r="T612" s="61">
        <v>0</v>
      </c>
      <c r="U612" s="279">
        <f t="shared" si="256"/>
        <v>0</v>
      </c>
    </row>
    <row r="613" spans="1:21" x14ac:dyDescent="0.25">
      <c r="A613" s="30"/>
      <c r="B613" s="24" t="s">
        <v>701</v>
      </c>
      <c r="C613" s="15" t="s">
        <v>295</v>
      </c>
      <c r="D613" s="187">
        <v>0</v>
      </c>
      <c r="E613" s="61">
        <v>0</v>
      </c>
      <c r="F613" s="61">
        <v>0</v>
      </c>
      <c r="G613" s="61">
        <v>0</v>
      </c>
      <c r="H613" s="61">
        <v>0</v>
      </c>
      <c r="I613" s="61">
        <v>0</v>
      </c>
      <c r="J613" s="61">
        <v>0</v>
      </c>
      <c r="K613" s="142">
        <f t="shared" si="255"/>
        <v>0</v>
      </c>
      <c r="L613" s="61">
        <v>0</v>
      </c>
      <c r="M613" s="61">
        <v>0</v>
      </c>
      <c r="N613" s="61">
        <v>0</v>
      </c>
      <c r="O613" s="61">
        <v>0</v>
      </c>
      <c r="P613" s="61">
        <v>0</v>
      </c>
      <c r="Q613" s="61">
        <v>0</v>
      </c>
      <c r="R613" s="61">
        <v>0</v>
      </c>
      <c r="S613" s="61">
        <v>0</v>
      </c>
      <c r="T613" s="61">
        <v>0</v>
      </c>
      <c r="U613" s="279">
        <f t="shared" si="256"/>
        <v>0</v>
      </c>
    </row>
    <row r="614" spans="1:21" ht="31.5" x14ac:dyDescent="0.25">
      <c r="A614" s="30"/>
      <c r="B614" s="24" t="s">
        <v>702</v>
      </c>
      <c r="C614" s="15" t="s">
        <v>306</v>
      </c>
      <c r="D614" s="187">
        <v>0</v>
      </c>
      <c r="E614" s="61">
        <v>0</v>
      </c>
      <c r="F614" s="61">
        <v>0</v>
      </c>
      <c r="G614" s="61">
        <v>0</v>
      </c>
      <c r="H614" s="61">
        <v>0</v>
      </c>
      <c r="I614" s="61">
        <v>0</v>
      </c>
      <c r="J614" s="61">
        <v>0</v>
      </c>
      <c r="K614" s="142">
        <f t="shared" si="255"/>
        <v>0</v>
      </c>
      <c r="L614" s="61">
        <v>0</v>
      </c>
      <c r="M614" s="61">
        <v>0</v>
      </c>
      <c r="N614" s="61">
        <v>0</v>
      </c>
      <c r="O614" s="61">
        <v>0</v>
      </c>
      <c r="P614" s="61">
        <v>0</v>
      </c>
      <c r="Q614" s="61">
        <v>0</v>
      </c>
      <c r="R614" s="61">
        <v>0</v>
      </c>
      <c r="S614" s="61">
        <v>0</v>
      </c>
      <c r="T614" s="61">
        <v>0</v>
      </c>
      <c r="U614" s="279">
        <f t="shared" si="256"/>
        <v>0</v>
      </c>
    </row>
    <row r="615" spans="1:21" ht="19.5" customHeight="1" x14ac:dyDescent="0.25">
      <c r="A615" s="30" t="s">
        <v>61</v>
      </c>
      <c r="B615" s="13" t="s">
        <v>947</v>
      </c>
      <c r="C615" s="18" t="s">
        <v>366</v>
      </c>
      <c r="D615" s="60">
        <v>1178.33</v>
      </c>
      <c r="E615" s="60">
        <f>SUM(E616:E631)</f>
        <v>1127.6600000000001</v>
      </c>
      <c r="F615" s="60">
        <f>SUM(F616:F631)</f>
        <v>1477</v>
      </c>
      <c r="G615" s="60">
        <v>1401.7199999999998</v>
      </c>
      <c r="H615" s="60">
        <f>SUM(H616:H631)</f>
        <v>1246.75</v>
      </c>
      <c r="I615" s="60">
        <v>209.95</v>
      </c>
      <c r="J615" s="60">
        <f>SUM(J616:J631)</f>
        <v>0</v>
      </c>
      <c r="K615" s="142">
        <f t="shared" si="255"/>
        <v>209.95</v>
      </c>
      <c r="L615" s="60">
        <f t="shared" ref="L615:T615" si="258">SUM(L616:L631)</f>
        <v>0</v>
      </c>
      <c r="M615" s="60">
        <f>SUM(M616:M631)</f>
        <v>57.95</v>
      </c>
      <c r="N615" s="60">
        <f>SUM(N616:N631)</f>
        <v>37.5</v>
      </c>
      <c r="O615" s="60">
        <f>SUM(O616:O631)</f>
        <v>82</v>
      </c>
      <c r="P615" s="60">
        <f>SUM(P616:P631)</f>
        <v>32.5</v>
      </c>
      <c r="Q615" s="60">
        <f>SUM(Q616:Q631)</f>
        <v>0</v>
      </c>
      <c r="R615" s="60">
        <f t="shared" si="258"/>
        <v>162.94999999999999</v>
      </c>
      <c r="S615" s="60">
        <f t="shared" si="258"/>
        <v>166.95</v>
      </c>
      <c r="T615" s="60">
        <f t="shared" si="258"/>
        <v>169.95</v>
      </c>
      <c r="U615" s="279">
        <f t="shared" si="256"/>
        <v>0</v>
      </c>
    </row>
    <row r="616" spans="1:21" x14ac:dyDescent="0.25">
      <c r="A616" s="30"/>
      <c r="B616" s="24" t="s">
        <v>692</v>
      </c>
      <c r="C616" s="15" t="s">
        <v>284</v>
      </c>
      <c r="D616" s="187">
        <v>973.32999999999993</v>
      </c>
      <c r="E616" s="61">
        <v>973.25</v>
      </c>
      <c r="F616" s="61">
        <v>1336</v>
      </c>
      <c r="G616" s="61">
        <v>1245.7199999999998</v>
      </c>
      <c r="H616" s="61">
        <v>1099.77</v>
      </c>
      <c r="I616" s="61">
        <v>0</v>
      </c>
      <c r="J616" s="61">
        <v>0</v>
      </c>
      <c r="K616" s="142">
        <f t="shared" si="255"/>
        <v>0</v>
      </c>
      <c r="L616" s="61">
        <v>0</v>
      </c>
      <c r="M616" s="61">
        <v>0</v>
      </c>
      <c r="N616" s="61">
        <v>0</v>
      </c>
      <c r="O616" s="61">
        <v>0</v>
      </c>
      <c r="P616" s="61">
        <v>0</v>
      </c>
      <c r="Q616" s="61">
        <v>0</v>
      </c>
      <c r="R616" s="61">
        <v>0</v>
      </c>
      <c r="S616" s="61">
        <v>0</v>
      </c>
      <c r="T616" s="61">
        <v>0</v>
      </c>
      <c r="U616" s="279">
        <f t="shared" si="256"/>
        <v>0</v>
      </c>
    </row>
    <row r="617" spans="1:21" x14ac:dyDescent="0.25">
      <c r="A617" s="30"/>
      <c r="B617" s="24" t="s">
        <v>693</v>
      </c>
      <c r="C617" s="15" t="s">
        <v>285</v>
      </c>
      <c r="D617" s="187">
        <v>205</v>
      </c>
      <c r="E617" s="61">
        <v>154.41</v>
      </c>
      <c r="F617" s="61">
        <v>141</v>
      </c>
      <c r="G617" s="61">
        <v>156</v>
      </c>
      <c r="H617" s="61">
        <v>146.97999999999999</v>
      </c>
      <c r="I617" s="61">
        <v>158</v>
      </c>
      <c r="J617" s="61">
        <v>0</v>
      </c>
      <c r="K617" s="142">
        <f t="shared" si="255"/>
        <v>158</v>
      </c>
      <c r="L617" s="61">
        <v>0</v>
      </c>
      <c r="M617" s="61">
        <v>41</v>
      </c>
      <c r="N617" s="61">
        <v>37.5</v>
      </c>
      <c r="O617" s="61">
        <f>32+15</f>
        <v>47</v>
      </c>
      <c r="P617" s="61">
        <v>32.5</v>
      </c>
      <c r="Q617" s="61">
        <v>0</v>
      </c>
      <c r="R617" s="61">
        <v>146</v>
      </c>
      <c r="S617" s="61">
        <v>150</v>
      </c>
      <c r="T617" s="61">
        <v>153</v>
      </c>
      <c r="U617" s="279">
        <f t="shared" si="256"/>
        <v>0</v>
      </c>
    </row>
    <row r="618" spans="1:21" x14ac:dyDescent="0.25">
      <c r="A618" s="30"/>
      <c r="B618" s="24" t="s">
        <v>695</v>
      </c>
      <c r="C618" s="15" t="s">
        <v>286</v>
      </c>
      <c r="D618" s="187">
        <v>0</v>
      </c>
      <c r="E618" s="61">
        <v>0</v>
      </c>
      <c r="F618" s="61">
        <v>0</v>
      </c>
      <c r="G618" s="61">
        <v>0</v>
      </c>
      <c r="H618" s="61">
        <v>0</v>
      </c>
      <c r="I618" s="61">
        <v>0</v>
      </c>
      <c r="J618" s="61">
        <v>0</v>
      </c>
      <c r="K618" s="142">
        <f t="shared" si="255"/>
        <v>0</v>
      </c>
      <c r="L618" s="61">
        <v>0</v>
      </c>
      <c r="M618" s="61">
        <v>0</v>
      </c>
      <c r="N618" s="61">
        <v>0</v>
      </c>
      <c r="O618" s="61">
        <v>0</v>
      </c>
      <c r="P618" s="61">
        <v>0</v>
      </c>
      <c r="Q618" s="61">
        <v>0</v>
      </c>
      <c r="R618" s="61">
        <v>0</v>
      </c>
      <c r="S618" s="61">
        <v>0</v>
      </c>
      <c r="T618" s="61">
        <v>0</v>
      </c>
      <c r="U618" s="279">
        <f t="shared" si="256"/>
        <v>0</v>
      </c>
    </row>
    <row r="619" spans="1:21" x14ac:dyDescent="0.25">
      <c r="A619" s="30"/>
      <c r="B619" s="24" t="s">
        <v>694</v>
      </c>
      <c r="C619" s="15" t="s">
        <v>696</v>
      </c>
      <c r="D619" s="187">
        <v>0</v>
      </c>
      <c r="E619" s="61">
        <v>0</v>
      </c>
      <c r="F619" s="61">
        <v>0</v>
      </c>
      <c r="G619" s="61">
        <v>0</v>
      </c>
      <c r="H619" s="61">
        <v>0</v>
      </c>
      <c r="I619" s="61">
        <v>0</v>
      </c>
      <c r="J619" s="61">
        <v>0</v>
      </c>
      <c r="K619" s="142">
        <f t="shared" si="255"/>
        <v>0</v>
      </c>
      <c r="L619" s="61">
        <v>0</v>
      </c>
      <c r="M619" s="61">
        <v>0</v>
      </c>
      <c r="N619" s="61">
        <v>0</v>
      </c>
      <c r="O619" s="61">
        <v>0</v>
      </c>
      <c r="P619" s="61">
        <v>0</v>
      </c>
      <c r="Q619" s="61">
        <v>0</v>
      </c>
      <c r="R619" s="61">
        <v>0</v>
      </c>
      <c r="S619" s="61">
        <v>0</v>
      </c>
      <c r="T619" s="61">
        <v>0</v>
      </c>
      <c r="U619" s="279">
        <f t="shared" si="256"/>
        <v>0</v>
      </c>
    </row>
    <row r="620" spans="1:21" x14ac:dyDescent="0.25">
      <c r="A620" s="30"/>
      <c r="B620" s="24" t="s">
        <v>697</v>
      </c>
      <c r="C620" s="15" t="s">
        <v>287</v>
      </c>
      <c r="D620" s="187">
        <v>0</v>
      </c>
      <c r="E620" s="61">
        <v>0</v>
      </c>
      <c r="F620" s="61">
        <v>0</v>
      </c>
      <c r="G620" s="61">
        <v>0</v>
      </c>
      <c r="H620" s="61">
        <v>0</v>
      </c>
      <c r="I620" s="61">
        <v>0</v>
      </c>
      <c r="J620" s="61">
        <v>0</v>
      </c>
      <c r="K620" s="142">
        <f t="shared" si="255"/>
        <v>0</v>
      </c>
      <c r="L620" s="61">
        <v>0</v>
      </c>
      <c r="M620" s="61">
        <v>0</v>
      </c>
      <c r="N620" s="61">
        <v>0</v>
      </c>
      <c r="O620" s="61">
        <v>0</v>
      </c>
      <c r="P620" s="61">
        <v>0</v>
      </c>
      <c r="Q620" s="61">
        <v>0</v>
      </c>
      <c r="R620" s="61">
        <v>0</v>
      </c>
      <c r="S620" s="61">
        <v>0</v>
      </c>
      <c r="T620" s="61">
        <v>0</v>
      </c>
      <c r="U620" s="279">
        <f t="shared" si="256"/>
        <v>0</v>
      </c>
    </row>
    <row r="621" spans="1:21" x14ac:dyDescent="0.25">
      <c r="A621" s="30"/>
      <c r="B621" s="24" t="s">
        <v>708</v>
      </c>
      <c r="C621" s="15" t="s">
        <v>288</v>
      </c>
      <c r="D621" s="187">
        <v>0</v>
      </c>
      <c r="E621" s="61">
        <v>0</v>
      </c>
      <c r="F621" s="61">
        <v>0</v>
      </c>
      <c r="G621" s="61">
        <v>0</v>
      </c>
      <c r="H621" s="61">
        <v>0</v>
      </c>
      <c r="I621" s="61">
        <v>0</v>
      </c>
      <c r="J621" s="61">
        <v>0</v>
      </c>
      <c r="K621" s="142">
        <f t="shared" si="255"/>
        <v>0</v>
      </c>
      <c r="L621" s="61">
        <v>0</v>
      </c>
      <c r="M621" s="61">
        <v>0</v>
      </c>
      <c r="N621" s="61">
        <v>0</v>
      </c>
      <c r="O621" s="61">
        <v>0</v>
      </c>
      <c r="P621" s="61">
        <v>0</v>
      </c>
      <c r="Q621" s="61">
        <v>0</v>
      </c>
      <c r="R621" s="61">
        <v>0</v>
      </c>
      <c r="S621" s="61">
        <v>0</v>
      </c>
      <c r="T621" s="61">
        <v>0</v>
      </c>
      <c r="U621" s="279">
        <f t="shared" si="256"/>
        <v>0</v>
      </c>
    </row>
    <row r="622" spans="1:21" x14ac:dyDescent="0.25">
      <c r="A622" s="30"/>
      <c r="B622" s="24" t="s">
        <v>698</v>
      </c>
      <c r="C622" s="15" t="s">
        <v>289</v>
      </c>
      <c r="D622" s="187">
        <v>0</v>
      </c>
      <c r="E622" s="61">
        <v>0</v>
      </c>
      <c r="F622" s="61">
        <v>0</v>
      </c>
      <c r="G622" s="61">
        <v>0</v>
      </c>
      <c r="H622" s="61">
        <v>0</v>
      </c>
      <c r="I622" s="61">
        <v>0</v>
      </c>
      <c r="J622" s="61">
        <v>0</v>
      </c>
      <c r="K622" s="142">
        <f t="shared" si="255"/>
        <v>0</v>
      </c>
      <c r="L622" s="61">
        <v>0</v>
      </c>
      <c r="M622" s="61">
        <v>0</v>
      </c>
      <c r="N622" s="61">
        <v>0</v>
      </c>
      <c r="O622" s="61">
        <v>0</v>
      </c>
      <c r="P622" s="61">
        <v>0</v>
      </c>
      <c r="Q622" s="61">
        <v>0</v>
      </c>
      <c r="R622" s="61">
        <v>0</v>
      </c>
      <c r="S622" s="61">
        <v>0</v>
      </c>
      <c r="T622" s="61">
        <v>0</v>
      </c>
      <c r="U622" s="279">
        <f t="shared" si="256"/>
        <v>0</v>
      </c>
    </row>
    <row r="623" spans="1:21" ht="31.5" x14ac:dyDescent="0.25">
      <c r="A623" s="30"/>
      <c r="B623" s="24" t="s">
        <v>703</v>
      </c>
      <c r="C623" s="15" t="s">
        <v>290</v>
      </c>
      <c r="D623" s="187">
        <v>0</v>
      </c>
      <c r="E623" s="61">
        <v>0</v>
      </c>
      <c r="F623" s="61">
        <v>0</v>
      </c>
      <c r="G623" s="61">
        <v>0</v>
      </c>
      <c r="H623" s="61">
        <v>0</v>
      </c>
      <c r="I623" s="61">
        <v>0</v>
      </c>
      <c r="J623" s="61">
        <v>0</v>
      </c>
      <c r="K623" s="142">
        <f t="shared" si="255"/>
        <v>0</v>
      </c>
      <c r="L623" s="61">
        <v>0</v>
      </c>
      <c r="M623" s="61">
        <v>0</v>
      </c>
      <c r="N623" s="61">
        <v>0</v>
      </c>
      <c r="O623" s="61">
        <v>0</v>
      </c>
      <c r="P623" s="61">
        <v>0</v>
      </c>
      <c r="Q623" s="61">
        <v>0</v>
      </c>
      <c r="R623" s="61">
        <v>0</v>
      </c>
      <c r="S623" s="61">
        <v>0</v>
      </c>
      <c r="T623" s="61">
        <v>0</v>
      </c>
      <c r="U623" s="279">
        <f t="shared" si="256"/>
        <v>0</v>
      </c>
    </row>
    <row r="624" spans="1:21" x14ac:dyDescent="0.25">
      <c r="A624" s="30"/>
      <c r="B624" s="24" t="s">
        <v>699</v>
      </c>
      <c r="C624" s="15" t="s">
        <v>291</v>
      </c>
      <c r="D624" s="187">
        <v>0</v>
      </c>
      <c r="E624" s="61">
        <v>0</v>
      </c>
      <c r="F624" s="61">
        <v>0</v>
      </c>
      <c r="G624" s="61">
        <v>0</v>
      </c>
      <c r="H624" s="61">
        <v>0</v>
      </c>
      <c r="I624" s="61">
        <v>51.95</v>
      </c>
      <c r="J624" s="61">
        <v>0</v>
      </c>
      <c r="K624" s="142">
        <f t="shared" si="255"/>
        <v>51.95</v>
      </c>
      <c r="L624" s="61">
        <v>0</v>
      </c>
      <c r="M624" s="61">
        <v>16.95</v>
      </c>
      <c r="N624" s="61">
        <v>0</v>
      </c>
      <c r="O624" s="61">
        <v>35</v>
      </c>
      <c r="P624" s="61">
        <v>0</v>
      </c>
      <c r="Q624" s="61">
        <v>0</v>
      </c>
      <c r="R624" s="61">
        <v>16.95</v>
      </c>
      <c r="S624" s="61">
        <v>16.95</v>
      </c>
      <c r="T624" s="61">
        <v>16.95</v>
      </c>
      <c r="U624" s="279">
        <f t="shared" si="256"/>
        <v>0</v>
      </c>
    </row>
    <row r="625" spans="1:21" ht="31.5" x14ac:dyDescent="0.25">
      <c r="A625" s="30"/>
      <c r="B625" s="24" t="s">
        <v>950</v>
      </c>
      <c r="C625" s="15" t="s">
        <v>949</v>
      </c>
      <c r="D625" s="187">
        <v>0</v>
      </c>
      <c r="E625" s="61">
        <v>0</v>
      </c>
      <c r="F625" s="61">
        <v>0</v>
      </c>
      <c r="G625" s="61">
        <v>0</v>
      </c>
      <c r="H625" s="61">
        <v>0</v>
      </c>
      <c r="I625" s="61">
        <v>0</v>
      </c>
      <c r="J625" s="61">
        <v>0</v>
      </c>
      <c r="K625" s="142">
        <f t="shared" si="255"/>
        <v>0</v>
      </c>
      <c r="L625" s="61">
        <v>0</v>
      </c>
      <c r="M625" s="61">
        <v>0</v>
      </c>
      <c r="N625" s="61">
        <v>0</v>
      </c>
      <c r="O625" s="61">
        <v>0</v>
      </c>
      <c r="P625" s="61">
        <v>0</v>
      </c>
      <c r="Q625" s="61">
        <v>0</v>
      </c>
      <c r="R625" s="61">
        <v>0</v>
      </c>
      <c r="S625" s="61">
        <v>0</v>
      </c>
      <c r="T625" s="61">
        <v>0</v>
      </c>
      <c r="U625" s="279">
        <f t="shared" si="256"/>
        <v>0</v>
      </c>
    </row>
    <row r="626" spans="1:21" x14ac:dyDescent="0.25">
      <c r="A626" s="30"/>
      <c r="B626" s="24" t="s">
        <v>700</v>
      </c>
      <c r="C626" s="15" t="s">
        <v>292</v>
      </c>
      <c r="D626" s="187">
        <v>0</v>
      </c>
      <c r="E626" s="61">
        <v>0</v>
      </c>
      <c r="F626" s="61">
        <v>0</v>
      </c>
      <c r="G626" s="61">
        <v>0</v>
      </c>
      <c r="H626" s="61">
        <v>0</v>
      </c>
      <c r="I626" s="61">
        <v>0</v>
      </c>
      <c r="J626" s="61">
        <v>0</v>
      </c>
      <c r="K626" s="142">
        <f t="shared" si="255"/>
        <v>0</v>
      </c>
      <c r="L626" s="61">
        <v>0</v>
      </c>
      <c r="M626" s="61">
        <v>0</v>
      </c>
      <c r="N626" s="61">
        <v>0</v>
      </c>
      <c r="O626" s="61">
        <v>0</v>
      </c>
      <c r="P626" s="61">
        <v>0</v>
      </c>
      <c r="Q626" s="61">
        <v>0</v>
      </c>
      <c r="R626" s="61">
        <v>0</v>
      </c>
      <c r="S626" s="61">
        <v>0</v>
      </c>
      <c r="T626" s="61">
        <v>0</v>
      </c>
      <c r="U626" s="279">
        <f t="shared" si="256"/>
        <v>0</v>
      </c>
    </row>
    <row r="627" spans="1:21" x14ac:dyDescent="0.25">
      <c r="A627" s="30"/>
      <c r="B627" s="24" t="s">
        <v>704</v>
      </c>
      <c r="C627" s="15" t="s">
        <v>293</v>
      </c>
      <c r="D627" s="187">
        <v>0</v>
      </c>
      <c r="E627" s="61">
        <v>0</v>
      </c>
      <c r="F627" s="61">
        <v>0</v>
      </c>
      <c r="G627" s="61">
        <v>0</v>
      </c>
      <c r="H627" s="61">
        <v>0</v>
      </c>
      <c r="I627" s="61">
        <v>0</v>
      </c>
      <c r="J627" s="61">
        <v>0</v>
      </c>
      <c r="K627" s="142">
        <f t="shared" si="255"/>
        <v>0</v>
      </c>
      <c r="L627" s="61">
        <v>0</v>
      </c>
      <c r="M627" s="61">
        <v>0</v>
      </c>
      <c r="N627" s="61">
        <v>0</v>
      </c>
      <c r="O627" s="61">
        <v>0</v>
      </c>
      <c r="P627" s="61">
        <v>0</v>
      </c>
      <c r="Q627" s="61">
        <v>0</v>
      </c>
      <c r="R627" s="61">
        <v>0</v>
      </c>
      <c r="S627" s="61">
        <v>0</v>
      </c>
      <c r="T627" s="61">
        <v>0</v>
      </c>
      <c r="U627" s="279">
        <f t="shared" si="256"/>
        <v>0</v>
      </c>
    </row>
    <row r="628" spans="1:21" x14ac:dyDescent="0.25">
      <c r="A628" s="30"/>
      <c r="B628" s="24" t="s">
        <v>705</v>
      </c>
      <c r="C628" s="15" t="s">
        <v>294</v>
      </c>
      <c r="D628" s="187">
        <v>0</v>
      </c>
      <c r="E628" s="61">
        <v>0</v>
      </c>
      <c r="F628" s="61">
        <v>0</v>
      </c>
      <c r="G628" s="61">
        <v>0</v>
      </c>
      <c r="H628" s="61">
        <v>0</v>
      </c>
      <c r="I628" s="61">
        <v>0</v>
      </c>
      <c r="J628" s="61">
        <v>0</v>
      </c>
      <c r="K628" s="142">
        <f t="shared" si="255"/>
        <v>0</v>
      </c>
      <c r="L628" s="61">
        <v>0</v>
      </c>
      <c r="M628" s="61">
        <v>0</v>
      </c>
      <c r="N628" s="61">
        <v>0</v>
      </c>
      <c r="O628" s="61">
        <v>0</v>
      </c>
      <c r="P628" s="61">
        <v>0</v>
      </c>
      <c r="Q628" s="61">
        <v>0</v>
      </c>
      <c r="R628" s="61">
        <v>0</v>
      </c>
      <c r="S628" s="61">
        <v>0</v>
      </c>
      <c r="T628" s="61">
        <v>0</v>
      </c>
      <c r="U628" s="279">
        <f t="shared" si="256"/>
        <v>0</v>
      </c>
    </row>
    <row r="629" spans="1:21" x14ac:dyDescent="0.25">
      <c r="A629" s="30"/>
      <c r="B629" s="24" t="s">
        <v>706</v>
      </c>
      <c r="C629" s="15" t="s">
        <v>550</v>
      </c>
      <c r="D629" s="187">
        <v>0</v>
      </c>
      <c r="E629" s="61">
        <v>0</v>
      </c>
      <c r="F629" s="61">
        <v>0</v>
      </c>
      <c r="G629" s="61">
        <v>0</v>
      </c>
      <c r="H629" s="61">
        <v>0</v>
      </c>
      <c r="I629" s="61">
        <v>0</v>
      </c>
      <c r="J629" s="61">
        <v>0</v>
      </c>
      <c r="K629" s="142">
        <f t="shared" si="255"/>
        <v>0</v>
      </c>
      <c r="L629" s="61">
        <v>0</v>
      </c>
      <c r="M629" s="61">
        <v>0</v>
      </c>
      <c r="N629" s="61">
        <v>0</v>
      </c>
      <c r="O629" s="61">
        <v>0</v>
      </c>
      <c r="P629" s="61">
        <v>0</v>
      </c>
      <c r="Q629" s="61">
        <v>0</v>
      </c>
      <c r="R629" s="61">
        <v>0</v>
      </c>
      <c r="S629" s="61">
        <v>0</v>
      </c>
      <c r="T629" s="61">
        <v>0</v>
      </c>
      <c r="U629" s="279">
        <f t="shared" si="256"/>
        <v>0</v>
      </c>
    </row>
    <row r="630" spans="1:21" x14ac:dyDescent="0.25">
      <c r="A630" s="30"/>
      <c r="B630" s="24" t="s">
        <v>701</v>
      </c>
      <c r="C630" s="15" t="s">
        <v>295</v>
      </c>
      <c r="D630" s="187">
        <v>0</v>
      </c>
      <c r="E630" s="61">
        <v>0</v>
      </c>
      <c r="F630" s="61">
        <v>0</v>
      </c>
      <c r="G630" s="61">
        <v>0</v>
      </c>
      <c r="H630" s="61">
        <v>0</v>
      </c>
      <c r="I630" s="61">
        <v>0</v>
      </c>
      <c r="J630" s="61">
        <v>0</v>
      </c>
      <c r="K630" s="142">
        <f t="shared" si="255"/>
        <v>0</v>
      </c>
      <c r="L630" s="61">
        <v>0</v>
      </c>
      <c r="M630" s="61">
        <v>0</v>
      </c>
      <c r="N630" s="61">
        <v>0</v>
      </c>
      <c r="O630" s="61">
        <v>0</v>
      </c>
      <c r="P630" s="61">
        <v>0</v>
      </c>
      <c r="Q630" s="61">
        <v>0</v>
      </c>
      <c r="R630" s="61">
        <v>0</v>
      </c>
      <c r="S630" s="61">
        <v>0</v>
      </c>
      <c r="T630" s="61">
        <v>0</v>
      </c>
      <c r="U630" s="279">
        <f t="shared" si="256"/>
        <v>0</v>
      </c>
    </row>
    <row r="631" spans="1:21" ht="31.5" x14ac:dyDescent="0.25">
      <c r="A631" s="30"/>
      <c r="B631" s="24" t="s">
        <v>702</v>
      </c>
      <c r="C631" s="15" t="s">
        <v>306</v>
      </c>
      <c r="D631" s="187">
        <v>0</v>
      </c>
      <c r="E631" s="61">
        <v>0</v>
      </c>
      <c r="F631" s="61">
        <v>0</v>
      </c>
      <c r="G631" s="61">
        <v>0</v>
      </c>
      <c r="H631" s="61">
        <v>0</v>
      </c>
      <c r="I631" s="61">
        <v>0</v>
      </c>
      <c r="J631" s="61">
        <v>0</v>
      </c>
      <c r="K631" s="142">
        <f t="shared" si="255"/>
        <v>0</v>
      </c>
      <c r="L631" s="61">
        <v>0</v>
      </c>
      <c r="M631" s="61">
        <v>0</v>
      </c>
      <c r="N631" s="61">
        <v>0</v>
      </c>
      <c r="O631" s="61">
        <v>0</v>
      </c>
      <c r="P631" s="61">
        <v>0</v>
      </c>
      <c r="Q631" s="61">
        <v>0</v>
      </c>
      <c r="R631" s="61">
        <v>0</v>
      </c>
      <c r="S631" s="61">
        <v>0</v>
      </c>
      <c r="T631" s="61">
        <v>0</v>
      </c>
      <c r="U631" s="279">
        <f t="shared" si="256"/>
        <v>0</v>
      </c>
    </row>
    <row r="632" spans="1:21" ht="31.5" x14ac:dyDescent="0.25">
      <c r="A632" s="30" t="s">
        <v>62</v>
      </c>
      <c r="B632" s="13" t="s">
        <v>861</v>
      </c>
      <c r="C632" s="18" t="s">
        <v>366</v>
      </c>
      <c r="D632" s="60">
        <v>3761.87</v>
      </c>
      <c r="E632" s="60">
        <f>SUM(E633:E648)</f>
        <v>3729.44</v>
      </c>
      <c r="F632" s="60">
        <f>SUM(F633:F648)</f>
        <v>4458.7</v>
      </c>
      <c r="G632" s="60">
        <v>4539.9800000000005</v>
      </c>
      <c r="H632" s="60">
        <f>SUM(H633:H648)</f>
        <v>4533.16</v>
      </c>
      <c r="I632" s="60">
        <v>315</v>
      </c>
      <c r="J632" s="60">
        <f>SUM(J633:J648)</f>
        <v>0</v>
      </c>
      <c r="K632" s="142">
        <f t="shared" si="255"/>
        <v>315</v>
      </c>
      <c r="L632" s="60">
        <f t="shared" ref="L632:T632" si="259">SUM(L633:L648)</f>
        <v>0</v>
      </c>
      <c r="M632" s="60">
        <f>SUM(M633:M648)</f>
        <v>72</v>
      </c>
      <c r="N632" s="60">
        <f>SUM(N633:N648)</f>
        <v>97</v>
      </c>
      <c r="O632" s="60">
        <f>SUM(O633:O648)</f>
        <v>90</v>
      </c>
      <c r="P632" s="60">
        <f>SUM(P633:P648)</f>
        <v>56</v>
      </c>
      <c r="Q632" s="60">
        <f>SUM(Q633:Q648)</f>
        <v>0</v>
      </c>
      <c r="R632" s="60">
        <f t="shared" si="259"/>
        <v>240</v>
      </c>
      <c r="S632" s="60">
        <f t="shared" si="259"/>
        <v>245</v>
      </c>
      <c r="T632" s="60">
        <f t="shared" si="259"/>
        <v>250</v>
      </c>
      <c r="U632" s="279">
        <f t="shared" si="256"/>
        <v>0</v>
      </c>
    </row>
    <row r="633" spans="1:21" x14ac:dyDescent="0.25">
      <c r="A633" s="30"/>
      <c r="B633" s="24" t="s">
        <v>692</v>
      </c>
      <c r="C633" s="15" t="s">
        <v>284</v>
      </c>
      <c r="D633" s="187">
        <v>3569.87</v>
      </c>
      <c r="E633" s="61">
        <v>3568.92</v>
      </c>
      <c r="F633" s="61">
        <v>4134</v>
      </c>
      <c r="G633" s="61">
        <v>4286.33</v>
      </c>
      <c r="H633" s="61">
        <v>4284.87</v>
      </c>
      <c r="I633" s="61">
        <v>0</v>
      </c>
      <c r="J633" s="61">
        <v>0</v>
      </c>
      <c r="K633" s="142">
        <f t="shared" si="255"/>
        <v>0</v>
      </c>
      <c r="L633" s="61">
        <v>0</v>
      </c>
      <c r="M633" s="61">
        <v>0</v>
      </c>
      <c r="N633" s="61">
        <v>0</v>
      </c>
      <c r="O633" s="61">
        <v>0</v>
      </c>
      <c r="P633" s="61">
        <v>0</v>
      </c>
      <c r="Q633" s="61">
        <v>0</v>
      </c>
      <c r="R633" s="61">
        <v>0</v>
      </c>
      <c r="S633" s="61">
        <v>0</v>
      </c>
      <c r="T633" s="61">
        <v>0</v>
      </c>
      <c r="U633" s="279">
        <f t="shared" si="256"/>
        <v>0</v>
      </c>
    </row>
    <row r="634" spans="1:21" x14ac:dyDescent="0.25">
      <c r="A634" s="30"/>
      <c r="B634" s="24" t="s">
        <v>693</v>
      </c>
      <c r="C634" s="15" t="s">
        <v>285</v>
      </c>
      <c r="D634" s="187">
        <v>192</v>
      </c>
      <c r="E634" s="61">
        <v>160.52000000000001</v>
      </c>
      <c r="F634" s="61">
        <f>207+117.7</f>
        <v>324.7</v>
      </c>
      <c r="G634" s="61">
        <v>253.64999999999998</v>
      </c>
      <c r="H634" s="61">
        <v>248.29</v>
      </c>
      <c r="I634" s="61">
        <v>270</v>
      </c>
      <c r="J634" s="61">
        <v>0</v>
      </c>
      <c r="K634" s="142">
        <f t="shared" si="255"/>
        <v>270</v>
      </c>
      <c r="L634" s="61">
        <v>0</v>
      </c>
      <c r="M634" s="61">
        <v>57</v>
      </c>
      <c r="N634" s="61">
        <v>80</v>
      </c>
      <c r="O634" s="61">
        <v>77</v>
      </c>
      <c r="P634" s="61">
        <v>56</v>
      </c>
      <c r="Q634" s="61">
        <v>0</v>
      </c>
      <c r="R634" s="61">
        <v>240</v>
      </c>
      <c r="S634" s="61">
        <v>245</v>
      </c>
      <c r="T634" s="61">
        <v>250</v>
      </c>
      <c r="U634" s="279">
        <f t="shared" si="256"/>
        <v>0</v>
      </c>
    </row>
    <row r="635" spans="1:21" x14ac:dyDescent="0.25">
      <c r="A635" s="30"/>
      <c r="B635" s="24" t="s">
        <v>695</v>
      </c>
      <c r="C635" s="15" t="s">
        <v>286</v>
      </c>
      <c r="D635" s="187">
        <v>0</v>
      </c>
      <c r="E635" s="61">
        <v>0</v>
      </c>
      <c r="F635" s="61">
        <v>0</v>
      </c>
      <c r="G635" s="61">
        <v>0</v>
      </c>
      <c r="H635" s="61">
        <v>0</v>
      </c>
      <c r="I635" s="61">
        <v>0</v>
      </c>
      <c r="J635" s="61">
        <v>0</v>
      </c>
      <c r="K635" s="142">
        <f t="shared" si="255"/>
        <v>0</v>
      </c>
      <c r="L635" s="61">
        <v>0</v>
      </c>
      <c r="M635" s="61">
        <v>0</v>
      </c>
      <c r="N635" s="61">
        <v>0</v>
      </c>
      <c r="O635" s="61">
        <v>0</v>
      </c>
      <c r="P635" s="61">
        <v>0</v>
      </c>
      <c r="Q635" s="61">
        <v>0</v>
      </c>
      <c r="R635" s="61">
        <v>0</v>
      </c>
      <c r="S635" s="61">
        <v>0</v>
      </c>
      <c r="T635" s="61">
        <v>0</v>
      </c>
      <c r="U635" s="279">
        <f t="shared" si="256"/>
        <v>0</v>
      </c>
    </row>
    <row r="636" spans="1:21" x14ac:dyDescent="0.25">
      <c r="A636" s="30"/>
      <c r="B636" s="24" t="s">
        <v>694</v>
      </c>
      <c r="C636" s="15" t="s">
        <v>696</v>
      </c>
      <c r="D636" s="187">
        <v>0</v>
      </c>
      <c r="E636" s="61">
        <v>0</v>
      </c>
      <c r="F636" s="61">
        <v>0</v>
      </c>
      <c r="G636" s="61">
        <v>0</v>
      </c>
      <c r="H636" s="61">
        <v>0</v>
      </c>
      <c r="I636" s="61">
        <v>0</v>
      </c>
      <c r="J636" s="61">
        <v>0</v>
      </c>
      <c r="K636" s="142">
        <f t="shared" si="255"/>
        <v>0</v>
      </c>
      <c r="L636" s="61">
        <v>0</v>
      </c>
      <c r="M636" s="61">
        <v>0</v>
      </c>
      <c r="N636" s="61">
        <v>0</v>
      </c>
      <c r="O636" s="61">
        <v>0</v>
      </c>
      <c r="P636" s="61">
        <v>0</v>
      </c>
      <c r="Q636" s="61">
        <v>0</v>
      </c>
      <c r="R636" s="61">
        <v>0</v>
      </c>
      <c r="S636" s="61">
        <v>0</v>
      </c>
      <c r="T636" s="61">
        <v>0</v>
      </c>
      <c r="U636" s="279">
        <f t="shared" si="256"/>
        <v>0</v>
      </c>
    </row>
    <row r="637" spans="1:21" x14ac:dyDescent="0.25">
      <c r="A637" s="30"/>
      <c r="B637" s="24" t="s">
        <v>697</v>
      </c>
      <c r="C637" s="15" t="s">
        <v>287</v>
      </c>
      <c r="D637" s="187">
        <v>0</v>
      </c>
      <c r="E637" s="61">
        <v>0</v>
      </c>
      <c r="F637" s="61">
        <v>0</v>
      </c>
      <c r="G637" s="61">
        <v>0</v>
      </c>
      <c r="H637" s="61">
        <v>0</v>
      </c>
      <c r="I637" s="61">
        <v>0</v>
      </c>
      <c r="J637" s="61">
        <v>0</v>
      </c>
      <c r="K637" s="142">
        <f t="shared" si="255"/>
        <v>0</v>
      </c>
      <c r="L637" s="61">
        <v>0</v>
      </c>
      <c r="M637" s="61">
        <v>0</v>
      </c>
      <c r="N637" s="61">
        <v>0</v>
      </c>
      <c r="O637" s="61">
        <v>0</v>
      </c>
      <c r="P637" s="61">
        <v>0</v>
      </c>
      <c r="Q637" s="61">
        <v>0</v>
      </c>
      <c r="R637" s="61">
        <v>0</v>
      </c>
      <c r="S637" s="61">
        <v>0</v>
      </c>
      <c r="T637" s="61">
        <v>0</v>
      </c>
      <c r="U637" s="279">
        <f t="shared" si="256"/>
        <v>0</v>
      </c>
    </row>
    <row r="638" spans="1:21" x14ac:dyDescent="0.25">
      <c r="A638" s="30"/>
      <c r="B638" s="24" t="s">
        <v>708</v>
      </c>
      <c r="C638" s="15" t="s">
        <v>288</v>
      </c>
      <c r="D638" s="187">
        <v>0</v>
      </c>
      <c r="E638" s="61">
        <v>0</v>
      </c>
      <c r="F638" s="61">
        <v>0</v>
      </c>
      <c r="G638" s="61">
        <v>0</v>
      </c>
      <c r="H638" s="61">
        <v>0</v>
      </c>
      <c r="I638" s="61">
        <v>0</v>
      </c>
      <c r="J638" s="61">
        <v>0</v>
      </c>
      <c r="K638" s="142">
        <f t="shared" si="255"/>
        <v>0</v>
      </c>
      <c r="L638" s="61">
        <v>0</v>
      </c>
      <c r="M638" s="61">
        <v>0</v>
      </c>
      <c r="N638" s="61">
        <v>0</v>
      </c>
      <c r="O638" s="61">
        <v>0</v>
      </c>
      <c r="P638" s="61">
        <v>0</v>
      </c>
      <c r="Q638" s="61">
        <v>0</v>
      </c>
      <c r="R638" s="61">
        <v>0</v>
      </c>
      <c r="S638" s="61">
        <v>0</v>
      </c>
      <c r="T638" s="61">
        <v>0</v>
      </c>
      <c r="U638" s="279">
        <f t="shared" si="256"/>
        <v>0</v>
      </c>
    </row>
    <row r="639" spans="1:21" x14ac:dyDescent="0.25">
      <c r="A639" s="30"/>
      <c r="B639" s="24" t="s">
        <v>698</v>
      </c>
      <c r="C639" s="15" t="s">
        <v>289</v>
      </c>
      <c r="D639" s="187">
        <v>0</v>
      </c>
      <c r="E639" s="61">
        <v>0</v>
      </c>
      <c r="F639" s="61">
        <v>0</v>
      </c>
      <c r="G639" s="61">
        <v>0</v>
      </c>
      <c r="H639" s="61">
        <v>0</v>
      </c>
      <c r="I639" s="61">
        <v>0</v>
      </c>
      <c r="J639" s="61">
        <v>0</v>
      </c>
      <c r="K639" s="142">
        <f t="shared" si="255"/>
        <v>0</v>
      </c>
      <c r="L639" s="61">
        <v>0</v>
      </c>
      <c r="M639" s="61">
        <v>0</v>
      </c>
      <c r="N639" s="61">
        <v>0</v>
      </c>
      <c r="O639" s="61">
        <v>0</v>
      </c>
      <c r="P639" s="61">
        <v>0</v>
      </c>
      <c r="Q639" s="61">
        <v>0</v>
      </c>
      <c r="R639" s="61">
        <v>0</v>
      </c>
      <c r="S639" s="61">
        <v>0</v>
      </c>
      <c r="T639" s="61">
        <v>0</v>
      </c>
      <c r="U639" s="279">
        <f t="shared" si="256"/>
        <v>0</v>
      </c>
    </row>
    <row r="640" spans="1:21" ht="31.5" x14ac:dyDescent="0.25">
      <c r="A640" s="30"/>
      <c r="B640" s="24" t="s">
        <v>703</v>
      </c>
      <c r="C640" s="15" t="s">
        <v>290</v>
      </c>
      <c r="D640" s="187">
        <v>0</v>
      </c>
      <c r="E640" s="61">
        <v>0</v>
      </c>
      <c r="F640" s="61">
        <v>0</v>
      </c>
      <c r="G640" s="61">
        <v>0</v>
      </c>
      <c r="H640" s="61">
        <v>0</v>
      </c>
      <c r="I640" s="61">
        <v>0</v>
      </c>
      <c r="J640" s="61">
        <v>0</v>
      </c>
      <c r="K640" s="142">
        <f t="shared" si="255"/>
        <v>0</v>
      </c>
      <c r="L640" s="61">
        <v>0</v>
      </c>
      <c r="M640" s="61">
        <v>0</v>
      </c>
      <c r="N640" s="61">
        <v>0</v>
      </c>
      <c r="O640" s="61">
        <v>0</v>
      </c>
      <c r="P640" s="61">
        <v>0</v>
      </c>
      <c r="Q640" s="61">
        <v>0</v>
      </c>
      <c r="R640" s="61">
        <v>0</v>
      </c>
      <c r="S640" s="61">
        <v>0</v>
      </c>
      <c r="T640" s="61">
        <v>0</v>
      </c>
      <c r="U640" s="279">
        <f t="shared" si="256"/>
        <v>0</v>
      </c>
    </row>
    <row r="641" spans="1:21" x14ac:dyDescent="0.25">
      <c r="A641" s="30"/>
      <c r="B641" s="24" t="s">
        <v>699</v>
      </c>
      <c r="C641" s="15" t="s">
        <v>291</v>
      </c>
      <c r="D641" s="187">
        <v>0</v>
      </c>
      <c r="E641" s="61">
        <v>0</v>
      </c>
      <c r="F641" s="61">
        <v>0</v>
      </c>
      <c r="G641" s="61">
        <v>0</v>
      </c>
      <c r="H641" s="61">
        <v>0</v>
      </c>
      <c r="I641" s="61">
        <v>0</v>
      </c>
      <c r="J641" s="61">
        <v>0</v>
      </c>
      <c r="K641" s="142">
        <f t="shared" si="255"/>
        <v>0</v>
      </c>
      <c r="L641" s="61">
        <v>0</v>
      </c>
      <c r="M641" s="61">
        <v>0</v>
      </c>
      <c r="N641" s="61">
        <v>0</v>
      </c>
      <c r="O641" s="61">
        <v>0</v>
      </c>
      <c r="P641" s="61">
        <v>0</v>
      </c>
      <c r="Q641" s="61">
        <v>0</v>
      </c>
      <c r="R641" s="61">
        <v>0</v>
      </c>
      <c r="S641" s="61">
        <v>0</v>
      </c>
      <c r="T641" s="61">
        <v>0</v>
      </c>
      <c r="U641" s="279">
        <f t="shared" si="256"/>
        <v>0</v>
      </c>
    </row>
    <row r="642" spans="1:21" ht="31.5" x14ac:dyDescent="0.25">
      <c r="A642" s="30"/>
      <c r="B642" s="24" t="s">
        <v>950</v>
      </c>
      <c r="C642" s="15" t="s">
        <v>949</v>
      </c>
      <c r="D642" s="187">
        <v>0</v>
      </c>
      <c r="E642" s="61">
        <v>0</v>
      </c>
      <c r="F642" s="61">
        <v>0</v>
      </c>
      <c r="G642" s="61">
        <v>0</v>
      </c>
      <c r="H642" s="61">
        <v>0</v>
      </c>
      <c r="I642" s="61">
        <v>0</v>
      </c>
      <c r="J642" s="61">
        <v>0</v>
      </c>
      <c r="K642" s="142">
        <f t="shared" si="255"/>
        <v>0</v>
      </c>
      <c r="L642" s="61">
        <v>0</v>
      </c>
      <c r="M642" s="61">
        <v>0</v>
      </c>
      <c r="N642" s="61">
        <v>0</v>
      </c>
      <c r="O642" s="61">
        <v>0</v>
      </c>
      <c r="P642" s="61">
        <v>0</v>
      </c>
      <c r="Q642" s="61">
        <v>0</v>
      </c>
      <c r="R642" s="61">
        <v>0</v>
      </c>
      <c r="S642" s="61">
        <v>0</v>
      </c>
      <c r="T642" s="61">
        <v>0</v>
      </c>
      <c r="U642" s="279">
        <f t="shared" si="256"/>
        <v>0</v>
      </c>
    </row>
    <row r="643" spans="1:21" x14ac:dyDescent="0.25">
      <c r="A643" s="30"/>
      <c r="B643" s="24" t="s">
        <v>700</v>
      </c>
      <c r="C643" s="15" t="s">
        <v>292</v>
      </c>
      <c r="D643" s="187">
        <v>0</v>
      </c>
      <c r="E643" s="61">
        <v>0</v>
      </c>
      <c r="F643" s="61">
        <v>0</v>
      </c>
      <c r="G643" s="61">
        <v>0</v>
      </c>
      <c r="H643" s="61">
        <v>0</v>
      </c>
      <c r="I643" s="61">
        <v>45</v>
      </c>
      <c r="J643" s="61">
        <v>0</v>
      </c>
      <c r="K643" s="142">
        <f t="shared" si="255"/>
        <v>45</v>
      </c>
      <c r="L643" s="61">
        <v>0</v>
      </c>
      <c r="M643" s="61">
        <v>15</v>
      </c>
      <c r="N643" s="61">
        <v>17</v>
      </c>
      <c r="O643" s="61">
        <v>13</v>
      </c>
      <c r="P643" s="61">
        <v>0</v>
      </c>
      <c r="Q643" s="61">
        <v>0</v>
      </c>
      <c r="R643" s="61">
        <v>0</v>
      </c>
      <c r="S643" s="61">
        <v>0</v>
      </c>
      <c r="T643" s="61">
        <v>0</v>
      </c>
      <c r="U643" s="279">
        <f t="shared" si="256"/>
        <v>0</v>
      </c>
    </row>
    <row r="644" spans="1:21" x14ac:dyDescent="0.25">
      <c r="A644" s="30"/>
      <c r="B644" s="24" t="s">
        <v>704</v>
      </c>
      <c r="C644" s="15" t="s">
        <v>293</v>
      </c>
      <c r="D644" s="187">
        <v>0</v>
      </c>
      <c r="E644" s="61">
        <v>0</v>
      </c>
      <c r="F644" s="61">
        <v>0</v>
      </c>
      <c r="G644" s="61">
        <v>0</v>
      </c>
      <c r="H644" s="61">
        <v>0</v>
      </c>
      <c r="I644" s="61">
        <v>0</v>
      </c>
      <c r="J644" s="61">
        <v>0</v>
      </c>
      <c r="K644" s="142">
        <f t="shared" si="255"/>
        <v>0</v>
      </c>
      <c r="L644" s="61">
        <v>0</v>
      </c>
      <c r="M644" s="61">
        <v>0</v>
      </c>
      <c r="N644" s="61">
        <v>0</v>
      </c>
      <c r="O644" s="61">
        <v>0</v>
      </c>
      <c r="P644" s="61">
        <v>0</v>
      </c>
      <c r="Q644" s="61">
        <v>0</v>
      </c>
      <c r="R644" s="61">
        <v>0</v>
      </c>
      <c r="S644" s="61">
        <v>0</v>
      </c>
      <c r="T644" s="61">
        <v>0</v>
      </c>
      <c r="U644" s="279">
        <f t="shared" si="256"/>
        <v>0</v>
      </c>
    </row>
    <row r="645" spans="1:21" x14ac:dyDescent="0.25">
      <c r="A645" s="30"/>
      <c r="B645" s="24" t="s">
        <v>705</v>
      </c>
      <c r="C645" s="15" t="s">
        <v>294</v>
      </c>
      <c r="D645" s="187">
        <v>0</v>
      </c>
      <c r="E645" s="61">
        <v>0</v>
      </c>
      <c r="F645" s="61">
        <v>0</v>
      </c>
      <c r="G645" s="61">
        <v>0</v>
      </c>
      <c r="H645" s="61">
        <v>0</v>
      </c>
      <c r="I645" s="61">
        <v>0</v>
      </c>
      <c r="J645" s="61">
        <v>0</v>
      </c>
      <c r="K645" s="142">
        <f t="shared" si="255"/>
        <v>0</v>
      </c>
      <c r="L645" s="61">
        <v>0</v>
      </c>
      <c r="M645" s="61">
        <v>0</v>
      </c>
      <c r="N645" s="61">
        <v>0</v>
      </c>
      <c r="O645" s="61">
        <v>0</v>
      </c>
      <c r="P645" s="61">
        <v>0</v>
      </c>
      <c r="Q645" s="61">
        <v>0</v>
      </c>
      <c r="R645" s="61">
        <v>0</v>
      </c>
      <c r="S645" s="61">
        <v>0</v>
      </c>
      <c r="T645" s="61">
        <v>0</v>
      </c>
      <c r="U645" s="279">
        <f t="shared" si="256"/>
        <v>0</v>
      </c>
    </row>
    <row r="646" spans="1:21" x14ac:dyDescent="0.25">
      <c r="A646" s="30"/>
      <c r="B646" s="24" t="s">
        <v>706</v>
      </c>
      <c r="C646" s="15" t="s">
        <v>550</v>
      </c>
      <c r="D646" s="187">
        <v>0</v>
      </c>
      <c r="E646" s="61">
        <v>0</v>
      </c>
      <c r="F646" s="61">
        <v>0</v>
      </c>
      <c r="G646" s="61">
        <v>0</v>
      </c>
      <c r="H646" s="61">
        <v>0</v>
      </c>
      <c r="I646" s="61">
        <v>0</v>
      </c>
      <c r="J646" s="61">
        <v>0</v>
      </c>
      <c r="K646" s="142">
        <f t="shared" si="255"/>
        <v>0</v>
      </c>
      <c r="L646" s="61">
        <v>0</v>
      </c>
      <c r="M646" s="61">
        <v>0</v>
      </c>
      <c r="N646" s="61">
        <v>0</v>
      </c>
      <c r="O646" s="61">
        <v>0</v>
      </c>
      <c r="P646" s="61">
        <v>0</v>
      </c>
      <c r="Q646" s="61">
        <v>0</v>
      </c>
      <c r="R646" s="61">
        <v>0</v>
      </c>
      <c r="S646" s="61">
        <v>0</v>
      </c>
      <c r="T646" s="61">
        <v>0</v>
      </c>
      <c r="U646" s="279">
        <f t="shared" si="256"/>
        <v>0</v>
      </c>
    </row>
    <row r="647" spans="1:21" x14ac:dyDescent="0.25">
      <c r="A647" s="30"/>
      <c r="B647" s="24" t="s">
        <v>701</v>
      </c>
      <c r="C647" s="15" t="s">
        <v>295</v>
      </c>
      <c r="D647" s="187">
        <v>0</v>
      </c>
      <c r="E647" s="61">
        <v>0</v>
      </c>
      <c r="F647" s="61">
        <v>0</v>
      </c>
      <c r="G647" s="61">
        <v>0</v>
      </c>
      <c r="H647" s="61">
        <v>0</v>
      </c>
      <c r="I647" s="61">
        <v>0</v>
      </c>
      <c r="J647" s="61">
        <v>0</v>
      </c>
      <c r="K647" s="142">
        <f t="shared" si="255"/>
        <v>0</v>
      </c>
      <c r="L647" s="61">
        <v>0</v>
      </c>
      <c r="M647" s="61">
        <v>0</v>
      </c>
      <c r="N647" s="61">
        <v>0</v>
      </c>
      <c r="O647" s="61">
        <v>0</v>
      </c>
      <c r="P647" s="61">
        <v>0</v>
      </c>
      <c r="Q647" s="61">
        <v>0</v>
      </c>
      <c r="R647" s="61">
        <v>0</v>
      </c>
      <c r="S647" s="61">
        <v>0</v>
      </c>
      <c r="T647" s="61">
        <v>0</v>
      </c>
      <c r="U647" s="279">
        <f t="shared" si="256"/>
        <v>0</v>
      </c>
    </row>
    <row r="648" spans="1:21" ht="31.5" x14ac:dyDescent="0.25">
      <c r="A648" s="30"/>
      <c r="B648" s="24" t="s">
        <v>702</v>
      </c>
      <c r="C648" s="15" t="s">
        <v>306</v>
      </c>
      <c r="D648" s="187">
        <v>0</v>
      </c>
      <c r="E648" s="61">
        <v>0</v>
      </c>
      <c r="F648" s="61">
        <v>0</v>
      </c>
      <c r="G648" s="61">
        <v>0</v>
      </c>
      <c r="H648" s="61">
        <v>0</v>
      </c>
      <c r="I648" s="61">
        <v>0</v>
      </c>
      <c r="J648" s="61">
        <v>0</v>
      </c>
      <c r="K648" s="142">
        <f t="shared" si="255"/>
        <v>0</v>
      </c>
      <c r="L648" s="61">
        <v>0</v>
      </c>
      <c r="M648" s="61">
        <v>0</v>
      </c>
      <c r="N648" s="61">
        <v>0</v>
      </c>
      <c r="O648" s="61">
        <v>0</v>
      </c>
      <c r="P648" s="61">
        <v>0</v>
      </c>
      <c r="Q648" s="61">
        <v>0</v>
      </c>
      <c r="R648" s="61">
        <v>0</v>
      </c>
      <c r="S648" s="61">
        <v>0</v>
      </c>
      <c r="T648" s="61">
        <v>0</v>
      </c>
      <c r="U648" s="279">
        <f t="shared" si="256"/>
        <v>0</v>
      </c>
    </row>
    <row r="649" spans="1:21" x14ac:dyDescent="0.25">
      <c r="A649" s="30" t="s">
        <v>54</v>
      </c>
      <c r="B649" s="13" t="s">
        <v>367</v>
      </c>
      <c r="C649" s="18" t="s">
        <v>368</v>
      </c>
      <c r="D649" s="60">
        <v>1517.93</v>
      </c>
      <c r="E649" s="60">
        <f t="shared" ref="E649:F658" si="260">+E666+E683+E700</f>
        <v>1410.56</v>
      </c>
      <c r="F649" s="60">
        <f t="shared" si="260"/>
        <v>85</v>
      </c>
      <c r="G649" s="60">
        <v>85</v>
      </c>
      <c r="H649" s="60">
        <f t="shared" ref="H649:H658" si="261">+H666+H683+H700</f>
        <v>77.830000000000013</v>
      </c>
      <c r="I649" s="60">
        <v>271.64999999999998</v>
      </c>
      <c r="J649" s="60">
        <f t="shared" ref="J649:J658" si="262">+J666+J683+J700</f>
        <v>50</v>
      </c>
      <c r="K649" s="142">
        <f t="shared" si="255"/>
        <v>321.64999999999998</v>
      </c>
      <c r="L649" s="60">
        <f t="shared" ref="L649:T649" si="263">+L666+L683+L700</f>
        <v>0</v>
      </c>
      <c r="M649" s="60">
        <f t="shared" si="263"/>
        <v>0</v>
      </c>
      <c r="N649" s="60">
        <f t="shared" si="263"/>
        <v>50</v>
      </c>
      <c r="O649" s="60">
        <f t="shared" si="263"/>
        <v>221.65</v>
      </c>
      <c r="P649" s="60">
        <f t="shared" si="263"/>
        <v>50</v>
      </c>
      <c r="Q649" s="60">
        <f t="shared" si="263"/>
        <v>0</v>
      </c>
      <c r="R649" s="60">
        <f t="shared" si="263"/>
        <v>65</v>
      </c>
      <c r="S649" s="60">
        <f t="shared" si="263"/>
        <v>65</v>
      </c>
      <c r="T649" s="60">
        <f t="shared" si="263"/>
        <v>65</v>
      </c>
      <c r="U649" s="279">
        <f t="shared" si="256"/>
        <v>0</v>
      </c>
    </row>
    <row r="650" spans="1:21" x14ac:dyDescent="0.25">
      <c r="A650" s="30"/>
      <c r="B650" s="24" t="s">
        <v>692</v>
      </c>
      <c r="C650" s="15" t="s">
        <v>284</v>
      </c>
      <c r="D650" s="60">
        <v>0</v>
      </c>
      <c r="E650" s="60">
        <f t="shared" si="260"/>
        <v>0</v>
      </c>
      <c r="F650" s="60">
        <f t="shared" si="260"/>
        <v>0</v>
      </c>
      <c r="G650" s="60">
        <v>0</v>
      </c>
      <c r="H650" s="60">
        <f t="shared" si="261"/>
        <v>0</v>
      </c>
      <c r="I650" s="60">
        <v>0</v>
      </c>
      <c r="J650" s="60">
        <f t="shared" si="262"/>
        <v>0</v>
      </c>
      <c r="K650" s="142">
        <f t="shared" si="255"/>
        <v>0</v>
      </c>
      <c r="L650" s="60">
        <f t="shared" ref="L650:T650" si="264">+L667+L684+L701</f>
        <v>0</v>
      </c>
      <c r="M650" s="60">
        <f t="shared" si="264"/>
        <v>0</v>
      </c>
      <c r="N650" s="60">
        <f t="shared" si="264"/>
        <v>0</v>
      </c>
      <c r="O650" s="60">
        <f t="shared" si="264"/>
        <v>0</v>
      </c>
      <c r="P650" s="60">
        <f t="shared" si="264"/>
        <v>0</v>
      </c>
      <c r="Q650" s="60">
        <f t="shared" si="264"/>
        <v>0</v>
      </c>
      <c r="R650" s="60">
        <f t="shared" si="264"/>
        <v>0</v>
      </c>
      <c r="S650" s="60">
        <f t="shared" si="264"/>
        <v>0</v>
      </c>
      <c r="T650" s="60">
        <f t="shared" si="264"/>
        <v>0</v>
      </c>
      <c r="U650" s="279">
        <f t="shared" si="256"/>
        <v>0</v>
      </c>
    </row>
    <row r="651" spans="1:21" x14ac:dyDescent="0.25">
      <c r="A651" s="30"/>
      <c r="B651" s="24" t="s">
        <v>693</v>
      </c>
      <c r="C651" s="15" t="s">
        <v>285</v>
      </c>
      <c r="D651" s="60">
        <v>5.93</v>
      </c>
      <c r="E651" s="60">
        <f t="shared" si="260"/>
        <v>5.1100000000000003</v>
      </c>
      <c r="F651" s="60">
        <f t="shared" si="260"/>
        <v>13</v>
      </c>
      <c r="G651" s="60">
        <v>13</v>
      </c>
      <c r="H651" s="60">
        <f t="shared" si="261"/>
        <v>6.15</v>
      </c>
      <c r="I651" s="60">
        <v>10</v>
      </c>
      <c r="J651" s="60">
        <f t="shared" si="262"/>
        <v>0</v>
      </c>
      <c r="K651" s="142">
        <f t="shared" ref="K651:K714" si="265">+I651+J651</f>
        <v>10</v>
      </c>
      <c r="L651" s="60">
        <f t="shared" ref="L651:T651" si="266">+L668+L685+L702</f>
        <v>0</v>
      </c>
      <c r="M651" s="60">
        <f t="shared" si="266"/>
        <v>0</v>
      </c>
      <c r="N651" s="60">
        <f t="shared" si="266"/>
        <v>10</v>
      </c>
      <c r="O651" s="60">
        <f t="shared" si="266"/>
        <v>0</v>
      </c>
      <c r="P651" s="60">
        <f t="shared" si="266"/>
        <v>0</v>
      </c>
      <c r="Q651" s="60">
        <f t="shared" si="266"/>
        <v>0</v>
      </c>
      <c r="R651" s="60">
        <f t="shared" si="266"/>
        <v>15</v>
      </c>
      <c r="S651" s="60">
        <f t="shared" si="266"/>
        <v>15</v>
      </c>
      <c r="T651" s="60">
        <f t="shared" si="266"/>
        <v>15</v>
      </c>
      <c r="U651" s="279">
        <f t="shared" ref="U651:U714" si="267">+K651-M651-N651-O651-P651</f>
        <v>0</v>
      </c>
    </row>
    <row r="652" spans="1:21" x14ac:dyDescent="0.25">
      <c r="A652" s="30"/>
      <c r="B652" s="24" t="s">
        <v>695</v>
      </c>
      <c r="C652" s="15" t="s">
        <v>286</v>
      </c>
      <c r="D652" s="60">
        <v>0</v>
      </c>
      <c r="E652" s="60">
        <f t="shared" si="260"/>
        <v>0</v>
      </c>
      <c r="F652" s="60">
        <f t="shared" si="260"/>
        <v>0</v>
      </c>
      <c r="G652" s="60">
        <v>0</v>
      </c>
      <c r="H652" s="60">
        <f t="shared" si="261"/>
        <v>0</v>
      </c>
      <c r="I652" s="60">
        <v>0</v>
      </c>
      <c r="J652" s="60">
        <f t="shared" si="262"/>
        <v>0</v>
      </c>
      <c r="K652" s="142">
        <f t="shared" si="265"/>
        <v>0</v>
      </c>
      <c r="L652" s="60">
        <f t="shared" ref="L652:T652" si="268">+L669+L686+L703</f>
        <v>0</v>
      </c>
      <c r="M652" s="60">
        <f t="shared" si="268"/>
        <v>0</v>
      </c>
      <c r="N652" s="60">
        <f t="shared" si="268"/>
        <v>0</v>
      </c>
      <c r="O652" s="60">
        <f t="shared" si="268"/>
        <v>0</v>
      </c>
      <c r="P652" s="60">
        <f t="shared" si="268"/>
        <v>0</v>
      </c>
      <c r="Q652" s="60">
        <f t="shared" si="268"/>
        <v>0</v>
      </c>
      <c r="R652" s="60">
        <f t="shared" si="268"/>
        <v>0</v>
      </c>
      <c r="S652" s="60">
        <f t="shared" si="268"/>
        <v>0</v>
      </c>
      <c r="T652" s="60">
        <f t="shared" si="268"/>
        <v>0</v>
      </c>
      <c r="U652" s="279">
        <f t="shared" si="267"/>
        <v>0</v>
      </c>
    </row>
    <row r="653" spans="1:21" x14ac:dyDescent="0.25">
      <c r="A653" s="30"/>
      <c r="B653" s="24" t="s">
        <v>694</v>
      </c>
      <c r="C653" s="15" t="s">
        <v>696</v>
      </c>
      <c r="D653" s="60">
        <v>0</v>
      </c>
      <c r="E653" s="60">
        <f t="shared" si="260"/>
        <v>0</v>
      </c>
      <c r="F653" s="60">
        <f t="shared" si="260"/>
        <v>0</v>
      </c>
      <c r="G653" s="60">
        <v>0</v>
      </c>
      <c r="H653" s="60">
        <f t="shared" si="261"/>
        <v>0</v>
      </c>
      <c r="I653" s="60">
        <v>0</v>
      </c>
      <c r="J653" s="60">
        <f t="shared" si="262"/>
        <v>0</v>
      </c>
      <c r="K653" s="142">
        <f t="shared" si="265"/>
        <v>0</v>
      </c>
      <c r="L653" s="60">
        <f t="shared" ref="L653:T653" si="269">+L670+L687+L704</f>
        <v>0</v>
      </c>
      <c r="M653" s="60">
        <f t="shared" si="269"/>
        <v>0</v>
      </c>
      <c r="N653" s="60">
        <f t="shared" si="269"/>
        <v>0</v>
      </c>
      <c r="O653" s="60">
        <f t="shared" si="269"/>
        <v>0</v>
      </c>
      <c r="P653" s="60">
        <f t="shared" si="269"/>
        <v>0</v>
      </c>
      <c r="Q653" s="60">
        <f t="shared" si="269"/>
        <v>0</v>
      </c>
      <c r="R653" s="60">
        <f t="shared" si="269"/>
        <v>0</v>
      </c>
      <c r="S653" s="60">
        <f t="shared" si="269"/>
        <v>0</v>
      </c>
      <c r="T653" s="60">
        <f t="shared" si="269"/>
        <v>0</v>
      </c>
      <c r="U653" s="279">
        <f t="shared" si="267"/>
        <v>0</v>
      </c>
    </row>
    <row r="654" spans="1:21" x14ac:dyDescent="0.25">
      <c r="A654" s="30"/>
      <c r="B654" s="24" t="s">
        <v>697</v>
      </c>
      <c r="C654" s="15" t="s">
        <v>287</v>
      </c>
      <c r="D654" s="60">
        <v>0</v>
      </c>
      <c r="E654" s="60">
        <f t="shared" si="260"/>
        <v>0</v>
      </c>
      <c r="F654" s="60">
        <f t="shared" si="260"/>
        <v>0</v>
      </c>
      <c r="G654" s="60">
        <v>0</v>
      </c>
      <c r="H654" s="60">
        <f t="shared" si="261"/>
        <v>0</v>
      </c>
      <c r="I654" s="60">
        <v>0</v>
      </c>
      <c r="J654" s="60">
        <f t="shared" si="262"/>
        <v>0</v>
      </c>
      <c r="K654" s="142">
        <f t="shared" si="265"/>
        <v>0</v>
      </c>
      <c r="L654" s="60">
        <f t="shared" ref="L654:T654" si="270">+L671+L688+L705</f>
        <v>0</v>
      </c>
      <c r="M654" s="60">
        <f t="shared" si="270"/>
        <v>0</v>
      </c>
      <c r="N654" s="60">
        <f t="shared" si="270"/>
        <v>0</v>
      </c>
      <c r="O654" s="60">
        <f t="shared" si="270"/>
        <v>0</v>
      </c>
      <c r="P654" s="60">
        <f t="shared" si="270"/>
        <v>0</v>
      </c>
      <c r="Q654" s="60">
        <f t="shared" si="270"/>
        <v>0</v>
      </c>
      <c r="R654" s="60">
        <f t="shared" si="270"/>
        <v>0</v>
      </c>
      <c r="S654" s="60">
        <f t="shared" si="270"/>
        <v>0</v>
      </c>
      <c r="T654" s="60">
        <f t="shared" si="270"/>
        <v>0</v>
      </c>
      <c r="U654" s="279">
        <f t="shared" si="267"/>
        <v>0</v>
      </c>
    </row>
    <row r="655" spans="1:21" x14ac:dyDescent="0.25">
      <c r="A655" s="30"/>
      <c r="B655" s="24" t="s">
        <v>708</v>
      </c>
      <c r="C655" s="15" t="s">
        <v>288</v>
      </c>
      <c r="D655" s="60">
        <v>1512</v>
      </c>
      <c r="E655" s="60">
        <f t="shared" si="260"/>
        <v>1405.45</v>
      </c>
      <c r="F655" s="60">
        <f t="shared" si="260"/>
        <v>72</v>
      </c>
      <c r="G655" s="60">
        <v>72</v>
      </c>
      <c r="H655" s="60">
        <f t="shared" si="261"/>
        <v>71.680000000000007</v>
      </c>
      <c r="I655" s="60">
        <v>261.64999999999998</v>
      </c>
      <c r="J655" s="60">
        <f t="shared" si="262"/>
        <v>50</v>
      </c>
      <c r="K655" s="142">
        <f t="shared" si="265"/>
        <v>311.64999999999998</v>
      </c>
      <c r="L655" s="60">
        <f t="shared" ref="L655:T655" si="271">+L672+L689+L706</f>
        <v>0</v>
      </c>
      <c r="M655" s="60">
        <f t="shared" si="271"/>
        <v>0</v>
      </c>
      <c r="N655" s="60">
        <f t="shared" si="271"/>
        <v>40</v>
      </c>
      <c r="O655" s="60">
        <f t="shared" si="271"/>
        <v>221.65</v>
      </c>
      <c r="P655" s="60">
        <f t="shared" si="271"/>
        <v>50</v>
      </c>
      <c r="Q655" s="60">
        <f t="shared" si="271"/>
        <v>0</v>
      </c>
      <c r="R655" s="60">
        <f t="shared" si="271"/>
        <v>50</v>
      </c>
      <c r="S655" s="60">
        <f t="shared" si="271"/>
        <v>50</v>
      </c>
      <c r="T655" s="60">
        <f t="shared" si="271"/>
        <v>50</v>
      </c>
      <c r="U655" s="279">
        <f t="shared" si="267"/>
        <v>0</v>
      </c>
    </row>
    <row r="656" spans="1:21" x14ac:dyDescent="0.25">
      <c r="A656" s="30"/>
      <c r="B656" s="24" t="s">
        <v>698</v>
      </c>
      <c r="C656" s="15" t="s">
        <v>289</v>
      </c>
      <c r="D656" s="60">
        <v>0</v>
      </c>
      <c r="E656" s="60">
        <f t="shared" si="260"/>
        <v>0</v>
      </c>
      <c r="F656" s="60">
        <f t="shared" si="260"/>
        <v>0</v>
      </c>
      <c r="G656" s="60">
        <v>0</v>
      </c>
      <c r="H656" s="60">
        <f t="shared" si="261"/>
        <v>0</v>
      </c>
      <c r="I656" s="60">
        <v>0</v>
      </c>
      <c r="J656" s="60">
        <f t="shared" si="262"/>
        <v>0</v>
      </c>
      <c r="K656" s="142">
        <f t="shared" si="265"/>
        <v>0</v>
      </c>
      <c r="L656" s="60">
        <f t="shared" ref="L656:T656" si="272">+L673+L690+L707</f>
        <v>0</v>
      </c>
      <c r="M656" s="60">
        <f t="shared" si="272"/>
        <v>0</v>
      </c>
      <c r="N656" s="60">
        <f t="shared" si="272"/>
        <v>0</v>
      </c>
      <c r="O656" s="60">
        <f t="shared" si="272"/>
        <v>0</v>
      </c>
      <c r="P656" s="60">
        <f t="shared" si="272"/>
        <v>0</v>
      </c>
      <c r="Q656" s="60">
        <f t="shared" si="272"/>
        <v>0</v>
      </c>
      <c r="R656" s="60">
        <f t="shared" si="272"/>
        <v>0</v>
      </c>
      <c r="S656" s="60">
        <f t="shared" si="272"/>
        <v>0</v>
      </c>
      <c r="T656" s="60">
        <f t="shared" si="272"/>
        <v>0</v>
      </c>
      <c r="U656" s="279">
        <f t="shared" si="267"/>
        <v>0</v>
      </c>
    </row>
    <row r="657" spans="1:21" ht="31.5" x14ac:dyDescent="0.25">
      <c r="A657" s="30"/>
      <c r="B657" s="24" t="s">
        <v>703</v>
      </c>
      <c r="C657" s="15" t="s">
        <v>290</v>
      </c>
      <c r="D657" s="60">
        <v>0</v>
      </c>
      <c r="E657" s="60">
        <f t="shared" si="260"/>
        <v>0</v>
      </c>
      <c r="F657" s="60">
        <f t="shared" si="260"/>
        <v>0</v>
      </c>
      <c r="G657" s="60">
        <v>0</v>
      </c>
      <c r="H657" s="60">
        <f t="shared" si="261"/>
        <v>0</v>
      </c>
      <c r="I657" s="60">
        <v>0</v>
      </c>
      <c r="J657" s="60">
        <f t="shared" si="262"/>
        <v>0</v>
      </c>
      <c r="K657" s="142">
        <f t="shared" si="265"/>
        <v>0</v>
      </c>
      <c r="L657" s="60">
        <f t="shared" ref="L657:T657" si="273">+L674+L691+L708</f>
        <v>0</v>
      </c>
      <c r="M657" s="60">
        <f t="shared" si="273"/>
        <v>0</v>
      </c>
      <c r="N657" s="60">
        <f t="shared" si="273"/>
        <v>0</v>
      </c>
      <c r="O657" s="60">
        <f t="shared" si="273"/>
        <v>0</v>
      </c>
      <c r="P657" s="60">
        <f t="shared" si="273"/>
        <v>0</v>
      </c>
      <c r="Q657" s="60">
        <f t="shared" si="273"/>
        <v>0</v>
      </c>
      <c r="R657" s="60">
        <f t="shared" si="273"/>
        <v>0</v>
      </c>
      <c r="S657" s="60">
        <f t="shared" si="273"/>
        <v>0</v>
      </c>
      <c r="T657" s="60">
        <f t="shared" si="273"/>
        <v>0</v>
      </c>
      <c r="U657" s="279">
        <f t="shared" si="267"/>
        <v>0</v>
      </c>
    </row>
    <row r="658" spans="1:21" x14ac:dyDescent="0.25">
      <c r="A658" s="30"/>
      <c r="B658" s="24" t="s">
        <v>699</v>
      </c>
      <c r="C658" s="15" t="s">
        <v>291</v>
      </c>
      <c r="D658" s="60">
        <v>0</v>
      </c>
      <c r="E658" s="60">
        <f t="shared" si="260"/>
        <v>0</v>
      </c>
      <c r="F658" s="60">
        <f t="shared" si="260"/>
        <v>0</v>
      </c>
      <c r="G658" s="60">
        <v>0</v>
      </c>
      <c r="H658" s="60">
        <f t="shared" si="261"/>
        <v>0</v>
      </c>
      <c r="I658" s="60">
        <v>0</v>
      </c>
      <c r="J658" s="60">
        <f t="shared" si="262"/>
        <v>0</v>
      </c>
      <c r="K658" s="142">
        <f t="shared" si="265"/>
        <v>0</v>
      </c>
      <c r="L658" s="60">
        <f t="shared" ref="L658:T658" si="274">+L675+L692+L709</f>
        <v>0</v>
      </c>
      <c r="M658" s="60">
        <f t="shared" si="274"/>
        <v>0</v>
      </c>
      <c r="N658" s="60">
        <f t="shared" si="274"/>
        <v>0</v>
      </c>
      <c r="O658" s="60">
        <f t="shared" si="274"/>
        <v>0</v>
      </c>
      <c r="P658" s="60">
        <f t="shared" si="274"/>
        <v>0</v>
      </c>
      <c r="Q658" s="60">
        <f t="shared" si="274"/>
        <v>0</v>
      </c>
      <c r="R658" s="60">
        <f t="shared" si="274"/>
        <v>0</v>
      </c>
      <c r="S658" s="60">
        <f t="shared" si="274"/>
        <v>0</v>
      </c>
      <c r="T658" s="60">
        <f t="shared" si="274"/>
        <v>0</v>
      </c>
      <c r="U658" s="279">
        <f t="shared" si="267"/>
        <v>0</v>
      </c>
    </row>
    <row r="659" spans="1:21" ht="31.5" x14ac:dyDescent="0.25">
      <c r="A659" s="30"/>
      <c r="B659" s="24" t="s">
        <v>950</v>
      </c>
      <c r="C659" s="15" t="s">
        <v>949</v>
      </c>
      <c r="D659" s="187">
        <v>0</v>
      </c>
      <c r="E659" s="60">
        <f>+E677+E694+E710</f>
        <v>0</v>
      </c>
      <c r="F659" s="60">
        <f>+F677+F694+F710</f>
        <v>0</v>
      </c>
      <c r="G659" s="60">
        <v>0</v>
      </c>
      <c r="H659" s="60">
        <f>+H677+H694+H710</f>
        <v>0</v>
      </c>
      <c r="I659" s="60">
        <v>0</v>
      </c>
      <c r="J659" s="60">
        <f>+J677+J694+J710</f>
        <v>0</v>
      </c>
      <c r="K659" s="142">
        <f t="shared" si="265"/>
        <v>0</v>
      </c>
      <c r="L659" s="60">
        <f t="shared" ref="L659:T659" si="275">+L677+L694+L710</f>
        <v>0</v>
      </c>
      <c r="M659" s="60">
        <f>+M677+M694+M710</f>
        <v>0</v>
      </c>
      <c r="N659" s="60">
        <f>+N677+N694+N710</f>
        <v>0</v>
      </c>
      <c r="O659" s="60">
        <f>+O677+O694+O710</f>
        <v>0</v>
      </c>
      <c r="P659" s="60">
        <f>+P677+P694+P710</f>
        <v>0</v>
      </c>
      <c r="Q659" s="60">
        <f t="shared" si="275"/>
        <v>0</v>
      </c>
      <c r="R659" s="60">
        <f t="shared" si="275"/>
        <v>0</v>
      </c>
      <c r="S659" s="60">
        <f t="shared" si="275"/>
        <v>0</v>
      </c>
      <c r="T659" s="60">
        <f t="shared" si="275"/>
        <v>0</v>
      </c>
      <c r="U659" s="279">
        <f t="shared" si="267"/>
        <v>0</v>
      </c>
    </row>
    <row r="660" spans="1:21" x14ac:dyDescent="0.25">
      <c r="A660" s="30"/>
      <c r="B660" s="24" t="s">
        <v>700</v>
      </c>
      <c r="C660" s="15" t="s">
        <v>292</v>
      </c>
      <c r="D660" s="60">
        <v>0</v>
      </c>
      <c r="E660" s="60">
        <f t="shared" ref="E660:F665" si="276">+E677+E694+E711</f>
        <v>0</v>
      </c>
      <c r="F660" s="60">
        <f t="shared" si="276"/>
        <v>0</v>
      </c>
      <c r="G660" s="60">
        <v>0</v>
      </c>
      <c r="H660" s="60">
        <f t="shared" ref="H660:H665" si="277">+H677+H694+H711</f>
        <v>0</v>
      </c>
      <c r="I660" s="60">
        <v>0</v>
      </c>
      <c r="J660" s="60">
        <f t="shared" ref="J660:J665" si="278">+J677+J694+J711</f>
        <v>0</v>
      </c>
      <c r="K660" s="142">
        <f t="shared" si="265"/>
        <v>0</v>
      </c>
      <c r="L660" s="60">
        <f t="shared" ref="L660:T660" si="279">+L677+L694+L711</f>
        <v>0</v>
      </c>
      <c r="M660" s="60">
        <f t="shared" si="279"/>
        <v>0</v>
      </c>
      <c r="N660" s="60">
        <f t="shared" si="279"/>
        <v>0</v>
      </c>
      <c r="O660" s="60">
        <f t="shared" si="279"/>
        <v>0</v>
      </c>
      <c r="P660" s="60">
        <f t="shared" si="279"/>
        <v>0</v>
      </c>
      <c r="Q660" s="60">
        <f t="shared" si="279"/>
        <v>0</v>
      </c>
      <c r="R660" s="60">
        <f t="shared" si="279"/>
        <v>0</v>
      </c>
      <c r="S660" s="60">
        <f t="shared" si="279"/>
        <v>0</v>
      </c>
      <c r="T660" s="60">
        <f t="shared" si="279"/>
        <v>0</v>
      </c>
      <c r="U660" s="279">
        <f t="shared" si="267"/>
        <v>0</v>
      </c>
    </row>
    <row r="661" spans="1:21" x14ac:dyDescent="0.25">
      <c r="A661" s="30"/>
      <c r="B661" s="24" t="s">
        <v>704</v>
      </c>
      <c r="C661" s="15" t="s">
        <v>293</v>
      </c>
      <c r="D661" s="60">
        <v>0</v>
      </c>
      <c r="E661" s="60">
        <f t="shared" si="276"/>
        <v>0</v>
      </c>
      <c r="F661" s="60">
        <f t="shared" si="276"/>
        <v>0</v>
      </c>
      <c r="G661" s="60">
        <v>0</v>
      </c>
      <c r="H661" s="60">
        <f t="shared" si="277"/>
        <v>0</v>
      </c>
      <c r="I661" s="60">
        <v>0</v>
      </c>
      <c r="J661" s="60">
        <f t="shared" si="278"/>
        <v>0</v>
      </c>
      <c r="K661" s="142">
        <f t="shared" si="265"/>
        <v>0</v>
      </c>
      <c r="L661" s="60">
        <f t="shared" ref="L661:T661" si="280">+L678+L695+L712</f>
        <v>0</v>
      </c>
      <c r="M661" s="60">
        <f t="shared" si="280"/>
        <v>0</v>
      </c>
      <c r="N661" s="60">
        <f t="shared" si="280"/>
        <v>0</v>
      </c>
      <c r="O661" s="60">
        <f t="shared" si="280"/>
        <v>0</v>
      </c>
      <c r="P661" s="60">
        <f t="shared" si="280"/>
        <v>0</v>
      </c>
      <c r="Q661" s="60">
        <f t="shared" si="280"/>
        <v>0</v>
      </c>
      <c r="R661" s="60">
        <f t="shared" si="280"/>
        <v>0</v>
      </c>
      <c r="S661" s="60">
        <f t="shared" si="280"/>
        <v>0</v>
      </c>
      <c r="T661" s="60">
        <f t="shared" si="280"/>
        <v>0</v>
      </c>
      <c r="U661" s="279">
        <f t="shared" si="267"/>
        <v>0</v>
      </c>
    </row>
    <row r="662" spans="1:21" x14ac:dyDescent="0.25">
      <c r="A662" s="30"/>
      <c r="B662" s="24" t="s">
        <v>705</v>
      </c>
      <c r="C662" s="15" t="s">
        <v>294</v>
      </c>
      <c r="D662" s="60">
        <v>0</v>
      </c>
      <c r="E662" s="60">
        <f t="shared" si="276"/>
        <v>0</v>
      </c>
      <c r="F662" s="60">
        <f t="shared" si="276"/>
        <v>0</v>
      </c>
      <c r="G662" s="60">
        <v>0</v>
      </c>
      <c r="H662" s="60">
        <f t="shared" si="277"/>
        <v>0</v>
      </c>
      <c r="I662" s="60">
        <v>0</v>
      </c>
      <c r="J662" s="60">
        <f t="shared" si="278"/>
        <v>0</v>
      </c>
      <c r="K662" s="142">
        <f t="shared" si="265"/>
        <v>0</v>
      </c>
      <c r="L662" s="60">
        <f t="shared" ref="L662:T662" si="281">+L679+L696+L713</f>
        <v>0</v>
      </c>
      <c r="M662" s="60">
        <f t="shared" si="281"/>
        <v>0</v>
      </c>
      <c r="N662" s="60">
        <f t="shared" si="281"/>
        <v>0</v>
      </c>
      <c r="O662" s="60">
        <f t="shared" si="281"/>
        <v>0</v>
      </c>
      <c r="P662" s="60">
        <f t="shared" si="281"/>
        <v>0</v>
      </c>
      <c r="Q662" s="60">
        <f t="shared" si="281"/>
        <v>0</v>
      </c>
      <c r="R662" s="60">
        <f t="shared" si="281"/>
        <v>0</v>
      </c>
      <c r="S662" s="60">
        <f t="shared" si="281"/>
        <v>0</v>
      </c>
      <c r="T662" s="60">
        <f t="shared" si="281"/>
        <v>0</v>
      </c>
      <c r="U662" s="279">
        <f t="shared" si="267"/>
        <v>0</v>
      </c>
    </row>
    <row r="663" spans="1:21" x14ac:dyDescent="0.25">
      <c r="A663" s="30"/>
      <c r="B663" s="24" t="s">
        <v>706</v>
      </c>
      <c r="C663" s="15" t="s">
        <v>550</v>
      </c>
      <c r="D663" s="60">
        <v>0</v>
      </c>
      <c r="E663" s="60">
        <f t="shared" si="276"/>
        <v>0</v>
      </c>
      <c r="F663" s="60">
        <f t="shared" si="276"/>
        <v>0</v>
      </c>
      <c r="G663" s="60">
        <v>0</v>
      </c>
      <c r="H663" s="60">
        <f t="shared" si="277"/>
        <v>0</v>
      </c>
      <c r="I663" s="60">
        <v>0</v>
      </c>
      <c r="J663" s="60">
        <f t="shared" si="278"/>
        <v>0</v>
      </c>
      <c r="K663" s="142">
        <f t="shared" si="265"/>
        <v>0</v>
      </c>
      <c r="L663" s="60">
        <f t="shared" ref="L663:T663" si="282">+L680+L697+L714</f>
        <v>0</v>
      </c>
      <c r="M663" s="60">
        <f t="shared" si="282"/>
        <v>0</v>
      </c>
      <c r="N663" s="60">
        <f t="shared" si="282"/>
        <v>0</v>
      </c>
      <c r="O663" s="60">
        <f t="shared" si="282"/>
        <v>0</v>
      </c>
      <c r="P663" s="60">
        <f t="shared" si="282"/>
        <v>0</v>
      </c>
      <c r="Q663" s="60">
        <f t="shared" si="282"/>
        <v>0</v>
      </c>
      <c r="R663" s="60">
        <f t="shared" si="282"/>
        <v>0</v>
      </c>
      <c r="S663" s="60">
        <f t="shared" si="282"/>
        <v>0</v>
      </c>
      <c r="T663" s="60">
        <f t="shared" si="282"/>
        <v>0</v>
      </c>
      <c r="U663" s="279">
        <f t="shared" si="267"/>
        <v>0</v>
      </c>
    </row>
    <row r="664" spans="1:21" x14ac:dyDescent="0.25">
      <c r="A664" s="30"/>
      <c r="B664" s="24" t="s">
        <v>701</v>
      </c>
      <c r="C664" s="15" t="s">
        <v>295</v>
      </c>
      <c r="D664" s="60">
        <v>0</v>
      </c>
      <c r="E664" s="60">
        <f t="shared" si="276"/>
        <v>0</v>
      </c>
      <c r="F664" s="60">
        <f t="shared" si="276"/>
        <v>0</v>
      </c>
      <c r="G664" s="60">
        <v>0</v>
      </c>
      <c r="H664" s="60">
        <f t="shared" si="277"/>
        <v>0</v>
      </c>
      <c r="I664" s="60">
        <v>0</v>
      </c>
      <c r="J664" s="60">
        <f t="shared" si="278"/>
        <v>0</v>
      </c>
      <c r="K664" s="142">
        <f t="shared" si="265"/>
        <v>0</v>
      </c>
      <c r="L664" s="60">
        <f t="shared" ref="L664:T664" si="283">+L681+L698+L715</f>
        <v>0</v>
      </c>
      <c r="M664" s="60">
        <f t="shared" si="283"/>
        <v>0</v>
      </c>
      <c r="N664" s="60">
        <f t="shared" si="283"/>
        <v>0</v>
      </c>
      <c r="O664" s="60">
        <f t="shared" si="283"/>
        <v>0</v>
      </c>
      <c r="P664" s="60">
        <f t="shared" si="283"/>
        <v>0</v>
      </c>
      <c r="Q664" s="60">
        <f t="shared" si="283"/>
        <v>0</v>
      </c>
      <c r="R664" s="60">
        <f t="shared" si="283"/>
        <v>0</v>
      </c>
      <c r="S664" s="60">
        <f t="shared" si="283"/>
        <v>0</v>
      </c>
      <c r="T664" s="60">
        <f t="shared" si="283"/>
        <v>0</v>
      </c>
      <c r="U664" s="279">
        <f t="shared" si="267"/>
        <v>0</v>
      </c>
    </row>
    <row r="665" spans="1:21" ht="31.5" x14ac:dyDescent="0.25">
      <c r="A665" s="30"/>
      <c r="B665" s="24" t="s">
        <v>702</v>
      </c>
      <c r="C665" s="15" t="s">
        <v>306</v>
      </c>
      <c r="D665" s="60">
        <v>0</v>
      </c>
      <c r="E665" s="60">
        <f t="shared" si="276"/>
        <v>0</v>
      </c>
      <c r="F665" s="60">
        <f t="shared" si="276"/>
        <v>0</v>
      </c>
      <c r="G665" s="60">
        <v>0</v>
      </c>
      <c r="H665" s="60">
        <f t="shared" si="277"/>
        <v>0</v>
      </c>
      <c r="I665" s="60">
        <v>0</v>
      </c>
      <c r="J665" s="60">
        <f t="shared" si="278"/>
        <v>0</v>
      </c>
      <c r="K665" s="142">
        <f t="shared" si="265"/>
        <v>0</v>
      </c>
      <c r="L665" s="60">
        <f t="shared" ref="L665:T665" si="284">+L682+L699+L716</f>
        <v>0</v>
      </c>
      <c r="M665" s="60">
        <f t="shared" si="284"/>
        <v>0</v>
      </c>
      <c r="N665" s="60">
        <f t="shared" si="284"/>
        <v>0</v>
      </c>
      <c r="O665" s="60">
        <f t="shared" si="284"/>
        <v>0</v>
      </c>
      <c r="P665" s="60">
        <f t="shared" si="284"/>
        <v>0</v>
      </c>
      <c r="Q665" s="60">
        <f t="shared" si="284"/>
        <v>0</v>
      </c>
      <c r="R665" s="60">
        <f t="shared" si="284"/>
        <v>0</v>
      </c>
      <c r="S665" s="60">
        <f t="shared" si="284"/>
        <v>0</v>
      </c>
      <c r="T665" s="60">
        <f t="shared" si="284"/>
        <v>0</v>
      </c>
      <c r="U665" s="279">
        <f t="shared" si="267"/>
        <v>0</v>
      </c>
    </row>
    <row r="666" spans="1:21" hidden="1" x14ac:dyDescent="0.25">
      <c r="A666" s="30" t="s">
        <v>63</v>
      </c>
      <c r="B666" s="13" t="s">
        <v>120</v>
      </c>
      <c r="C666" s="18" t="s">
        <v>368</v>
      </c>
      <c r="D666" s="60">
        <v>0</v>
      </c>
      <c r="E666" s="60">
        <f>SUM(E667:E682)</f>
        <v>0</v>
      </c>
      <c r="F666" s="60">
        <f>SUM(F667:F682)</f>
        <v>0</v>
      </c>
      <c r="G666" s="60">
        <v>0</v>
      </c>
      <c r="H666" s="60">
        <f>SUM(H667:H682)</f>
        <v>0</v>
      </c>
      <c r="I666" s="60">
        <v>0</v>
      </c>
      <c r="J666" s="60">
        <f>SUM(J667:J682)</f>
        <v>0</v>
      </c>
      <c r="K666" s="142">
        <f t="shared" si="265"/>
        <v>0</v>
      </c>
      <c r="L666" s="60">
        <f t="shared" ref="L666:T666" si="285">SUM(L667:L682)</f>
        <v>0</v>
      </c>
      <c r="M666" s="60">
        <f>SUM(M667:M682)</f>
        <v>0</v>
      </c>
      <c r="N666" s="60">
        <f>SUM(N667:N682)</f>
        <v>0</v>
      </c>
      <c r="O666" s="60">
        <f>SUM(O667:O682)</f>
        <v>0</v>
      </c>
      <c r="P666" s="60">
        <f>SUM(P667:P682)</f>
        <v>0</v>
      </c>
      <c r="Q666" s="60">
        <f>SUM(Q667:Q682)</f>
        <v>0</v>
      </c>
      <c r="R666" s="60">
        <f t="shared" si="285"/>
        <v>0</v>
      </c>
      <c r="S666" s="60">
        <f t="shared" si="285"/>
        <v>0</v>
      </c>
      <c r="T666" s="60">
        <f t="shared" si="285"/>
        <v>0</v>
      </c>
      <c r="U666" s="279">
        <f t="shared" si="267"/>
        <v>0</v>
      </c>
    </row>
    <row r="667" spans="1:21" hidden="1" x14ac:dyDescent="0.25">
      <c r="A667" s="30"/>
      <c r="B667" s="24" t="s">
        <v>692</v>
      </c>
      <c r="C667" s="15" t="s">
        <v>284</v>
      </c>
      <c r="D667" s="61">
        <v>0</v>
      </c>
      <c r="E667" s="61">
        <v>0</v>
      </c>
      <c r="F667" s="61">
        <v>0</v>
      </c>
      <c r="G667" s="61">
        <v>0</v>
      </c>
      <c r="H667" s="61">
        <v>0</v>
      </c>
      <c r="I667" s="61">
        <v>0</v>
      </c>
      <c r="J667" s="61">
        <v>0</v>
      </c>
      <c r="K667" s="142">
        <f t="shared" si="265"/>
        <v>0</v>
      </c>
      <c r="L667" s="61">
        <v>0</v>
      </c>
      <c r="M667" s="61">
        <v>0</v>
      </c>
      <c r="N667" s="61">
        <v>0</v>
      </c>
      <c r="O667" s="61">
        <v>0</v>
      </c>
      <c r="P667" s="61">
        <v>0</v>
      </c>
      <c r="Q667" s="61">
        <v>0</v>
      </c>
      <c r="R667" s="61">
        <v>0</v>
      </c>
      <c r="S667" s="61">
        <v>0</v>
      </c>
      <c r="T667" s="61">
        <v>0</v>
      </c>
      <c r="U667" s="279">
        <f t="shared" si="267"/>
        <v>0</v>
      </c>
    </row>
    <row r="668" spans="1:21" hidden="1" x14ac:dyDescent="0.25">
      <c r="A668" s="30"/>
      <c r="B668" s="24" t="s">
        <v>693</v>
      </c>
      <c r="C668" s="15" t="s">
        <v>285</v>
      </c>
      <c r="D668" s="61">
        <v>0</v>
      </c>
      <c r="E668" s="61">
        <v>0</v>
      </c>
      <c r="F668" s="61">
        <v>0</v>
      </c>
      <c r="G668" s="61">
        <v>0</v>
      </c>
      <c r="H668" s="61">
        <v>0</v>
      </c>
      <c r="I668" s="61">
        <v>0</v>
      </c>
      <c r="J668" s="61">
        <v>0</v>
      </c>
      <c r="K668" s="142">
        <f t="shared" si="265"/>
        <v>0</v>
      </c>
      <c r="L668" s="61">
        <v>0</v>
      </c>
      <c r="M668" s="61">
        <v>0</v>
      </c>
      <c r="N668" s="61">
        <v>0</v>
      </c>
      <c r="O668" s="61">
        <v>0</v>
      </c>
      <c r="P668" s="61">
        <v>0</v>
      </c>
      <c r="Q668" s="61">
        <v>0</v>
      </c>
      <c r="R668" s="61">
        <v>0</v>
      </c>
      <c r="S668" s="61">
        <v>0</v>
      </c>
      <c r="T668" s="61">
        <v>0</v>
      </c>
      <c r="U668" s="279">
        <f t="shared" si="267"/>
        <v>0</v>
      </c>
    </row>
    <row r="669" spans="1:21" hidden="1" x14ac:dyDescent="0.25">
      <c r="A669" s="30"/>
      <c r="B669" s="24" t="s">
        <v>695</v>
      </c>
      <c r="C669" s="15" t="s">
        <v>286</v>
      </c>
      <c r="D669" s="61">
        <v>0</v>
      </c>
      <c r="E669" s="61">
        <v>0</v>
      </c>
      <c r="F669" s="61">
        <v>0</v>
      </c>
      <c r="G669" s="61">
        <v>0</v>
      </c>
      <c r="H669" s="61">
        <v>0</v>
      </c>
      <c r="I669" s="61">
        <v>0</v>
      </c>
      <c r="J669" s="61">
        <v>0</v>
      </c>
      <c r="K669" s="142">
        <f t="shared" si="265"/>
        <v>0</v>
      </c>
      <c r="L669" s="61">
        <v>0</v>
      </c>
      <c r="M669" s="61">
        <v>0</v>
      </c>
      <c r="N669" s="61">
        <v>0</v>
      </c>
      <c r="O669" s="61">
        <v>0</v>
      </c>
      <c r="P669" s="61">
        <v>0</v>
      </c>
      <c r="Q669" s="61">
        <v>0</v>
      </c>
      <c r="R669" s="61">
        <v>0</v>
      </c>
      <c r="S669" s="61">
        <v>0</v>
      </c>
      <c r="T669" s="61">
        <v>0</v>
      </c>
      <c r="U669" s="279">
        <f t="shared" si="267"/>
        <v>0</v>
      </c>
    </row>
    <row r="670" spans="1:21" hidden="1" x14ac:dyDescent="0.25">
      <c r="A670" s="30"/>
      <c r="B670" s="24" t="s">
        <v>694</v>
      </c>
      <c r="C670" s="15" t="s">
        <v>696</v>
      </c>
      <c r="D670" s="61">
        <v>0</v>
      </c>
      <c r="E670" s="61">
        <v>0</v>
      </c>
      <c r="F670" s="61">
        <v>0</v>
      </c>
      <c r="G670" s="61">
        <v>0</v>
      </c>
      <c r="H670" s="61">
        <v>0</v>
      </c>
      <c r="I670" s="61">
        <v>0</v>
      </c>
      <c r="J670" s="61">
        <v>0</v>
      </c>
      <c r="K670" s="142">
        <f t="shared" si="265"/>
        <v>0</v>
      </c>
      <c r="L670" s="61">
        <v>0</v>
      </c>
      <c r="M670" s="61">
        <v>0</v>
      </c>
      <c r="N670" s="61">
        <v>0</v>
      </c>
      <c r="O670" s="61">
        <v>0</v>
      </c>
      <c r="P670" s="61">
        <v>0</v>
      </c>
      <c r="Q670" s="61">
        <v>0</v>
      </c>
      <c r="R670" s="61">
        <v>0</v>
      </c>
      <c r="S670" s="61">
        <v>0</v>
      </c>
      <c r="T670" s="61">
        <v>0</v>
      </c>
      <c r="U670" s="279">
        <f t="shared" si="267"/>
        <v>0</v>
      </c>
    </row>
    <row r="671" spans="1:21" hidden="1" x14ac:dyDescent="0.25">
      <c r="A671" s="30"/>
      <c r="B671" s="24" t="s">
        <v>697</v>
      </c>
      <c r="C671" s="15" t="s">
        <v>287</v>
      </c>
      <c r="D671" s="61">
        <v>0</v>
      </c>
      <c r="E671" s="61">
        <v>0</v>
      </c>
      <c r="F671" s="61">
        <v>0</v>
      </c>
      <c r="G671" s="61">
        <v>0</v>
      </c>
      <c r="H671" s="61">
        <v>0</v>
      </c>
      <c r="I671" s="61">
        <v>0</v>
      </c>
      <c r="J671" s="61">
        <v>0</v>
      </c>
      <c r="K671" s="142">
        <f t="shared" si="265"/>
        <v>0</v>
      </c>
      <c r="L671" s="61">
        <v>0</v>
      </c>
      <c r="M671" s="61">
        <v>0</v>
      </c>
      <c r="N671" s="61">
        <v>0</v>
      </c>
      <c r="O671" s="61">
        <v>0</v>
      </c>
      <c r="P671" s="61">
        <v>0</v>
      </c>
      <c r="Q671" s="61">
        <v>0</v>
      </c>
      <c r="R671" s="61">
        <v>0</v>
      </c>
      <c r="S671" s="61">
        <v>0</v>
      </c>
      <c r="T671" s="61">
        <v>0</v>
      </c>
      <c r="U671" s="279">
        <f t="shared" si="267"/>
        <v>0</v>
      </c>
    </row>
    <row r="672" spans="1:21" hidden="1" x14ac:dyDescent="0.25">
      <c r="A672" s="30"/>
      <c r="B672" s="24" t="s">
        <v>708</v>
      </c>
      <c r="C672" s="15" t="s">
        <v>288</v>
      </c>
      <c r="D672" s="61">
        <v>0</v>
      </c>
      <c r="E672" s="61">
        <v>0</v>
      </c>
      <c r="F672" s="61">
        <v>0</v>
      </c>
      <c r="G672" s="61">
        <v>0</v>
      </c>
      <c r="H672" s="61">
        <v>0</v>
      </c>
      <c r="I672" s="61">
        <v>0</v>
      </c>
      <c r="J672" s="61">
        <v>0</v>
      </c>
      <c r="K672" s="142">
        <f t="shared" si="265"/>
        <v>0</v>
      </c>
      <c r="L672" s="61">
        <v>0</v>
      </c>
      <c r="M672" s="61">
        <v>0</v>
      </c>
      <c r="N672" s="61">
        <v>0</v>
      </c>
      <c r="O672" s="61">
        <v>0</v>
      </c>
      <c r="P672" s="61">
        <v>0</v>
      </c>
      <c r="Q672" s="61">
        <v>0</v>
      </c>
      <c r="R672" s="61">
        <v>0</v>
      </c>
      <c r="S672" s="61">
        <v>0</v>
      </c>
      <c r="T672" s="61">
        <v>0</v>
      </c>
      <c r="U672" s="279">
        <f t="shared" si="267"/>
        <v>0</v>
      </c>
    </row>
    <row r="673" spans="1:21" hidden="1" x14ac:dyDescent="0.25">
      <c r="A673" s="30"/>
      <c r="B673" s="24" t="s">
        <v>698</v>
      </c>
      <c r="C673" s="15" t="s">
        <v>289</v>
      </c>
      <c r="D673" s="61">
        <v>0</v>
      </c>
      <c r="E673" s="61">
        <v>0</v>
      </c>
      <c r="F673" s="61">
        <v>0</v>
      </c>
      <c r="G673" s="61">
        <v>0</v>
      </c>
      <c r="H673" s="61">
        <v>0</v>
      </c>
      <c r="I673" s="61">
        <v>0</v>
      </c>
      <c r="J673" s="61">
        <v>0</v>
      </c>
      <c r="K673" s="142">
        <f t="shared" si="265"/>
        <v>0</v>
      </c>
      <c r="L673" s="61">
        <v>0</v>
      </c>
      <c r="M673" s="61">
        <v>0</v>
      </c>
      <c r="N673" s="61">
        <v>0</v>
      </c>
      <c r="O673" s="61">
        <v>0</v>
      </c>
      <c r="P673" s="61">
        <v>0</v>
      </c>
      <c r="Q673" s="61">
        <v>0</v>
      </c>
      <c r="R673" s="61">
        <v>0</v>
      </c>
      <c r="S673" s="61">
        <v>0</v>
      </c>
      <c r="T673" s="61">
        <v>0</v>
      </c>
      <c r="U673" s="279">
        <f t="shared" si="267"/>
        <v>0</v>
      </c>
    </row>
    <row r="674" spans="1:21" ht="31.5" hidden="1" x14ac:dyDescent="0.25">
      <c r="A674" s="30"/>
      <c r="B674" s="24" t="s">
        <v>703</v>
      </c>
      <c r="C674" s="15" t="s">
        <v>290</v>
      </c>
      <c r="D674" s="61">
        <v>0</v>
      </c>
      <c r="E674" s="61">
        <v>0</v>
      </c>
      <c r="F674" s="61">
        <v>0</v>
      </c>
      <c r="G674" s="61">
        <v>0</v>
      </c>
      <c r="H674" s="61">
        <v>0</v>
      </c>
      <c r="I674" s="61">
        <v>0</v>
      </c>
      <c r="J674" s="61">
        <v>0</v>
      </c>
      <c r="K674" s="142">
        <f t="shared" si="265"/>
        <v>0</v>
      </c>
      <c r="L674" s="61">
        <v>0</v>
      </c>
      <c r="M674" s="61">
        <v>0</v>
      </c>
      <c r="N674" s="61">
        <v>0</v>
      </c>
      <c r="O674" s="61">
        <v>0</v>
      </c>
      <c r="P674" s="61">
        <v>0</v>
      </c>
      <c r="Q674" s="61">
        <v>0</v>
      </c>
      <c r="R674" s="61">
        <v>0</v>
      </c>
      <c r="S674" s="61">
        <v>0</v>
      </c>
      <c r="T674" s="61">
        <v>0</v>
      </c>
      <c r="U674" s="279">
        <f t="shared" si="267"/>
        <v>0</v>
      </c>
    </row>
    <row r="675" spans="1:21" hidden="1" x14ac:dyDescent="0.25">
      <c r="A675" s="30"/>
      <c r="B675" s="24" t="s">
        <v>699</v>
      </c>
      <c r="C675" s="15" t="s">
        <v>291</v>
      </c>
      <c r="D675" s="61">
        <v>0</v>
      </c>
      <c r="E675" s="61">
        <v>0</v>
      </c>
      <c r="F675" s="61">
        <v>0</v>
      </c>
      <c r="G675" s="61">
        <v>0</v>
      </c>
      <c r="H675" s="61">
        <v>0</v>
      </c>
      <c r="I675" s="61">
        <v>0</v>
      </c>
      <c r="J675" s="61">
        <v>0</v>
      </c>
      <c r="K675" s="142">
        <f t="shared" si="265"/>
        <v>0</v>
      </c>
      <c r="L675" s="61">
        <v>0</v>
      </c>
      <c r="M675" s="61">
        <v>0</v>
      </c>
      <c r="N675" s="61">
        <v>0</v>
      </c>
      <c r="O675" s="61">
        <v>0</v>
      </c>
      <c r="P675" s="61">
        <v>0</v>
      </c>
      <c r="Q675" s="61">
        <v>0</v>
      </c>
      <c r="R675" s="61">
        <v>0</v>
      </c>
      <c r="S675" s="61">
        <v>0</v>
      </c>
      <c r="T675" s="61">
        <v>0</v>
      </c>
      <c r="U675" s="279">
        <f t="shared" si="267"/>
        <v>0</v>
      </c>
    </row>
    <row r="676" spans="1:21" ht="31.5" hidden="1" x14ac:dyDescent="0.25">
      <c r="A676" s="30"/>
      <c r="B676" s="24" t="s">
        <v>950</v>
      </c>
      <c r="C676" s="15" t="s">
        <v>949</v>
      </c>
      <c r="D676" s="61">
        <v>0</v>
      </c>
      <c r="E676" s="61">
        <v>0</v>
      </c>
      <c r="F676" s="61">
        <v>0</v>
      </c>
      <c r="G676" s="61">
        <v>0</v>
      </c>
      <c r="H676" s="61">
        <v>0</v>
      </c>
      <c r="I676" s="61">
        <v>0</v>
      </c>
      <c r="J676" s="61">
        <v>0</v>
      </c>
      <c r="K676" s="142">
        <f t="shared" si="265"/>
        <v>0</v>
      </c>
      <c r="L676" s="61">
        <v>0</v>
      </c>
      <c r="M676" s="61">
        <v>0</v>
      </c>
      <c r="N676" s="61">
        <v>0</v>
      </c>
      <c r="O676" s="61">
        <v>0</v>
      </c>
      <c r="P676" s="61">
        <v>0</v>
      </c>
      <c r="Q676" s="61">
        <v>0</v>
      </c>
      <c r="R676" s="61">
        <v>0</v>
      </c>
      <c r="S676" s="61">
        <v>0</v>
      </c>
      <c r="T676" s="61">
        <v>0</v>
      </c>
      <c r="U676" s="279">
        <f t="shared" si="267"/>
        <v>0</v>
      </c>
    </row>
    <row r="677" spans="1:21" hidden="1" x14ac:dyDescent="0.25">
      <c r="A677" s="30"/>
      <c r="B677" s="24" t="s">
        <v>700</v>
      </c>
      <c r="C677" s="15" t="s">
        <v>292</v>
      </c>
      <c r="D677" s="61">
        <v>0</v>
      </c>
      <c r="E677" s="61">
        <v>0</v>
      </c>
      <c r="F677" s="61">
        <v>0</v>
      </c>
      <c r="G677" s="61">
        <v>0</v>
      </c>
      <c r="H677" s="61">
        <v>0</v>
      </c>
      <c r="I677" s="61">
        <v>0</v>
      </c>
      <c r="J677" s="61">
        <v>0</v>
      </c>
      <c r="K677" s="142">
        <f t="shared" si="265"/>
        <v>0</v>
      </c>
      <c r="L677" s="61">
        <v>0</v>
      </c>
      <c r="M677" s="61">
        <v>0</v>
      </c>
      <c r="N677" s="61">
        <v>0</v>
      </c>
      <c r="O677" s="61">
        <v>0</v>
      </c>
      <c r="P677" s="61">
        <v>0</v>
      </c>
      <c r="Q677" s="61">
        <v>0</v>
      </c>
      <c r="R677" s="61">
        <v>0</v>
      </c>
      <c r="S677" s="61">
        <v>0</v>
      </c>
      <c r="T677" s="61">
        <v>0</v>
      </c>
      <c r="U677" s="279">
        <f t="shared" si="267"/>
        <v>0</v>
      </c>
    </row>
    <row r="678" spans="1:21" hidden="1" x14ac:dyDescent="0.25">
      <c r="A678" s="30"/>
      <c r="B678" s="24" t="s">
        <v>704</v>
      </c>
      <c r="C678" s="15" t="s">
        <v>293</v>
      </c>
      <c r="D678" s="61">
        <v>0</v>
      </c>
      <c r="E678" s="61">
        <v>0</v>
      </c>
      <c r="F678" s="61">
        <v>0</v>
      </c>
      <c r="G678" s="61">
        <v>0</v>
      </c>
      <c r="H678" s="61">
        <v>0</v>
      </c>
      <c r="I678" s="61">
        <v>0</v>
      </c>
      <c r="J678" s="61">
        <v>0</v>
      </c>
      <c r="K678" s="142">
        <f t="shared" si="265"/>
        <v>0</v>
      </c>
      <c r="L678" s="61">
        <v>0</v>
      </c>
      <c r="M678" s="61">
        <v>0</v>
      </c>
      <c r="N678" s="61">
        <v>0</v>
      </c>
      <c r="O678" s="61">
        <v>0</v>
      </c>
      <c r="P678" s="61">
        <v>0</v>
      </c>
      <c r="Q678" s="61">
        <v>0</v>
      </c>
      <c r="R678" s="61">
        <v>0</v>
      </c>
      <c r="S678" s="61">
        <v>0</v>
      </c>
      <c r="T678" s="61">
        <v>0</v>
      </c>
      <c r="U678" s="279">
        <f t="shared" si="267"/>
        <v>0</v>
      </c>
    </row>
    <row r="679" spans="1:21" hidden="1" x14ac:dyDescent="0.25">
      <c r="A679" s="30"/>
      <c r="B679" s="24" t="s">
        <v>705</v>
      </c>
      <c r="C679" s="15" t="s">
        <v>294</v>
      </c>
      <c r="D679" s="61">
        <v>0</v>
      </c>
      <c r="E679" s="61">
        <v>0</v>
      </c>
      <c r="F679" s="61">
        <v>0</v>
      </c>
      <c r="G679" s="61">
        <v>0</v>
      </c>
      <c r="H679" s="61">
        <v>0</v>
      </c>
      <c r="I679" s="61">
        <v>0</v>
      </c>
      <c r="J679" s="61">
        <v>0</v>
      </c>
      <c r="K679" s="142">
        <f t="shared" si="265"/>
        <v>0</v>
      </c>
      <c r="L679" s="61">
        <v>0</v>
      </c>
      <c r="M679" s="61">
        <v>0</v>
      </c>
      <c r="N679" s="61">
        <v>0</v>
      </c>
      <c r="O679" s="61">
        <v>0</v>
      </c>
      <c r="P679" s="61">
        <v>0</v>
      </c>
      <c r="Q679" s="61">
        <v>0</v>
      </c>
      <c r="R679" s="61">
        <v>0</v>
      </c>
      <c r="S679" s="61">
        <v>0</v>
      </c>
      <c r="T679" s="61">
        <v>0</v>
      </c>
      <c r="U679" s="279">
        <f t="shared" si="267"/>
        <v>0</v>
      </c>
    </row>
    <row r="680" spans="1:21" hidden="1" x14ac:dyDescent="0.25">
      <c r="A680" s="30"/>
      <c r="B680" s="24" t="s">
        <v>706</v>
      </c>
      <c r="C680" s="15" t="s">
        <v>550</v>
      </c>
      <c r="D680" s="61">
        <v>0</v>
      </c>
      <c r="E680" s="61">
        <v>0</v>
      </c>
      <c r="F680" s="61">
        <v>0</v>
      </c>
      <c r="G680" s="61">
        <v>0</v>
      </c>
      <c r="H680" s="61">
        <v>0</v>
      </c>
      <c r="I680" s="61">
        <v>0</v>
      </c>
      <c r="J680" s="61">
        <v>0</v>
      </c>
      <c r="K680" s="142">
        <f t="shared" si="265"/>
        <v>0</v>
      </c>
      <c r="L680" s="61">
        <v>0</v>
      </c>
      <c r="M680" s="61">
        <v>0</v>
      </c>
      <c r="N680" s="61">
        <v>0</v>
      </c>
      <c r="O680" s="61">
        <v>0</v>
      </c>
      <c r="P680" s="61">
        <v>0</v>
      </c>
      <c r="Q680" s="61">
        <v>0</v>
      </c>
      <c r="R680" s="61">
        <v>0</v>
      </c>
      <c r="S680" s="61">
        <v>0</v>
      </c>
      <c r="T680" s="61">
        <v>0</v>
      </c>
      <c r="U680" s="279">
        <f t="shared" si="267"/>
        <v>0</v>
      </c>
    </row>
    <row r="681" spans="1:21" hidden="1" x14ac:dyDescent="0.25">
      <c r="A681" s="30"/>
      <c r="B681" s="24" t="s">
        <v>701</v>
      </c>
      <c r="C681" s="15" t="s">
        <v>295</v>
      </c>
      <c r="D681" s="61">
        <v>0</v>
      </c>
      <c r="E681" s="61">
        <v>0</v>
      </c>
      <c r="F681" s="61">
        <v>0</v>
      </c>
      <c r="G681" s="61">
        <v>0</v>
      </c>
      <c r="H681" s="61">
        <v>0</v>
      </c>
      <c r="I681" s="61">
        <v>0</v>
      </c>
      <c r="J681" s="61">
        <v>0</v>
      </c>
      <c r="K681" s="142">
        <f t="shared" si="265"/>
        <v>0</v>
      </c>
      <c r="L681" s="61">
        <v>0</v>
      </c>
      <c r="M681" s="61">
        <v>0</v>
      </c>
      <c r="N681" s="61">
        <v>0</v>
      </c>
      <c r="O681" s="61">
        <v>0</v>
      </c>
      <c r="P681" s="61">
        <v>0</v>
      </c>
      <c r="Q681" s="61">
        <v>0</v>
      </c>
      <c r="R681" s="61">
        <v>0</v>
      </c>
      <c r="S681" s="61">
        <v>0</v>
      </c>
      <c r="T681" s="61">
        <v>0</v>
      </c>
      <c r="U681" s="279">
        <f t="shared" si="267"/>
        <v>0</v>
      </c>
    </row>
    <row r="682" spans="1:21" ht="31.5" hidden="1" x14ac:dyDescent="0.25">
      <c r="A682" s="30"/>
      <c r="B682" s="24" t="s">
        <v>702</v>
      </c>
      <c r="C682" s="15" t="s">
        <v>306</v>
      </c>
      <c r="D682" s="61">
        <v>0</v>
      </c>
      <c r="E682" s="61">
        <v>0</v>
      </c>
      <c r="F682" s="61">
        <v>0</v>
      </c>
      <c r="G682" s="61">
        <v>0</v>
      </c>
      <c r="H682" s="61">
        <v>0</v>
      </c>
      <c r="I682" s="61">
        <v>0</v>
      </c>
      <c r="J682" s="61">
        <v>0</v>
      </c>
      <c r="K682" s="142">
        <f t="shared" si="265"/>
        <v>0</v>
      </c>
      <c r="L682" s="61">
        <v>0</v>
      </c>
      <c r="M682" s="61">
        <v>0</v>
      </c>
      <c r="N682" s="61">
        <v>0</v>
      </c>
      <c r="O682" s="61">
        <v>0</v>
      </c>
      <c r="P682" s="61">
        <v>0</v>
      </c>
      <c r="Q682" s="61">
        <v>0</v>
      </c>
      <c r="R682" s="61">
        <v>0</v>
      </c>
      <c r="S682" s="61">
        <v>0</v>
      </c>
      <c r="T682" s="61">
        <v>0</v>
      </c>
      <c r="U682" s="279">
        <f t="shared" si="267"/>
        <v>0</v>
      </c>
    </row>
    <row r="683" spans="1:21" ht="42" customHeight="1" x14ac:dyDescent="0.25">
      <c r="A683" s="30" t="s">
        <v>64</v>
      </c>
      <c r="B683" s="13" t="s">
        <v>974</v>
      </c>
      <c r="C683" s="18" t="s">
        <v>368</v>
      </c>
      <c r="D683" s="60">
        <v>1452</v>
      </c>
      <c r="E683" s="60">
        <f>SUM(E684:E699)</f>
        <v>1345.45</v>
      </c>
      <c r="F683" s="60">
        <f>SUM(F684:F699)</f>
        <v>0</v>
      </c>
      <c r="G683" s="60">
        <v>0</v>
      </c>
      <c r="H683" s="60">
        <f>SUM(H684:H699)</f>
        <v>0</v>
      </c>
      <c r="I683" s="60">
        <v>181.65</v>
      </c>
      <c r="J683" s="60">
        <f>SUM(J684:J699)</f>
        <v>0</v>
      </c>
      <c r="K683" s="142">
        <f t="shared" si="265"/>
        <v>181.65</v>
      </c>
      <c r="L683" s="60">
        <f t="shared" ref="L683:T683" si="286">SUM(L684:L699)</f>
        <v>0</v>
      </c>
      <c r="M683" s="60">
        <f>SUM(M684:M699)</f>
        <v>0</v>
      </c>
      <c r="N683" s="60">
        <f>SUM(N684:N699)</f>
        <v>0</v>
      </c>
      <c r="O683" s="60">
        <f>SUM(O684:O699)</f>
        <v>181.65</v>
      </c>
      <c r="P683" s="60">
        <f>SUM(P684:P699)</f>
        <v>0</v>
      </c>
      <c r="Q683" s="60">
        <f>SUM(Q684:Q699)</f>
        <v>0</v>
      </c>
      <c r="R683" s="60">
        <f t="shared" si="286"/>
        <v>0</v>
      </c>
      <c r="S683" s="60">
        <f t="shared" si="286"/>
        <v>0</v>
      </c>
      <c r="T683" s="60">
        <f t="shared" si="286"/>
        <v>0</v>
      </c>
      <c r="U683" s="279">
        <f t="shared" si="267"/>
        <v>0</v>
      </c>
    </row>
    <row r="684" spans="1:21" x14ac:dyDescent="0.25">
      <c r="A684" s="30"/>
      <c r="B684" s="24" t="s">
        <v>692</v>
      </c>
      <c r="C684" s="15" t="s">
        <v>284</v>
      </c>
      <c r="D684" s="61">
        <v>0</v>
      </c>
      <c r="E684" s="61">
        <v>0</v>
      </c>
      <c r="F684" s="61">
        <v>0</v>
      </c>
      <c r="G684" s="61">
        <v>0</v>
      </c>
      <c r="H684" s="61">
        <v>0</v>
      </c>
      <c r="I684" s="61">
        <v>0</v>
      </c>
      <c r="J684" s="61">
        <v>0</v>
      </c>
      <c r="K684" s="142">
        <f t="shared" si="265"/>
        <v>0</v>
      </c>
      <c r="L684" s="61">
        <v>0</v>
      </c>
      <c r="M684" s="61">
        <v>0</v>
      </c>
      <c r="N684" s="61">
        <v>0</v>
      </c>
      <c r="O684" s="61">
        <v>0</v>
      </c>
      <c r="P684" s="61">
        <v>0</v>
      </c>
      <c r="Q684" s="61">
        <v>0</v>
      </c>
      <c r="R684" s="61">
        <v>0</v>
      </c>
      <c r="S684" s="61">
        <v>0</v>
      </c>
      <c r="T684" s="61">
        <v>0</v>
      </c>
      <c r="U684" s="279">
        <f t="shared" si="267"/>
        <v>0</v>
      </c>
    </row>
    <row r="685" spans="1:21" x14ac:dyDescent="0.25">
      <c r="A685" s="30"/>
      <c r="B685" s="24" t="s">
        <v>693</v>
      </c>
      <c r="C685" s="15" t="s">
        <v>285</v>
      </c>
      <c r="D685" s="61">
        <v>0</v>
      </c>
      <c r="E685" s="61">
        <v>0</v>
      </c>
      <c r="F685" s="61">
        <v>0</v>
      </c>
      <c r="G685" s="61">
        <v>0</v>
      </c>
      <c r="H685" s="61">
        <v>0</v>
      </c>
      <c r="I685" s="61">
        <v>0</v>
      </c>
      <c r="J685" s="61">
        <v>0</v>
      </c>
      <c r="K685" s="142">
        <f t="shared" si="265"/>
        <v>0</v>
      </c>
      <c r="L685" s="61">
        <v>0</v>
      </c>
      <c r="M685" s="61">
        <v>0</v>
      </c>
      <c r="N685" s="61">
        <v>0</v>
      </c>
      <c r="O685" s="61">
        <v>0</v>
      </c>
      <c r="P685" s="61">
        <v>0</v>
      </c>
      <c r="Q685" s="61">
        <v>0</v>
      </c>
      <c r="R685" s="61">
        <v>0</v>
      </c>
      <c r="S685" s="61">
        <v>0</v>
      </c>
      <c r="T685" s="61">
        <v>0</v>
      </c>
      <c r="U685" s="279">
        <f t="shared" si="267"/>
        <v>0</v>
      </c>
    </row>
    <row r="686" spans="1:21" x14ac:dyDescent="0.25">
      <c r="A686" s="30"/>
      <c r="B686" s="24" t="s">
        <v>695</v>
      </c>
      <c r="C686" s="15" t="s">
        <v>286</v>
      </c>
      <c r="D686" s="61">
        <v>0</v>
      </c>
      <c r="E686" s="61">
        <v>0</v>
      </c>
      <c r="F686" s="61">
        <v>0</v>
      </c>
      <c r="G686" s="61">
        <v>0</v>
      </c>
      <c r="H686" s="61">
        <v>0</v>
      </c>
      <c r="I686" s="61">
        <v>0</v>
      </c>
      <c r="J686" s="61">
        <v>0</v>
      </c>
      <c r="K686" s="142">
        <f t="shared" si="265"/>
        <v>0</v>
      </c>
      <c r="L686" s="61">
        <v>0</v>
      </c>
      <c r="M686" s="61">
        <v>0</v>
      </c>
      <c r="N686" s="61">
        <v>0</v>
      </c>
      <c r="O686" s="61">
        <v>0</v>
      </c>
      <c r="P686" s="61">
        <v>0</v>
      </c>
      <c r="Q686" s="61">
        <v>0</v>
      </c>
      <c r="R686" s="61">
        <v>0</v>
      </c>
      <c r="S686" s="61">
        <v>0</v>
      </c>
      <c r="T686" s="61">
        <v>0</v>
      </c>
      <c r="U686" s="279">
        <f t="shared" si="267"/>
        <v>0</v>
      </c>
    </row>
    <row r="687" spans="1:21" x14ac:dyDescent="0.25">
      <c r="A687" s="30"/>
      <c r="B687" s="24" t="s">
        <v>694</v>
      </c>
      <c r="C687" s="15" t="s">
        <v>696</v>
      </c>
      <c r="D687" s="61">
        <v>0</v>
      </c>
      <c r="E687" s="61">
        <v>0</v>
      </c>
      <c r="F687" s="61">
        <v>0</v>
      </c>
      <c r="G687" s="61">
        <v>0</v>
      </c>
      <c r="H687" s="61">
        <v>0</v>
      </c>
      <c r="I687" s="61">
        <v>0</v>
      </c>
      <c r="J687" s="61">
        <v>0</v>
      </c>
      <c r="K687" s="142">
        <f t="shared" si="265"/>
        <v>0</v>
      </c>
      <c r="L687" s="61">
        <v>0</v>
      </c>
      <c r="M687" s="61">
        <v>0</v>
      </c>
      <c r="N687" s="61">
        <v>0</v>
      </c>
      <c r="O687" s="61">
        <v>0</v>
      </c>
      <c r="P687" s="61">
        <v>0</v>
      </c>
      <c r="Q687" s="61">
        <v>0</v>
      </c>
      <c r="R687" s="61">
        <v>0</v>
      </c>
      <c r="S687" s="61">
        <v>0</v>
      </c>
      <c r="T687" s="61">
        <v>0</v>
      </c>
      <c r="U687" s="279">
        <f t="shared" si="267"/>
        <v>0</v>
      </c>
    </row>
    <row r="688" spans="1:21" x14ac:dyDescent="0.25">
      <c r="A688" s="30"/>
      <c r="B688" s="24" t="s">
        <v>697</v>
      </c>
      <c r="C688" s="15" t="s">
        <v>287</v>
      </c>
      <c r="D688" s="61">
        <v>0</v>
      </c>
      <c r="E688" s="61">
        <v>0</v>
      </c>
      <c r="F688" s="61">
        <v>0</v>
      </c>
      <c r="G688" s="61">
        <v>0</v>
      </c>
      <c r="H688" s="61">
        <v>0</v>
      </c>
      <c r="I688" s="61">
        <v>0</v>
      </c>
      <c r="J688" s="61">
        <v>0</v>
      </c>
      <c r="K688" s="142">
        <f t="shared" si="265"/>
        <v>0</v>
      </c>
      <c r="L688" s="61">
        <v>0</v>
      </c>
      <c r="M688" s="61">
        <v>0</v>
      </c>
      <c r="N688" s="61">
        <v>0</v>
      </c>
      <c r="O688" s="61">
        <v>0</v>
      </c>
      <c r="P688" s="61">
        <v>0</v>
      </c>
      <c r="Q688" s="61">
        <v>0</v>
      </c>
      <c r="R688" s="61">
        <v>0</v>
      </c>
      <c r="S688" s="61">
        <v>0</v>
      </c>
      <c r="T688" s="61">
        <v>0</v>
      </c>
      <c r="U688" s="279">
        <f t="shared" si="267"/>
        <v>0</v>
      </c>
    </row>
    <row r="689" spans="1:21" x14ac:dyDescent="0.25">
      <c r="A689" s="30"/>
      <c r="B689" s="24" t="s">
        <v>708</v>
      </c>
      <c r="C689" s="15" t="s">
        <v>288</v>
      </c>
      <c r="D689" s="61">
        <v>1452</v>
      </c>
      <c r="E689" s="61">
        <v>1345.45</v>
      </c>
      <c r="F689" s="61">
        <v>0</v>
      </c>
      <c r="G689" s="61">
        <v>0</v>
      </c>
      <c r="H689" s="61">
        <v>0</v>
      </c>
      <c r="I689" s="61">
        <v>181.65</v>
      </c>
      <c r="J689" s="61">
        <v>0</v>
      </c>
      <c r="K689" s="142">
        <f t="shared" si="265"/>
        <v>181.65</v>
      </c>
      <c r="L689" s="61">
        <v>0</v>
      </c>
      <c r="M689" s="61">
        <v>0</v>
      </c>
      <c r="N689" s="61">
        <v>0</v>
      </c>
      <c r="O689" s="61">
        <v>181.65</v>
      </c>
      <c r="P689" s="61">
        <v>0</v>
      </c>
      <c r="Q689" s="61">
        <v>0</v>
      </c>
      <c r="R689" s="61">
        <v>0</v>
      </c>
      <c r="S689" s="61">
        <v>0</v>
      </c>
      <c r="T689" s="61">
        <v>0</v>
      </c>
      <c r="U689" s="279">
        <f t="shared" si="267"/>
        <v>0</v>
      </c>
    </row>
    <row r="690" spans="1:21" x14ac:dyDescent="0.25">
      <c r="A690" s="30"/>
      <c r="B690" s="24" t="s">
        <v>698</v>
      </c>
      <c r="C690" s="15" t="s">
        <v>289</v>
      </c>
      <c r="D690" s="61">
        <v>0</v>
      </c>
      <c r="E690" s="61">
        <v>0</v>
      </c>
      <c r="F690" s="61">
        <v>0</v>
      </c>
      <c r="G690" s="61">
        <v>0</v>
      </c>
      <c r="H690" s="61">
        <v>0</v>
      </c>
      <c r="I690" s="61">
        <v>0</v>
      </c>
      <c r="J690" s="61">
        <v>0</v>
      </c>
      <c r="K690" s="142">
        <f t="shared" si="265"/>
        <v>0</v>
      </c>
      <c r="L690" s="61">
        <v>0</v>
      </c>
      <c r="M690" s="61">
        <v>0</v>
      </c>
      <c r="N690" s="61">
        <v>0</v>
      </c>
      <c r="O690" s="61">
        <v>0</v>
      </c>
      <c r="P690" s="61">
        <v>0</v>
      </c>
      <c r="Q690" s="61">
        <v>0</v>
      </c>
      <c r="R690" s="61">
        <v>0</v>
      </c>
      <c r="S690" s="61">
        <v>0</v>
      </c>
      <c r="T690" s="61">
        <v>0</v>
      </c>
      <c r="U690" s="279">
        <f t="shared" si="267"/>
        <v>0</v>
      </c>
    </row>
    <row r="691" spans="1:21" ht="31.5" x14ac:dyDescent="0.25">
      <c r="A691" s="30"/>
      <c r="B691" s="24" t="s">
        <v>703</v>
      </c>
      <c r="C691" s="15" t="s">
        <v>290</v>
      </c>
      <c r="D691" s="61">
        <v>0</v>
      </c>
      <c r="E691" s="61">
        <v>0</v>
      </c>
      <c r="F691" s="61">
        <v>0</v>
      </c>
      <c r="G691" s="61">
        <v>0</v>
      </c>
      <c r="H691" s="61">
        <v>0</v>
      </c>
      <c r="I691" s="61">
        <v>0</v>
      </c>
      <c r="J691" s="61">
        <v>0</v>
      </c>
      <c r="K691" s="142">
        <f t="shared" si="265"/>
        <v>0</v>
      </c>
      <c r="L691" s="61">
        <v>0</v>
      </c>
      <c r="M691" s="61">
        <v>0</v>
      </c>
      <c r="N691" s="61">
        <v>0</v>
      </c>
      <c r="O691" s="61">
        <v>0</v>
      </c>
      <c r="P691" s="61">
        <v>0</v>
      </c>
      <c r="Q691" s="61">
        <v>0</v>
      </c>
      <c r="R691" s="61">
        <v>0</v>
      </c>
      <c r="S691" s="61">
        <v>0</v>
      </c>
      <c r="T691" s="61">
        <v>0</v>
      </c>
      <c r="U691" s="279">
        <f t="shared" si="267"/>
        <v>0</v>
      </c>
    </row>
    <row r="692" spans="1:21" x14ac:dyDescent="0.25">
      <c r="A692" s="30"/>
      <c r="B692" s="24" t="s">
        <v>699</v>
      </c>
      <c r="C692" s="15" t="s">
        <v>291</v>
      </c>
      <c r="D692" s="61">
        <v>0</v>
      </c>
      <c r="E692" s="61">
        <v>0</v>
      </c>
      <c r="F692" s="61">
        <v>0</v>
      </c>
      <c r="G692" s="61">
        <v>0</v>
      </c>
      <c r="H692" s="61">
        <v>0</v>
      </c>
      <c r="I692" s="61">
        <v>0</v>
      </c>
      <c r="J692" s="61">
        <v>0</v>
      </c>
      <c r="K692" s="142">
        <f t="shared" si="265"/>
        <v>0</v>
      </c>
      <c r="L692" s="61">
        <v>0</v>
      </c>
      <c r="M692" s="61">
        <v>0</v>
      </c>
      <c r="N692" s="61">
        <v>0</v>
      </c>
      <c r="O692" s="61">
        <v>0</v>
      </c>
      <c r="P692" s="61">
        <v>0</v>
      </c>
      <c r="Q692" s="61">
        <v>0</v>
      </c>
      <c r="R692" s="61">
        <v>0</v>
      </c>
      <c r="S692" s="61">
        <v>0</v>
      </c>
      <c r="T692" s="61">
        <v>0</v>
      </c>
      <c r="U692" s="279">
        <f t="shared" si="267"/>
        <v>0</v>
      </c>
    </row>
    <row r="693" spans="1:21" ht="31.5" x14ac:dyDescent="0.25">
      <c r="A693" s="30"/>
      <c r="B693" s="24" t="s">
        <v>950</v>
      </c>
      <c r="C693" s="15" t="s">
        <v>949</v>
      </c>
      <c r="D693" s="61">
        <v>0</v>
      </c>
      <c r="E693" s="61">
        <v>0</v>
      </c>
      <c r="F693" s="61">
        <v>0</v>
      </c>
      <c r="G693" s="61">
        <v>0</v>
      </c>
      <c r="H693" s="61">
        <v>0</v>
      </c>
      <c r="I693" s="61">
        <v>0</v>
      </c>
      <c r="J693" s="61">
        <v>0</v>
      </c>
      <c r="K693" s="142">
        <f t="shared" si="265"/>
        <v>0</v>
      </c>
      <c r="L693" s="61">
        <v>0</v>
      </c>
      <c r="M693" s="61">
        <v>0</v>
      </c>
      <c r="N693" s="61">
        <v>0</v>
      </c>
      <c r="O693" s="61">
        <v>0</v>
      </c>
      <c r="P693" s="61">
        <v>0</v>
      </c>
      <c r="Q693" s="61">
        <v>0</v>
      </c>
      <c r="R693" s="61">
        <v>0</v>
      </c>
      <c r="S693" s="61">
        <v>0</v>
      </c>
      <c r="T693" s="61">
        <v>0</v>
      </c>
      <c r="U693" s="279">
        <f t="shared" si="267"/>
        <v>0</v>
      </c>
    </row>
    <row r="694" spans="1:21" x14ac:dyDescent="0.25">
      <c r="A694" s="30"/>
      <c r="B694" s="24" t="s">
        <v>700</v>
      </c>
      <c r="C694" s="15" t="s">
        <v>292</v>
      </c>
      <c r="D694" s="61">
        <v>0</v>
      </c>
      <c r="E694" s="61">
        <v>0</v>
      </c>
      <c r="F694" s="61">
        <v>0</v>
      </c>
      <c r="G694" s="61">
        <v>0</v>
      </c>
      <c r="H694" s="61">
        <v>0</v>
      </c>
      <c r="I694" s="61">
        <v>0</v>
      </c>
      <c r="J694" s="61">
        <v>0</v>
      </c>
      <c r="K694" s="142">
        <f t="shared" si="265"/>
        <v>0</v>
      </c>
      <c r="L694" s="61">
        <v>0</v>
      </c>
      <c r="M694" s="61">
        <v>0</v>
      </c>
      <c r="N694" s="61">
        <v>0</v>
      </c>
      <c r="O694" s="61">
        <v>0</v>
      </c>
      <c r="P694" s="61">
        <v>0</v>
      </c>
      <c r="Q694" s="61">
        <v>0</v>
      </c>
      <c r="R694" s="61">
        <v>0</v>
      </c>
      <c r="S694" s="61">
        <v>0</v>
      </c>
      <c r="T694" s="61">
        <v>0</v>
      </c>
      <c r="U694" s="279">
        <f t="shared" si="267"/>
        <v>0</v>
      </c>
    </row>
    <row r="695" spans="1:21" x14ac:dyDescent="0.25">
      <c r="A695" s="30"/>
      <c r="B695" s="24" t="s">
        <v>704</v>
      </c>
      <c r="C695" s="15" t="s">
        <v>293</v>
      </c>
      <c r="D695" s="61">
        <v>0</v>
      </c>
      <c r="E695" s="61">
        <v>0</v>
      </c>
      <c r="F695" s="61">
        <v>0</v>
      </c>
      <c r="G695" s="61">
        <v>0</v>
      </c>
      <c r="H695" s="61">
        <v>0</v>
      </c>
      <c r="I695" s="61">
        <v>0</v>
      </c>
      <c r="J695" s="61">
        <v>0</v>
      </c>
      <c r="K695" s="142">
        <f t="shared" si="265"/>
        <v>0</v>
      </c>
      <c r="L695" s="61">
        <v>0</v>
      </c>
      <c r="M695" s="61">
        <v>0</v>
      </c>
      <c r="N695" s="61">
        <v>0</v>
      </c>
      <c r="O695" s="61">
        <v>0</v>
      </c>
      <c r="P695" s="61">
        <v>0</v>
      </c>
      <c r="Q695" s="61">
        <v>0</v>
      </c>
      <c r="R695" s="61">
        <v>0</v>
      </c>
      <c r="S695" s="61">
        <v>0</v>
      </c>
      <c r="T695" s="61">
        <v>0</v>
      </c>
      <c r="U695" s="279">
        <f t="shared" si="267"/>
        <v>0</v>
      </c>
    </row>
    <row r="696" spans="1:21" x14ac:dyDescent="0.25">
      <c r="A696" s="30"/>
      <c r="B696" s="24" t="s">
        <v>705</v>
      </c>
      <c r="C696" s="15" t="s">
        <v>294</v>
      </c>
      <c r="D696" s="61">
        <v>0</v>
      </c>
      <c r="E696" s="61">
        <v>0</v>
      </c>
      <c r="F696" s="61">
        <v>0</v>
      </c>
      <c r="G696" s="61">
        <v>0</v>
      </c>
      <c r="H696" s="61">
        <v>0</v>
      </c>
      <c r="I696" s="61">
        <v>0</v>
      </c>
      <c r="J696" s="61">
        <v>0</v>
      </c>
      <c r="K696" s="142">
        <f t="shared" si="265"/>
        <v>0</v>
      </c>
      <c r="L696" s="61">
        <v>0</v>
      </c>
      <c r="M696" s="61">
        <v>0</v>
      </c>
      <c r="N696" s="61">
        <v>0</v>
      </c>
      <c r="O696" s="61">
        <v>0</v>
      </c>
      <c r="P696" s="61">
        <v>0</v>
      </c>
      <c r="Q696" s="61">
        <v>0</v>
      </c>
      <c r="R696" s="61">
        <v>0</v>
      </c>
      <c r="S696" s="61">
        <v>0</v>
      </c>
      <c r="T696" s="61">
        <v>0</v>
      </c>
      <c r="U696" s="279">
        <f t="shared" si="267"/>
        <v>0</v>
      </c>
    </row>
    <row r="697" spans="1:21" x14ac:dyDescent="0.25">
      <c r="A697" s="30"/>
      <c r="B697" s="24" t="s">
        <v>706</v>
      </c>
      <c r="C697" s="15" t="s">
        <v>550</v>
      </c>
      <c r="D697" s="61">
        <v>0</v>
      </c>
      <c r="E697" s="61">
        <v>0</v>
      </c>
      <c r="F697" s="61">
        <v>0</v>
      </c>
      <c r="G697" s="61">
        <v>0</v>
      </c>
      <c r="H697" s="61">
        <v>0</v>
      </c>
      <c r="I697" s="61">
        <v>0</v>
      </c>
      <c r="J697" s="61">
        <v>0</v>
      </c>
      <c r="K697" s="142">
        <f t="shared" si="265"/>
        <v>0</v>
      </c>
      <c r="L697" s="61">
        <v>0</v>
      </c>
      <c r="M697" s="61">
        <v>0</v>
      </c>
      <c r="N697" s="61">
        <v>0</v>
      </c>
      <c r="O697" s="61">
        <v>0</v>
      </c>
      <c r="P697" s="61">
        <v>0</v>
      </c>
      <c r="Q697" s="61">
        <v>0</v>
      </c>
      <c r="R697" s="61">
        <v>0</v>
      </c>
      <c r="S697" s="61">
        <v>0</v>
      </c>
      <c r="T697" s="61">
        <v>0</v>
      </c>
      <c r="U697" s="279">
        <f t="shared" si="267"/>
        <v>0</v>
      </c>
    </row>
    <row r="698" spans="1:21" x14ac:dyDescent="0.25">
      <c r="A698" s="30"/>
      <c r="B698" s="24" t="s">
        <v>701</v>
      </c>
      <c r="C698" s="15" t="s">
        <v>295</v>
      </c>
      <c r="D698" s="61">
        <v>0</v>
      </c>
      <c r="E698" s="61">
        <v>0</v>
      </c>
      <c r="F698" s="61">
        <v>0</v>
      </c>
      <c r="G698" s="61">
        <v>0</v>
      </c>
      <c r="H698" s="61">
        <v>0</v>
      </c>
      <c r="I698" s="61">
        <v>0</v>
      </c>
      <c r="J698" s="61">
        <v>0</v>
      </c>
      <c r="K698" s="142">
        <f t="shared" si="265"/>
        <v>0</v>
      </c>
      <c r="L698" s="61">
        <v>0</v>
      </c>
      <c r="M698" s="61">
        <v>0</v>
      </c>
      <c r="N698" s="61">
        <v>0</v>
      </c>
      <c r="O698" s="61">
        <v>0</v>
      </c>
      <c r="P698" s="61">
        <v>0</v>
      </c>
      <c r="Q698" s="61">
        <v>0</v>
      </c>
      <c r="R698" s="61">
        <v>0</v>
      </c>
      <c r="S698" s="61">
        <v>0</v>
      </c>
      <c r="T698" s="61">
        <v>0</v>
      </c>
      <c r="U698" s="279">
        <f t="shared" si="267"/>
        <v>0</v>
      </c>
    </row>
    <row r="699" spans="1:21" ht="32.25" customHeight="1" x14ac:dyDescent="0.25">
      <c r="A699" s="30"/>
      <c r="B699" s="24" t="s">
        <v>702</v>
      </c>
      <c r="C699" s="15" t="s">
        <v>306</v>
      </c>
      <c r="D699" s="61">
        <v>0</v>
      </c>
      <c r="E699" s="61">
        <v>0</v>
      </c>
      <c r="F699" s="61">
        <v>0</v>
      </c>
      <c r="G699" s="61">
        <v>0</v>
      </c>
      <c r="H699" s="61">
        <v>0</v>
      </c>
      <c r="I699" s="61">
        <v>0</v>
      </c>
      <c r="J699" s="61">
        <v>0</v>
      </c>
      <c r="K699" s="142">
        <f t="shared" si="265"/>
        <v>0</v>
      </c>
      <c r="L699" s="61">
        <v>0</v>
      </c>
      <c r="M699" s="61">
        <v>0</v>
      </c>
      <c r="N699" s="61">
        <v>0</v>
      </c>
      <c r="O699" s="61">
        <v>0</v>
      </c>
      <c r="P699" s="61">
        <v>0</v>
      </c>
      <c r="Q699" s="61">
        <v>0</v>
      </c>
      <c r="R699" s="61">
        <v>0</v>
      </c>
      <c r="S699" s="61">
        <v>0</v>
      </c>
      <c r="T699" s="61">
        <v>0</v>
      </c>
      <c r="U699" s="279">
        <f t="shared" si="267"/>
        <v>0</v>
      </c>
    </row>
    <row r="700" spans="1:21" ht="26.25" customHeight="1" x14ac:dyDescent="0.25">
      <c r="A700" s="30" t="s">
        <v>65</v>
      </c>
      <c r="B700" s="13" t="s">
        <v>984</v>
      </c>
      <c r="C700" s="18" t="s">
        <v>368</v>
      </c>
      <c r="D700" s="60">
        <v>65.930000000000007</v>
      </c>
      <c r="E700" s="60">
        <f>SUM(E701:E716)</f>
        <v>65.11</v>
      </c>
      <c r="F700" s="60">
        <f>SUM(F701:F716)</f>
        <v>85</v>
      </c>
      <c r="G700" s="60">
        <v>85</v>
      </c>
      <c r="H700" s="60">
        <f>SUM(H701:H716)</f>
        <v>77.830000000000013</v>
      </c>
      <c r="I700" s="60">
        <v>90</v>
      </c>
      <c r="J700" s="60">
        <f>SUM(J701:J716)</f>
        <v>50</v>
      </c>
      <c r="K700" s="142">
        <f t="shared" si="265"/>
        <v>140</v>
      </c>
      <c r="L700" s="60">
        <f t="shared" ref="L700:T700" si="287">SUM(L701:L716)</f>
        <v>0</v>
      </c>
      <c r="M700" s="60">
        <f>SUM(M701:M716)</f>
        <v>0</v>
      </c>
      <c r="N700" s="60">
        <f>SUM(N701:N716)</f>
        <v>50</v>
      </c>
      <c r="O700" s="60">
        <f>SUM(O701:O716)</f>
        <v>40</v>
      </c>
      <c r="P700" s="60">
        <f>SUM(P701:P716)</f>
        <v>50</v>
      </c>
      <c r="Q700" s="60">
        <f>SUM(Q701:Q716)</f>
        <v>0</v>
      </c>
      <c r="R700" s="60">
        <f t="shared" si="287"/>
        <v>65</v>
      </c>
      <c r="S700" s="60">
        <f t="shared" si="287"/>
        <v>65</v>
      </c>
      <c r="T700" s="60">
        <f t="shared" si="287"/>
        <v>65</v>
      </c>
      <c r="U700" s="279">
        <f t="shared" si="267"/>
        <v>0</v>
      </c>
    </row>
    <row r="701" spans="1:21" x14ac:dyDescent="0.25">
      <c r="A701" s="30"/>
      <c r="B701" s="24" t="s">
        <v>692</v>
      </c>
      <c r="C701" s="15" t="s">
        <v>284</v>
      </c>
      <c r="D701" s="187">
        <v>0</v>
      </c>
      <c r="E701" s="61">
        <v>0</v>
      </c>
      <c r="F701" s="61">
        <v>0</v>
      </c>
      <c r="G701" s="61">
        <v>0</v>
      </c>
      <c r="H701" s="61">
        <v>0</v>
      </c>
      <c r="I701" s="61">
        <v>0</v>
      </c>
      <c r="J701" s="61">
        <v>0</v>
      </c>
      <c r="K701" s="142">
        <f t="shared" si="265"/>
        <v>0</v>
      </c>
      <c r="L701" s="61">
        <v>0</v>
      </c>
      <c r="M701" s="61">
        <v>0</v>
      </c>
      <c r="N701" s="61">
        <v>0</v>
      </c>
      <c r="O701" s="61">
        <v>0</v>
      </c>
      <c r="P701" s="61">
        <v>0</v>
      </c>
      <c r="Q701" s="61">
        <v>0</v>
      </c>
      <c r="R701" s="61">
        <v>0</v>
      </c>
      <c r="S701" s="61">
        <v>0</v>
      </c>
      <c r="T701" s="61">
        <v>0</v>
      </c>
      <c r="U701" s="279">
        <f t="shared" si="267"/>
        <v>0</v>
      </c>
    </row>
    <row r="702" spans="1:21" x14ac:dyDescent="0.25">
      <c r="A702" s="30"/>
      <c r="B702" s="24" t="s">
        <v>693</v>
      </c>
      <c r="C702" s="15" t="s">
        <v>285</v>
      </c>
      <c r="D702" s="187">
        <v>5.93</v>
      </c>
      <c r="E702" s="61">
        <v>5.1100000000000003</v>
      </c>
      <c r="F702" s="61">
        <v>13</v>
      </c>
      <c r="G702" s="61">
        <v>13</v>
      </c>
      <c r="H702" s="61">
        <v>6.15</v>
      </c>
      <c r="I702" s="61">
        <v>10</v>
      </c>
      <c r="J702" s="61">
        <v>0</v>
      </c>
      <c r="K702" s="142">
        <f t="shared" si="265"/>
        <v>10</v>
      </c>
      <c r="L702" s="61">
        <v>0</v>
      </c>
      <c r="M702" s="61">
        <v>0</v>
      </c>
      <c r="N702" s="61">
        <v>10</v>
      </c>
      <c r="O702" s="61">
        <v>0</v>
      </c>
      <c r="P702" s="61">
        <v>0</v>
      </c>
      <c r="Q702" s="61">
        <v>0</v>
      </c>
      <c r="R702" s="61">
        <v>15</v>
      </c>
      <c r="S702" s="61">
        <v>15</v>
      </c>
      <c r="T702" s="61">
        <v>15</v>
      </c>
      <c r="U702" s="279">
        <f t="shared" si="267"/>
        <v>0</v>
      </c>
    </row>
    <row r="703" spans="1:21" x14ac:dyDescent="0.25">
      <c r="A703" s="30"/>
      <c r="B703" s="24" t="s">
        <v>695</v>
      </c>
      <c r="C703" s="15" t="s">
        <v>286</v>
      </c>
      <c r="D703" s="187">
        <v>0</v>
      </c>
      <c r="E703" s="61">
        <v>0</v>
      </c>
      <c r="F703" s="61">
        <v>0</v>
      </c>
      <c r="G703" s="61">
        <v>0</v>
      </c>
      <c r="H703" s="61">
        <v>0</v>
      </c>
      <c r="I703" s="61">
        <v>0</v>
      </c>
      <c r="J703" s="61">
        <v>0</v>
      </c>
      <c r="K703" s="142">
        <f t="shared" si="265"/>
        <v>0</v>
      </c>
      <c r="L703" s="61">
        <v>0</v>
      </c>
      <c r="M703" s="61">
        <v>0</v>
      </c>
      <c r="N703" s="61">
        <v>0</v>
      </c>
      <c r="O703" s="61">
        <v>0</v>
      </c>
      <c r="P703" s="61">
        <v>0</v>
      </c>
      <c r="Q703" s="61">
        <v>0</v>
      </c>
      <c r="R703" s="61">
        <v>0</v>
      </c>
      <c r="S703" s="61">
        <v>0</v>
      </c>
      <c r="T703" s="61">
        <v>0</v>
      </c>
      <c r="U703" s="279">
        <f t="shared" si="267"/>
        <v>0</v>
      </c>
    </row>
    <row r="704" spans="1:21" x14ac:dyDescent="0.25">
      <c r="A704" s="30"/>
      <c r="B704" s="24" t="s">
        <v>694</v>
      </c>
      <c r="C704" s="15" t="s">
        <v>696</v>
      </c>
      <c r="D704" s="187">
        <v>0</v>
      </c>
      <c r="E704" s="61">
        <v>0</v>
      </c>
      <c r="F704" s="61">
        <v>0</v>
      </c>
      <c r="G704" s="61">
        <v>0</v>
      </c>
      <c r="H704" s="61">
        <v>0</v>
      </c>
      <c r="I704" s="61">
        <v>0</v>
      </c>
      <c r="J704" s="61">
        <v>0</v>
      </c>
      <c r="K704" s="142">
        <f t="shared" si="265"/>
        <v>0</v>
      </c>
      <c r="L704" s="61">
        <v>0</v>
      </c>
      <c r="M704" s="61">
        <v>0</v>
      </c>
      <c r="N704" s="61">
        <v>0</v>
      </c>
      <c r="O704" s="61">
        <v>0</v>
      </c>
      <c r="P704" s="61">
        <v>0</v>
      </c>
      <c r="Q704" s="61">
        <v>0</v>
      </c>
      <c r="R704" s="61">
        <v>0</v>
      </c>
      <c r="S704" s="61">
        <v>0</v>
      </c>
      <c r="T704" s="61">
        <v>0</v>
      </c>
      <c r="U704" s="279">
        <f t="shared" si="267"/>
        <v>0</v>
      </c>
    </row>
    <row r="705" spans="1:21" x14ac:dyDescent="0.25">
      <c r="A705" s="30"/>
      <c r="B705" s="24" t="s">
        <v>697</v>
      </c>
      <c r="C705" s="15" t="s">
        <v>287</v>
      </c>
      <c r="D705" s="187">
        <v>0</v>
      </c>
      <c r="E705" s="61">
        <v>0</v>
      </c>
      <c r="F705" s="61">
        <v>0</v>
      </c>
      <c r="G705" s="61">
        <v>0</v>
      </c>
      <c r="H705" s="61">
        <v>0</v>
      </c>
      <c r="I705" s="61">
        <v>0</v>
      </c>
      <c r="J705" s="61">
        <v>0</v>
      </c>
      <c r="K705" s="142">
        <f t="shared" si="265"/>
        <v>0</v>
      </c>
      <c r="L705" s="61">
        <v>0</v>
      </c>
      <c r="M705" s="61">
        <v>0</v>
      </c>
      <c r="N705" s="61">
        <v>0</v>
      </c>
      <c r="O705" s="61">
        <v>0</v>
      </c>
      <c r="P705" s="61">
        <v>0</v>
      </c>
      <c r="Q705" s="61">
        <v>0</v>
      </c>
      <c r="R705" s="61">
        <v>0</v>
      </c>
      <c r="S705" s="61">
        <v>0</v>
      </c>
      <c r="T705" s="61">
        <v>0</v>
      </c>
      <c r="U705" s="279">
        <f t="shared" si="267"/>
        <v>0</v>
      </c>
    </row>
    <row r="706" spans="1:21" x14ac:dyDescent="0.25">
      <c r="A706" s="30"/>
      <c r="B706" s="24" t="s">
        <v>708</v>
      </c>
      <c r="C706" s="15" t="s">
        <v>288</v>
      </c>
      <c r="D706" s="187">
        <v>60</v>
      </c>
      <c r="E706" s="61">
        <v>60</v>
      </c>
      <c r="F706" s="61">
        <v>72</v>
      </c>
      <c r="G706" s="61">
        <v>72</v>
      </c>
      <c r="H706" s="61">
        <v>71.680000000000007</v>
      </c>
      <c r="I706" s="61">
        <v>80</v>
      </c>
      <c r="J706" s="61">
        <v>50</v>
      </c>
      <c r="K706" s="142">
        <f t="shared" si="265"/>
        <v>130</v>
      </c>
      <c r="L706" s="61">
        <v>0</v>
      </c>
      <c r="M706" s="61">
        <v>0</v>
      </c>
      <c r="N706" s="61">
        <v>40</v>
      </c>
      <c r="O706" s="61">
        <v>40</v>
      </c>
      <c r="P706" s="61">
        <v>50</v>
      </c>
      <c r="Q706" s="61">
        <v>0</v>
      </c>
      <c r="R706" s="61">
        <v>50</v>
      </c>
      <c r="S706" s="61">
        <v>50</v>
      </c>
      <c r="T706" s="61">
        <v>50</v>
      </c>
      <c r="U706" s="279">
        <f t="shared" si="267"/>
        <v>0</v>
      </c>
    </row>
    <row r="707" spans="1:21" x14ac:dyDescent="0.25">
      <c r="A707" s="30"/>
      <c r="B707" s="24" t="s">
        <v>698</v>
      </c>
      <c r="C707" s="15" t="s">
        <v>289</v>
      </c>
      <c r="D707" s="187">
        <v>0</v>
      </c>
      <c r="E707" s="61">
        <v>0</v>
      </c>
      <c r="F707" s="61">
        <v>0</v>
      </c>
      <c r="G707" s="61">
        <v>0</v>
      </c>
      <c r="H707" s="61">
        <v>0</v>
      </c>
      <c r="I707" s="61">
        <v>0</v>
      </c>
      <c r="J707" s="61">
        <v>0</v>
      </c>
      <c r="K707" s="142">
        <f t="shared" si="265"/>
        <v>0</v>
      </c>
      <c r="L707" s="61">
        <v>0</v>
      </c>
      <c r="M707" s="61">
        <v>0</v>
      </c>
      <c r="N707" s="61">
        <v>0</v>
      </c>
      <c r="O707" s="61">
        <v>0</v>
      </c>
      <c r="P707" s="61">
        <v>0</v>
      </c>
      <c r="Q707" s="61">
        <v>0</v>
      </c>
      <c r="R707" s="61">
        <v>0</v>
      </c>
      <c r="S707" s="61">
        <v>0</v>
      </c>
      <c r="T707" s="61">
        <v>0</v>
      </c>
      <c r="U707" s="279">
        <f t="shared" si="267"/>
        <v>0</v>
      </c>
    </row>
    <row r="708" spans="1:21" ht="31.5" x14ac:dyDescent="0.25">
      <c r="A708" s="30"/>
      <c r="B708" s="24" t="s">
        <v>703</v>
      </c>
      <c r="C708" s="15" t="s">
        <v>290</v>
      </c>
      <c r="D708" s="187">
        <v>0</v>
      </c>
      <c r="E708" s="61">
        <v>0</v>
      </c>
      <c r="F708" s="61">
        <v>0</v>
      </c>
      <c r="G708" s="61">
        <v>0</v>
      </c>
      <c r="H708" s="61">
        <v>0</v>
      </c>
      <c r="I708" s="61">
        <v>0</v>
      </c>
      <c r="J708" s="61">
        <v>0</v>
      </c>
      <c r="K708" s="142">
        <f t="shared" si="265"/>
        <v>0</v>
      </c>
      <c r="L708" s="61">
        <v>0</v>
      </c>
      <c r="M708" s="61">
        <v>0</v>
      </c>
      <c r="N708" s="61">
        <v>0</v>
      </c>
      <c r="O708" s="61">
        <v>0</v>
      </c>
      <c r="P708" s="61">
        <v>0</v>
      </c>
      <c r="Q708" s="61">
        <v>0</v>
      </c>
      <c r="R708" s="61">
        <v>0</v>
      </c>
      <c r="S708" s="61">
        <v>0</v>
      </c>
      <c r="T708" s="61">
        <v>0</v>
      </c>
      <c r="U708" s="279">
        <f t="shared" si="267"/>
        <v>0</v>
      </c>
    </row>
    <row r="709" spans="1:21" x14ac:dyDescent="0.25">
      <c r="A709" s="30"/>
      <c r="B709" s="24" t="s">
        <v>699</v>
      </c>
      <c r="C709" s="15" t="s">
        <v>291</v>
      </c>
      <c r="D709" s="187">
        <v>0</v>
      </c>
      <c r="E709" s="61">
        <v>0</v>
      </c>
      <c r="F709" s="61">
        <v>0</v>
      </c>
      <c r="G709" s="61">
        <v>0</v>
      </c>
      <c r="H709" s="61">
        <v>0</v>
      </c>
      <c r="I709" s="61">
        <v>0</v>
      </c>
      <c r="J709" s="61">
        <v>0</v>
      </c>
      <c r="K709" s="142">
        <f t="shared" si="265"/>
        <v>0</v>
      </c>
      <c r="L709" s="61">
        <v>0</v>
      </c>
      <c r="M709" s="61">
        <v>0</v>
      </c>
      <c r="N709" s="61">
        <v>0</v>
      </c>
      <c r="O709" s="61">
        <v>0</v>
      </c>
      <c r="P709" s="61">
        <v>0</v>
      </c>
      <c r="Q709" s="61">
        <v>0</v>
      </c>
      <c r="R709" s="61">
        <v>0</v>
      </c>
      <c r="S709" s="61">
        <v>0</v>
      </c>
      <c r="T709" s="61">
        <v>0</v>
      </c>
      <c r="U709" s="279">
        <f t="shared" si="267"/>
        <v>0</v>
      </c>
    </row>
    <row r="710" spans="1:21" ht="31.5" x14ac:dyDescent="0.25">
      <c r="A710" s="30"/>
      <c r="B710" s="24" t="s">
        <v>950</v>
      </c>
      <c r="C710" s="15" t="s">
        <v>949</v>
      </c>
      <c r="D710" s="187">
        <v>0</v>
      </c>
      <c r="E710" s="61">
        <v>0</v>
      </c>
      <c r="F710" s="61">
        <v>0</v>
      </c>
      <c r="G710" s="61">
        <v>0</v>
      </c>
      <c r="H710" s="61">
        <v>0</v>
      </c>
      <c r="I710" s="61">
        <v>0</v>
      </c>
      <c r="J710" s="61">
        <v>0</v>
      </c>
      <c r="K710" s="142">
        <f t="shared" si="265"/>
        <v>0</v>
      </c>
      <c r="L710" s="61">
        <v>0</v>
      </c>
      <c r="M710" s="61">
        <v>0</v>
      </c>
      <c r="N710" s="61">
        <v>0</v>
      </c>
      <c r="O710" s="61">
        <v>0</v>
      </c>
      <c r="P710" s="61">
        <v>0</v>
      </c>
      <c r="Q710" s="61">
        <v>0</v>
      </c>
      <c r="R710" s="61">
        <v>0</v>
      </c>
      <c r="S710" s="61">
        <v>0</v>
      </c>
      <c r="T710" s="61">
        <v>0</v>
      </c>
      <c r="U710" s="279">
        <f t="shared" si="267"/>
        <v>0</v>
      </c>
    </row>
    <row r="711" spans="1:21" x14ac:dyDescent="0.25">
      <c r="A711" s="30"/>
      <c r="B711" s="24" t="s">
        <v>700</v>
      </c>
      <c r="C711" s="15" t="s">
        <v>292</v>
      </c>
      <c r="D711" s="187">
        <v>0</v>
      </c>
      <c r="E711" s="61">
        <v>0</v>
      </c>
      <c r="F711" s="61">
        <v>0</v>
      </c>
      <c r="G711" s="61">
        <v>0</v>
      </c>
      <c r="H711" s="61">
        <v>0</v>
      </c>
      <c r="I711" s="61">
        <v>0</v>
      </c>
      <c r="J711" s="61">
        <v>0</v>
      </c>
      <c r="K711" s="142">
        <f t="shared" si="265"/>
        <v>0</v>
      </c>
      <c r="L711" s="61">
        <v>0</v>
      </c>
      <c r="M711" s="61">
        <v>0</v>
      </c>
      <c r="N711" s="61">
        <v>0</v>
      </c>
      <c r="O711" s="61">
        <v>0</v>
      </c>
      <c r="P711" s="61">
        <v>0</v>
      </c>
      <c r="Q711" s="61">
        <v>0</v>
      </c>
      <c r="R711" s="61">
        <v>0</v>
      </c>
      <c r="S711" s="61">
        <v>0</v>
      </c>
      <c r="T711" s="61">
        <v>0</v>
      </c>
      <c r="U711" s="279">
        <f t="shared" si="267"/>
        <v>0</v>
      </c>
    </row>
    <row r="712" spans="1:21" x14ac:dyDescent="0.25">
      <c r="A712" s="30"/>
      <c r="B712" s="24" t="s">
        <v>704</v>
      </c>
      <c r="C712" s="15" t="s">
        <v>293</v>
      </c>
      <c r="D712" s="187">
        <v>0</v>
      </c>
      <c r="E712" s="61">
        <v>0</v>
      </c>
      <c r="F712" s="61">
        <v>0</v>
      </c>
      <c r="G712" s="61">
        <v>0</v>
      </c>
      <c r="H712" s="61">
        <v>0</v>
      </c>
      <c r="I712" s="61">
        <v>0</v>
      </c>
      <c r="J712" s="61">
        <v>0</v>
      </c>
      <c r="K712" s="142">
        <f t="shared" si="265"/>
        <v>0</v>
      </c>
      <c r="L712" s="61">
        <v>0</v>
      </c>
      <c r="M712" s="61">
        <v>0</v>
      </c>
      <c r="N712" s="61">
        <v>0</v>
      </c>
      <c r="O712" s="61">
        <v>0</v>
      </c>
      <c r="P712" s="61">
        <v>0</v>
      </c>
      <c r="Q712" s="61">
        <v>0</v>
      </c>
      <c r="R712" s="61">
        <v>0</v>
      </c>
      <c r="S712" s="61">
        <v>0</v>
      </c>
      <c r="T712" s="61">
        <v>0</v>
      </c>
      <c r="U712" s="279">
        <f t="shared" si="267"/>
        <v>0</v>
      </c>
    </row>
    <row r="713" spans="1:21" x14ac:dyDescent="0.25">
      <c r="A713" s="30"/>
      <c r="B713" s="24" t="s">
        <v>705</v>
      </c>
      <c r="C713" s="15" t="s">
        <v>294</v>
      </c>
      <c r="D713" s="187">
        <v>0</v>
      </c>
      <c r="E713" s="61">
        <v>0</v>
      </c>
      <c r="F713" s="61">
        <v>0</v>
      </c>
      <c r="G713" s="61">
        <v>0</v>
      </c>
      <c r="H713" s="61">
        <v>0</v>
      </c>
      <c r="I713" s="61">
        <v>0</v>
      </c>
      <c r="J713" s="61">
        <v>0</v>
      </c>
      <c r="K713" s="142">
        <f t="shared" si="265"/>
        <v>0</v>
      </c>
      <c r="L713" s="61">
        <v>0</v>
      </c>
      <c r="M713" s="61">
        <v>0</v>
      </c>
      <c r="N713" s="61">
        <v>0</v>
      </c>
      <c r="O713" s="61">
        <v>0</v>
      </c>
      <c r="P713" s="61">
        <v>0</v>
      </c>
      <c r="Q713" s="61">
        <v>0</v>
      </c>
      <c r="R713" s="61">
        <v>0</v>
      </c>
      <c r="S713" s="61">
        <v>0</v>
      </c>
      <c r="T713" s="61">
        <v>0</v>
      </c>
      <c r="U713" s="279">
        <f t="shared" si="267"/>
        <v>0</v>
      </c>
    </row>
    <row r="714" spans="1:21" x14ac:dyDescent="0.25">
      <c r="A714" s="30"/>
      <c r="B714" s="24" t="s">
        <v>706</v>
      </c>
      <c r="C714" s="15" t="s">
        <v>550</v>
      </c>
      <c r="D714" s="187">
        <v>0</v>
      </c>
      <c r="E714" s="61">
        <v>0</v>
      </c>
      <c r="F714" s="61">
        <v>0</v>
      </c>
      <c r="G714" s="61">
        <v>0</v>
      </c>
      <c r="H714" s="61">
        <v>0</v>
      </c>
      <c r="I714" s="61">
        <v>0</v>
      </c>
      <c r="J714" s="61">
        <v>0</v>
      </c>
      <c r="K714" s="142">
        <f t="shared" si="265"/>
        <v>0</v>
      </c>
      <c r="L714" s="61">
        <v>0</v>
      </c>
      <c r="M714" s="61">
        <v>0</v>
      </c>
      <c r="N714" s="61">
        <v>0</v>
      </c>
      <c r="O714" s="61">
        <v>0</v>
      </c>
      <c r="P714" s="61">
        <v>0</v>
      </c>
      <c r="Q714" s="61">
        <v>0</v>
      </c>
      <c r="R714" s="61">
        <v>0</v>
      </c>
      <c r="S714" s="61">
        <v>0</v>
      </c>
      <c r="T714" s="61">
        <v>0</v>
      </c>
      <c r="U714" s="279">
        <f t="shared" si="267"/>
        <v>0</v>
      </c>
    </row>
    <row r="715" spans="1:21" x14ac:dyDescent="0.25">
      <c r="A715" s="30"/>
      <c r="B715" s="24" t="s">
        <v>701</v>
      </c>
      <c r="C715" s="15" t="s">
        <v>295</v>
      </c>
      <c r="D715" s="187">
        <v>0</v>
      </c>
      <c r="E715" s="61">
        <v>0</v>
      </c>
      <c r="F715" s="61">
        <v>0</v>
      </c>
      <c r="G715" s="61">
        <v>0</v>
      </c>
      <c r="H715" s="61">
        <v>0</v>
      </c>
      <c r="I715" s="61">
        <v>0</v>
      </c>
      <c r="J715" s="61">
        <v>0</v>
      </c>
      <c r="K715" s="142">
        <f t="shared" ref="K715:K778" si="288">+I715+J715</f>
        <v>0</v>
      </c>
      <c r="L715" s="61">
        <v>0</v>
      </c>
      <c r="M715" s="61">
        <v>0</v>
      </c>
      <c r="N715" s="61">
        <v>0</v>
      </c>
      <c r="O715" s="61">
        <v>0</v>
      </c>
      <c r="P715" s="61">
        <v>0</v>
      </c>
      <c r="Q715" s="61">
        <v>0</v>
      </c>
      <c r="R715" s="61">
        <v>0</v>
      </c>
      <c r="S715" s="61">
        <v>0</v>
      </c>
      <c r="T715" s="61">
        <v>0</v>
      </c>
      <c r="U715" s="279">
        <f t="shared" ref="U715:U778" si="289">+K715-M715-N715-O715-P715</f>
        <v>0</v>
      </c>
    </row>
    <row r="716" spans="1:21" ht="31.5" x14ac:dyDescent="0.25">
      <c r="A716" s="30"/>
      <c r="B716" s="24" t="s">
        <v>702</v>
      </c>
      <c r="C716" s="15" t="s">
        <v>306</v>
      </c>
      <c r="D716" s="187">
        <v>0</v>
      </c>
      <c r="E716" s="61">
        <v>0</v>
      </c>
      <c r="F716" s="61">
        <v>0</v>
      </c>
      <c r="G716" s="61">
        <v>0</v>
      </c>
      <c r="H716" s="61">
        <v>0</v>
      </c>
      <c r="I716" s="61">
        <v>0</v>
      </c>
      <c r="J716" s="61">
        <v>0</v>
      </c>
      <c r="K716" s="142">
        <f t="shared" si="288"/>
        <v>0</v>
      </c>
      <c r="L716" s="61">
        <v>0</v>
      </c>
      <c r="M716" s="61">
        <v>0</v>
      </c>
      <c r="N716" s="61">
        <v>0</v>
      </c>
      <c r="O716" s="61">
        <v>0</v>
      </c>
      <c r="P716" s="61">
        <v>0</v>
      </c>
      <c r="Q716" s="61">
        <v>0</v>
      </c>
      <c r="R716" s="61">
        <v>0</v>
      </c>
      <c r="S716" s="61">
        <v>0</v>
      </c>
      <c r="T716" s="61">
        <v>0</v>
      </c>
      <c r="U716" s="279">
        <f t="shared" si="289"/>
        <v>0</v>
      </c>
    </row>
    <row r="717" spans="1:21" x14ac:dyDescent="0.25">
      <c r="A717" s="30" t="s">
        <v>32</v>
      </c>
      <c r="B717" s="13" t="s">
        <v>369</v>
      </c>
      <c r="C717" s="18" t="s">
        <v>370</v>
      </c>
      <c r="D717" s="60">
        <v>508.75</v>
      </c>
      <c r="E717" s="60">
        <f t="shared" ref="E717:F733" si="290">+E734+E785</f>
        <v>497.32</v>
      </c>
      <c r="F717" s="60">
        <f t="shared" si="290"/>
        <v>539</v>
      </c>
      <c r="G717" s="60">
        <v>494.52</v>
      </c>
      <c r="H717" s="60">
        <f t="shared" ref="H717:J733" si="291">+H734+H785</f>
        <v>388.31</v>
      </c>
      <c r="I717" s="60">
        <v>83.81</v>
      </c>
      <c r="J717" s="60">
        <f t="shared" si="291"/>
        <v>-17.399999999999999</v>
      </c>
      <c r="K717" s="142">
        <f t="shared" si="288"/>
        <v>66.41</v>
      </c>
      <c r="L717" s="60">
        <f t="shared" ref="L717:T717" si="292">+L734+L785</f>
        <v>0</v>
      </c>
      <c r="M717" s="60">
        <f t="shared" si="292"/>
        <v>65</v>
      </c>
      <c r="N717" s="60">
        <f t="shared" si="292"/>
        <v>0</v>
      </c>
      <c r="O717" s="60">
        <f t="shared" si="292"/>
        <v>18.809999999999999</v>
      </c>
      <c r="P717" s="60">
        <f t="shared" si="292"/>
        <v>-17.399999999999999</v>
      </c>
      <c r="Q717" s="60">
        <f t="shared" si="292"/>
        <v>0</v>
      </c>
      <c r="R717" s="60">
        <f t="shared" si="292"/>
        <v>20</v>
      </c>
      <c r="S717" s="60">
        <f t="shared" si="292"/>
        <v>20</v>
      </c>
      <c r="T717" s="60">
        <f t="shared" si="292"/>
        <v>20</v>
      </c>
      <c r="U717" s="279">
        <f t="shared" si="289"/>
        <v>0</v>
      </c>
    </row>
    <row r="718" spans="1:21" x14ac:dyDescent="0.25">
      <c r="A718" s="30"/>
      <c r="B718" s="24" t="s">
        <v>692</v>
      </c>
      <c r="C718" s="15" t="s">
        <v>284</v>
      </c>
      <c r="D718" s="60">
        <v>0</v>
      </c>
      <c r="E718" s="60">
        <f t="shared" si="290"/>
        <v>0</v>
      </c>
      <c r="F718" s="60">
        <f t="shared" si="290"/>
        <v>0</v>
      </c>
      <c r="G718" s="60">
        <v>0</v>
      </c>
      <c r="H718" s="60">
        <f t="shared" si="291"/>
        <v>0</v>
      </c>
      <c r="I718" s="60">
        <v>0</v>
      </c>
      <c r="J718" s="60">
        <f t="shared" si="291"/>
        <v>0</v>
      </c>
      <c r="K718" s="142">
        <f t="shared" si="288"/>
        <v>0</v>
      </c>
      <c r="L718" s="60">
        <f t="shared" ref="L718:T718" si="293">+L735+L786</f>
        <v>0</v>
      </c>
      <c r="M718" s="60">
        <f t="shared" si="293"/>
        <v>0</v>
      </c>
      <c r="N718" s="60">
        <f t="shared" si="293"/>
        <v>0</v>
      </c>
      <c r="O718" s="60">
        <f t="shared" si="293"/>
        <v>0</v>
      </c>
      <c r="P718" s="60">
        <f t="shared" si="293"/>
        <v>0</v>
      </c>
      <c r="Q718" s="60">
        <f t="shared" si="293"/>
        <v>0</v>
      </c>
      <c r="R718" s="60">
        <f t="shared" si="293"/>
        <v>0</v>
      </c>
      <c r="S718" s="60">
        <f t="shared" si="293"/>
        <v>0</v>
      </c>
      <c r="T718" s="60">
        <f t="shared" si="293"/>
        <v>0</v>
      </c>
      <c r="U718" s="279">
        <f t="shared" si="289"/>
        <v>0</v>
      </c>
    </row>
    <row r="719" spans="1:21" x14ac:dyDescent="0.25">
      <c r="A719" s="30"/>
      <c r="B719" s="24" t="s">
        <v>693</v>
      </c>
      <c r="C719" s="15" t="s">
        <v>285</v>
      </c>
      <c r="D719" s="60">
        <v>41.75</v>
      </c>
      <c r="E719" s="60">
        <f t="shared" si="290"/>
        <v>30.32</v>
      </c>
      <c r="F719" s="60">
        <f t="shared" si="290"/>
        <v>75</v>
      </c>
      <c r="G719" s="60">
        <v>25</v>
      </c>
      <c r="H719" s="60">
        <f t="shared" si="291"/>
        <v>21.34</v>
      </c>
      <c r="I719" s="60">
        <v>55</v>
      </c>
      <c r="J719" s="60">
        <f t="shared" si="291"/>
        <v>-17.399999999999999</v>
      </c>
      <c r="K719" s="142">
        <f t="shared" si="288"/>
        <v>37.6</v>
      </c>
      <c r="L719" s="60">
        <f t="shared" ref="L719:T719" si="294">+L736+L787</f>
        <v>0</v>
      </c>
      <c r="M719" s="60">
        <f t="shared" si="294"/>
        <v>55</v>
      </c>
      <c r="N719" s="60">
        <f t="shared" si="294"/>
        <v>0</v>
      </c>
      <c r="O719" s="60">
        <f t="shared" si="294"/>
        <v>0</v>
      </c>
      <c r="P719" s="60">
        <f t="shared" si="294"/>
        <v>-17.399999999999999</v>
      </c>
      <c r="Q719" s="60">
        <f t="shared" si="294"/>
        <v>0</v>
      </c>
      <c r="R719" s="60">
        <f t="shared" si="294"/>
        <v>20</v>
      </c>
      <c r="S719" s="60">
        <f t="shared" si="294"/>
        <v>20</v>
      </c>
      <c r="T719" s="60">
        <f t="shared" si="294"/>
        <v>20</v>
      </c>
      <c r="U719" s="279">
        <f t="shared" si="289"/>
        <v>0</v>
      </c>
    </row>
    <row r="720" spans="1:21" x14ac:dyDescent="0.25">
      <c r="A720" s="30"/>
      <c r="B720" s="24" t="s">
        <v>695</v>
      </c>
      <c r="C720" s="15" t="s">
        <v>286</v>
      </c>
      <c r="D720" s="60">
        <v>0</v>
      </c>
      <c r="E720" s="60">
        <f t="shared" si="290"/>
        <v>0</v>
      </c>
      <c r="F720" s="60">
        <f t="shared" si="290"/>
        <v>0</v>
      </c>
      <c r="G720" s="60">
        <v>0</v>
      </c>
      <c r="H720" s="60">
        <f t="shared" si="291"/>
        <v>0</v>
      </c>
      <c r="I720" s="60">
        <v>0</v>
      </c>
      <c r="J720" s="60">
        <f t="shared" si="291"/>
        <v>0</v>
      </c>
      <c r="K720" s="142">
        <f t="shared" si="288"/>
        <v>0</v>
      </c>
      <c r="L720" s="60">
        <f t="shared" ref="L720:T720" si="295">+L737+L788</f>
        <v>0</v>
      </c>
      <c r="M720" s="60">
        <f t="shared" si="295"/>
        <v>0</v>
      </c>
      <c r="N720" s="60">
        <f t="shared" si="295"/>
        <v>0</v>
      </c>
      <c r="O720" s="60">
        <f t="shared" si="295"/>
        <v>0</v>
      </c>
      <c r="P720" s="60">
        <f t="shared" si="295"/>
        <v>0</v>
      </c>
      <c r="Q720" s="60">
        <f t="shared" si="295"/>
        <v>0</v>
      </c>
      <c r="R720" s="60">
        <f t="shared" si="295"/>
        <v>0</v>
      </c>
      <c r="S720" s="60">
        <f t="shared" si="295"/>
        <v>0</v>
      </c>
      <c r="T720" s="60">
        <f t="shared" si="295"/>
        <v>0</v>
      </c>
      <c r="U720" s="279">
        <f t="shared" si="289"/>
        <v>0</v>
      </c>
    </row>
    <row r="721" spans="1:21" x14ac:dyDescent="0.25">
      <c r="A721" s="30"/>
      <c r="B721" s="24" t="s">
        <v>694</v>
      </c>
      <c r="C721" s="15" t="s">
        <v>696</v>
      </c>
      <c r="D721" s="60">
        <v>0</v>
      </c>
      <c r="E721" s="60">
        <f t="shared" si="290"/>
        <v>0</v>
      </c>
      <c r="F721" s="60">
        <f t="shared" si="290"/>
        <v>0</v>
      </c>
      <c r="G721" s="60">
        <v>0</v>
      </c>
      <c r="H721" s="60">
        <f t="shared" si="291"/>
        <v>0</v>
      </c>
      <c r="I721" s="60">
        <v>0</v>
      </c>
      <c r="J721" s="60">
        <f t="shared" si="291"/>
        <v>0</v>
      </c>
      <c r="K721" s="142">
        <f t="shared" si="288"/>
        <v>0</v>
      </c>
      <c r="L721" s="60">
        <f t="shared" ref="L721:T721" si="296">+L738+L789</f>
        <v>0</v>
      </c>
      <c r="M721" s="60">
        <f t="shared" si="296"/>
        <v>0</v>
      </c>
      <c r="N721" s="60">
        <f t="shared" si="296"/>
        <v>0</v>
      </c>
      <c r="O721" s="60">
        <f t="shared" si="296"/>
        <v>0</v>
      </c>
      <c r="P721" s="60">
        <f t="shared" si="296"/>
        <v>0</v>
      </c>
      <c r="Q721" s="60">
        <f t="shared" si="296"/>
        <v>0</v>
      </c>
      <c r="R721" s="60">
        <f t="shared" si="296"/>
        <v>0</v>
      </c>
      <c r="S721" s="60">
        <f t="shared" si="296"/>
        <v>0</v>
      </c>
      <c r="T721" s="60">
        <f t="shared" si="296"/>
        <v>0</v>
      </c>
      <c r="U721" s="279">
        <f t="shared" si="289"/>
        <v>0</v>
      </c>
    </row>
    <row r="722" spans="1:21" x14ac:dyDescent="0.25">
      <c r="A722" s="30"/>
      <c r="B722" s="24" t="s">
        <v>697</v>
      </c>
      <c r="C722" s="15" t="s">
        <v>287</v>
      </c>
      <c r="D722" s="60">
        <v>0</v>
      </c>
      <c r="E722" s="60">
        <f t="shared" si="290"/>
        <v>0</v>
      </c>
      <c r="F722" s="60">
        <f t="shared" si="290"/>
        <v>0</v>
      </c>
      <c r="G722" s="60">
        <v>0</v>
      </c>
      <c r="H722" s="60">
        <f t="shared" si="291"/>
        <v>0</v>
      </c>
      <c r="I722" s="60">
        <v>0</v>
      </c>
      <c r="J722" s="60">
        <f t="shared" si="291"/>
        <v>0</v>
      </c>
      <c r="K722" s="142">
        <f t="shared" si="288"/>
        <v>0</v>
      </c>
      <c r="L722" s="60">
        <f t="shared" ref="L722:T722" si="297">+L739+L790</f>
        <v>0</v>
      </c>
      <c r="M722" s="60">
        <f t="shared" si="297"/>
        <v>0</v>
      </c>
      <c r="N722" s="60">
        <f t="shared" si="297"/>
        <v>0</v>
      </c>
      <c r="O722" s="60">
        <f t="shared" si="297"/>
        <v>0</v>
      </c>
      <c r="P722" s="60">
        <f t="shared" si="297"/>
        <v>0</v>
      </c>
      <c r="Q722" s="60">
        <f t="shared" si="297"/>
        <v>0</v>
      </c>
      <c r="R722" s="60">
        <f t="shared" si="297"/>
        <v>0</v>
      </c>
      <c r="S722" s="60">
        <f t="shared" si="297"/>
        <v>0</v>
      </c>
      <c r="T722" s="60">
        <f t="shared" si="297"/>
        <v>0</v>
      </c>
      <c r="U722" s="279">
        <f t="shared" si="289"/>
        <v>0</v>
      </c>
    </row>
    <row r="723" spans="1:21" x14ac:dyDescent="0.25">
      <c r="A723" s="30"/>
      <c r="B723" s="24" t="s">
        <v>708</v>
      </c>
      <c r="C723" s="15" t="s">
        <v>288</v>
      </c>
      <c r="D723" s="60">
        <v>467</v>
      </c>
      <c r="E723" s="60">
        <f t="shared" si="290"/>
        <v>467</v>
      </c>
      <c r="F723" s="60">
        <f t="shared" si="290"/>
        <v>464</v>
      </c>
      <c r="G723" s="60">
        <v>469.52</v>
      </c>
      <c r="H723" s="60">
        <f t="shared" si="291"/>
        <v>366.97</v>
      </c>
      <c r="I723" s="60">
        <v>28.81</v>
      </c>
      <c r="J723" s="60">
        <f t="shared" si="291"/>
        <v>0</v>
      </c>
      <c r="K723" s="142">
        <f t="shared" si="288"/>
        <v>28.81</v>
      </c>
      <c r="L723" s="60">
        <f t="shared" ref="L723:T723" si="298">+L740+L791</f>
        <v>0</v>
      </c>
      <c r="M723" s="60">
        <f t="shared" si="298"/>
        <v>10</v>
      </c>
      <c r="N723" s="60">
        <f t="shared" si="298"/>
        <v>0</v>
      </c>
      <c r="O723" s="60">
        <f t="shared" si="298"/>
        <v>18.809999999999999</v>
      </c>
      <c r="P723" s="60">
        <f t="shared" si="298"/>
        <v>0</v>
      </c>
      <c r="Q723" s="60">
        <f t="shared" si="298"/>
        <v>0</v>
      </c>
      <c r="R723" s="60">
        <f t="shared" si="298"/>
        <v>0</v>
      </c>
      <c r="S723" s="60">
        <f t="shared" si="298"/>
        <v>0</v>
      </c>
      <c r="T723" s="60">
        <f t="shared" si="298"/>
        <v>0</v>
      </c>
      <c r="U723" s="279">
        <f t="shared" si="289"/>
        <v>0</v>
      </c>
    </row>
    <row r="724" spans="1:21" x14ac:dyDescent="0.25">
      <c r="A724" s="30"/>
      <c r="B724" s="24" t="s">
        <v>698</v>
      </c>
      <c r="C724" s="15" t="s">
        <v>289</v>
      </c>
      <c r="D724" s="60">
        <v>0</v>
      </c>
      <c r="E724" s="60">
        <f t="shared" si="290"/>
        <v>0</v>
      </c>
      <c r="F724" s="60">
        <f t="shared" si="290"/>
        <v>0</v>
      </c>
      <c r="G724" s="60">
        <v>0</v>
      </c>
      <c r="H724" s="60">
        <f t="shared" si="291"/>
        <v>0</v>
      </c>
      <c r="I724" s="60">
        <v>0</v>
      </c>
      <c r="J724" s="60">
        <f t="shared" si="291"/>
        <v>0</v>
      </c>
      <c r="K724" s="142">
        <f t="shared" si="288"/>
        <v>0</v>
      </c>
      <c r="L724" s="60">
        <f t="shared" ref="L724:T724" si="299">+L741+L792</f>
        <v>0</v>
      </c>
      <c r="M724" s="60">
        <f t="shared" si="299"/>
        <v>0</v>
      </c>
      <c r="N724" s="60">
        <f t="shared" si="299"/>
        <v>0</v>
      </c>
      <c r="O724" s="60">
        <f t="shared" si="299"/>
        <v>0</v>
      </c>
      <c r="P724" s="60">
        <f t="shared" si="299"/>
        <v>0</v>
      </c>
      <c r="Q724" s="60">
        <f t="shared" si="299"/>
        <v>0</v>
      </c>
      <c r="R724" s="60">
        <f t="shared" si="299"/>
        <v>0</v>
      </c>
      <c r="S724" s="60">
        <f t="shared" si="299"/>
        <v>0</v>
      </c>
      <c r="T724" s="60">
        <f t="shared" si="299"/>
        <v>0</v>
      </c>
      <c r="U724" s="279">
        <f t="shared" si="289"/>
        <v>0</v>
      </c>
    </row>
    <row r="725" spans="1:21" ht="31.5" x14ac:dyDescent="0.25">
      <c r="A725" s="30"/>
      <c r="B725" s="24" t="s">
        <v>703</v>
      </c>
      <c r="C725" s="15" t="s">
        <v>290</v>
      </c>
      <c r="D725" s="60">
        <v>0</v>
      </c>
      <c r="E725" s="60">
        <f t="shared" si="290"/>
        <v>0</v>
      </c>
      <c r="F725" s="60">
        <f t="shared" si="290"/>
        <v>0</v>
      </c>
      <c r="G725" s="60">
        <v>0</v>
      </c>
      <c r="H725" s="60">
        <f t="shared" si="291"/>
        <v>0</v>
      </c>
      <c r="I725" s="60">
        <v>0</v>
      </c>
      <c r="J725" s="60">
        <f t="shared" si="291"/>
        <v>0</v>
      </c>
      <c r="K725" s="142">
        <f t="shared" si="288"/>
        <v>0</v>
      </c>
      <c r="L725" s="60">
        <f t="shared" ref="L725:T725" si="300">+L742+L793</f>
        <v>0</v>
      </c>
      <c r="M725" s="60">
        <f t="shared" si="300"/>
        <v>0</v>
      </c>
      <c r="N725" s="60">
        <f t="shared" si="300"/>
        <v>0</v>
      </c>
      <c r="O725" s="60">
        <f t="shared" si="300"/>
        <v>0</v>
      </c>
      <c r="P725" s="60">
        <f t="shared" si="300"/>
        <v>0</v>
      </c>
      <c r="Q725" s="60">
        <f t="shared" si="300"/>
        <v>0</v>
      </c>
      <c r="R725" s="60">
        <f t="shared" si="300"/>
        <v>0</v>
      </c>
      <c r="S725" s="60">
        <f t="shared" si="300"/>
        <v>0</v>
      </c>
      <c r="T725" s="60">
        <f t="shared" si="300"/>
        <v>0</v>
      </c>
      <c r="U725" s="279">
        <f t="shared" si="289"/>
        <v>0</v>
      </c>
    </row>
    <row r="726" spans="1:21" x14ac:dyDescent="0.25">
      <c r="A726" s="30"/>
      <c r="B726" s="24" t="s">
        <v>699</v>
      </c>
      <c r="C726" s="15" t="s">
        <v>291</v>
      </c>
      <c r="D726" s="60">
        <v>0</v>
      </c>
      <c r="E726" s="60">
        <f t="shared" si="290"/>
        <v>0</v>
      </c>
      <c r="F726" s="60">
        <f t="shared" si="290"/>
        <v>0</v>
      </c>
      <c r="G726" s="60">
        <v>0</v>
      </c>
      <c r="H726" s="60">
        <f t="shared" si="291"/>
        <v>0</v>
      </c>
      <c r="I726" s="60">
        <v>0</v>
      </c>
      <c r="J726" s="60">
        <f t="shared" si="291"/>
        <v>0</v>
      </c>
      <c r="K726" s="142">
        <f t="shared" si="288"/>
        <v>0</v>
      </c>
      <c r="L726" s="60">
        <f t="shared" ref="L726:T726" si="301">+L743+L794</f>
        <v>0</v>
      </c>
      <c r="M726" s="60">
        <f t="shared" si="301"/>
        <v>0</v>
      </c>
      <c r="N726" s="60">
        <f t="shared" si="301"/>
        <v>0</v>
      </c>
      <c r="O726" s="60">
        <f t="shared" si="301"/>
        <v>0</v>
      </c>
      <c r="P726" s="60">
        <f t="shared" si="301"/>
        <v>0</v>
      </c>
      <c r="Q726" s="60">
        <f t="shared" si="301"/>
        <v>0</v>
      </c>
      <c r="R726" s="60">
        <f t="shared" si="301"/>
        <v>0</v>
      </c>
      <c r="S726" s="60">
        <f t="shared" si="301"/>
        <v>0</v>
      </c>
      <c r="T726" s="60">
        <f t="shared" si="301"/>
        <v>0</v>
      </c>
      <c r="U726" s="279">
        <f t="shared" si="289"/>
        <v>0</v>
      </c>
    </row>
    <row r="727" spans="1:21" ht="31.5" x14ac:dyDescent="0.25">
      <c r="A727" s="30"/>
      <c r="B727" s="24" t="s">
        <v>950</v>
      </c>
      <c r="C727" s="15" t="s">
        <v>949</v>
      </c>
      <c r="D727" s="187">
        <v>0</v>
      </c>
      <c r="E727" s="60">
        <f t="shared" si="290"/>
        <v>0</v>
      </c>
      <c r="F727" s="60">
        <f t="shared" si="290"/>
        <v>0</v>
      </c>
      <c r="G727" s="60">
        <v>0</v>
      </c>
      <c r="H727" s="60">
        <f t="shared" si="291"/>
        <v>0</v>
      </c>
      <c r="I727" s="60">
        <v>0</v>
      </c>
      <c r="J727" s="60">
        <f t="shared" si="291"/>
        <v>0</v>
      </c>
      <c r="K727" s="142">
        <f t="shared" si="288"/>
        <v>0</v>
      </c>
      <c r="L727" s="60">
        <f t="shared" ref="L727:T727" si="302">+L744+L795</f>
        <v>0</v>
      </c>
      <c r="M727" s="60">
        <f t="shared" si="302"/>
        <v>0</v>
      </c>
      <c r="N727" s="60">
        <f t="shared" si="302"/>
        <v>0</v>
      </c>
      <c r="O727" s="60">
        <f t="shared" si="302"/>
        <v>0</v>
      </c>
      <c r="P727" s="60">
        <f t="shared" si="302"/>
        <v>0</v>
      </c>
      <c r="Q727" s="60">
        <f t="shared" si="302"/>
        <v>0</v>
      </c>
      <c r="R727" s="60">
        <f t="shared" si="302"/>
        <v>0</v>
      </c>
      <c r="S727" s="60">
        <f t="shared" si="302"/>
        <v>0</v>
      </c>
      <c r="T727" s="60">
        <f t="shared" si="302"/>
        <v>0</v>
      </c>
      <c r="U727" s="279">
        <f t="shared" si="289"/>
        <v>0</v>
      </c>
    </row>
    <row r="728" spans="1:21" x14ac:dyDescent="0.25">
      <c r="A728" s="30"/>
      <c r="B728" s="24" t="s">
        <v>700</v>
      </c>
      <c r="C728" s="15" t="s">
        <v>292</v>
      </c>
      <c r="D728" s="60">
        <v>0</v>
      </c>
      <c r="E728" s="60">
        <f t="shared" si="290"/>
        <v>0</v>
      </c>
      <c r="F728" s="60">
        <f t="shared" si="290"/>
        <v>0</v>
      </c>
      <c r="G728" s="60">
        <v>0</v>
      </c>
      <c r="H728" s="60">
        <f t="shared" si="291"/>
        <v>0</v>
      </c>
      <c r="I728" s="60">
        <v>0</v>
      </c>
      <c r="J728" s="60">
        <f t="shared" si="291"/>
        <v>0</v>
      </c>
      <c r="K728" s="142">
        <f t="shared" si="288"/>
        <v>0</v>
      </c>
      <c r="L728" s="60">
        <f t="shared" ref="L728:T728" si="303">+L745+L796</f>
        <v>0</v>
      </c>
      <c r="M728" s="60">
        <f t="shared" si="303"/>
        <v>0</v>
      </c>
      <c r="N728" s="60">
        <f t="shared" si="303"/>
        <v>0</v>
      </c>
      <c r="O728" s="60">
        <f t="shared" si="303"/>
        <v>0</v>
      </c>
      <c r="P728" s="60">
        <f t="shared" si="303"/>
        <v>0</v>
      </c>
      <c r="Q728" s="60">
        <f t="shared" si="303"/>
        <v>0</v>
      </c>
      <c r="R728" s="60">
        <f t="shared" si="303"/>
        <v>0</v>
      </c>
      <c r="S728" s="60">
        <f t="shared" si="303"/>
        <v>0</v>
      </c>
      <c r="T728" s="60">
        <f t="shared" si="303"/>
        <v>0</v>
      </c>
      <c r="U728" s="279">
        <f t="shared" si="289"/>
        <v>0</v>
      </c>
    </row>
    <row r="729" spans="1:21" x14ac:dyDescent="0.25">
      <c r="A729" s="30"/>
      <c r="B729" s="24" t="s">
        <v>704</v>
      </c>
      <c r="C729" s="15" t="s">
        <v>293</v>
      </c>
      <c r="D729" s="60">
        <v>0</v>
      </c>
      <c r="E729" s="60">
        <f t="shared" si="290"/>
        <v>0</v>
      </c>
      <c r="F729" s="60">
        <f t="shared" si="290"/>
        <v>0</v>
      </c>
      <c r="G729" s="60">
        <v>0</v>
      </c>
      <c r="H729" s="60">
        <f t="shared" si="291"/>
        <v>0</v>
      </c>
      <c r="I729" s="60">
        <v>0</v>
      </c>
      <c r="J729" s="60">
        <f t="shared" si="291"/>
        <v>0</v>
      </c>
      <c r="K729" s="142">
        <f t="shared" si="288"/>
        <v>0</v>
      </c>
      <c r="L729" s="60">
        <f t="shared" ref="L729:T729" si="304">+L746+L797</f>
        <v>0</v>
      </c>
      <c r="M729" s="60">
        <f t="shared" si="304"/>
        <v>0</v>
      </c>
      <c r="N729" s="60">
        <f t="shared" si="304"/>
        <v>0</v>
      </c>
      <c r="O729" s="60">
        <f t="shared" si="304"/>
        <v>0</v>
      </c>
      <c r="P729" s="60">
        <f t="shared" si="304"/>
        <v>0</v>
      </c>
      <c r="Q729" s="60">
        <f t="shared" si="304"/>
        <v>0</v>
      </c>
      <c r="R729" s="60">
        <f t="shared" si="304"/>
        <v>0</v>
      </c>
      <c r="S729" s="60">
        <f t="shared" si="304"/>
        <v>0</v>
      </c>
      <c r="T729" s="60">
        <f t="shared" si="304"/>
        <v>0</v>
      </c>
      <c r="U729" s="279">
        <f t="shared" si="289"/>
        <v>0</v>
      </c>
    </row>
    <row r="730" spans="1:21" x14ac:dyDescent="0.25">
      <c r="A730" s="30"/>
      <c r="B730" s="24" t="s">
        <v>705</v>
      </c>
      <c r="C730" s="15" t="s">
        <v>294</v>
      </c>
      <c r="D730" s="60">
        <v>0</v>
      </c>
      <c r="E730" s="60">
        <f t="shared" si="290"/>
        <v>0</v>
      </c>
      <c r="F730" s="60">
        <f t="shared" si="290"/>
        <v>0</v>
      </c>
      <c r="G730" s="60">
        <v>0</v>
      </c>
      <c r="H730" s="60">
        <f t="shared" si="291"/>
        <v>0</v>
      </c>
      <c r="I730" s="60">
        <v>0</v>
      </c>
      <c r="J730" s="60">
        <f t="shared" si="291"/>
        <v>0</v>
      </c>
      <c r="K730" s="142">
        <f t="shared" si="288"/>
        <v>0</v>
      </c>
      <c r="L730" s="60">
        <f t="shared" ref="L730:T730" si="305">+L747+L798</f>
        <v>0</v>
      </c>
      <c r="M730" s="60">
        <f t="shared" si="305"/>
        <v>0</v>
      </c>
      <c r="N730" s="60">
        <f t="shared" si="305"/>
        <v>0</v>
      </c>
      <c r="O730" s="60">
        <f t="shared" si="305"/>
        <v>0</v>
      </c>
      <c r="P730" s="60">
        <f t="shared" si="305"/>
        <v>0</v>
      </c>
      <c r="Q730" s="60">
        <f t="shared" si="305"/>
        <v>0</v>
      </c>
      <c r="R730" s="60">
        <f t="shared" si="305"/>
        <v>0</v>
      </c>
      <c r="S730" s="60">
        <f t="shared" si="305"/>
        <v>0</v>
      </c>
      <c r="T730" s="60">
        <f t="shared" si="305"/>
        <v>0</v>
      </c>
      <c r="U730" s="279">
        <f t="shared" si="289"/>
        <v>0</v>
      </c>
    </row>
    <row r="731" spans="1:21" x14ac:dyDescent="0.25">
      <c r="A731" s="30"/>
      <c r="B731" s="24" t="s">
        <v>706</v>
      </c>
      <c r="C731" s="15" t="s">
        <v>550</v>
      </c>
      <c r="D731" s="60">
        <v>0</v>
      </c>
      <c r="E731" s="60">
        <f t="shared" si="290"/>
        <v>0</v>
      </c>
      <c r="F731" s="60">
        <f t="shared" si="290"/>
        <v>0</v>
      </c>
      <c r="G731" s="60">
        <v>0</v>
      </c>
      <c r="H731" s="60">
        <f t="shared" si="291"/>
        <v>0</v>
      </c>
      <c r="I731" s="60">
        <v>0</v>
      </c>
      <c r="J731" s="60">
        <f t="shared" si="291"/>
        <v>0</v>
      </c>
      <c r="K731" s="142">
        <f t="shared" si="288"/>
        <v>0</v>
      </c>
      <c r="L731" s="60">
        <f t="shared" ref="L731:T731" si="306">+L748+L799</f>
        <v>0</v>
      </c>
      <c r="M731" s="60">
        <f t="shared" si="306"/>
        <v>0</v>
      </c>
      <c r="N731" s="60">
        <f t="shared" si="306"/>
        <v>0</v>
      </c>
      <c r="O731" s="60">
        <f t="shared" si="306"/>
        <v>0</v>
      </c>
      <c r="P731" s="60">
        <f t="shared" si="306"/>
        <v>0</v>
      </c>
      <c r="Q731" s="60">
        <f t="shared" si="306"/>
        <v>0</v>
      </c>
      <c r="R731" s="60">
        <f t="shared" si="306"/>
        <v>0</v>
      </c>
      <c r="S731" s="60">
        <f t="shared" si="306"/>
        <v>0</v>
      </c>
      <c r="T731" s="60">
        <f t="shared" si="306"/>
        <v>0</v>
      </c>
      <c r="U731" s="279">
        <f t="shared" si="289"/>
        <v>0</v>
      </c>
    </row>
    <row r="732" spans="1:21" x14ac:dyDescent="0.25">
      <c r="A732" s="30"/>
      <c r="B732" s="24" t="s">
        <v>701</v>
      </c>
      <c r="C732" s="15" t="s">
        <v>295</v>
      </c>
      <c r="D732" s="60">
        <v>0</v>
      </c>
      <c r="E732" s="60">
        <f t="shared" si="290"/>
        <v>0</v>
      </c>
      <c r="F732" s="60">
        <f t="shared" si="290"/>
        <v>0</v>
      </c>
      <c r="G732" s="60">
        <v>0</v>
      </c>
      <c r="H732" s="60">
        <f t="shared" si="291"/>
        <v>0</v>
      </c>
      <c r="I732" s="60">
        <v>0</v>
      </c>
      <c r="J732" s="60">
        <f t="shared" si="291"/>
        <v>0</v>
      </c>
      <c r="K732" s="142">
        <f t="shared" si="288"/>
        <v>0</v>
      </c>
      <c r="L732" s="60">
        <f t="shared" ref="L732:T732" si="307">+L749+L800</f>
        <v>0</v>
      </c>
      <c r="M732" s="60">
        <f t="shared" si="307"/>
        <v>0</v>
      </c>
      <c r="N732" s="60">
        <f t="shared" si="307"/>
        <v>0</v>
      </c>
      <c r="O732" s="60">
        <f t="shared" si="307"/>
        <v>0</v>
      </c>
      <c r="P732" s="60">
        <f t="shared" si="307"/>
        <v>0</v>
      </c>
      <c r="Q732" s="60">
        <f t="shared" si="307"/>
        <v>0</v>
      </c>
      <c r="R732" s="60">
        <f t="shared" si="307"/>
        <v>0</v>
      </c>
      <c r="S732" s="60">
        <f t="shared" si="307"/>
        <v>0</v>
      </c>
      <c r="T732" s="60">
        <f t="shared" si="307"/>
        <v>0</v>
      </c>
      <c r="U732" s="279">
        <f t="shared" si="289"/>
        <v>0</v>
      </c>
    </row>
    <row r="733" spans="1:21" ht="31.5" x14ac:dyDescent="0.25">
      <c r="A733" s="30"/>
      <c r="B733" s="24" t="s">
        <v>702</v>
      </c>
      <c r="C733" s="15" t="s">
        <v>306</v>
      </c>
      <c r="D733" s="60">
        <v>0</v>
      </c>
      <c r="E733" s="60">
        <f t="shared" si="290"/>
        <v>0</v>
      </c>
      <c r="F733" s="60">
        <f t="shared" si="290"/>
        <v>0</v>
      </c>
      <c r="G733" s="60">
        <v>0</v>
      </c>
      <c r="H733" s="60">
        <f t="shared" si="291"/>
        <v>0</v>
      </c>
      <c r="I733" s="60">
        <v>0</v>
      </c>
      <c r="J733" s="60">
        <f t="shared" si="291"/>
        <v>0</v>
      </c>
      <c r="K733" s="142">
        <f t="shared" si="288"/>
        <v>0</v>
      </c>
      <c r="L733" s="60">
        <f t="shared" ref="L733:T733" si="308">+L750+L801</f>
        <v>0</v>
      </c>
      <c r="M733" s="60">
        <f t="shared" si="308"/>
        <v>0</v>
      </c>
      <c r="N733" s="60">
        <f t="shared" si="308"/>
        <v>0</v>
      </c>
      <c r="O733" s="60">
        <f t="shared" si="308"/>
        <v>0</v>
      </c>
      <c r="P733" s="60">
        <f t="shared" si="308"/>
        <v>0</v>
      </c>
      <c r="Q733" s="60">
        <f t="shared" si="308"/>
        <v>0</v>
      </c>
      <c r="R733" s="60">
        <f t="shared" si="308"/>
        <v>0</v>
      </c>
      <c r="S733" s="60">
        <f t="shared" si="308"/>
        <v>0</v>
      </c>
      <c r="T733" s="60">
        <f t="shared" si="308"/>
        <v>0</v>
      </c>
      <c r="U733" s="279">
        <f t="shared" si="289"/>
        <v>0</v>
      </c>
    </row>
    <row r="734" spans="1:21" x14ac:dyDescent="0.25">
      <c r="A734" s="30" t="s">
        <v>23</v>
      </c>
      <c r="B734" s="13" t="s">
        <v>371</v>
      </c>
      <c r="C734" s="18" t="s">
        <v>372</v>
      </c>
      <c r="D734" s="60">
        <v>41.75</v>
      </c>
      <c r="E734" s="60">
        <f t="shared" ref="E734:F743" si="309">+E751+E768</f>
        <v>30.32</v>
      </c>
      <c r="F734" s="60">
        <f t="shared" si="309"/>
        <v>75</v>
      </c>
      <c r="G734" s="60">
        <v>25</v>
      </c>
      <c r="H734" s="60">
        <f t="shared" ref="H734:H743" si="310">+H751+H768</f>
        <v>21.34</v>
      </c>
      <c r="I734" s="60">
        <v>55</v>
      </c>
      <c r="J734" s="60">
        <f t="shared" ref="J734:J743" si="311">+J751+J768</f>
        <v>-17.399999999999999</v>
      </c>
      <c r="K734" s="142">
        <f t="shared" si="288"/>
        <v>37.6</v>
      </c>
      <c r="L734" s="60">
        <f t="shared" ref="L734:T734" si="312">+L751+L768</f>
        <v>0</v>
      </c>
      <c r="M734" s="60">
        <f t="shared" si="312"/>
        <v>55</v>
      </c>
      <c r="N734" s="60">
        <f t="shared" si="312"/>
        <v>0</v>
      </c>
      <c r="O734" s="60">
        <f t="shared" si="312"/>
        <v>0</v>
      </c>
      <c r="P734" s="60">
        <f t="shared" si="312"/>
        <v>-17.399999999999999</v>
      </c>
      <c r="Q734" s="60">
        <f t="shared" si="312"/>
        <v>0</v>
      </c>
      <c r="R734" s="60">
        <f t="shared" si="312"/>
        <v>20</v>
      </c>
      <c r="S734" s="60">
        <f t="shared" si="312"/>
        <v>20</v>
      </c>
      <c r="T734" s="60">
        <f t="shared" si="312"/>
        <v>20</v>
      </c>
      <c r="U734" s="279">
        <f t="shared" si="289"/>
        <v>0</v>
      </c>
    </row>
    <row r="735" spans="1:21" x14ac:dyDescent="0.25">
      <c r="A735" s="30"/>
      <c r="B735" s="24" t="s">
        <v>692</v>
      </c>
      <c r="C735" s="15" t="s">
        <v>284</v>
      </c>
      <c r="D735" s="60">
        <v>0</v>
      </c>
      <c r="E735" s="60">
        <f t="shared" si="309"/>
        <v>0</v>
      </c>
      <c r="F735" s="60">
        <f t="shared" si="309"/>
        <v>0</v>
      </c>
      <c r="G735" s="60">
        <v>0</v>
      </c>
      <c r="H735" s="60">
        <f t="shared" si="310"/>
        <v>0</v>
      </c>
      <c r="I735" s="60">
        <v>0</v>
      </c>
      <c r="J735" s="60">
        <f t="shared" si="311"/>
        <v>0</v>
      </c>
      <c r="K735" s="142">
        <f t="shared" si="288"/>
        <v>0</v>
      </c>
      <c r="L735" s="60">
        <f t="shared" ref="L735:T735" si="313">+L752+L769</f>
        <v>0</v>
      </c>
      <c r="M735" s="60">
        <f t="shared" si="313"/>
        <v>0</v>
      </c>
      <c r="N735" s="60">
        <f t="shared" si="313"/>
        <v>0</v>
      </c>
      <c r="O735" s="60">
        <f t="shared" si="313"/>
        <v>0</v>
      </c>
      <c r="P735" s="60">
        <f t="shared" si="313"/>
        <v>0</v>
      </c>
      <c r="Q735" s="60">
        <f t="shared" si="313"/>
        <v>0</v>
      </c>
      <c r="R735" s="60">
        <f t="shared" si="313"/>
        <v>0</v>
      </c>
      <c r="S735" s="60">
        <f t="shared" si="313"/>
        <v>0</v>
      </c>
      <c r="T735" s="60">
        <f t="shared" si="313"/>
        <v>0</v>
      </c>
      <c r="U735" s="279">
        <f t="shared" si="289"/>
        <v>0</v>
      </c>
    </row>
    <row r="736" spans="1:21" x14ac:dyDescent="0.25">
      <c r="A736" s="30"/>
      <c r="B736" s="24" t="s">
        <v>693</v>
      </c>
      <c r="C736" s="15" t="s">
        <v>285</v>
      </c>
      <c r="D736" s="60">
        <v>41.75</v>
      </c>
      <c r="E736" s="60">
        <f t="shared" si="309"/>
        <v>30.32</v>
      </c>
      <c r="F736" s="60">
        <f t="shared" si="309"/>
        <v>75</v>
      </c>
      <c r="G736" s="60">
        <v>25</v>
      </c>
      <c r="H736" s="60">
        <f t="shared" si="310"/>
        <v>21.34</v>
      </c>
      <c r="I736" s="60">
        <v>55</v>
      </c>
      <c r="J736" s="60">
        <f t="shared" si="311"/>
        <v>-17.399999999999999</v>
      </c>
      <c r="K736" s="142">
        <f t="shared" si="288"/>
        <v>37.6</v>
      </c>
      <c r="L736" s="60">
        <f t="shared" ref="L736:T736" si="314">+L753+L770</f>
        <v>0</v>
      </c>
      <c r="M736" s="60">
        <f t="shared" si="314"/>
        <v>55</v>
      </c>
      <c r="N736" s="60">
        <f t="shared" si="314"/>
        <v>0</v>
      </c>
      <c r="O736" s="60">
        <f t="shared" si="314"/>
        <v>0</v>
      </c>
      <c r="P736" s="60">
        <f t="shared" si="314"/>
        <v>-17.399999999999999</v>
      </c>
      <c r="Q736" s="60">
        <f t="shared" si="314"/>
        <v>0</v>
      </c>
      <c r="R736" s="60">
        <f t="shared" si="314"/>
        <v>20</v>
      </c>
      <c r="S736" s="60">
        <f t="shared" si="314"/>
        <v>20</v>
      </c>
      <c r="T736" s="60">
        <f t="shared" si="314"/>
        <v>20</v>
      </c>
      <c r="U736" s="279">
        <f t="shared" si="289"/>
        <v>0</v>
      </c>
    </row>
    <row r="737" spans="1:21" x14ac:dyDescent="0.25">
      <c r="A737" s="30"/>
      <c r="B737" s="24" t="s">
        <v>695</v>
      </c>
      <c r="C737" s="15" t="s">
        <v>286</v>
      </c>
      <c r="D737" s="60">
        <v>0</v>
      </c>
      <c r="E737" s="60">
        <f t="shared" si="309"/>
        <v>0</v>
      </c>
      <c r="F737" s="60">
        <f t="shared" si="309"/>
        <v>0</v>
      </c>
      <c r="G737" s="60">
        <v>0</v>
      </c>
      <c r="H737" s="60">
        <f t="shared" si="310"/>
        <v>0</v>
      </c>
      <c r="I737" s="60">
        <v>0</v>
      </c>
      <c r="J737" s="60">
        <f t="shared" si="311"/>
        <v>0</v>
      </c>
      <c r="K737" s="142">
        <f t="shared" si="288"/>
        <v>0</v>
      </c>
      <c r="L737" s="60">
        <f t="shared" ref="L737:T737" si="315">+L754+L771</f>
        <v>0</v>
      </c>
      <c r="M737" s="60">
        <f t="shared" si="315"/>
        <v>0</v>
      </c>
      <c r="N737" s="60">
        <f t="shared" si="315"/>
        <v>0</v>
      </c>
      <c r="O737" s="60">
        <f t="shared" si="315"/>
        <v>0</v>
      </c>
      <c r="P737" s="60">
        <f t="shared" si="315"/>
        <v>0</v>
      </c>
      <c r="Q737" s="60">
        <f t="shared" si="315"/>
        <v>0</v>
      </c>
      <c r="R737" s="60">
        <f t="shared" si="315"/>
        <v>0</v>
      </c>
      <c r="S737" s="60">
        <f t="shared" si="315"/>
        <v>0</v>
      </c>
      <c r="T737" s="60">
        <f t="shared" si="315"/>
        <v>0</v>
      </c>
      <c r="U737" s="279">
        <f t="shared" si="289"/>
        <v>0</v>
      </c>
    </row>
    <row r="738" spans="1:21" x14ac:dyDescent="0.25">
      <c r="A738" s="30"/>
      <c r="B738" s="24" t="s">
        <v>694</v>
      </c>
      <c r="C738" s="15" t="s">
        <v>696</v>
      </c>
      <c r="D738" s="60">
        <v>0</v>
      </c>
      <c r="E738" s="60">
        <f t="shared" si="309"/>
        <v>0</v>
      </c>
      <c r="F738" s="60">
        <f t="shared" si="309"/>
        <v>0</v>
      </c>
      <c r="G738" s="60">
        <v>0</v>
      </c>
      <c r="H738" s="60">
        <f t="shared" si="310"/>
        <v>0</v>
      </c>
      <c r="I738" s="60">
        <v>0</v>
      </c>
      <c r="J738" s="60">
        <f t="shared" si="311"/>
        <v>0</v>
      </c>
      <c r="K738" s="142">
        <f t="shared" si="288"/>
        <v>0</v>
      </c>
      <c r="L738" s="60">
        <f t="shared" ref="L738:T738" si="316">+L755+L772</f>
        <v>0</v>
      </c>
      <c r="M738" s="60">
        <f t="shared" si="316"/>
        <v>0</v>
      </c>
      <c r="N738" s="60">
        <f t="shared" si="316"/>
        <v>0</v>
      </c>
      <c r="O738" s="60">
        <f t="shared" si="316"/>
        <v>0</v>
      </c>
      <c r="P738" s="60">
        <f t="shared" si="316"/>
        <v>0</v>
      </c>
      <c r="Q738" s="60">
        <f t="shared" si="316"/>
        <v>0</v>
      </c>
      <c r="R738" s="60">
        <f t="shared" si="316"/>
        <v>0</v>
      </c>
      <c r="S738" s="60">
        <f t="shared" si="316"/>
        <v>0</v>
      </c>
      <c r="T738" s="60">
        <f t="shared" si="316"/>
        <v>0</v>
      </c>
      <c r="U738" s="279">
        <f t="shared" si="289"/>
        <v>0</v>
      </c>
    </row>
    <row r="739" spans="1:21" x14ac:dyDescent="0.25">
      <c r="A739" s="30"/>
      <c r="B739" s="24" t="s">
        <v>697</v>
      </c>
      <c r="C739" s="15" t="s">
        <v>287</v>
      </c>
      <c r="D739" s="60">
        <v>0</v>
      </c>
      <c r="E739" s="60">
        <f t="shared" si="309"/>
        <v>0</v>
      </c>
      <c r="F739" s="60">
        <f t="shared" si="309"/>
        <v>0</v>
      </c>
      <c r="G739" s="60">
        <v>0</v>
      </c>
      <c r="H739" s="60">
        <f t="shared" si="310"/>
        <v>0</v>
      </c>
      <c r="I739" s="60">
        <v>0</v>
      </c>
      <c r="J739" s="60">
        <f t="shared" si="311"/>
        <v>0</v>
      </c>
      <c r="K739" s="142">
        <f t="shared" si="288"/>
        <v>0</v>
      </c>
      <c r="L739" s="60">
        <f t="shared" ref="L739:T739" si="317">+L756+L773</f>
        <v>0</v>
      </c>
      <c r="M739" s="60">
        <f t="shared" si="317"/>
        <v>0</v>
      </c>
      <c r="N739" s="60">
        <f t="shared" si="317"/>
        <v>0</v>
      </c>
      <c r="O739" s="60">
        <f t="shared" si="317"/>
        <v>0</v>
      </c>
      <c r="P739" s="60">
        <f t="shared" si="317"/>
        <v>0</v>
      </c>
      <c r="Q739" s="60">
        <f t="shared" si="317"/>
        <v>0</v>
      </c>
      <c r="R739" s="60">
        <f t="shared" si="317"/>
        <v>0</v>
      </c>
      <c r="S739" s="60">
        <f t="shared" si="317"/>
        <v>0</v>
      </c>
      <c r="T739" s="60">
        <f t="shared" si="317"/>
        <v>0</v>
      </c>
      <c r="U739" s="279">
        <f t="shared" si="289"/>
        <v>0</v>
      </c>
    </row>
    <row r="740" spans="1:21" x14ac:dyDescent="0.25">
      <c r="A740" s="30"/>
      <c r="B740" s="24" t="s">
        <v>708</v>
      </c>
      <c r="C740" s="15" t="s">
        <v>288</v>
      </c>
      <c r="D740" s="60">
        <v>0</v>
      </c>
      <c r="E740" s="60">
        <f t="shared" si="309"/>
        <v>0</v>
      </c>
      <c r="F740" s="60">
        <f t="shared" si="309"/>
        <v>0</v>
      </c>
      <c r="G740" s="60">
        <v>0</v>
      </c>
      <c r="H740" s="60">
        <f t="shared" si="310"/>
        <v>0</v>
      </c>
      <c r="I740" s="60">
        <v>0</v>
      </c>
      <c r="J740" s="60">
        <f t="shared" si="311"/>
        <v>0</v>
      </c>
      <c r="K740" s="142">
        <f t="shared" si="288"/>
        <v>0</v>
      </c>
      <c r="L740" s="60">
        <f t="shared" ref="L740:T740" si="318">+L757+L774</f>
        <v>0</v>
      </c>
      <c r="M740" s="60">
        <f t="shared" si="318"/>
        <v>0</v>
      </c>
      <c r="N740" s="60">
        <f t="shared" si="318"/>
        <v>0</v>
      </c>
      <c r="O740" s="60">
        <f t="shared" si="318"/>
        <v>0</v>
      </c>
      <c r="P740" s="60">
        <f t="shared" si="318"/>
        <v>0</v>
      </c>
      <c r="Q740" s="60">
        <f t="shared" si="318"/>
        <v>0</v>
      </c>
      <c r="R740" s="60">
        <f t="shared" si="318"/>
        <v>0</v>
      </c>
      <c r="S740" s="60">
        <f t="shared" si="318"/>
        <v>0</v>
      </c>
      <c r="T740" s="60">
        <f t="shared" si="318"/>
        <v>0</v>
      </c>
      <c r="U740" s="279">
        <f t="shared" si="289"/>
        <v>0</v>
      </c>
    </row>
    <row r="741" spans="1:21" x14ac:dyDescent="0.25">
      <c r="A741" s="30"/>
      <c r="B741" s="24" t="s">
        <v>698</v>
      </c>
      <c r="C741" s="15" t="s">
        <v>289</v>
      </c>
      <c r="D741" s="60">
        <v>0</v>
      </c>
      <c r="E741" s="60">
        <f t="shared" si="309"/>
        <v>0</v>
      </c>
      <c r="F741" s="60">
        <f t="shared" si="309"/>
        <v>0</v>
      </c>
      <c r="G741" s="60">
        <v>0</v>
      </c>
      <c r="H741" s="60">
        <f t="shared" si="310"/>
        <v>0</v>
      </c>
      <c r="I741" s="60">
        <v>0</v>
      </c>
      <c r="J741" s="60">
        <f t="shared" si="311"/>
        <v>0</v>
      </c>
      <c r="K741" s="142">
        <f t="shared" si="288"/>
        <v>0</v>
      </c>
      <c r="L741" s="60">
        <f t="shared" ref="L741:T741" si="319">+L758+L775</f>
        <v>0</v>
      </c>
      <c r="M741" s="60">
        <f t="shared" si="319"/>
        <v>0</v>
      </c>
      <c r="N741" s="60">
        <f t="shared" si="319"/>
        <v>0</v>
      </c>
      <c r="O741" s="60">
        <f t="shared" si="319"/>
        <v>0</v>
      </c>
      <c r="P741" s="60">
        <f t="shared" si="319"/>
        <v>0</v>
      </c>
      <c r="Q741" s="60">
        <f t="shared" si="319"/>
        <v>0</v>
      </c>
      <c r="R741" s="60">
        <f t="shared" si="319"/>
        <v>0</v>
      </c>
      <c r="S741" s="60">
        <f t="shared" si="319"/>
        <v>0</v>
      </c>
      <c r="T741" s="60">
        <f t="shared" si="319"/>
        <v>0</v>
      </c>
      <c r="U741" s="279">
        <f t="shared" si="289"/>
        <v>0</v>
      </c>
    </row>
    <row r="742" spans="1:21" ht="31.5" x14ac:dyDescent="0.25">
      <c r="A742" s="30"/>
      <c r="B742" s="24" t="s">
        <v>703</v>
      </c>
      <c r="C742" s="15" t="s">
        <v>290</v>
      </c>
      <c r="D742" s="60">
        <v>0</v>
      </c>
      <c r="E742" s="60">
        <f t="shared" si="309"/>
        <v>0</v>
      </c>
      <c r="F742" s="60">
        <f t="shared" si="309"/>
        <v>0</v>
      </c>
      <c r="G742" s="60">
        <v>0</v>
      </c>
      <c r="H742" s="60">
        <f t="shared" si="310"/>
        <v>0</v>
      </c>
      <c r="I742" s="60">
        <v>0</v>
      </c>
      <c r="J742" s="60">
        <f t="shared" si="311"/>
        <v>0</v>
      </c>
      <c r="K742" s="142">
        <f t="shared" si="288"/>
        <v>0</v>
      </c>
      <c r="L742" s="60">
        <f t="shared" ref="L742:T742" si="320">+L759+L776</f>
        <v>0</v>
      </c>
      <c r="M742" s="60">
        <f t="shared" si="320"/>
        <v>0</v>
      </c>
      <c r="N742" s="60">
        <f t="shared" si="320"/>
        <v>0</v>
      </c>
      <c r="O742" s="60">
        <f t="shared" si="320"/>
        <v>0</v>
      </c>
      <c r="P742" s="60">
        <f t="shared" si="320"/>
        <v>0</v>
      </c>
      <c r="Q742" s="60">
        <f t="shared" si="320"/>
        <v>0</v>
      </c>
      <c r="R742" s="60">
        <f t="shared" si="320"/>
        <v>0</v>
      </c>
      <c r="S742" s="60">
        <f t="shared" si="320"/>
        <v>0</v>
      </c>
      <c r="T742" s="60">
        <f t="shared" si="320"/>
        <v>0</v>
      </c>
      <c r="U742" s="279">
        <f t="shared" si="289"/>
        <v>0</v>
      </c>
    </row>
    <row r="743" spans="1:21" x14ac:dyDescent="0.25">
      <c r="A743" s="30"/>
      <c r="B743" s="24" t="s">
        <v>699</v>
      </c>
      <c r="C743" s="15" t="s">
        <v>291</v>
      </c>
      <c r="D743" s="60">
        <v>0</v>
      </c>
      <c r="E743" s="60">
        <f t="shared" si="309"/>
        <v>0</v>
      </c>
      <c r="F743" s="60">
        <f t="shared" si="309"/>
        <v>0</v>
      </c>
      <c r="G743" s="60">
        <v>0</v>
      </c>
      <c r="H743" s="60">
        <f t="shared" si="310"/>
        <v>0</v>
      </c>
      <c r="I743" s="60">
        <v>0</v>
      </c>
      <c r="J743" s="60">
        <f t="shared" si="311"/>
        <v>0</v>
      </c>
      <c r="K743" s="142">
        <f t="shared" si="288"/>
        <v>0</v>
      </c>
      <c r="L743" s="60">
        <f t="shared" ref="L743:T743" si="321">+L760+L777</f>
        <v>0</v>
      </c>
      <c r="M743" s="60">
        <f t="shared" si="321"/>
        <v>0</v>
      </c>
      <c r="N743" s="60">
        <f t="shared" si="321"/>
        <v>0</v>
      </c>
      <c r="O743" s="60">
        <f t="shared" si="321"/>
        <v>0</v>
      </c>
      <c r="P743" s="60">
        <f t="shared" si="321"/>
        <v>0</v>
      </c>
      <c r="Q743" s="60">
        <f t="shared" si="321"/>
        <v>0</v>
      </c>
      <c r="R743" s="60">
        <f t="shared" si="321"/>
        <v>0</v>
      </c>
      <c r="S743" s="60">
        <f t="shared" si="321"/>
        <v>0</v>
      </c>
      <c r="T743" s="60">
        <f t="shared" si="321"/>
        <v>0</v>
      </c>
      <c r="U743" s="279">
        <f t="shared" si="289"/>
        <v>0</v>
      </c>
    </row>
    <row r="744" spans="1:21" ht="31.5" x14ac:dyDescent="0.25">
      <c r="A744" s="30"/>
      <c r="B744" s="24" t="s">
        <v>950</v>
      </c>
      <c r="C744" s="15" t="s">
        <v>949</v>
      </c>
      <c r="D744" s="187">
        <v>0</v>
      </c>
      <c r="E744" s="60">
        <f>+E761+E779</f>
        <v>0</v>
      </c>
      <c r="F744" s="60">
        <f>+F761+F779</f>
        <v>0</v>
      </c>
      <c r="G744" s="60">
        <v>0</v>
      </c>
      <c r="H744" s="60">
        <f>+H761+H779</f>
        <v>0</v>
      </c>
      <c r="I744" s="60">
        <v>0</v>
      </c>
      <c r="J744" s="60">
        <f>+J761+J779</f>
        <v>0</v>
      </c>
      <c r="K744" s="142">
        <f t="shared" si="288"/>
        <v>0</v>
      </c>
      <c r="L744" s="60">
        <f t="shared" ref="L744:T744" si="322">+L761+L779</f>
        <v>0</v>
      </c>
      <c r="M744" s="60">
        <f>+M761+M779</f>
        <v>0</v>
      </c>
      <c r="N744" s="60">
        <f>+N761+N779</f>
        <v>0</v>
      </c>
      <c r="O744" s="60">
        <f>+O761+O779</f>
        <v>0</v>
      </c>
      <c r="P744" s="60">
        <f>+P761+P779</f>
        <v>0</v>
      </c>
      <c r="Q744" s="60">
        <f t="shared" si="322"/>
        <v>0</v>
      </c>
      <c r="R744" s="60">
        <f t="shared" si="322"/>
        <v>0</v>
      </c>
      <c r="S744" s="60">
        <f t="shared" si="322"/>
        <v>0</v>
      </c>
      <c r="T744" s="60">
        <f t="shared" si="322"/>
        <v>0</v>
      </c>
      <c r="U744" s="279">
        <f t="shared" si="289"/>
        <v>0</v>
      </c>
    </row>
    <row r="745" spans="1:21" x14ac:dyDescent="0.25">
      <c r="A745" s="30"/>
      <c r="B745" s="24" t="s">
        <v>700</v>
      </c>
      <c r="C745" s="15" t="s">
        <v>292</v>
      </c>
      <c r="D745" s="60">
        <v>0</v>
      </c>
      <c r="E745" s="60">
        <f t="shared" ref="E745:F750" si="323">+E762+E779</f>
        <v>0</v>
      </c>
      <c r="F745" s="60">
        <f t="shared" si="323"/>
        <v>0</v>
      </c>
      <c r="G745" s="60">
        <v>0</v>
      </c>
      <c r="H745" s="60">
        <f t="shared" ref="H745:H750" si="324">+H762+H779</f>
        <v>0</v>
      </c>
      <c r="I745" s="60">
        <v>0</v>
      </c>
      <c r="J745" s="60">
        <f t="shared" ref="J745:J750" si="325">+J762+J779</f>
        <v>0</v>
      </c>
      <c r="K745" s="142">
        <f t="shared" si="288"/>
        <v>0</v>
      </c>
      <c r="L745" s="60">
        <f t="shared" ref="L745:T745" si="326">+L762+L779</f>
        <v>0</v>
      </c>
      <c r="M745" s="60">
        <f t="shared" si="326"/>
        <v>0</v>
      </c>
      <c r="N745" s="60">
        <f t="shared" si="326"/>
        <v>0</v>
      </c>
      <c r="O745" s="60">
        <f t="shared" si="326"/>
        <v>0</v>
      </c>
      <c r="P745" s="60">
        <f t="shared" si="326"/>
        <v>0</v>
      </c>
      <c r="Q745" s="60">
        <f t="shared" si="326"/>
        <v>0</v>
      </c>
      <c r="R745" s="60">
        <f t="shared" si="326"/>
        <v>0</v>
      </c>
      <c r="S745" s="60">
        <f t="shared" si="326"/>
        <v>0</v>
      </c>
      <c r="T745" s="60">
        <f t="shared" si="326"/>
        <v>0</v>
      </c>
      <c r="U745" s="279">
        <f t="shared" si="289"/>
        <v>0</v>
      </c>
    </row>
    <row r="746" spans="1:21" x14ac:dyDescent="0.25">
      <c r="A746" s="30"/>
      <c r="B746" s="24" t="s">
        <v>704</v>
      </c>
      <c r="C746" s="15" t="s">
        <v>293</v>
      </c>
      <c r="D746" s="60">
        <v>0</v>
      </c>
      <c r="E746" s="60">
        <f t="shared" si="323"/>
        <v>0</v>
      </c>
      <c r="F746" s="60">
        <f t="shared" si="323"/>
        <v>0</v>
      </c>
      <c r="G746" s="60">
        <v>0</v>
      </c>
      <c r="H746" s="60">
        <f t="shared" si="324"/>
        <v>0</v>
      </c>
      <c r="I746" s="60">
        <v>0</v>
      </c>
      <c r="J746" s="60">
        <f t="shared" si="325"/>
        <v>0</v>
      </c>
      <c r="K746" s="142">
        <f t="shared" si="288"/>
        <v>0</v>
      </c>
      <c r="L746" s="60">
        <f t="shared" ref="L746:T746" si="327">+L763+L780</f>
        <v>0</v>
      </c>
      <c r="M746" s="60">
        <f t="shared" si="327"/>
        <v>0</v>
      </c>
      <c r="N746" s="60">
        <f t="shared" si="327"/>
        <v>0</v>
      </c>
      <c r="O746" s="60">
        <f t="shared" si="327"/>
        <v>0</v>
      </c>
      <c r="P746" s="60">
        <f t="shared" si="327"/>
        <v>0</v>
      </c>
      <c r="Q746" s="60">
        <f t="shared" si="327"/>
        <v>0</v>
      </c>
      <c r="R746" s="60">
        <f t="shared" si="327"/>
        <v>0</v>
      </c>
      <c r="S746" s="60">
        <f t="shared" si="327"/>
        <v>0</v>
      </c>
      <c r="T746" s="60">
        <f t="shared" si="327"/>
        <v>0</v>
      </c>
      <c r="U746" s="279">
        <f t="shared" si="289"/>
        <v>0</v>
      </c>
    </row>
    <row r="747" spans="1:21" x14ac:dyDescent="0.25">
      <c r="A747" s="30"/>
      <c r="B747" s="24" t="s">
        <v>705</v>
      </c>
      <c r="C747" s="15" t="s">
        <v>294</v>
      </c>
      <c r="D747" s="60">
        <v>0</v>
      </c>
      <c r="E747" s="60">
        <f t="shared" si="323"/>
        <v>0</v>
      </c>
      <c r="F747" s="60">
        <f t="shared" si="323"/>
        <v>0</v>
      </c>
      <c r="G747" s="60">
        <v>0</v>
      </c>
      <c r="H747" s="60">
        <f t="shared" si="324"/>
        <v>0</v>
      </c>
      <c r="I747" s="60">
        <v>0</v>
      </c>
      <c r="J747" s="60">
        <f t="shared" si="325"/>
        <v>0</v>
      </c>
      <c r="K747" s="142">
        <f t="shared" si="288"/>
        <v>0</v>
      </c>
      <c r="L747" s="60">
        <f t="shared" ref="L747:T747" si="328">+L764+L781</f>
        <v>0</v>
      </c>
      <c r="M747" s="60">
        <f t="shared" si="328"/>
        <v>0</v>
      </c>
      <c r="N747" s="60">
        <f t="shared" si="328"/>
        <v>0</v>
      </c>
      <c r="O747" s="60">
        <f t="shared" si="328"/>
        <v>0</v>
      </c>
      <c r="P747" s="60">
        <f t="shared" si="328"/>
        <v>0</v>
      </c>
      <c r="Q747" s="60">
        <f t="shared" si="328"/>
        <v>0</v>
      </c>
      <c r="R747" s="60">
        <f t="shared" si="328"/>
        <v>0</v>
      </c>
      <c r="S747" s="60">
        <f t="shared" si="328"/>
        <v>0</v>
      </c>
      <c r="T747" s="60">
        <f t="shared" si="328"/>
        <v>0</v>
      </c>
      <c r="U747" s="279">
        <f t="shared" si="289"/>
        <v>0</v>
      </c>
    </row>
    <row r="748" spans="1:21" x14ac:dyDescent="0.25">
      <c r="A748" s="30"/>
      <c r="B748" s="24" t="s">
        <v>706</v>
      </c>
      <c r="C748" s="15" t="s">
        <v>550</v>
      </c>
      <c r="D748" s="60">
        <v>0</v>
      </c>
      <c r="E748" s="60">
        <f t="shared" si="323"/>
        <v>0</v>
      </c>
      <c r="F748" s="60">
        <f t="shared" si="323"/>
        <v>0</v>
      </c>
      <c r="G748" s="60">
        <v>0</v>
      </c>
      <c r="H748" s="60">
        <f t="shared" si="324"/>
        <v>0</v>
      </c>
      <c r="I748" s="60">
        <v>0</v>
      </c>
      <c r="J748" s="60">
        <f t="shared" si="325"/>
        <v>0</v>
      </c>
      <c r="K748" s="142">
        <f t="shared" si="288"/>
        <v>0</v>
      </c>
      <c r="L748" s="60">
        <f t="shared" ref="L748:T748" si="329">+L765+L782</f>
        <v>0</v>
      </c>
      <c r="M748" s="60">
        <f t="shared" si="329"/>
        <v>0</v>
      </c>
      <c r="N748" s="60">
        <f t="shared" si="329"/>
        <v>0</v>
      </c>
      <c r="O748" s="60">
        <f t="shared" si="329"/>
        <v>0</v>
      </c>
      <c r="P748" s="60">
        <f t="shared" si="329"/>
        <v>0</v>
      </c>
      <c r="Q748" s="60">
        <f t="shared" si="329"/>
        <v>0</v>
      </c>
      <c r="R748" s="60">
        <f t="shared" si="329"/>
        <v>0</v>
      </c>
      <c r="S748" s="60">
        <f t="shared" si="329"/>
        <v>0</v>
      </c>
      <c r="T748" s="60">
        <f t="shared" si="329"/>
        <v>0</v>
      </c>
      <c r="U748" s="279">
        <f t="shared" si="289"/>
        <v>0</v>
      </c>
    </row>
    <row r="749" spans="1:21" x14ac:dyDescent="0.25">
      <c r="A749" s="30"/>
      <c r="B749" s="24" t="s">
        <v>701</v>
      </c>
      <c r="C749" s="15" t="s">
        <v>295</v>
      </c>
      <c r="D749" s="60">
        <v>0</v>
      </c>
      <c r="E749" s="60">
        <f t="shared" si="323"/>
        <v>0</v>
      </c>
      <c r="F749" s="60">
        <f t="shared" si="323"/>
        <v>0</v>
      </c>
      <c r="G749" s="60">
        <v>0</v>
      </c>
      <c r="H749" s="60">
        <f t="shared" si="324"/>
        <v>0</v>
      </c>
      <c r="I749" s="60">
        <v>0</v>
      </c>
      <c r="J749" s="60">
        <f t="shared" si="325"/>
        <v>0</v>
      </c>
      <c r="K749" s="142">
        <f t="shared" si="288"/>
        <v>0</v>
      </c>
      <c r="L749" s="60">
        <f t="shared" ref="L749:T749" si="330">+L766+L783</f>
        <v>0</v>
      </c>
      <c r="M749" s="60">
        <f t="shared" si="330"/>
        <v>0</v>
      </c>
      <c r="N749" s="60">
        <f t="shared" si="330"/>
        <v>0</v>
      </c>
      <c r="O749" s="60">
        <f t="shared" si="330"/>
        <v>0</v>
      </c>
      <c r="P749" s="60">
        <f t="shared" si="330"/>
        <v>0</v>
      </c>
      <c r="Q749" s="60">
        <f t="shared" si="330"/>
        <v>0</v>
      </c>
      <c r="R749" s="60">
        <f t="shared" si="330"/>
        <v>0</v>
      </c>
      <c r="S749" s="60">
        <f t="shared" si="330"/>
        <v>0</v>
      </c>
      <c r="T749" s="60">
        <f t="shared" si="330"/>
        <v>0</v>
      </c>
      <c r="U749" s="279">
        <f t="shared" si="289"/>
        <v>0</v>
      </c>
    </row>
    <row r="750" spans="1:21" ht="31.5" x14ac:dyDescent="0.25">
      <c r="A750" s="30"/>
      <c r="B750" s="24" t="s">
        <v>702</v>
      </c>
      <c r="C750" s="15" t="s">
        <v>306</v>
      </c>
      <c r="D750" s="60">
        <v>0</v>
      </c>
      <c r="E750" s="60">
        <f t="shared" si="323"/>
        <v>0</v>
      </c>
      <c r="F750" s="60">
        <f t="shared" si="323"/>
        <v>0</v>
      </c>
      <c r="G750" s="60">
        <v>0</v>
      </c>
      <c r="H750" s="60">
        <f t="shared" si="324"/>
        <v>0</v>
      </c>
      <c r="I750" s="60">
        <v>0</v>
      </c>
      <c r="J750" s="60">
        <f t="shared" si="325"/>
        <v>0</v>
      </c>
      <c r="K750" s="142">
        <f t="shared" si="288"/>
        <v>0</v>
      </c>
      <c r="L750" s="60">
        <f t="shared" ref="L750:T750" si="331">+L767+L784</f>
        <v>0</v>
      </c>
      <c r="M750" s="60">
        <f t="shared" si="331"/>
        <v>0</v>
      </c>
      <c r="N750" s="60">
        <f t="shared" si="331"/>
        <v>0</v>
      </c>
      <c r="O750" s="60">
        <f t="shared" si="331"/>
        <v>0</v>
      </c>
      <c r="P750" s="60">
        <f t="shared" si="331"/>
        <v>0</v>
      </c>
      <c r="Q750" s="60">
        <f t="shared" si="331"/>
        <v>0</v>
      </c>
      <c r="R750" s="60">
        <f t="shared" si="331"/>
        <v>0</v>
      </c>
      <c r="S750" s="60">
        <f t="shared" si="331"/>
        <v>0</v>
      </c>
      <c r="T750" s="60">
        <f t="shared" si="331"/>
        <v>0</v>
      </c>
      <c r="U750" s="279">
        <f t="shared" si="289"/>
        <v>0</v>
      </c>
    </row>
    <row r="751" spans="1:21" ht="21" customHeight="1" x14ac:dyDescent="0.25">
      <c r="A751" s="30" t="s">
        <v>66</v>
      </c>
      <c r="B751" s="13" t="s">
        <v>121</v>
      </c>
      <c r="C751" s="18" t="s">
        <v>373</v>
      </c>
      <c r="D751" s="60">
        <v>41.75</v>
      </c>
      <c r="E751" s="60">
        <f>SUM(E752:E767)</f>
        <v>30.32</v>
      </c>
      <c r="F751" s="60">
        <f>SUM(F752:F767)</f>
        <v>75</v>
      </c>
      <c r="G751" s="60">
        <v>25</v>
      </c>
      <c r="H751" s="60">
        <f>SUM(H752:H767)</f>
        <v>21.34</v>
      </c>
      <c r="I751" s="60">
        <v>55</v>
      </c>
      <c r="J751" s="60">
        <f>SUM(J752:J767)</f>
        <v>-17.399999999999999</v>
      </c>
      <c r="K751" s="142">
        <f t="shared" si="288"/>
        <v>37.6</v>
      </c>
      <c r="L751" s="60">
        <f t="shared" ref="L751:T751" si="332">SUM(L752:L767)</f>
        <v>0</v>
      </c>
      <c r="M751" s="60">
        <f>SUM(M752:M767)</f>
        <v>55</v>
      </c>
      <c r="N751" s="60">
        <f>SUM(N752:N767)</f>
        <v>0</v>
      </c>
      <c r="O751" s="60">
        <f>SUM(O752:O767)</f>
        <v>0</v>
      </c>
      <c r="P751" s="60">
        <f>SUM(P752:P767)</f>
        <v>-17.399999999999999</v>
      </c>
      <c r="Q751" s="60">
        <f>SUM(Q752:Q767)</f>
        <v>0</v>
      </c>
      <c r="R751" s="60">
        <f t="shared" si="332"/>
        <v>20</v>
      </c>
      <c r="S751" s="60">
        <f t="shared" si="332"/>
        <v>20</v>
      </c>
      <c r="T751" s="60">
        <f t="shared" si="332"/>
        <v>20</v>
      </c>
      <c r="U751" s="279">
        <f t="shared" si="289"/>
        <v>0</v>
      </c>
    </row>
    <row r="752" spans="1:21" x14ac:dyDescent="0.25">
      <c r="A752" s="30"/>
      <c r="B752" s="24" t="s">
        <v>692</v>
      </c>
      <c r="C752" s="15" t="s">
        <v>284</v>
      </c>
      <c r="D752" s="187">
        <v>0</v>
      </c>
      <c r="E752" s="61">
        <v>0</v>
      </c>
      <c r="F752" s="61">
        <v>0</v>
      </c>
      <c r="G752" s="61">
        <v>0</v>
      </c>
      <c r="H752" s="61">
        <v>0</v>
      </c>
      <c r="I752" s="61">
        <v>0</v>
      </c>
      <c r="J752" s="61">
        <v>0</v>
      </c>
      <c r="K752" s="142">
        <f t="shared" si="288"/>
        <v>0</v>
      </c>
      <c r="L752" s="61">
        <v>0</v>
      </c>
      <c r="M752" s="61">
        <v>0</v>
      </c>
      <c r="N752" s="61">
        <v>0</v>
      </c>
      <c r="O752" s="61">
        <v>0</v>
      </c>
      <c r="P752" s="61">
        <v>0</v>
      </c>
      <c r="Q752" s="61">
        <v>0</v>
      </c>
      <c r="R752" s="61">
        <v>0</v>
      </c>
      <c r="S752" s="61">
        <v>0</v>
      </c>
      <c r="T752" s="61">
        <v>0</v>
      </c>
      <c r="U752" s="279">
        <f t="shared" si="289"/>
        <v>0</v>
      </c>
    </row>
    <row r="753" spans="1:21" x14ac:dyDescent="0.25">
      <c r="A753" s="30"/>
      <c r="B753" s="24" t="s">
        <v>693</v>
      </c>
      <c r="C753" s="15" t="s">
        <v>285</v>
      </c>
      <c r="D753" s="187">
        <v>41.75</v>
      </c>
      <c r="E753" s="61">
        <v>30.32</v>
      </c>
      <c r="F753" s="61">
        <v>75</v>
      </c>
      <c r="G753" s="61">
        <v>25</v>
      </c>
      <c r="H753" s="61">
        <v>21.34</v>
      </c>
      <c r="I753" s="61">
        <v>55</v>
      </c>
      <c r="J753" s="61">
        <v>-17.399999999999999</v>
      </c>
      <c r="K753" s="142">
        <f t="shared" si="288"/>
        <v>37.6</v>
      </c>
      <c r="L753" s="61">
        <v>0</v>
      </c>
      <c r="M753" s="61">
        <v>55</v>
      </c>
      <c r="N753" s="61">
        <v>0</v>
      </c>
      <c r="O753" s="61">
        <v>0</v>
      </c>
      <c r="P753" s="61">
        <v>-17.399999999999999</v>
      </c>
      <c r="Q753" s="61">
        <v>0</v>
      </c>
      <c r="R753" s="61">
        <v>20</v>
      </c>
      <c r="S753" s="61">
        <v>20</v>
      </c>
      <c r="T753" s="61">
        <v>20</v>
      </c>
      <c r="U753" s="279">
        <f t="shared" si="289"/>
        <v>0</v>
      </c>
    </row>
    <row r="754" spans="1:21" x14ac:dyDescent="0.25">
      <c r="A754" s="30"/>
      <c r="B754" s="24" t="s">
        <v>695</v>
      </c>
      <c r="C754" s="15" t="s">
        <v>286</v>
      </c>
      <c r="D754" s="187">
        <v>0</v>
      </c>
      <c r="E754" s="61">
        <v>0</v>
      </c>
      <c r="F754" s="61">
        <v>0</v>
      </c>
      <c r="G754" s="61">
        <v>0</v>
      </c>
      <c r="H754" s="61">
        <v>0</v>
      </c>
      <c r="I754" s="61">
        <v>0</v>
      </c>
      <c r="J754" s="61">
        <v>0</v>
      </c>
      <c r="K754" s="142">
        <f t="shared" si="288"/>
        <v>0</v>
      </c>
      <c r="L754" s="61">
        <v>0</v>
      </c>
      <c r="M754" s="61">
        <v>0</v>
      </c>
      <c r="N754" s="61">
        <v>0</v>
      </c>
      <c r="O754" s="61">
        <v>0</v>
      </c>
      <c r="P754" s="61">
        <v>0</v>
      </c>
      <c r="Q754" s="61">
        <v>0</v>
      </c>
      <c r="R754" s="61">
        <v>0</v>
      </c>
      <c r="S754" s="61">
        <v>0</v>
      </c>
      <c r="T754" s="61">
        <v>0</v>
      </c>
      <c r="U754" s="279">
        <f t="shared" si="289"/>
        <v>0</v>
      </c>
    </row>
    <row r="755" spans="1:21" x14ac:dyDescent="0.25">
      <c r="A755" s="30"/>
      <c r="B755" s="24" t="s">
        <v>694</v>
      </c>
      <c r="C755" s="15" t="s">
        <v>696</v>
      </c>
      <c r="D755" s="187">
        <v>0</v>
      </c>
      <c r="E755" s="61">
        <v>0</v>
      </c>
      <c r="F755" s="61">
        <v>0</v>
      </c>
      <c r="G755" s="61">
        <v>0</v>
      </c>
      <c r="H755" s="61">
        <v>0</v>
      </c>
      <c r="I755" s="61">
        <v>0</v>
      </c>
      <c r="J755" s="61">
        <v>0</v>
      </c>
      <c r="K755" s="142">
        <f t="shared" si="288"/>
        <v>0</v>
      </c>
      <c r="L755" s="61">
        <v>0</v>
      </c>
      <c r="M755" s="61">
        <v>0</v>
      </c>
      <c r="N755" s="61">
        <v>0</v>
      </c>
      <c r="O755" s="61">
        <v>0</v>
      </c>
      <c r="P755" s="61">
        <v>0</v>
      </c>
      <c r="Q755" s="61">
        <v>0</v>
      </c>
      <c r="R755" s="61">
        <v>0</v>
      </c>
      <c r="S755" s="61">
        <v>0</v>
      </c>
      <c r="T755" s="61">
        <v>0</v>
      </c>
      <c r="U755" s="279">
        <f t="shared" si="289"/>
        <v>0</v>
      </c>
    </row>
    <row r="756" spans="1:21" x14ac:dyDescent="0.25">
      <c r="A756" s="30"/>
      <c r="B756" s="24" t="s">
        <v>697</v>
      </c>
      <c r="C756" s="15" t="s">
        <v>287</v>
      </c>
      <c r="D756" s="187">
        <v>0</v>
      </c>
      <c r="E756" s="61">
        <v>0</v>
      </c>
      <c r="F756" s="61">
        <v>0</v>
      </c>
      <c r="G756" s="61">
        <v>0</v>
      </c>
      <c r="H756" s="61">
        <v>0</v>
      </c>
      <c r="I756" s="61">
        <v>0</v>
      </c>
      <c r="J756" s="61">
        <v>0</v>
      </c>
      <c r="K756" s="142">
        <f t="shared" si="288"/>
        <v>0</v>
      </c>
      <c r="L756" s="61">
        <v>0</v>
      </c>
      <c r="M756" s="61">
        <v>0</v>
      </c>
      <c r="N756" s="61">
        <v>0</v>
      </c>
      <c r="O756" s="61">
        <v>0</v>
      </c>
      <c r="P756" s="61">
        <v>0</v>
      </c>
      <c r="Q756" s="61">
        <v>0</v>
      </c>
      <c r="R756" s="61">
        <v>0</v>
      </c>
      <c r="S756" s="61">
        <v>0</v>
      </c>
      <c r="T756" s="61">
        <v>0</v>
      </c>
      <c r="U756" s="279">
        <f t="shared" si="289"/>
        <v>0</v>
      </c>
    </row>
    <row r="757" spans="1:21" x14ac:dyDescent="0.25">
      <c r="A757" s="30"/>
      <c r="B757" s="24" t="s">
        <v>708</v>
      </c>
      <c r="C757" s="15" t="s">
        <v>288</v>
      </c>
      <c r="D757" s="187">
        <v>0</v>
      </c>
      <c r="E757" s="61">
        <v>0</v>
      </c>
      <c r="F757" s="61">
        <v>0</v>
      </c>
      <c r="G757" s="61">
        <v>0</v>
      </c>
      <c r="H757" s="61">
        <v>0</v>
      </c>
      <c r="I757" s="61">
        <v>0</v>
      </c>
      <c r="J757" s="61">
        <v>0</v>
      </c>
      <c r="K757" s="142">
        <f t="shared" si="288"/>
        <v>0</v>
      </c>
      <c r="L757" s="61">
        <v>0</v>
      </c>
      <c r="M757" s="61">
        <v>0</v>
      </c>
      <c r="N757" s="61">
        <v>0</v>
      </c>
      <c r="O757" s="61">
        <v>0</v>
      </c>
      <c r="P757" s="61">
        <v>0</v>
      </c>
      <c r="Q757" s="61">
        <v>0</v>
      </c>
      <c r="R757" s="61">
        <v>0</v>
      </c>
      <c r="S757" s="61">
        <v>0</v>
      </c>
      <c r="T757" s="61">
        <v>0</v>
      </c>
      <c r="U757" s="279">
        <f t="shared" si="289"/>
        <v>0</v>
      </c>
    </row>
    <row r="758" spans="1:21" x14ac:dyDescent="0.25">
      <c r="A758" s="30"/>
      <c r="B758" s="24" t="s">
        <v>698</v>
      </c>
      <c r="C758" s="15" t="s">
        <v>289</v>
      </c>
      <c r="D758" s="187">
        <v>0</v>
      </c>
      <c r="E758" s="61">
        <v>0</v>
      </c>
      <c r="F758" s="61">
        <v>0</v>
      </c>
      <c r="G758" s="61">
        <v>0</v>
      </c>
      <c r="H758" s="61">
        <v>0</v>
      </c>
      <c r="I758" s="61">
        <v>0</v>
      </c>
      <c r="J758" s="61">
        <v>0</v>
      </c>
      <c r="K758" s="142">
        <f t="shared" si="288"/>
        <v>0</v>
      </c>
      <c r="L758" s="61">
        <v>0</v>
      </c>
      <c r="M758" s="61">
        <v>0</v>
      </c>
      <c r="N758" s="61">
        <v>0</v>
      </c>
      <c r="O758" s="61">
        <v>0</v>
      </c>
      <c r="P758" s="61">
        <v>0</v>
      </c>
      <c r="Q758" s="61">
        <v>0</v>
      </c>
      <c r="R758" s="61">
        <v>0</v>
      </c>
      <c r="S758" s="61">
        <v>0</v>
      </c>
      <c r="T758" s="61">
        <v>0</v>
      </c>
      <c r="U758" s="279">
        <f t="shared" si="289"/>
        <v>0</v>
      </c>
    </row>
    <row r="759" spans="1:21" ht="31.5" x14ac:dyDescent="0.25">
      <c r="A759" s="30"/>
      <c r="B759" s="24" t="s">
        <v>703</v>
      </c>
      <c r="C759" s="15" t="s">
        <v>290</v>
      </c>
      <c r="D759" s="187">
        <v>0</v>
      </c>
      <c r="E759" s="61">
        <v>0</v>
      </c>
      <c r="F759" s="61">
        <v>0</v>
      </c>
      <c r="G759" s="61">
        <v>0</v>
      </c>
      <c r="H759" s="61">
        <v>0</v>
      </c>
      <c r="I759" s="61">
        <v>0</v>
      </c>
      <c r="J759" s="61">
        <v>0</v>
      </c>
      <c r="K759" s="142">
        <f t="shared" si="288"/>
        <v>0</v>
      </c>
      <c r="L759" s="61">
        <v>0</v>
      </c>
      <c r="M759" s="61">
        <v>0</v>
      </c>
      <c r="N759" s="61">
        <v>0</v>
      </c>
      <c r="O759" s="61">
        <v>0</v>
      </c>
      <c r="P759" s="61">
        <v>0</v>
      </c>
      <c r="Q759" s="61">
        <v>0</v>
      </c>
      <c r="R759" s="61">
        <v>0</v>
      </c>
      <c r="S759" s="61">
        <v>0</v>
      </c>
      <c r="T759" s="61">
        <v>0</v>
      </c>
      <c r="U759" s="279">
        <f t="shared" si="289"/>
        <v>0</v>
      </c>
    </row>
    <row r="760" spans="1:21" x14ac:dyDescent="0.25">
      <c r="A760" s="30"/>
      <c r="B760" s="24" t="s">
        <v>699</v>
      </c>
      <c r="C760" s="15" t="s">
        <v>291</v>
      </c>
      <c r="D760" s="187">
        <v>0</v>
      </c>
      <c r="E760" s="61">
        <v>0</v>
      </c>
      <c r="F760" s="61">
        <v>0</v>
      </c>
      <c r="G760" s="61">
        <v>0</v>
      </c>
      <c r="H760" s="61">
        <v>0</v>
      </c>
      <c r="I760" s="61">
        <v>0</v>
      </c>
      <c r="J760" s="61">
        <v>0</v>
      </c>
      <c r="K760" s="142">
        <f t="shared" si="288"/>
        <v>0</v>
      </c>
      <c r="L760" s="61">
        <v>0</v>
      </c>
      <c r="M760" s="61">
        <v>0</v>
      </c>
      <c r="N760" s="61">
        <v>0</v>
      </c>
      <c r="O760" s="61">
        <v>0</v>
      </c>
      <c r="P760" s="61">
        <v>0</v>
      </c>
      <c r="Q760" s="61">
        <v>0</v>
      </c>
      <c r="R760" s="61">
        <v>0</v>
      </c>
      <c r="S760" s="61">
        <v>0</v>
      </c>
      <c r="T760" s="61">
        <v>0</v>
      </c>
      <c r="U760" s="279">
        <f t="shared" si="289"/>
        <v>0</v>
      </c>
    </row>
    <row r="761" spans="1:21" ht="31.5" x14ac:dyDescent="0.25">
      <c r="A761" s="30"/>
      <c r="B761" s="24" t="s">
        <v>950</v>
      </c>
      <c r="C761" s="15" t="s">
        <v>949</v>
      </c>
      <c r="D761" s="187">
        <v>0</v>
      </c>
      <c r="E761" s="61">
        <v>0</v>
      </c>
      <c r="F761" s="61">
        <v>0</v>
      </c>
      <c r="G761" s="61">
        <v>0</v>
      </c>
      <c r="H761" s="61">
        <v>0</v>
      </c>
      <c r="I761" s="61">
        <v>0</v>
      </c>
      <c r="J761" s="61">
        <v>0</v>
      </c>
      <c r="K761" s="142">
        <f t="shared" si="288"/>
        <v>0</v>
      </c>
      <c r="L761" s="61">
        <v>0</v>
      </c>
      <c r="M761" s="61">
        <v>0</v>
      </c>
      <c r="N761" s="61">
        <v>0</v>
      </c>
      <c r="O761" s="61">
        <v>0</v>
      </c>
      <c r="P761" s="61">
        <v>0</v>
      </c>
      <c r="Q761" s="61">
        <v>0</v>
      </c>
      <c r="R761" s="61">
        <v>0</v>
      </c>
      <c r="S761" s="61">
        <v>0</v>
      </c>
      <c r="T761" s="61">
        <v>0</v>
      </c>
      <c r="U761" s="279">
        <f t="shared" si="289"/>
        <v>0</v>
      </c>
    </row>
    <row r="762" spans="1:21" x14ac:dyDescent="0.25">
      <c r="A762" s="30"/>
      <c r="B762" s="24" t="s">
        <v>700</v>
      </c>
      <c r="C762" s="15" t="s">
        <v>292</v>
      </c>
      <c r="D762" s="187">
        <v>0</v>
      </c>
      <c r="E762" s="61">
        <v>0</v>
      </c>
      <c r="F762" s="61">
        <v>0</v>
      </c>
      <c r="G762" s="61">
        <v>0</v>
      </c>
      <c r="H762" s="61">
        <v>0</v>
      </c>
      <c r="I762" s="61">
        <v>0</v>
      </c>
      <c r="J762" s="61">
        <v>0</v>
      </c>
      <c r="K762" s="142">
        <f t="shared" si="288"/>
        <v>0</v>
      </c>
      <c r="L762" s="61">
        <v>0</v>
      </c>
      <c r="M762" s="61">
        <v>0</v>
      </c>
      <c r="N762" s="61">
        <v>0</v>
      </c>
      <c r="O762" s="61">
        <v>0</v>
      </c>
      <c r="P762" s="61">
        <v>0</v>
      </c>
      <c r="Q762" s="61">
        <v>0</v>
      </c>
      <c r="R762" s="61">
        <v>0</v>
      </c>
      <c r="S762" s="61">
        <v>0</v>
      </c>
      <c r="T762" s="61">
        <v>0</v>
      </c>
      <c r="U762" s="279">
        <f t="shared" si="289"/>
        <v>0</v>
      </c>
    </row>
    <row r="763" spans="1:21" x14ac:dyDescent="0.25">
      <c r="A763" s="30"/>
      <c r="B763" s="24" t="s">
        <v>704</v>
      </c>
      <c r="C763" s="15" t="s">
        <v>293</v>
      </c>
      <c r="D763" s="187">
        <v>0</v>
      </c>
      <c r="E763" s="61">
        <v>0</v>
      </c>
      <c r="F763" s="61">
        <v>0</v>
      </c>
      <c r="G763" s="61">
        <v>0</v>
      </c>
      <c r="H763" s="61">
        <v>0</v>
      </c>
      <c r="I763" s="61">
        <v>0</v>
      </c>
      <c r="J763" s="61">
        <v>0</v>
      </c>
      <c r="K763" s="142">
        <f t="shared" si="288"/>
        <v>0</v>
      </c>
      <c r="L763" s="61">
        <v>0</v>
      </c>
      <c r="M763" s="61">
        <v>0</v>
      </c>
      <c r="N763" s="61">
        <v>0</v>
      </c>
      <c r="O763" s="61">
        <v>0</v>
      </c>
      <c r="P763" s="61">
        <v>0</v>
      </c>
      <c r="Q763" s="61">
        <v>0</v>
      </c>
      <c r="R763" s="61">
        <v>0</v>
      </c>
      <c r="S763" s="61">
        <v>0</v>
      </c>
      <c r="T763" s="61">
        <v>0</v>
      </c>
      <c r="U763" s="279">
        <f t="shared" si="289"/>
        <v>0</v>
      </c>
    </row>
    <row r="764" spans="1:21" x14ac:dyDescent="0.25">
      <c r="A764" s="30"/>
      <c r="B764" s="24" t="s">
        <v>705</v>
      </c>
      <c r="C764" s="15" t="s">
        <v>294</v>
      </c>
      <c r="D764" s="187">
        <v>0</v>
      </c>
      <c r="E764" s="61">
        <v>0</v>
      </c>
      <c r="F764" s="61">
        <v>0</v>
      </c>
      <c r="G764" s="61">
        <v>0</v>
      </c>
      <c r="H764" s="61">
        <v>0</v>
      </c>
      <c r="I764" s="61">
        <v>0</v>
      </c>
      <c r="J764" s="61">
        <v>0</v>
      </c>
      <c r="K764" s="142">
        <f t="shared" si="288"/>
        <v>0</v>
      </c>
      <c r="L764" s="61">
        <v>0</v>
      </c>
      <c r="M764" s="61">
        <v>0</v>
      </c>
      <c r="N764" s="61">
        <v>0</v>
      </c>
      <c r="O764" s="61">
        <v>0</v>
      </c>
      <c r="P764" s="61">
        <v>0</v>
      </c>
      <c r="Q764" s="61">
        <v>0</v>
      </c>
      <c r="R764" s="61">
        <v>0</v>
      </c>
      <c r="S764" s="61">
        <v>0</v>
      </c>
      <c r="T764" s="61">
        <v>0</v>
      </c>
      <c r="U764" s="279">
        <f t="shared" si="289"/>
        <v>0</v>
      </c>
    </row>
    <row r="765" spans="1:21" x14ac:dyDescent="0.25">
      <c r="A765" s="30"/>
      <c r="B765" s="24" t="s">
        <v>706</v>
      </c>
      <c r="C765" s="15" t="s">
        <v>550</v>
      </c>
      <c r="D765" s="187">
        <v>0</v>
      </c>
      <c r="E765" s="61">
        <v>0</v>
      </c>
      <c r="F765" s="61">
        <v>0</v>
      </c>
      <c r="G765" s="61">
        <v>0</v>
      </c>
      <c r="H765" s="61">
        <v>0</v>
      </c>
      <c r="I765" s="61">
        <v>0</v>
      </c>
      <c r="J765" s="61">
        <v>0</v>
      </c>
      <c r="K765" s="142">
        <f t="shared" si="288"/>
        <v>0</v>
      </c>
      <c r="L765" s="61">
        <v>0</v>
      </c>
      <c r="M765" s="61">
        <v>0</v>
      </c>
      <c r="N765" s="61">
        <v>0</v>
      </c>
      <c r="O765" s="61">
        <v>0</v>
      </c>
      <c r="P765" s="61">
        <v>0</v>
      </c>
      <c r="Q765" s="61">
        <v>0</v>
      </c>
      <c r="R765" s="61">
        <v>0</v>
      </c>
      <c r="S765" s="61">
        <v>0</v>
      </c>
      <c r="T765" s="61">
        <v>0</v>
      </c>
      <c r="U765" s="279">
        <f t="shared" si="289"/>
        <v>0</v>
      </c>
    </row>
    <row r="766" spans="1:21" x14ac:dyDescent="0.25">
      <c r="A766" s="30"/>
      <c r="B766" s="24" t="s">
        <v>701</v>
      </c>
      <c r="C766" s="15" t="s">
        <v>295</v>
      </c>
      <c r="D766" s="187">
        <v>0</v>
      </c>
      <c r="E766" s="61">
        <v>0</v>
      </c>
      <c r="F766" s="61">
        <v>0</v>
      </c>
      <c r="G766" s="61">
        <v>0</v>
      </c>
      <c r="H766" s="61">
        <v>0</v>
      </c>
      <c r="I766" s="61">
        <v>0</v>
      </c>
      <c r="J766" s="61">
        <v>0</v>
      </c>
      <c r="K766" s="142">
        <f t="shared" si="288"/>
        <v>0</v>
      </c>
      <c r="L766" s="61">
        <v>0</v>
      </c>
      <c r="M766" s="61">
        <v>0</v>
      </c>
      <c r="N766" s="61">
        <v>0</v>
      </c>
      <c r="O766" s="61">
        <v>0</v>
      </c>
      <c r="P766" s="61">
        <v>0</v>
      </c>
      <c r="Q766" s="61">
        <v>0</v>
      </c>
      <c r="R766" s="61">
        <v>0</v>
      </c>
      <c r="S766" s="61">
        <v>0</v>
      </c>
      <c r="T766" s="61">
        <v>0</v>
      </c>
      <c r="U766" s="279">
        <f t="shared" si="289"/>
        <v>0</v>
      </c>
    </row>
    <row r="767" spans="1:21" ht="31.5" x14ac:dyDescent="0.25">
      <c r="A767" s="30"/>
      <c r="B767" s="24" t="s">
        <v>702</v>
      </c>
      <c r="C767" s="15" t="s">
        <v>306</v>
      </c>
      <c r="D767" s="187">
        <v>0</v>
      </c>
      <c r="E767" s="61">
        <v>0</v>
      </c>
      <c r="F767" s="61">
        <v>0</v>
      </c>
      <c r="G767" s="61">
        <v>0</v>
      </c>
      <c r="H767" s="61">
        <v>0</v>
      </c>
      <c r="I767" s="61">
        <v>0</v>
      </c>
      <c r="J767" s="61">
        <v>0</v>
      </c>
      <c r="K767" s="142">
        <f t="shared" si="288"/>
        <v>0</v>
      </c>
      <c r="L767" s="61">
        <v>0</v>
      </c>
      <c r="M767" s="61">
        <v>0</v>
      </c>
      <c r="N767" s="61">
        <v>0</v>
      </c>
      <c r="O767" s="61">
        <v>0</v>
      </c>
      <c r="P767" s="61">
        <v>0</v>
      </c>
      <c r="Q767" s="61">
        <v>0</v>
      </c>
      <c r="R767" s="61">
        <v>0</v>
      </c>
      <c r="S767" s="61">
        <v>0</v>
      </c>
      <c r="T767" s="61">
        <v>0</v>
      </c>
      <c r="U767" s="279">
        <f t="shared" si="289"/>
        <v>0</v>
      </c>
    </row>
    <row r="768" spans="1:21" ht="21" customHeight="1" x14ac:dyDescent="0.25">
      <c r="A768" s="30" t="s">
        <v>128</v>
      </c>
      <c r="B768" s="13" t="s">
        <v>337</v>
      </c>
      <c r="C768" s="18" t="s">
        <v>373</v>
      </c>
      <c r="D768" s="60">
        <v>0</v>
      </c>
      <c r="E768" s="60">
        <f>SUM(E769:E784)</f>
        <v>0</v>
      </c>
      <c r="F768" s="60">
        <f>SUM(F769:F784)</f>
        <v>0</v>
      </c>
      <c r="G768" s="60">
        <v>0</v>
      </c>
      <c r="H768" s="60">
        <f>SUM(H769:H784)</f>
        <v>0</v>
      </c>
      <c r="I768" s="60">
        <v>0</v>
      </c>
      <c r="J768" s="60">
        <f>SUM(J769:J784)</f>
        <v>0</v>
      </c>
      <c r="K768" s="142">
        <f t="shared" si="288"/>
        <v>0</v>
      </c>
      <c r="L768" s="60">
        <f t="shared" ref="L768:T768" si="333">SUM(L769:L784)</f>
        <v>0</v>
      </c>
      <c r="M768" s="60">
        <f>SUM(M769:M784)</f>
        <v>0</v>
      </c>
      <c r="N768" s="60">
        <f>SUM(N769:N784)</f>
        <v>0</v>
      </c>
      <c r="O768" s="60">
        <f>SUM(O769:O784)</f>
        <v>0</v>
      </c>
      <c r="P768" s="60">
        <f>SUM(P769:P784)</f>
        <v>0</v>
      </c>
      <c r="Q768" s="60">
        <f>SUM(Q769:Q784)</f>
        <v>0</v>
      </c>
      <c r="R768" s="60">
        <f t="shared" si="333"/>
        <v>0</v>
      </c>
      <c r="S768" s="60">
        <f t="shared" si="333"/>
        <v>0</v>
      </c>
      <c r="T768" s="60">
        <f t="shared" si="333"/>
        <v>0</v>
      </c>
      <c r="U768" s="279">
        <f t="shared" si="289"/>
        <v>0</v>
      </c>
    </row>
    <row r="769" spans="1:21" hidden="1" x14ac:dyDescent="0.25">
      <c r="A769" s="30"/>
      <c r="B769" s="24" t="s">
        <v>692</v>
      </c>
      <c r="C769" s="15" t="s">
        <v>284</v>
      </c>
      <c r="D769" s="55">
        <v>0</v>
      </c>
      <c r="E769" s="55">
        <v>0</v>
      </c>
      <c r="F769" s="55">
        <v>0</v>
      </c>
      <c r="G769" s="55">
        <v>0</v>
      </c>
      <c r="H769" s="55">
        <v>0</v>
      </c>
      <c r="I769" s="55">
        <v>0</v>
      </c>
      <c r="J769" s="55">
        <v>0</v>
      </c>
      <c r="K769" s="142">
        <f t="shared" si="288"/>
        <v>0</v>
      </c>
      <c r="L769" s="55">
        <v>0</v>
      </c>
      <c r="M769" s="55">
        <v>0</v>
      </c>
      <c r="N769" s="55">
        <v>0</v>
      </c>
      <c r="O769" s="55">
        <v>0</v>
      </c>
      <c r="P769" s="55">
        <v>0</v>
      </c>
      <c r="Q769" s="55">
        <v>0</v>
      </c>
      <c r="R769" s="55">
        <v>0</v>
      </c>
      <c r="S769" s="55">
        <v>0</v>
      </c>
      <c r="T769" s="55">
        <v>0</v>
      </c>
      <c r="U769" s="279">
        <f t="shared" si="289"/>
        <v>0</v>
      </c>
    </row>
    <row r="770" spans="1:21" hidden="1" x14ac:dyDescent="0.25">
      <c r="A770" s="30"/>
      <c r="B770" s="24" t="s">
        <v>693</v>
      </c>
      <c r="C770" s="15" t="s">
        <v>285</v>
      </c>
      <c r="D770" s="55">
        <v>0</v>
      </c>
      <c r="E770" s="55">
        <v>0</v>
      </c>
      <c r="F770" s="55">
        <v>0</v>
      </c>
      <c r="G770" s="55">
        <v>0</v>
      </c>
      <c r="H770" s="55">
        <v>0</v>
      </c>
      <c r="I770" s="55">
        <v>0</v>
      </c>
      <c r="J770" s="55">
        <v>0</v>
      </c>
      <c r="K770" s="142">
        <f t="shared" si="288"/>
        <v>0</v>
      </c>
      <c r="L770" s="55">
        <v>0</v>
      </c>
      <c r="M770" s="55">
        <v>0</v>
      </c>
      <c r="N770" s="55">
        <v>0</v>
      </c>
      <c r="O770" s="55">
        <v>0</v>
      </c>
      <c r="P770" s="55">
        <v>0</v>
      </c>
      <c r="Q770" s="55">
        <v>0</v>
      </c>
      <c r="R770" s="55">
        <v>0</v>
      </c>
      <c r="S770" s="55">
        <v>0</v>
      </c>
      <c r="T770" s="55">
        <v>0</v>
      </c>
      <c r="U770" s="279">
        <f t="shared" si="289"/>
        <v>0</v>
      </c>
    </row>
    <row r="771" spans="1:21" hidden="1" x14ac:dyDescent="0.25">
      <c r="A771" s="30"/>
      <c r="B771" s="24" t="s">
        <v>695</v>
      </c>
      <c r="C771" s="15" t="s">
        <v>286</v>
      </c>
      <c r="D771" s="55">
        <v>0</v>
      </c>
      <c r="E771" s="55">
        <v>0</v>
      </c>
      <c r="F771" s="55">
        <v>0</v>
      </c>
      <c r="G771" s="55">
        <v>0</v>
      </c>
      <c r="H771" s="55">
        <v>0</v>
      </c>
      <c r="I771" s="55">
        <v>0</v>
      </c>
      <c r="J771" s="55">
        <v>0</v>
      </c>
      <c r="K771" s="142">
        <f t="shared" si="288"/>
        <v>0</v>
      </c>
      <c r="L771" s="55">
        <v>0</v>
      </c>
      <c r="M771" s="55">
        <v>0</v>
      </c>
      <c r="N771" s="55">
        <v>0</v>
      </c>
      <c r="O771" s="55">
        <v>0</v>
      </c>
      <c r="P771" s="55">
        <v>0</v>
      </c>
      <c r="Q771" s="55">
        <v>0</v>
      </c>
      <c r="R771" s="55">
        <v>0</v>
      </c>
      <c r="S771" s="55">
        <v>0</v>
      </c>
      <c r="T771" s="55">
        <v>0</v>
      </c>
      <c r="U771" s="279">
        <f t="shared" si="289"/>
        <v>0</v>
      </c>
    </row>
    <row r="772" spans="1:21" hidden="1" x14ac:dyDescent="0.25">
      <c r="A772" s="30"/>
      <c r="B772" s="24" t="s">
        <v>694</v>
      </c>
      <c r="C772" s="15" t="s">
        <v>696</v>
      </c>
      <c r="D772" s="55">
        <v>0</v>
      </c>
      <c r="E772" s="55">
        <v>0</v>
      </c>
      <c r="F772" s="55">
        <v>0</v>
      </c>
      <c r="G772" s="55">
        <v>0</v>
      </c>
      <c r="H772" s="55">
        <v>0</v>
      </c>
      <c r="I772" s="55">
        <v>0</v>
      </c>
      <c r="J772" s="55">
        <v>0</v>
      </c>
      <c r="K772" s="142">
        <f t="shared" si="288"/>
        <v>0</v>
      </c>
      <c r="L772" s="55">
        <v>0</v>
      </c>
      <c r="M772" s="55">
        <v>0</v>
      </c>
      <c r="N772" s="55">
        <v>0</v>
      </c>
      <c r="O772" s="55">
        <v>0</v>
      </c>
      <c r="P772" s="55">
        <v>0</v>
      </c>
      <c r="Q772" s="55">
        <v>0</v>
      </c>
      <c r="R772" s="55">
        <v>0</v>
      </c>
      <c r="S772" s="55">
        <v>0</v>
      </c>
      <c r="T772" s="55">
        <v>0</v>
      </c>
      <c r="U772" s="279">
        <f t="shared" si="289"/>
        <v>0</v>
      </c>
    </row>
    <row r="773" spans="1:21" hidden="1" x14ac:dyDescent="0.25">
      <c r="A773" s="30"/>
      <c r="B773" s="24" t="s">
        <v>697</v>
      </c>
      <c r="C773" s="15" t="s">
        <v>287</v>
      </c>
      <c r="D773" s="55">
        <v>0</v>
      </c>
      <c r="E773" s="55">
        <v>0</v>
      </c>
      <c r="F773" s="55">
        <v>0</v>
      </c>
      <c r="G773" s="55">
        <v>0</v>
      </c>
      <c r="H773" s="55">
        <v>0</v>
      </c>
      <c r="I773" s="55">
        <v>0</v>
      </c>
      <c r="J773" s="55">
        <v>0</v>
      </c>
      <c r="K773" s="142">
        <f t="shared" si="288"/>
        <v>0</v>
      </c>
      <c r="L773" s="55">
        <v>0</v>
      </c>
      <c r="M773" s="55">
        <v>0</v>
      </c>
      <c r="N773" s="55">
        <v>0</v>
      </c>
      <c r="O773" s="55">
        <v>0</v>
      </c>
      <c r="P773" s="55">
        <v>0</v>
      </c>
      <c r="Q773" s="55">
        <v>0</v>
      </c>
      <c r="R773" s="55">
        <v>0</v>
      </c>
      <c r="S773" s="55">
        <v>0</v>
      </c>
      <c r="T773" s="55">
        <v>0</v>
      </c>
      <c r="U773" s="279">
        <f t="shared" si="289"/>
        <v>0</v>
      </c>
    </row>
    <row r="774" spans="1:21" hidden="1" x14ac:dyDescent="0.25">
      <c r="A774" s="30"/>
      <c r="B774" s="24" t="s">
        <v>708</v>
      </c>
      <c r="C774" s="15" t="s">
        <v>288</v>
      </c>
      <c r="D774" s="55">
        <v>0</v>
      </c>
      <c r="E774" s="55">
        <v>0</v>
      </c>
      <c r="F774" s="55">
        <v>0</v>
      </c>
      <c r="G774" s="55">
        <v>0</v>
      </c>
      <c r="H774" s="55">
        <v>0</v>
      </c>
      <c r="I774" s="55">
        <v>0</v>
      </c>
      <c r="J774" s="55">
        <v>0</v>
      </c>
      <c r="K774" s="142">
        <f t="shared" si="288"/>
        <v>0</v>
      </c>
      <c r="L774" s="55">
        <v>0</v>
      </c>
      <c r="M774" s="55">
        <v>0</v>
      </c>
      <c r="N774" s="55">
        <v>0</v>
      </c>
      <c r="O774" s="55">
        <v>0</v>
      </c>
      <c r="P774" s="55">
        <v>0</v>
      </c>
      <c r="Q774" s="55">
        <v>0</v>
      </c>
      <c r="R774" s="55">
        <v>0</v>
      </c>
      <c r="S774" s="55">
        <v>0</v>
      </c>
      <c r="T774" s="55">
        <v>0</v>
      </c>
      <c r="U774" s="279">
        <f t="shared" si="289"/>
        <v>0</v>
      </c>
    </row>
    <row r="775" spans="1:21" hidden="1" x14ac:dyDescent="0.25">
      <c r="A775" s="30"/>
      <c r="B775" s="24" t="s">
        <v>698</v>
      </c>
      <c r="C775" s="15" t="s">
        <v>289</v>
      </c>
      <c r="D775" s="55">
        <v>0</v>
      </c>
      <c r="E775" s="55">
        <v>0</v>
      </c>
      <c r="F775" s="55">
        <v>0</v>
      </c>
      <c r="G775" s="55">
        <v>0</v>
      </c>
      <c r="H775" s="55">
        <v>0</v>
      </c>
      <c r="I775" s="55">
        <v>0</v>
      </c>
      <c r="J775" s="55">
        <v>0</v>
      </c>
      <c r="K775" s="142">
        <f t="shared" si="288"/>
        <v>0</v>
      </c>
      <c r="L775" s="55">
        <v>0</v>
      </c>
      <c r="M775" s="55">
        <v>0</v>
      </c>
      <c r="N775" s="55">
        <v>0</v>
      </c>
      <c r="O775" s="55">
        <v>0</v>
      </c>
      <c r="P775" s="55">
        <v>0</v>
      </c>
      <c r="Q775" s="55">
        <v>0</v>
      </c>
      <c r="R775" s="55">
        <v>0</v>
      </c>
      <c r="S775" s="55">
        <v>0</v>
      </c>
      <c r="T775" s="55">
        <v>0</v>
      </c>
      <c r="U775" s="279">
        <f t="shared" si="289"/>
        <v>0</v>
      </c>
    </row>
    <row r="776" spans="1:21" ht="31.5" hidden="1" x14ac:dyDescent="0.25">
      <c r="A776" s="30"/>
      <c r="B776" s="24" t="s">
        <v>703</v>
      </c>
      <c r="C776" s="15" t="s">
        <v>290</v>
      </c>
      <c r="D776" s="55">
        <v>0</v>
      </c>
      <c r="E776" s="55">
        <v>0</v>
      </c>
      <c r="F776" s="55">
        <v>0</v>
      </c>
      <c r="G776" s="55">
        <v>0</v>
      </c>
      <c r="H776" s="55">
        <v>0</v>
      </c>
      <c r="I776" s="55">
        <v>0</v>
      </c>
      <c r="J776" s="55">
        <v>0</v>
      </c>
      <c r="K776" s="142">
        <f t="shared" si="288"/>
        <v>0</v>
      </c>
      <c r="L776" s="55">
        <v>0</v>
      </c>
      <c r="M776" s="55">
        <v>0</v>
      </c>
      <c r="N776" s="55">
        <v>0</v>
      </c>
      <c r="O776" s="55">
        <v>0</v>
      </c>
      <c r="P776" s="55">
        <v>0</v>
      </c>
      <c r="Q776" s="55">
        <v>0</v>
      </c>
      <c r="R776" s="55">
        <v>0</v>
      </c>
      <c r="S776" s="55">
        <v>0</v>
      </c>
      <c r="T776" s="55">
        <v>0</v>
      </c>
      <c r="U776" s="279">
        <f t="shared" si="289"/>
        <v>0</v>
      </c>
    </row>
    <row r="777" spans="1:21" hidden="1" x14ac:dyDescent="0.25">
      <c r="A777" s="30"/>
      <c r="B777" s="24" t="s">
        <v>699</v>
      </c>
      <c r="C777" s="15" t="s">
        <v>291</v>
      </c>
      <c r="D777" s="55">
        <v>0</v>
      </c>
      <c r="E777" s="55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142">
        <f t="shared" si="288"/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279">
        <f t="shared" si="289"/>
        <v>0</v>
      </c>
    </row>
    <row r="778" spans="1:21" ht="31.5" hidden="1" x14ac:dyDescent="0.25">
      <c r="A778" s="30"/>
      <c r="B778" s="24" t="s">
        <v>950</v>
      </c>
      <c r="C778" s="15" t="s">
        <v>949</v>
      </c>
      <c r="D778" s="187">
        <v>0</v>
      </c>
      <c r="E778" s="55">
        <v>0</v>
      </c>
      <c r="F778" s="55">
        <v>0</v>
      </c>
      <c r="G778" s="55">
        <v>0</v>
      </c>
      <c r="H778" s="55">
        <v>0</v>
      </c>
      <c r="I778" s="55">
        <v>0</v>
      </c>
      <c r="J778" s="55">
        <v>0</v>
      </c>
      <c r="K778" s="142">
        <f t="shared" si="288"/>
        <v>0</v>
      </c>
      <c r="L778" s="55">
        <v>0</v>
      </c>
      <c r="M778" s="55">
        <v>0</v>
      </c>
      <c r="N778" s="55">
        <v>0</v>
      </c>
      <c r="O778" s="55">
        <v>0</v>
      </c>
      <c r="P778" s="55">
        <v>0</v>
      </c>
      <c r="Q778" s="55">
        <v>0</v>
      </c>
      <c r="R778" s="55">
        <v>0</v>
      </c>
      <c r="S778" s="55">
        <v>0</v>
      </c>
      <c r="T778" s="55">
        <v>0</v>
      </c>
      <c r="U778" s="279">
        <f t="shared" si="289"/>
        <v>0</v>
      </c>
    </row>
    <row r="779" spans="1:21" hidden="1" x14ac:dyDescent="0.25">
      <c r="A779" s="30"/>
      <c r="B779" s="24" t="s">
        <v>700</v>
      </c>
      <c r="C779" s="15" t="s">
        <v>292</v>
      </c>
      <c r="D779" s="55">
        <v>0</v>
      </c>
      <c r="E779" s="55">
        <v>0</v>
      </c>
      <c r="F779" s="55">
        <v>0</v>
      </c>
      <c r="G779" s="55">
        <v>0</v>
      </c>
      <c r="H779" s="55">
        <v>0</v>
      </c>
      <c r="I779" s="55">
        <v>0</v>
      </c>
      <c r="J779" s="55">
        <v>0</v>
      </c>
      <c r="K779" s="142">
        <f t="shared" ref="K779:K842" si="334">+I779+J779</f>
        <v>0</v>
      </c>
      <c r="L779" s="55">
        <v>0</v>
      </c>
      <c r="M779" s="55">
        <v>0</v>
      </c>
      <c r="N779" s="55">
        <v>0</v>
      </c>
      <c r="O779" s="55">
        <v>0</v>
      </c>
      <c r="P779" s="55">
        <v>0</v>
      </c>
      <c r="Q779" s="55">
        <v>0</v>
      </c>
      <c r="R779" s="55">
        <v>0</v>
      </c>
      <c r="S779" s="55">
        <v>0</v>
      </c>
      <c r="T779" s="55">
        <v>0</v>
      </c>
      <c r="U779" s="279">
        <f t="shared" ref="U779:U842" si="335">+K779-M779-N779-O779-P779</f>
        <v>0</v>
      </c>
    </row>
    <row r="780" spans="1:21" hidden="1" x14ac:dyDescent="0.25">
      <c r="A780" s="30"/>
      <c r="B780" s="24" t="s">
        <v>704</v>
      </c>
      <c r="C780" s="15" t="s">
        <v>293</v>
      </c>
      <c r="D780" s="55">
        <v>0</v>
      </c>
      <c r="E780" s="55">
        <v>0</v>
      </c>
      <c r="F780" s="55">
        <v>0</v>
      </c>
      <c r="G780" s="55">
        <v>0</v>
      </c>
      <c r="H780" s="55">
        <v>0</v>
      </c>
      <c r="I780" s="55">
        <v>0</v>
      </c>
      <c r="J780" s="55">
        <v>0</v>
      </c>
      <c r="K780" s="142">
        <f t="shared" si="334"/>
        <v>0</v>
      </c>
      <c r="L780" s="55">
        <v>0</v>
      </c>
      <c r="M780" s="55">
        <v>0</v>
      </c>
      <c r="N780" s="55">
        <v>0</v>
      </c>
      <c r="O780" s="55">
        <v>0</v>
      </c>
      <c r="P780" s="55">
        <v>0</v>
      </c>
      <c r="Q780" s="55">
        <v>0</v>
      </c>
      <c r="R780" s="55">
        <v>0</v>
      </c>
      <c r="S780" s="55">
        <v>0</v>
      </c>
      <c r="T780" s="55">
        <v>0</v>
      </c>
      <c r="U780" s="279">
        <f t="shared" si="335"/>
        <v>0</v>
      </c>
    </row>
    <row r="781" spans="1:21" hidden="1" x14ac:dyDescent="0.25">
      <c r="A781" s="30"/>
      <c r="B781" s="24" t="s">
        <v>705</v>
      </c>
      <c r="C781" s="15" t="s">
        <v>294</v>
      </c>
      <c r="D781" s="55">
        <v>0</v>
      </c>
      <c r="E781" s="55">
        <v>0</v>
      </c>
      <c r="F781" s="55">
        <v>0</v>
      </c>
      <c r="G781" s="55">
        <v>0</v>
      </c>
      <c r="H781" s="55">
        <v>0</v>
      </c>
      <c r="I781" s="55">
        <v>0</v>
      </c>
      <c r="J781" s="55">
        <v>0</v>
      </c>
      <c r="K781" s="142">
        <f t="shared" si="334"/>
        <v>0</v>
      </c>
      <c r="L781" s="55">
        <v>0</v>
      </c>
      <c r="M781" s="55">
        <v>0</v>
      </c>
      <c r="N781" s="55">
        <v>0</v>
      </c>
      <c r="O781" s="55">
        <v>0</v>
      </c>
      <c r="P781" s="55">
        <v>0</v>
      </c>
      <c r="Q781" s="55">
        <v>0</v>
      </c>
      <c r="R781" s="55">
        <v>0</v>
      </c>
      <c r="S781" s="55">
        <v>0</v>
      </c>
      <c r="T781" s="55">
        <v>0</v>
      </c>
      <c r="U781" s="279">
        <f t="shared" si="335"/>
        <v>0</v>
      </c>
    </row>
    <row r="782" spans="1:21" hidden="1" x14ac:dyDescent="0.25">
      <c r="A782" s="30"/>
      <c r="B782" s="24" t="s">
        <v>706</v>
      </c>
      <c r="C782" s="15" t="s">
        <v>550</v>
      </c>
      <c r="D782" s="55">
        <v>0</v>
      </c>
      <c r="E782" s="55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142">
        <f t="shared" si="334"/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279">
        <f t="shared" si="335"/>
        <v>0</v>
      </c>
    </row>
    <row r="783" spans="1:21" hidden="1" x14ac:dyDescent="0.25">
      <c r="A783" s="30"/>
      <c r="B783" s="24" t="s">
        <v>701</v>
      </c>
      <c r="C783" s="15" t="s">
        <v>295</v>
      </c>
      <c r="D783" s="55">
        <v>0</v>
      </c>
      <c r="E783" s="55">
        <v>0</v>
      </c>
      <c r="F783" s="55">
        <v>0</v>
      </c>
      <c r="G783" s="55">
        <v>0</v>
      </c>
      <c r="H783" s="55">
        <v>0</v>
      </c>
      <c r="I783" s="55">
        <v>0</v>
      </c>
      <c r="J783" s="55">
        <v>0</v>
      </c>
      <c r="K783" s="142">
        <f t="shared" si="334"/>
        <v>0</v>
      </c>
      <c r="L783" s="55">
        <v>0</v>
      </c>
      <c r="M783" s="55">
        <v>0</v>
      </c>
      <c r="N783" s="55">
        <v>0</v>
      </c>
      <c r="O783" s="55">
        <v>0</v>
      </c>
      <c r="P783" s="55">
        <v>0</v>
      </c>
      <c r="Q783" s="55">
        <v>0</v>
      </c>
      <c r="R783" s="55">
        <v>0</v>
      </c>
      <c r="S783" s="55">
        <v>0</v>
      </c>
      <c r="T783" s="55">
        <v>0</v>
      </c>
      <c r="U783" s="279">
        <f t="shared" si="335"/>
        <v>0</v>
      </c>
    </row>
    <row r="784" spans="1:21" ht="31.5" hidden="1" x14ac:dyDescent="0.25">
      <c r="A784" s="30"/>
      <c r="B784" s="24" t="s">
        <v>702</v>
      </c>
      <c r="C784" s="15" t="s">
        <v>306</v>
      </c>
      <c r="D784" s="55">
        <v>0</v>
      </c>
      <c r="E784" s="55">
        <v>0</v>
      </c>
      <c r="F784" s="55">
        <v>0</v>
      </c>
      <c r="G784" s="55">
        <v>0</v>
      </c>
      <c r="H784" s="55">
        <v>0</v>
      </c>
      <c r="I784" s="55">
        <v>0</v>
      </c>
      <c r="J784" s="55">
        <v>0</v>
      </c>
      <c r="K784" s="142">
        <f t="shared" si="334"/>
        <v>0</v>
      </c>
      <c r="L784" s="55">
        <v>0</v>
      </c>
      <c r="M784" s="55">
        <v>0</v>
      </c>
      <c r="N784" s="55">
        <v>0</v>
      </c>
      <c r="O784" s="55">
        <v>0</v>
      </c>
      <c r="P784" s="55">
        <v>0</v>
      </c>
      <c r="Q784" s="55">
        <v>0</v>
      </c>
      <c r="R784" s="55">
        <v>0</v>
      </c>
      <c r="S784" s="55">
        <v>0</v>
      </c>
      <c r="T784" s="55">
        <v>0</v>
      </c>
      <c r="U784" s="279">
        <f t="shared" si="335"/>
        <v>0</v>
      </c>
    </row>
    <row r="785" spans="1:21" x14ac:dyDescent="0.25">
      <c r="A785" s="30" t="s">
        <v>24</v>
      </c>
      <c r="B785" s="13" t="s">
        <v>374</v>
      </c>
      <c r="C785" s="18" t="s">
        <v>375</v>
      </c>
      <c r="D785" s="60">
        <v>467</v>
      </c>
      <c r="E785" s="60">
        <f t="shared" ref="E785:F794" si="336">+E802+E819+E836+E853</f>
        <v>467</v>
      </c>
      <c r="F785" s="60">
        <f t="shared" si="336"/>
        <v>464</v>
      </c>
      <c r="G785" s="60">
        <v>469.52</v>
      </c>
      <c r="H785" s="60">
        <f t="shared" ref="H785:H794" si="337">+H802+H819+H836+H853</f>
        <v>366.97</v>
      </c>
      <c r="I785" s="60">
        <v>28.81</v>
      </c>
      <c r="J785" s="60">
        <f t="shared" ref="J785:J794" si="338">+J802+J819+J836+J853</f>
        <v>0</v>
      </c>
      <c r="K785" s="142">
        <f t="shared" si="334"/>
        <v>28.81</v>
      </c>
      <c r="L785" s="60">
        <f t="shared" ref="L785:T785" si="339">+L802+L819+L836+L853</f>
        <v>0</v>
      </c>
      <c r="M785" s="60">
        <f t="shared" si="339"/>
        <v>10</v>
      </c>
      <c r="N785" s="60">
        <f t="shared" si="339"/>
        <v>0</v>
      </c>
      <c r="O785" s="60">
        <f t="shared" si="339"/>
        <v>18.809999999999999</v>
      </c>
      <c r="P785" s="60">
        <f t="shared" si="339"/>
        <v>0</v>
      </c>
      <c r="Q785" s="60">
        <f t="shared" si="339"/>
        <v>0</v>
      </c>
      <c r="R785" s="60">
        <f t="shared" si="339"/>
        <v>0</v>
      </c>
      <c r="S785" s="60">
        <f t="shared" si="339"/>
        <v>0</v>
      </c>
      <c r="T785" s="60">
        <f t="shared" si="339"/>
        <v>0</v>
      </c>
      <c r="U785" s="279">
        <f t="shared" si="335"/>
        <v>0</v>
      </c>
    </row>
    <row r="786" spans="1:21" x14ac:dyDescent="0.25">
      <c r="A786" s="30"/>
      <c r="B786" s="24" t="s">
        <v>692</v>
      </c>
      <c r="C786" s="15" t="s">
        <v>284</v>
      </c>
      <c r="D786" s="60">
        <v>0</v>
      </c>
      <c r="E786" s="60">
        <f t="shared" si="336"/>
        <v>0</v>
      </c>
      <c r="F786" s="60">
        <f t="shared" si="336"/>
        <v>0</v>
      </c>
      <c r="G786" s="60">
        <v>0</v>
      </c>
      <c r="H786" s="60">
        <f t="shared" si="337"/>
        <v>0</v>
      </c>
      <c r="I786" s="60">
        <v>0</v>
      </c>
      <c r="J786" s="60">
        <f t="shared" si="338"/>
        <v>0</v>
      </c>
      <c r="K786" s="142">
        <f t="shared" si="334"/>
        <v>0</v>
      </c>
      <c r="L786" s="60">
        <f t="shared" ref="L786:T786" si="340">+L803+L820+L837+L854</f>
        <v>0</v>
      </c>
      <c r="M786" s="60">
        <f t="shared" si="340"/>
        <v>0</v>
      </c>
      <c r="N786" s="60">
        <f t="shared" si="340"/>
        <v>0</v>
      </c>
      <c r="O786" s="60">
        <f t="shared" si="340"/>
        <v>0</v>
      </c>
      <c r="P786" s="60">
        <f t="shared" si="340"/>
        <v>0</v>
      </c>
      <c r="Q786" s="60">
        <f t="shared" si="340"/>
        <v>0</v>
      </c>
      <c r="R786" s="60">
        <f t="shared" si="340"/>
        <v>0</v>
      </c>
      <c r="S786" s="60">
        <f t="shared" si="340"/>
        <v>0</v>
      </c>
      <c r="T786" s="60">
        <f t="shared" si="340"/>
        <v>0</v>
      </c>
      <c r="U786" s="279">
        <f t="shared" si="335"/>
        <v>0</v>
      </c>
    </row>
    <row r="787" spans="1:21" x14ac:dyDescent="0.25">
      <c r="A787" s="30"/>
      <c r="B787" s="24" t="s">
        <v>693</v>
      </c>
      <c r="C787" s="15" t="s">
        <v>285</v>
      </c>
      <c r="D787" s="60">
        <v>0</v>
      </c>
      <c r="E787" s="60">
        <f t="shared" si="336"/>
        <v>0</v>
      </c>
      <c r="F787" s="60">
        <f t="shared" si="336"/>
        <v>0</v>
      </c>
      <c r="G787" s="60">
        <v>0</v>
      </c>
      <c r="H787" s="60">
        <f t="shared" si="337"/>
        <v>0</v>
      </c>
      <c r="I787" s="60">
        <v>0</v>
      </c>
      <c r="J787" s="60">
        <f t="shared" si="338"/>
        <v>0</v>
      </c>
      <c r="K787" s="142">
        <f t="shared" si="334"/>
        <v>0</v>
      </c>
      <c r="L787" s="60">
        <f t="shared" ref="L787:T787" si="341">+L804+L821+L838+L855</f>
        <v>0</v>
      </c>
      <c r="M787" s="60">
        <f t="shared" si="341"/>
        <v>0</v>
      </c>
      <c r="N787" s="60">
        <f t="shared" si="341"/>
        <v>0</v>
      </c>
      <c r="O787" s="60">
        <f t="shared" si="341"/>
        <v>0</v>
      </c>
      <c r="P787" s="60">
        <f t="shared" si="341"/>
        <v>0</v>
      </c>
      <c r="Q787" s="60">
        <f t="shared" si="341"/>
        <v>0</v>
      </c>
      <c r="R787" s="60">
        <f t="shared" si="341"/>
        <v>0</v>
      </c>
      <c r="S787" s="60">
        <f t="shared" si="341"/>
        <v>0</v>
      </c>
      <c r="T787" s="60">
        <f t="shared" si="341"/>
        <v>0</v>
      </c>
      <c r="U787" s="279">
        <f t="shared" si="335"/>
        <v>0</v>
      </c>
    </row>
    <row r="788" spans="1:21" x14ac:dyDescent="0.25">
      <c r="A788" s="30"/>
      <c r="B788" s="24" t="s">
        <v>695</v>
      </c>
      <c r="C788" s="15" t="s">
        <v>286</v>
      </c>
      <c r="D788" s="60">
        <v>0</v>
      </c>
      <c r="E788" s="60">
        <f t="shared" si="336"/>
        <v>0</v>
      </c>
      <c r="F788" s="60">
        <f t="shared" si="336"/>
        <v>0</v>
      </c>
      <c r="G788" s="60">
        <v>0</v>
      </c>
      <c r="H788" s="60">
        <f t="shared" si="337"/>
        <v>0</v>
      </c>
      <c r="I788" s="60">
        <v>0</v>
      </c>
      <c r="J788" s="60">
        <f t="shared" si="338"/>
        <v>0</v>
      </c>
      <c r="K788" s="142">
        <f t="shared" si="334"/>
        <v>0</v>
      </c>
      <c r="L788" s="60">
        <f t="shared" ref="L788:T788" si="342">+L805+L822+L839+L856</f>
        <v>0</v>
      </c>
      <c r="M788" s="60">
        <f t="shared" si="342"/>
        <v>0</v>
      </c>
      <c r="N788" s="60">
        <f t="shared" si="342"/>
        <v>0</v>
      </c>
      <c r="O788" s="60">
        <f t="shared" si="342"/>
        <v>0</v>
      </c>
      <c r="P788" s="60">
        <f t="shared" si="342"/>
        <v>0</v>
      </c>
      <c r="Q788" s="60">
        <f t="shared" si="342"/>
        <v>0</v>
      </c>
      <c r="R788" s="60">
        <f t="shared" si="342"/>
        <v>0</v>
      </c>
      <c r="S788" s="60">
        <f t="shared" si="342"/>
        <v>0</v>
      </c>
      <c r="T788" s="60">
        <f t="shared" si="342"/>
        <v>0</v>
      </c>
      <c r="U788" s="279">
        <f t="shared" si="335"/>
        <v>0</v>
      </c>
    </row>
    <row r="789" spans="1:21" x14ac:dyDescent="0.25">
      <c r="A789" s="30"/>
      <c r="B789" s="24" t="s">
        <v>694</v>
      </c>
      <c r="C789" s="15" t="s">
        <v>696</v>
      </c>
      <c r="D789" s="60">
        <v>0</v>
      </c>
      <c r="E789" s="60">
        <f t="shared" si="336"/>
        <v>0</v>
      </c>
      <c r="F789" s="60">
        <f t="shared" si="336"/>
        <v>0</v>
      </c>
      <c r="G789" s="60">
        <v>0</v>
      </c>
      <c r="H789" s="60">
        <f t="shared" si="337"/>
        <v>0</v>
      </c>
      <c r="I789" s="60">
        <v>0</v>
      </c>
      <c r="J789" s="60">
        <f t="shared" si="338"/>
        <v>0</v>
      </c>
      <c r="K789" s="142">
        <f t="shared" si="334"/>
        <v>0</v>
      </c>
      <c r="L789" s="60">
        <f t="shared" ref="L789:T789" si="343">+L806+L823+L840+L857</f>
        <v>0</v>
      </c>
      <c r="M789" s="60">
        <f t="shared" si="343"/>
        <v>0</v>
      </c>
      <c r="N789" s="60">
        <f t="shared" si="343"/>
        <v>0</v>
      </c>
      <c r="O789" s="60">
        <f t="shared" si="343"/>
        <v>0</v>
      </c>
      <c r="P789" s="60">
        <f t="shared" si="343"/>
        <v>0</v>
      </c>
      <c r="Q789" s="60">
        <f t="shared" si="343"/>
        <v>0</v>
      </c>
      <c r="R789" s="60">
        <f t="shared" si="343"/>
        <v>0</v>
      </c>
      <c r="S789" s="60">
        <f t="shared" si="343"/>
        <v>0</v>
      </c>
      <c r="T789" s="60">
        <f t="shared" si="343"/>
        <v>0</v>
      </c>
      <c r="U789" s="279">
        <f t="shared" si="335"/>
        <v>0</v>
      </c>
    </row>
    <row r="790" spans="1:21" x14ac:dyDescent="0.25">
      <c r="A790" s="30"/>
      <c r="B790" s="24" t="s">
        <v>697</v>
      </c>
      <c r="C790" s="15" t="s">
        <v>287</v>
      </c>
      <c r="D790" s="60">
        <v>0</v>
      </c>
      <c r="E790" s="60">
        <f t="shared" si="336"/>
        <v>0</v>
      </c>
      <c r="F790" s="60">
        <f t="shared" si="336"/>
        <v>0</v>
      </c>
      <c r="G790" s="60">
        <v>0</v>
      </c>
      <c r="H790" s="60">
        <f t="shared" si="337"/>
        <v>0</v>
      </c>
      <c r="I790" s="60">
        <v>0</v>
      </c>
      <c r="J790" s="60">
        <f t="shared" si="338"/>
        <v>0</v>
      </c>
      <c r="K790" s="142">
        <f t="shared" si="334"/>
        <v>0</v>
      </c>
      <c r="L790" s="60">
        <f t="shared" ref="L790:T790" si="344">+L807+L824+L841+L858</f>
        <v>0</v>
      </c>
      <c r="M790" s="60">
        <f t="shared" si="344"/>
        <v>0</v>
      </c>
      <c r="N790" s="60">
        <f t="shared" si="344"/>
        <v>0</v>
      </c>
      <c r="O790" s="60">
        <f t="shared" si="344"/>
        <v>0</v>
      </c>
      <c r="P790" s="60">
        <f t="shared" si="344"/>
        <v>0</v>
      </c>
      <c r="Q790" s="60">
        <f t="shared" si="344"/>
        <v>0</v>
      </c>
      <c r="R790" s="60">
        <f t="shared" si="344"/>
        <v>0</v>
      </c>
      <c r="S790" s="60">
        <f t="shared" si="344"/>
        <v>0</v>
      </c>
      <c r="T790" s="60">
        <f t="shared" si="344"/>
        <v>0</v>
      </c>
      <c r="U790" s="279">
        <f t="shared" si="335"/>
        <v>0</v>
      </c>
    </row>
    <row r="791" spans="1:21" x14ac:dyDescent="0.25">
      <c r="A791" s="30"/>
      <c r="B791" s="24" t="s">
        <v>708</v>
      </c>
      <c r="C791" s="15" t="s">
        <v>288</v>
      </c>
      <c r="D791" s="60">
        <v>467</v>
      </c>
      <c r="E791" s="60">
        <f t="shared" si="336"/>
        <v>467</v>
      </c>
      <c r="F791" s="60">
        <f t="shared" si="336"/>
        <v>464</v>
      </c>
      <c r="G791" s="60">
        <v>469.52</v>
      </c>
      <c r="H791" s="60">
        <f t="shared" si="337"/>
        <v>366.97</v>
      </c>
      <c r="I791" s="60">
        <v>28.81</v>
      </c>
      <c r="J791" s="60">
        <f t="shared" si="338"/>
        <v>0</v>
      </c>
      <c r="K791" s="142">
        <f t="shared" si="334"/>
        <v>28.81</v>
      </c>
      <c r="L791" s="60">
        <f t="shared" ref="L791:T791" si="345">+L808+L825+L842+L859</f>
        <v>0</v>
      </c>
      <c r="M791" s="60">
        <f t="shared" si="345"/>
        <v>10</v>
      </c>
      <c r="N791" s="60">
        <f t="shared" si="345"/>
        <v>0</v>
      </c>
      <c r="O791" s="60">
        <f t="shared" si="345"/>
        <v>18.809999999999999</v>
      </c>
      <c r="P791" s="60">
        <f t="shared" si="345"/>
        <v>0</v>
      </c>
      <c r="Q791" s="60">
        <f t="shared" si="345"/>
        <v>0</v>
      </c>
      <c r="R791" s="60">
        <f t="shared" si="345"/>
        <v>0</v>
      </c>
      <c r="S791" s="60">
        <f t="shared" si="345"/>
        <v>0</v>
      </c>
      <c r="T791" s="60">
        <f t="shared" si="345"/>
        <v>0</v>
      </c>
      <c r="U791" s="279">
        <f t="shared" si="335"/>
        <v>0</v>
      </c>
    </row>
    <row r="792" spans="1:21" x14ac:dyDescent="0.25">
      <c r="A792" s="30"/>
      <c r="B792" s="24" t="s">
        <v>698</v>
      </c>
      <c r="C792" s="15" t="s">
        <v>289</v>
      </c>
      <c r="D792" s="60">
        <v>0</v>
      </c>
      <c r="E792" s="60">
        <f t="shared" si="336"/>
        <v>0</v>
      </c>
      <c r="F792" s="60">
        <f t="shared" si="336"/>
        <v>0</v>
      </c>
      <c r="G792" s="60">
        <v>0</v>
      </c>
      <c r="H792" s="60">
        <f t="shared" si="337"/>
        <v>0</v>
      </c>
      <c r="I792" s="60">
        <v>0</v>
      </c>
      <c r="J792" s="60">
        <f t="shared" si="338"/>
        <v>0</v>
      </c>
      <c r="K792" s="142">
        <f t="shared" si="334"/>
        <v>0</v>
      </c>
      <c r="L792" s="60">
        <f t="shared" ref="L792:T792" si="346">+L809+L826+L843+L860</f>
        <v>0</v>
      </c>
      <c r="M792" s="60">
        <f t="shared" si="346"/>
        <v>0</v>
      </c>
      <c r="N792" s="60">
        <f t="shared" si="346"/>
        <v>0</v>
      </c>
      <c r="O792" s="60">
        <f t="shared" si="346"/>
        <v>0</v>
      </c>
      <c r="P792" s="60">
        <f t="shared" si="346"/>
        <v>0</v>
      </c>
      <c r="Q792" s="60">
        <f t="shared" si="346"/>
        <v>0</v>
      </c>
      <c r="R792" s="60">
        <f t="shared" si="346"/>
        <v>0</v>
      </c>
      <c r="S792" s="60">
        <f t="shared" si="346"/>
        <v>0</v>
      </c>
      <c r="T792" s="60">
        <f t="shared" si="346"/>
        <v>0</v>
      </c>
      <c r="U792" s="279">
        <f t="shared" si="335"/>
        <v>0</v>
      </c>
    </row>
    <row r="793" spans="1:21" ht="31.5" x14ac:dyDescent="0.25">
      <c r="A793" s="30"/>
      <c r="B793" s="24" t="s">
        <v>703</v>
      </c>
      <c r="C793" s="15" t="s">
        <v>290</v>
      </c>
      <c r="D793" s="60">
        <v>0</v>
      </c>
      <c r="E793" s="60">
        <f t="shared" si="336"/>
        <v>0</v>
      </c>
      <c r="F793" s="60">
        <f t="shared" si="336"/>
        <v>0</v>
      </c>
      <c r="G793" s="60">
        <v>0</v>
      </c>
      <c r="H793" s="60">
        <f t="shared" si="337"/>
        <v>0</v>
      </c>
      <c r="I793" s="60">
        <v>0</v>
      </c>
      <c r="J793" s="60">
        <f t="shared" si="338"/>
        <v>0</v>
      </c>
      <c r="K793" s="142">
        <f t="shared" si="334"/>
        <v>0</v>
      </c>
      <c r="L793" s="60">
        <f t="shared" ref="L793:T793" si="347">+L810+L827+L844+L861</f>
        <v>0</v>
      </c>
      <c r="M793" s="60">
        <f t="shared" si="347"/>
        <v>0</v>
      </c>
      <c r="N793" s="60">
        <f t="shared" si="347"/>
        <v>0</v>
      </c>
      <c r="O793" s="60">
        <f t="shared" si="347"/>
        <v>0</v>
      </c>
      <c r="P793" s="60">
        <f t="shared" si="347"/>
        <v>0</v>
      </c>
      <c r="Q793" s="60">
        <f t="shared" si="347"/>
        <v>0</v>
      </c>
      <c r="R793" s="60">
        <f t="shared" si="347"/>
        <v>0</v>
      </c>
      <c r="S793" s="60">
        <f t="shared" si="347"/>
        <v>0</v>
      </c>
      <c r="T793" s="60">
        <f t="shared" si="347"/>
        <v>0</v>
      </c>
      <c r="U793" s="279">
        <f t="shared" si="335"/>
        <v>0</v>
      </c>
    </row>
    <row r="794" spans="1:21" x14ac:dyDescent="0.25">
      <c r="A794" s="30"/>
      <c r="B794" s="24" t="s">
        <v>699</v>
      </c>
      <c r="C794" s="15" t="s">
        <v>291</v>
      </c>
      <c r="D794" s="60">
        <v>0</v>
      </c>
      <c r="E794" s="60">
        <f t="shared" si="336"/>
        <v>0</v>
      </c>
      <c r="F794" s="60">
        <f t="shared" si="336"/>
        <v>0</v>
      </c>
      <c r="G794" s="60">
        <v>0</v>
      </c>
      <c r="H794" s="60">
        <f t="shared" si="337"/>
        <v>0</v>
      </c>
      <c r="I794" s="60">
        <v>0</v>
      </c>
      <c r="J794" s="60">
        <f t="shared" si="338"/>
        <v>0</v>
      </c>
      <c r="K794" s="142">
        <f t="shared" si="334"/>
        <v>0</v>
      </c>
      <c r="L794" s="60">
        <f t="shared" ref="L794:T794" si="348">+L811+L828+L845+L862</f>
        <v>0</v>
      </c>
      <c r="M794" s="60">
        <f t="shared" si="348"/>
        <v>0</v>
      </c>
      <c r="N794" s="60">
        <f t="shared" si="348"/>
        <v>0</v>
      </c>
      <c r="O794" s="60">
        <f t="shared" si="348"/>
        <v>0</v>
      </c>
      <c r="P794" s="60">
        <f t="shared" si="348"/>
        <v>0</v>
      </c>
      <c r="Q794" s="60">
        <f t="shared" si="348"/>
        <v>0</v>
      </c>
      <c r="R794" s="60">
        <f t="shared" si="348"/>
        <v>0</v>
      </c>
      <c r="S794" s="60">
        <f t="shared" si="348"/>
        <v>0</v>
      </c>
      <c r="T794" s="60">
        <f t="shared" si="348"/>
        <v>0</v>
      </c>
      <c r="U794" s="279">
        <f t="shared" si="335"/>
        <v>0</v>
      </c>
    </row>
    <row r="795" spans="1:21" ht="31.5" x14ac:dyDescent="0.25">
      <c r="A795" s="30"/>
      <c r="B795" s="24" t="s">
        <v>950</v>
      </c>
      <c r="C795" s="15" t="s">
        <v>949</v>
      </c>
      <c r="D795" s="187">
        <v>0</v>
      </c>
      <c r="E795" s="60">
        <f>+E812+E829+E846+E864</f>
        <v>0</v>
      </c>
      <c r="F795" s="60">
        <f>+F812+F829+F846+F864</f>
        <v>0</v>
      </c>
      <c r="G795" s="60">
        <v>0</v>
      </c>
      <c r="H795" s="60">
        <f>+H812+H829+H846+H864</f>
        <v>0</v>
      </c>
      <c r="I795" s="60">
        <v>0</v>
      </c>
      <c r="J795" s="60">
        <f>+J812+J829+J846+J864</f>
        <v>0</v>
      </c>
      <c r="K795" s="142">
        <f t="shared" si="334"/>
        <v>0</v>
      </c>
      <c r="L795" s="60">
        <f t="shared" ref="L795:T795" si="349">+L812+L829+L846+L864</f>
        <v>0</v>
      </c>
      <c r="M795" s="60">
        <f>+M812+M829+M846+M864</f>
        <v>0</v>
      </c>
      <c r="N795" s="60">
        <f>+N812+N829+N846+N864</f>
        <v>0</v>
      </c>
      <c r="O795" s="60">
        <f>+O812+O829+O846+O864</f>
        <v>0</v>
      </c>
      <c r="P795" s="60">
        <f>+P812+P829+P846+P864</f>
        <v>0</v>
      </c>
      <c r="Q795" s="60">
        <f t="shared" si="349"/>
        <v>0</v>
      </c>
      <c r="R795" s="60">
        <f t="shared" si="349"/>
        <v>0</v>
      </c>
      <c r="S795" s="60">
        <f t="shared" si="349"/>
        <v>0</v>
      </c>
      <c r="T795" s="60">
        <f t="shared" si="349"/>
        <v>0</v>
      </c>
      <c r="U795" s="279">
        <f t="shared" si="335"/>
        <v>0</v>
      </c>
    </row>
    <row r="796" spans="1:21" x14ac:dyDescent="0.25">
      <c r="A796" s="30"/>
      <c r="B796" s="24" t="s">
        <v>700</v>
      </c>
      <c r="C796" s="15" t="s">
        <v>292</v>
      </c>
      <c r="D796" s="60">
        <v>0</v>
      </c>
      <c r="E796" s="60">
        <f t="shared" ref="E796:F801" si="350">+E813+E830+E847+E864</f>
        <v>0</v>
      </c>
      <c r="F796" s="60">
        <f t="shared" si="350"/>
        <v>0</v>
      </c>
      <c r="G796" s="60">
        <v>0</v>
      </c>
      <c r="H796" s="60">
        <f t="shared" ref="H796:H801" si="351">+H813+H830+H847+H864</f>
        <v>0</v>
      </c>
      <c r="I796" s="60">
        <v>0</v>
      </c>
      <c r="J796" s="60">
        <f t="shared" ref="J796:J801" si="352">+J813+J830+J847+J864</f>
        <v>0</v>
      </c>
      <c r="K796" s="142">
        <f t="shared" si="334"/>
        <v>0</v>
      </c>
      <c r="L796" s="60">
        <f t="shared" ref="L796:T796" si="353">+L813+L830+L847+L864</f>
        <v>0</v>
      </c>
      <c r="M796" s="60">
        <f t="shared" si="353"/>
        <v>0</v>
      </c>
      <c r="N796" s="60">
        <f t="shared" si="353"/>
        <v>0</v>
      </c>
      <c r="O796" s="60">
        <f t="shared" si="353"/>
        <v>0</v>
      </c>
      <c r="P796" s="60">
        <f t="shared" si="353"/>
        <v>0</v>
      </c>
      <c r="Q796" s="60">
        <f t="shared" si="353"/>
        <v>0</v>
      </c>
      <c r="R796" s="60">
        <f t="shared" si="353"/>
        <v>0</v>
      </c>
      <c r="S796" s="60">
        <f t="shared" si="353"/>
        <v>0</v>
      </c>
      <c r="T796" s="60">
        <f t="shared" si="353"/>
        <v>0</v>
      </c>
      <c r="U796" s="279">
        <f t="shared" si="335"/>
        <v>0</v>
      </c>
    </row>
    <row r="797" spans="1:21" x14ac:dyDescent="0.25">
      <c r="A797" s="30"/>
      <c r="B797" s="24" t="s">
        <v>704</v>
      </c>
      <c r="C797" s="15" t="s">
        <v>293</v>
      </c>
      <c r="D797" s="60">
        <v>0</v>
      </c>
      <c r="E797" s="60">
        <f t="shared" si="350"/>
        <v>0</v>
      </c>
      <c r="F797" s="60">
        <f t="shared" si="350"/>
        <v>0</v>
      </c>
      <c r="G797" s="60">
        <v>0</v>
      </c>
      <c r="H797" s="60">
        <f t="shared" si="351"/>
        <v>0</v>
      </c>
      <c r="I797" s="60">
        <v>0</v>
      </c>
      <c r="J797" s="60">
        <f t="shared" si="352"/>
        <v>0</v>
      </c>
      <c r="K797" s="142">
        <f t="shared" si="334"/>
        <v>0</v>
      </c>
      <c r="L797" s="60">
        <f t="shared" ref="L797:T797" si="354">+L814+L831+L848+L865</f>
        <v>0</v>
      </c>
      <c r="M797" s="60">
        <f t="shared" si="354"/>
        <v>0</v>
      </c>
      <c r="N797" s="60">
        <f t="shared" si="354"/>
        <v>0</v>
      </c>
      <c r="O797" s="60">
        <f t="shared" si="354"/>
        <v>0</v>
      </c>
      <c r="P797" s="60">
        <f t="shared" si="354"/>
        <v>0</v>
      </c>
      <c r="Q797" s="60">
        <f t="shared" si="354"/>
        <v>0</v>
      </c>
      <c r="R797" s="60">
        <f t="shared" si="354"/>
        <v>0</v>
      </c>
      <c r="S797" s="60">
        <f t="shared" si="354"/>
        <v>0</v>
      </c>
      <c r="T797" s="60">
        <f t="shared" si="354"/>
        <v>0</v>
      </c>
      <c r="U797" s="279">
        <f t="shared" si="335"/>
        <v>0</v>
      </c>
    </row>
    <row r="798" spans="1:21" x14ac:dyDescent="0.25">
      <c r="A798" s="30"/>
      <c r="B798" s="24" t="s">
        <v>705</v>
      </c>
      <c r="C798" s="15" t="s">
        <v>294</v>
      </c>
      <c r="D798" s="60">
        <v>0</v>
      </c>
      <c r="E798" s="60">
        <f t="shared" si="350"/>
        <v>0</v>
      </c>
      <c r="F798" s="60">
        <f t="shared" si="350"/>
        <v>0</v>
      </c>
      <c r="G798" s="60">
        <v>0</v>
      </c>
      <c r="H798" s="60">
        <f t="shared" si="351"/>
        <v>0</v>
      </c>
      <c r="I798" s="60">
        <v>0</v>
      </c>
      <c r="J798" s="60">
        <f t="shared" si="352"/>
        <v>0</v>
      </c>
      <c r="K798" s="142">
        <f t="shared" si="334"/>
        <v>0</v>
      </c>
      <c r="L798" s="60">
        <f t="shared" ref="L798:T798" si="355">+L815+L832+L849+L866</f>
        <v>0</v>
      </c>
      <c r="M798" s="60">
        <f t="shared" si="355"/>
        <v>0</v>
      </c>
      <c r="N798" s="60">
        <f t="shared" si="355"/>
        <v>0</v>
      </c>
      <c r="O798" s="60">
        <f t="shared" si="355"/>
        <v>0</v>
      </c>
      <c r="P798" s="60">
        <f t="shared" si="355"/>
        <v>0</v>
      </c>
      <c r="Q798" s="60">
        <f t="shared" si="355"/>
        <v>0</v>
      </c>
      <c r="R798" s="60">
        <f t="shared" si="355"/>
        <v>0</v>
      </c>
      <c r="S798" s="60">
        <f t="shared" si="355"/>
        <v>0</v>
      </c>
      <c r="T798" s="60">
        <f t="shared" si="355"/>
        <v>0</v>
      </c>
      <c r="U798" s="279">
        <f t="shared" si="335"/>
        <v>0</v>
      </c>
    </row>
    <row r="799" spans="1:21" x14ac:dyDescent="0.25">
      <c r="A799" s="30"/>
      <c r="B799" s="24" t="s">
        <v>706</v>
      </c>
      <c r="C799" s="15" t="s">
        <v>550</v>
      </c>
      <c r="D799" s="60">
        <v>0</v>
      </c>
      <c r="E799" s="60">
        <f t="shared" si="350"/>
        <v>0</v>
      </c>
      <c r="F799" s="60">
        <f t="shared" si="350"/>
        <v>0</v>
      </c>
      <c r="G799" s="60">
        <v>0</v>
      </c>
      <c r="H799" s="60">
        <f t="shared" si="351"/>
        <v>0</v>
      </c>
      <c r="I799" s="60">
        <v>0</v>
      </c>
      <c r="J799" s="60">
        <f t="shared" si="352"/>
        <v>0</v>
      </c>
      <c r="K799" s="142">
        <f t="shared" si="334"/>
        <v>0</v>
      </c>
      <c r="L799" s="60">
        <f t="shared" ref="L799:T799" si="356">+L816+L833+L850+L867</f>
        <v>0</v>
      </c>
      <c r="M799" s="60">
        <f t="shared" si="356"/>
        <v>0</v>
      </c>
      <c r="N799" s="60">
        <f t="shared" si="356"/>
        <v>0</v>
      </c>
      <c r="O799" s="60">
        <f t="shared" si="356"/>
        <v>0</v>
      </c>
      <c r="P799" s="60">
        <f t="shared" si="356"/>
        <v>0</v>
      </c>
      <c r="Q799" s="60">
        <f t="shared" si="356"/>
        <v>0</v>
      </c>
      <c r="R799" s="60">
        <f t="shared" si="356"/>
        <v>0</v>
      </c>
      <c r="S799" s="60">
        <f t="shared" si="356"/>
        <v>0</v>
      </c>
      <c r="T799" s="60">
        <f t="shared" si="356"/>
        <v>0</v>
      </c>
      <c r="U799" s="279">
        <f t="shared" si="335"/>
        <v>0</v>
      </c>
    </row>
    <row r="800" spans="1:21" x14ac:dyDescent="0.25">
      <c r="A800" s="30"/>
      <c r="B800" s="24" t="s">
        <v>701</v>
      </c>
      <c r="C800" s="15" t="s">
        <v>295</v>
      </c>
      <c r="D800" s="60">
        <v>0</v>
      </c>
      <c r="E800" s="60">
        <f t="shared" si="350"/>
        <v>0</v>
      </c>
      <c r="F800" s="60">
        <f t="shared" si="350"/>
        <v>0</v>
      </c>
      <c r="G800" s="60">
        <v>0</v>
      </c>
      <c r="H800" s="60">
        <f t="shared" si="351"/>
        <v>0</v>
      </c>
      <c r="I800" s="60">
        <v>0</v>
      </c>
      <c r="J800" s="60">
        <f t="shared" si="352"/>
        <v>0</v>
      </c>
      <c r="K800" s="142">
        <f t="shared" si="334"/>
        <v>0</v>
      </c>
      <c r="L800" s="60">
        <f t="shared" ref="L800:T800" si="357">+L817+L834+L851+L868</f>
        <v>0</v>
      </c>
      <c r="M800" s="60">
        <f t="shared" si="357"/>
        <v>0</v>
      </c>
      <c r="N800" s="60">
        <f t="shared" si="357"/>
        <v>0</v>
      </c>
      <c r="O800" s="60">
        <f t="shared" si="357"/>
        <v>0</v>
      </c>
      <c r="P800" s="60">
        <f t="shared" si="357"/>
        <v>0</v>
      </c>
      <c r="Q800" s="60">
        <f t="shared" si="357"/>
        <v>0</v>
      </c>
      <c r="R800" s="60">
        <f t="shared" si="357"/>
        <v>0</v>
      </c>
      <c r="S800" s="60">
        <f t="shared" si="357"/>
        <v>0</v>
      </c>
      <c r="T800" s="60">
        <f t="shared" si="357"/>
        <v>0</v>
      </c>
      <c r="U800" s="279">
        <f t="shared" si="335"/>
        <v>0</v>
      </c>
    </row>
    <row r="801" spans="1:21" ht="31.5" x14ac:dyDescent="0.25">
      <c r="A801" s="30"/>
      <c r="B801" s="24" t="s">
        <v>702</v>
      </c>
      <c r="C801" s="15" t="s">
        <v>306</v>
      </c>
      <c r="D801" s="60">
        <v>0</v>
      </c>
      <c r="E801" s="60">
        <f t="shared" si="350"/>
        <v>0</v>
      </c>
      <c r="F801" s="60">
        <f t="shared" si="350"/>
        <v>0</v>
      </c>
      <c r="G801" s="60">
        <v>0</v>
      </c>
      <c r="H801" s="60">
        <f t="shared" si="351"/>
        <v>0</v>
      </c>
      <c r="I801" s="60">
        <v>0</v>
      </c>
      <c r="J801" s="60">
        <f t="shared" si="352"/>
        <v>0</v>
      </c>
      <c r="K801" s="142">
        <f t="shared" si="334"/>
        <v>0</v>
      </c>
      <c r="L801" s="60">
        <f t="shared" ref="L801:T801" si="358">+L818+L835+L852+L869</f>
        <v>0</v>
      </c>
      <c r="M801" s="60">
        <f t="shared" si="358"/>
        <v>0</v>
      </c>
      <c r="N801" s="60">
        <f t="shared" si="358"/>
        <v>0</v>
      </c>
      <c r="O801" s="60">
        <f t="shared" si="358"/>
        <v>0</v>
      </c>
      <c r="P801" s="60">
        <f t="shared" si="358"/>
        <v>0</v>
      </c>
      <c r="Q801" s="60">
        <f t="shared" si="358"/>
        <v>0</v>
      </c>
      <c r="R801" s="60">
        <f t="shared" si="358"/>
        <v>0</v>
      </c>
      <c r="S801" s="60">
        <f t="shared" si="358"/>
        <v>0</v>
      </c>
      <c r="T801" s="60">
        <f t="shared" si="358"/>
        <v>0</v>
      </c>
      <c r="U801" s="279">
        <f t="shared" si="335"/>
        <v>0</v>
      </c>
    </row>
    <row r="802" spans="1:21" ht="22.5" customHeight="1" x14ac:dyDescent="0.25">
      <c r="A802" s="30" t="s">
        <v>67</v>
      </c>
      <c r="B802" s="13" t="s">
        <v>631</v>
      </c>
      <c r="C802" s="18" t="s">
        <v>376</v>
      </c>
      <c r="D802" s="60">
        <v>467</v>
      </c>
      <c r="E802" s="60">
        <f>SUM(E803:E818)</f>
        <v>467</v>
      </c>
      <c r="F802" s="60">
        <f>SUM(F803:F818)</f>
        <v>464</v>
      </c>
      <c r="G802" s="60">
        <v>469.52</v>
      </c>
      <c r="H802" s="60">
        <f>SUM(H803:H818)</f>
        <v>366.97</v>
      </c>
      <c r="I802" s="60">
        <v>28.81</v>
      </c>
      <c r="J802" s="60">
        <f>SUM(J803:J818)</f>
        <v>0</v>
      </c>
      <c r="K802" s="142">
        <f t="shared" si="334"/>
        <v>28.81</v>
      </c>
      <c r="L802" s="60">
        <f t="shared" ref="L802:T802" si="359">SUM(L803:L818)</f>
        <v>0</v>
      </c>
      <c r="M802" s="60">
        <f>SUM(M803:M818)</f>
        <v>10</v>
      </c>
      <c r="N802" s="60">
        <f>SUM(N803:N818)</f>
        <v>0</v>
      </c>
      <c r="O802" s="60">
        <f>SUM(O803:O818)</f>
        <v>18.809999999999999</v>
      </c>
      <c r="P802" s="60">
        <f>SUM(P803:P818)</f>
        <v>0</v>
      </c>
      <c r="Q802" s="60">
        <f>SUM(Q803:Q818)</f>
        <v>0</v>
      </c>
      <c r="R802" s="60">
        <f t="shared" si="359"/>
        <v>0</v>
      </c>
      <c r="S802" s="60">
        <f t="shared" si="359"/>
        <v>0</v>
      </c>
      <c r="T802" s="60">
        <f t="shared" si="359"/>
        <v>0</v>
      </c>
      <c r="U802" s="279">
        <f t="shared" si="335"/>
        <v>0</v>
      </c>
    </row>
    <row r="803" spans="1:21" x14ac:dyDescent="0.25">
      <c r="A803" s="30"/>
      <c r="B803" s="24" t="s">
        <v>692</v>
      </c>
      <c r="C803" s="15" t="s">
        <v>284</v>
      </c>
      <c r="D803" s="187">
        <v>0</v>
      </c>
      <c r="E803" s="61">
        <v>0</v>
      </c>
      <c r="F803" s="61">
        <v>0</v>
      </c>
      <c r="G803" s="61">
        <v>0</v>
      </c>
      <c r="H803" s="61">
        <v>0</v>
      </c>
      <c r="I803" s="61">
        <v>0</v>
      </c>
      <c r="J803" s="61">
        <v>0</v>
      </c>
      <c r="K803" s="142">
        <f t="shared" si="334"/>
        <v>0</v>
      </c>
      <c r="L803" s="61">
        <v>0</v>
      </c>
      <c r="M803" s="61">
        <v>0</v>
      </c>
      <c r="N803" s="61">
        <v>0</v>
      </c>
      <c r="O803" s="61">
        <v>0</v>
      </c>
      <c r="P803" s="61">
        <v>0</v>
      </c>
      <c r="Q803" s="61">
        <v>0</v>
      </c>
      <c r="R803" s="61">
        <v>0</v>
      </c>
      <c r="S803" s="61">
        <v>0</v>
      </c>
      <c r="T803" s="61">
        <v>0</v>
      </c>
      <c r="U803" s="279">
        <f t="shared" si="335"/>
        <v>0</v>
      </c>
    </row>
    <row r="804" spans="1:21" x14ac:dyDescent="0.25">
      <c r="A804" s="30"/>
      <c r="B804" s="24" t="s">
        <v>693</v>
      </c>
      <c r="C804" s="15" t="s">
        <v>285</v>
      </c>
      <c r="D804" s="187">
        <v>0</v>
      </c>
      <c r="E804" s="61">
        <v>0</v>
      </c>
      <c r="F804" s="61">
        <v>0</v>
      </c>
      <c r="G804" s="61">
        <v>0</v>
      </c>
      <c r="H804" s="61">
        <v>0</v>
      </c>
      <c r="I804" s="61">
        <v>0</v>
      </c>
      <c r="J804" s="61">
        <v>0</v>
      </c>
      <c r="K804" s="142">
        <f t="shared" si="334"/>
        <v>0</v>
      </c>
      <c r="L804" s="61">
        <v>0</v>
      </c>
      <c r="M804" s="61">
        <v>0</v>
      </c>
      <c r="N804" s="61">
        <v>0</v>
      </c>
      <c r="O804" s="61">
        <v>0</v>
      </c>
      <c r="P804" s="61">
        <v>0</v>
      </c>
      <c r="Q804" s="61">
        <v>0</v>
      </c>
      <c r="R804" s="61">
        <v>0</v>
      </c>
      <c r="S804" s="61">
        <v>0</v>
      </c>
      <c r="T804" s="61">
        <v>0</v>
      </c>
      <c r="U804" s="279">
        <f t="shared" si="335"/>
        <v>0</v>
      </c>
    </row>
    <row r="805" spans="1:21" x14ac:dyDescent="0.25">
      <c r="A805" s="30"/>
      <c r="B805" s="24" t="s">
        <v>695</v>
      </c>
      <c r="C805" s="15" t="s">
        <v>286</v>
      </c>
      <c r="D805" s="187">
        <v>0</v>
      </c>
      <c r="E805" s="61">
        <v>0</v>
      </c>
      <c r="F805" s="61">
        <v>0</v>
      </c>
      <c r="G805" s="61">
        <v>0</v>
      </c>
      <c r="H805" s="61">
        <v>0</v>
      </c>
      <c r="I805" s="61">
        <v>0</v>
      </c>
      <c r="J805" s="61">
        <v>0</v>
      </c>
      <c r="K805" s="142">
        <f t="shared" si="334"/>
        <v>0</v>
      </c>
      <c r="L805" s="61">
        <v>0</v>
      </c>
      <c r="M805" s="61">
        <v>0</v>
      </c>
      <c r="N805" s="61">
        <v>0</v>
      </c>
      <c r="O805" s="61">
        <v>0</v>
      </c>
      <c r="P805" s="61">
        <v>0</v>
      </c>
      <c r="Q805" s="61">
        <v>0</v>
      </c>
      <c r="R805" s="61">
        <v>0</v>
      </c>
      <c r="S805" s="61">
        <v>0</v>
      </c>
      <c r="T805" s="61">
        <v>0</v>
      </c>
      <c r="U805" s="279">
        <f t="shared" si="335"/>
        <v>0</v>
      </c>
    </row>
    <row r="806" spans="1:21" x14ac:dyDescent="0.25">
      <c r="A806" s="30"/>
      <c r="B806" s="24" t="s">
        <v>694</v>
      </c>
      <c r="C806" s="15" t="s">
        <v>696</v>
      </c>
      <c r="D806" s="187">
        <v>0</v>
      </c>
      <c r="E806" s="61">
        <v>0</v>
      </c>
      <c r="F806" s="61">
        <v>0</v>
      </c>
      <c r="G806" s="61">
        <v>0</v>
      </c>
      <c r="H806" s="61">
        <v>0</v>
      </c>
      <c r="I806" s="61">
        <v>0</v>
      </c>
      <c r="J806" s="61">
        <v>0</v>
      </c>
      <c r="K806" s="142">
        <f t="shared" si="334"/>
        <v>0</v>
      </c>
      <c r="L806" s="61">
        <v>0</v>
      </c>
      <c r="M806" s="61">
        <v>0</v>
      </c>
      <c r="N806" s="61">
        <v>0</v>
      </c>
      <c r="O806" s="61">
        <v>0</v>
      </c>
      <c r="P806" s="61">
        <v>0</v>
      </c>
      <c r="Q806" s="61">
        <v>0</v>
      </c>
      <c r="R806" s="61">
        <v>0</v>
      </c>
      <c r="S806" s="61">
        <v>0</v>
      </c>
      <c r="T806" s="61">
        <v>0</v>
      </c>
      <c r="U806" s="279">
        <f t="shared" si="335"/>
        <v>0</v>
      </c>
    </row>
    <row r="807" spans="1:21" x14ac:dyDescent="0.25">
      <c r="A807" s="30"/>
      <c r="B807" s="24" t="s">
        <v>697</v>
      </c>
      <c r="C807" s="15" t="s">
        <v>287</v>
      </c>
      <c r="D807" s="187">
        <v>0</v>
      </c>
      <c r="E807" s="61">
        <v>0</v>
      </c>
      <c r="F807" s="61">
        <v>0</v>
      </c>
      <c r="G807" s="61">
        <v>0</v>
      </c>
      <c r="H807" s="61">
        <v>0</v>
      </c>
      <c r="I807" s="61">
        <v>0</v>
      </c>
      <c r="J807" s="61">
        <v>0</v>
      </c>
      <c r="K807" s="142">
        <f t="shared" si="334"/>
        <v>0</v>
      </c>
      <c r="L807" s="61">
        <v>0</v>
      </c>
      <c r="M807" s="61">
        <v>0</v>
      </c>
      <c r="N807" s="61">
        <v>0</v>
      </c>
      <c r="O807" s="61">
        <v>0</v>
      </c>
      <c r="P807" s="61">
        <v>0</v>
      </c>
      <c r="Q807" s="61">
        <v>0</v>
      </c>
      <c r="R807" s="61">
        <v>0</v>
      </c>
      <c r="S807" s="61">
        <v>0</v>
      </c>
      <c r="T807" s="61">
        <v>0</v>
      </c>
      <c r="U807" s="279">
        <f t="shared" si="335"/>
        <v>0</v>
      </c>
    </row>
    <row r="808" spans="1:21" x14ac:dyDescent="0.25">
      <c r="A808" s="30"/>
      <c r="B808" s="24" t="s">
        <v>708</v>
      </c>
      <c r="C808" s="15" t="s">
        <v>288</v>
      </c>
      <c r="D808" s="187">
        <v>467</v>
      </c>
      <c r="E808" s="61">
        <v>467</v>
      </c>
      <c r="F808" s="61">
        <f>344+120</f>
        <v>464</v>
      </c>
      <c r="G808" s="61">
        <v>469.52</v>
      </c>
      <c r="H808" s="61">
        <v>366.97</v>
      </c>
      <c r="I808" s="61">
        <v>28.81</v>
      </c>
      <c r="J808" s="61">
        <v>0</v>
      </c>
      <c r="K808" s="142">
        <f t="shared" si="334"/>
        <v>28.81</v>
      </c>
      <c r="L808" s="61">
        <v>0</v>
      </c>
      <c r="M808" s="61">
        <v>10</v>
      </c>
      <c r="N808" s="61">
        <v>0</v>
      </c>
      <c r="O808" s="61">
        <v>18.809999999999999</v>
      </c>
      <c r="P808" s="61">
        <v>0</v>
      </c>
      <c r="Q808" s="61">
        <v>0</v>
      </c>
      <c r="R808" s="61">
        <v>0</v>
      </c>
      <c r="S808" s="61">
        <v>0</v>
      </c>
      <c r="T808" s="61">
        <v>0</v>
      </c>
      <c r="U808" s="279">
        <f t="shared" si="335"/>
        <v>0</v>
      </c>
    </row>
    <row r="809" spans="1:21" x14ac:dyDescent="0.25">
      <c r="A809" s="30"/>
      <c r="B809" s="24" t="s">
        <v>698</v>
      </c>
      <c r="C809" s="15" t="s">
        <v>289</v>
      </c>
      <c r="D809" s="187">
        <v>0</v>
      </c>
      <c r="E809" s="61">
        <v>0</v>
      </c>
      <c r="F809" s="61">
        <v>0</v>
      </c>
      <c r="G809" s="61">
        <v>0</v>
      </c>
      <c r="H809" s="61">
        <v>0</v>
      </c>
      <c r="I809" s="61">
        <v>0</v>
      </c>
      <c r="J809" s="61">
        <v>0</v>
      </c>
      <c r="K809" s="142">
        <f t="shared" si="334"/>
        <v>0</v>
      </c>
      <c r="L809" s="61">
        <v>0</v>
      </c>
      <c r="M809" s="61">
        <v>0</v>
      </c>
      <c r="N809" s="61">
        <v>0</v>
      </c>
      <c r="O809" s="61">
        <v>0</v>
      </c>
      <c r="P809" s="61">
        <v>0</v>
      </c>
      <c r="Q809" s="61">
        <v>0</v>
      </c>
      <c r="R809" s="61">
        <v>0</v>
      </c>
      <c r="S809" s="61">
        <v>0</v>
      </c>
      <c r="T809" s="61">
        <v>0</v>
      </c>
      <c r="U809" s="279">
        <f t="shared" si="335"/>
        <v>0</v>
      </c>
    </row>
    <row r="810" spans="1:21" ht="31.5" x14ac:dyDescent="0.25">
      <c r="A810" s="30"/>
      <c r="B810" s="24" t="s">
        <v>703</v>
      </c>
      <c r="C810" s="15" t="s">
        <v>290</v>
      </c>
      <c r="D810" s="187">
        <v>0</v>
      </c>
      <c r="E810" s="61">
        <v>0</v>
      </c>
      <c r="F810" s="61">
        <v>0</v>
      </c>
      <c r="G810" s="61">
        <v>0</v>
      </c>
      <c r="H810" s="61">
        <v>0</v>
      </c>
      <c r="I810" s="61">
        <v>0</v>
      </c>
      <c r="J810" s="61">
        <v>0</v>
      </c>
      <c r="K810" s="142">
        <f t="shared" si="334"/>
        <v>0</v>
      </c>
      <c r="L810" s="61">
        <v>0</v>
      </c>
      <c r="M810" s="61">
        <v>0</v>
      </c>
      <c r="N810" s="61">
        <v>0</v>
      </c>
      <c r="O810" s="61">
        <v>0</v>
      </c>
      <c r="P810" s="61">
        <v>0</v>
      </c>
      <c r="Q810" s="61">
        <v>0</v>
      </c>
      <c r="R810" s="61">
        <v>0</v>
      </c>
      <c r="S810" s="61">
        <v>0</v>
      </c>
      <c r="T810" s="61">
        <v>0</v>
      </c>
      <c r="U810" s="279">
        <f t="shared" si="335"/>
        <v>0</v>
      </c>
    </row>
    <row r="811" spans="1:21" x14ac:dyDescent="0.25">
      <c r="A811" s="30"/>
      <c r="B811" s="24" t="s">
        <v>699</v>
      </c>
      <c r="C811" s="15" t="s">
        <v>291</v>
      </c>
      <c r="D811" s="187">
        <v>0</v>
      </c>
      <c r="E811" s="61">
        <v>0</v>
      </c>
      <c r="F811" s="61">
        <v>0</v>
      </c>
      <c r="G811" s="61">
        <v>0</v>
      </c>
      <c r="H811" s="61">
        <v>0</v>
      </c>
      <c r="I811" s="61">
        <v>0</v>
      </c>
      <c r="J811" s="61">
        <v>0</v>
      </c>
      <c r="K811" s="142">
        <f t="shared" si="334"/>
        <v>0</v>
      </c>
      <c r="L811" s="61">
        <v>0</v>
      </c>
      <c r="M811" s="61">
        <v>0</v>
      </c>
      <c r="N811" s="61">
        <v>0</v>
      </c>
      <c r="O811" s="61">
        <v>0</v>
      </c>
      <c r="P811" s="61">
        <v>0</v>
      </c>
      <c r="Q811" s="61">
        <v>0</v>
      </c>
      <c r="R811" s="61">
        <v>0</v>
      </c>
      <c r="S811" s="61">
        <v>0</v>
      </c>
      <c r="T811" s="61">
        <v>0</v>
      </c>
      <c r="U811" s="279">
        <f t="shared" si="335"/>
        <v>0</v>
      </c>
    </row>
    <row r="812" spans="1:21" ht="31.5" x14ac:dyDescent="0.25">
      <c r="A812" s="30"/>
      <c r="B812" s="24" t="s">
        <v>950</v>
      </c>
      <c r="C812" s="15" t="s">
        <v>949</v>
      </c>
      <c r="D812" s="187">
        <v>0</v>
      </c>
      <c r="E812" s="61">
        <v>0</v>
      </c>
      <c r="F812" s="61">
        <v>0</v>
      </c>
      <c r="G812" s="61">
        <v>0</v>
      </c>
      <c r="H812" s="61">
        <v>0</v>
      </c>
      <c r="I812" s="61">
        <v>0</v>
      </c>
      <c r="J812" s="61">
        <v>0</v>
      </c>
      <c r="K812" s="142">
        <f t="shared" si="334"/>
        <v>0</v>
      </c>
      <c r="L812" s="61">
        <v>0</v>
      </c>
      <c r="M812" s="61">
        <v>0</v>
      </c>
      <c r="N812" s="61">
        <v>0</v>
      </c>
      <c r="O812" s="61">
        <v>0</v>
      </c>
      <c r="P812" s="61">
        <v>0</v>
      </c>
      <c r="Q812" s="61">
        <v>0</v>
      </c>
      <c r="R812" s="61">
        <v>0</v>
      </c>
      <c r="S812" s="61">
        <v>0</v>
      </c>
      <c r="T812" s="61">
        <v>0</v>
      </c>
      <c r="U812" s="279">
        <f t="shared" si="335"/>
        <v>0</v>
      </c>
    </row>
    <row r="813" spans="1:21" x14ac:dyDescent="0.25">
      <c r="A813" s="30"/>
      <c r="B813" s="24" t="s">
        <v>700</v>
      </c>
      <c r="C813" s="15" t="s">
        <v>292</v>
      </c>
      <c r="D813" s="187">
        <v>0</v>
      </c>
      <c r="E813" s="61">
        <v>0</v>
      </c>
      <c r="F813" s="61">
        <v>0</v>
      </c>
      <c r="G813" s="61">
        <v>0</v>
      </c>
      <c r="H813" s="61">
        <v>0</v>
      </c>
      <c r="I813" s="61">
        <v>0</v>
      </c>
      <c r="J813" s="61">
        <v>0</v>
      </c>
      <c r="K813" s="142">
        <f t="shared" si="334"/>
        <v>0</v>
      </c>
      <c r="L813" s="61">
        <v>0</v>
      </c>
      <c r="M813" s="61">
        <v>0</v>
      </c>
      <c r="N813" s="61">
        <v>0</v>
      </c>
      <c r="O813" s="61">
        <v>0</v>
      </c>
      <c r="P813" s="61">
        <v>0</v>
      </c>
      <c r="Q813" s="61">
        <v>0</v>
      </c>
      <c r="R813" s="61">
        <v>0</v>
      </c>
      <c r="S813" s="61">
        <v>0</v>
      </c>
      <c r="T813" s="61">
        <v>0</v>
      </c>
      <c r="U813" s="279">
        <f t="shared" si="335"/>
        <v>0</v>
      </c>
    </row>
    <row r="814" spans="1:21" x14ac:dyDescent="0.25">
      <c r="A814" s="30"/>
      <c r="B814" s="24" t="s">
        <v>704</v>
      </c>
      <c r="C814" s="15" t="s">
        <v>293</v>
      </c>
      <c r="D814" s="187">
        <v>0</v>
      </c>
      <c r="E814" s="61">
        <v>0</v>
      </c>
      <c r="F814" s="61">
        <v>0</v>
      </c>
      <c r="G814" s="61">
        <v>0</v>
      </c>
      <c r="H814" s="61">
        <v>0</v>
      </c>
      <c r="I814" s="61">
        <v>0</v>
      </c>
      <c r="J814" s="61">
        <v>0</v>
      </c>
      <c r="K814" s="142">
        <f t="shared" si="334"/>
        <v>0</v>
      </c>
      <c r="L814" s="61">
        <v>0</v>
      </c>
      <c r="M814" s="61">
        <v>0</v>
      </c>
      <c r="N814" s="61">
        <v>0</v>
      </c>
      <c r="O814" s="61">
        <v>0</v>
      </c>
      <c r="P814" s="61">
        <v>0</v>
      </c>
      <c r="Q814" s="61">
        <v>0</v>
      </c>
      <c r="R814" s="61">
        <v>0</v>
      </c>
      <c r="S814" s="61">
        <v>0</v>
      </c>
      <c r="T814" s="61">
        <v>0</v>
      </c>
      <c r="U814" s="279">
        <f t="shared" si="335"/>
        <v>0</v>
      </c>
    </row>
    <row r="815" spans="1:21" x14ac:dyDescent="0.25">
      <c r="A815" s="30"/>
      <c r="B815" s="24" t="s">
        <v>705</v>
      </c>
      <c r="C815" s="15" t="s">
        <v>294</v>
      </c>
      <c r="D815" s="187">
        <v>0</v>
      </c>
      <c r="E815" s="61">
        <v>0</v>
      </c>
      <c r="F815" s="61">
        <v>0</v>
      </c>
      <c r="G815" s="61">
        <v>0</v>
      </c>
      <c r="H815" s="61">
        <v>0</v>
      </c>
      <c r="I815" s="61">
        <v>0</v>
      </c>
      <c r="J815" s="61">
        <v>0</v>
      </c>
      <c r="K815" s="142">
        <f t="shared" si="334"/>
        <v>0</v>
      </c>
      <c r="L815" s="61">
        <v>0</v>
      </c>
      <c r="M815" s="61">
        <v>0</v>
      </c>
      <c r="N815" s="61">
        <v>0</v>
      </c>
      <c r="O815" s="61">
        <v>0</v>
      </c>
      <c r="P815" s="61">
        <v>0</v>
      </c>
      <c r="Q815" s="61">
        <v>0</v>
      </c>
      <c r="R815" s="61">
        <v>0</v>
      </c>
      <c r="S815" s="61">
        <v>0</v>
      </c>
      <c r="T815" s="61">
        <v>0</v>
      </c>
      <c r="U815" s="279">
        <f t="shared" si="335"/>
        <v>0</v>
      </c>
    </row>
    <row r="816" spans="1:21" x14ac:dyDescent="0.25">
      <c r="A816" s="30"/>
      <c r="B816" s="24" t="s">
        <v>706</v>
      </c>
      <c r="C816" s="15" t="s">
        <v>550</v>
      </c>
      <c r="D816" s="187">
        <v>0</v>
      </c>
      <c r="E816" s="61">
        <v>0</v>
      </c>
      <c r="F816" s="61">
        <v>0</v>
      </c>
      <c r="G816" s="61">
        <v>0</v>
      </c>
      <c r="H816" s="61">
        <v>0</v>
      </c>
      <c r="I816" s="61">
        <v>0</v>
      </c>
      <c r="J816" s="61">
        <v>0</v>
      </c>
      <c r="K816" s="142">
        <f t="shared" si="334"/>
        <v>0</v>
      </c>
      <c r="L816" s="61">
        <v>0</v>
      </c>
      <c r="M816" s="61">
        <v>0</v>
      </c>
      <c r="N816" s="61">
        <v>0</v>
      </c>
      <c r="O816" s="61">
        <v>0</v>
      </c>
      <c r="P816" s="61">
        <v>0</v>
      </c>
      <c r="Q816" s="61">
        <v>0</v>
      </c>
      <c r="R816" s="61">
        <v>0</v>
      </c>
      <c r="S816" s="61">
        <v>0</v>
      </c>
      <c r="T816" s="61">
        <v>0</v>
      </c>
      <c r="U816" s="279">
        <f t="shared" si="335"/>
        <v>0</v>
      </c>
    </row>
    <row r="817" spans="1:21" x14ac:dyDescent="0.25">
      <c r="A817" s="30"/>
      <c r="B817" s="24" t="s">
        <v>701</v>
      </c>
      <c r="C817" s="15" t="s">
        <v>295</v>
      </c>
      <c r="D817" s="187">
        <v>0</v>
      </c>
      <c r="E817" s="61">
        <v>0</v>
      </c>
      <c r="F817" s="61">
        <v>0</v>
      </c>
      <c r="G817" s="61">
        <v>0</v>
      </c>
      <c r="H817" s="61">
        <v>0</v>
      </c>
      <c r="I817" s="61">
        <v>0</v>
      </c>
      <c r="J817" s="61">
        <v>0</v>
      </c>
      <c r="K817" s="142">
        <f t="shared" si="334"/>
        <v>0</v>
      </c>
      <c r="L817" s="61">
        <v>0</v>
      </c>
      <c r="M817" s="61">
        <v>0</v>
      </c>
      <c r="N817" s="61">
        <v>0</v>
      </c>
      <c r="O817" s="61">
        <v>0</v>
      </c>
      <c r="P817" s="61">
        <v>0</v>
      </c>
      <c r="Q817" s="61">
        <v>0</v>
      </c>
      <c r="R817" s="61">
        <v>0</v>
      </c>
      <c r="S817" s="61">
        <v>0</v>
      </c>
      <c r="T817" s="61">
        <v>0</v>
      </c>
      <c r="U817" s="279">
        <f t="shared" si="335"/>
        <v>0</v>
      </c>
    </row>
    <row r="818" spans="1:21" ht="31.5" x14ac:dyDescent="0.25">
      <c r="A818" s="30"/>
      <c r="B818" s="24" t="s">
        <v>702</v>
      </c>
      <c r="C818" s="15" t="s">
        <v>306</v>
      </c>
      <c r="D818" s="187">
        <v>0</v>
      </c>
      <c r="E818" s="61">
        <v>0</v>
      </c>
      <c r="F818" s="61">
        <v>0</v>
      </c>
      <c r="G818" s="61">
        <v>0</v>
      </c>
      <c r="H818" s="61">
        <v>0</v>
      </c>
      <c r="I818" s="61">
        <v>0</v>
      </c>
      <c r="J818" s="61">
        <v>0</v>
      </c>
      <c r="K818" s="142">
        <f t="shared" si="334"/>
        <v>0</v>
      </c>
      <c r="L818" s="61">
        <v>0</v>
      </c>
      <c r="M818" s="61">
        <v>0</v>
      </c>
      <c r="N818" s="61">
        <v>0</v>
      </c>
      <c r="O818" s="61">
        <v>0</v>
      </c>
      <c r="P818" s="61">
        <v>0</v>
      </c>
      <c r="Q818" s="61">
        <v>0</v>
      </c>
      <c r="R818" s="61">
        <v>0</v>
      </c>
      <c r="S818" s="61">
        <v>0</v>
      </c>
      <c r="T818" s="61">
        <v>0</v>
      </c>
      <c r="U818" s="279">
        <f t="shared" si="335"/>
        <v>0</v>
      </c>
    </row>
    <row r="819" spans="1:21" ht="20.25" customHeight="1" x14ac:dyDescent="0.25">
      <c r="A819" s="30" t="s">
        <v>68</v>
      </c>
      <c r="B819" s="13" t="s">
        <v>680</v>
      </c>
      <c r="C819" s="18" t="s">
        <v>376</v>
      </c>
      <c r="D819" s="60">
        <v>0</v>
      </c>
      <c r="E819" s="60">
        <f>SUM(E820:E835)</f>
        <v>0</v>
      </c>
      <c r="F819" s="60">
        <f>SUM(F820:F835)</f>
        <v>0</v>
      </c>
      <c r="G819" s="60">
        <v>0</v>
      </c>
      <c r="H819" s="60">
        <f>SUM(H820:H835)</f>
        <v>0</v>
      </c>
      <c r="I819" s="60">
        <v>0</v>
      </c>
      <c r="J819" s="60">
        <f>SUM(J820:J835)</f>
        <v>0</v>
      </c>
      <c r="K819" s="142">
        <f t="shared" si="334"/>
        <v>0</v>
      </c>
      <c r="L819" s="60">
        <f t="shared" ref="L819:T819" si="360">SUM(L820:L835)</f>
        <v>0</v>
      </c>
      <c r="M819" s="60">
        <f>SUM(M820:M835)</f>
        <v>0</v>
      </c>
      <c r="N819" s="60">
        <f>SUM(N820:N835)</f>
        <v>0</v>
      </c>
      <c r="O819" s="60">
        <f>SUM(O820:O835)</f>
        <v>0</v>
      </c>
      <c r="P819" s="60">
        <f>SUM(P820:P835)</f>
        <v>0</v>
      </c>
      <c r="Q819" s="60">
        <f>SUM(Q820:Q835)</f>
        <v>0</v>
      </c>
      <c r="R819" s="60">
        <f t="shared" si="360"/>
        <v>0</v>
      </c>
      <c r="S819" s="60">
        <f t="shared" si="360"/>
        <v>0</v>
      </c>
      <c r="T819" s="60">
        <f t="shared" si="360"/>
        <v>0</v>
      </c>
      <c r="U819" s="279">
        <f t="shared" si="335"/>
        <v>0</v>
      </c>
    </row>
    <row r="820" spans="1:21" hidden="1" x14ac:dyDescent="0.25">
      <c r="A820" s="30"/>
      <c r="B820" s="24" t="s">
        <v>692</v>
      </c>
      <c r="C820" s="15" t="s">
        <v>284</v>
      </c>
      <c r="D820" s="187">
        <v>0</v>
      </c>
      <c r="E820" s="61">
        <v>0</v>
      </c>
      <c r="F820" s="61">
        <v>0</v>
      </c>
      <c r="G820" s="61">
        <v>0</v>
      </c>
      <c r="H820" s="61">
        <v>0</v>
      </c>
      <c r="I820" s="61">
        <v>0</v>
      </c>
      <c r="J820" s="61">
        <v>0</v>
      </c>
      <c r="K820" s="142">
        <f t="shared" si="334"/>
        <v>0</v>
      </c>
      <c r="L820" s="61">
        <v>0</v>
      </c>
      <c r="M820" s="61">
        <v>0</v>
      </c>
      <c r="N820" s="61">
        <v>0</v>
      </c>
      <c r="O820" s="61">
        <v>0</v>
      </c>
      <c r="P820" s="61">
        <v>0</v>
      </c>
      <c r="Q820" s="61">
        <v>0</v>
      </c>
      <c r="R820" s="61">
        <v>0</v>
      </c>
      <c r="S820" s="61">
        <v>0</v>
      </c>
      <c r="T820" s="61">
        <v>0</v>
      </c>
      <c r="U820" s="279">
        <f t="shared" si="335"/>
        <v>0</v>
      </c>
    </row>
    <row r="821" spans="1:21" hidden="1" x14ac:dyDescent="0.25">
      <c r="A821" s="30"/>
      <c r="B821" s="24" t="s">
        <v>693</v>
      </c>
      <c r="C821" s="15" t="s">
        <v>285</v>
      </c>
      <c r="D821" s="187">
        <v>0</v>
      </c>
      <c r="E821" s="61">
        <v>0</v>
      </c>
      <c r="F821" s="61">
        <v>0</v>
      </c>
      <c r="G821" s="61">
        <v>0</v>
      </c>
      <c r="H821" s="61">
        <v>0</v>
      </c>
      <c r="I821" s="61">
        <v>0</v>
      </c>
      <c r="J821" s="61">
        <v>0</v>
      </c>
      <c r="K821" s="142">
        <f t="shared" si="334"/>
        <v>0</v>
      </c>
      <c r="L821" s="61">
        <v>0</v>
      </c>
      <c r="M821" s="61">
        <v>0</v>
      </c>
      <c r="N821" s="61">
        <v>0</v>
      </c>
      <c r="O821" s="61">
        <v>0</v>
      </c>
      <c r="P821" s="61">
        <v>0</v>
      </c>
      <c r="Q821" s="61">
        <v>0</v>
      </c>
      <c r="R821" s="61">
        <v>0</v>
      </c>
      <c r="S821" s="61">
        <v>0</v>
      </c>
      <c r="T821" s="61">
        <v>0</v>
      </c>
      <c r="U821" s="279">
        <f t="shared" si="335"/>
        <v>0</v>
      </c>
    </row>
    <row r="822" spans="1:21" hidden="1" x14ac:dyDescent="0.25">
      <c r="A822" s="30"/>
      <c r="B822" s="24" t="s">
        <v>695</v>
      </c>
      <c r="C822" s="15" t="s">
        <v>286</v>
      </c>
      <c r="D822" s="187">
        <v>0</v>
      </c>
      <c r="E822" s="61">
        <v>0</v>
      </c>
      <c r="F822" s="61">
        <v>0</v>
      </c>
      <c r="G822" s="61">
        <v>0</v>
      </c>
      <c r="H822" s="61">
        <v>0</v>
      </c>
      <c r="I822" s="61">
        <v>0</v>
      </c>
      <c r="J822" s="61">
        <v>0</v>
      </c>
      <c r="K822" s="142">
        <f t="shared" si="334"/>
        <v>0</v>
      </c>
      <c r="L822" s="61">
        <v>0</v>
      </c>
      <c r="M822" s="61">
        <v>0</v>
      </c>
      <c r="N822" s="61">
        <v>0</v>
      </c>
      <c r="O822" s="61">
        <v>0</v>
      </c>
      <c r="P822" s="61">
        <v>0</v>
      </c>
      <c r="Q822" s="61">
        <v>0</v>
      </c>
      <c r="R822" s="61">
        <v>0</v>
      </c>
      <c r="S822" s="61">
        <v>0</v>
      </c>
      <c r="T822" s="61">
        <v>0</v>
      </c>
      <c r="U822" s="279">
        <f t="shared" si="335"/>
        <v>0</v>
      </c>
    </row>
    <row r="823" spans="1:21" hidden="1" x14ac:dyDescent="0.25">
      <c r="A823" s="30"/>
      <c r="B823" s="24" t="s">
        <v>694</v>
      </c>
      <c r="C823" s="15" t="s">
        <v>696</v>
      </c>
      <c r="D823" s="187">
        <v>0</v>
      </c>
      <c r="E823" s="61">
        <v>0</v>
      </c>
      <c r="F823" s="61">
        <v>0</v>
      </c>
      <c r="G823" s="61">
        <v>0</v>
      </c>
      <c r="H823" s="61">
        <v>0</v>
      </c>
      <c r="I823" s="61">
        <v>0</v>
      </c>
      <c r="J823" s="61">
        <v>0</v>
      </c>
      <c r="K823" s="142">
        <f t="shared" si="334"/>
        <v>0</v>
      </c>
      <c r="L823" s="61">
        <v>0</v>
      </c>
      <c r="M823" s="61">
        <v>0</v>
      </c>
      <c r="N823" s="61">
        <v>0</v>
      </c>
      <c r="O823" s="61">
        <v>0</v>
      </c>
      <c r="P823" s="61">
        <v>0</v>
      </c>
      <c r="Q823" s="61">
        <v>0</v>
      </c>
      <c r="R823" s="61">
        <v>0</v>
      </c>
      <c r="S823" s="61">
        <v>0</v>
      </c>
      <c r="T823" s="61">
        <v>0</v>
      </c>
      <c r="U823" s="279">
        <f t="shared" si="335"/>
        <v>0</v>
      </c>
    </row>
    <row r="824" spans="1:21" hidden="1" x14ac:dyDescent="0.25">
      <c r="A824" s="30"/>
      <c r="B824" s="24" t="s">
        <v>697</v>
      </c>
      <c r="C824" s="15" t="s">
        <v>287</v>
      </c>
      <c r="D824" s="187">
        <v>0</v>
      </c>
      <c r="E824" s="61">
        <v>0</v>
      </c>
      <c r="F824" s="61">
        <v>0</v>
      </c>
      <c r="G824" s="61">
        <v>0</v>
      </c>
      <c r="H824" s="61">
        <v>0</v>
      </c>
      <c r="I824" s="61">
        <v>0</v>
      </c>
      <c r="J824" s="61">
        <v>0</v>
      </c>
      <c r="K824" s="142">
        <f t="shared" si="334"/>
        <v>0</v>
      </c>
      <c r="L824" s="61">
        <v>0</v>
      </c>
      <c r="M824" s="61">
        <v>0</v>
      </c>
      <c r="N824" s="61">
        <v>0</v>
      </c>
      <c r="O824" s="61">
        <v>0</v>
      </c>
      <c r="P824" s="61">
        <v>0</v>
      </c>
      <c r="Q824" s="61">
        <v>0</v>
      </c>
      <c r="R824" s="61">
        <v>0</v>
      </c>
      <c r="S824" s="61">
        <v>0</v>
      </c>
      <c r="T824" s="61">
        <v>0</v>
      </c>
      <c r="U824" s="279">
        <f t="shared" si="335"/>
        <v>0</v>
      </c>
    </row>
    <row r="825" spans="1:21" hidden="1" x14ac:dyDescent="0.25">
      <c r="A825" s="30"/>
      <c r="B825" s="24" t="s">
        <v>708</v>
      </c>
      <c r="C825" s="15" t="s">
        <v>288</v>
      </c>
      <c r="D825" s="187">
        <v>0</v>
      </c>
      <c r="E825" s="61">
        <v>0</v>
      </c>
      <c r="F825" s="61">
        <v>0</v>
      </c>
      <c r="G825" s="61">
        <v>0</v>
      </c>
      <c r="H825" s="61">
        <v>0</v>
      </c>
      <c r="I825" s="61">
        <v>0</v>
      </c>
      <c r="J825" s="61">
        <v>0</v>
      </c>
      <c r="K825" s="142">
        <f t="shared" si="334"/>
        <v>0</v>
      </c>
      <c r="L825" s="61">
        <v>0</v>
      </c>
      <c r="M825" s="61">
        <v>0</v>
      </c>
      <c r="N825" s="61">
        <v>0</v>
      </c>
      <c r="O825" s="61">
        <v>0</v>
      </c>
      <c r="P825" s="61">
        <v>0</v>
      </c>
      <c r="Q825" s="61">
        <v>0</v>
      </c>
      <c r="R825" s="61">
        <v>0</v>
      </c>
      <c r="S825" s="61">
        <v>0</v>
      </c>
      <c r="T825" s="61">
        <v>0</v>
      </c>
      <c r="U825" s="279">
        <f t="shared" si="335"/>
        <v>0</v>
      </c>
    </row>
    <row r="826" spans="1:21" hidden="1" x14ac:dyDescent="0.25">
      <c r="A826" s="30"/>
      <c r="B826" s="24" t="s">
        <v>698</v>
      </c>
      <c r="C826" s="15" t="s">
        <v>289</v>
      </c>
      <c r="D826" s="187">
        <v>0</v>
      </c>
      <c r="E826" s="61">
        <v>0</v>
      </c>
      <c r="F826" s="61">
        <v>0</v>
      </c>
      <c r="G826" s="61">
        <v>0</v>
      </c>
      <c r="H826" s="61">
        <v>0</v>
      </c>
      <c r="I826" s="61">
        <v>0</v>
      </c>
      <c r="J826" s="61">
        <v>0</v>
      </c>
      <c r="K826" s="142">
        <f t="shared" si="334"/>
        <v>0</v>
      </c>
      <c r="L826" s="61">
        <v>0</v>
      </c>
      <c r="M826" s="61">
        <v>0</v>
      </c>
      <c r="N826" s="61">
        <v>0</v>
      </c>
      <c r="O826" s="61">
        <v>0</v>
      </c>
      <c r="P826" s="61">
        <v>0</v>
      </c>
      <c r="Q826" s="61">
        <v>0</v>
      </c>
      <c r="R826" s="61">
        <v>0</v>
      </c>
      <c r="S826" s="61">
        <v>0</v>
      </c>
      <c r="T826" s="61">
        <v>0</v>
      </c>
      <c r="U826" s="279">
        <f t="shared" si="335"/>
        <v>0</v>
      </c>
    </row>
    <row r="827" spans="1:21" ht="31.5" hidden="1" x14ac:dyDescent="0.25">
      <c r="A827" s="30"/>
      <c r="B827" s="24" t="s">
        <v>703</v>
      </c>
      <c r="C827" s="15" t="s">
        <v>290</v>
      </c>
      <c r="D827" s="187">
        <v>0</v>
      </c>
      <c r="E827" s="61">
        <v>0</v>
      </c>
      <c r="F827" s="61">
        <v>0</v>
      </c>
      <c r="G827" s="61">
        <v>0</v>
      </c>
      <c r="H827" s="61">
        <v>0</v>
      </c>
      <c r="I827" s="61">
        <v>0</v>
      </c>
      <c r="J827" s="61">
        <v>0</v>
      </c>
      <c r="K827" s="142">
        <f t="shared" si="334"/>
        <v>0</v>
      </c>
      <c r="L827" s="61">
        <v>0</v>
      </c>
      <c r="M827" s="61">
        <v>0</v>
      </c>
      <c r="N827" s="61">
        <v>0</v>
      </c>
      <c r="O827" s="61">
        <v>0</v>
      </c>
      <c r="P827" s="61">
        <v>0</v>
      </c>
      <c r="Q827" s="61">
        <v>0</v>
      </c>
      <c r="R827" s="61">
        <v>0</v>
      </c>
      <c r="S827" s="61">
        <v>0</v>
      </c>
      <c r="T827" s="61">
        <v>0</v>
      </c>
      <c r="U827" s="279">
        <f t="shared" si="335"/>
        <v>0</v>
      </c>
    </row>
    <row r="828" spans="1:21" hidden="1" x14ac:dyDescent="0.25">
      <c r="A828" s="30"/>
      <c r="B828" s="24" t="s">
        <v>699</v>
      </c>
      <c r="C828" s="15" t="s">
        <v>291</v>
      </c>
      <c r="D828" s="187">
        <v>0</v>
      </c>
      <c r="E828" s="61">
        <v>0</v>
      </c>
      <c r="F828" s="61">
        <v>0</v>
      </c>
      <c r="G828" s="61">
        <v>0</v>
      </c>
      <c r="H828" s="61">
        <v>0</v>
      </c>
      <c r="I828" s="61">
        <v>0</v>
      </c>
      <c r="J828" s="61">
        <v>0</v>
      </c>
      <c r="K828" s="142">
        <f t="shared" si="334"/>
        <v>0</v>
      </c>
      <c r="L828" s="61">
        <v>0</v>
      </c>
      <c r="M828" s="61">
        <v>0</v>
      </c>
      <c r="N828" s="61">
        <v>0</v>
      </c>
      <c r="O828" s="61">
        <v>0</v>
      </c>
      <c r="P828" s="61">
        <v>0</v>
      </c>
      <c r="Q828" s="61">
        <v>0</v>
      </c>
      <c r="R828" s="61">
        <v>0</v>
      </c>
      <c r="S828" s="61">
        <v>0</v>
      </c>
      <c r="T828" s="61">
        <v>0</v>
      </c>
      <c r="U828" s="279">
        <f t="shared" si="335"/>
        <v>0</v>
      </c>
    </row>
    <row r="829" spans="1:21" ht="31.5" hidden="1" x14ac:dyDescent="0.25">
      <c r="A829" s="30"/>
      <c r="B829" s="24" t="s">
        <v>950</v>
      </c>
      <c r="C829" s="15" t="s">
        <v>949</v>
      </c>
      <c r="D829" s="187">
        <v>0</v>
      </c>
      <c r="E829" s="61">
        <v>0</v>
      </c>
      <c r="F829" s="61">
        <v>0</v>
      </c>
      <c r="G829" s="61">
        <v>0</v>
      </c>
      <c r="H829" s="61">
        <v>0</v>
      </c>
      <c r="I829" s="61">
        <v>0</v>
      </c>
      <c r="J829" s="61">
        <v>0</v>
      </c>
      <c r="K829" s="142">
        <f t="shared" si="334"/>
        <v>0</v>
      </c>
      <c r="L829" s="61">
        <v>0</v>
      </c>
      <c r="M829" s="61">
        <v>0</v>
      </c>
      <c r="N829" s="61">
        <v>0</v>
      </c>
      <c r="O829" s="61">
        <v>0</v>
      </c>
      <c r="P829" s="61">
        <v>0</v>
      </c>
      <c r="Q829" s="61">
        <v>0</v>
      </c>
      <c r="R829" s="61">
        <v>0</v>
      </c>
      <c r="S829" s="61">
        <v>0</v>
      </c>
      <c r="T829" s="61">
        <v>0</v>
      </c>
      <c r="U829" s="279">
        <f t="shared" si="335"/>
        <v>0</v>
      </c>
    </row>
    <row r="830" spans="1:21" hidden="1" x14ac:dyDescent="0.25">
      <c r="A830" s="30"/>
      <c r="B830" s="24" t="s">
        <v>700</v>
      </c>
      <c r="C830" s="15" t="s">
        <v>292</v>
      </c>
      <c r="D830" s="187">
        <v>0</v>
      </c>
      <c r="E830" s="61">
        <v>0</v>
      </c>
      <c r="F830" s="61">
        <v>0</v>
      </c>
      <c r="G830" s="61">
        <v>0</v>
      </c>
      <c r="H830" s="61">
        <v>0</v>
      </c>
      <c r="I830" s="61">
        <v>0</v>
      </c>
      <c r="J830" s="61">
        <v>0</v>
      </c>
      <c r="K830" s="142">
        <f t="shared" si="334"/>
        <v>0</v>
      </c>
      <c r="L830" s="61">
        <v>0</v>
      </c>
      <c r="M830" s="61">
        <v>0</v>
      </c>
      <c r="N830" s="61">
        <v>0</v>
      </c>
      <c r="O830" s="61">
        <v>0</v>
      </c>
      <c r="P830" s="61">
        <v>0</v>
      </c>
      <c r="Q830" s="61">
        <v>0</v>
      </c>
      <c r="R830" s="61">
        <v>0</v>
      </c>
      <c r="S830" s="61">
        <v>0</v>
      </c>
      <c r="T830" s="61">
        <v>0</v>
      </c>
      <c r="U830" s="279">
        <f t="shared" si="335"/>
        <v>0</v>
      </c>
    </row>
    <row r="831" spans="1:21" hidden="1" x14ac:dyDescent="0.25">
      <c r="A831" s="30"/>
      <c r="B831" s="24" t="s">
        <v>704</v>
      </c>
      <c r="C831" s="15" t="s">
        <v>293</v>
      </c>
      <c r="D831" s="187">
        <v>0</v>
      </c>
      <c r="E831" s="61">
        <v>0</v>
      </c>
      <c r="F831" s="61">
        <v>0</v>
      </c>
      <c r="G831" s="61">
        <v>0</v>
      </c>
      <c r="H831" s="61">
        <v>0</v>
      </c>
      <c r="I831" s="61">
        <v>0</v>
      </c>
      <c r="J831" s="61">
        <v>0</v>
      </c>
      <c r="K831" s="142">
        <f t="shared" si="334"/>
        <v>0</v>
      </c>
      <c r="L831" s="61">
        <v>0</v>
      </c>
      <c r="M831" s="61">
        <v>0</v>
      </c>
      <c r="N831" s="61">
        <v>0</v>
      </c>
      <c r="O831" s="61">
        <v>0</v>
      </c>
      <c r="P831" s="61">
        <v>0</v>
      </c>
      <c r="Q831" s="61">
        <v>0</v>
      </c>
      <c r="R831" s="61">
        <v>0</v>
      </c>
      <c r="S831" s="61">
        <v>0</v>
      </c>
      <c r="T831" s="61">
        <v>0</v>
      </c>
      <c r="U831" s="279">
        <f t="shared" si="335"/>
        <v>0</v>
      </c>
    </row>
    <row r="832" spans="1:21" hidden="1" x14ac:dyDescent="0.25">
      <c r="A832" s="30"/>
      <c r="B832" s="24" t="s">
        <v>705</v>
      </c>
      <c r="C832" s="15" t="s">
        <v>294</v>
      </c>
      <c r="D832" s="187">
        <v>0</v>
      </c>
      <c r="E832" s="61">
        <v>0</v>
      </c>
      <c r="F832" s="61">
        <v>0</v>
      </c>
      <c r="G832" s="61">
        <v>0</v>
      </c>
      <c r="H832" s="61">
        <v>0</v>
      </c>
      <c r="I832" s="61">
        <v>0</v>
      </c>
      <c r="J832" s="61">
        <v>0</v>
      </c>
      <c r="K832" s="142">
        <f t="shared" si="334"/>
        <v>0</v>
      </c>
      <c r="L832" s="61">
        <v>0</v>
      </c>
      <c r="M832" s="61">
        <v>0</v>
      </c>
      <c r="N832" s="61">
        <v>0</v>
      </c>
      <c r="O832" s="61">
        <v>0</v>
      </c>
      <c r="P832" s="61">
        <v>0</v>
      </c>
      <c r="Q832" s="61">
        <v>0</v>
      </c>
      <c r="R832" s="61">
        <v>0</v>
      </c>
      <c r="S832" s="61">
        <v>0</v>
      </c>
      <c r="T832" s="61">
        <v>0</v>
      </c>
      <c r="U832" s="279">
        <f t="shared" si="335"/>
        <v>0</v>
      </c>
    </row>
    <row r="833" spans="1:21" hidden="1" x14ac:dyDescent="0.25">
      <c r="A833" s="30"/>
      <c r="B833" s="24" t="s">
        <v>706</v>
      </c>
      <c r="C833" s="15" t="s">
        <v>550</v>
      </c>
      <c r="D833" s="187">
        <v>0</v>
      </c>
      <c r="E833" s="61">
        <v>0</v>
      </c>
      <c r="F833" s="61">
        <v>0</v>
      </c>
      <c r="G833" s="61">
        <v>0</v>
      </c>
      <c r="H833" s="61">
        <v>0</v>
      </c>
      <c r="I833" s="61">
        <v>0</v>
      </c>
      <c r="J833" s="61">
        <v>0</v>
      </c>
      <c r="K833" s="142">
        <f t="shared" si="334"/>
        <v>0</v>
      </c>
      <c r="L833" s="61">
        <v>0</v>
      </c>
      <c r="M833" s="61">
        <v>0</v>
      </c>
      <c r="N833" s="61">
        <v>0</v>
      </c>
      <c r="O833" s="61">
        <v>0</v>
      </c>
      <c r="P833" s="61">
        <v>0</v>
      </c>
      <c r="Q833" s="61">
        <v>0</v>
      </c>
      <c r="R833" s="61">
        <v>0</v>
      </c>
      <c r="S833" s="61">
        <v>0</v>
      </c>
      <c r="T833" s="61">
        <v>0</v>
      </c>
      <c r="U833" s="279">
        <f t="shared" si="335"/>
        <v>0</v>
      </c>
    </row>
    <row r="834" spans="1:21" hidden="1" x14ac:dyDescent="0.25">
      <c r="A834" s="30"/>
      <c r="B834" s="24" t="s">
        <v>701</v>
      </c>
      <c r="C834" s="15" t="s">
        <v>295</v>
      </c>
      <c r="D834" s="187">
        <v>0</v>
      </c>
      <c r="E834" s="61">
        <v>0</v>
      </c>
      <c r="F834" s="61">
        <v>0</v>
      </c>
      <c r="G834" s="61">
        <v>0</v>
      </c>
      <c r="H834" s="61">
        <v>0</v>
      </c>
      <c r="I834" s="61">
        <v>0</v>
      </c>
      <c r="J834" s="61">
        <v>0</v>
      </c>
      <c r="K834" s="142">
        <f t="shared" si="334"/>
        <v>0</v>
      </c>
      <c r="L834" s="61">
        <v>0</v>
      </c>
      <c r="M834" s="61">
        <v>0</v>
      </c>
      <c r="N834" s="61">
        <v>0</v>
      </c>
      <c r="O834" s="61">
        <v>0</v>
      </c>
      <c r="P834" s="61">
        <v>0</v>
      </c>
      <c r="Q834" s="61">
        <v>0</v>
      </c>
      <c r="R834" s="61">
        <v>0</v>
      </c>
      <c r="S834" s="61">
        <v>0</v>
      </c>
      <c r="T834" s="61">
        <v>0</v>
      </c>
      <c r="U834" s="279">
        <f t="shared" si="335"/>
        <v>0</v>
      </c>
    </row>
    <row r="835" spans="1:21" ht="31.5" hidden="1" x14ac:dyDescent="0.25">
      <c r="A835" s="30"/>
      <c r="B835" s="24" t="s">
        <v>702</v>
      </c>
      <c r="C835" s="15" t="s">
        <v>306</v>
      </c>
      <c r="D835" s="187">
        <v>0</v>
      </c>
      <c r="E835" s="55">
        <v>0</v>
      </c>
      <c r="F835" s="55">
        <v>0</v>
      </c>
      <c r="G835" s="55">
        <v>0</v>
      </c>
      <c r="H835" s="61">
        <v>0</v>
      </c>
      <c r="I835" s="61">
        <v>0</v>
      </c>
      <c r="J835" s="61">
        <v>0</v>
      </c>
      <c r="K835" s="142">
        <f t="shared" si="334"/>
        <v>0</v>
      </c>
      <c r="L835" s="61">
        <v>0</v>
      </c>
      <c r="M835" s="61">
        <v>0</v>
      </c>
      <c r="N835" s="61">
        <v>0</v>
      </c>
      <c r="O835" s="61">
        <v>0</v>
      </c>
      <c r="P835" s="61">
        <v>0</v>
      </c>
      <c r="Q835" s="61">
        <v>0</v>
      </c>
      <c r="R835" s="61">
        <v>0</v>
      </c>
      <c r="S835" s="61">
        <v>0</v>
      </c>
      <c r="T835" s="61">
        <v>0</v>
      </c>
      <c r="U835" s="279">
        <f t="shared" si="335"/>
        <v>0</v>
      </c>
    </row>
    <row r="836" spans="1:21" ht="15.75" customHeight="1" x14ac:dyDescent="0.25">
      <c r="A836" s="30" t="s">
        <v>69</v>
      </c>
      <c r="B836" s="13" t="s">
        <v>338</v>
      </c>
      <c r="C836" s="18" t="s">
        <v>376</v>
      </c>
      <c r="D836" s="60">
        <v>0</v>
      </c>
      <c r="E836" s="60">
        <f>SUM(E837:E852)</f>
        <v>0</v>
      </c>
      <c r="F836" s="60">
        <f>SUM(F837:F852)</f>
        <v>0</v>
      </c>
      <c r="G836" s="60">
        <v>0</v>
      </c>
      <c r="H836" s="60">
        <f>SUM(H837:H852)</f>
        <v>0</v>
      </c>
      <c r="I836" s="60">
        <v>0</v>
      </c>
      <c r="J836" s="60">
        <f>SUM(J837:J852)</f>
        <v>0</v>
      </c>
      <c r="K836" s="142">
        <f t="shared" si="334"/>
        <v>0</v>
      </c>
      <c r="L836" s="60">
        <f t="shared" ref="L836:T836" si="361">SUM(L837:L852)</f>
        <v>0</v>
      </c>
      <c r="M836" s="60">
        <f>SUM(M837:M852)</f>
        <v>0</v>
      </c>
      <c r="N836" s="60">
        <f>SUM(N837:N852)</f>
        <v>0</v>
      </c>
      <c r="O836" s="60">
        <f>SUM(O837:O852)</f>
        <v>0</v>
      </c>
      <c r="P836" s="60">
        <f>SUM(P837:P852)</f>
        <v>0</v>
      </c>
      <c r="Q836" s="60">
        <f>SUM(Q837:Q852)</f>
        <v>0</v>
      </c>
      <c r="R836" s="60">
        <f t="shared" si="361"/>
        <v>0</v>
      </c>
      <c r="S836" s="60">
        <f t="shared" si="361"/>
        <v>0</v>
      </c>
      <c r="T836" s="60">
        <f t="shared" si="361"/>
        <v>0</v>
      </c>
      <c r="U836" s="279">
        <f t="shared" si="335"/>
        <v>0</v>
      </c>
    </row>
    <row r="837" spans="1:21" hidden="1" x14ac:dyDescent="0.25">
      <c r="A837" s="30"/>
      <c r="B837" s="24" t="s">
        <v>692</v>
      </c>
      <c r="C837" s="15" t="s">
        <v>284</v>
      </c>
      <c r="D837" s="55">
        <v>0</v>
      </c>
      <c r="E837" s="55">
        <v>0</v>
      </c>
      <c r="F837" s="55">
        <v>0</v>
      </c>
      <c r="G837" s="55">
        <v>0</v>
      </c>
      <c r="H837" s="55">
        <v>0</v>
      </c>
      <c r="I837" s="55">
        <v>0</v>
      </c>
      <c r="J837" s="55">
        <v>0</v>
      </c>
      <c r="K837" s="142">
        <f t="shared" si="334"/>
        <v>0</v>
      </c>
      <c r="L837" s="55">
        <v>0</v>
      </c>
      <c r="M837" s="55">
        <v>0</v>
      </c>
      <c r="N837" s="55">
        <v>0</v>
      </c>
      <c r="O837" s="55">
        <v>0</v>
      </c>
      <c r="P837" s="55">
        <v>0</v>
      </c>
      <c r="Q837" s="55">
        <v>0</v>
      </c>
      <c r="R837" s="55">
        <v>0</v>
      </c>
      <c r="S837" s="55">
        <v>0</v>
      </c>
      <c r="T837" s="55">
        <v>0</v>
      </c>
      <c r="U837" s="279">
        <f t="shared" si="335"/>
        <v>0</v>
      </c>
    </row>
    <row r="838" spans="1:21" hidden="1" x14ac:dyDescent="0.25">
      <c r="A838" s="30"/>
      <c r="B838" s="24" t="s">
        <v>693</v>
      </c>
      <c r="C838" s="15" t="s">
        <v>285</v>
      </c>
      <c r="D838" s="55">
        <v>0</v>
      </c>
      <c r="E838" s="55">
        <v>0</v>
      </c>
      <c r="F838" s="55">
        <v>0</v>
      </c>
      <c r="G838" s="55">
        <v>0</v>
      </c>
      <c r="H838" s="55">
        <v>0</v>
      </c>
      <c r="I838" s="55">
        <v>0</v>
      </c>
      <c r="J838" s="55">
        <v>0</v>
      </c>
      <c r="K838" s="142">
        <f t="shared" si="334"/>
        <v>0</v>
      </c>
      <c r="L838" s="55">
        <v>0</v>
      </c>
      <c r="M838" s="55">
        <v>0</v>
      </c>
      <c r="N838" s="55">
        <v>0</v>
      </c>
      <c r="O838" s="55">
        <v>0</v>
      </c>
      <c r="P838" s="55">
        <v>0</v>
      </c>
      <c r="Q838" s="55">
        <v>0</v>
      </c>
      <c r="R838" s="55">
        <v>0</v>
      </c>
      <c r="S838" s="55">
        <v>0</v>
      </c>
      <c r="T838" s="55">
        <v>0</v>
      </c>
      <c r="U838" s="279">
        <f t="shared" si="335"/>
        <v>0</v>
      </c>
    </row>
    <row r="839" spans="1:21" hidden="1" x14ac:dyDescent="0.25">
      <c r="A839" s="30"/>
      <c r="B839" s="24" t="s">
        <v>695</v>
      </c>
      <c r="C839" s="15" t="s">
        <v>286</v>
      </c>
      <c r="D839" s="55">
        <v>0</v>
      </c>
      <c r="E839" s="55">
        <v>0</v>
      </c>
      <c r="F839" s="55">
        <v>0</v>
      </c>
      <c r="G839" s="55">
        <v>0</v>
      </c>
      <c r="H839" s="55">
        <v>0</v>
      </c>
      <c r="I839" s="55">
        <v>0</v>
      </c>
      <c r="J839" s="55">
        <v>0</v>
      </c>
      <c r="K839" s="142">
        <f t="shared" si="334"/>
        <v>0</v>
      </c>
      <c r="L839" s="55">
        <v>0</v>
      </c>
      <c r="M839" s="55">
        <v>0</v>
      </c>
      <c r="N839" s="55">
        <v>0</v>
      </c>
      <c r="O839" s="55">
        <v>0</v>
      </c>
      <c r="P839" s="55">
        <v>0</v>
      </c>
      <c r="Q839" s="55">
        <v>0</v>
      </c>
      <c r="R839" s="55">
        <v>0</v>
      </c>
      <c r="S839" s="55">
        <v>0</v>
      </c>
      <c r="T839" s="55">
        <v>0</v>
      </c>
      <c r="U839" s="279">
        <f t="shared" si="335"/>
        <v>0</v>
      </c>
    </row>
    <row r="840" spans="1:21" hidden="1" x14ac:dyDescent="0.25">
      <c r="A840" s="30"/>
      <c r="B840" s="24" t="s">
        <v>694</v>
      </c>
      <c r="C840" s="15" t="s">
        <v>696</v>
      </c>
      <c r="D840" s="55">
        <v>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142">
        <f t="shared" si="334"/>
        <v>0</v>
      </c>
      <c r="L840" s="55">
        <v>0</v>
      </c>
      <c r="M840" s="55">
        <v>0</v>
      </c>
      <c r="N840" s="55">
        <v>0</v>
      </c>
      <c r="O840" s="55">
        <v>0</v>
      </c>
      <c r="P840" s="55">
        <v>0</v>
      </c>
      <c r="Q840" s="55">
        <v>0</v>
      </c>
      <c r="R840" s="55">
        <v>0</v>
      </c>
      <c r="S840" s="55">
        <v>0</v>
      </c>
      <c r="T840" s="55">
        <v>0</v>
      </c>
      <c r="U840" s="279">
        <f t="shared" si="335"/>
        <v>0</v>
      </c>
    </row>
    <row r="841" spans="1:21" hidden="1" x14ac:dyDescent="0.25">
      <c r="A841" s="30"/>
      <c r="B841" s="24" t="s">
        <v>697</v>
      </c>
      <c r="C841" s="15" t="s">
        <v>287</v>
      </c>
      <c r="D841" s="55">
        <v>0</v>
      </c>
      <c r="E841" s="55">
        <v>0</v>
      </c>
      <c r="F841" s="55">
        <v>0</v>
      </c>
      <c r="G841" s="55">
        <v>0</v>
      </c>
      <c r="H841" s="55">
        <v>0</v>
      </c>
      <c r="I841" s="55">
        <v>0</v>
      </c>
      <c r="J841" s="55">
        <v>0</v>
      </c>
      <c r="K841" s="142">
        <f t="shared" si="334"/>
        <v>0</v>
      </c>
      <c r="L841" s="55">
        <v>0</v>
      </c>
      <c r="M841" s="55">
        <v>0</v>
      </c>
      <c r="N841" s="55">
        <v>0</v>
      </c>
      <c r="O841" s="55">
        <v>0</v>
      </c>
      <c r="P841" s="55">
        <v>0</v>
      </c>
      <c r="Q841" s="55">
        <v>0</v>
      </c>
      <c r="R841" s="55">
        <v>0</v>
      </c>
      <c r="S841" s="55">
        <v>0</v>
      </c>
      <c r="T841" s="55">
        <v>0</v>
      </c>
      <c r="U841" s="279">
        <f t="shared" si="335"/>
        <v>0</v>
      </c>
    </row>
    <row r="842" spans="1:21" hidden="1" x14ac:dyDescent="0.25">
      <c r="A842" s="30"/>
      <c r="B842" s="24" t="s">
        <v>708</v>
      </c>
      <c r="C842" s="15" t="s">
        <v>288</v>
      </c>
      <c r="D842" s="55">
        <v>0</v>
      </c>
      <c r="E842" s="55">
        <v>0</v>
      </c>
      <c r="F842" s="55">
        <v>0</v>
      </c>
      <c r="G842" s="55">
        <v>0</v>
      </c>
      <c r="H842" s="55">
        <v>0</v>
      </c>
      <c r="I842" s="55">
        <v>0</v>
      </c>
      <c r="J842" s="55">
        <v>0</v>
      </c>
      <c r="K842" s="142">
        <f t="shared" si="334"/>
        <v>0</v>
      </c>
      <c r="L842" s="55">
        <v>0</v>
      </c>
      <c r="M842" s="55">
        <v>0</v>
      </c>
      <c r="N842" s="55">
        <v>0</v>
      </c>
      <c r="O842" s="55">
        <v>0</v>
      </c>
      <c r="P842" s="55">
        <v>0</v>
      </c>
      <c r="Q842" s="55">
        <v>0</v>
      </c>
      <c r="R842" s="55">
        <v>0</v>
      </c>
      <c r="S842" s="55">
        <v>0</v>
      </c>
      <c r="T842" s="55">
        <v>0</v>
      </c>
      <c r="U842" s="279">
        <f t="shared" si="335"/>
        <v>0</v>
      </c>
    </row>
    <row r="843" spans="1:21" hidden="1" x14ac:dyDescent="0.25">
      <c r="A843" s="30"/>
      <c r="B843" s="24" t="s">
        <v>698</v>
      </c>
      <c r="C843" s="15" t="s">
        <v>289</v>
      </c>
      <c r="D843" s="55">
        <v>0</v>
      </c>
      <c r="E843" s="55">
        <v>0</v>
      </c>
      <c r="F843" s="55">
        <v>0</v>
      </c>
      <c r="G843" s="55">
        <v>0</v>
      </c>
      <c r="H843" s="55">
        <v>0</v>
      </c>
      <c r="I843" s="55">
        <v>0</v>
      </c>
      <c r="J843" s="55">
        <v>0</v>
      </c>
      <c r="K843" s="142">
        <f t="shared" ref="K843:K906" si="362">+I843+J843</f>
        <v>0</v>
      </c>
      <c r="L843" s="55">
        <v>0</v>
      </c>
      <c r="M843" s="55">
        <v>0</v>
      </c>
      <c r="N843" s="55">
        <v>0</v>
      </c>
      <c r="O843" s="55">
        <v>0</v>
      </c>
      <c r="P843" s="55">
        <v>0</v>
      </c>
      <c r="Q843" s="55">
        <v>0</v>
      </c>
      <c r="R843" s="55">
        <v>0</v>
      </c>
      <c r="S843" s="55">
        <v>0</v>
      </c>
      <c r="T843" s="55">
        <v>0</v>
      </c>
      <c r="U843" s="279">
        <f t="shared" ref="U843:U906" si="363">+K843-M843-N843-O843-P843</f>
        <v>0</v>
      </c>
    </row>
    <row r="844" spans="1:21" ht="31.5" hidden="1" x14ac:dyDescent="0.25">
      <c r="A844" s="30"/>
      <c r="B844" s="24" t="s">
        <v>703</v>
      </c>
      <c r="C844" s="15" t="s">
        <v>290</v>
      </c>
      <c r="D844" s="55">
        <v>0</v>
      </c>
      <c r="E844" s="55">
        <v>0</v>
      </c>
      <c r="F844" s="55">
        <v>0</v>
      </c>
      <c r="G844" s="55">
        <v>0</v>
      </c>
      <c r="H844" s="55">
        <v>0</v>
      </c>
      <c r="I844" s="55">
        <v>0</v>
      </c>
      <c r="J844" s="55">
        <v>0</v>
      </c>
      <c r="K844" s="142">
        <f t="shared" si="362"/>
        <v>0</v>
      </c>
      <c r="L844" s="55">
        <v>0</v>
      </c>
      <c r="M844" s="55">
        <v>0</v>
      </c>
      <c r="N844" s="55">
        <v>0</v>
      </c>
      <c r="O844" s="55">
        <v>0</v>
      </c>
      <c r="P844" s="55">
        <v>0</v>
      </c>
      <c r="Q844" s="55">
        <v>0</v>
      </c>
      <c r="R844" s="55">
        <v>0</v>
      </c>
      <c r="S844" s="55">
        <v>0</v>
      </c>
      <c r="T844" s="55">
        <v>0</v>
      </c>
      <c r="U844" s="279">
        <f t="shared" si="363"/>
        <v>0</v>
      </c>
    </row>
    <row r="845" spans="1:21" hidden="1" x14ac:dyDescent="0.25">
      <c r="A845" s="30"/>
      <c r="B845" s="24" t="s">
        <v>699</v>
      </c>
      <c r="C845" s="15" t="s">
        <v>291</v>
      </c>
      <c r="D845" s="55">
        <v>0</v>
      </c>
      <c r="E845" s="55">
        <v>0</v>
      </c>
      <c r="F845" s="55">
        <v>0</v>
      </c>
      <c r="G845" s="55">
        <v>0</v>
      </c>
      <c r="H845" s="55">
        <v>0</v>
      </c>
      <c r="I845" s="55">
        <v>0</v>
      </c>
      <c r="J845" s="55">
        <v>0</v>
      </c>
      <c r="K845" s="142">
        <f t="shared" si="362"/>
        <v>0</v>
      </c>
      <c r="L845" s="55">
        <v>0</v>
      </c>
      <c r="M845" s="55">
        <v>0</v>
      </c>
      <c r="N845" s="55">
        <v>0</v>
      </c>
      <c r="O845" s="55">
        <v>0</v>
      </c>
      <c r="P845" s="55">
        <v>0</v>
      </c>
      <c r="Q845" s="55">
        <v>0</v>
      </c>
      <c r="R845" s="55">
        <v>0</v>
      </c>
      <c r="S845" s="55">
        <v>0</v>
      </c>
      <c r="T845" s="55">
        <v>0</v>
      </c>
      <c r="U845" s="279">
        <f t="shared" si="363"/>
        <v>0</v>
      </c>
    </row>
    <row r="846" spans="1:21" ht="31.5" hidden="1" x14ac:dyDescent="0.25">
      <c r="A846" s="30"/>
      <c r="B846" s="24" t="s">
        <v>950</v>
      </c>
      <c r="C846" s="15" t="s">
        <v>949</v>
      </c>
      <c r="D846" s="187">
        <v>0</v>
      </c>
      <c r="E846" s="55">
        <v>0</v>
      </c>
      <c r="F846" s="55">
        <v>0</v>
      </c>
      <c r="G846" s="55">
        <v>0</v>
      </c>
      <c r="H846" s="55">
        <v>0</v>
      </c>
      <c r="I846" s="55">
        <v>0</v>
      </c>
      <c r="J846" s="55">
        <v>0</v>
      </c>
      <c r="K846" s="142">
        <f t="shared" si="362"/>
        <v>0</v>
      </c>
      <c r="L846" s="55">
        <v>0</v>
      </c>
      <c r="M846" s="55">
        <v>0</v>
      </c>
      <c r="N846" s="55">
        <v>0</v>
      </c>
      <c r="O846" s="55">
        <v>0</v>
      </c>
      <c r="P846" s="55">
        <v>0</v>
      </c>
      <c r="Q846" s="55">
        <v>0</v>
      </c>
      <c r="R846" s="55">
        <v>0</v>
      </c>
      <c r="S846" s="55">
        <v>0</v>
      </c>
      <c r="T846" s="55">
        <v>0</v>
      </c>
      <c r="U846" s="279">
        <f t="shared" si="363"/>
        <v>0</v>
      </c>
    </row>
    <row r="847" spans="1:21" hidden="1" x14ac:dyDescent="0.25">
      <c r="A847" s="30"/>
      <c r="B847" s="24" t="s">
        <v>700</v>
      </c>
      <c r="C847" s="15" t="s">
        <v>292</v>
      </c>
      <c r="D847" s="55">
        <v>0</v>
      </c>
      <c r="E847" s="55">
        <v>0</v>
      </c>
      <c r="F847" s="55">
        <v>0</v>
      </c>
      <c r="G847" s="55">
        <v>0</v>
      </c>
      <c r="H847" s="55">
        <v>0</v>
      </c>
      <c r="I847" s="55">
        <v>0</v>
      </c>
      <c r="J847" s="55">
        <v>0</v>
      </c>
      <c r="K847" s="142">
        <f t="shared" si="362"/>
        <v>0</v>
      </c>
      <c r="L847" s="55">
        <v>0</v>
      </c>
      <c r="M847" s="55">
        <v>0</v>
      </c>
      <c r="N847" s="55">
        <v>0</v>
      </c>
      <c r="O847" s="55">
        <v>0</v>
      </c>
      <c r="P847" s="55">
        <v>0</v>
      </c>
      <c r="Q847" s="55">
        <v>0</v>
      </c>
      <c r="R847" s="55">
        <v>0</v>
      </c>
      <c r="S847" s="55">
        <v>0</v>
      </c>
      <c r="T847" s="55">
        <v>0</v>
      </c>
      <c r="U847" s="279">
        <f t="shared" si="363"/>
        <v>0</v>
      </c>
    </row>
    <row r="848" spans="1:21" hidden="1" x14ac:dyDescent="0.25">
      <c r="A848" s="30"/>
      <c r="B848" s="24" t="s">
        <v>704</v>
      </c>
      <c r="C848" s="15" t="s">
        <v>293</v>
      </c>
      <c r="D848" s="55">
        <v>0</v>
      </c>
      <c r="E848" s="55">
        <v>0</v>
      </c>
      <c r="F848" s="55">
        <v>0</v>
      </c>
      <c r="G848" s="55">
        <v>0</v>
      </c>
      <c r="H848" s="55">
        <v>0</v>
      </c>
      <c r="I848" s="55">
        <v>0</v>
      </c>
      <c r="J848" s="55">
        <v>0</v>
      </c>
      <c r="K848" s="142">
        <f t="shared" si="362"/>
        <v>0</v>
      </c>
      <c r="L848" s="55">
        <v>0</v>
      </c>
      <c r="M848" s="55">
        <v>0</v>
      </c>
      <c r="N848" s="55">
        <v>0</v>
      </c>
      <c r="O848" s="55">
        <v>0</v>
      </c>
      <c r="P848" s="55">
        <v>0</v>
      </c>
      <c r="Q848" s="55">
        <v>0</v>
      </c>
      <c r="R848" s="55">
        <v>0</v>
      </c>
      <c r="S848" s="55">
        <v>0</v>
      </c>
      <c r="T848" s="55">
        <v>0</v>
      </c>
      <c r="U848" s="279">
        <f t="shared" si="363"/>
        <v>0</v>
      </c>
    </row>
    <row r="849" spans="1:21" hidden="1" x14ac:dyDescent="0.25">
      <c r="A849" s="30"/>
      <c r="B849" s="24" t="s">
        <v>705</v>
      </c>
      <c r="C849" s="15" t="s">
        <v>294</v>
      </c>
      <c r="D849" s="55">
        <v>0</v>
      </c>
      <c r="E849" s="55">
        <v>0</v>
      </c>
      <c r="F849" s="55">
        <v>0</v>
      </c>
      <c r="G849" s="55">
        <v>0</v>
      </c>
      <c r="H849" s="55">
        <v>0</v>
      </c>
      <c r="I849" s="55">
        <v>0</v>
      </c>
      <c r="J849" s="55">
        <v>0</v>
      </c>
      <c r="K849" s="142">
        <f t="shared" si="362"/>
        <v>0</v>
      </c>
      <c r="L849" s="55">
        <v>0</v>
      </c>
      <c r="M849" s="55">
        <v>0</v>
      </c>
      <c r="N849" s="55">
        <v>0</v>
      </c>
      <c r="O849" s="55">
        <v>0</v>
      </c>
      <c r="P849" s="55">
        <v>0</v>
      </c>
      <c r="Q849" s="55">
        <v>0</v>
      </c>
      <c r="R849" s="55">
        <v>0</v>
      </c>
      <c r="S849" s="55">
        <v>0</v>
      </c>
      <c r="T849" s="55">
        <v>0</v>
      </c>
      <c r="U849" s="279">
        <f t="shared" si="363"/>
        <v>0</v>
      </c>
    </row>
    <row r="850" spans="1:21" hidden="1" x14ac:dyDescent="0.25">
      <c r="A850" s="30"/>
      <c r="B850" s="24" t="s">
        <v>706</v>
      </c>
      <c r="C850" s="15" t="s">
        <v>550</v>
      </c>
      <c r="D850" s="55">
        <v>0</v>
      </c>
      <c r="E850" s="55">
        <v>0</v>
      </c>
      <c r="F850" s="55">
        <v>0</v>
      </c>
      <c r="G850" s="55">
        <v>0</v>
      </c>
      <c r="H850" s="55">
        <v>0</v>
      </c>
      <c r="I850" s="55">
        <v>0</v>
      </c>
      <c r="J850" s="55">
        <v>0</v>
      </c>
      <c r="K850" s="142">
        <f t="shared" si="362"/>
        <v>0</v>
      </c>
      <c r="L850" s="55">
        <v>0</v>
      </c>
      <c r="M850" s="55">
        <v>0</v>
      </c>
      <c r="N850" s="55">
        <v>0</v>
      </c>
      <c r="O850" s="55">
        <v>0</v>
      </c>
      <c r="P850" s="55">
        <v>0</v>
      </c>
      <c r="Q850" s="55">
        <v>0</v>
      </c>
      <c r="R850" s="55">
        <v>0</v>
      </c>
      <c r="S850" s="55">
        <v>0</v>
      </c>
      <c r="T850" s="55">
        <v>0</v>
      </c>
      <c r="U850" s="279">
        <f t="shared" si="363"/>
        <v>0</v>
      </c>
    </row>
    <row r="851" spans="1:21" hidden="1" x14ac:dyDescent="0.25">
      <c r="A851" s="30"/>
      <c r="B851" s="24" t="s">
        <v>701</v>
      </c>
      <c r="C851" s="15" t="s">
        <v>295</v>
      </c>
      <c r="D851" s="55">
        <v>0</v>
      </c>
      <c r="E851" s="55">
        <v>0</v>
      </c>
      <c r="F851" s="55">
        <v>0</v>
      </c>
      <c r="G851" s="55">
        <v>0</v>
      </c>
      <c r="H851" s="55">
        <v>0</v>
      </c>
      <c r="I851" s="55">
        <v>0</v>
      </c>
      <c r="J851" s="55">
        <v>0</v>
      </c>
      <c r="K851" s="142">
        <f t="shared" si="362"/>
        <v>0</v>
      </c>
      <c r="L851" s="55">
        <v>0</v>
      </c>
      <c r="M851" s="55">
        <v>0</v>
      </c>
      <c r="N851" s="55">
        <v>0</v>
      </c>
      <c r="O851" s="55">
        <v>0</v>
      </c>
      <c r="P851" s="55">
        <v>0</v>
      </c>
      <c r="Q851" s="55">
        <v>0</v>
      </c>
      <c r="R851" s="55">
        <v>0</v>
      </c>
      <c r="S851" s="55">
        <v>0</v>
      </c>
      <c r="T851" s="55">
        <v>0</v>
      </c>
      <c r="U851" s="279">
        <f t="shared" si="363"/>
        <v>0</v>
      </c>
    </row>
    <row r="852" spans="1:21" ht="31.5" hidden="1" x14ac:dyDescent="0.25">
      <c r="A852" s="30"/>
      <c r="B852" s="24" t="s">
        <v>702</v>
      </c>
      <c r="C852" s="15" t="s">
        <v>306</v>
      </c>
      <c r="D852" s="55">
        <v>0</v>
      </c>
      <c r="E852" s="55">
        <v>0</v>
      </c>
      <c r="F852" s="55">
        <v>0</v>
      </c>
      <c r="G852" s="55">
        <v>0</v>
      </c>
      <c r="H852" s="55">
        <v>0</v>
      </c>
      <c r="I852" s="55">
        <v>0</v>
      </c>
      <c r="J852" s="55">
        <v>0</v>
      </c>
      <c r="K852" s="142">
        <f t="shared" si="362"/>
        <v>0</v>
      </c>
      <c r="L852" s="55">
        <v>0</v>
      </c>
      <c r="M852" s="55">
        <v>0</v>
      </c>
      <c r="N852" s="55">
        <v>0</v>
      </c>
      <c r="O852" s="55">
        <v>0</v>
      </c>
      <c r="P852" s="55">
        <v>0</v>
      </c>
      <c r="Q852" s="55">
        <v>0</v>
      </c>
      <c r="R852" s="55">
        <v>0</v>
      </c>
      <c r="S852" s="55">
        <v>0</v>
      </c>
      <c r="T852" s="55">
        <v>0</v>
      </c>
      <c r="U852" s="279">
        <f t="shared" si="363"/>
        <v>0</v>
      </c>
    </row>
    <row r="853" spans="1:21" ht="47.25" hidden="1" x14ac:dyDescent="0.25">
      <c r="A853" s="30" t="s">
        <v>70</v>
      </c>
      <c r="B853" s="13" t="s">
        <v>721</v>
      </c>
      <c r="C853" s="18" t="s">
        <v>376</v>
      </c>
      <c r="D853" s="60">
        <v>0</v>
      </c>
      <c r="E853" s="60">
        <f>SUM(E854:E869)</f>
        <v>0</v>
      </c>
      <c r="F853" s="60">
        <f>SUM(F854:F869)</f>
        <v>0</v>
      </c>
      <c r="G853" s="60">
        <v>0</v>
      </c>
      <c r="H853" s="60">
        <f>SUM(H854:H869)</f>
        <v>0</v>
      </c>
      <c r="I853" s="60">
        <v>0</v>
      </c>
      <c r="J853" s="60">
        <f>SUM(J854:J869)</f>
        <v>0</v>
      </c>
      <c r="K853" s="142">
        <f t="shared" si="362"/>
        <v>0</v>
      </c>
      <c r="L853" s="60">
        <f t="shared" ref="L853:T853" si="364">SUM(L854:L869)</f>
        <v>0</v>
      </c>
      <c r="M853" s="60">
        <f>SUM(M854:M869)</f>
        <v>0</v>
      </c>
      <c r="N853" s="60">
        <f>SUM(N854:N869)</f>
        <v>0</v>
      </c>
      <c r="O853" s="60">
        <f>SUM(O854:O869)</f>
        <v>0</v>
      </c>
      <c r="P853" s="60">
        <f>SUM(P854:P869)</f>
        <v>0</v>
      </c>
      <c r="Q853" s="60">
        <f>SUM(Q854:Q869)</f>
        <v>0</v>
      </c>
      <c r="R853" s="60">
        <f t="shared" si="364"/>
        <v>0</v>
      </c>
      <c r="S853" s="60">
        <f t="shared" si="364"/>
        <v>0</v>
      </c>
      <c r="T853" s="60">
        <f t="shared" si="364"/>
        <v>0</v>
      </c>
      <c r="U853" s="279">
        <f t="shared" si="363"/>
        <v>0</v>
      </c>
    </row>
    <row r="854" spans="1:21" hidden="1" x14ac:dyDescent="0.25">
      <c r="A854" s="30"/>
      <c r="B854" s="24" t="s">
        <v>692</v>
      </c>
      <c r="C854" s="15" t="s">
        <v>284</v>
      </c>
      <c r="D854" s="55">
        <v>0</v>
      </c>
      <c r="E854" s="55">
        <v>0</v>
      </c>
      <c r="F854" s="55">
        <v>0</v>
      </c>
      <c r="G854" s="55">
        <v>0</v>
      </c>
      <c r="H854" s="55">
        <v>0</v>
      </c>
      <c r="I854" s="55">
        <v>0</v>
      </c>
      <c r="J854" s="55">
        <v>0</v>
      </c>
      <c r="K854" s="142">
        <f t="shared" si="362"/>
        <v>0</v>
      </c>
      <c r="L854" s="55">
        <v>0</v>
      </c>
      <c r="M854" s="55">
        <v>0</v>
      </c>
      <c r="N854" s="55">
        <v>0</v>
      </c>
      <c r="O854" s="55">
        <v>0</v>
      </c>
      <c r="P854" s="55">
        <v>0</v>
      </c>
      <c r="Q854" s="55">
        <v>0</v>
      </c>
      <c r="R854" s="55">
        <v>0</v>
      </c>
      <c r="S854" s="55">
        <v>0</v>
      </c>
      <c r="T854" s="55">
        <v>0</v>
      </c>
      <c r="U854" s="279">
        <f t="shared" si="363"/>
        <v>0</v>
      </c>
    </row>
    <row r="855" spans="1:21" hidden="1" x14ac:dyDescent="0.25">
      <c r="A855" s="30"/>
      <c r="B855" s="24" t="s">
        <v>693</v>
      </c>
      <c r="C855" s="15" t="s">
        <v>285</v>
      </c>
      <c r="D855" s="55">
        <v>0</v>
      </c>
      <c r="E855" s="55">
        <v>0</v>
      </c>
      <c r="F855" s="55">
        <v>0</v>
      </c>
      <c r="G855" s="55">
        <v>0</v>
      </c>
      <c r="H855" s="55">
        <v>0</v>
      </c>
      <c r="I855" s="55">
        <v>0</v>
      </c>
      <c r="J855" s="55">
        <v>0</v>
      </c>
      <c r="K855" s="142">
        <f t="shared" si="362"/>
        <v>0</v>
      </c>
      <c r="L855" s="55">
        <v>0</v>
      </c>
      <c r="M855" s="55">
        <v>0</v>
      </c>
      <c r="N855" s="55">
        <v>0</v>
      </c>
      <c r="O855" s="55">
        <v>0</v>
      </c>
      <c r="P855" s="55">
        <v>0</v>
      </c>
      <c r="Q855" s="55">
        <v>0</v>
      </c>
      <c r="R855" s="55">
        <v>0</v>
      </c>
      <c r="S855" s="55">
        <v>0</v>
      </c>
      <c r="T855" s="55">
        <v>0</v>
      </c>
      <c r="U855" s="279">
        <f t="shared" si="363"/>
        <v>0</v>
      </c>
    </row>
    <row r="856" spans="1:21" hidden="1" x14ac:dyDescent="0.25">
      <c r="A856" s="30"/>
      <c r="B856" s="24" t="s">
        <v>695</v>
      </c>
      <c r="C856" s="15" t="s">
        <v>286</v>
      </c>
      <c r="D856" s="55">
        <v>0</v>
      </c>
      <c r="E856" s="55">
        <v>0</v>
      </c>
      <c r="F856" s="55">
        <v>0</v>
      </c>
      <c r="G856" s="55">
        <v>0</v>
      </c>
      <c r="H856" s="55">
        <v>0</v>
      </c>
      <c r="I856" s="55">
        <v>0</v>
      </c>
      <c r="J856" s="55">
        <v>0</v>
      </c>
      <c r="K856" s="142">
        <f t="shared" si="362"/>
        <v>0</v>
      </c>
      <c r="L856" s="55">
        <v>0</v>
      </c>
      <c r="M856" s="55">
        <v>0</v>
      </c>
      <c r="N856" s="55">
        <v>0</v>
      </c>
      <c r="O856" s="55">
        <v>0</v>
      </c>
      <c r="P856" s="55">
        <v>0</v>
      </c>
      <c r="Q856" s="55">
        <v>0</v>
      </c>
      <c r="R856" s="55">
        <v>0</v>
      </c>
      <c r="S856" s="55">
        <v>0</v>
      </c>
      <c r="T856" s="55">
        <v>0</v>
      </c>
      <c r="U856" s="279">
        <f t="shared" si="363"/>
        <v>0</v>
      </c>
    </row>
    <row r="857" spans="1:21" hidden="1" x14ac:dyDescent="0.25">
      <c r="A857" s="30"/>
      <c r="B857" s="24" t="s">
        <v>694</v>
      </c>
      <c r="C857" s="15" t="s">
        <v>696</v>
      </c>
      <c r="D857" s="55">
        <v>0</v>
      </c>
      <c r="E857" s="55">
        <v>0</v>
      </c>
      <c r="F857" s="55">
        <v>0</v>
      </c>
      <c r="G857" s="55">
        <v>0</v>
      </c>
      <c r="H857" s="55">
        <v>0</v>
      </c>
      <c r="I857" s="55">
        <v>0</v>
      </c>
      <c r="J857" s="55">
        <v>0</v>
      </c>
      <c r="K857" s="142">
        <f t="shared" si="362"/>
        <v>0</v>
      </c>
      <c r="L857" s="55">
        <v>0</v>
      </c>
      <c r="M857" s="55">
        <v>0</v>
      </c>
      <c r="N857" s="55">
        <v>0</v>
      </c>
      <c r="O857" s="55">
        <v>0</v>
      </c>
      <c r="P857" s="55">
        <v>0</v>
      </c>
      <c r="Q857" s="55">
        <v>0</v>
      </c>
      <c r="R857" s="55">
        <v>0</v>
      </c>
      <c r="S857" s="55">
        <v>0</v>
      </c>
      <c r="T857" s="55">
        <v>0</v>
      </c>
      <c r="U857" s="279">
        <f t="shared" si="363"/>
        <v>0</v>
      </c>
    </row>
    <row r="858" spans="1:21" hidden="1" x14ac:dyDescent="0.25">
      <c r="A858" s="30"/>
      <c r="B858" s="24" t="s">
        <v>697</v>
      </c>
      <c r="C858" s="15" t="s">
        <v>287</v>
      </c>
      <c r="D858" s="55">
        <v>0</v>
      </c>
      <c r="E858" s="55">
        <v>0</v>
      </c>
      <c r="F858" s="55">
        <v>0</v>
      </c>
      <c r="G858" s="55">
        <v>0</v>
      </c>
      <c r="H858" s="55">
        <v>0</v>
      </c>
      <c r="I858" s="55">
        <v>0</v>
      </c>
      <c r="J858" s="55">
        <v>0</v>
      </c>
      <c r="K858" s="142">
        <f t="shared" si="362"/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279">
        <f t="shared" si="363"/>
        <v>0</v>
      </c>
    </row>
    <row r="859" spans="1:21" hidden="1" x14ac:dyDescent="0.25">
      <c r="A859" s="30"/>
      <c r="B859" s="24" t="s">
        <v>708</v>
      </c>
      <c r="C859" s="15" t="s">
        <v>288</v>
      </c>
      <c r="D859" s="55">
        <v>0</v>
      </c>
      <c r="E859" s="55">
        <v>0</v>
      </c>
      <c r="F859" s="55">
        <v>0</v>
      </c>
      <c r="G859" s="55">
        <v>0</v>
      </c>
      <c r="H859" s="55">
        <v>0</v>
      </c>
      <c r="I859" s="55">
        <v>0</v>
      </c>
      <c r="J859" s="55">
        <v>0</v>
      </c>
      <c r="K859" s="142">
        <f t="shared" si="362"/>
        <v>0</v>
      </c>
      <c r="L859" s="55">
        <v>0</v>
      </c>
      <c r="M859" s="55">
        <v>0</v>
      </c>
      <c r="N859" s="55">
        <v>0</v>
      </c>
      <c r="O859" s="55">
        <v>0</v>
      </c>
      <c r="P859" s="55">
        <v>0</v>
      </c>
      <c r="Q859" s="55">
        <v>0</v>
      </c>
      <c r="R859" s="55">
        <v>0</v>
      </c>
      <c r="S859" s="55">
        <v>0</v>
      </c>
      <c r="T859" s="55">
        <v>0</v>
      </c>
      <c r="U859" s="279">
        <f t="shared" si="363"/>
        <v>0</v>
      </c>
    </row>
    <row r="860" spans="1:21" hidden="1" x14ac:dyDescent="0.25">
      <c r="A860" s="30"/>
      <c r="B860" s="24" t="s">
        <v>698</v>
      </c>
      <c r="C860" s="15" t="s">
        <v>289</v>
      </c>
      <c r="D860" s="55">
        <v>0</v>
      </c>
      <c r="E860" s="55">
        <v>0</v>
      </c>
      <c r="F860" s="55">
        <v>0</v>
      </c>
      <c r="G860" s="55">
        <v>0</v>
      </c>
      <c r="H860" s="55">
        <v>0</v>
      </c>
      <c r="I860" s="55">
        <v>0</v>
      </c>
      <c r="J860" s="55">
        <v>0</v>
      </c>
      <c r="K860" s="142">
        <f t="shared" si="362"/>
        <v>0</v>
      </c>
      <c r="L860" s="55">
        <v>0</v>
      </c>
      <c r="M860" s="55">
        <v>0</v>
      </c>
      <c r="N860" s="55">
        <v>0</v>
      </c>
      <c r="O860" s="55">
        <v>0</v>
      </c>
      <c r="P860" s="55">
        <v>0</v>
      </c>
      <c r="Q860" s="55">
        <v>0</v>
      </c>
      <c r="R860" s="55">
        <v>0</v>
      </c>
      <c r="S860" s="55">
        <v>0</v>
      </c>
      <c r="T860" s="55">
        <v>0</v>
      </c>
      <c r="U860" s="279">
        <f t="shared" si="363"/>
        <v>0</v>
      </c>
    </row>
    <row r="861" spans="1:21" ht="31.5" hidden="1" x14ac:dyDescent="0.25">
      <c r="A861" s="30"/>
      <c r="B861" s="24" t="s">
        <v>703</v>
      </c>
      <c r="C861" s="15" t="s">
        <v>290</v>
      </c>
      <c r="D861" s="55">
        <v>0</v>
      </c>
      <c r="E861" s="55">
        <v>0</v>
      </c>
      <c r="F861" s="55">
        <v>0</v>
      </c>
      <c r="G861" s="55">
        <v>0</v>
      </c>
      <c r="H861" s="55">
        <v>0</v>
      </c>
      <c r="I861" s="55">
        <v>0</v>
      </c>
      <c r="J861" s="55">
        <v>0</v>
      </c>
      <c r="K861" s="142">
        <f t="shared" si="362"/>
        <v>0</v>
      </c>
      <c r="L861" s="55">
        <v>0</v>
      </c>
      <c r="M861" s="55">
        <v>0</v>
      </c>
      <c r="N861" s="55">
        <v>0</v>
      </c>
      <c r="O861" s="55">
        <v>0</v>
      </c>
      <c r="P861" s="55">
        <v>0</v>
      </c>
      <c r="Q861" s="55">
        <v>0</v>
      </c>
      <c r="R861" s="55">
        <v>0</v>
      </c>
      <c r="S861" s="55">
        <v>0</v>
      </c>
      <c r="T861" s="55">
        <v>0</v>
      </c>
      <c r="U861" s="279">
        <f t="shared" si="363"/>
        <v>0</v>
      </c>
    </row>
    <row r="862" spans="1:21" hidden="1" x14ac:dyDescent="0.25">
      <c r="A862" s="30"/>
      <c r="B862" s="24" t="s">
        <v>699</v>
      </c>
      <c r="C862" s="15" t="s">
        <v>291</v>
      </c>
      <c r="D862" s="55">
        <v>0</v>
      </c>
      <c r="E862" s="55">
        <v>0</v>
      </c>
      <c r="F862" s="55">
        <v>0</v>
      </c>
      <c r="G862" s="55">
        <v>0</v>
      </c>
      <c r="H862" s="55">
        <v>0</v>
      </c>
      <c r="I862" s="55">
        <v>0</v>
      </c>
      <c r="J862" s="55">
        <v>0</v>
      </c>
      <c r="K862" s="142">
        <f t="shared" si="362"/>
        <v>0</v>
      </c>
      <c r="L862" s="55">
        <v>0</v>
      </c>
      <c r="M862" s="55">
        <v>0</v>
      </c>
      <c r="N862" s="55">
        <v>0</v>
      </c>
      <c r="O862" s="55">
        <v>0</v>
      </c>
      <c r="P862" s="55">
        <v>0</v>
      </c>
      <c r="Q862" s="55">
        <v>0</v>
      </c>
      <c r="R862" s="55">
        <v>0</v>
      </c>
      <c r="S862" s="55">
        <v>0</v>
      </c>
      <c r="T862" s="55">
        <v>0</v>
      </c>
      <c r="U862" s="279">
        <f t="shared" si="363"/>
        <v>0</v>
      </c>
    </row>
    <row r="863" spans="1:21" ht="31.5" hidden="1" x14ac:dyDescent="0.25">
      <c r="A863" s="30"/>
      <c r="B863" s="24" t="s">
        <v>950</v>
      </c>
      <c r="C863" s="15" t="s">
        <v>949</v>
      </c>
      <c r="D863" s="187">
        <v>0</v>
      </c>
      <c r="E863" s="55">
        <v>0</v>
      </c>
      <c r="F863" s="55">
        <v>0</v>
      </c>
      <c r="G863" s="55">
        <v>0</v>
      </c>
      <c r="H863" s="55">
        <v>0</v>
      </c>
      <c r="I863" s="55">
        <v>0</v>
      </c>
      <c r="J863" s="55">
        <v>0</v>
      </c>
      <c r="K863" s="142">
        <f t="shared" si="362"/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279">
        <f t="shared" si="363"/>
        <v>0</v>
      </c>
    </row>
    <row r="864" spans="1:21" hidden="1" x14ac:dyDescent="0.25">
      <c r="A864" s="30"/>
      <c r="B864" s="24" t="s">
        <v>700</v>
      </c>
      <c r="C864" s="15" t="s">
        <v>292</v>
      </c>
      <c r="D864" s="55">
        <v>0</v>
      </c>
      <c r="E864" s="55">
        <v>0</v>
      </c>
      <c r="F864" s="55">
        <v>0</v>
      </c>
      <c r="G864" s="55">
        <v>0</v>
      </c>
      <c r="H864" s="55">
        <v>0</v>
      </c>
      <c r="I864" s="55">
        <v>0</v>
      </c>
      <c r="J864" s="55">
        <v>0</v>
      </c>
      <c r="K864" s="142">
        <f t="shared" si="362"/>
        <v>0</v>
      </c>
      <c r="L864" s="55">
        <v>0</v>
      </c>
      <c r="M864" s="55">
        <v>0</v>
      </c>
      <c r="N864" s="55">
        <v>0</v>
      </c>
      <c r="O864" s="55">
        <v>0</v>
      </c>
      <c r="P864" s="55">
        <v>0</v>
      </c>
      <c r="Q864" s="55">
        <v>0</v>
      </c>
      <c r="R864" s="55">
        <v>0</v>
      </c>
      <c r="S864" s="55">
        <v>0</v>
      </c>
      <c r="T864" s="55">
        <v>0</v>
      </c>
      <c r="U864" s="279">
        <f t="shared" si="363"/>
        <v>0</v>
      </c>
    </row>
    <row r="865" spans="1:21" hidden="1" x14ac:dyDescent="0.25">
      <c r="A865" s="30"/>
      <c r="B865" s="24" t="s">
        <v>704</v>
      </c>
      <c r="C865" s="15" t="s">
        <v>293</v>
      </c>
      <c r="D865" s="55">
        <v>0</v>
      </c>
      <c r="E865" s="55">
        <v>0</v>
      </c>
      <c r="F865" s="55">
        <v>0</v>
      </c>
      <c r="G865" s="55">
        <v>0</v>
      </c>
      <c r="H865" s="55">
        <v>0</v>
      </c>
      <c r="I865" s="55">
        <v>0</v>
      </c>
      <c r="J865" s="55">
        <v>0</v>
      </c>
      <c r="K865" s="142">
        <f t="shared" si="362"/>
        <v>0</v>
      </c>
      <c r="L865" s="55">
        <v>0</v>
      </c>
      <c r="M865" s="55">
        <v>0</v>
      </c>
      <c r="N865" s="55">
        <v>0</v>
      </c>
      <c r="O865" s="55">
        <v>0</v>
      </c>
      <c r="P865" s="55">
        <v>0</v>
      </c>
      <c r="Q865" s="55">
        <v>0</v>
      </c>
      <c r="R865" s="55">
        <v>0</v>
      </c>
      <c r="S865" s="55">
        <v>0</v>
      </c>
      <c r="T865" s="55">
        <v>0</v>
      </c>
      <c r="U865" s="279">
        <f t="shared" si="363"/>
        <v>0</v>
      </c>
    </row>
    <row r="866" spans="1:21" hidden="1" x14ac:dyDescent="0.25">
      <c r="A866" s="30"/>
      <c r="B866" s="24" t="s">
        <v>705</v>
      </c>
      <c r="C866" s="15" t="s">
        <v>294</v>
      </c>
      <c r="D866" s="55">
        <v>0</v>
      </c>
      <c r="E866" s="55">
        <v>0</v>
      </c>
      <c r="F866" s="55">
        <v>0</v>
      </c>
      <c r="G866" s="55">
        <v>0</v>
      </c>
      <c r="H866" s="55">
        <v>0</v>
      </c>
      <c r="I866" s="55">
        <v>0</v>
      </c>
      <c r="J866" s="55">
        <v>0</v>
      </c>
      <c r="K866" s="142">
        <f t="shared" si="362"/>
        <v>0</v>
      </c>
      <c r="L866" s="55">
        <v>0</v>
      </c>
      <c r="M866" s="55">
        <v>0</v>
      </c>
      <c r="N866" s="55">
        <v>0</v>
      </c>
      <c r="O866" s="55">
        <v>0</v>
      </c>
      <c r="P866" s="55">
        <v>0</v>
      </c>
      <c r="Q866" s="55">
        <v>0</v>
      </c>
      <c r="R866" s="55">
        <v>0</v>
      </c>
      <c r="S866" s="55">
        <v>0</v>
      </c>
      <c r="T866" s="55">
        <v>0</v>
      </c>
      <c r="U866" s="279">
        <f t="shared" si="363"/>
        <v>0</v>
      </c>
    </row>
    <row r="867" spans="1:21" hidden="1" x14ac:dyDescent="0.25">
      <c r="A867" s="30"/>
      <c r="B867" s="24" t="s">
        <v>706</v>
      </c>
      <c r="C867" s="15" t="s">
        <v>550</v>
      </c>
      <c r="D867" s="55">
        <v>0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142">
        <f t="shared" si="362"/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279">
        <f t="shared" si="363"/>
        <v>0</v>
      </c>
    </row>
    <row r="868" spans="1:21" hidden="1" x14ac:dyDescent="0.25">
      <c r="A868" s="30"/>
      <c r="B868" s="24" t="s">
        <v>701</v>
      </c>
      <c r="C868" s="15" t="s">
        <v>295</v>
      </c>
      <c r="D868" s="55">
        <v>0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142">
        <f t="shared" si="362"/>
        <v>0</v>
      </c>
      <c r="L868" s="55">
        <v>0</v>
      </c>
      <c r="M868" s="55">
        <v>0</v>
      </c>
      <c r="N868" s="55">
        <v>0</v>
      </c>
      <c r="O868" s="55">
        <v>0</v>
      </c>
      <c r="P868" s="55">
        <v>0</v>
      </c>
      <c r="Q868" s="55">
        <v>0</v>
      </c>
      <c r="R868" s="55">
        <v>0</v>
      </c>
      <c r="S868" s="55">
        <v>0</v>
      </c>
      <c r="T868" s="55">
        <v>0</v>
      </c>
      <c r="U868" s="279">
        <f t="shared" si="363"/>
        <v>0</v>
      </c>
    </row>
    <row r="869" spans="1:21" ht="31.5" hidden="1" x14ac:dyDescent="0.25">
      <c r="A869" s="30"/>
      <c r="B869" s="24" t="s">
        <v>702</v>
      </c>
      <c r="C869" s="15" t="s">
        <v>306</v>
      </c>
      <c r="D869" s="55">
        <v>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142">
        <f t="shared" si="362"/>
        <v>0</v>
      </c>
      <c r="L869" s="55">
        <v>0</v>
      </c>
      <c r="M869" s="55">
        <v>0</v>
      </c>
      <c r="N869" s="55">
        <v>0</v>
      </c>
      <c r="O869" s="55">
        <v>0</v>
      </c>
      <c r="P869" s="55">
        <v>0</v>
      </c>
      <c r="Q869" s="55">
        <v>0</v>
      </c>
      <c r="R869" s="55">
        <v>0</v>
      </c>
      <c r="S869" s="55">
        <v>0</v>
      </c>
      <c r="T869" s="55">
        <v>0</v>
      </c>
      <c r="U869" s="279">
        <f t="shared" si="363"/>
        <v>0</v>
      </c>
    </row>
    <row r="870" spans="1:21" x14ac:dyDescent="0.25">
      <c r="A870" s="30" t="s">
        <v>71</v>
      </c>
      <c r="B870" s="13" t="s">
        <v>377</v>
      </c>
      <c r="C870" s="18" t="s">
        <v>378</v>
      </c>
      <c r="D870" s="60">
        <v>19307.360000000004</v>
      </c>
      <c r="E870" s="60">
        <f t="shared" ref="E870:F886" si="365">+E887+E1108+E1142+E1159</f>
        <v>18676.96</v>
      </c>
      <c r="F870" s="60">
        <f t="shared" si="365"/>
        <v>20012.41</v>
      </c>
      <c r="G870" s="60">
        <v>21465.899999999998</v>
      </c>
      <c r="H870" s="60">
        <f t="shared" ref="H870:J886" si="366">+H887+H1108+H1142+H1159</f>
        <v>20920.84</v>
      </c>
      <c r="I870" s="60">
        <v>23108.75</v>
      </c>
      <c r="J870" s="60">
        <f t="shared" si="366"/>
        <v>-5.9</v>
      </c>
      <c r="K870" s="142">
        <f t="shared" si="362"/>
        <v>23102.85</v>
      </c>
      <c r="L870" s="60">
        <f t="shared" ref="L870:T870" si="367">+L887+L1108+L1142+L1159</f>
        <v>0</v>
      </c>
      <c r="M870" s="60">
        <f t="shared" si="367"/>
        <v>4247.92</v>
      </c>
      <c r="N870" s="60">
        <f t="shared" si="367"/>
        <v>8072.83</v>
      </c>
      <c r="O870" s="60">
        <f t="shared" si="367"/>
        <v>8497.64</v>
      </c>
      <c r="P870" s="60">
        <f t="shared" si="367"/>
        <v>2284.4600000000005</v>
      </c>
      <c r="Q870" s="60">
        <f t="shared" si="367"/>
        <v>0</v>
      </c>
      <c r="R870" s="60">
        <f t="shared" si="367"/>
        <v>16191</v>
      </c>
      <c r="S870" s="60">
        <f t="shared" si="367"/>
        <v>15497</v>
      </c>
      <c r="T870" s="60">
        <f t="shared" si="367"/>
        <v>14802</v>
      </c>
      <c r="U870" s="279">
        <f t="shared" si="363"/>
        <v>0</v>
      </c>
    </row>
    <row r="871" spans="1:21" x14ac:dyDescent="0.25">
      <c r="A871" s="30"/>
      <c r="B871" s="24" t="s">
        <v>692</v>
      </c>
      <c r="C871" s="15" t="s">
        <v>284</v>
      </c>
      <c r="D871" s="60">
        <v>707.34</v>
      </c>
      <c r="E871" s="60">
        <f t="shared" si="365"/>
        <v>678.67</v>
      </c>
      <c r="F871" s="60">
        <f t="shared" si="365"/>
        <v>879.76</v>
      </c>
      <c r="G871" s="60">
        <v>871.86</v>
      </c>
      <c r="H871" s="60">
        <f t="shared" si="366"/>
        <v>861.95</v>
      </c>
      <c r="I871" s="60">
        <v>1014.25</v>
      </c>
      <c r="J871" s="60">
        <f t="shared" si="366"/>
        <v>0</v>
      </c>
      <c r="K871" s="142">
        <f t="shared" si="362"/>
        <v>1014.25</v>
      </c>
      <c r="L871" s="60">
        <f t="shared" ref="L871:T871" si="368">+L888+L1109+L1143+L1160</f>
        <v>0</v>
      </c>
      <c r="M871" s="60">
        <f t="shared" si="368"/>
        <v>257.93</v>
      </c>
      <c r="N871" s="60">
        <f t="shared" si="368"/>
        <v>251.07</v>
      </c>
      <c r="O871" s="60">
        <f t="shared" si="368"/>
        <v>438.65</v>
      </c>
      <c r="P871" s="60">
        <f t="shared" si="368"/>
        <v>66.599999999999994</v>
      </c>
      <c r="Q871" s="60">
        <f t="shared" si="368"/>
        <v>0</v>
      </c>
      <c r="R871" s="60">
        <f t="shared" si="368"/>
        <v>815</v>
      </c>
      <c r="S871" s="60">
        <f t="shared" si="368"/>
        <v>815</v>
      </c>
      <c r="T871" s="60">
        <f t="shared" si="368"/>
        <v>815</v>
      </c>
      <c r="U871" s="279">
        <f t="shared" si="363"/>
        <v>0</v>
      </c>
    </row>
    <row r="872" spans="1:21" x14ac:dyDescent="0.25">
      <c r="A872" s="30"/>
      <c r="B872" s="24" t="s">
        <v>693</v>
      </c>
      <c r="C872" s="15" t="s">
        <v>285</v>
      </c>
      <c r="D872" s="60">
        <v>1285.2199999999998</v>
      </c>
      <c r="E872" s="60">
        <f t="shared" si="365"/>
        <v>1102.3800000000001</v>
      </c>
      <c r="F872" s="60">
        <f t="shared" si="365"/>
        <v>1267</v>
      </c>
      <c r="G872" s="60">
        <v>1116.9000000000001</v>
      </c>
      <c r="H872" s="60">
        <f t="shared" si="366"/>
        <v>982.53000000000009</v>
      </c>
      <c r="I872" s="60">
        <v>1288.53</v>
      </c>
      <c r="J872" s="60">
        <f t="shared" si="366"/>
        <v>0</v>
      </c>
      <c r="K872" s="142">
        <f t="shared" si="362"/>
        <v>1288.53</v>
      </c>
      <c r="L872" s="60">
        <f t="shared" ref="L872:T872" si="369">+L889+L1110+L1144+L1161</f>
        <v>0</v>
      </c>
      <c r="M872" s="60">
        <f t="shared" si="369"/>
        <v>300.89999999999998</v>
      </c>
      <c r="N872" s="60">
        <f t="shared" si="369"/>
        <v>430.75</v>
      </c>
      <c r="O872" s="60">
        <f t="shared" si="369"/>
        <v>430.83</v>
      </c>
      <c r="P872" s="60">
        <f t="shared" si="369"/>
        <v>126.05000000000001</v>
      </c>
      <c r="Q872" s="60">
        <f t="shared" si="369"/>
        <v>0</v>
      </c>
      <c r="R872" s="60">
        <f t="shared" si="369"/>
        <v>715</v>
      </c>
      <c r="S872" s="60">
        <f t="shared" si="369"/>
        <v>665</v>
      </c>
      <c r="T872" s="60">
        <f t="shared" si="369"/>
        <v>565</v>
      </c>
      <c r="U872" s="279">
        <f t="shared" si="363"/>
        <v>0</v>
      </c>
    </row>
    <row r="873" spans="1:21" x14ac:dyDescent="0.25">
      <c r="A873" s="30"/>
      <c r="B873" s="24" t="s">
        <v>695</v>
      </c>
      <c r="C873" s="15" t="s">
        <v>286</v>
      </c>
      <c r="D873" s="60">
        <v>0</v>
      </c>
      <c r="E873" s="60">
        <f t="shared" si="365"/>
        <v>0</v>
      </c>
      <c r="F873" s="60">
        <f t="shared" si="365"/>
        <v>0</v>
      </c>
      <c r="G873" s="60">
        <v>0</v>
      </c>
      <c r="H873" s="60">
        <f t="shared" si="366"/>
        <v>0</v>
      </c>
      <c r="I873" s="60">
        <v>0</v>
      </c>
      <c r="J873" s="60">
        <f t="shared" si="366"/>
        <v>0</v>
      </c>
      <c r="K873" s="142">
        <f t="shared" si="362"/>
        <v>0</v>
      </c>
      <c r="L873" s="60">
        <f t="shared" ref="L873:T873" si="370">+L890+L1111+L1145+L1162</f>
        <v>0</v>
      </c>
      <c r="M873" s="60">
        <f t="shared" si="370"/>
        <v>0</v>
      </c>
      <c r="N873" s="60">
        <f t="shared" si="370"/>
        <v>0</v>
      </c>
      <c r="O873" s="60">
        <f t="shared" si="370"/>
        <v>0</v>
      </c>
      <c r="P873" s="60">
        <f t="shared" si="370"/>
        <v>0</v>
      </c>
      <c r="Q873" s="60">
        <f t="shared" si="370"/>
        <v>0</v>
      </c>
      <c r="R873" s="60">
        <f t="shared" si="370"/>
        <v>0</v>
      </c>
      <c r="S873" s="60">
        <f t="shared" si="370"/>
        <v>0</v>
      </c>
      <c r="T873" s="60">
        <f t="shared" si="370"/>
        <v>0</v>
      </c>
      <c r="U873" s="279">
        <f t="shared" si="363"/>
        <v>0</v>
      </c>
    </row>
    <row r="874" spans="1:21" x14ac:dyDescent="0.25">
      <c r="A874" s="30"/>
      <c r="B874" s="24" t="s">
        <v>694</v>
      </c>
      <c r="C874" s="15" t="s">
        <v>696</v>
      </c>
      <c r="D874" s="60">
        <v>0</v>
      </c>
      <c r="E874" s="60">
        <f t="shared" si="365"/>
        <v>0</v>
      </c>
      <c r="F874" s="60">
        <f t="shared" si="365"/>
        <v>0</v>
      </c>
      <c r="G874" s="60">
        <v>0</v>
      </c>
      <c r="H874" s="60">
        <f t="shared" si="366"/>
        <v>0</v>
      </c>
      <c r="I874" s="60">
        <v>0</v>
      </c>
      <c r="J874" s="60">
        <f t="shared" si="366"/>
        <v>0</v>
      </c>
      <c r="K874" s="142">
        <f t="shared" si="362"/>
        <v>0</v>
      </c>
      <c r="L874" s="60">
        <f t="shared" ref="L874:T874" si="371">+L891+L1112+L1146+L1163</f>
        <v>0</v>
      </c>
      <c r="M874" s="60">
        <f t="shared" si="371"/>
        <v>0</v>
      </c>
      <c r="N874" s="60">
        <f t="shared" si="371"/>
        <v>0</v>
      </c>
      <c r="O874" s="60">
        <f t="shared" si="371"/>
        <v>0</v>
      </c>
      <c r="P874" s="60">
        <f t="shared" si="371"/>
        <v>0</v>
      </c>
      <c r="Q874" s="60">
        <f t="shared" si="371"/>
        <v>0</v>
      </c>
      <c r="R874" s="60">
        <f t="shared" si="371"/>
        <v>0</v>
      </c>
      <c r="S874" s="60">
        <f t="shared" si="371"/>
        <v>0</v>
      </c>
      <c r="T874" s="60">
        <f t="shared" si="371"/>
        <v>0</v>
      </c>
      <c r="U874" s="279">
        <f t="shared" si="363"/>
        <v>0</v>
      </c>
    </row>
    <row r="875" spans="1:21" x14ac:dyDescent="0.25">
      <c r="A875" s="30"/>
      <c r="B875" s="24" t="s">
        <v>697</v>
      </c>
      <c r="C875" s="15" t="s">
        <v>287</v>
      </c>
      <c r="D875" s="60">
        <v>0</v>
      </c>
      <c r="E875" s="60">
        <f t="shared" si="365"/>
        <v>0</v>
      </c>
      <c r="F875" s="60">
        <f t="shared" si="365"/>
        <v>0</v>
      </c>
      <c r="G875" s="60">
        <v>0</v>
      </c>
      <c r="H875" s="60">
        <f t="shared" si="366"/>
        <v>0</v>
      </c>
      <c r="I875" s="60">
        <v>0</v>
      </c>
      <c r="J875" s="60">
        <f t="shared" si="366"/>
        <v>0</v>
      </c>
      <c r="K875" s="142">
        <f t="shared" si="362"/>
        <v>0</v>
      </c>
      <c r="L875" s="60">
        <f t="shared" ref="L875:T875" si="372">+L892+L1113+L1147+L1164</f>
        <v>0</v>
      </c>
      <c r="M875" s="60">
        <f t="shared" si="372"/>
        <v>0</v>
      </c>
      <c r="N875" s="60">
        <f t="shared" si="372"/>
        <v>0</v>
      </c>
      <c r="O875" s="60">
        <f t="shared" si="372"/>
        <v>0</v>
      </c>
      <c r="P875" s="60">
        <f t="shared" si="372"/>
        <v>0</v>
      </c>
      <c r="Q875" s="60">
        <f t="shared" si="372"/>
        <v>0</v>
      </c>
      <c r="R875" s="60">
        <f t="shared" si="372"/>
        <v>0</v>
      </c>
      <c r="S875" s="60">
        <f t="shared" si="372"/>
        <v>0</v>
      </c>
      <c r="T875" s="60">
        <f t="shared" si="372"/>
        <v>0</v>
      </c>
      <c r="U875" s="279">
        <f t="shared" si="363"/>
        <v>0</v>
      </c>
    </row>
    <row r="876" spans="1:21" x14ac:dyDescent="0.25">
      <c r="A876" s="30"/>
      <c r="B876" s="24" t="s">
        <v>708</v>
      </c>
      <c r="C876" s="15" t="s">
        <v>288</v>
      </c>
      <c r="D876" s="60">
        <v>4255.2</v>
      </c>
      <c r="E876" s="60">
        <f t="shared" si="365"/>
        <v>3954.12</v>
      </c>
      <c r="F876" s="60">
        <f t="shared" si="365"/>
        <v>4836.1499999999996</v>
      </c>
      <c r="G876" s="60">
        <v>4984.7400000000007</v>
      </c>
      <c r="H876" s="60">
        <f t="shared" si="366"/>
        <v>4863.68</v>
      </c>
      <c r="I876" s="60">
        <v>6559.87</v>
      </c>
      <c r="J876" s="60">
        <f t="shared" si="366"/>
        <v>30</v>
      </c>
      <c r="K876" s="142">
        <f t="shared" si="362"/>
        <v>6589.87</v>
      </c>
      <c r="L876" s="60">
        <f t="shared" ref="L876:T876" si="373">+L893+L1114+L1148+L1165</f>
        <v>0</v>
      </c>
      <c r="M876" s="60">
        <f t="shared" si="373"/>
        <v>1329.0900000000001</v>
      </c>
      <c r="N876" s="60">
        <f t="shared" si="373"/>
        <v>1856.0099999999998</v>
      </c>
      <c r="O876" s="60">
        <f t="shared" si="373"/>
        <v>3168.06</v>
      </c>
      <c r="P876" s="60">
        <f t="shared" si="373"/>
        <v>236.70999999999998</v>
      </c>
      <c r="Q876" s="60">
        <f t="shared" si="373"/>
        <v>0</v>
      </c>
      <c r="R876" s="60">
        <f t="shared" si="373"/>
        <v>4771</v>
      </c>
      <c r="S876" s="60">
        <f t="shared" si="373"/>
        <v>4771</v>
      </c>
      <c r="T876" s="60">
        <f t="shared" si="373"/>
        <v>4771</v>
      </c>
      <c r="U876" s="279">
        <f t="shared" si="363"/>
        <v>0</v>
      </c>
    </row>
    <row r="877" spans="1:21" x14ac:dyDescent="0.25">
      <c r="A877" s="30"/>
      <c r="B877" s="24" t="s">
        <v>698</v>
      </c>
      <c r="C877" s="15" t="s">
        <v>289</v>
      </c>
      <c r="D877" s="60">
        <v>0</v>
      </c>
      <c r="E877" s="60">
        <f t="shared" si="365"/>
        <v>0</v>
      </c>
      <c r="F877" s="60">
        <f t="shared" si="365"/>
        <v>0</v>
      </c>
      <c r="G877" s="60">
        <v>0</v>
      </c>
      <c r="H877" s="60">
        <f t="shared" si="366"/>
        <v>0</v>
      </c>
      <c r="I877" s="60">
        <v>0</v>
      </c>
      <c r="J877" s="60">
        <f t="shared" si="366"/>
        <v>0</v>
      </c>
      <c r="K877" s="142">
        <f t="shared" si="362"/>
        <v>0</v>
      </c>
      <c r="L877" s="60">
        <f t="shared" ref="L877:T877" si="374">+L894+L1115+L1149+L1166</f>
        <v>0</v>
      </c>
      <c r="M877" s="60">
        <f t="shared" si="374"/>
        <v>0</v>
      </c>
      <c r="N877" s="60">
        <f t="shared" si="374"/>
        <v>0</v>
      </c>
      <c r="O877" s="60">
        <f t="shared" si="374"/>
        <v>0</v>
      </c>
      <c r="P877" s="60">
        <f t="shared" si="374"/>
        <v>0</v>
      </c>
      <c r="Q877" s="60">
        <f t="shared" si="374"/>
        <v>0</v>
      </c>
      <c r="R877" s="60">
        <f t="shared" si="374"/>
        <v>0</v>
      </c>
      <c r="S877" s="60">
        <f t="shared" si="374"/>
        <v>0</v>
      </c>
      <c r="T877" s="60">
        <f t="shared" si="374"/>
        <v>0</v>
      </c>
      <c r="U877" s="279">
        <f t="shared" si="363"/>
        <v>0</v>
      </c>
    </row>
    <row r="878" spans="1:21" ht="31.5" x14ac:dyDescent="0.25">
      <c r="A878" s="30"/>
      <c r="B878" s="24" t="s">
        <v>703</v>
      </c>
      <c r="C878" s="15" t="s">
        <v>290</v>
      </c>
      <c r="D878" s="60">
        <v>0</v>
      </c>
      <c r="E878" s="60">
        <f t="shared" si="365"/>
        <v>0</v>
      </c>
      <c r="F878" s="60">
        <f t="shared" si="365"/>
        <v>0</v>
      </c>
      <c r="G878" s="60">
        <v>0</v>
      </c>
      <c r="H878" s="60">
        <f t="shared" si="366"/>
        <v>0</v>
      </c>
      <c r="I878" s="60">
        <v>0</v>
      </c>
      <c r="J878" s="60">
        <f t="shared" si="366"/>
        <v>0</v>
      </c>
      <c r="K878" s="142">
        <f t="shared" si="362"/>
        <v>0</v>
      </c>
      <c r="L878" s="60">
        <f t="shared" ref="L878:T878" si="375">+L895+L1116+L1150+L1167</f>
        <v>0</v>
      </c>
      <c r="M878" s="60">
        <f t="shared" si="375"/>
        <v>0</v>
      </c>
      <c r="N878" s="60">
        <f t="shared" si="375"/>
        <v>0</v>
      </c>
      <c r="O878" s="60">
        <f t="shared" si="375"/>
        <v>0</v>
      </c>
      <c r="P878" s="60">
        <f t="shared" si="375"/>
        <v>0</v>
      </c>
      <c r="Q878" s="60">
        <f t="shared" si="375"/>
        <v>0</v>
      </c>
      <c r="R878" s="60">
        <f t="shared" si="375"/>
        <v>0</v>
      </c>
      <c r="S878" s="60">
        <f t="shared" si="375"/>
        <v>0</v>
      </c>
      <c r="T878" s="60">
        <f t="shared" si="375"/>
        <v>0</v>
      </c>
      <c r="U878" s="279">
        <f t="shared" si="363"/>
        <v>0</v>
      </c>
    </row>
    <row r="879" spans="1:21" x14ac:dyDescent="0.25">
      <c r="A879" s="30"/>
      <c r="B879" s="24" t="s">
        <v>699</v>
      </c>
      <c r="C879" s="15" t="s">
        <v>291</v>
      </c>
      <c r="D879" s="60">
        <v>0</v>
      </c>
      <c r="E879" s="60">
        <f t="shared" si="365"/>
        <v>0</v>
      </c>
      <c r="F879" s="60">
        <f t="shared" si="365"/>
        <v>0</v>
      </c>
      <c r="G879" s="60">
        <v>0</v>
      </c>
      <c r="H879" s="60">
        <f t="shared" si="366"/>
        <v>0</v>
      </c>
      <c r="I879" s="60">
        <v>0</v>
      </c>
      <c r="J879" s="60">
        <f t="shared" si="366"/>
        <v>0</v>
      </c>
      <c r="K879" s="142">
        <f t="shared" si="362"/>
        <v>0</v>
      </c>
      <c r="L879" s="60">
        <f t="shared" ref="L879:T879" si="376">+L896+L1117+L1151+L1168</f>
        <v>0</v>
      </c>
      <c r="M879" s="60">
        <f t="shared" si="376"/>
        <v>0</v>
      </c>
      <c r="N879" s="60">
        <f t="shared" si="376"/>
        <v>0</v>
      </c>
      <c r="O879" s="60">
        <f t="shared" si="376"/>
        <v>0</v>
      </c>
      <c r="P879" s="60">
        <f t="shared" si="376"/>
        <v>0</v>
      </c>
      <c r="Q879" s="60">
        <f t="shared" si="376"/>
        <v>0</v>
      </c>
      <c r="R879" s="60">
        <f t="shared" si="376"/>
        <v>0</v>
      </c>
      <c r="S879" s="60">
        <f t="shared" si="376"/>
        <v>0</v>
      </c>
      <c r="T879" s="60">
        <f t="shared" si="376"/>
        <v>0</v>
      </c>
      <c r="U879" s="279">
        <f t="shared" si="363"/>
        <v>0</v>
      </c>
    </row>
    <row r="880" spans="1:21" ht="31.5" x14ac:dyDescent="0.25">
      <c r="A880" s="30"/>
      <c r="B880" s="24" t="s">
        <v>950</v>
      </c>
      <c r="C880" s="15" t="s">
        <v>949</v>
      </c>
      <c r="D880" s="187">
        <v>0</v>
      </c>
      <c r="E880" s="60">
        <f t="shared" si="365"/>
        <v>0</v>
      </c>
      <c r="F880" s="60">
        <f t="shared" si="365"/>
        <v>0</v>
      </c>
      <c r="G880" s="60">
        <v>0</v>
      </c>
      <c r="H880" s="60">
        <f t="shared" si="366"/>
        <v>0</v>
      </c>
      <c r="I880" s="60">
        <v>0</v>
      </c>
      <c r="J880" s="60">
        <f t="shared" si="366"/>
        <v>0</v>
      </c>
      <c r="K880" s="142">
        <f t="shared" si="362"/>
        <v>0</v>
      </c>
      <c r="L880" s="60">
        <f t="shared" ref="L880:T880" si="377">+L897+L1118+L1152+L1169</f>
        <v>0</v>
      </c>
      <c r="M880" s="60">
        <f t="shared" si="377"/>
        <v>0</v>
      </c>
      <c r="N880" s="60">
        <f t="shared" si="377"/>
        <v>0</v>
      </c>
      <c r="O880" s="60">
        <f t="shared" si="377"/>
        <v>0</v>
      </c>
      <c r="P880" s="60">
        <f t="shared" si="377"/>
        <v>0</v>
      </c>
      <c r="Q880" s="60">
        <f t="shared" si="377"/>
        <v>0</v>
      </c>
      <c r="R880" s="60">
        <f t="shared" si="377"/>
        <v>0</v>
      </c>
      <c r="S880" s="60">
        <f t="shared" si="377"/>
        <v>0</v>
      </c>
      <c r="T880" s="60">
        <f t="shared" si="377"/>
        <v>0</v>
      </c>
      <c r="U880" s="279">
        <f t="shared" si="363"/>
        <v>0</v>
      </c>
    </row>
    <row r="881" spans="1:21" x14ac:dyDescent="0.25">
      <c r="A881" s="30"/>
      <c r="B881" s="24" t="s">
        <v>700</v>
      </c>
      <c r="C881" s="15" t="s">
        <v>292</v>
      </c>
      <c r="D881" s="60">
        <v>13059.6</v>
      </c>
      <c r="E881" s="60">
        <f t="shared" si="365"/>
        <v>12941.789999999999</v>
      </c>
      <c r="F881" s="60">
        <f t="shared" si="365"/>
        <v>13029.5</v>
      </c>
      <c r="G881" s="60">
        <v>14492.4</v>
      </c>
      <c r="H881" s="60">
        <f t="shared" si="366"/>
        <v>14212.680000000002</v>
      </c>
      <c r="I881" s="60">
        <v>14246.1</v>
      </c>
      <c r="J881" s="60">
        <f t="shared" si="366"/>
        <v>-35.9</v>
      </c>
      <c r="K881" s="142">
        <f t="shared" si="362"/>
        <v>14210.2</v>
      </c>
      <c r="L881" s="60">
        <f t="shared" ref="L881:T881" si="378">+L898+L1119+L1153+L1170</f>
        <v>0</v>
      </c>
      <c r="M881" s="60">
        <f t="shared" si="378"/>
        <v>2360</v>
      </c>
      <c r="N881" s="60">
        <f t="shared" si="378"/>
        <v>5535</v>
      </c>
      <c r="O881" s="60">
        <f t="shared" si="378"/>
        <v>4460.1000000000004</v>
      </c>
      <c r="P881" s="60">
        <f t="shared" si="378"/>
        <v>1855.1000000000001</v>
      </c>
      <c r="Q881" s="60">
        <f t="shared" si="378"/>
        <v>0</v>
      </c>
      <c r="R881" s="60">
        <f t="shared" si="378"/>
        <v>9890</v>
      </c>
      <c r="S881" s="60">
        <f t="shared" si="378"/>
        <v>9246</v>
      </c>
      <c r="T881" s="60">
        <f t="shared" si="378"/>
        <v>8651</v>
      </c>
      <c r="U881" s="279">
        <f t="shared" si="363"/>
        <v>0</v>
      </c>
    </row>
    <row r="882" spans="1:21" x14ac:dyDescent="0.25">
      <c r="A882" s="30"/>
      <c r="B882" s="24" t="s">
        <v>704</v>
      </c>
      <c r="C882" s="15" t="s">
        <v>293</v>
      </c>
      <c r="D882" s="60">
        <v>0</v>
      </c>
      <c r="E882" s="60">
        <f t="shared" si="365"/>
        <v>0</v>
      </c>
      <c r="F882" s="60">
        <f t="shared" si="365"/>
        <v>0</v>
      </c>
      <c r="G882" s="60">
        <v>0</v>
      </c>
      <c r="H882" s="60">
        <f t="shared" si="366"/>
        <v>0</v>
      </c>
      <c r="I882" s="60">
        <v>0</v>
      </c>
      <c r="J882" s="60">
        <f t="shared" si="366"/>
        <v>0</v>
      </c>
      <c r="K882" s="142">
        <f t="shared" si="362"/>
        <v>0</v>
      </c>
      <c r="L882" s="60">
        <f t="shared" ref="L882:T882" si="379">+L899+L1120+L1154+L1171</f>
        <v>0</v>
      </c>
      <c r="M882" s="60">
        <f t="shared" si="379"/>
        <v>0</v>
      </c>
      <c r="N882" s="60">
        <f t="shared" si="379"/>
        <v>0</v>
      </c>
      <c r="O882" s="60">
        <f t="shared" si="379"/>
        <v>0</v>
      </c>
      <c r="P882" s="60">
        <f t="shared" si="379"/>
        <v>0</v>
      </c>
      <c r="Q882" s="60">
        <f t="shared" si="379"/>
        <v>0</v>
      </c>
      <c r="R882" s="60">
        <f t="shared" si="379"/>
        <v>0</v>
      </c>
      <c r="S882" s="60">
        <f t="shared" si="379"/>
        <v>0</v>
      </c>
      <c r="T882" s="60">
        <f t="shared" si="379"/>
        <v>0</v>
      </c>
      <c r="U882" s="279">
        <f t="shared" si="363"/>
        <v>0</v>
      </c>
    </row>
    <row r="883" spans="1:21" x14ac:dyDescent="0.25">
      <c r="A883" s="30"/>
      <c r="B883" s="24" t="s">
        <v>705</v>
      </c>
      <c r="C883" s="15" t="s">
        <v>294</v>
      </c>
      <c r="D883" s="60">
        <v>0</v>
      </c>
      <c r="E883" s="60">
        <f t="shared" si="365"/>
        <v>0</v>
      </c>
      <c r="F883" s="60">
        <f t="shared" si="365"/>
        <v>0</v>
      </c>
      <c r="G883" s="60">
        <v>0</v>
      </c>
      <c r="H883" s="60">
        <f t="shared" si="366"/>
        <v>0</v>
      </c>
      <c r="I883" s="60">
        <v>0</v>
      </c>
      <c r="J883" s="60">
        <f t="shared" si="366"/>
        <v>0</v>
      </c>
      <c r="K883" s="142">
        <f t="shared" si="362"/>
        <v>0</v>
      </c>
      <c r="L883" s="60">
        <f t="shared" ref="L883:T883" si="380">+L900+L1121+L1155+L1172</f>
        <v>0</v>
      </c>
      <c r="M883" s="60">
        <f t="shared" si="380"/>
        <v>0</v>
      </c>
      <c r="N883" s="60">
        <f t="shared" si="380"/>
        <v>0</v>
      </c>
      <c r="O883" s="60">
        <f t="shared" si="380"/>
        <v>0</v>
      </c>
      <c r="P883" s="60">
        <f t="shared" si="380"/>
        <v>0</v>
      </c>
      <c r="Q883" s="60">
        <f t="shared" si="380"/>
        <v>0</v>
      </c>
      <c r="R883" s="60">
        <f t="shared" si="380"/>
        <v>0</v>
      </c>
      <c r="S883" s="60">
        <f t="shared" si="380"/>
        <v>0</v>
      </c>
      <c r="T883" s="60">
        <f t="shared" si="380"/>
        <v>0</v>
      </c>
      <c r="U883" s="279">
        <f t="shared" si="363"/>
        <v>0</v>
      </c>
    </row>
    <row r="884" spans="1:21" x14ac:dyDescent="0.25">
      <c r="A884" s="30"/>
      <c r="B884" s="24" t="s">
        <v>706</v>
      </c>
      <c r="C884" s="15" t="s">
        <v>550</v>
      </c>
      <c r="D884" s="60">
        <v>0</v>
      </c>
      <c r="E884" s="60">
        <f t="shared" si="365"/>
        <v>0</v>
      </c>
      <c r="F884" s="60">
        <f t="shared" si="365"/>
        <v>0</v>
      </c>
      <c r="G884" s="60">
        <v>0</v>
      </c>
      <c r="H884" s="60">
        <f t="shared" si="366"/>
        <v>0</v>
      </c>
      <c r="I884" s="60">
        <v>0</v>
      </c>
      <c r="J884" s="60">
        <f t="shared" si="366"/>
        <v>0</v>
      </c>
      <c r="K884" s="142">
        <f t="shared" si="362"/>
        <v>0</v>
      </c>
      <c r="L884" s="60">
        <f t="shared" ref="L884:T884" si="381">+L901+L1122+L1156+L1173</f>
        <v>0</v>
      </c>
      <c r="M884" s="60">
        <f t="shared" si="381"/>
        <v>0</v>
      </c>
      <c r="N884" s="60">
        <f t="shared" si="381"/>
        <v>0</v>
      </c>
      <c r="O884" s="60">
        <f t="shared" si="381"/>
        <v>0</v>
      </c>
      <c r="P884" s="60">
        <f t="shared" si="381"/>
        <v>0</v>
      </c>
      <c r="Q884" s="60">
        <f t="shared" si="381"/>
        <v>0</v>
      </c>
      <c r="R884" s="60">
        <f t="shared" si="381"/>
        <v>0</v>
      </c>
      <c r="S884" s="60">
        <f t="shared" si="381"/>
        <v>0</v>
      </c>
      <c r="T884" s="60">
        <f t="shared" si="381"/>
        <v>0</v>
      </c>
      <c r="U884" s="279">
        <f t="shared" si="363"/>
        <v>0</v>
      </c>
    </row>
    <row r="885" spans="1:21" x14ac:dyDescent="0.25">
      <c r="A885" s="30"/>
      <c r="B885" s="24" t="s">
        <v>701</v>
      </c>
      <c r="C885" s="15" t="s">
        <v>295</v>
      </c>
      <c r="D885" s="60">
        <v>0</v>
      </c>
      <c r="E885" s="60">
        <f t="shared" si="365"/>
        <v>0</v>
      </c>
      <c r="F885" s="60">
        <f t="shared" si="365"/>
        <v>0</v>
      </c>
      <c r="G885" s="60">
        <v>0</v>
      </c>
      <c r="H885" s="60">
        <f t="shared" si="366"/>
        <v>0</v>
      </c>
      <c r="I885" s="60">
        <v>0</v>
      </c>
      <c r="J885" s="60">
        <f t="shared" si="366"/>
        <v>0</v>
      </c>
      <c r="K885" s="142">
        <f t="shared" si="362"/>
        <v>0</v>
      </c>
      <c r="L885" s="60">
        <f t="shared" ref="L885:T885" si="382">+L902+L1123+L1157+L1174</f>
        <v>0</v>
      </c>
      <c r="M885" s="60">
        <f t="shared" si="382"/>
        <v>0</v>
      </c>
      <c r="N885" s="60">
        <f t="shared" si="382"/>
        <v>0</v>
      </c>
      <c r="O885" s="60">
        <f t="shared" si="382"/>
        <v>0</v>
      </c>
      <c r="P885" s="60">
        <f t="shared" si="382"/>
        <v>0</v>
      </c>
      <c r="Q885" s="60">
        <f t="shared" si="382"/>
        <v>0</v>
      </c>
      <c r="R885" s="60">
        <f t="shared" si="382"/>
        <v>0</v>
      </c>
      <c r="S885" s="60">
        <f t="shared" si="382"/>
        <v>0</v>
      </c>
      <c r="T885" s="60">
        <f t="shared" si="382"/>
        <v>0</v>
      </c>
      <c r="U885" s="279">
        <f t="shared" si="363"/>
        <v>0</v>
      </c>
    </row>
    <row r="886" spans="1:21" ht="31.5" x14ac:dyDescent="0.25">
      <c r="A886" s="30"/>
      <c r="B886" s="24" t="s">
        <v>702</v>
      </c>
      <c r="C886" s="15" t="s">
        <v>306</v>
      </c>
      <c r="D886" s="60">
        <v>0</v>
      </c>
      <c r="E886" s="60">
        <f t="shared" si="365"/>
        <v>0</v>
      </c>
      <c r="F886" s="60">
        <f t="shared" si="365"/>
        <v>0</v>
      </c>
      <c r="G886" s="60">
        <v>0</v>
      </c>
      <c r="H886" s="60">
        <f t="shared" si="366"/>
        <v>0</v>
      </c>
      <c r="I886" s="60">
        <v>0</v>
      </c>
      <c r="J886" s="60">
        <f t="shared" si="366"/>
        <v>0</v>
      </c>
      <c r="K886" s="142">
        <f t="shared" si="362"/>
        <v>0</v>
      </c>
      <c r="L886" s="60">
        <f t="shared" ref="L886:T886" si="383">+L903+L1124+L1158+L1175</f>
        <v>0</v>
      </c>
      <c r="M886" s="60">
        <f t="shared" si="383"/>
        <v>0</v>
      </c>
      <c r="N886" s="60">
        <f t="shared" si="383"/>
        <v>0</v>
      </c>
      <c r="O886" s="60">
        <f t="shared" si="383"/>
        <v>0</v>
      </c>
      <c r="P886" s="60">
        <f t="shared" si="383"/>
        <v>0</v>
      </c>
      <c r="Q886" s="60">
        <f t="shared" si="383"/>
        <v>0</v>
      </c>
      <c r="R886" s="60">
        <f t="shared" si="383"/>
        <v>0</v>
      </c>
      <c r="S886" s="60">
        <f t="shared" si="383"/>
        <v>0</v>
      </c>
      <c r="T886" s="60">
        <f t="shared" si="383"/>
        <v>0</v>
      </c>
      <c r="U886" s="279">
        <f t="shared" si="363"/>
        <v>0</v>
      </c>
    </row>
    <row r="887" spans="1:21" x14ac:dyDescent="0.25">
      <c r="A887" s="30" t="s">
        <v>72</v>
      </c>
      <c r="B887" s="13" t="s">
        <v>379</v>
      </c>
      <c r="C887" s="18" t="s">
        <v>380</v>
      </c>
      <c r="D887" s="60">
        <v>11594.11</v>
      </c>
      <c r="E887" s="60">
        <f>+E904+E921+E938+E955+E1006</f>
        <v>11205.97</v>
      </c>
      <c r="F887" s="60">
        <f>+F904+F921+F938+F955+F1006</f>
        <v>12203.91</v>
      </c>
      <c r="G887" s="60">
        <v>12343.5</v>
      </c>
      <c r="H887" s="60">
        <f>+H904+H921+H938+H955+H1006</f>
        <v>11984.060000000001</v>
      </c>
      <c r="I887" s="60">
        <v>13210.150000000001</v>
      </c>
      <c r="J887" s="60">
        <f>+J904+J921+J938+J955+J1006</f>
        <v>18</v>
      </c>
      <c r="K887" s="142">
        <f t="shared" si="362"/>
        <v>13228.150000000001</v>
      </c>
      <c r="L887" s="60">
        <f t="shared" ref="L887:T887" si="384">+L904+L921+L938+L955+L1006</f>
        <v>0</v>
      </c>
      <c r="M887" s="60">
        <f>+M904+M921+M938+M955+M1006</f>
        <v>1946.92</v>
      </c>
      <c r="N887" s="60">
        <f>+N904+N921+N938+N955+N1006</f>
        <v>5320.83</v>
      </c>
      <c r="O887" s="60">
        <f>+O904+O921+O938+O955+O1006</f>
        <v>4916.0399999999991</v>
      </c>
      <c r="P887" s="60">
        <f>+P904+P921+P938+P955+P1006</f>
        <v>1044.3600000000001</v>
      </c>
      <c r="Q887" s="60">
        <f>+Q904+Q921+Q938+Q955+Q1006</f>
        <v>0</v>
      </c>
      <c r="R887" s="60">
        <f t="shared" si="384"/>
        <v>8236</v>
      </c>
      <c r="S887" s="60">
        <f t="shared" si="384"/>
        <v>7636</v>
      </c>
      <c r="T887" s="60">
        <f t="shared" si="384"/>
        <v>6986</v>
      </c>
      <c r="U887" s="279">
        <f t="shared" si="363"/>
        <v>2.2737367544323206E-12</v>
      </c>
    </row>
    <row r="888" spans="1:21" x14ac:dyDescent="0.25">
      <c r="A888" s="30"/>
      <c r="B888" s="24" t="s">
        <v>692</v>
      </c>
      <c r="C888" s="15" t="s">
        <v>284</v>
      </c>
      <c r="D888" s="60">
        <v>692.34</v>
      </c>
      <c r="E888" s="60">
        <f>+E905+E937+E939+E956+E1007</f>
        <v>675.61</v>
      </c>
      <c r="F888" s="60">
        <f>+F905+F937+F939+F956+F1007</f>
        <v>857.76</v>
      </c>
      <c r="G888" s="60">
        <v>856.86</v>
      </c>
      <c r="H888" s="60">
        <f>+H905+H937+H939+H956+H1007</f>
        <v>856.59</v>
      </c>
      <c r="I888" s="60">
        <v>982.25</v>
      </c>
      <c r="J888" s="60">
        <f>+J905+J937+J939+J956+J1007</f>
        <v>0</v>
      </c>
      <c r="K888" s="142">
        <f t="shared" si="362"/>
        <v>982.25</v>
      </c>
      <c r="L888" s="60">
        <f t="shared" ref="L888:T888" si="385">+L905+L937+L939+L956+L1007</f>
        <v>0</v>
      </c>
      <c r="M888" s="60">
        <f>+M905+M937+M939+M956+M1007</f>
        <v>247.93</v>
      </c>
      <c r="N888" s="60">
        <f>+N905+N937+N939+N956+N1007</f>
        <v>236.07</v>
      </c>
      <c r="O888" s="60">
        <f>+O905+O937+O939+O956+O1007</f>
        <v>431.65</v>
      </c>
      <c r="P888" s="60">
        <f>+P905+P937+P939+P956+P1007</f>
        <v>66.599999999999994</v>
      </c>
      <c r="Q888" s="60">
        <f>+Q905+Q937+Q939+Q956+Q1007</f>
        <v>0</v>
      </c>
      <c r="R888" s="60">
        <f t="shared" si="385"/>
        <v>800</v>
      </c>
      <c r="S888" s="60">
        <f t="shared" si="385"/>
        <v>800</v>
      </c>
      <c r="T888" s="60">
        <f t="shared" si="385"/>
        <v>800</v>
      </c>
      <c r="U888" s="279">
        <f t="shared" si="363"/>
        <v>0</v>
      </c>
    </row>
    <row r="889" spans="1:21" x14ac:dyDescent="0.25">
      <c r="A889" s="30"/>
      <c r="B889" s="24" t="s">
        <v>693</v>
      </c>
      <c r="C889" s="15" t="s">
        <v>285</v>
      </c>
      <c r="D889" s="60">
        <v>983.37</v>
      </c>
      <c r="E889" s="60">
        <f t="shared" ref="E889:F902" si="386">+E906+E923+E940+E957+E1008</f>
        <v>959.89</v>
      </c>
      <c r="F889" s="60">
        <f t="shared" si="386"/>
        <v>895</v>
      </c>
      <c r="G889" s="60">
        <v>859.9</v>
      </c>
      <c r="H889" s="60">
        <f t="shared" ref="H889:H902" si="387">+H906+H923+H940+H957+H1008</f>
        <v>845.44</v>
      </c>
      <c r="I889" s="60">
        <v>931.03</v>
      </c>
      <c r="J889" s="60">
        <f t="shared" ref="J889:J902" si="388">+J906+J923+J940+J957+J1008</f>
        <v>0</v>
      </c>
      <c r="K889" s="142">
        <f t="shared" si="362"/>
        <v>931.03</v>
      </c>
      <c r="L889" s="60">
        <f t="shared" ref="L889:T889" si="389">+L906+L923+L940+L957+L1008</f>
        <v>0</v>
      </c>
      <c r="M889" s="60">
        <f t="shared" si="389"/>
        <v>219.9</v>
      </c>
      <c r="N889" s="60">
        <f t="shared" si="389"/>
        <v>228.75</v>
      </c>
      <c r="O889" s="60">
        <f t="shared" si="389"/>
        <v>376.33</v>
      </c>
      <c r="P889" s="60">
        <f t="shared" si="389"/>
        <v>106.05000000000001</v>
      </c>
      <c r="Q889" s="60">
        <f t="shared" si="389"/>
        <v>0</v>
      </c>
      <c r="R889" s="60">
        <f t="shared" si="389"/>
        <v>615</v>
      </c>
      <c r="S889" s="60">
        <f t="shared" si="389"/>
        <v>565</v>
      </c>
      <c r="T889" s="60">
        <f t="shared" si="389"/>
        <v>465</v>
      </c>
      <c r="U889" s="279">
        <f t="shared" si="363"/>
        <v>0</v>
      </c>
    </row>
    <row r="890" spans="1:21" x14ac:dyDescent="0.25">
      <c r="A890" s="30"/>
      <c r="B890" s="24" t="s">
        <v>695</v>
      </c>
      <c r="C890" s="15" t="s">
        <v>286</v>
      </c>
      <c r="D890" s="60">
        <v>0</v>
      </c>
      <c r="E890" s="60">
        <f t="shared" si="386"/>
        <v>0</v>
      </c>
      <c r="F890" s="60">
        <f t="shared" si="386"/>
        <v>0</v>
      </c>
      <c r="G890" s="60">
        <v>0</v>
      </c>
      <c r="H890" s="60">
        <f t="shared" si="387"/>
        <v>0</v>
      </c>
      <c r="I890" s="60">
        <v>0</v>
      </c>
      <c r="J890" s="60">
        <f t="shared" si="388"/>
        <v>0</v>
      </c>
      <c r="K890" s="142">
        <f t="shared" si="362"/>
        <v>0</v>
      </c>
      <c r="L890" s="60">
        <f t="shared" ref="L890:T890" si="390">+L907+L924+L941+L958+L1009</f>
        <v>0</v>
      </c>
      <c r="M890" s="60">
        <f t="shared" si="390"/>
        <v>0</v>
      </c>
      <c r="N890" s="60">
        <f t="shared" si="390"/>
        <v>0</v>
      </c>
      <c r="O890" s="60">
        <f t="shared" si="390"/>
        <v>0</v>
      </c>
      <c r="P890" s="60">
        <f t="shared" si="390"/>
        <v>0</v>
      </c>
      <c r="Q890" s="60">
        <f t="shared" si="390"/>
        <v>0</v>
      </c>
      <c r="R890" s="60">
        <f t="shared" si="390"/>
        <v>0</v>
      </c>
      <c r="S890" s="60">
        <f t="shared" si="390"/>
        <v>0</v>
      </c>
      <c r="T890" s="60">
        <f t="shared" si="390"/>
        <v>0</v>
      </c>
      <c r="U890" s="279">
        <f t="shared" si="363"/>
        <v>0</v>
      </c>
    </row>
    <row r="891" spans="1:21" x14ac:dyDescent="0.25">
      <c r="A891" s="30"/>
      <c r="B891" s="24" t="s">
        <v>694</v>
      </c>
      <c r="C891" s="15" t="s">
        <v>696</v>
      </c>
      <c r="D891" s="60">
        <v>0</v>
      </c>
      <c r="E891" s="60">
        <f t="shared" si="386"/>
        <v>0</v>
      </c>
      <c r="F891" s="60">
        <f t="shared" si="386"/>
        <v>0</v>
      </c>
      <c r="G891" s="60">
        <v>0</v>
      </c>
      <c r="H891" s="60">
        <f t="shared" si="387"/>
        <v>0</v>
      </c>
      <c r="I891" s="60">
        <v>0</v>
      </c>
      <c r="J891" s="60">
        <f t="shared" si="388"/>
        <v>0</v>
      </c>
      <c r="K891" s="142">
        <f t="shared" si="362"/>
        <v>0</v>
      </c>
      <c r="L891" s="60">
        <f t="shared" ref="L891:T891" si="391">+L908+L925+L942+L959+L1010</f>
        <v>0</v>
      </c>
      <c r="M891" s="60">
        <f t="shared" si="391"/>
        <v>0</v>
      </c>
      <c r="N891" s="60">
        <f t="shared" si="391"/>
        <v>0</v>
      </c>
      <c r="O891" s="60">
        <f t="shared" si="391"/>
        <v>0</v>
      </c>
      <c r="P891" s="60">
        <f t="shared" si="391"/>
        <v>0</v>
      </c>
      <c r="Q891" s="60">
        <f t="shared" si="391"/>
        <v>0</v>
      </c>
      <c r="R891" s="60">
        <f t="shared" si="391"/>
        <v>0</v>
      </c>
      <c r="S891" s="60">
        <f t="shared" si="391"/>
        <v>0</v>
      </c>
      <c r="T891" s="60">
        <f t="shared" si="391"/>
        <v>0</v>
      </c>
      <c r="U891" s="279">
        <f t="shared" si="363"/>
        <v>0</v>
      </c>
    </row>
    <row r="892" spans="1:21" x14ac:dyDescent="0.25">
      <c r="A892" s="30"/>
      <c r="B892" s="24" t="s">
        <v>697</v>
      </c>
      <c r="C892" s="15" t="s">
        <v>287</v>
      </c>
      <c r="D892" s="60">
        <v>0</v>
      </c>
      <c r="E892" s="60">
        <f t="shared" si="386"/>
        <v>0</v>
      </c>
      <c r="F892" s="60">
        <f t="shared" si="386"/>
        <v>0</v>
      </c>
      <c r="G892" s="60">
        <v>0</v>
      </c>
      <c r="H892" s="60">
        <f t="shared" si="387"/>
        <v>0</v>
      </c>
      <c r="I892" s="60">
        <v>0</v>
      </c>
      <c r="J892" s="60">
        <f t="shared" si="388"/>
        <v>0</v>
      </c>
      <c r="K892" s="142">
        <f t="shared" si="362"/>
        <v>0</v>
      </c>
      <c r="L892" s="60">
        <f t="shared" ref="L892:T892" si="392">+L909+L926+L943+L960+L1011</f>
        <v>0</v>
      </c>
      <c r="M892" s="60">
        <f t="shared" si="392"/>
        <v>0</v>
      </c>
      <c r="N892" s="60">
        <f t="shared" si="392"/>
        <v>0</v>
      </c>
      <c r="O892" s="60">
        <f t="shared" si="392"/>
        <v>0</v>
      </c>
      <c r="P892" s="60">
        <f t="shared" si="392"/>
        <v>0</v>
      </c>
      <c r="Q892" s="60">
        <f t="shared" si="392"/>
        <v>0</v>
      </c>
      <c r="R892" s="60">
        <f t="shared" si="392"/>
        <v>0</v>
      </c>
      <c r="S892" s="60">
        <f t="shared" si="392"/>
        <v>0</v>
      </c>
      <c r="T892" s="60">
        <f t="shared" si="392"/>
        <v>0</v>
      </c>
      <c r="U892" s="279">
        <f t="shared" si="363"/>
        <v>0</v>
      </c>
    </row>
    <row r="893" spans="1:21" x14ac:dyDescent="0.25">
      <c r="A893" s="30"/>
      <c r="B893" s="24" t="s">
        <v>708</v>
      </c>
      <c r="C893" s="15" t="s">
        <v>288</v>
      </c>
      <c r="D893" s="60">
        <v>4010.2</v>
      </c>
      <c r="E893" s="60">
        <f t="shared" si="386"/>
        <v>3734.12</v>
      </c>
      <c r="F893" s="60">
        <f t="shared" si="386"/>
        <v>4716.1499999999996</v>
      </c>
      <c r="G893" s="60">
        <v>4884.7400000000007</v>
      </c>
      <c r="H893" s="60">
        <f t="shared" si="387"/>
        <v>4763.68</v>
      </c>
      <c r="I893" s="60">
        <v>6329.87</v>
      </c>
      <c r="J893" s="60">
        <f t="shared" si="388"/>
        <v>30</v>
      </c>
      <c r="K893" s="142">
        <f t="shared" si="362"/>
        <v>6359.87</v>
      </c>
      <c r="L893" s="60">
        <f t="shared" ref="L893:T893" si="393">+L910+L927+L944+L961+L1012</f>
        <v>0</v>
      </c>
      <c r="M893" s="60">
        <f t="shared" si="393"/>
        <v>1279.0900000000001</v>
      </c>
      <c r="N893" s="60">
        <f t="shared" si="393"/>
        <v>1856.0099999999998</v>
      </c>
      <c r="O893" s="60">
        <f t="shared" si="393"/>
        <v>3008.06</v>
      </c>
      <c r="P893" s="60">
        <f t="shared" si="393"/>
        <v>216.70999999999998</v>
      </c>
      <c r="Q893" s="60">
        <f t="shared" si="393"/>
        <v>0</v>
      </c>
      <c r="R893" s="60">
        <f t="shared" si="393"/>
        <v>4771</v>
      </c>
      <c r="S893" s="60">
        <f t="shared" si="393"/>
        <v>4771</v>
      </c>
      <c r="T893" s="60">
        <f t="shared" si="393"/>
        <v>4771</v>
      </c>
      <c r="U893" s="279">
        <f t="shared" si="363"/>
        <v>0</v>
      </c>
    </row>
    <row r="894" spans="1:21" x14ac:dyDescent="0.25">
      <c r="A894" s="30"/>
      <c r="B894" s="24" t="s">
        <v>698</v>
      </c>
      <c r="C894" s="15" t="s">
        <v>289</v>
      </c>
      <c r="D894" s="60">
        <v>0</v>
      </c>
      <c r="E894" s="60">
        <f t="shared" si="386"/>
        <v>0</v>
      </c>
      <c r="F894" s="60">
        <f t="shared" si="386"/>
        <v>0</v>
      </c>
      <c r="G894" s="60">
        <v>0</v>
      </c>
      <c r="H894" s="60">
        <f t="shared" si="387"/>
        <v>0</v>
      </c>
      <c r="I894" s="60">
        <v>0</v>
      </c>
      <c r="J894" s="60">
        <f t="shared" si="388"/>
        <v>0</v>
      </c>
      <c r="K894" s="142">
        <f t="shared" si="362"/>
        <v>0</v>
      </c>
      <c r="L894" s="60">
        <f t="shared" ref="L894:T894" si="394">+L911+L928+L945+L962+L1013</f>
        <v>0</v>
      </c>
      <c r="M894" s="60">
        <f t="shared" si="394"/>
        <v>0</v>
      </c>
      <c r="N894" s="60">
        <f t="shared" si="394"/>
        <v>0</v>
      </c>
      <c r="O894" s="60">
        <f t="shared" si="394"/>
        <v>0</v>
      </c>
      <c r="P894" s="60">
        <f t="shared" si="394"/>
        <v>0</v>
      </c>
      <c r="Q894" s="60">
        <f t="shared" si="394"/>
        <v>0</v>
      </c>
      <c r="R894" s="60">
        <f t="shared" si="394"/>
        <v>0</v>
      </c>
      <c r="S894" s="60">
        <f t="shared" si="394"/>
        <v>0</v>
      </c>
      <c r="T894" s="60">
        <f t="shared" si="394"/>
        <v>0</v>
      </c>
      <c r="U894" s="279">
        <f t="shared" si="363"/>
        <v>0</v>
      </c>
    </row>
    <row r="895" spans="1:21" ht="31.5" x14ac:dyDescent="0.25">
      <c r="A895" s="30"/>
      <c r="B895" s="24" t="s">
        <v>703</v>
      </c>
      <c r="C895" s="15" t="s">
        <v>290</v>
      </c>
      <c r="D895" s="60">
        <v>0</v>
      </c>
      <c r="E895" s="60">
        <f t="shared" si="386"/>
        <v>0</v>
      </c>
      <c r="F895" s="60">
        <f t="shared" si="386"/>
        <v>0</v>
      </c>
      <c r="G895" s="60">
        <v>0</v>
      </c>
      <c r="H895" s="60">
        <f t="shared" si="387"/>
        <v>0</v>
      </c>
      <c r="I895" s="60">
        <v>0</v>
      </c>
      <c r="J895" s="60">
        <f t="shared" si="388"/>
        <v>0</v>
      </c>
      <c r="K895" s="142">
        <f t="shared" si="362"/>
        <v>0</v>
      </c>
      <c r="L895" s="60">
        <f t="shared" ref="L895:T895" si="395">+L912+L929+L946+L963+L1014</f>
        <v>0</v>
      </c>
      <c r="M895" s="60">
        <f t="shared" si="395"/>
        <v>0</v>
      </c>
      <c r="N895" s="60">
        <f t="shared" si="395"/>
        <v>0</v>
      </c>
      <c r="O895" s="60">
        <f t="shared" si="395"/>
        <v>0</v>
      </c>
      <c r="P895" s="60">
        <f t="shared" si="395"/>
        <v>0</v>
      </c>
      <c r="Q895" s="60">
        <f t="shared" si="395"/>
        <v>0</v>
      </c>
      <c r="R895" s="60">
        <f t="shared" si="395"/>
        <v>0</v>
      </c>
      <c r="S895" s="60">
        <f t="shared" si="395"/>
        <v>0</v>
      </c>
      <c r="T895" s="60">
        <f t="shared" si="395"/>
        <v>0</v>
      </c>
      <c r="U895" s="279">
        <f t="shared" si="363"/>
        <v>0</v>
      </c>
    </row>
    <row r="896" spans="1:21" x14ac:dyDescent="0.25">
      <c r="A896" s="30"/>
      <c r="B896" s="24" t="s">
        <v>699</v>
      </c>
      <c r="C896" s="15" t="s">
        <v>291</v>
      </c>
      <c r="D896" s="60">
        <v>0</v>
      </c>
      <c r="E896" s="60">
        <f t="shared" si="386"/>
        <v>0</v>
      </c>
      <c r="F896" s="60">
        <f t="shared" si="386"/>
        <v>0</v>
      </c>
      <c r="G896" s="60">
        <v>0</v>
      </c>
      <c r="H896" s="60">
        <f t="shared" si="387"/>
        <v>0</v>
      </c>
      <c r="I896" s="60">
        <v>0</v>
      </c>
      <c r="J896" s="60">
        <f t="shared" si="388"/>
        <v>0</v>
      </c>
      <c r="K896" s="142">
        <f t="shared" si="362"/>
        <v>0</v>
      </c>
      <c r="L896" s="60">
        <f t="shared" ref="L896:T896" si="396">+L913+L930+L947+L964+L1015</f>
        <v>0</v>
      </c>
      <c r="M896" s="60">
        <f t="shared" si="396"/>
        <v>0</v>
      </c>
      <c r="N896" s="60">
        <f t="shared" si="396"/>
        <v>0</v>
      </c>
      <c r="O896" s="60">
        <f t="shared" si="396"/>
        <v>0</v>
      </c>
      <c r="P896" s="60">
        <f t="shared" si="396"/>
        <v>0</v>
      </c>
      <c r="Q896" s="60">
        <f t="shared" si="396"/>
        <v>0</v>
      </c>
      <c r="R896" s="60">
        <f t="shared" si="396"/>
        <v>0</v>
      </c>
      <c r="S896" s="60">
        <f t="shared" si="396"/>
        <v>0</v>
      </c>
      <c r="T896" s="60">
        <f t="shared" si="396"/>
        <v>0</v>
      </c>
      <c r="U896" s="279">
        <f t="shared" si="363"/>
        <v>0</v>
      </c>
    </row>
    <row r="897" spans="1:21" ht="31.5" x14ac:dyDescent="0.25">
      <c r="A897" s="30"/>
      <c r="B897" s="24" t="s">
        <v>950</v>
      </c>
      <c r="C897" s="15" t="s">
        <v>949</v>
      </c>
      <c r="D897" s="187">
        <v>0</v>
      </c>
      <c r="E897" s="60">
        <f t="shared" si="386"/>
        <v>0</v>
      </c>
      <c r="F897" s="60">
        <f t="shared" si="386"/>
        <v>0</v>
      </c>
      <c r="G897" s="60">
        <v>0</v>
      </c>
      <c r="H897" s="60">
        <f t="shared" si="387"/>
        <v>0</v>
      </c>
      <c r="I897" s="60">
        <v>0</v>
      </c>
      <c r="J897" s="60">
        <f t="shared" si="388"/>
        <v>0</v>
      </c>
      <c r="K897" s="142">
        <f t="shared" si="362"/>
        <v>0</v>
      </c>
      <c r="L897" s="60">
        <f t="shared" ref="L897:T897" si="397">+L914+L931+L948+L965+L1016</f>
        <v>0</v>
      </c>
      <c r="M897" s="60">
        <f t="shared" si="397"/>
        <v>0</v>
      </c>
      <c r="N897" s="60">
        <f t="shared" si="397"/>
        <v>0</v>
      </c>
      <c r="O897" s="60">
        <f t="shared" si="397"/>
        <v>0</v>
      </c>
      <c r="P897" s="60">
        <f t="shared" si="397"/>
        <v>0</v>
      </c>
      <c r="Q897" s="60">
        <f t="shared" si="397"/>
        <v>0</v>
      </c>
      <c r="R897" s="60">
        <f t="shared" si="397"/>
        <v>0</v>
      </c>
      <c r="S897" s="60">
        <f t="shared" si="397"/>
        <v>0</v>
      </c>
      <c r="T897" s="60">
        <f t="shared" si="397"/>
        <v>0</v>
      </c>
      <c r="U897" s="279">
        <f t="shared" si="363"/>
        <v>0</v>
      </c>
    </row>
    <row r="898" spans="1:21" x14ac:dyDescent="0.25">
      <c r="A898" s="30"/>
      <c r="B898" s="24" t="s">
        <v>700</v>
      </c>
      <c r="C898" s="15" t="s">
        <v>292</v>
      </c>
      <c r="D898" s="60">
        <v>5908.2</v>
      </c>
      <c r="E898" s="60">
        <f t="shared" si="386"/>
        <v>5836.35</v>
      </c>
      <c r="F898" s="60">
        <f t="shared" si="386"/>
        <v>5735</v>
      </c>
      <c r="G898" s="60">
        <v>5742</v>
      </c>
      <c r="H898" s="60">
        <f t="shared" si="387"/>
        <v>5518.35</v>
      </c>
      <c r="I898" s="60">
        <v>4967</v>
      </c>
      <c r="J898" s="60">
        <f t="shared" si="388"/>
        <v>-12</v>
      </c>
      <c r="K898" s="142">
        <f t="shared" si="362"/>
        <v>4955</v>
      </c>
      <c r="L898" s="60">
        <f t="shared" ref="L898:T898" si="398">+L915+L932+L949+L966+L1017</f>
        <v>0</v>
      </c>
      <c r="M898" s="60">
        <f t="shared" si="398"/>
        <v>200</v>
      </c>
      <c r="N898" s="60">
        <f t="shared" si="398"/>
        <v>3000</v>
      </c>
      <c r="O898" s="60">
        <f t="shared" si="398"/>
        <v>1100</v>
      </c>
      <c r="P898" s="60">
        <f t="shared" si="398"/>
        <v>655</v>
      </c>
      <c r="Q898" s="60">
        <f t="shared" si="398"/>
        <v>0</v>
      </c>
      <c r="R898" s="60">
        <f t="shared" si="398"/>
        <v>2050</v>
      </c>
      <c r="S898" s="60">
        <f t="shared" si="398"/>
        <v>1500</v>
      </c>
      <c r="T898" s="60">
        <f t="shared" si="398"/>
        <v>950</v>
      </c>
      <c r="U898" s="279">
        <f t="shared" si="363"/>
        <v>0</v>
      </c>
    </row>
    <row r="899" spans="1:21" x14ac:dyDescent="0.25">
      <c r="A899" s="30"/>
      <c r="B899" s="24" t="s">
        <v>704</v>
      </c>
      <c r="C899" s="15" t="s">
        <v>293</v>
      </c>
      <c r="D899" s="60">
        <v>0</v>
      </c>
      <c r="E899" s="60">
        <f t="shared" si="386"/>
        <v>0</v>
      </c>
      <c r="F899" s="60">
        <f t="shared" si="386"/>
        <v>0</v>
      </c>
      <c r="G899" s="60">
        <v>0</v>
      </c>
      <c r="H899" s="60">
        <f t="shared" si="387"/>
        <v>0</v>
      </c>
      <c r="I899" s="60">
        <v>0</v>
      </c>
      <c r="J899" s="60">
        <f t="shared" si="388"/>
        <v>0</v>
      </c>
      <c r="K899" s="142">
        <f t="shared" si="362"/>
        <v>0</v>
      </c>
      <c r="L899" s="60">
        <f t="shared" ref="L899:T899" si="399">+L916+L933+L950+L967+L1018</f>
        <v>0</v>
      </c>
      <c r="M899" s="60">
        <f t="shared" si="399"/>
        <v>0</v>
      </c>
      <c r="N899" s="60">
        <f t="shared" si="399"/>
        <v>0</v>
      </c>
      <c r="O899" s="60">
        <f t="shared" si="399"/>
        <v>0</v>
      </c>
      <c r="P899" s="60">
        <f t="shared" si="399"/>
        <v>0</v>
      </c>
      <c r="Q899" s="60">
        <f t="shared" si="399"/>
        <v>0</v>
      </c>
      <c r="R899" s="60">
        <f t="shared" si="399"/>
        <v>0</v>
      </c>
      <c r="S899" s="60">
        <f t="shared" si="399"/>
        <v>0</v>
      </c>
      <c r="T899" s="60">
        <f t="shared" si="399"/>
        <v>0</v>
      </c>
      <c r="U899" s="279">
        <f t="shared" si="363"/>
        <v>0</v>
      </c>
    </row>
    <row r="900" spans="1:21" x14ac:dyDescent="0.25">
      <c r="A900" s="30"/>
      <c r="B900" s="24" t="s">
        <v>705</v>
      </c>
      <c r="C900" s="15" t="s">
        <v>294</v>
      </c>
      <c r="D900" s="60">
        <v>0</v>
      </c>
      <c r="E900" s="60">
        <f t="shared" si="386"/>
        <v>0</v>
      </c>
      <c r="F900" s="60">
        <f t="shared" si="386"/>
        <v>0</v>
      </c>
      <c r="G900" s="60">
        <v>0</v>
      </c>
      <c r="H900" s="60">
        <f t="shared" si="387"/>
        <v>0</v>
      </c>
      <c r="I900" s="60">
        <v>0</v>
      </c>
      <c r="J900" s="60">
        <f t="shared" si="388"/>
        <v>0</v>
      </c>
      <c r="K900" s="142">
        <f t="shared" si="362"/>
        <v>0</v>
      </c>
      <c r="L900" s="60">
        <f t="shared" ref="L900:T900" si="400">+L917+L934+L951+L968+L1019</f>
        <v>0</v>
      </c>
      <c r="M900" s="60">
        <f t="shared" si="400"/>
        <v>0</v>
      </c>
      <c r="N900" s="60">
        <f t="shared" si="400"/>
        <v>0</v>
      </c>
      <c r="O900" s="60">
        <f t="shared" si="400"/>
        <v>0</v>
      </c>
      <c r="P900" s="60">
        <f t="shared" si="400"/>
        <v>0</v>
      </c>
      <c r="Q900" s="60">
        <f t="shared" si="400"/>
        <v>0</v>
      </c>
      <c r="R900" s="60">
        <f t="shared" si="400"/>
        <v>0</v>
      </c>
      <c r="S900" s="60">
        <f t="shared" si="400"/>
        <v>0</v>
      </c>
      <c r="T900" s="60">
        <f t="shared" si="400"/>
        <v>0</v>
      </c>
      <c r="U900" s="279">
        <f t="shared" si="363"/>
        <v>0</v>
      </c>
    </row>
    <row r="901" spans="1:21" x14ac:dyDescent="0.25">
      <c r="A901" s="30"/>
      <c r="B901" s="24" t="s">
        <v>706</v>
      </c>
      <c r="C901" s="15" t="s">
        <v>550</v>
      </c>
      <c r="D901" s="60">
        <v>0</v>
      </c>
      <c r="E901" s="60">
        <f t="shared" si="386"/>
        <v>0</v>
      </c>
      <c r="F901" s="60">
        <f t="shared" si="386"/>
        <v>0</v>
      </c>
      <c r="G901" s="60">
        <v>0</v>
      </c>
      <c r="H901" s="60">
        <f t="shared" si="387"/>
        <v>0</v>
      </c>
      <c r="I901" s="60">
        <v>0</v>
      </c>
      <c r="J901" s="60">
        <f t="shared" si="388"/>
        <v>0</v>
      </c>
      <c r="K901" s="142">
        <f t="shared" si="362"/>
        <v>0</v>
      </c>
      <c r="L901" s="60">
        <f t="shared" ref="L901:T901" si="401">+L918+L935+L952+L969+L1020</f>
        <v>0</v>
      </c>
      <c r="M901" s="60">
        <f t="shared" si="401"/>
        <v>0</v>
      </c>
      <c r="N901" s="60">
        <f t="shared" si="401"/>
        <v>0</v>
      </c>
      <c r="O901" s="60">
        <f t="shared" si="401"/>
        <v>0</v>
      </c>
      <c r="P901" s="60">
        <f t="shared" si="401"/>
        <v>0</v>
      </c>
      <c r="Q901" s="60">
        <f t="shared" si="401"/>
        <v>0</v>
      </c>
      <c r="R901" s="60">
        <f t="shared" si="401"/>
        <v>0</v>
      </c>
      <c r="S901" s="60">
        <f t="shared" si="401"/>
        <v>0</v>
      </c>
      <c r="T901" s="60">
        <f t="shared" si="401"/>
        <v>0</v>
      </c>
      <c r="U901" s="279">
        <f t="shared" si="363"/>
        <v>0</v>
      </c>
    </row>
    <row r="902" spans="1:21" x14ac:dyDescent="0.25">
      <c r="A902" s="30"/>
      <c r="B902" s="24" t="s">
        <v>701</v>
      </c>
      <c r="C902" s="15" t="s">
        <v>295</v>
      </c>
      <c r="D902" s="60">
        <v>0</v>
      </c>
      <c r="E902" s="60">
        <f t="shared" si="386"/>
        <v>0</v>
      </c>
      <c r="F902" s="60">
        <f t="shared" si="386"/>
        <v>0</v>
      </c>
      <c r="G902" s="60">
        <v>0</v>
      </c>
      <c r="H902" s="60">
        <f t="shared" si="387"/>
        <v>0</v>
      </c>
      <c r="I902" s="60">
        <v>0</v>
      </c>
      <c r="J902" s="60">
        <f t="shared" si="388"/>
        <v>0</v>
      </c>
      <c r="K902" s="142">
        <f t="shared" si="362"/>
        <v>0</v>
      </c>
      <c r="L902" s="60">
        <f t="shared" ref="L902:T902" si="402">+L919+L936+L953+L970+L1021</f>
        <v>0</v>
      </c>
      <c r="M902" s="60">
        <f t="shared" si="402"/>
        <v>0</v>
      </c>
      <c r="N902" s="60">
        <f t="shared" si="402"/>
        <v>0</v>
      </c>
      <c r="O902" s="60">
        <f t="shared" si="402"/>
        <v>0</v>
      </c>
      <c r="P902" s="60">
        <f t="shared" si="402"/>
        <v>0</v>
      </c>
      <c r="Q902" s="60">
        <f t="shared" si="402"/>
        <v>0</v>
      </c>
      <c r="R902" s="60">
        <f t="shared" si="402"/>
        <v>0</v>
      </c>
      <c r="S902" s="60">
        <f t="shared" si="402"/>
        <v>0</v>
      </c>
      <c r="T902" s="60">
        <f t="shared" si="402"/>
        <v>0</v>
      </c>
      <c r="U902" s="279">
        <f t="shared" si="363"/>
        <v>0</v>
      </c>
    </row>
    <row r="903" spans="1:21" ht="31.5" x14ac:dyDescent="0.25">
      <c r="A903" s="30"/>
      <c r="B903" s="24" t="s">
        <v>702</v>
      </c>
      <c r="C903" s="15" t="s">
        <v>306</v>
      </c>
      <c r="D903" s="60">
        <v>0</v>
      </c>
      <c r="E903" s="60">
        <f>+E920+E954+E971+E1022</f>
        <v>0</v>
      </c>
      <c r="F903" s="60">
        <f>+F920+F954+F971+F1022</f>
        <v>0</v>
      </c>
      <c r="G903" s="60">
        <v>0</v>
      </c>
      <c r="H903" s="60">
        <f>+H920+H954+H971+H1022</f>
        <v>0</v>
      </c>
      <c r="I903" s="60">
        <v>0</v>
      </c>
      <c r="J903" s="60">
        <f>+J920+J954+J971+J1022</f>
        <v>0</v>
      </c>
      <c r="K903" s="142">
        <f t="shared" si="362"/>
        <v>0</v>
      </c>
      <c r="L903" s="60">
        <f t="shared" ref="L903:T903" si="403">+L920+L954+L971+L1022</f>
        <v>0</v>
      </c>
      <c r="M903" s="60">
        <f>+M920+M954+M971+M1022</f>
        <v>0</v>
      </c>
      <c r="N903" s="60">
        <f>+N920+N954+N971+N1022</f>
        <v>0</v>
      </c>
      <c r="O903" s="60">
        <f>+O920+O954+O971+O1022</f>
        <v>0</v>
      </c>
      <c r="P903" s="60">
        <f>+P920+P954+P971+P1022</f>
        <v>0</v>
      </c>
      <c r="Q903" s="60">
        <f>+Q920+Q954+Q971+Q1022</f>
        <v>0</v>
      </c>
      <c r="R903" s="60">
        <f t="shared" si="403"/>
        <v>0</v>
      </c>
      <c r="S903" s="60">
        <f t="shared" si="403"/>
        <v>0</v>
      </c>
      <c r="T903" s="60">
        <f t="shared" si="403"/>
        <v>0</v>
      </c>
      <c r="U903" s="279">
        <f t="shared" si="363"/>
        <v>0</v>
      </c>
    </row>
    <row r="904" spans="1:21" ht="21" customHeight="1" x14ac:dyDescent="0.25">
      <c r="A904" s="30" t="s">
        <v>73</v>
      </c>
      <c r="B904" s="13" t="s">
        <v>381</v>
      </c>
      <c r="C904" s="18" t="s">
        <v>382</v>
      </c>
      <c r="D904" s="60">
        <v>1580.71</v>
      </c>
      <c r="E904" s="60">
        <f>SUM(E905:E920)</f>
        <v>1556.24</v>
      </c>
      <c r="F904" s="60">
        <f>SUM(F905:F920)</f>
        <v>1632.76</v>
      </c>
      <c r="G904" s="60">
        <v>1632.76</v>
      </c>
      <c r="H904" s="60">
        <f>SUM(H905:H920)</f>
        <v>1618.91</v>
      </c>
      <c r="I904" s="60">
        <v>1800.78</v>
      </c>
      <c r="J904" s="60">
        <f>SUM(J905:J920)</f>
        <v>0</v>
      </c>
      <c r="K904" s="142">
        <f t="shared" si="362"/>
        <v>1800.78</v>
      </c>
      <c r="L904" s="60">
        <f t="shared" ref="L904:T904" si="404">SUM(L905:L920)</f>
        <v>0</v>
      </c>
      <c r="M904" s="60">
        <f>SUM(M905:M920)</f>
        <v>467.83000000000004</v>
      </c>
      <c r="N904" s="60">
        <f>SUM(N905:N920)</f>
        <v>444.82</v>
      </c>
      <c r="O904" s="60">
        <f>SUM(O905:O920)</f>
        <v>715.48</v>
      </c>
      <c r="P904" s="60">
        <f>SUM(P905:P920)</f>
        <v>172.65</v>
      </c>
      <c r="Q904" s="60">
        <f>SUM(Q905:Q920)</f>
        <v>0</v>
      </c>
      <c r="R904" s="60">
        <f t="shared" si="404"/>
        <v>1300</v>
      </c>
      <c r="S904" s="60">
        <f t="shared" si="404"/>
        <v>1300</v>
      </c>
      <c r="T904" s="60">
        <f t="shared" si="404"/>
        <v>1200</v>
      </c>
      <c r="U904" s="279">
        <f t="shared" si="363"/>
        <v>0</v>
      </c>
    </row>
    <row r="905" spans="1:21" x14ac:dyDescent="0.25">
      <c r="A905" s="30"/>
      <c r="B905" s="24" t="s">
        <v>692</v>
      </c>
      <c r="C905" s="15" t="s">
        <v>284</v>
      </c>
      <c r="D905" s="187">
        <v>692.34</v>
      </c>
      <c r="E905" s="61">
        <v>675.61</v>
      </c>
      <c r="F905" s="306">
        <v>857.76</v>
      </c>
      <c r="G905" s="306">
        <v>856.86</v>
      </c>
      <c r="H905" s="61">
        <v>856.59</v>
      </c>
      <c r="I905" s="61">
        <v>982.25</v>
      </c>
      <c r="J905" s="61">
        <v>0</v>
      </c>
      <c r="K905" s="142">
        <f t="shared" si="362"/>
        <v>982.25</v>
      </c>
      <c r="L905" s="61">
        <v>0</v>
      </c>
      <c r="M905" s="61">
        <v>247.93</v>
      </c>
      <c r="N905" s="61">
        <v>236.07</v>
      </c>
      <c r="O905" s="61">
        <f>236.07+195.58</f>
        <v>431.65</v>
      </c>
      <c r="P905" s="61">
        <v>66.599999999999994</v>
      </c>
      <c r="Q905" s="61">
        <v>0</v>
      </c>
      <c r="R905" s="61">
        <v>800</v>
      </c>
      <c r="S905" s="61">
        <v>800</v>
      </c>
      <c r="T905" s="61">
        <v>800</v>
      </c>
      <c r="U905" s="279">
        <f t="shared" si="363"/>
        <v>0</v>
      </c>
    </row>
    <row r="906" spans="1:21" x14ac:dyDescent="0.25">
      <c r="A906" s="30"/>
      <c r="B906" s="24" t="s">
        <v>693</v>
      </c>
      <c r="C906" s="15" t="s">
        <v>285</v>
      </c>
      <c r="D906" s="187">
        <v>888.37</v>
      </c>
      <c r="E906" s="61">
        <v>880.63</v>
      </c>
      <c r="F906" s="312">
        <v>775</v>
      </c>
      <c r="G906" s="312">
        <v>775.9</v>
      </c>
      <c r="H906" s="61">
        <v>762.32</v>
      </c>
      <c r="I906" s="61">
        <v>818.53</v>
      </c>
      <c r="J906" s="61">
        <v>0</v>
      </c>
      <c r="K906" s="142">
        <f t="shared" si="362"/>
        <v>818.53</v>
      </c>
      <c r="L906" s="61">
        <v>0</v>
      </c>
      <c r="M906" s="61">
        <v>219.9</v>
      </c>
      <c r="N906" s="61">
        <v>208.75</v>
      </c>
      <c r="O906" s="61">
        <f>196.67+87.16</f>
        <v>283.83</v>
      </c>
      <c r="P906" s="61">
        <f>131.05-25</f>
        <v>106.05000000000001</v>
      </c>
      <c r="Q906" s="61">
        <v>0</v>
      </c>
      <c r="R906" s="61">
        <v>500</v>
      </c>
      <c r="S906" s="61">
        <v>500</v>
      </c>
      <c r="T906" s="61">
        <v>400</v>
      </c>
      <c r="U906" s="279">
        <f t="shared" si="363"/>
        <v>0</v>
      </c>
    </row>
    <row r="907" spans="1:21" x14ac:dyDescent="0.25">
      <c r="A907" s="30"/>
      <c r="B907" s="24" t="s">
        <v>695</v>
      </c>
      <c r="C907" s="15" t="s">
        <v>286</v>
      </c>
      <c r="D907" s="187">
        <v>0</v>
      </c>
      <c r="E907" s="61">
        <v>0</v>
      </c>
      <c r="F907" s="61">
        <v>0</v>
      </c>
      <c r="G907" s="61">
        <v>0</v>
      </c>
      <c r="H907" s="61">
        <v>0</v>
      </c>
      <c r="I907" s="61">
        <v>0</v>
      </c>
      <c r="J907" s="61">
        <v>0</v>
      </c>
      <c r="K907" s="142">
        <f t="shared" ref="K907:K970" si="405">+I907+J907</f>
        <v>0</v>
      </c>
      <c r="L907" s="61">
        <v>0</v>
      </c>
      <c r="M907" s="61">
        <v>0</v>
      </c>
      <c r="N907" s="61">
        <v>0</v>
      </c>
      <c r="O907" s="61">
        <v>0</v>
      </c>
      <c r="P907" s="61">
        <v>0</v>
      </c>
      <c r="Q907" s="61">
        <v>0</v>
      </c>
      <c r="R907" s="61">
        <v>0</v>
      </c>
      <c r="S907" s="61">
        <v>0</v>
      </c>
      <c r="T907" s="61">
        <v>0</v>
      </c>
      <c r="U907" s="279">
        <f t="shared" ref="U907:U970" si="406">+K907-M907-N907-O907-P907</f>
        <v>0</v>
      </c>
    </row>
    <row r="908" spans="1:21" x14ac:dyDescent="0.25">
      <c r="A908" s="30"/>
      <c r="B908" s="24" t="s">
        <v>694</v>
      </c>
      <c r="C908" s="15" t="s">
        <v>696</v>
      </c>
      <c r="D908" s="187">
        <v>0</v>
      </c>
      <c r="E908" s="61">
        <v>0</v>
      </c>
      <c r="F908" s="61">
        <v>0</v>
      </c>
      <c r="G908" s="61">
        <v>0</v>
      </c>
      <c r="H908" s="61">
        <v>0</v>
      </c>
      <c r="I908" s="61">
        <v>0</v>
      </c>
      <c r="J908" s="61">
        <v>0</v>
      </c>
      <c r="K908" s="142">
        <f t="shared" si="405"/>
        <v>0</v>
      </c>
      <c r="L908" s="61">
        <v>0</v>
      </c>
      <c r="M908" s="61">
        <v>0</v>
      </c>
      <c r="N908" s="61">
        <v>0</v>
      </c>
      <c r="O908" s="61">
        <v>0</v>
      </c>
      <c r="P908" s="61">
        <v>0</v>
      </c>
      <c r="Q908" s="61">
        <v>0</v>
      </c>
      <c r="R908" s="61">
        <v>0</v>
      </c>
      <c r="S908" s="61">
        <v>0</v>
      </c>
      <c r="T908" s="61">
        <v>0</v>
      </c>
      <c r="U908" s="279">
        <f t="shared" si="406"/>
        <v>0</v>
      </c>
    </row>
    <row r="909" spans="1:21" x14ac:dyDescent="0.25">
      <c r="A909" s="30"/>
      <c r="B909" s="24" t="s">
        <v>697</v>
      </c>
      <c r="C909" s="15" t="s">
        <v>287</v>
      </c>
      <c r="D909" s="187">
        <v>0</v>
      </c>
      <c r="E909" s="61">
        <v>0</v>
      </c>
      <c r="F909" s="61">
        <v>0</v>
      </c>
      <c r="G909" s="61">
        <v>0</v>
      </c>
      <c r="H909" s="61">
        <v>0</v>
      </c>
      <c r="I909" s="61">
        <v>0</v>
      </c>
      <c r="J909" s="61">
        <v>0</v>
      </c>
      <c r="K909" s="142">
        <f t="shared" si="405"/>
        <v>0</v>
      </c>
      <c r="L909" s="61">
        <v>0</v>
      </c>
      <c r="M909" s="61">
        <v>0</v>
      </c>
      <c r="N909" s="61">
        <v>0</v>
      </c>
      <c r="O909" s="61">
        <v>0</v>
      </c>
      <c r="P909" s="61">
        <v>0</v>
      </c>
      <c r="Q909" s="61">
        <v>0</v>
      </c>
      <c r="R909" s="61">
        <v>0</v>
      </c>
      <c r="S909" s="61">
        <v>0</v>
      </c>
      <c r="T909" s="61">
        <v>0</v>
      </c>
      <c r="U909" s="279">
        <f t="shared" si="406"/>
        <v>0</v>
      </c>
    </row>
    <row r="910" spans="1:21" x14ac:dyDescent="0.25">
      <c r="A910" s="30"/>
      <c r="B910" s="24" t="s">
        <v>708</v>
      </c>
      <c r="C910" s="15" t="s">
        <v>288</v>
      </c>
      <c r="D910" s="187">
        <v>0</v>
      </c>
      <c r="E910" s="61">
        <v>0</v>
      </c>
      <c r="F910" s="61">
        <v>0</v>
      </c>
      <c r="G910" s="61">
        <v>0</v>
      </c>
      <c r="H910" s="61">
        <v>0</v>
      </c>
      <c r="I910" s="61">
        <v>0</v>
      </c>
      <c r="J910" s="61">
        <v>0</v>
      </c>
      <c r="K910" s="142">
        <f t="shared" si="405"/>
        <v>0</v>
      </c>
      <c r="L910" s="61">
        <v>0</v>
      </c>
      <c r="M910" s="61">
        <v>0</v>
      </c>
      <c r="N910" s="61">
        <v>0</v>
      </c>
      <c r="O910" s="61">
        <v>0</v>
      </c>
      <c r="P910" s="61">
        <v>0</v>
      </c>
      <c r="Q910" s="61">
        <v>0</v>
      </c>
      <c r="R910" s="61">
        <v>0</v>
      </c>
      <c r="S910" s="61">
        <v>0</v>
      </c>
      <c r="T910" s="61">
        <v>0</v>
      </c>
      <c r="U910" s="279">
        <f t="shared" si="406"/>
        <v>0</v>
      </c>
    </row>
    <row r="911" spans="1:21" x14ac:dyDescent="0.25">
      <c r="A911" s="30"/>
      <c r="B911" s="24" t="s">
        <v>698</v>
      </c>
      <c r="C911" s="15" t="s">
        <v>289</v>
      </c>
      <c r="D911" s="187">
        <v>0</v>
      </c>
      <c r="E911" s="61">
        <v>0</v>
      </c>
      <c r="F911" s="61">
        <v>0</v>
      </c>
      <c r="G911" s="61">
        <v>0</v>
      </c>
      <c r="H911" s="61">
        <v>0</v>
      </c>
      <c r="I911" s="61">
        <v>0</v>
      </c>
      <c r="J911" s="61">
        <v>0</v>
      </c>
      <c r="K911" s="142">
        <f t="shared" si="405"/>
        <v>0</v>
      </c>
      <c r="L911" s="61">
        <v>0</v>
      </c>
      <c r="M911" s="61">
        <v>0</v>
      </c>
      <c r="N911" s="61">
        <v>0</v>
      </c>
      <c r="O911" s="61">
        <v>0</v>
      </c>
      <c r="P911" s="61">
        <v>0</v>
      </c>
      <c r="Q911" s="61">
        <v>0</v>
      </c>
      <c r="R911" s="61">
        <v>0</v>
      </c>
      <c r="S911" s="61">
        <v>0</v>
      </c>
      <c r="T911" s="61">
        <v>0</v>
      </c>
      <c r="U911" s="279">
        <f t="shared" si="406"/>
        <v>0</v>
      </c>
    </row>
    <row r="912" spans="1:21" ht="31.5" x14ac:dyDescent="0.25">
      <c r="A912" s="30"/>
      <c r="B912" s="24" t="s">
        <v>703</v>
      </c>
      <c r="C912" s="15" t="s">
        <v>290</v>
      </c>
      <c r="D912" s="187">
        <v>0</v>
      </c>
      <c r="E912" s="61">
        <v>0</v>
      </c>
      <c r="F912" s="61">
        <v>0</v>
      </c>
      <c r="G912" s="61">
        <v>0</v>
      </c>
      <c r="H912" s="61">
        <v>0</v>
      </c>
      <c r="I912" s="61">
        <v>0</v>
      </c>
      <c r="J912" s="61">
        <v>0</v>
      </c>
      <c r="K912" s="142">
        <f t="shared" si="405"/>
        <v>0</v>
      </c>
      <c r="L912" s="61">
        <v>0</v>
      </c>
      <c r="M912" s="61">
        <v>0</v>
      </c>
      <c r="N912" s="61">
        <v>0</v>
      </c>
      <c r="O912" s="61">
        <v>0</v>
      </c>
      <c r="P912" s="61">
        <v>0</v>
      </c>
      <c r="Q912" s="61">
        <v>0</v>
      </c>
      <c r="R912" s="61">
        <v>0</v>
      </c>
      <c r="S912" s="61">
        <v>0</v>
      </c>
      <c r="T912" s="61">
        <v>0</v>
      </c>
      <c r="U912" s="279">
        <f t="shared" si="406"/>
        <v>0</v>
      </c>
    </row>
    <row r="913" spans="1:21" x14ac:dyDescent="0.25">
      <c r="A913" s="30"/>
      <c r="B913" s="24" t="s">
        <v>699</v>
      </c>
      <c r="C913" s="15" t="s">
        <v>291</v>
      </c>
      <c r="D913" s="187">
        <v>0</v>
      </c>
      <c r="E913" s="61">
        <v>0</v>
      </c>
      <c r="F913" s="61">
        <v>0</v>
      </c>
      <c r="G913" s="61">
        <v>0</v>
      </c>
      <c r="H913" s="61">
        <v>0</v>
      </c>
      <c r="I913" s="61">
        <v>0</v>
      </c>
      <c r="J913" s="61">
        <v>0</v>
      </c>
      <c r="K913" s="142">
        <f t="shared" si="405"/>
        <v>0</v>
      </c>
      <c r="L913" s="61">
        <v>0</v>
      </c>
      <c r="M913" s="61">
        <v>0</v>
      </c>
      <c r="N913" s="61">
        <v>0</v>
      </c>
      <c r="O913" s="61">
        <v>0</v>
      </c>
      <c r="P913" s="61">
        <v>0</v>
      </c>
      <c r="Q913" s="61">
        <v>0</v>
      </c>
      <c r="R913" s="61">
        <v>0</v>
      </c>
      <c r="S913" s="61">
        <v>0</v>
      </c>
      <c r="T913" s="61">
        <v>0</v>
      </c>
      <c r="U913" s="279">
        <f t="shared" si="406"/>
        <v>0</v>
      </c>
    </row>
    <row r="914" spans="1:21" ht="31.5" x14ac:dyDescent="0.25">
      <c r="A914" s="30"/>
      <c r="B914" s="24" t="s">
        <v>950</v>
      </c>
      <c r="C914" s="15" t="s">
        <v>949</v>
      </c>
      <c r="D914" s="187">
        <v>0</v>
      </c>
      <c r="E914" s="61">
        <v>0</v>
      </c>
      <c r="F914" s="61">
        <v>0</v>
      </c>
      <c r="G914" s="61">
        <v>0</v>
      </c>
      <c r="H914" s="61">
        <v>0</v>
      </c>
      <c r="I914" s="61">
        <v>0</v>
      </c>
      <c r="J914" s="61">
        <v>0</v>
      </c>
      <c r="K914" s="142">
        <f t="shared" si="405"/>
        <v>0</v>
      </c>
      <c r="L914" s="61">
        <v>0</v>
      </c>
      <c r="M914" s="61">
        <v>0</v>
      </c>
      <c r="N914" s="61">
        <v>0</v>
      </c>
      <c r="O914" s="61">
        <v>0</v>
      </c>
      <c r="P914" s="61">
        <v>0</v>
      </c>
      <c r="Q914" s="61">
        <v>0</v>
      </c>
      <c r="R914" s="61">
        <v>0</v>
      </c>
      <c r="S914" s="61">
        <v>0</v>
      </c>
      <c r="T914" s="61">
        <v>0</v>
      </c>
      <c r="U914" s="279">
        <f t="shared" si="406"/>
        <v>0</v>
      </c>
    </row>
    <row r="915" spans="1:21" x14ac:dyDescent="0.25">
      <c r="A915" s="30"/>
      <c r="B915" s="24" t="s">
        <v>700</v>
      </c>
      <c r="C915" s="15" t="s">
        <v>292</v>
      </c>
      <c r="D915" s="187">
        <v>0</v>
      </c>
      <c r="E915" s="61">
        <v>0</v>
      </c>
      <c r="F915" s="61">
        <v>0</v>
      </c>
      <c r="G915" s="61">
        <v>0</v>
      </c>
      <c r="H915" s="61">
        <v>0</v>
      </c>
      <c r="I915" s="61">
        <v>0</v>
      </c>
      <c r="J915" s="61">
        <v>0</v>
      </c>
      <c r="K915" s="142">
        <f t="shared" si="405"/>
        <v>0</v>
      </c>
      <c r="L915" s="61">
        <v>0</v>
      </c>
      <c r="M915" s="61">
        <v>0</v>
      </c>
      <c r="N915" s="61">
        <v>0</v>
      </c>
      <c r="O915" s="61">
        <v>0</v>
      </c>
      <c r="P915" s="61">
        <v>0</v>
      </c>
      <c r="Q915" s="61">
        <v>0</v>
      </c>
      <c r="R915" s="61">
        <v>0</v>
      </c>
      <c r="S915" s="61">
        <v>0</v>
      </c>
      <c r="T915" s="61">
        <v>0</v>
      </c>
      <c r="U915" s="279">
        <f t="shared" si="406"/>
        <v>0</v>
      </c>
    </row>
    <row r="916" spans="1:21" x14ac:dyDescent="0.25">
      <c r="A916" s="30"/>
      <c r="B916" s="24" t="s">
        <v>704</v>
      </c>
      <c r="C916" s="15" t="s">
        <v>293</v>
      </c>
      <c r="D916" s="187">
        <v>0</v>
      </c>
      <c r="E916" s="61">
        <v>0</v>
      </c>
      <c r="F916" s="61">
        <v>0</v>
      </c>
      <c r="G916" s="61">
        <v>0</v>
      </c>
      <c r="H916" s="61">
        <v>0</v>
      </c>
      <c r="I916" s="61">
        <v>0</v>
      </c>
      <c r="J916" s="61">
        <v>0</v>
      </c>
      <c r="K916" s="142">
        <f t="shared" si="405"/>
        <v>0</v>
      </c>
      <c r="L916" s="61">
        <v>0</v>
      </c>
      <c r="M916" s="61">
        <v>0</v>
      </c>
      <c r="N916" s="61">
        <v>0</v>
      </c>
      <c r="O916" s="61">
        <v>0</v>
      </c>
      <c r="P916" s="61">
        <v>0</v>
      </c>
      <c r="Q916" s="61">
        <v>0</v>
      </c>
      <c r="R916" s="61">
        <v>0</v>
      </c>
      <c r="S916" s="61">
        <v>0</v>
      </c>
      <c r="T916" s="61">
        <v>0</v>
      </c>
      <c r="U916" s="279">
        <f t="shared" si="406"/>
        <v>0</v>
      </c>
    </row>
    <row r="917" spans="1:21" x14ac:dyDescent="0.25">
      <c r="A917" s="30"/>
      <c r="B917" s="24" t="s">
        <v>705</v>
      </c>
      <c r="C917" s="15" t="s">
        <v>294</v>
      </c>
      <c r="D917" s="187">
        <v>0</v>
      </c>
      <c r="E917" s="61">
        <v>0</v>
      </c>
      <c r="F917" s="61">
        <v>0</v>
      </c>
      <c r="G917" s="61">
        <v>0</v>
      </c>
      <c r="H917" s="61">
        <v>0</v>
      </c>
      <c r="I917" s="61">
        <v>0</v>
      </c>
      <c r="J917" s="61">
        <v>0</v>
      </c>
      <c r="K917" s="142">
        <f t="shared" si="405"/>
        <v>0</v>
      </c>
      <c r="L917" s="61">
        <v>0</v>
      </c>
      <c r="M917" s="61">
        <v>0</v>
      </c>
      <c r="N917" s="61">
        <v>0</v>
      </c>
      <c r="O917" s="61">
        <v>0</v>
      </c>
      <c r="P917" s="61">
        <v>0</v>
      </c>
      <c r="Q917" s="61">
        <v>0</v>
      </c>
      <c r="R917" s="61">
        <v>0</v>
      </c>
      <c r="S917" s="61">
        <v>0</v>
      </c>
      <c r="T917" s="61">
        <v>0</v>
      </c>
      <c r="U917" s="279">
        <f t="shared" si="406"/>
        <v>0</v>
      </c>
    </row>
    <row r="918" spans="1:21" x14ac:dyDescent="0.25">
      <c r="A918" s="30"/>
      <c r="B918" s="24" t="s">
        <v>706</v>
      </c>
      <c r="C918" s="15" t="s">
        <v>550</v>
      </c>
      <c r="D918" s="187">
        <v>0</v>
      </c>
      <c r="E918" s="61">
        <v>0</v>
      </c>
      <c r="F918" s="61">
        <v>0</v>
      </c>
      <c r="G918" s="61">
        <v>0</v>
      </c>
      <c r="H918" s="61">
        <v>0</v>
      </c>
      <c r="I918" s="61">
        <v>0</v>
      </c>
      <c r="J918" s="61">
        <v>0</v>
      </c>
      <c r="K918" s="142">
        <f t="shared" si="405"/>
        <v>0</v>
      </c>
      <c r="L918" s="61">
        <v>0</v>
      </c>
      <c r="M918" s="61">
        <v>0</v>
      </c>
      <c r="N918" s="61">
        <v>0</v>
      </c>
      <c r="O918" s="61">
        <v>0</v>
      </c>
      <c r="P918" s="61">
        <v>0</v>
      </c>
      <c r="Q918" s="61">
        <v>0</v>
      </c>
      <c r="R918" s="61">
        <v>0</v>
      </c>
      <c r="S918" s="61">
        <v>0</v>
      </c>
      <c r="T918" s="61">
        <v>0</v>
      </c>
      <c r="U918" s="279">
        <f t="shared" si="406"/>
        <v>0</v>
      </c>
    </row>
    <row r="919" spans="1:21" x14ac:dyDescent="0.25">
      <c r="A919" s="30"/>
      <c r="B919" s="24" t="s">
        <v>701</v>
      </c>
      <c r="C919" s="15" t="s">
        <v>295</v>
      </c>
      <c r="D919" s="187">
        <v>0</v>
      </c>
      <c r="E919" s="61">
        <v>0</v>
      </c>
      <c r="F919" s="61">
        <v>0</v>
      </c>
      <c r="G919" s="61">
        <v>0</v>
      </c>
      <c r="H919" s="61">
        <v>0</v>
      </c>
      <c r="I919" s="61">
        <v>0</v>
      </c>
      <c r="J919" s="61">
        <v>0</v>
      </c>
      <c r="K919" s="142">
        <f t="shared" si="405"/>
        <v>0</v>
      </c>
      <c r="L919" s="61">
        <v>0</v>
      </c>
      <c r="M919" s="61">
        <v>0</v>
      </c>
      <c r="N919" s="61">
        <v>0</v>
      </c>
      <c r="O919" s="61">
        <v>0</v>
      </c>
      <c r="P919" s="61">
        <v>0</v>
      </c>
      <c r="Q919" s="61">
        <v>0</v>
      </c>
      <c r="R919" s="61">
        <v>0</v>
      </c>
      <c r="S919" s="61">
        <v>0</v>
      </c>
      <c r="T919" s="61">
        <v>0</v>
      </c>
      <c r="U919" s="279">
        <f t="shared" si="406"/>
        <v>0</v>
      </c>
    </row>
    <row r="920" spans="1:21" ht="31.5" x14ac:dyDescent="0.25">
      <c r="A920" s="30"/>
      <c r="B920" s="24" t="s">
        <v>702</v>
      </c>
      <c r="C920" s="15" t="s">
        <v>306</v>
      </c>
      <c r="D920" s="187">
        <v>0</v>
      </c>
      <c r="E920" s="61">
        <v>0</v>
      </c>
      <c r="F920" s="61">
        <v>0</v>
      </c>
      <c r="G920" s="61">
        <v>0</v>
      </c>
      <c r="H920" s="61">
        <v>0</v>
      </c>
      <c r="I920" s="61">
        <v>0</v>
      </c>
      <c r="J920" s="61">
        <v>0</v>
      </c>
      <c r="K920" s="142">
        <f t="shared" si="405"/>
        <v>0</v>
      </c>
      <c r="L920" s="61">
        <v>0</v>
      </c>
      <c r="M920" s="61">
        <v>0</v>
      </c>
      <c r="N920" s="61">
        <v>0</v>
      </c>
      <c r="O920" s="61">
        <v>0</v>
      </c>
      <c r="P920" s="61">
        <v>0</v>
      </c>
      <c r="Q920" s="61">
        <v>0</v>
      </c>
      <c r="R920" s="61">
        <v>0</v>
      </c>
      <c r="S920" s="61">
        <v>0</v>
      </c>
      <c r="T920" s="61">
        <v>0</v>
      </c>
      <c r="U920" s="279">
        <f t="shared" si="406"/>
        <v>0</v>
      </c>
    </row>
    <row r="921" spans="1:21" ht="16.5" customHeight="1" x14ac:dyDescent="0.25">
      <c r="A921" s="30" t="s">
        <v>74</v>
      </c>
      <c r="B921" s="13" t="s">
        <v>331</v>
      </c>
      <c r="C921" s="18" t="s">
        <v>383</v>
      </c>
      <c r="D921" s="60">
        <v>884.39</v>
      </c>
      <c r="E921" s="60">
        <f>SUM(E923:E937)</f>
        <v>806.07</v>
      </c>
      <c r="F921" s="60">
        <f>SUM(F923:F937)</f>
        <v>900</v>
      </c>
      <c r="G921" s="60">
        <v>945.15</v>
      </c>
      <c r="H921" s="60">
        <f>SUM(H923:H937)</f>
        <v>915.17</v>
      </c>
      <c r="I921" s="60">
        <v>1325.1100000000001</v>
      </c>
      <c r="J921" s="60">
        <f>SUM(J923:J937)</f>
        <v>0</v>
      </c>
      <c r="K921" s="142">
        <f t="shared" si="405"/>
        <v>1325.1100000000001</v>
      </c>
      <c r="L921" s="60">
        <f t="shared" ref="L921:T921" si="407">SUM(L923:L937)</f>
        <v>0</v>
      </c>
      <c r="M921" s="60">
        <f>SUM(M923:M937)</f>
        <v>335.3</v>
      </c>
      <c r="N921" s="60">
        <f>SUM(N923:N937)</f>
        <v>452.55</v>
      </c>
      <c r="O921" s="60">
        <f>SUM(O923:O937)</f>
        <v>537.26</v>
      </c>
      <c r="P921" s="60">
        <f>SUM(P923:P937)</f>
        <v>0</v>
      </c>
      <c r="Q921" s="60">
        <f>SUM(Q923:Q937)</f>
        <v>0</v>
      </c>
      <c r="R921" s="60">
        <f t="shared" si="407"/>
        <v>915</v>
      </c>
      <c r="S921" s="60">
        <f t="shared" si="407"/>
        <v>915</v>
      </c>
      <c r="T921" s="60">
        <f t="shared" si="407"/>
        <v>915</v>
      </c>
      <c r="U921" s="279">
        <f t="shared" si="406"/>
        <v>2.2737367544323206E-13</v>
      </c>
    </row>
    <row r="922" spans="1:21" x14ac:dyDescent="0.25">
      <c r="A922" s="30"/>
      <c r="B922" s="24" t="s">
        <v>692</v>
      </c>
      <c r="C922" s="15" t="s">
        <v>284</v>
      </c>
      <c r="D922" s="187">
        <v>0</v>
      </c>
      <c r="E922" s="61">
        <v>0</v>
      </c>
      <c r="F922" s="61">
        <v>0</v>
      </c>
      <c r="G922" s="61">
        <v>0</v>
      </c>
      <c r="H922" s="61">
        <v>0</v>
      </c>
      <c r="I922" s="61">
        <v>0</v>
      </c>
      <c r="J922" s="61">
        <v>0</v>
      </c>
      <c r="K922" s="142">
        <f t="shared" si="405"/>
        <v>0</v>
      </c>
      <c r="L922" s="61">
        <v>0</v>
      </c>
      <c r="M922" s="61">
        <v>0</v>
      </c>
      <c r="N922" s="61">
        <v>0</v>
      </c>
      <c r="O922" s="61">
        <v>0</v>
      </c>
      <c r="P922" s="61">
        <v>0</v>
      </c>
      <c r="Q922" s="61">
        <v>0</v>
      </c>
      <c r="R922" s="61">
        <v>0</v>
      </c>
      <c r="S922" s="61">
        <v>0</v>
      </c>
      <c r="T922" s="61">
        <v>0</v>
      </c>
      <c r="U922" s="279">
        <f t="shared" si="406"/>
        <v>0</v>
      </c>
    </row>
    <row r="923" spans="1:21" x14ac:dyDescent="0.25">
      <c r="A923" s="30"/>
      <c r="B923" s="24" t="s">
        <v>693</v>
      </c>
      <c r="C923" s="15" t="s">
        <v>285</v>
      </c>
      <c r="D923" s="187">
        <v>0</v>
      </c>
      <c r="E923" s="61">
        <v>0</v>
      </c>
      <c r="F923" s="61">
        <v>0</v>
      </c>
      <c r="G923" s="61">
        <v>0</v>
      </c>
      <c r="H923" s="61">
        <v>0</v>
      </c>
      <c r="I923" s="61">
        <v>0</v>
      </c>
      <c r="J923" s="61">
        <v>0</v>
      </c>
      <c r="K923" s="142">
        <f t="shared" si="405"/>
        <v>0</v>
      </c>
      <c r="L923" s="61">
        <v>0</v>
      </c>
      <c r="M923" s="61">
        <v>0</v>
      </c>
      <c r="N923" s="61">
        <v>0</v>
      </c>
      <c r="O923" s="61">
        <v>0</v>
      </c>
      <c r="P923" s="61">
        <v>0</v>
      </c>
      <c r="Q923" s="61">
        <v>0</v>
      </c>
      <c r="R923" s="61">
        <v>0</v>
      </c>
      <c r="S923" s="61">
        <v>0</v>
      </c>
      <c r="T923" s="61">
        <v>0</v>
      </c>
      <c r="U923" s="279">
        <f t="shared" si="406"/>
        <v>0</v>
      </c>
    </row>
    <row r="924" spans="1:21" x14ac:dyDescent="0.25">
      <c r="A924" s="30"/>
      <c r="B924" s="24" t="s">
        <v>695</v>
      </c>
      <c r="C924" s="15" t="s">
        <v>286</v>
      </c>
      <c r="D924" s="187">
        <v>0</v>
      </c>
      <c r="E924" s="61">
        <v>0</v>
      </c>
      <c r="F924" s="61">
        <v>0</v>
      </c>
      <c r="G924" s="61">
        <v>0</v>
      </c>
      <c r="H924" s="61">
        <v>0</v>
      </c>
      <c r="I924" s="61">
        <v>0</v>
      </c>
      <c r="J924" s="61">
        <v>0</v>
      </c>
      <c r="K924" s="142">
        <f t="shared" si="405"/>
        <v>0</v>
      </c>
      <c r="L924" s="61">
        <v>0</v>
      </c>
      <c r="M924" s="61">
        <v>0</v>
      </c>
      <c r="N924" s="61">
        <v>0</v>
      </c>
      <c r="O924" s="61">
        <v>0</v>
      </c>
      <c r="P924" s="61">
        <v>0</v>
      </c>
      <c r="Q924" s="61">
        <v>0</v>
      </c>
      <c r="R924" s="61">
        <v>0</v>
      </c>
      <c r="S924" s="61">
        <v>0</v>
      </c>
      <c r="T924" s="61">
        <v>0</v>
      </c>
      <c r="U924" s="279">
        <f t="shared" si="406"/>
        <v>0</v>
      </c>
    </row>
    <row r="925" spans="1:21" x14ac:dyDescent="0.25">
      <c r="A925" s="30"/>
      <c r="B925" s="24" t="s">
        <v>694</v>
      </c>
      <c r="C925" s="15" t="s">
        <v>696</v>
      </c>
      <c r="D925" s="187">
        <v>0</v>
      </c>
      <c r="E925" s="61">
        <v>0</v>
      </c>
      <c r="F925" s="61">
        <v>0</v>
      </c>
      <c r="G925" s="61">
        <v>0</v>
      </c>
      <c r="H925" s="61">
        <v>0</v>
      </c>
      <c r="I925" s="61">
        <v>0</v>
      </c>
      <c r="J925" s="61">
        <v>0</v>
      </c>
      <c r="K925" s="142">
        <f t="shared" si="405"/>
        <v>0</v>
      </c>
      <c r="L925" s="61">
        <v>0</v>
      </c>
      <c r="M925" s="61">
        <v>0</v>
      </c>
      <c r="N925" s="61">
        <v>0</v>
      </c>
      <c r="O925" s="61">
        <v>0</v>
      </c>
      <c r="P925" s="61">
        <v>0</v>
      </c>
      <c r="Q925" s="61">
        <v>0</v>
      </c>
      <c r="R925" s="61">
        <v>0</v>
      </c>
      <c r="S925" s="61">
        <v>0</v>
      </c>
      <c r="T925" s="61">
        <v>0</v>
      </c>
      <c r="U925" s="279">
        <f t="shared" si="406"/>
        <v>0</v>
      </c>
    </row>
    <row r="926" spans="1:21" x14ac:dyDescent="0.25">
      <c r="A926" s="30"/>
      <c r="B926" s="24" t="s">
        <v>697</v>
      </c>
      <c r="C926" s="15" t="s">
        <v>287</v>
      </c>
      <c r="D926" s="187">
        <v>0</v>
      </c>
      <c r="E926" s="61">
        <v>0</v>
      </c>
      <c r="F926" s="61">
        <v>0</v>
      </c>
      <c r="G926" s="61">
        <v>0</v>
      </c>
      <c r="H926" s="61">
        <v>0</v>
      </c>
      <c r="I926" s="61">
        <v>0</v>
      </c>
      <c r="J926" s="61">
        <v>0</v>
      </c>
      <c r="K926" s="142">
        <f t="shared" si="405"/>
        <v>0</v>
      </c>
      <c r="L926" s="61">
        <v>0</v>
      </c>
      <c r="M926" s="61">
        <v>0</v>
      </c>
      <c r="N926" s="61">
        <v>0</v>
      </c>
      <c r="O926" s="61">
        <v>0</v>
      </c>
      <c r="P926" s="61">
        <v>0</v>
      </c>
      <c r="Q926" s="61">
        <v>0</v>
      </c>
      <c r="R926" s="61">
        <v>0</v>
      </c>
      <c r="S926" s="61">
        <v>0</v>
      </c>
      <c r="T926" s="61">
        <v>0</v>
      </c>
      <c r="U926" s="279">
        <f t="shared" si="406"/>
        <v>0</v>
      </c>
    </row>
    <row r="927" spans="1:21" x14ac:dyDescent="0.25">
      <c r="A927" s="30"/>
      <c r="B927" s="24" t="s">
        <v>708</v>
      </c>
      <c r="C927" s="15" t="s">
        <v>288</v>
      </c>
      <c r="D927" s="187">
        <v>884.39</v>
      </c>
      <c r="E927" s="61">
        <v>806.07</v>
      </c>
      <c r="F927" s="61">
        <v>900</v>
      </c>
      <c r="G927" s="61">
        <v>945.15</v>
      </c>
      <c r="H927" s="61">
        <v>915.17</v>
      </c>
      <c r="I927" s="61">
        <v>1325.1100000000001</v>
      </c>
      <c r="J927" s="61">
        <v>0</v>
      </c>
      <c r="K927" s="142">
        <f t="shared" si="405"/>
        <v>1325.1100000000001</v>
      </c>
      <c r="L927" s="61">
        <v>0</v>
      </c>
      <c r="M927" s="61">
        <v>335.3</v>
      </c>
      <c r="N927" s="61">
        <v>452.55</v>
      </c>
      <c r="O927" s="61">
        <f>36.22+10+491.04</f>
        <v>537.26</v>
      </c>
      <c r="P927" s="61">
        <v>0</v>
      </c>
      <c r="Q927" s="61">
        <v>0</v>
      </c>
      <c r="R927" s="61">
        <v>915</v>
      </c>
      <c r="S927" s="61">
        <v>915</v>
      </c>
      <c r="T927" s="61">
        <v>915</v>
      </c>
      <c r="U927" s="279">
        <f t="shared" si="406"/>
        <v>2.2737367544323206E-13</v>
      </c>
    </row>
    <row r="928" spans="1:21" x14ac:dyDescent="0.25">
      <c r="A928" s="30"/>
      <c r="B928" s="24" t="s">
        <v>698</v>
      </c>
      <c r="C928" s="15" t="s">
        <v>289</v>
      </c>
      <c r="D928" s="187">
        <v>0</v>
      </c>
      <c r="E928" s="61">
        <v>0</v>
      </c>
      <c r="F928" s="61">
        <v>0</v>
      </c>
      <c r="G928" s="61">
        <v>0</v>
      </c>
      <c r="H928" s="61">
        <v>0</v>
      </c>
      <c r="I928" s="61">
        <v>0</v>
      </c>
      <c r="J928" s="61">
        <v>0</v>
      </c>
      <c r="K928" s="142">
        <f t="shared" si="405"/>
        <v>0</v>
      </c>
      <c r="L928" s="61">
        <v>0</v>
      </c>
      <c r="M928" s="61">
        <v>0</v>
      </c>
      <c r="N928" s="61">
        <v>0</v>
      </c>
      <c r="O928" s="61">
        <v>0</v>
      </c>
      <c r="P928" s="61">
        <v>0</v>
      </c>
      <c r="Q928" s="61">
        <v>0</v>
      </c>
      <c r="R928" s="61">
        <v>0</v>
      </c>
      <c r="S928" s="61">
        <v>0</v>
      </c>
      <c r="T928" s="61">
        <v>0</v>
      </c>
      <c r="U928" s="279">
        <f t="shared" si="406"/>
        <v>0</v>
      </c>
    </row>
    <row r="929" spans="1:21" ht="31.5" x14ac:dyDescent="0.25">
      <c r="A929" s="30"/>
      <c r="B929" s="24" t="s">
        <v>703</v>
      </c>
      <c r="C929" s="15" t="s">
        <v>290</v>
      </c>
      <c r="D929" s="187">
        <v>0</v>
      </c>
      <c r="E929" s="61">
        <v>0</v>
      </c>
      <c r="F929" s="61">
        <v>0</v>
      </c>
      <c r="G929" s="61">
        <v>0</v>
      </c>
      <c r="H929" s="61">
        <v>0</v>
      </c>
      <c r="I929" s="61">
        <v>0</v>
      </c>
      <c r="J929" s="61">
        <v>0</v>
      </c>
      <c r="K929" s="142">
        <f t="shared" si="405"/>
        <v>0</v>
      </c>
      <c r="L929" s="61">
        <v>0</v>
      </c>
      <c r="M929" s="61">
        <v>0</v>
      </c>
      <c r="N929" s="61">
        <v>0</v>
      </c>
      <c r="O929" s="61">
        <v>0</v>
      </c>
      <c r="P929" s="61">
        <v>0</v>
      </c>
      <c r="Q929" s="61">
        <v>0</v>
      </c>
      <c r="R929" s="61">
        <v>0</v>
      </c>
      <c r="S929" s="61">
        <v>0</v>
      </c>
      <c r="T929" s="61">
        <v>0</v>
      </c>
      <c r="U929" s="279">
        <f t="shared" si="406"/>
        <v>0</v>
      </c>
    </row>
    <row r="930" spans="1:21" x14ac:dyDescent="0.25">
      <c r="A930" s="30"/>
      <c r="B930" s="24" t="s">
        <v>699</v>
      </c>
      <c r="C930" s="15" t="s">
        <v>291</v>
      </c>
      <c r="D930" s="187">
        <v>0</v>
      </c>
      <c r="E930" s="61">
        <v>0</v>
      </c>
      <c r="F930" s="61">
        <v>0</v>
      </c>
      <c r="G930" s="61">
        <v>0</v>
      </c>
      <c r="H930" s="61">
        <v>0</v>
      </c>
      <c r="I930" s="61">
        <v>0</v>
      </c>
      <c r="J930" s="61">
        <v>0</v>
      </c>
      <c r="K930" s="142">
        <f t="shared" si="405"/>
        <v>0</v>
      </c>
      <c r="L930" s="61">
        <v>0</v>
      </c>
      <c r="M930" s="61">
        <v>0</v>
      </c>
      <c r="N930" s="61">
        <v>0</v>
      </c>
      <c r="O930" s="61">
        <v>0</v>
      </c>
      <c r="P930" s="61">
        <v>0</v>
      </c>
      <c r="Q930" s="61">
        <v>0</v>
      </c>
      <c r="R930" s="61">
        <v>0</v>
      </c>
      <c r="S930" s="61">
        <v>0</v>
      </c>
      <c r="T930" s="61">
        <v>0</v>
      </c>
      <c r="U930" s="279">
        <f t="shared" si="406"/>
        <v>0</v>
      </c>
    </row>
    <row r="931" spans="1:21" ht="31.5" x14ac:dyDescent="0.25">
      <c r="A931" s="30"/>
      <c r="B931" s="24" t="s">
        <v>950</v>
      </c>
      <c r="C931" s="15" t="s">
        <v>949</v>
      </c>
      <c r="D931" s="187">
        <v>0</v>
      </c>
      <c r="E931" s="61">
        <v>0</v>
      </c>
      <c r="F931" s="61">
        <v>0</v>
      </c>
      <c r="G931" s="61">
        <v>0</v>
      </c>
      <c r="H931" s="61">
        <v>0</v>
      </c>
      <c r="I931" s="61">
        <v>0</v>
      </c>
      <c r="J931" s="61">
        <v>0</v>
      </c>
      <c r="K931" s="142">
        <f t="shared" si="405"/>
        <v>0</v>
      </c>
      <c r="L931" s="61">
        <v>0</v>
      </c>
      <c r="M931" s="61">
        <v>0</v>
      </c>
      <c r="N931" s="61">
        <v>0</v>
      </c>
      <c r="O931" s="61">
        <v>0</v>
      </c>
      <c r="P931" s="61">
        <v>0</v>
      </c>
      <c r="Q931" s="61">
        <v>0</v>
      </c>
      <c r="R931" s="61">
        <v>0</v>
      </c>
      <c r="S931" s="61">
        <v>0</v>
      </c>
      <c r="T931" s="61">
        <v>0</v>
      </c>
      <c r="U931" s="279">
        <f t="shared" si="406"/>
        <v>0</v>
      </c>
    </row>
    <row r="932" spans="1:21" x14ac:dyDescent="0.25">
      <c r="A932" s="30"/>
      <c r="B932" s="24" t="s">
        <v>700</v>
      </c>
      <c r="C932" s="15" t="s">
        <v>292</v>
      </c>
      <c r="D932" s="187">
        <v>0</v>
      </c>
      <c r="E932" s="61">
        <v>0</v>
      </c>
      <c r="F932" s="61">
        <v>0</v>
      </c>
      <c r="G932" s="61">
        <v>0</v>
      </c>
      <c r="H932" s="61">
        <v>0</v>
      </c>
      <c r="I932" s="61">
        <v>0</v>
      </c>
      <c r="J932" s="61">
        <v>0</v>
      </c>
      <c r="K932" s="142">
        <f t="shared" si="405"/>
        <v>0</v>
      </c>
      <c r="L932" s="61">
        <v>0</v>
      </c>
      <c r="M932" s="61">
        <v>0</v>
      </c>
      <c r="N932" s="61">
        <v>0</v>
      </c>
      <c r="O932" s="61">
        <v>0</v>
      </c>
      <c r="P932" s="61">
        <v>0</v>
      </c>
      <c r="Q932" s="61">
        <v>0</v>
      </c>
      <c r="R932" s="61">
        <v>0</v>
      </c>
      <c r="S932" s="61">
        <v>0</v>
      </c>
      <c r="T932" s="61">
        <v>0</v>
      </c>
      <c r="U932" s="279">
        <f t="shared" si="406"/>
        <v>0</v>
      </c>
    </row>
    <row r="933" spans="1:21" x14ac:dyDescent="0.25">
      <c r="A933" s="30"/>
      <c r="B933" s="24" t="s">
        <v>704</v>
      </c>
      <c r="C933" s="15" t="s">
        <v>293</v>
      </c>
      <c r="D933" s="187">
        <v>0</v>
      </c>
      <c r="E933" s="61">
        <v>0</v>
      </c>
      <c r="F933" s="61">
        <v>0</v>
      </c>
      <c r="G933" s="61">
        <v>0</v>
      </c>
      <c r="H933" s="61">
        <v>0</v>
      </c>
      <c r="I933" s="61">
        <v>0</v>
      </c>
      <c r="J933" s="61">
        <v>0</v>
      </c>
      <c r="K933" s="142">
        <f t="shared" si="405"/>
        <v>0</v>
      </c>
      <c r="L933" s="61">
        <v>0</v>
      </c>
      <c r="M933" s="61">
        <v>0</v>
      </c>
      <c r="N933" s="61">
        <v>0</v>
      </c>
      <c r="O933" s="61">
        <v>0</v>
      </c>
      <c r="P933" s="61">
        <v>0</v>
      </c>
      <c r="Q933" s="61">
        <v>0</v>
      </c>
      <c r="R933" s="61">
        <v>0</v>
      </c>
      <c r="S933" s="61">
        <v>0</v>
      </c>
      <c r="T933" s="61">
        <v>0</v>
      </c>
      <c r="U933" s="279">
        <f t="shared" si="406"/>
        <v>0</v>
      </c>
    </row>
    <row r="934" spans="1:21" x14ac:dyDescent="0.25">
      <c r="A934" s="30"/>
      <c r="B934" s="24" t="s">
        <v>705</v>
      </c>
      <c r="C934" s="15" t="s">
        <v>294</v>
      </c>
      <c r="D934" s="187">
        <v>0</v>
      </c>
      <c r="E934" s="61">
        <v>0</v>
      </c>
      <c r="F934" s="61">
        <v>0</v>
      </c>
      <c r="G934" s="61">
        <v>0</v>
      </c>
      <c r="H934" s="61">
        <v>0</v>
      </c>
      <c r="I934" s="61">
        <v>0</v>
      </c>
      <c r="J934" s="61">
        <v>0</v>
      </c>
      <c r="K934" s="142">
        <f t="shared" si="405"/>
        <v>0</v>
      </c>
      <c r="L934" s="61">
        <v>0</v>
      </c>
      <c r="M934" s="61">
        <v>0</v>
      </c>
      <c r="N934" s="61">
        <v>0</v>
      </c>
      <c r="O934" s="61">
        <v>0</v>
      </c>
      <c r="P934" s="61">
        <v>0</v>
      </c>
      <c r="Q934" s="61">
        <v>0</v>
      </c>
      <c r="R934" s="61">
        <v>0</v>
      </c>
      <c r="S934" s="61">
        <v>0</v>
      </c>
      <c r="T934" s="61">
        <v>0</v>
      </c>
      <c r="U934" s="279">
        <f t="shared" si="406"/>
        <v>0</v>
      </c>
    </row>
    <row r="935" spans="1:21" x14ac:dyDescent="0.25">
      <c r="A935" s="30"/>
      <c r="B935" s="24" t="s">
        <v>706</v>
      </c>
      <c r="C935" s="15" t="s">
        <v>550</v>
      </c>
      <c r="D935" s="187">
        <v>0</v>
      </c>
      <c r="E935" s="61">
        <v>0</v>
      </c>
      <c r="F935" s="61">
        <v>0</v>
      </c>
      <c r="G935" s="61">
        <v>0</v>
      </c>
      <c r="H935" s="61">
        <v>0</v>
      </c>
      <c r="I935" s="61">
        <v>0</v>
      </c>
      <c r="J935" s="61">
        <v>0</v>
      </c>
      <c r="K935" s="142">
        <f t="shared" si="405"/>
        <v>0</v>
      </c>
      <c r="L935" s="61">
        <v>0</v>
      </c>
      <c r="M935" s="61">
        <v>0</v>
      </c>
      <c r="N935" s="61">
        <v>0</v>
      </c>
      <c r="O935" s="61">
        <v>0</v>
      </c>
      <c r="P935" s="61">
        <v>0</v>
      </c>
      <c r="Q935" s="61">
        <v>0</v>
      </c>
      <c r="R935" s="61">
        <v>0</v>
      </c>
      <c r="S935" s="61">
        <v>0</v>
      </c>
      <c r="T935" s="61">
        <v>0</v>
      </c>
      <c r="U935" s="279">
        <f t="shared" si="406"/>
        <v>0</v>
      </c>
    </row>
    <row r="936" spans="1:21" x14ac:dyDescent="0.25">
      <c r="A936" s="30"/>
      <c r="B936" s="24" t="s">
        <v>701</v>
      </c>
      <c r="C936" s="15" t="s">
        <v>295</v>
      </c>
      <c r="D936" s="187">
        <v>0</v>
      </c>
      <c r="E936" s="61">
        <v>0</v>
      </c>
      <c r="F936" s="61">
        <v>0</v>
      </c>
      <c r="G936" s="61">
        <v>0</v>
      </c>
      <c r="H936" s="61">
        <v>0</v>
      </c>
      <c r="I936" s="61">
        <v>0</v>
      </c>
      <c r="J936" s="61">
        <v>0</v>
      </c>
      <c r="K936" s="142">
        <f t="shared" si="405"/>
        <v>0</v>
      </c>
      <c r="L936" s="61">
        <v>0</v>
      </c>
      <c r="M936" s="61">
        <v>0</v>
      </c>
      <c r="N936" s="61">
        <v>0</v>
      </c>
      <c r="O936" s="61">
        <v>0</v>
      </c>
      <c r="P936" s="61">
        <v>0</v>
      </c>
      <c r="Q936" s="61">
        <v>0</v>
      </c>
      <c r="R936" s="61">
        <v>0</v>
      </c>
      <c r="S936" s="61">
        <v>0</v>
      </c>
      <c r="T936" s="61">
        <v>0</v>
      </c>
      <c r="U936" s="279">
        <f t="shared" si="406"/>
        <v>0</v>
      </c>
    </row>
    <row r="937" spans="1:21" ht="31.5" x14ac:dyDescent="0.25">
      <c r="A937" s="30"/>
      <c r="B937" s="24" t="s">
        <v>702</v>
      </c>
      <c r="C937" s="15" t="s">
        <v>306</v>
      </c>
      <c r="D937" s="187">
        <v>0</v>
      </c>
      <c r="E937" s="61">
        <v>0</v>
      </c>
      <c r="F937" s="61">
        <v>0</v>
      </c>
      <c r="G937" s="61">
        <v>0</v>
      </c>
      <c r="H937" s="61">
        <v>0</v>
      </c>
      <c r="I937" s="61">
        <v>0</v>
      </c>
      <c r="J937" s="61">
        <v>0</v>
      </c>
      <c r="K937" s="142">
        <f t="shared" si="405"/>
        <v>0</v>
      </c>
      <c r="L937" s="61">
        <v>0</v>
      </c>
      <c r="M937" s="61">
        <v>0</v>
      </c>
      <c r="N937" s="61">
        <v>0</v>
      </c>
      <c r="O937" s="61">
        <v>0</v>
      </c>
      <c r="P937" s="61">
        <v>0</v>
      </c>
      <c r="Q937" s="61">
        <v>0</v>
      </c>
      <c r="R937" s="61">
        <v>0</v>
      </c>
      <c r="S937" s="61">
        <v>0</v>
      </c>
      <c r="T937" s="61">
        <v>0</v>
      </c>
      <c r="U937" s="279">
        <f t="shared" si="406"/>
        <v>0</v>
      </c>
    </row>
    <row r="938" spans="1:21" ht="31.5" x14ac:dyDescent="0.25">
      <c r="A938" s="30" t="s">
        <v>75</v>
      </c>
      <c r="B938" s="13" t="s">
        <v>385</v>
      </c>
      <c r="C938" s="18" t="s">
        <v>386</v>
      </c>
      <c r="D938" s="60">
        <v>643.54999999999995</v>
      </c>
      <c r="E938" s="60">
        <f>SUM(E939:E954)</f>
        <v>601.47</v>
      </c>
      <c r="F938" s="60">
        <f>SUM(F939:F954)</f>
        <v>713.34</v>
      </c>
      <c r="G938" s="60">
        <v>824.03000000000009</v>
      </c>
      <c r="H938" s="60">
        <f>SUM(H939:H954)</f>
        <v>824.03</v>
      </c>
      <c r="I938" s="60">
        <v>1038.2</v>
      </c>
      <c r="J938" s="60">
        <f>SUM(J939:J954)</f>
        <v>30</v>
      </c>
      <c r="K938" s="142">
        <f t="shared" si="405"/>
        <v>1068.2</v>
      </c>
      <c r="L938" s="60">
        <f t="shared" ref="L938:T938" si="408">SUM(L939:L954)</f>
        <v>0</v>
      </c>
      <c r="M938" s="60">
        <f>SUM(M939:M954)</f>
        <v>214.27</v>
      </c>
      <c r="N938" s="60">
        <f>SUM(N939:N954)</f>
        <v>314.08999999999997</v>
      </c>
      <c r="O938" s="60">
        <f>SUM(O939:O954)</f>
        <v>430.4</v>
      </c>
      <c r="P938" s="60">
        <f>SUM(P939:P954)</f>
        <v>109.44</v>
      </c>
      <c r="Q938" s="60">
        <f>SUM(Q939:Q954)</f>
        <v>0</v>
      </c>
      <c r="R938" s="60">
        <f t="shared" si="408"/>
        <v>900</v>
      </c>
      <c r="S938" s="60">
        <f t="shared" si="408"/>
        <v>900</v>
      </c>
      <c r="T938" s="60">
        <f t="shared" si="408"/>
        <v>900</v>
      </c>
      <c r="U938" s="279">
        <f t="shared" si="406"/>
        <v>1.7053025658242404E-13</v>
      </c>
    </row>
    <row r="939" spans="1:21" x14ac:dyDescent="0.25">
      <c r="A939" s="30"/>
      <c r="B939" s="24" t="s">
        <v>692</v>
      </c>
      <c r="C939" s="15" t="s">
        <v>284</v>
      </c>
      <c r="D939" s="187">
        <v>0</v>
      </c>
      <c r="E939" s="61">
        <v>0</v>
      </c>
      <c r="F939" s="61">
        <v>0</v>
      </c>
      <c r="G939" s="61">
        <v>0</v>
      </c>
      <c r="H939" s="61">
        <v>0</v>
      </c>
      <c r="I939" s="61">
        <v>0</v>
      </c>
      <c r="J939" s="61">
        <v>0</v>
      </c>
      <c r="K939" s="142">
        <f t="shared" si="405"/>
        <v>0</v>
      </c>
      <c r="L939" s="61">
        <v>0</v>
      </c>
      <c r="M939" s="61">
        <v>0</v>
      </c>
      <c r="N939" s="61">
        <v>0</v>
      </c>
      <c r="O939" s="61">
        <v>0</v>
      </c>
      <c r="P939" s="61">
        <v>0</v>
      </c>
      <c r="Q939" s="61">
        <v>0</v>
      </c>
      <c r="R939" s="61">
        <v>0</v>
      </c>
      <c r="S939" s="61">
        <v>0</v>
      </c>
      <c r="T939" s="61">
        <v>0</v>
      </c>
      <c r="U939" s="279">
        <f t="shared" si="406"/>
        <v>0</v>
      </c>
    </row>
    <row r="940" spans="1:21" x14ac:dyDescent="0.25">
      <c r="A940" s="30"/>
      <c r="B940" s="24" t="s">
        <v>693</v>
      </c>
      <c r="C940" s="15" t="s">
        <v>285</v>
      </c>
      <c r="D940" s="187">
        <v>0</v>
      </c>
      <c r="E940" s="61">
        <v>0</v>
      </c>
      <c r="F940" s="61">
        <v>0</v>
      </c>
      <c r="G940" s="61">
        <v>0</v>
      </c>
      <c r="H940" s="61">
        <v>0</v>
      </c>
      <c r="I940" s="61">
        <v>0</v>
      </c>
      <c r="J940" s="61">
        <v>0</v>
      </c>
      <c r="K940" s="142">
        <f t="shared" si="405"/>
        <v>0</v>
      </c>
      <c r="L940" s="61">
        <v>0</v>
      </c>
      <c r="M940" s="61">
        <v>0</v>
      </c>
      <c r="N940" s="61">
        <v>0</v>
      </c>
      <c r="O940" s="61">
        <v>0</v>
      </c>
      <c r="P940" s="61">
        <v>0</v>
      </c>
      <c r="Q940" s="61">
        <v>0</v>
      </c>
      <c r="R940" s="61">
        <v>0</v>
      </c>
      <c r="S940" s="61">
        <v>0</v>
      </c>
      <c r="T940" s="61">
        <v>0</v>
      </c>
      <c r="U940" s="279">
        <f t="shared" si="406"/>
        <v>0</v>
      </c>
    </row>
    <row r="941" spans="1:21" x14ac:dyDescent="0.25">
      <c r="A941" s="30"/>
      <c r="B941" s="24" t="s">
        <v>695</v>
      </c>
      <c r="C941" s="15" t="s">
        <v>286</v>
      </c>
      <c r="D941" s="187">
        <v>0</v>
      </c>
      <c r="E941" s="61">
        <v>0</v>
      </c>
      <c r="F941" s="61">
        <v>0</v>
      </c>
      <c r="G941" s="61">
        <v>0</v>
      </c>
      <c r="H941" s="61">
        <v>0</v>
      </c>
      <c r="I941" s="61">
        <v>0</v>
      </c>
      <c r="J941" s="61">
        <v>0</v>
      </c>
      <c r="K941" s="142">
        <f t="shared" si="405"/>
        <v>0</v>
      </c>
      <c r="L941" s="61">
        <v>0</v>
      </c>
      <c r="M941" s="61">
        <v>0</v>
      </c>
      <c r="N941" s="61">
        <v>0</v>
      </c>
      <c r="O941" s="61">
        <v>0</v>
      </c>
      <c r="P941" s="61">
        <v>0</v>
      </c>
      <c r="Q941" s="61">
        <v>0</v>
      </c>
      <c r="R941" s="61">
        <v>0</v>
      </c>
      <c r="S941" s="61">
        <v>0</v>
      </c>
      <c r="T941" s="61">
        <v>0</v>
      </c>
      <c r="U941" s="279">
        <f t="shared" si="406"/>
        <v>0</v>
      </c>
    </row>
    <row r="942" spans="1:21" x14ac:dyDescent="0.25">
      <c r="A942" s="30"/>
      <c r="B942" s="24" t="s">
        <v>694</v>
      </c>
      <c r="C942" s="15" t="s">
        <v>696</v>
      </c>
      <c r="D942" s="187">
        <v>0</v>
      </c>
      <c r="E942" s="61">
        <v>0</v>
      </c>
      <c r="F942" s="61">
        <v>0</v>
      </c>
      <c r="G942" s="61">
        <v>0</v>
      </c>
      <c r="H942" s="61">
        <v>0</v>
      </c>
      <c r="I942" s="61">
        <v>0</v>
      </c>
      <c r="J942" s="61">
        <v>0</v>
      </c>
      <c r="K942" s="142">
        <f t="shared" si="405"/>
        <v>0</v>
      </c>
      <c r="L942" s="61">
        <v>0</v>
      </c>
      <c r="M942" s="61">
        <v>0</v>
      </c>
      <c r="N942" s="61">
        <v>0</v>
      </c>
      <c r="O942" s="61">
        <v>0</v>
      </c>
      <c r="P942" s="61">
        <v>0</v>
      </c>
      <c r="Q942" s="61">
        <v>0</v>
      </c>
      <c r="R942" s="61">
        <v>0</v>
      </c>
      <c r="S942" s="61">
        <v>0</v>
      </c>
      <c r="T942" s="61">
        <v>0</v>
      </c>
      <c r="U942" s="279">
        <f t="shared" si="406"/>
        <v>0</v>
      </c>
    </row>
    <row r="943" spans="1:21" x14ac:dyDescent="0.25">
      <c r="A943" s="30"/>
      <c r="B943" s="24" t="s">
        <v>697</v>
      </c>
      <c r="C943" s="15" t="s">
        <v>287</v>
      </c>
      <c r="D943" s="187">
        <v>0</v>
      </c>
      <c r="E943" s="61">
        <v>0</v>
      </c>
      <c r="F943" s="61">
        <v>0</v>
      </c>
      <c r="G943" s="61">
        <v>0</v>
      </c>
      <c r="H943" s="61">
        <v>0</v>
      </c>
      <c r="I943" s="61">
        <v>0</v>
      </c>
      <c r="J943" s="61">
        <v>0</v>
      </c>
      <c r="K943" s="142">
        <f t="shared" si="405"/>
        <v>0</v>
      </c>
      <c r="L943" s="61">
        <v>0</v>
      </c>
      <c r="M943" s="61">
        <v>0</v>
      </c>
      <c r="N943" s="61">
        <v>0</v>
      </c>
      <c r="O943" s="61">
        <v>0</v>
      </c>
      <c r="P943" s="61">
        <v>0</v>
      </c>
      <c r="Q943" s="61">
        <v>0</v>
      </c>
      <c r="R943" s="61">
        <v>0</v>
      </c>
      <c r="S943" s="61">
        <v>0</v>
      </c>
      <c r="T943" s="61">
        <v>0</v>
      </c>
      <c r="U943" s="279">
        <f t="shared" si="406"/>
        <v>0</v>
      </c>
    </row>
    <row r="944" spans="1:21" x14ac:dyDescent="0.25">
      <c r="A944" s="30"/>
      <c r="B944" s="24" t="s">
        <v>708</v>
      </c>
      <c r="C944" s="15" t="s">
        <v>288</v>
      </c>
      <c r="D944" s="187">
        <v>643.54999999999995</v>
      </c>
      <c r="E944" s="61">
        <v>601.47</v>
      </c>
      <c r="F944" s="61">
        <f>693.34+20</f>
        <v>713.34</v>
      </c>
      <c r="G944" s="61">
        <v>824.03000000000009</v>
      </c>
      <c r="H944" s="61">
        <v>824.03</v>
      </c>
      <c r="I944" s="61">
        <v>1038.2</v>
      </c>
      <c r="J944" s="61">
        <v>30</v>
      </c>
      <c r="K944" s="142">
        <f t="shared" si="405"/>
        <v>1068.2</v>
      </c>
      <c r="L944" s="61">
        <v>0</v>
      </c>
      <c r="M944" s="61">
        <v>214.27</v>
      </c>
      <c r="N944" s="61">
        <v>314.08999999999997</v>
      </c>
      <c r="O944" s="61">
        <f>240.37+230.03-40</f>
        <v>430.4</v>
      </c>
      <c r="P944" s="61">
        <f>79.44+30</f>
        <v>109.44</v>
      </c>
      <c r="Q944" s="61">
        <v>0</v>
      </c>
      <c r="R944" s="61">
        <v>900</v>
      </c>
      <c r="S944" s="61">
        <v>900</v>
      </c>
      <c r="T944" s="61">
        <v>900</v>
      </c>
      <c r="U944" s="279">
        <f t="shared" si="406"/>
        <v>1.7053025658242404E-13</v>
      </c>
    </row>
    <row r="945" spans="1:21" x14ac:dyDescent="0.25">
      <c r="A945" s="30"/>
      <c r="B945" s="24" t="s">
        <v>698</v>
      </c>
      <c r="C945" s="15" t="s">
        <v>289</v>
      </c>
      <c r="D945" s="187">
        <v>0</v>
      </c>
      <c r="E945" s="61">
        <v>0</v>
      </c>
      <c r="F945" s="61">
        <v>0</v>
      </c>
      <c r="G945" s="61">
        <v>0</v>
      </c>
      <c r="H945" s="61">
        <v>0</v>
      </c>
      <c r="I945" s="61">
        <v>0</v>
      </c>
      <c r="J945" s="61">
        <v>0</v>
      </c>
      <c r="K945" s="142">
        <f t="shared" si="405"/>
        <v>0</v>
      </c>
      <c r="L945" s="61">
        <v>0</v>
      </c>
      <c r="M945" s="61">
        <v>0</v>
      </c>
      <c r="N945" s="61">
        <v>0</v>
      </c>
      <c r="O945" s="61">
        <v>0</v>
      </c>
      <c r="P945" s="61">
        <v>0</v>
      </c>
      <c r="Q945" s="61">
        <v>0</v>
      </c>
      <c r="R945" s="61">
        <v>0</v>
      </c>
      <c r="S945" s="61">
        <v>0</v>
      </c>
      <c r="T945" s="61">
        <v>0</v>
      </c>
      <c r="U945" s="279">
        <f t="shared" si="406"/>
        <v>0</v>
      </c>
    </row>
    <row r="946" spans="1:21" ht="31.5" x14ac:dyDescent="0.25">
      <c r="A946" s="30"/>
      <c r="B946" s="24" t="s">
        <v>703</v>
      </c>
      <c r="C946" s="15" t="s">
        <v>290</v>
      </c>
      <c r="D946" s="187">
        <v>0</v>
      </c>
      <c r="E946" s="61">
        <v>0</v>
      </c>
      <c r="F946" s="61">
        <v>0</v>
      </c>
      <c r="G946" s="61">
        <v>0</v>
      </c>
      <c r="H946" s="61">
        <v>0</v>
      </c>
      <c r="I946" s="61">
        <v>0</v>
      </c>
      <c r="J946" s="61">
        <v>0</v>
      </c>
      <c r="K946" s="142">
        <f t="shared" si="405"/>
        <v>0</v>
      </c>
      <c r="L946" s="61">
        <v>0</v>
      </c>
      <c r="M946" s="61">
        <v>0</v>
      </c>
      <c r="N946" s="61">
        <v>0</v>
      </c>
      <c r="O946" s="61">
        <v>0</v>
      </c>
      <c r="P946" s="61">
        <v>0</v>
      </c>
      <c r="Q946" s="61">
        <v>0</v>
      </c>
      <c r="R946" s="61">
        <v>0</v>
      </c>
      <c r="S946" s="61">
        <v>0</v>
      </c>
      <c r="T946" s="61">
        <v>0</v>
      </c>
      <c r="U946" s="279">
        <f t="shared" si="406"/>
        <v>0</v>
      </c>
    </row>
    <row r="947" spans="1:21" x14ac:dyDescent="0.25">
      <c r="A947" s="30"/>
      <c r="B947" s="24" t="s">
        <v>699</v>
      </c>
      <c r="C947" s="15" t="s">
        <v>291</v>
      </c>
      <c r="D947" s="187">
        <v>0</v>
      </c>
      <c r="E947" s="61">
        <v>0</v>
      </c>
      <c r="F947" s="61">
        <v>0</v>
      </c>
      <c r="G947" s="61">
        <v>0</v>
      </c>
      <c r="H947" s="61">
        <v>0</v>
      </c>
      <c r="I947" s="61">
        <v>0</v>
      </c>
      <c r="J947" s="61">
        <v>0</v>
      </c>
      <c r="K947" s="142">
        <f t="shared" si="405"/>
        <v>0</v>
      </c>
      <c r="L947" s="61">
        <v>0</v>
      </c>
      <c r="M947" s="61">
        <v>0</v>
      </c>
      <c r="N947" s="61">
        <v>0</v>
      </c>
      <c r="O947" s="61">
        <v>0</v>
      </c>
      <c r="P947" s="61">
        <v>0</v>
      </c>
      <c r="Q947" s="61">
        <v>0</v>
      </c>
      <c r="R947" s="61">
        <v>0</v>
      </c>
      <c r="S947" s="61">
        <v>0</v>
      </c>
      <c r="T947" s="61">
        <v>0</v>
      </c>
      <c r="U947" s="279">
        <f t="shared" si="406"/>
        <v>0</v>
      </c>
    </row>
    <row r="948" spans="1:21" ht="31.5" x14ac:dyDescent="0.25">
      <c r="A948" s="30"/>
      <c r="B948" s="24" t="s">
        <v>950</v>
      </c>
      <c r="C948" s="15" t="s">
        <v>949</v>
      </c>
      <c r="D948" s="187">
        <v>0</v>
      </c>
      <c r="E948" s="61">
        <v>0</v>
      </c>
      <c r="F948" s="61">
        <v>0</v>
      </c>
      <c r="G948" s="61">
        <v>0</v>
      </c>
      <c r="H948" s="61">
        <v>0</v>
      </c>
      <c r="I948" s="61">
        <v>0</v>
      </c>
      <c r="J948" s="61">
        <v>0</v>
      </c>
      <c r="K948" s="142">
        <f t="shared" si="405"/>
        <v>0</v>
      </c>
      <c r="L948" s="61">
        <v>0</v>
      </c>
      <c r="M948" s="61">
        <v>0</v>
      </c>
      <c r="N948" s="61">
        <v>0</v>
      </c>
      <c r="O948" s="61">
        <v>0</v>
      </c>
      <c r="P948" s="61">
        <v>0</v>
      </c>
      <c r="Q948" s="61">
        <v>0</v>
      </c>
      <c r="R948" s="61">
        <v>0</v>
      </c>
      <c r="S948" s="61">
        <v>0</v>
      </c>
      <c r="T948" s="61">
        <v>0</v>
      </c>
      <c r="U948" s="279">
        <f t="shared" si="406"/>
        <v>0</v>
      </c>
    </row>
    <row r="949" spans="1:21" x14ac:dyDescent="0.25">
      <c r="A949" s="30"/>
      <c r="B949" s="24" t="s">
        <v>700</v>
      </c>
      <c r="C949" s="15" t="s">
        <v>292</v>
      </c>
      <c r="D949" s="187">
        <v>0</v>
      </c>
      <c r="E949" s="61">
        <v>0</v>
      </c>
      <c r="F949" s="61">
        <v>0</v>
      </c>
      <c r="G949" s="61">
        <v>0</v>
      </c>
      <c r="H949" s="61">
        <v>0</v>
      </c>
      <c r="I949" s="61">
        <v>0</v>
      </c>
      <c r="J949" s="61">
        <v>0</v>
      </c>
      <c r="K949" s="142">
        <f t="shared" si="405"/>
        <v>0</v>
      </c>
      <c r="L949" s="61">
        <v>0</v>
      </c>
      <c r="M949" s="61">
        <v>0</v>
      </c>
      <c r="N949" s="61">
        <v>0</v>
      </c>
      <c r="O949" s="61">
        <v>0</v>
      </c>
      <c r="P949" s="61">
        <v>0</v>
      </c>
      <c r="Q949" s="61">
        <v>0</v>
      </c>
      <c r="R949" s="61">
        <v>0</v>
      </c>
      <c r="S949" s="61">
        <v>0</v>
      </c>
      <c r="T949" s="61">
        <v>0</v>
      </c>
      <c r="U949" s="279">
        <f t="shared" si="406"/>
        <v>0</v>
      </c>
    </row>
    <row r="950" spans="1:21" x14ac:dyDescent="0.25">
      <c r="A950" s="30"/>
      <c r="B950" s="24" t="s">
        <v>704</v>
      </c>
      <c r="C950" s="15" t="s">
        <v>293</v>
      </c>
      <c r="D950" s="187">
        <v>0</v>
      </c>
      <c r="E950" s="61">
        <v>0</v>
      </c>
      <c r="F950" s="61">
        <v>0</v>
      </c>
      <c r="G950" s="61">
        <v>0</v>
      </c>
      <c r="H950" s="61">
        <v>0</v>
      </c>
      <c r="I950" s="61">
        <v>0</v>
      </c>
      <c r="J950" s="61">
        <v>0</v>
      </c>
      <c r="K950" s="142">
        <f t="shared" si="405"/>
        <v>0</v>
      </c>
      <c r="L950" s="61">
        <v>0</v>
      </c>
      <c r="M950" s="61">
        <v>0</v>
      </c>
      <c r="N950" s="61">
        <v>0</v>
      </c>
      <c r="O950" s="61">
        <v>0</v>
      </c>
      <c r="P950" s="61">
        <v>0</v>
      </c>
      <c r="Q950" s="61">
        <v>0</v>
      </c>
      <c r="R950" s="61">
        <v>0</v>
      </c>
      <c r="S950" s="61">
        <v>0</v>
      </c>
      <c r="T950" s="61">
        <v>0</v>
      </c>
      <c r="U950" s="279">
        <f t="shared" si="406"/>
        <v>0</v>
      </c>
    </row>
    <row r="951" spans="1:21" x14ac:dyDescent="0.25">
      <c r="A951" s="30"/>
      <c r="B951" s="24" t="s">
        <v>705</v>
      </c>
      <c r="C951" s="15" t="s">
        <v>294</v>
      </c>
      <c r="D951" s="187">
        <v>0</v>
      </c>
      <c r="E951" s="61">
        <v>0</v>
      </c>
      <c r="F951" s="61">
        <v>0</v>
      </c>
      <c r="G951" s="61">
        <v>0</v>
      </c>
      <c r="H951" s="61">
        <v>0</v>
      </c>
      <c r="I951" s="61">
        <v>0</v>
      </c>
      <c r="J951" s="61">
        <v>0</v>
      </c>
      <c r="K951" s="142">
        <f t="shared" si="405"/>
        <v>0</v>
      </c>
      <c r="L951" s="61">
        <v>0</v>
      </c>
      <c r="M951" s="61">
        <v>0</v>
      </c>
      <c r="N951" s="61">
        <v>0</v>
      </c>
      <c r="O951" s="61">
        <v>0</v>
      </c>
      <c r="P951" s="61">
        <v>0</v>
      </c>
      <c r="Q951" s="61">
        <v>0</v>
      </c>
      <c r="R951" s="61">
        <v>0</v>
      </c>
      <c r="S951" s="61">
        <v>0</v>
      </c>
      <c r="T951" s="61">
        <v>0</v>
      </c>
      <c r="U951" s="279">
        <f t="shared" si="406"/>
        <v>0</v>
      </c>
    </row>
    <row r="952" spans="1:21" x14ac:dyDescent="0.25">
      <c r="A952" s="30"/>
      <c r="B952" s="24" t="s">
        <v>706</v>
      </c>
      <c r="C952" s="15" t="s">
        <v>550</v>
      </c>
      <c r="D952" s="187">
        <v>0</v>
      </c>
      <c r="E952" s="61">
        <v>0</v>
      </c>
      <c r="F952" s="61">
        <v>0</v>
      </c>
      <c r="G952" s="61">
        <v>0</v>
      </c>
      <c r="H952" s="61">
        <v>0</v>
      </c>
      <c r="I952" s="61">
        <v>0</v>
      </c>
      <c r="J952" s="61">
        <v>0</v>
      </c>
      <c r="K952" s="142">
        <f t="shared" si="405"/>
        <v>0</v>
      </c>
      <c r="L952" s="61">
        <v>0</v>
      </c>
      <c r="M952" s="61">
        <v>0</v>
      </c>
      <c r="N952" s="61">
        <v>0</v>
      </c>
      <c r="O952" s="61">
        <v>0</v>
      </c>
      <c r="P952" s="61">
        <v>0</v>
      </c>
      <c r="Q952" s="61">
        <v>0</v>
      </c>
      <c r="R952" s="61">
        <v>0</v>
      </c>
      <c r="S952" s="61">
        <v>0</v>
      </c>
      <c r="T952" s="61">
        <v>0</v>
      </c>
      <c r="U952" s="279">
        <f t="shared" si="406"/>
        <v>0</v>
      </c>
    </row>
    <row r="953" spans="1:21" x14ac:dyDescent="0.25">
      <c r="A953" s="30"/>
      <c r="B953" s="24" t="s">
        <v>701</v>
      </c>
      <c r="C953" s="15" t="s">
        <v>295</v>
      </c>
      <c r="D953" s="187">
        <v>0</v>
      </c>
      <c r="E953" s="61">
        <v>0</v>
      </c>
      <c r="F953" s="61">
        <v>0</v>
      </c>
      <c r="G953" s="61">
        <v>0</v>
      </c>
      <c r="H953" s="61">
        <v>0</v>
      </c>
      <c r="I953" s="61">
        <v>0</v>
      </c>
      <c r="J953" s="61">
        <v>0</v>
      </c>
      <c r="K953" s="142">
        <f t="shared" si="405"/>
        <v>0</v>
      </c>
      <c r="L953" s="61">
        <v>0</v>
      </c>
      <c r="M953" s="61">
        <v>0</v>
      </c>
      <c r="N953" s="61">
        <v>0</v>
      </c>
      <c r="O953" s="61">
        <v>0</v>
      </c>
      <c r="P953" s="61">
        <v>0</v>
      </c>
      <c r="Q953" s="61">
        <v>0</v>
      </c>
      <c r="R953" s="61">
        <v>0</v>
      </c>
      <c r="S953" s="61">
        <v>0</v>
      </c>
      <c r="T953" s="61">
        <v>0</v>
      </c>
      <c r="U953" s="279">
        <f t="shared" si="406"/>
        <v>0</v>
      </c>
    </row>
    <row r="954" spans="1:21" ht="31.5" x14ac:dyDescent="0.25">
      <c r="A954" s="30"/>
      <c r="B954" s="24" t="s">
        <v>702</v>
      </c>
      <c r="C954" s="15" t="s">
        <v>306</v>
      </c>
      <c r="D954" s="187">
        <v>0</v>
      </c>
      <c r="E954" s="61">
        <v>0</v>
      </c>
      <c r="F954" s="61">
        <v>0</v>
      </c>
      <c r="G954" s="61">
        <v>0</v>
      </c>
      <c r="H954" s="61">
        <v>0</v>
      </c>
      <c r="I954" s="61">
        <v>0</v>
      </c>
      <c r="J954" s="61">
        <v>0</v>
      </c>
      <c r="K954" s="142">
        <f t="shared" si="405"/>
        <v>0</v>
      </c>
      <c r="L954" s="61">
        <v>0</v>
      </c>
      <c r="M954" s="61">
        <v>0</v>
      </c>
      <c r="N954" s="61">
        <v>0</v>
      </c>
      <c r="O954" s="61">
        <v>0</v>
      </c>
      <c r="P954" s="61">
        <v>0</v>
      </c>
      <c r="Q954" s="61">
        <v>0</v>
      </c>
      <c r="R954" s="61">
        <v>0</v>
      </c>
      <c r="S954" s="61">
        <v>0</v>
      </c>
      <c r="T954" s="61">
        <v>0</v>
      </c>
      <c r="U954" s="279">
        <f t="shared" si="406"/>
        <v>0</v>
      </c>
    </row>
    <row r="955" spans="1:21" ht="18" customHeight="1" x14ac:dyDescent="0.25">
      <c r="A955" s="30" t="s">
        <v>76</v>
      </c>
      <c r="B955" s="13" t="s">
        <v>387</v>
      </c>
      <c r="C955" s="18" t="s">
        <v>388</v>
      </c>
      <c r="D955" s="60">
        <v>5350</v>
      </c>
      <c r="E955" s="60">
        <f t="shared" ref="E955:F962" si="409">+E972+E989</f>
        <v>5283.52</v>
      </c>
      <c r="F955" s="60">
        <f t="shared" si="409"/>
        <v>5200</v>
      </c>
      <c r="G955" s="60">
        <v>5223</v>
      </c>
      <c r="H955" s="60">
        <f t="shared" ref="H955:H962" si="410">+H972+H989</f>
        <v>5032.1100000000006</v>
      </c>
      <c r="I955" s="60">
        <v>4492.5</v>
      </c>
      <c r="J955" s="60">
        <f t="shared" ref="J955:J962" si="411">+J972+J989</f>
        <v>0</v>
      </c>
      <c r="K955" s="142">
        <f t="shared" si="405"/>
        <v>4492.5</v>
      </c>
      <c r="L955" s="60">
        <f t="shared" ref="L955:T955" si="412">+L972+L989</f>
        <v>0</v>
      </c>
      <c r="M955" s="60">
        <f t="shared" si="412"/>
        <v>0</v>
      </c>
      <c r="N955" s="60">
        <f t="shared" si="412"/>
        <v>2800</v>
      </c>
      <c r="O955" s="60">
        <f t="shared" si="412"/>
        <v>1092.5</v>
      </c>
      <c r="P955" s="60">
        <f t="shared" si="412"/>
        <v>600</v>
      </c>
      <c r="Q955" s="60">
        <f t="shared" si="412"/>
        <v>0</v>
      </c>
      <c r="R955" s="60">
        <f t="shared" si="412"/>
        <v>1600</v>
      </c>
      <c r="S955" s="60">
        <f t="shared" si="412"/>
        <v>1050</v>
      </c>
      <c r="T955" s="60">
        <f t="shared" si="412"/>
        <v>550</v>
      </c>
      <c r="U955" s="279">
        <f t="shared" si="406"/>
        <v>0</v>
      </c>
    </row>
    <row r="956" spans="1:21" x14ac:dyDescent="0.25">
      <c r="A956" s="30"/>
      <c r="B956" s="24" t="s">
        <v>692</v>
      </c>
      <c r="C956" s="15" t="s">
        <v>284</v>
      </c>
      <c r="D956" s="60">
        <v>0</v>
      </c>
      <c r="E956" s="60">
        <f t="shared" si="409"/>
        <v>0</v>
      </c>
      <c r="F956" s="60">
        <f t="shared" si="409"/>
        <v>0</v>
      </c>
      <c r="G956" s="60">
        <v>0</v>
      </c>
      <c r="H956" s="60">
        <f t="shared" si="410"/>
        <v>0</v>
      </c>
      <c r="I956" s="60">
        <v>0</v>
      </c>
      <c r="J956" s="60">
        <f t="shared" si="411"/>
        <v>0</v>
      </c>
      <c r="K956" s="142">
        <f t="shared" si="405"/>
        <v>0</v>
      </c>
      <c r="L956" s="60">
        <f t="shared" ref="L956:T956" si="413">+L973+L990</f>
        <v>0</v>
      </c>
      <c r="M956" s="60">
        <f t="shared" si="413"/>
        <v>0</v>
      </c>
      <c r="N956" s="60">
        <f t="shared" si="413"/>
        <v>0</v>
      </c>
      <c r="O956" s="60">
        <f t="shared" si="413"/>
        <v>0</v>
      </c>
      <c r="P956" s="60">
        <f t="shared" si="413"/>
        <v>0</v>
      </c>
      <c r="Q956" s="60">
        <f t="shared" si="413"/>
        <v>0</v>
      </c>
      <c r="R956" s="60">
        <f t="shared" si="413"/>
        <v>0</v>
      </c>
      <c r="S956" s="60">
        <f t="shared" si="413"/>
        <v>0</v>
      </c>
      <c r="T956" s="60">
        <f t="shared" si="413"/>
        <v>0</v>
      </c>
      <c r="U956" s="279">
        <f t="shared" si="406"/>
        <v>0</v>
      </c>
    </row>
    <row r="957" spans="1:21" x14ac:dyDescent="0.25">
      <c r="A957" s="30"/>
      <c r="B957" s="24" t="s">
        <v>693</v>
      </c>
      <c r="C957" s="15" t="s">
        <v>285</v>
      </c>
      <c r="D957" s="60">
        <v>75</v>
      </c>
      <c r="E957" s="60">
        <f t="shared" si="409"/>
        <v>60</v>
      </c>
      <c r="F957" s="60">
        <f t="shared" si="409"/>
        <v>100</v>
      </c>
      <c r="G957" s="60">
        <v>66</v>
      </c>
      <c r="H957" s="60">
        <f t="shared" si="410"/>
        <v>65.64</v>
      </c>
      <c r="I957" s="60">
        <v>92.5</v>
      </c>
      <c r="J957" s="60">
        <f t="shared" si="411"/>
        <v>0</v>
      </c>
      <c r="K957" s="142">
        <f t="shared" si="405"/>
        <v>92.5</v>
      </c>
      <c r="L957" s="60">
        <f t="shared" ref="L957:T957" si="414">+L974+L991</f>
        <v>0</v>
      </c>
      <c r="M957" s="60">
        <f t="shared" si="414"/>
        <v>0</v>
      </c>
      <c r="N957" s="60">
        <f t="shared" si="414"/>
        <v>0</v>
      </c>
      <c r="O957" s="60">
        <f t="shared" si="414"/>
        <v>92.5</v>
      </c>
      <c r="P957" s="60">
        <f t="shared" si="414"/>
        <v>0</v>
      </c>
      <c r="Q957" s="60">
        <f t="shared" si="414"/>
        <v>0</v>
      </c>
      <c r="R957" s="60">
        <f t="shared" si="414"/>
        <v>100</v>
      </c>
      <c r="S957" s="60">
        <f t="shared" si="414"/>
        <v>50</v>
      </c>
      <c r="T957" s="60">
        <f t="shared" si="414"/>
        <v>50</v>
      </c>
      <c r="U957" s="279">
        <f t="shared" si="406"/>
        <v>0</v>
      </c>
    </row>
    <row r="958" spans="1:21" x14ac:dyDescent="0.25">
      <c r="A958" s="30"/>
      <c r="B958" s="24" t="s">
        <v>695</v>
      </c>
      <c r="C958" s="15" t="s">
        <v>286</v>
      </c>
      <c r="D958" s="60">
        <v>0</v>
      </c>
      <c r="E958" s="60">
        <f t="shared" si="409"/>
        <v>0</v>
      </c>
      <c r="F958" s="60">
        <f t="shared" si="409"/>
        <v>0</v>
      </c>
      <c r="G958" s="60">
        <v>0</v>
      </c>
      <c r="H958" s="60">
        <f t="shared" si="410"/>
        <v>0</v>
      </c>
      <c r="I958" s="60">
        <v>0</v>
      </c>
      <c r="J958" s="60">
        <f t="shared" si="411"/>
        <v>0</v>
      </c>
      <c r="K958" s="142">
        <f t="shared" si="405"/>
        <v>0</v>
      </c>
      <c r="L958" s="60">
        <f t="shared" ref="L958:T958" si="415">+L975+L992</f>
        <v>0</v>
      </c>
      <c r="M958" s="60">
        <f t="shared" si="415"/>
        <v>0</v>
      </c>
      <c r="N958" s="60">
        <f t="shared" si="415"/>
        <v>0</v>
      </c>
      <c r="O958" s="60">
        <f t="shared" si="415"/>
        <v>0</v>
      </c>
      <c r="P958" s="60">
        <f t="shared" si="415"/>
        <v>0</v>
      </c>
      <c r="Q958" s="60">
        <f t="shared" si="415"/>
        <v>0</v>
      </c>
      <c r="R958" s="60">
        <f t="shared" si="415"/>
        <v>0</v>
      </c>
      <c r="S958" s="60">
        <f t="shared" si="415"/>
        <v>0</v>
      </c>
      <c r="T958" s="60">
        <f t="shared" si="415"/>
        <v>0</v>
      </c>
      <c r="U958" s="279">
        <f t="shared" si="406"/>
        <v>0</v>
      </c>
    </row>
    <row r="959" spans="1:21" x14ac:dyDescent="0.25">
      <c r="A959" s="30"/>
      <c r="B959" s="24" t="s">
        <v>694</v>
      </c>
      <c r="C959" s="15" t="s">
        <v>696</v>
      </c>
      <c r="D959" s="60">
        <v>0</v>
      </c>
      <c r="E959" s="60">
        <f t="shared" si="409"/>
        <v>0</v>
      </c>
      <c r="F959" s="60">
        <f t="shared" si="409"/>
        <v>0</v>
      </c>
      <c r="G959" s="60">
        <v>0</v>
      </c>
      <c r="H959" s="60">
        <f t="shared" si="410"/>
        <v>0</v>
      </c>
      <c r="I959" s="60">
        <v>0</v>
      </c>
      <c r="J959" s="60">
        <f t="shared" si="411"/>
        <v>0</v>
      </c>
      <c r="K959" s="142">
        <f t="shared" si="405"/>
        <v>0</v>
      </c>
      <c r="L959" s="60">
        <f t="shared" ref="L959:T959" si="416">+L976+L993</f>
        <v>0</v>
      </c>
      <c r="M959" s="60">
        <f t="shared" si="416"/>
        <v>0</v>
      </c>
      <c r="N959" s="60">
        <f t="shared" si="416"/>
        <v>0</v>
      </c>
      <c r="O959" s="60">
        <f t="shared" si="416"/>
        <v>0</v>
      </c>
      <c r="P959" s="60">
        <f t="shared" si="416"/>
        <v>0</v>
      </c>
      <c r="Q959" s="60">
        <f t="shared" si="416"/>
        <v>0</v>
      </c>
      <c r="R959" s="60">
        <f t="shared" si="416"/>
        <v>0</v>
      </c>
      <c r="S959" s="60">
        <f t="shared" si="416"/>
        <v>0</v>
      </c>
      <c r="T959" s="60">
        <f t="shared" si="416"/>
        <v>0</v>
      </c>
      <c r="U959" s="279">
        <f t="shared" si="406"/>
        <v>0</v>
      </c>
    </row>
    <row r="960" spans="1:21" x14ac:dyDescent="0.25">
      <c r="A960" s="30"/>
      <c r="B960" s="24" t="s">
        <v>697</v>
      </c>
      <c r="C960" s="15" t="s">
        <v>287</v>
      </c>
      <c r="D960" s="60">
        <v>0</v>
      </c>
      <c r="E960" s="60">
        <f t="shared" si="409"/>
        <v>0</v>
      </c>
      <c r="F960" s="60">
        <f t="shared" si="409"/>
        <v>0</v>
      </c>
      <c r="G960" s="60">
        <v>0</v>
      </c>
      <c r="H960" s="60">
        <f t="shared" si="410"/>
        <v>0</v>
      </c>
      <c r="I960" s="60">
        <v>0</v>
      </c>
      <c r="J960" s="60">
        <f t="shared" si="411"/>
        <v>0</v>
      </c>
      <c r="K960" s="142">
        <f t="shared" si="405"/>
        <v>0</v>
      </c>
      <c r="L960" s="60">
        <f t="shared" ref="L960:T960" si="417">+L977+L994</f>
        <v>0</v>
      </c>
      <c r="M960" s="60">
        <f t="shared" si="417"/>
        <v>0</v>
      </c>
      <c r="N960" s="60">
        <f t="shared" si="417"/>
        <v>0</v>
      </c>
      <c r="O960" s="60">
        <f t="shared" si="417"/>
        <v>0</v>
      </c>
      <c r="P960" s="60">
        <f t="shared" si="417"/>
        <v>0</v>
      </c>
      <c r="Q960" s="60">
        <f t="shared" si="417"/>
        <v>0</v>
      </c>
      <c r="R960" s="60">
        <f t="shared" si="417"/>
        <v>0</v>
      </c>
      <c r="S960" s="60">
        <f t="shared" si="417"/>
        <v>0</v>
      </c>
      <c r="T960" s="60">
        <f t="shared" si="417"/>
        <v>0</v>
      </c>
      <c r="U960" s="279">
        <f t="shared" si="406"/>
        <v>0</v>
      </c>
    </row>
    <row r="961" spans="1:21" x14ac:dyDescent="0.25">
      <c r="A961" s="30"/>
      <c r="B961" s="24" t="s">
        <v>708</v>
      </c>
      <c r="C961" s="15" t="s">
        <v>288</v>
      </c>
      <c r="D961" s="60">
        <v>0</v>
      </c>
      <c r="E961" s="60">
        <f t="shared" si="409"/>
        <v>0</v>
      </c>
      <c r="F961" s="60">
        <f t="shared" si="409"/>
        <v>0</v>
      </c>
      <c r="G961" s="60">
        <v>0</v>
      </c>
      <c r="H961" s="60">
        <f t="shared" si="410"/>
        <v>0</v>
      </c>
      <c r="I961" s="60">
        <v>0</v>
      </c>
      <c r="J961" s="60">
        <f t="shared" si="411"/>
        <v>0</v>
      </c>
      <c r="K961" s="142">
        <f t="shared" si="405"/>
        <v>0</v>
      </c>
      <c r="L961" s="60">
        <f t="shared" ref="L961:T961" si="418">+L978+L995</f>
        <v>0</v>
      </c>
      <c r="M961" s="60">
        <f t="shared" si="418"/>
        <v>0</v>
      </c>
      <c r="N961" s="60">
        <f t="shared" si="418"/>
        <v>0</v>
      </c>
      <c r="O961" s="60">
        <f t="shared" si="418"/>
        <v>0</v>
      </c>
      <c r="P961" s="60">
        <f t="shared" si="418"/>
        <v>0</v>
      </c>
      <c r="Q961" s="60">
        <f t="shared" si="418"/>
        <v>0</v>
      </c>
      <c r="R961" s="60">
        <f t="shared" si="418"/>
        <v>0</v>
      </c>
      <c r="S961" s="60">
        <f t="shared" si="418"/>
        <v>0</v>
      </c>
      <c r="T961" s="60">
        <f t="shared" si="418"/>
        <v>0</v>
      </c>
      <c r="U961" s="279">
        <f t="shared" si="406"/>
        <v>0</v>
      </c>
    </row>
    <row r="962" spans="1:21" x14ac:dyDescent="0.25">
      <c r="A962" s="30"/>
      <c r="B962" s="24" t="s">
        <v>698</v>
      </c>
      <c r="C962" s="15" t="s">
        <v>289</v>
      </c>
      <c r="D962" s="60">
        <v>0</v>
      </c>
      <c r="E962" s="60">
        <f t="shared" si="409"/>
        <v>0</v>
      </c>
      <c r="F962" s="60">
        <f t="shared" si="409"/>
        <v>0</v>
      </c>
      <c r="G962" s="60">
        <v>0</v>
      </c>
      <c r="H962" s="60">
        <f t="shared" si="410"/>
        <v>0</v>
      </c>
      <c r="I962" s="60">
        <v>0</v>
      </c>
      <c r="J962" s="60">
        <f t="shared" si="411"/>
        <v>0</v>
      </c>
      <c r="K962" s="142">
        <f t="shared" si="405"/>
        <v>0</v>
      </c>
      <c r="L962" s="60">
        <f t="shared" ref="L962:T962" si="419">+L979+L996</f>
        <v>0</v>
      </c>
      <c r="M962" s="60">
        <f t="shared" si="419"/>
        <v>0</v>
      </c>
      <c r="N962" s="60">
        <f t="shared" si="419"/>
        <v>0</v>
      </c>
      <c r="O962" s="60">
        <f t="shared" si="419"/>
        <v>0</v>
      </c>
      <c r="P962" s="60">
        <f t="shared" si="419"/>
        <v>0</v>
      </c>
      <c r="Q962" s="60">
        <f t="shared" si="419"/>
        <v>0</v>
      </c>
      <c r="R962" s="60">
        <f t="shared" si="419"/>
        <v>0</v>
      </c>
      <c r="S962" s="60">
        <f t="shared" si="419"/>
        <v>0</v>
      </c>
      <c r="T962" s="60">
        <f t="shared" si="419"/>
        <v>0</v>
      </c>
      <c r="U962" s="279">
        <f t="shared" si="406"/>
        <v>0</v>
      </c>
    </row>
    <row r="963" spans="1:21" ht="31.5" x14ac:dyDescent="0.25">
      <c r="A963" s="30"/>
      <c r="B963" s="24" t="s">
        <v>703</v>
      </c>
      <c r="C963" s="15" t="s">
        <v>290</v>
      </c>
      <c r="D963" s="60">
        <v>0</v>
      </c>
      <c r="E963" s="60">
        <f>+E981+E998</f>
        <v>0</v>
      </c>
      <c r="F963" s="60">
        <f>+F981+F998</f>
        <v>0</v>
      </c>
      <c r="G963" s="60">
        <v>0</v>
      </c>
      <c r="H963" s="60">
        <f>+H981+H998</f>
        <v>0</v>
      </c>
      <c r="I963" s="60">
        <v>0</v>
      </c>
      <c r="J963" s="60">
        <f>+J981+J998</f>
        <v>0</v>
      </c>
      <c r="K963" s="142">
        <f t="shared" si="405"/>
        <v>0</v>
      </c>
      <c r="L963" s="60">
        <f t="shared" ref="L963:T963" si="420">+L981+L998</f>
        <v>0</v>
      </c>
      <c r="M963" s="60">
        <f>+M981+M998</f>
        <v>0</v>
      </c>
      <c r="N963" s="60">
        <f>+N981+N998</f>
        <v>0</v>
      </c>
      <c r="O963" s="60">
        <f>+O981+O998</f>
        <v>0</v>
      </c>
      <c r="P963" s="60">
        <f>+P981+P998</f>
        <v>0</v>
      </c>
      <c r="Q963" s="60">
        <f>+Q981+Q998</f>
        <v>0</v>
      </c>
      <c r="R963" s="60">
        <f t="shared" si="420"/>
        <v>0</v>
      </c>
      <c r="S963" s="60">
        <f t="shared" si="420"/>
        <v>0</v>
      </c>
      <c r="T963" s="60">
        <f t="shared" si="420"/>
        <v>0</v>
      </c>
      <c r="U963" s="279">
        <f t="shared" si="406"/>
        <v>0</v>
      </c>
    </row>
    <row r="964" spans="1:21" x14ac:dyDescent="0.25">
      <c r="A964" s="30"/>
      <c r="B964" s="24" t="s">
        <v>699</v>
      </c>
      <c r="C964" s="15" t="s">
        <v>291</v>
      </c>
      <c r="D964" s="60">
        <v>0</v>
      </c>
      <c r="E964" s="60">
        <f>+E981+E998</f>
        <v>0</v>
      </c>
      <c r="F964" s="60">
        <f>+F981+F998</f>
        <v>0</v>
      </c>
      <c r="G964" s="60">
        <v>0</v>
      </c>
      <c r="H964" s="60">
        <f>+H981+H998</f>
        <v>0</v>
      </c>
      <c r="I964" s="60">
        <v>0</v>
      </c>
      <c r="J964" s="60">
        <f>+J981+J998</f>
        <v>0</v>
      </c>
      <c r="K964" s="142">
        <f t="shared" si="405"/>
        <v>0</v>
      </c>
      <c r="L964" s="60">
        <f t="shared" ref="L964:T964" si="421">+L981+L998</f>
        <v>0</v>
      </c>
      <c r="M964" s="60">
        <f>+M981+M998</f>
        <v>0</v>
      </c>
      <c r="N964" s="60">
        <f>+N981+N998</f>
        <v>0</v>
      </c>
      <c r="O964" s="60">
        <f>+O981+O998</f>
        <v>0</v>
      </c>
      <c r="P964" s="60">
        <f>+P981+P998</f>
        <v>0</v>
      </c>
      <c r="Q964" s="60">
        <f t="shared" si="421"/>
        <v>0</v>
      </c>
      <c r="R964" s="60">
        <f t="shared" si="421"/>
        <v>0</v>
      </c>
      <c r="S964" s="60">
        <f t="shared" si="421"/>
        <v>0</v>
      </c>
      <c r="T964" s="60">
        <f t="shared" si="421"/>
        <v>0</v>
      </c>
      <c r="U964" s="279">
        <f t="shared" si="406"/>
        <v>0</v>
      </c>
    </row>
    <row r="965" spans="1:21" ht="31.5" x14ac:dyDescent="0.25">
      <c r="A965" s="30"/>
      <c r="B965" s="24" t="s">
        <v>950</v>
      </c>
      <c r="C965" s="15" t="s">
        <v>949</v>
      </c>
      <c r="D965" s="187">
        <v>0</v>
      </c>
      <c r="E965" s="60">
        <f>+E983+E999</f>
        <v>0</v>
      </c>
      <c r="F965" s="60">
        <f>+F983+F999</f>
        <v>0</v>
      </c>
      <c r="G965" s="60">
        <v>0</v>
      </c>
      <c r="H965" s="60">
        <f>+H983+H999</f>
        <v>0</v>
      </c>
      <c r="I965" s="60">
        <v>0</v>
      </c>
      <c r="J965" s="60">
        <f>+J983+J999</f>
        <v>0</v>
      </c>
      <c r="K965" s="142">
        <f t="shared" si="405"/>
        <v>0</v>
      </c>
      <c r="L965" s="60">
        <f t="shared" ref="L965:T965" si="422">+L983+L999</f>
        <v>0</v>
      </c>
      <c r="M965" s="60">
        <f>+M983+M999</f>
        <v>0</v>
      </c>
      <c r="N965" s="60">
        <f>+N983+N999</f>
        <v>0</v>
      </c>
      <c r="O965" s="60">
        <f>+O983+O999</f>
        <v>0</v>
      </c>
      <c r="P965" s="60">
        <f>+P983+P999</f>
        <v>0</v>
      </c>
      <c r="Q965" s="60">
        <f t="shared" si="422"/>
        <v>0</v>
      </c>
      <c r="R965" s="60">
        <f t="shared" si="422"/>
        <v>0</v>
      </c>
      <c r="S965" s="60">
        <f t="shared" si="422"/>
        <v>0</v>
      </c>
      <c r="T965" s="60">
        <f t="shared" si="422"/>
        <v>0</v>
      </c>
      <c r="U965" s="279">
        <f t="shared" si="406"/>
        <v>0</v>
      </c>
    </row>
    <row r="966" spans="1:21" x14ac:dyDescent="0.25">
      <c r="A966" s="30"/>
      <c r="B966" s="24" t="s">
        <v>700</v>
      </c>
      <c r="C966" s="15" t="s">
        <v>292</v>
      </c>
      <c r="D966" s="60">
        <v>5275</v>
      </c>
      <c r="E966" s="60">
        <f>+E983+E1000</f>
        <v>5223.5200000000004</v>
      </c>
      <c r="F966" s="60">
        <f>+F983+F1000</f>
        <v>5100</v>
      </c>
      <c r="G966" s="60">
        <v>5157</v>
      </c>
      <c r="H966" s="60">
        <f>+H983+H1000</f>
        <v>4966.47</v>
      </c>
      <c r="I966" s="60">
        <v>4400</v>
      </c>
      <c r="J966" s="60">
        <f>+J983+J1000</f>
        <v>0</v>
      </c>
      <c r="K966" s="142">
        <f t="shared" si="405"/>
        <v>4400</v>
      </c>
      <c r="L966" s="60">
        <f t="shared" ref="L966:T966" si="423">+L983+L1000</f>
        <v>0</v>
      </c>
      <c r="M966" s="60">
        <f>+M983+M1000</f>
        <v>0</v>
      </c>
      <c r="N966" s="60">
        <f>+N983+N1000</f>
        <v>2800</v>
      </c>
      <c r="O966" s="60">
        <f>+O983+O1000</f>
        <v>1000</v>
      </c>
      <c r="P966" s="60">
        <f>+P983+P1000</f>
        <v>600</v>
      </c>
      <c r="Q966" s="60">
        <f>+Q983+Q1000</f>
        <v>0</v>
      </c>
      <c r="R966" s="60">
        <f t="shared" si="423"/>
        <v>1500</v>
      </c>
      <c r="S966" s="60">
        <f t="shared" si="423"/>
        <v>1000</v>
      </c>
      <c r="T966" s="60">
        <f t="shared" si="423"/>
        <v>500</v>
      </c>
      <c r="U966" s="279">
        <f t="shared" si="406"/>
        <v>0</v>
      </c>
    </row>
    <row r="967" spans="1:21" x14ac:dyDescent="0.25">
      <c r="A967" s="30"/>
      <c r="B967" s="24" t="s">
        <v>704</v>
      </c>
      <c r="C967" s="15" t="s">
        <v>293</v>
      </c>
      <c r="D967" s="60">
        <v>0</v>
      </c>
      <c r="E967" s="60">
        <f>+E986+E1003</f>
        <v>0</v>
      </c>
      <c r="F967" s="60">
        <f>+F986+F1003</f>
        <v>0</v>
      </c>
      <c r="G967" s="60">
        <v>0</v>
      </c>
      <c r="H967" s="60">
        <f t="shared" ref="H967:J968" si="424">+H986+H1003</f>
        <v>0</v>
      </c>
      <c r="I967" s="60">
        <v>0</v>
      </c>
      <c r="J967" s="60">
        <f t="shared" si="424"/>
        <v>0</v>
      </c>
      <c r="K967" s="142">
        <f t="shared" si="405"/>
        <v>0</v>
      </c>
      <c r="L967" s="60">
        <f t="shared" ref="L967:T967" si="425">+L986+L1003</f>
        <v>0</v>
      </c>
      <c r="M967" s="60">
        <f t="shared" si="425"/>
        <v>0</v>
      </c>
      <c r="N967" s="60">
        <f t="shared" si="425"/>
        <v>0</v>
      </c>
      <c r="O967" s="60">
        <f t="shared" si="425"/>
        <v>0</v>
      </c>
      <c r="P967" s="60">
        <f t="shared" si="425"/>
        <v>0</v>
      </c>
      <c r="Q967" s="60">
        <f t="shared" si="425"/>
        <v>0</v>
      </c>
      <c r="R967" s="60">
        <f t="shared" si="425"/>
        <v>0</v>
      </c>
      <c r="S967" s="60">
        <f t="shared" si="425"/>
        <v>0</v>
      </c>
      <c r="T967" s="60">
        <f t="shared" si="425"/>
        <v>0</v>
      </c>
      <c r="U967" s="279">
        <f t="shared" si="406"/>
        <v>0</v>
      </c>
    </row>
    <row r="968" spans="1:21" x14ac:dyDescent="0.25">
      <c r="A968" s="30"/>
      <c r="B968" s="24" t="s">
        <v>705</v>
      </c>
      <c r="C968" s="15" t="s">
        <v>294</v>
      </c>
      <c r="D968" s="60">
        <v>0</v>
      </c>
      <c r="E968" s="60">
        <f>+E987+E1004</f>
        <v>0</v>
      </c>
      <c r="F968" s="60">
        <f>+F987+F1004</f>
        <v>0</v>
      </c>
      <c r="G968" s="60">
        <v>0</v>
      </c>
      <c r="H968" s="60">
        <f t="shared" si="424"/>
        <v>0</v>
      </c>
      <c r="I968" s="60">
        <v>0</v>
      </c>
      <c r="J968" s="60">
        <f t="shared" si="424"/>
        <v>0</v>
      </c>
      <c r="K968" s="142">
        <f t="shared" si="405"/>
        <v>0</v>
      </c>
      <c r="L968" s="60">
        <f t="shared" ref="L968:T968" si="426">+L987+L1004</f>
        <v>0</v>
      </c>
      <c r="M968" s="60">
        <f t="shared" si="426"/>
        <v>0</v>
      </c>
      <c r="N968" s="60">
        <f t="shared" si="426"/>
        <v>0</v>
      </c>
      <c r="O968" s="60">
        <f t="shared" si="426"/>
        <v>0</v>
      </c>
      <c r="P968" s="60">
        <f t="shared" si="426"/>
        <v>0</v>
      </c>
      <c r="Q968" s="60">
        <f t="shared" si="426"/>
        <v>0</v>
      </c>
      <c r="R968" s="60">
        <f t="shared" si="426"/>
        <v>0</v>
      </c>
      <c r="S968" s="60">
        <f t="shared" si="426"/>
        <v>0</v>
      </c>
      <c r="T968" s="60">
        <f t="shared" si="426"/>
        <v>0</v>
      </c>
      <c r="U968" s="279">
        <f t="shared" si="406"/>
        <v>0</v>
      </c>
    </row>
    <row r="969" spans="1:21" x14ac:dyDescent="0.25">
      <c r="A969" s="30"/>
      <c r="B969" s="24" t="s">
        <v>706</v>
      </c>
      <c r="C969" s="15" t="s">
        <v>550</v>
      </c>
      <c r="D969" s="60">
        <v>0</v>
      </c>
      <c r="E969" s="60">
        <f t="shared" ref="E969:F971" si="427">+E986+E1003</f>
        <v>0</v>
      </c>
      <c r="F969" s="60">
        <f t="shared" si="427"/>
        <v>0</v>
      </c>
      <c r="G969" s="60">
        <v>0</v>
      </c>
      <c r="H969" s="60">
        <f t="shared" ref="H969:J971" si="428">+H986+H1003</f>
        <v>0</v>
      </c>
      <c r="I969" s="60">
        <v>0</v>
      </c>
      <c r="J969" s="60">
        <f t="shared" si="428"/>
        <v>0</v>
      </c>
      <c r="K969" s="142">
        <f t="shared" si="405"/>
        <v>0</v>
      </c>
      <c r="L969" s="60">
        <f t="shared" ref="L969:T969" si="429">+L986+L1003</f>
        <v>0</v>
      </c>
      <c r="M969" s="60">
        <f t="shared" ref="M969:P971" si="430">+M986+M1003</f>
        <v>0</v>
      </c>
      <c r="N969" s="60">
        <f t="shared" si="430"/>
        <v>0</v>
      </c>
      <c r="O969" s="60">
        <f t="shared" si="430"/>
        <v>0</v>
      </c>
      <c r="P969" s="60">
        <f t="shared" si="430"/>
        <v>0</v>
      </c>
      <c r="Q969" s="60">
        <f t="shared" si="429"/>
        <v>0</v>
      </c>
      <c r="R969" s="60">
        <f t="shared" si="429"/>
        <v>0</v>
      </c>
      <c r="S969" s="60">
        <f t="shared" si="429"/>
        <v>0</v>
      </c>
      <c r="T969" s="60">
        <f t="shared" si="429"/>
        <v>0</v>
      </c>
      <c r="U969" s="279">
        <f t="shared" si="406"/>
        <v>0</v>
      </c>
    </row>
    <row r="970" spans="1:21" x14ac:dyDescent="0.25">
      <c r="A970" s="30"/>
      <c r="B970" s="24" t="s">
        <v>701</v>
      </c>
      <c r="C970" s="15" t="s">
        <v>295</v>
      </c>
      <c r="D970" s="60">
        <v>0</v>
      </c>
      <c r="E970" s="60">
        <f t="shared" si="427"/>
        <v>0</v>
      </c>
      <c r="F970" s="60">
        <f t="shared" si="427"/>
        <v>0</v>
      </c>
      <c r="G970" s="60">
        <v>0</v>
      </c>
      <c r="H970" s="60">
        <f t="shared" si="428"/>
        <v>0</v>
      </c>
      <c r="I970" s="60">
        <v>0</v>
      </c>
      <c r="J970" s="60">
        <f t="shared" si="428"/>
        <v>0</v>
      </c>
      <c r="K970" s="142">
        <f t="shared" si="405"/>
        <v>0</v>
      </c>
      <c r="L970" s="60">
        <f t="shared" ref="L970:T970" si="431">+L987+L1004</f>
        <v>0</v>
      </c>
      <c r="M970" s="60">
        <f t="shared" si="430"/>
        <v>0</v>
      </c>
      <c r="N970" s="60">
        <f t="shared" si="430"/>
        <v>0</v>
      </c>
      <c r="O970" s="60">
        <f t="shared" si="430"/>
        <v>0</v>
      </c>
      <c r="P970" s="60">
        <f t="shared" si="430"/>
        <v>0</v>
      </c>
      <c r="Q970" s="60">
        <f t="shared" si="431"/>
        <v>0</v>
      </c>
      <c r="R970" s="60">
        <f t="shared" si="431"/>
        <v>0</v>
      </c>
      <c r="S970" s="60">
        <f t="shared" si="431"/>
        <v>0</v>
      </c>
      <c r="T970" s="60">
        <f t="shared" si="431"/>
        <v>0</v>
      </c>
      <c r="U970" s="279">
        <f t="shared" si="406"/>
        <v>0</v>
      </c>
    </row>
    <row r="971" spans="1:21" ht="31.5" x14ac:dyDescent="0.25">
      <c r="A971" s="30"/>
      <c r="B971" s="24" t="s">
        <v>702</v>
      </c>
      <c r="C971" s="15" t="s">
        <v>306</v>
      </c>
      <c r="D971" s="60">
        <v>0</v>
      </c>
      <c r="E971" s="60">
        <f t="shared" si="427"/>
        <v>0</v>
      </c>
      <c r="F971" s="60">
        <f t="shared" si="427"/>
        <v>0</v>
      </c>
      <c r="G971" s="60">
        <v>0</v>
      </c>
      <c r="H971" s="60">
        <f t="shared" si="428"/>
        <v>0</v>
      </c>
      <c r="I971" s="60">
        <v>0</v>
      </c>
      <c r="J971" s="60">
        <f t="shared" si="428"/>
        <v>0</v>
      </c>
      <c r="K971" s="142">
        <f t="shared" ref="K971:K1034" si="432">+I971+J971</f>
        <v>0</v>
      </c>
      <c r="L971" s="60">
        <f t="shared" ref="L971:T971" si="433">+L988+L1005</f>
        <v>0</v>
      </c>
      <c r="M971" s="60">
        <f t="shared" si="430"/>
        <v>0</v>
      </c>
      <c r="N971" s="60">
        <f t="shared" si="430"/>
        <v>0</v>
      </c>
      <c r="O971" s="60">
        <f t="shared" si="430"/>
        <v>0</v>
      </c>
      <c r="P971" s="60">
        <f t="shared" si="430"/>
        <v>0</v>
      </c>
      <c r="Q971" s="60">
        <f t="shared" si="433"/>
        <v>0</v>
      </c>
      <c r="R971" s="60">
        <f t="shared" si="433"/>
        <v>0</v>
      </c>
      <c r="S971" s="60">
        <f t="shared" si="433"/>
        <v>0</v>
      </c>
      <c r="T971" s="60">
        <f t="shared" si="433"/>
        <v>0</v>
      </c>
      <c r="U971" s="279">
        <f t="shared" ref="U971:U1034" si="434">+K971-M971-N971-O971-P971</f>
        <v>0</v>
      </c>
    </row>
    <row r="972" spans="1:21" ht="31.5" hidden="1" x14ac:dyDescent="0.25">
      <c r="A972" s="30" t="s">
        <v>77</v>
      </c>
      <c r="B972" s="13" t="s">
        <v>389</v>
      </c>
      <c r="C972" s="18" t="s">
        <v>388</v>
      </c>
      <c r="D972" s="60">
        <v>0</v>
      </c>
      <c r="E972" s="60">
        <f>SUM(E973:E988)</f>
        <v>0</v>
      </c>
      <c r="F972" s="60">
        <f>SUM(F973:F988)</f>
        <v>0</v>
      </c>
      <c r="G972" s="60">
        <v>0</v>
      </c>
      <c r="H972" s="60">
        <f>SUM(H973:H988)</f>
        <v>0</v>
      </c>
      <c r="I972" s="60">
        <v>0</v>
      </c>
      <c r="J972" s="60">
        <f>SUM(J973:J988)</f>
        <v>0</v>
      </c>
      <c r="K972" s="142">
        <f t="shared" si="432"/>
        <v>0</v>
      </c>
      <c r="L972" s="60">
        <f t="shared" ref="L972:T972" si="435">SUM(L973:L988)</f>
        <v>0</v>
      </c>
      <c r="M972" s="60">
        <f>SUM(M973:M988)</f>
        <v>0</v>
      </c>
      <c r="N972" s="60">
        <f>SUM(N973:N988)</f>
        <v>0</v>
      </c>
      <c r="O972" s="60">
        <f>SUM(O973:O988)</f>
        <v>0</v>
      </c>
      <c r="P972" s="60">
        <f>SUM(P973:P988)</f>
        <v>0</v>
      </c>
      <c r="Q972" s="60">
        <f>SUM(Q973:Q988)</f>
        <v>0</v>
      </c>
      <c r="R972" s="60">
        <f t="shared" si="435"/>
        <v>0</v>
      </c>
      <c r="S972" s="60">
        <f t="shared" si="435"/>
        <v>0</v>
      </c>
      <c r="T972" s="60">
        <f t="shared" si="435"/>
        <v>0</v>
      </c>
      <c r="U972" s="279">
        <f t="shared" si="434"/>
        <v>0</v>
      </c>
    </row>
    <row r="973" spans="1:21" hidden="1" x14ac:dyDescent="0.25">
      <c r="A973" s="30"/>
      <c r="B973" s="24" t="s">
        <v>692</v>
      </c>
      <c r="C973" s="15" t="s">
        <v>284</v>
      </c>
      <c r="D973" s="61">
        <v>0</v>
      </c>
      <c r="E973" s="61">
        <v>0</v>
      </c>
      <c r="F973" s="61">
        <v>0</v>
      </c>
      <c r="G973" s="61">
        <v>0</v>
      </c>
      <c r="H973" s="61">
        <v>0</v>
      </c>
      <c r="I973" s="61">
        <v>0</v>
      </c>
      <c r="J973" s="61">
        <v>0</v>
      </c>
      <c r="K973" s="142">
        <f t="shared" si="432"/>
        <v>0</v>
      </c>
      <c r="L973" s="61">
        <v>0</v>
      </c>
      <c r="M973" s="61">
        <v>0</v>
      </c>
      <c r="N973" s="61">
        <v>0</v>
      </c>
      <c r="O973" s="61">
        <v>0</v>
      </c>
      <c r="P973" s="61">
        <v>0</v>
      </c>
      <c r="Q973" s="61">
        <v>0</v>
      </c>
      <c r="R973" s="61">
        <v>0</v>
      </c>
      <c r="S973" s="61">
        <v>0</v>
      </c>
      <c r="T973" s="61">
        <v>0</v>
      </c>
      <c r="U973" s="279">
        <f t="shared" si="434"/>
        <v>0</v>
      </c>
    </row>
    <row r="974" spans="1:21" hidden="1" x14ac:dyDescent="0.25">
      <c r="A974" s="30"/>
      <c r="B974" s="24" t="s">
        <v>693</v>
      </c>
      <c r="C974" s="15" t="s">
        <v>285</v>
      </c>
      <c r="D974" s="61">
        <v>0</v>
      </c>
      <c r="E974" s="61">
        <v>0</v>
      </c>
      <c r="F974" s="61">
        <v>0</v>
      </c>
      <c r="G974" s="61">
        <v>0</v>
      </c>
      <c r="H974" s="61">
        <v>0</v>
      </c>
      <c r="I974" s="61">
        <v>0</v>
      </c>
      <c r="J974" s="61">
        <v>0</v>
      </c>
      <c r="K974" s="142">
        <f t="shared" si="432"/>
        <v>0</v>
      </c>
      <c r="L974" s="61">
        <v>0</v>
      </c>
      <c r="M974" s="61">
        <v>0</v>
      </c>
      <c r="N974" s="61">
        <v>0</v>
      </c>
      <c r="O974" s="61">
        <v>0</v>
      </c>
      <c r="P974" s="61">
        <v>0</v>
      </c>
      <c r="Q974" s="61">
        <v>0</v>
      </c>
      <c r="R974" s="61">
        <v>0</v>
      </c>
      <c r="S974" s="61">
        <v>0</v>
      </c>
      <c r="T974" s="61">
        <v>0</v>
      </c>
      <c r="U974" s="279">
        <f t="shared" si="434"/>
        <v>0</v>
      </c>
    </row>
    <row r="975" spans="1:21" hidden="1" x14ac:dyDescent="0.25">
      <c r="A975" s="30"/>
      <c r="B975" s="24" t="s">
        <v>695</v>
      </c>
      <c r="C975" s="15" t="s">
        <v>286</v>
      </c>
      <c r="D975" s="61">
        <v>0</v>
      </c>
      <c r="E975" s="61">
        <v>0</v>
      </c>
      <c r="F975" s="61">
        <v>0</v>
      </c>
      <c r="G975" s="61">
        <v>0</v>
      </c>
      <c r="H975" s="61">
        <v>0</v>
      </c>
      <c r="I975" s="61">
        <v>0</v>
      </c>
      <c r="J975" s="61">
        <v>0</v>
      </c>
      <c r="K975" s="142">
        <f t="shared" si="432"/>
        <v>0</v>
      </c>
      <c r="L975" s="61">
        <v>0</v>
      </c>
      <c r="M975" s="61">
        <v>0</v>
      </c>
      <c r="N975" s="61">
        <v>0</v>
      </c>
      <c r="O975" s="61">
        <v>0</v>
      </c>
      <c r="P975" s="61">
        <v>0</v>
      </c>
      <c r="Q975" s="61">
        <v>0</v>
      </c>
      <c r="R975" s="61">
        <v>0</v>
      </c>
      <c r="S975" s="61">
        <v>0</v>
      </c>
      <c r="T975" s="61">
        <v>0</v>
      </c>
      <c r="U975" s="279">
        <f t="shared" si="434"/>
        <v>0</v>
      </c>
    </row>
    <row r="976" spans="1:21" hidden="1" x14ac:dyDescent="0.25">
      <c r="A976" s="30"/>
      <c r="B976" s="24" t="s">
        <v>694</v>
      </c>
      <c r="C976" s="15" t="s">
        <v>696</v>
      </c>
      <c r="D976" s="61">
        <v>0</v>
      </c>
      <c r="E976" s="61">
        <v>0</v>
      </c>
      <c r="F976" s="61">
        <v>0</v>
      </c>
      <c r="G976" s="61">
        <v>0</v>
      </c>
      <c r="H976" s="61">
        <v>0</v>
      </c>
      <c r="I976" s="61">
        <v>0</v>
      </c>
      <c r="J976" s="61">
        <v>0</v>
      </c>
      <c r="K976" s="142">
        <f t="shared" si="432"/>
        <v>0</v>
      </c>
      <c r="L976" s="61">
        <v>0</v>
      </c>
      <c r="M976" s="61">
        <v>0</v>
      </c>
      <c r="N976" s="61">
        <v>0</v>
      </c>
      <c r="O976" s="61">
        <v>0</v>
      </c>
      <c r="P976" s="61">
        <v>0</v>
      </c>
      <c r="Q976" s="61">
        <v>0</v>
      </c>
      <c r="R976" s="61">
        <v>0</v>
      </c>
      <c r="S976" s="61">
        <v>0</v>
      </c>
      <c r="T976" s="61">
        <v>0</v>
      </c>
      <c r="U976" s="279">
        <f t="shared" si="434"/>
        <v>0</v>
      </c>
    </row>
    <row r="977" spans="1:21" hidden="1" x14ac:dyDescent="0.25">
      <c r="A977" s="30"/>
      <c r="B977" s="24" t="s">
        <v>697</v>
      </c>
      <c r="C977" s="15" t="s">
        <v>287</v>
      </c>
      <c r="D977" s="61">
        <v>0</v>
      </c>
      <c r="E977" s="61">
        <v>0</v>
      </c>
      <c r="F977" s="61">
        <v>0</v>
      </c>
      <c r="G977" s="61">
        <v>0</v>
      </c>
      <c r="H977" s="61">
        <v>0</v>
      </c>
      <c r="I977" s="61">
        <v>0</v>
      </c>
      <c r="J977" s="61">
        <v>0</v>
      </c>
      <c r="K977" s="142">
        <f t="shared" si="432"/>
        <v>0</v>
      </c>
      <c r="L977" s="61">
        <v>0</v>
      </c>
      <c r="M977" s="61">
        <v>0</v>
      </c>
      <c r="N977" s="61">
        <v>0</v>
      </c>
      <c r="O977" s="61">
        <v>0</v>
      </c>
      <c r="P977" s="61">
        <v>0</v>
      </c>
      <c r="Q977" s="61">
        <v>0</v>
      </c>
      <c r="R977" s="61">
        <v>0</v>
      </c>
      <c r="S977" s="61">
        <v>0</v>
      </c>
      <c r="T977" s="61">
        <v>0</v>
      </c>
      <c r="U977" s="279">
        <f t="shared" si="434"/>
        <v>0</v>
      </c>
    </row>
    <row r="978" spans="1:21" hidden="1" x14ac:dyDescent="0.25">
      <c r="A978" s="30"/>
      <c r="B978" s="24" t="s">
        <v>708</v>
      </c>
      <c r="C978" s="15" t="s">
        <v>288</v>
      </c>
      <c r="D978" s="61">
        <v>0</v>
      </c>
      <c r="E978" s="61"/>
      <c r="F978" s="61"/>
      <c r="G978" s="61">
        <v>0</v>
      </c>
      <c r="H978" s="61"/>
      <c r="I978" s="61">
        <v>0</v>
      </c>
      <c r="J978" s="61"/>
      <c r="K978" s="142">
        <f t="shared" si="432"/>
        <v>0</v>
      </c>
      <c r="L978" s="61"/>
      <c r="M978" s="61"/>
      <c r="N978" s="61"/>
      <c r="O978" s="61"/>
      <c r="P978" s="61"/>
      <c r="Q978" s="61"/>
      <c r="R978" s="61"/>
      <c r="S978" s="61"/>
      <c r="T978" s="61"/>
      <c r="U978" s="279">
        <f t="shared" si="434"/>
        <v>0</v>
      </c>
    </row>
    <row r="979" spans="1:21" hidden="1" x14ac:dyDescent="0.25">
      <c r="A979" s="30"/>
      <c r="B979" s="24" t="s">
        <v>698</v>
      </c>
      <c r="C979" s="15" t="s">
        <v>289</v>
      </c>
      <c r="D979" s="61">
        <v>0</v>
      </c>
      <c r="E979" s="61">
        <v>0</v>
      </c>
      <c r="F979" s="61">
        <v>0</v>
      </c>
      <c r="G979" s="61">
        <v>0</v>
      </c>
      <c r="H979" s="61">
        <v>0</v>
      </c>
      <c r="I979" s="61">
        <v>0</v>
      </c>
      <c r="J979" s="61">
        <v>0</v>
      </c>
      <c r="K979" s="142">
        <f t="shared" si="432"/>
        <v>0</v>
      </c>
      <c r="L979" s="61">
        <v>0</v>
      </c>
      <c r="M979" s="61">
        <v>0</v>
      </c>
      <c r="N979" s="61">
        <v>0</v>
      </c>
      <c r="O979" s="61">
        <v>0</v>
      </c>
      <c r="P979" s="61">
        <v>0</v>
      </c>
      <c r="Q979" s="61">
        <v>0</v>
      </c>
      <c r="R979" s="61">
        <v>0</v>
      </c>
      <c r="S979" s="61">
        <v>0</v>
      </c>
      <c r="T979" s="61">
        <v>0</v>
      </c>
      <c r="U979" s="279">
        <f t="shared" si="434"/>
        <v>0</v>
      </c>
    </row>
    <row r="980" spans="1:21" ht="31.5" hidden="1" x14ac:dyDescent="0.25">
      <c r="A980" s="30"/>
      <c r="B980" s="24" t="s">
        <v>703</v>
      </c>
      <c r="C980" s="15" t="s">
        <v>290</v>
      </c>
      <c r="D980" s="61">
        <v>0</v>
      </c>
      <c r="E980" s="61">
        <v>0</v>
      </c>
      <c r="F980" s="61">
        <v>0</v>
      </c>
      <c r="G980" s="61">
        <v>0</v>
      </c>
      <c r="H980" s="61">
        <v>0</v>
      </c>
      <c r="I980" s="61">
        <v>0</v>
      </c>
      <c r="J980" s="61">
        <v>0</v>
      </c>
      <c r="K980" s="142">
        <f t="shared" si="432"/>
        <v>0</v>
      </c>
      <c r="L980" s="61">
        <v>0</v>
      </c>
      <c r="M980" s="61">
        <v>0</v>
      </c>
      <c r="N980" s="61">
        <v>0</v>
      </c>
      <c r="O980" s="61">
        <v>0</v>
      </c>
      <c r="P980" s="61">
        <v>0</v>
      </c>
      <c r="Q980" s="61">
        <v>0</v>
      </c>
      <c r="R980" s="61">
        <v>0</v>
      </c>
      <c r="S980" s="61">
        <v>0</v>
      </c>
      <c r="T980" s="61">
        <v>0</v>
      </c>
      <c r="U980" s="279">
        <f t="shared" si="434"/>
        <v>0</v>
      </c>
    </row>
    <row r="981" spans="1:21" hidden="1" x14ac:dyDescent="0.25">
      <c r="A981" s="30"/>
      <c r="B981" s="24" t="s">
        <v>699</v>
      </c>
      <c r="C981" s="15" t="s">
        <v>291</v>
      </c>
      <c r="D981" s="61">
        <v>0</v>
      </c>
      <c r="E981" s="61">
        <v>0</v>
      </c>
      <c r="F981" s="61">
        <v>0</v>
      </c>
      <c r="G981" s="61">
        <v>0</v>
      </c>
      <c r="H981" s="61">
        <v>0</v>
      </c>
      <c r="I981" s="61">
        <v>0</v>
      </c>
      <c r="J981" s="61">
        <v>0</v>
      </c>
      <c r="K981" s="142">
        <f t="shared" si="432"/>
        <v>0</v>
      </c>
      <c r="L981" s="61">
        <v>0</v>
      </c>
      <c r="M981" s="61">
        <v>0</v>
      </c>
      <c r="N981" s="61">
        <v>0</v>
      </c>
      <c r="O981" s="61">
        <v>0</v>
      </c>
      <c r="P981" s="61">
        <v>0</v>
      </c>
      <c r="Q981" s="61">
        <v>0</v>
      </c>
      <c r="R981" s="61">
        <v>0</v>
      </c>
      <c r="S981" s="61">
        <v>0</v>
      </c>
      <c r="T981" s="61">
        <v>0</v>
      </c>
      <c r="U981" s="279">
        <f t="shared" si="434"/>
        <v>0</v>
      </c>
    </row>
    <row r="982" spans="1:21" ht="31.5" hidden="1" x14ac:dyDescent="0.25">
      <c r="A982" s="30"/>
      <c r="B982" s="24" t="s">
        <v>950</v>
      </c>
      <c r="C982" s="15" t="s">
        <v>949</v>
      </c>
      <c r="D982" s="61">
        <v>0</v>
      </c>
      <c r="E982" s="61">
        <v>0</v>
      </c>
      <c r="F982" s="61">
        <v>0</v>
      </c>
      <c r="G982" s="61">
        <v>0</v>
      </c>
      <c r="H982" s="61">
        <v>0</v>
      </c>
      <c r="I982" s="61">
        <v>0</v>
      </c>
      <c r="J982" s="61">
        <v>0</v>
      </c>
      <c r="K982" s="142">
        <f t="shared" si="432"/>
        <v>0</v>
      </c>
      <c r="L982" s="61">
        <v>0</v>
      </c>
      <c r="M982" s="61">
        <v>0</v>
      </c>
      <c r="N982" s="61">
        <v>0</v>
      </c>
      <c r="O982" s="61">
        <v>0</v>
      </c>
      <c r="P982" s="61">
        <v>0</v>
      </c>
      <c r="Q982" s="61">
        <v>0</v>
      </c>
      <c r="R982" s="61">
        <v>0</v>
      </c>
      <c r="S982" s="61">
        <v>0</v>
      </c>
      <c r="T982" s="61">
        <v>0</v>
      </c>
      <c r="U982" s="279">
        <f t="shared" si="434"/>
        <v>0</v>
      </c>
    </row>
    <row r="983" spans="1:21" hidden="1" x14ac:dyDescent="0.25">
      <c r="A983" s="30"/>
      <c r="B983" s="24" t="s">
        <v>700</v>
      </c>
      <c r="C983" s="15" t="s">
        <v>292</v>
      </c>
      <c r="D983" s="61">
        <v>0</v>
      </c>
      <c r="E983" s="61">
        <v>0</v>
      </c>
      <c r="F983" s="61">
        <v>0</v>
      </c>
      <c r="G983" s="61">
        <v>0</v>
      </c>
      <c r="H983" s="61">
        <v>0</v>
      </c>
      <c r="I983" s="61">
        <v>0</v>
      </c>
      <c r="J983" s="61">
        <v>0</v>
      </c>
      <c r="K983" s="142">
        <f t="shared" si="432"/>
        <v>0</v>
      </c>
      <c r="L983" s="61">
        <v>0</v>
      </c>
      <c r="M983" s="61">
        <v>0</v>
      </c>
      <c r="N983" s="61">
        <v>0</v>
      </c>
      <c r="O983" s="61">
        <v>0</v>
      </c>
      <c r="P983" s="61">
        <v>0</v>
      </c>
      <c r="Q983" s="61">
        <v>0</v>
      </c>
      <c r="R983" s="61">
        <v>0</v>
      </c>
      <c r="S983" s="61">
        <v>0</v>
      </c>
      <c r="T983" s="61">
        <v>0</v>
      </c>
      <c r="U983" s="279">
        <f t="shared" si="434"/>
        <v>0</v>
      </c>
    </row>
    <row r="984" spans="1:21" hidden="1" x14ac:dyDescent="0.25">
      <c r="A984" s="30"/>
      <c r="B984" s="24" t="s">
        <v>704</v>
      </c>
      <c r="C984" s="15" t="s">
        <v>293</v>
      </c>
      <c r="D984" s="61">
        <v>0</v>
      </c>
      <c r="E984" s="61">
        <v>0</v>
      </c>
      <c r="F984" s="61">
        <v>0</v>
      </c>
      <c r="G984" s="61">
        <v>0</v>
      </c>
      <c r="H984" s="61">
        <v>0</v>
      </c>
      <c r="I984" s="61">
        <v>0</v>
      </c>
      <c r="J984" s="61">
        <v>0</v>
      </c>
      <c r="K984" s="142">
        <f t="shared" si="432"/>
        <v>0</v>
      </c>
      <c r="L984" s="61">
        <v>0</v>
      </c>
      <c r="M984" s="61">
        <v>0</v>
      </c>
      <c r="N984" s="61">
        <v>0</v>
      </c>
      <c r="O984" s="61">
        <v>0</v>
      </c>
      <c r="P984" s="61">
        <v>0</v>
      </c>
      <c r="Q984" s="61">
        <v>0</v>
      </c>
      <c r="R984" s="61">
        <v>0</v>
      </c>
      <c r="S984" s="61">
        <v>0</v>
      </c>
      <c r="T984" s="61">
        <v>0</v>
      </c>
      <c r="U984" s="279">
        <f t="shared" si="434"/>
        <v>0</v>
      </c>
    </row>
    <row r="985" spans="1:21" hidden="1" x14ac:dyDescent="0.25">
      <c r="A985" s="30"/>
      <c r="B985" s="24" t="s">
        <v>705</v>
      </c>
      <c r="C985" s="15" t="s">
        <v>294</v>
      </c>
      <c r="D985" s="61">
        <v>0</v>
      </c>
      <c r="E985" s="61">
        <v>0</v>
      </c>
      <c r="F985" s="61">
        <v>0</v>
      </c>
      <c r="G985" s="61">
        <v>0</v>
      </c>
      <c r="H985" s="61">
        <v>0</v>
      </c>
      <c r="I985" s="61">
        <v>0</v>
      </c>
      <c r="J985" s="61">
        <v>0</v>
      </c>
      <c r="K985" s="142">
        <f t="shared" si="432"/>
        <v>0</v>
      </c>
      <c r="L985" s="61">
        <v>0</v>
      </c>
      <c r="M985" s="61">
        <v>0</v>
      </c>
      <c r="N985" s="61">
        <v>0</v>
      </c>
      <c r="O985" s="61">
        <v>0</v>
      </c>
      <c r="P985" s="61">
        <v>0</v>
      </c>
      <c r="Q985" s="61">
        <v>0</v>
      </c>
      <c r="R985" s="61">
        <v>0</v>
      </c>
      <c r="S985" s="61">
        <v>0</v>
      </c>
      <c r="T985" s="61">
        <v>0</v>
      </c>
      <c r="U985" s="279">
        <f t="shared" si="434"/>
        <v>0</v>
      </c>
    </row>
    <row r="986" spans="1:21" hidden="1" x14ac:dyDescent="0.25">
      <c r="A986" s="30"/>
      <c r="B986" s="24" t="s">
        <v>706</v>
      </c>
      <c r="C986" s="15" t="s">
        <v>550</v>
      </c>
      <c r="D986" s="61">
        <v>0</v>
      </c>
      <c r="E986" s="61">
        <v>0</v>
      </c>
      <c r="F986" s="61">
        <v>0</v>
      </c>
      <c r="G986" s="61">
        <v>0</v>
      </c>
      <c r="H986" s="61">
        <v>0</v>
      </c>
      <c r="I986" s="61">
        <v>0</v>
      </c>
      <c r="J986" s="61">
        <v>0</v>
      </c>
      <c r="K986" s="142">
        <f t="shared" si="432"/>
        <v>0</v>
      </c>
      <c r="L986" s="61">
        <v>0</v>
      </c>
      <c r="M986" s="61">
        <v>0</v>
      </c>
      <c r="N986" s="61">
        <v>0</v>
      </c>
      <c r="O986" s="61">
        <v>0</v>
      </c>
      <c r="P986" s="61">
        <v>0</v>
      </c>
      <c r="Q986" s="61">
        <v>0</v>
      </c>
      <c r="R986" s="61">
        <v>0</v>
      </c>
      <c r="S986" s="61">
        <v>0</v>
      </c>
      <c r="T986" s="61">
        <v>0</v>
      </c>
      <c r="U986" s="279">
        <f t="shared" si="434"/>
        <v>0</v>
      </c>
    </row>
    <row r="987" spans="1:21" hidden="1" x14ac:dyDescent="0.25">
      <c r="A987" s="30"/>
      <c r="B987" s="24" t="s">
        <v>701</v>
      </c>
      <c r="C987" s="15" t="s">
        <v>295</v>
      </c>
      <c r="D987" s="61">
        <v>0</v>
      </c>
      <c r="E987" s="61">
        <v>0</v>
      </c>
      <c r="F987" s="61">
        <v>0</v>
      </c>
      <c r="G987" s="61">
        <v>0</v>
      </c>
      <c r="H987" s="61">
        <v>0</v>
      </c>
      <c r="I987" s="61">
        <v>0</v>
      </c>
      <c r="J987" s="61">
        <v>0</v>
      </c>
      <c r="K987" s="142">
        <f t="shared" si="432"/>
        <v>0</v>
      </c>
      <c r="L987" s="61">
        <v>0</v>
      </c>
      <c r="M987" s="61">
        <v>0</v>
      </c>
      <c r="N987" s="61">
        <v>0</v>
      </c>
      <c r="O987" s="61">
        <v>0</v>
      </c>
      <c r="P987" s="61">
        <v>0</v>
      </c>
      <c r="Q987" s="61">
        <v>0</v>
      </c>
      <c r="R987" s="61">
        <v>0</v>
      </c>
      <c r="S987" s="61">
        <v>0</v>
      </c>
      <c r="T987" s="61">
        <v>0</v>
      </c>
      <c r="U987" s="279">
        <f t="shared" si="434"/>
        <v>0</v>
      </c>
    </row>
    <row r="988" spans="1:21" ht="31.5" hidden="1" x14ac:dyDescent="0.25">
      <c r="A988" s="30"/>
      <c r="B988" s="24" t="s">
        <v>702</v>
      </c>
      <c r="C988" s="15" t="s">
        <v>306</v>
      </c>
      <c r="D988" s="61">
        <v>0</v>
      </c>
      <c r="E988" s="61">
        <v>0</v>
      </c>
      <c r="F988" s="61">
        <v>0</v>
      </c>
      <c r="G988" s="61">
        <v>0</v>
      </c>
      <c r="H988" s="61">
        <v>0</v>
      </c>
      <c r="I988" s="61">
        <v>0</v>
      </c>
      <c r="J988" s="61">
        <v>0</v>
      </c>
      <c r="K988" s="142">
        <f t="shared" si="432"/>
        <v>0</v>
      </c>
      <c r="L988" s="61">
        <v>0</v>
      </c>
      <c r="M988" s="61">
        <v>0</v>
      </c>
      <c r="N988" s="61">
        <v>0</v>
      </c>
      <c r="O988" s="61">
        <v>0</v>
      </c>
      <c r="P988" s="61">
        <v>0</v>
      </c>
      <c r="Q988" s="61">
        <v>0</v>
      </c>
      <c r="R988" s="61">
        <v>0</v>
      </c>
      <c r="S988" s="61">
        <v>0</v>
      </c>
      <c r="T988" s="61">
        <v>0</v>
      </c>
      <c r="U988" s="279">
        <f t="shared" si="434"/>
        <v>0</v>
      </c>
    </row>
    <row r="989" spans="1:21" ht="18" customHeight="1" x14ac:dyDescent="0.25">
      <c r="A989" s="30" t="s">
        <v>77</v>
      </c>
      <c r="B989" s="13" t="s">
        <v>122</v>
      </c>
      <c r="C989" s="18" t="s">
        <v>388</v>
      </c>
      <c r="D989" s="60">
        <v>5350</v>
      </c>
      <c r="E989" s="60">
        <f>SUM(E990:E1005)</f>
        <v>5283.52</v>
      </c>
      <c r="F989" s="60">
        <f>SUM(F990:F1005)</f>
        <v>5200</v>
      </c>
      <c r="G989" s="60">
        <v>5223</v>
      </c>
      <c r="H989" s="60">
        <f>SUM(H990:H1005)</f>
        <v>5032.1100000000006</v>
      </c>
      <c r="I989" s="60">
        <v>4492.5</v>
      </c>
      <c r="J989" s="60">
        <f>SUM(J990:J1005)</f>
        <v>0</v>
      </c>
      <c r="K989" s="142">
        <f t="shared" si="432"/>
        <v>4492.5</v>
      </c>
      <c r="L989" s="60">
        <f t="shared" ref="L989:T989" si="436">SUM(L990:L1005)</f>
        <v>0</v>
      </c>
      <c r="M989" s="60">
        <f>SUM(M990:M1005)</f>
        <v>0</v>
      </c>
      <c r="N989" s="60">
        <f>SUM(N990:N1005)</f>
        <v>2800</v>
      </c>
      <c r="O989" s="60">
        <f>SUM(O990:O1005)</f>
        <v>1092.5</v>
      </c>
      <c r="P989" s="60">
        <f>SUM(P990:P1005)</f>
        <v>600</v>
      </c>
      <c r="Q989" s="60">
        <f>SUM(Q990:Q1005)</f>
        <v>0</v>
      </c>
      <c r="R989" s="60">
        <f t="shared" si="436"/>
        <v>1600</v>
      </c>
      <c r="S989" s="60">
        <f t="shared" si="436"/>
        <v>1050</v>
      </c>
      <c r="T989" s="60">
        <f t="shared" si="436"/>
        <v>550</v>
      </c>
      <c r="U989" s="279">
        <f t="shared" si="434"/>
        <v>0</v>
      </c>
    </row>
    <row r="990" spans="1:21" x14ac:dyDescent="0.25">
      <c r="A990" s="30"/>
      <c r="B990" s="24" t="s">
        <v>692</v>
      </c>
      <c r="C990" s="15" t="s">
        <v>284</v>
      </c>
      <c r="D990" s="187">
        <v>0</v>
      </c>
      <c r="E990" s="61">
        <v>0</v>
      </c>
      <c r="F990" s="61">
        <v>0</v>
      </c>
      <c r="G990" s="61">
        <v>0</v>
      </c>
      <c r="H990" s="61">
        <v>0</v>
      </c>
      <c r="I990" s="61">
        <v>0</v>
      </c>
      <c r="J990" s="61">
        <v>0</v>
      </c>
      <c r="K990" s="142">
        <f t="shared" si="432"/>
        <v>0</v>
      </c>
      <c r="L990" s="61">
        <v>0</v>
      </c>
      <c r="M990" s="61">
        <v>0</v>
      </c>
      <c r="N990" s="61">
        <v>0</v>
      </c>
      <c r="O990" s="61">
        <v>0</v>
      </c>
      <c r="P990" s="61">
        <v>0</v>
      </c>
      <c r="Q990" s="61">
        <v>0</v>
      </c>
      <c r="R990" s="61">
        <v>0</v>
      </c>
      <c r="S990" s="61">
        <v>0</v>
      </c>
      <c r="T990" s="61">
        <v>0</v>
      </c>
      <c r="U990" s="279">
        <f t="shared" si="434"/>
        <v>0</v>
      </c>
    </row>
    <row r="991" spans="1:21" x14ac:dyDescent="0.25">
      <c r="A991" s="30"/>
      <c r="B991" s="24" t="s">
        <v>693</v>
      </c>
      <c r="C991" s="15" t="s">
        <v>285</v>
      </c>
      <c r="D991" s="187">
        <v>75</v>
      </c>
      <c r="E991" s="61">
        <v>60</v>
      </c>
      <c r="F991" s="61">
        <v>100</v>
      </c>
      <c r="G991" s="61">
        <v>66</v>
      </c>
      <c r="H991" s="61">
        <v>65.64</v>
      </c>
      <c r="I991" s="61">
        <v>92.5</v>
      </c>
      <c r="J991" s="61">
        <v>0</v>
      </c>
      <c r="K991" s="142">
        <f t="shared" si="432"/>
        <v>92.5</v>
      </c>
      <c r="L991" s="61">
        <v>0</v>
      </c>
      <c r="M991" s="61">
        <v>0</v>
      </c>
      <c r="N991" s="61">
        <v>0</v>
      </c>
      <c r="O991" s="61">
        <v>92.5</v>
      </c>
      <c r="P991" s="61">
        <v>0</v>
      </c>
      <c r="Q991" s="61">
        <v>0</v>
      </c>
      <c r="R991" s="61">
        <v>100</v>
      </c>
      <c r="S991" s="61">
        <v>50</v>
      </c>
      <c r="T991" s="61">
        <v>50</v>
      </c>
      <c r="U991" s="279">
        <f t="shared" si="434"/>
        <v>0</v>
      </c>
    </row>
    <row r="992" spans="1:21" x14ac:dyDescent="0.25">
      <c r="A992" s="30"/>
      <c r="B992" s="24" t="s">
        <v>695</v>
      </c>
      <c r="C992" s="15" t="s">
        <v>286</v>
      </c>
      <c r="D992" s="187">
        <v>0</v>
      </c>
      <c r="E992" s="61">
        <v>0</v>
      </c>
      <c r="F992" s="61">
        <v>0</v>
      </c>
      <c r="G992" s="61">
        <v>0</v>
      </c>
      <c r="H992" s="61">
        <v>0</v>
      </c>
      <c r="I992" s="61">
        <v>0</v>
      </c>
      <c r="J992" s="61">
        <v>0</v>
      </c>
      <c r="K992" s="142">
        <f t="shared" si="432"/>
        <v>0</v>
      </c>
      <c r="L992" s="61">
        <v>0</v>
      </c>
      <c r="M992" s="61">
        <v>0</v>
      </c>
      <c r="N992" s="61">
        <v>0</v>
      </c>
      <c r="O992" s="61">
        <v>0</v>
      </c>
      <c r="P992" s="61">
        <v>0</v>
      </c>
      <c r="Q992" s="61">
        <v>0</v>
      </c>
      <c r="R992" s="61">
        <v>0</v>
      </c>
      <c r="S992" s="61">
        <v>0</v>
      </c>
      <c r="T992" s="61">
        <v>0</v>
      </c>
      <c r="U992" s="279">
        <f t="shared" si="434"/>
        <v>0</v>
      </c>
    </row>
    <row r="993" spans="1:21" x14ac:dyDescent="0.25">
      <c r="A993" s="30"/>
      <c r="B993" s="24" t="s">
        <v>694</v>
      </c>
      <c r="C993" s="15" t="s">
        <v>696</v>
      </c>
      <c r="D993" s="187">
        <v>0</v>
      </c>
      <c r="E993" s="61">
        <v>0</v>
      </c>
      <c r="F993" s="61">
        <v>0</v>
      </c>
      <c r="G993" s="61">
        <v>0</v>
      </c>
      <c r="H993" s="61">
        <v>0</v>
      </c>
      <c r="I993" s="61">
        <v>0</v>
      </c>
      <c r="J993" s="61">
        <v>0</v>
      </c>
      <c r="K993" s="142">
        <f t="shared" si="432"/>
        <v>0</v>
      </c>
      <c r="L993" s="61">
        <v>0</v>
      </c>
      <c r="M993" s="61">
        <v>0</v>
      </c>
      <c r="N993" s="61">
        <v>0</v>
      </c>
      <c r="O993" s="61">
        <v>0</v>
      </c>
      <c r="P993" s="61">
        <v>0</v>
      </c>
      <c r="Q993" s="61">
        <v>0</v>
      </c>
      <c r="R993" s="61">
        <v>0</v>
      </c>
      <c r="S993" s="61">
        <v>0</v>
      </c>
      <c r="T993" s="61">
        <v>0</v>
      </c>
      <c r="U993" s="279">
        <f t="shared" si="434"/>
        <v>0</v>
      </c>
    </row>
    <row r="994" spans="1:21" x14ac:dyDescent="0.25">
      <c r="A994" s="30"/>
      <c r="B994" s="24" t="s">
        <v>697</v>
      </c>
      <c r="C994" s="15" t="s">
        <v>287</v>
      </c>
      <c r="D994" s="187">
        <v>0</v>
      </c>
      <c r="E994" s="61">
        <v>0</v>
      </c>
      <c r="F994" s="61">
        <v>0</v>
      </c>
      <c r="G994" s="61">
        <v>0</v>
      </c>
      <c r="H994" s="61">
        <v>0</v>
      </c>
      <c r="I994" s="61">
        <v>0</v>
      </c>
      <c r="J994" s="61">
        <v>0</v>
      </c>
      <c r="K994" s="142">
        <f t="shared" si="432"/>
        <v>0</v>
      </c>
      <c r="L994" s="61">
        <v>0</v>
      </c>
      <c r="M994" s="61">
        <v>0</v>
      </c>
      <c r="N994" s="61">
        <v>0</v>
      </c>
      <c r="O994" s="61">
        <v>0</v>
      </c>
      <c r="P994" s="61">
        <v>0</v>
      </c>
      <c r="Q994" s="61">
        <v>0</v>
      </c>
      <c r="R994" s="61">
        <v>0</v>
      </c>
      <c r="S994" s="61">
        <v>0</v>
      </c>
      <c r="T994" s="61">
        <v>0</v>
      </c>
      <c r="U994" s="279">
        <f t="shared" si="434"/>
        <v>0</v>
      </c>
    </row>
    <row r="995" spans="1:21" x14ac:dyDescent="0.25">
      <c r="A995" s="30"/>
      <c r="B995" s="24" t="s">
        <v>708</v>
      </c>
      <c r="C995" s="15" t="s">
        <v>288</v>
      </c>
      <c r="D995" s="187">
        <v>0</v>
      </c>
      <c r="E995" s="61">
        <v>0</v>
      </c>
      <c r="F995" s="61">
        <v>0</v>
      </c>
      <c r="G995" s="61">
        <v>0</v>
      </c>
      <c r="H995" s="61">
        <v>0</v>
      </c>
      <c r="I995" s="61">
        <v>0</v>
      </c>
      <c r="J995" s="61">
        <v>0</v>
      </c>
      <c r="K995" s="142">
        <f t="shared" si="432"/>
        <v>0</v>
      </c>
      <c r="L995" s="61">
        <v>0</v>
      </c>
      <c r="M995" s="61">
        <v>0</v>
      </c>
      <c r="N995" s="61">
        <v>0</v>
      </c>
      <c r="O995" s="61">
        <v>0</v>
      </c>
      <c r="P995" s="61">
        <v>0</v>
      </c>
      <c r="Q995" s="61">
        <v>0</v>
      </c>
      <c r="R995" s="61">
        <v>0</v>
      </c>
      <c r="S995" s="61">
        <v>0</v>
      </c>
      <c r="T995" s="61">
        <v>0</v>
      </c>
      <c r="U995" s="279">
        <f t="shared" si="434"/>
        <v>0</v>
      </c>
    </row>
    <row r="996" spans="1:21" x14ac:dyDescent="0.25">
      <c r="A996" s="30"/>
      <c r="B996" s="24" t="s">
        <v>698</v>
      </c>
      <c r="C996" s="15" t="s">
        <v>289</v>
      </c>
      <c r="D996" s="187">
        <v>0</v>
      </c>
      <c r="E996" s="61">
        <v>0</v>
      </c>
      <c r="F996" s="61">
        <v>0</v>
      </c>
      <c r="G996" s="61">
        <v>0</v>
      </c>
      <c r="H996" s="61">
        <v>0</v>
      </c>
      <c r="I996" s="61">
        <v>0</v>
      </c>
      <c r="J996" s="61">
        <v>0</v>
      </c>
      <c r="K996" s="142">
        <f t="shared" si="432"/>
        <v>0</v>
      </c>
      <c r="L996" s="61">
        <v>0</v>
      </c>
      <c r="M996" s="61">
        <v>0</v>
      </c>
      <c r="N996" s="61">
        <v>0</v>
      </c>
      <c r="O996" s="61">
        <v>0</v>
      </c>
      <c r="P996" s="61">
        <v>0</v>
      </c>
      <c r="Q996" s="61">
        <v>0</v>
      </c>
      <c r="R996" s="61">
        <v>0</v>
      </c>
      <c r="S996" s="61">
        <v>0</v>
      </c>
      <c r="T996" s="61">
        <v>0</v>
      </c>
      <c r="U996" s="279">
        <f t="shared" si="434"/>
        <v>0</v>
      </c>
    </row>
    <row r="997" spans="1:21" ht="31.5" x14ac:dyDescent="0.25">
      <c r="A997" s="30"/>
      <c r="B997" s="24" t="s">
        <v>703</v>
      </c>
      <c r="C997" s="15" t="s">
        <v>290</v>
      </c>
      <c r="D997" s="187">
        <v>0</v>
      </c>
      <c r="E997" s="61">
        <v>0</v>
      </c>
      <c r="F997" s="61">
        <v>0</v>
      </c>
      <c r="G997" s="61">
        <v>0</v>
      </c>
      <c r="H997" s="61">
        <v>0</v>
      </c>
      <c r="I997" s="61">
        <v>0</v>
      </c>
      <c r="J997" s="61">
        <v>0</v>
      </c>
      <c r="K997" s="142">
        <f t="shared" si="432"/>
        <v>0</v>
      </c>
      <c r="L997" s="61">
        <v>0</v>
      </c>
      <c r="M997" s="61">
        <v>0</v>
      </c>
      <c r="N997" s="61">
        <v>0</v>
      </c>
      <c r="O997" s="61">
        <v>0</v>
      </c>
      <c r="P997" s="61">
        <v>0</v>
      </c>
      <c r="Q997" s="61">
        <v>0</v>
      </c>
      <c r="R997" s="61">
        <v>0</v>
      </c>
      <c r="S997" s="61">
        <v>0</v>
      </c>
      <c r="T997" s="61">
        <v>0</v>
      </c>
      <c r="U997" s="279">
        <f t="shared" si="434"/>
        <v>0</v>
      </c>
    </row>
    <row r="998" spans="1:21" x14ac:dyDescent="0.25">
      <c r="A998" s="30"/>
      <c r="B998" s="24" t="s">
        <v>699</v>
      </c>
      <c r="C998" s="15" t="s">
        <v>291</v>
      </c>
      <c r="D998" s="187">
        <v>0</v>
      </c>
      <c r="E998" s="61">
        <v>0</v>
      </c>
      <c r="F998" s="61">
        <v>0</v>
      </c>
      <c r="G998" s="61">
        <v>0</v>
      </c>
      <c r="H998" s="61">
        <v>0</v>
      </c>
      <c r="I998" s="61">
        <v>0</v>
      </c>
      <c r="J998" s="61">
        <v>0</v>
      </c>
      <c r="K998" s="142">
        <f t="shared" si="432"/>
        <v>0</v>
      </c>
      <c r="L998" s="61">
        <v>0</v>
      </c>
      <c r="M998" s="61">
        <v>0</v>
      </c>
      <c r="N998" s="61">
        <v>0</v>
      </c>
      <c r="O998" s="61">
        <v>0</v>
      </c>
      <c r="P998" s="61">
        <v>0</v>
      </c>
      <c r="Q998" s="61">
        <v>0</v>
      </c>
      <c r="R998" s="61">
        <v>0</v>
      </c>
      <c r="S998" s="61">
        <v>0</v>
      </c>
      <c r="T998" s="61">
        <v>0</v>
      </c>
      <c r="U998" s="279">
        <f t="shared" si="434"/>
        <v>0</v>
      </c>
    </row>
    <row r="999" spans="1:21" ht="31.5" x14ac:dyDescent="0.25">
      <c r="A999" s="30"/>
      <c r="B999" s="24" t="s">
        <v>950</v>
      </c>
      <c r="C999" s="15" t="s">
        <v>949</v>
      </c>
      <c r="D999" s="187">
        <v>0</v>
      </c>
      <c r="E999" s="61">
        <v>0</v>
      </c>
      <c r="F999" s="61">
        <v>0</v>
      </c>
      <c r="G999" s="61">
        <v>0</v>
      </c>
      <c r="H999" s="61">
        <v>0</v>
      </c>
      <c r="I999" s="61">
        <v>0</v>
      </c>
      <c r="J999" s="61">
        <v>0</v>
      </c>
      <c r="K999" s="142">
        <f t="shared" si="432"/>
        <v>0</v>
      </c>
      <c r="L999" s="61">
        <v>0</v>
      </c>
      <c r="M999" s="61">
        <v>0</v>
      </c>
      <c r="N999" s="61">
        <v>0</v>
      </c>
      <c r="O999" s="61">
        <v>0</v>
      </c>
      <c r="P999" s="61">
        <v>0</v>
      </c>
      <c r="Q999" s="61">
        <v>0</v>
      </c>
      <c r="R999" s="61">
        <v>0</v>
      </c>
      <c r="S999" s="61">
        <v>0</v>
      </c>
      <c r="T999" s="61">
        <v>0</v>
      </c>
      <c r="U999" s="279">
        <f t="shared" si="434"/>
        <v>0</v>
      </c>
    </row>
    <row r="1000" spans="1:21" x14ac:dyDescent="0.25">
      <c r="A1000" s="30"/>
      <c r="B1000" s="24" t="s">
        <v>700</v>
      </c>
      <c r="C1000" s="15" t="s">
        <v>292</v>
      </c>
      <c r="D1000" s="187">
        <v>5275</v>
      </c>
      <c r="E1000" s="61">
        <f>4623.56+599.96</f>
        <v>5223.5200000000004</v>
      </c>
      <c r="F1000" s="61">
        <v>5100</v>
      </c>
      <c r="G1000" s="61">
        <v>5157</v>
      </c>
      <c r="H1000" s="61">
        <v>4966.47</v>
      </c>
      <c r="I1000" s="61">
        <v>4400</v>
      </c>
      <c r="J1000" s="61">
        <v>0</v>
      </c>
      <c r="K1000" s="142">
        <f t="shared" si="432"/>
        <v>4400</v>
      </c>
      <c r="L1000" s="61">
        <v>0</v>
      </c>
      <c r="M1000" s="61">
        <v>0</v>
      </c>
      <c r="N1000" s="61">
        <v>2800</v>
      </c>
      <c r="O1000" s="61">
        <v>1000</v>
      </c>
      <c r="P1000" s="61">
        <v>600</v>
      </c>
      <c r="Q1000" s="61">
        <v>0</v>
      </c>
      <c r="R1000" s="61">
        <v>1500</v>
      </c>
      <c r="S1000" s="61">
        <v>1000</v>
      </c>
      <c r="T1000" s="61">
        <v>500</v>
      </c>
      <c r="U1000" s="279">
        <f t="shared" si="434"/>
        <v>0</v>
      </c>
    </row>
    <row r="1001" spans="1:21" x14ac:dyDescent="0.25">
      <c r="A1001" s="30"/>
      <c r="B1001" s="24" t="s">
        <v>704</v>
      </c>
      <c r="C1001" s="15" t="s">
        <v>293</v>
      </c>
      <c r="D1001" s="187">
        <v>0</v>
      </c>
      <c r="E1001" s="61">
        <v>0</v>
      </c>
      <c r="F1001" s="61">
        <v>0</v>
      </c>
      <c r="G1001" s="61">
        <v>0</v>
      </c>
      <c r="H1001" s="61">
        <v>0</v>
      </c>
      <c r="I1001" s="61">
        <v>0</v>
      </c>
      <c r="J1001" s="61">
        <v>0</v>
      </c>
      <c r="K1001" s="142">
        <f t="shared" si="432"/>
        <v>0</v>
      </c>
      <c r="L1001" s="61">
        <v>0</v>
      </c>
      <c r="M1001" s="61">
        <v>0</v>
      </c>
      <c r="N1001" s="61">
        <v>0</v>
      </c>
      <c r="O1001" s="61">
        <v>0</v>
      </c>
      <c r="P1001" s="61">
        <v>0</v>
      </c>
      <c r="Q1001" s="61">
        <v>0</v>
      </c>
      <c r="R1001" s="61">
        <v>0</v>
      </c>
      <c r="S1001" s="61">
        <v>0</v>
      </c>
      <c r="T1001" s="61">
        <v>0</v>
      </c>
      <c r="U1001" s="279">
        <f t="shared" si="434"/>
        <v>0</v>
      </c>
    </row>
    <row r="1002" spans="1:21" x14ac:dyDescent="0.25">
      <c r="A1002" s="30"/>
      <c r="B1002" s="24" t="s">
        <v>705</v>
      </c>
      <c r="C1002" s="15" t="s">
        <v>294</v>
      </c>
      <c r="D1002" s="187">
        <v>0</v>
      </c>
      <c r="E1002" s="61">
        <v>0</v>
      </c>
      <c r="F1002" s="61">
        <v>0</v>
      </c>
      <c r="G1002" s="61">
        <v>0</v>
      </c>
      <c r="H1002" s="61">
        <v>0</v>
      </c>
      <c r="I1002" s="61">
        <v>0</v>
      </c>
      <c r="J1002" s="61">
        <v>0</v>
      </c>
      <c r="K1002" s="142">
        <f t="shared" si="432"/>
        <v>0</v>
      </c>
      <c r="L1002" s="61">
        <v>0</v>
      </c>
      <c r="M1002" s="61">
        <v>0</v>
      </c>
      <c r="N1002" s="61">
        <v>0</v>
      </c>
      <c r="O1002" s="61">
        <v>0</v>
      </c>
      <c r="P1002" s="61">
        <v>0</v>
      </c>
      <c r="Q1002" s="61">
        <v>0</v>
      </c>
      <c r="R1002" s="61">
        <v>0</v>
      </c>
      <c r="S1002" s="61">
        <v>0</v>
      </c>
      <c r="T1002" s="61">
        <v>0</v>
      </c>
      <c r="U1002" s="279">
        <f t="shared" si="434"/>
        <v>0</v>
      </c>
    </row>
    <row r="1003" spans="1:21" x14ac:dyDescent="0.25">
      <c r="A1003" s="30"/>
      <c r="B1003" s="24" t="s">
        <v>706</v>
      </c>
      <c r="C1003" s="15" t="s">
        <v>550</v>
      </c>
      <c r="D1003" s="187">
        <v>0</v>
      </c>
      <c r="E1003" s="61">
        <v>0</v>
      </c>
      <c r="F1003" s="61">
        <v>0</v>
      </c>
      <c r="G1003" s="61">
        <v>0</v>
      </c>
      <c r="H1003" s="61">
        <v>0</v>
      </c>
      <c r="I1003" s="61">
        <v>0</v>
      </c>
      <c r="J1003" s="61">
        <v>0</v>
      </c>
      <c r="K1003" s="142">
        <f t="shared" si="432"/>
        <v>0</v>
      </c>
      <c r="L1003" s="61">
        <v>0</v>
      </c>
      <c r="M1003" s="61">
        <v>0</v>
      </c>
      <c r="N1003" s="61">
        <v>0</v>
      </c>
      <c r="O1003" s="61">
        <v>0</v>
      </c>
      <c r="P1003" s="61">
        <v>0</v>
      </c>
      <c r="Q1003" s="61">
        <v>0</v>
      </c>
      <c r="R1003" s="61">
        <v>0</v>
      </c>
      <c r="S1003" s="61">
        <v>0</v>
      </c>
      <c r="T1003" s="61">
        <v>0</v>
      </c>
      <c r="U1003" s="279">
        <f t="shared" si="434"/>
        <v>0</v>
      </c>
    </row>
    <row r="1004" spans="1:21" x14ac:dyDescent="0.25">
      <c r="A1004" s="30"/>
      <c r="B1004" s="24" t="s">
        <v>701</v>
      </c>
      <c r="C1004" s="15" t="s">
        <v>295</v>
      </c>
      <c r="D1004" s="187">
        <v>0</v>
      </c>
      <c r="E1004" s="61">
        <v>0</v>
      </c>
      <c r="F1004" s="61">
        <v>0</v>
      </c>
      <c r="G1004" s="61">
        <v>0</v>
      </c>
      <c r="H1004" s="61">
        <v>0</v>
      </c>
      <c r="I1004" s="61">
        <v>0</v>
      </c>
      <c r="J1004" s="61">
        <v>0</v>
      </c>
      <c r="K1004" s="142">
        <f t="shared" si="432"/>
        <v>0</v>
      </c>
      <c r="L1004" s="61">
        <v>0</v>
      </c>
      <c r="M1004" s="61">
        <v>0</v>
      </c>
      <c r="N1004" s="61">
        <v>0</v>
      </c>
      <c r="O1004" s="61">
        <v>0</v>
      </c>
      <c r="P1004" s="61">
        <v>0</v>
      </c>
      <c r="Q1004" s="61">
        <v>0</v>
      </c>
      <c r="R1004" s="61">
        <v>0</v>
      </c>
      <c r="S1004" s="61">
        <v>0</v>
      </c>
      <c r="T1004" s="61">
        <v>0</v>
      </c>
      <c r="U1004" s="279">
        <f t="shared" si="434"/>
        <v>0</v>
      </c>
    </row>
    <row r="1005" spans="1:21" ht="31.5" x14ac:dyDescent="0.25">
      <c r="A1005" s="30"/>
      <c r="B1005" s="24" t="s">
        <v>702</v>
      </c>
      <c r="C1005" s="15" t="s">
        <v>306</v>
      </c>
      <c r="D1005" s="187">
        <v>0</v>
      </c>
      <c r="E1005" s="61">
        <v>0</v>
      </c>
      <c r="F1005" s="61">
        <v>0</v>
      </c>
      <c r="G1005" s="61">
        <v>0</v>
      </c>
      <c r="H1005" s="61">
        <v>0</v>
      </c>
      <c r="I1005" s="61">
        <v>0</v>
      </c>
      <c r="J1005" s="61">
        <v>0</v>
      </c>
      <c r="K1005" s="142">
        <f t="shared" si="432"/>
        <v>0</v>
      </c>
      <c r="L1005" s="61">
        <v>0</v>
      </c>
      <c r="M1005" s="61">
        <v>0</v>
      </c>
      <c r="N1005" s="61">
        <v>0</v>
      </c>
      <c r="O1005" s="61">
        <v>0</v>
      </c>
      <c r="P1005" s="61">
        <v>0</v>
      </c>
      <c r="Q1005" s="61">
        <v>0</v>
      </c>
      <c r="R1005" s="61">
        <v>0</v>
      </c>
      <c r="S1005" s="61">
        <v>0</v>
      </c>
      <c r="T1005" s="61">
        <v>0</v>
      </c>
      <c r="U1005" s="279">
        <f t="shared" si="434"/>
        <v>0</v>
      </c>
    </row>
    <row r="1006" spans="1:21" ht="19.5" customHeight="1" x14ac:dyDescent="0.25">
      <c r="A1006" s="30" t="s">
        <v>78</v>
      </c>
      <c r="B1006" s="13" t="s">
        <v>391</v>
      </c>
      <c r="C1006" s="18" t="s">
        <v>392</v>
      </c>
      <c r="D1006" s="60">
        <v>3135.46</v>
      </c>
      <c r="E1006" s="60">
        <f t="shared" ref="E1006:F1022" si="437">+E1023+E1057+E1074+E1091+E1040</f>
        <v>2958.67</v>
      </c>
      <c r="F1006" s="60">
        <f t="shared" si="437"/>
        <v>3757.81</v>
      </c>
      <c r="G1006" s="60">
        <v>3718.5599999999995</v>
      </c>
      <c r="H1006" s="60">
        <f t="shared" ref="H1006:J1022" si="438">+H1023+H1057+H1074+H1091+H1040</f>
        <v>3593.84</v>
      </c>
      <c r="I1006" s="60">
        <v>4553.5599999999995</v>
      </c>
      <c r="J1006" s="60">
        <f t="shared" si="438"/>
        <v>-12</v>
      </c>
      <c r="K1006" s="142">
        <f t="shared" si="432"/>
        <v>4541.5599999999995</v>
      </c>
      <c r="L1006" s="60">
        <f t="shared" ref="L1006:T1006" si="439">+L1023+L1057+L1074+L1091+L1040</f>
        <v>0</v>
      </c>
      <c r="M1006" s="60">
        <f t="shared" si="439"/>
        <v>929.52</v>
      </c>
      <c r="N1006" s="60">
        <f t="shared" si="439"/>
        <v>1309.3699999999999</v>
      </c>
      <c r="O1006" s="60">
        <f t="shared" si="439"/>
        <v>2140.3999999999996</v>
      </c>
      <c r="P1006" s="60">
        <f t="shared" si="439"/>
        <v>162.26999999999998</v>
      </c>
      <c r="Q1006" s="60">
        <f t="shared" si="439"/>
        <v>0</v>
      </c>
      <c r="R1006" s="60">
        <f t="shared" si="439"/>
        <v>3521</v>
      </c>
      <c r="S1006" s="60">
        <f t="shared" si="439"/>
        <v>3471</v>
      </c>
      <c r="T1006" s="60">
        <f t="shared" si="439"/>
        <v>3421</v>
      </c>
      <c r="U1006" s="279">
        <f t="shared" si="434"/>
        <v>0</v>
      </c>
    </row>
    <row r="1007" spans="1:21" x14ac:dyDescent="0.25">
      <c r="A1007" s="30"/>
      <c r="B1007" s="24" t="s">
        <v>692</v>
      </c>
      <c r="C1007" s="15" t="s">
        <v>284</v>
      </c>
      <c r="D1007" s="60">
        <v>0</v>
      </c>
      <c r="E1007" s="60">
        <f t="shared" si="437"/>
        <v>0</v>
      </c>
      <c r="F1007" s="60">
        <f t="shared" si="437"/>
        <v>0</v>
      </c>
      <c r="G1007" s="60">
        <v>0</v>
      </c>
      <c r="H1007" s="60">
        <f t="shared" si="438"/>
        <v>0</v>
      </c>
      <c r="I1007" s="60">
        <v>0</v>
      </c>
      <c r="J1007" s="60">
        <f t="shared" si="438"/>
        <v>0</v>
      </c>
      <c r="K1007" s="142">
        <f t="shared" si="432"/>
        <v>0</v>
      </c>
      <c r="L1007" s="60">
        <f t="shared" ref="L1007:T1007" si="440">+L1024+L1058+L1075+L1092+L1041</f>
        <v>0</v>
      </c>
      <c r="M1007" s="60">
        <f t="shared" si="440"/>
        <v>0</v>
      </c>
      <c r="N1007" s="60">
        <f t="shared" si="440"/>
        <v>0</v>
      </c>
      <c r="O1007" s="60">
        <f t="shared" si="440"/>
        <v>0</v>
      </c>
      <c r="P1007" s="60">
        <f t="shared" si="440"/>
        <v>0</v>
      </c>
      <c r="Q1007" s="60">
        <f t="shared" si="440"/>
        <v>0</v>
      </c>
      <c r="R1007" s="60">
        <f t="shared" si="440"/>
        <v>0</v>
      </c>
      <c r="S1007" s="60">
        <f t="shared" si="440"/>
        <v>0</v>
      </c>
      <c r="T1007" s="60">
        <f t="shared" si="440"/>
        <v>0</v>
      </c>
      <c r="U1007" s="279">
        <f t="shared" si="434"/>
        <v>0</v>
      </c>
    </row>
    <row r="1008" spans="1:21" x14ac:dyDescent="0.25">
      <c r="A1008" s="30"/>
      <c r="B1008" s="24" t="s">
        <v>693</v>
      </c>
      <c r="C1008" s="15" t="s">
        <v>285</v>
      </c>
      <c r="D1008" s="60">
        <v>20</v>
      </c>
      <c r="E1008" s="60">
        <f t="shared" si="437"/>
        <v>19.260000000000002</v>
      </c>
      <c r="F1008" s="60">
        <f t="shared" si="437"/>
        <v>20</v>
      </c>
      <c r="G1008" s="60">
        <v>18</v>
      </c>
      <c r="H1008" s="60">
        <f t="shared" si="438"/>
        <v>17.48</v>
      </c>
      <c r="I1008" s="60">
        <v>20</v>
      </c>
      <c r="J1008" s="60">
        <f t="shared" si="438"/>
        <v>0</v>
      </c>
      <c r="K1008" s="142">
        <f t="shared" si="432"/>
        <v>20</v>
      </c>
      <c r="L1008" s="60">
        <f t="shared" ref="L1008:T1008" si="441">+L1025+L1059+L1076+L1093+L1042</f>
        <v>0</v>
      </c>
      <c r="M1008" s="60">
        <f t="shared" si="441"/>
        <v>0</v>
      </c>
      <c r="N1008" s="60">
        <f t="shared" si="441"/>
        <v>20</v>
      </c>
      <c r="O1008" s="60">
        <f t="shared" si="441"/>
        <v>0</v>
      </c>
      <c r="P1008" s="60">
        <f t="shared" si="441"/>
        <v>0</v>
      </c>
      <c r="Q1008" s="60">
        <f t="shared" si="441"/>
        <v>0</v>
      </c>
      <c r="R1008" s="60">
        <f t="shared" si="441"/>
        <v>15</v>
      </c>
      <c r="S1008" s="60">
        <f t="shared" si="441"/>
        <v>15</v>
      </c>
      <c r="T1008" s="60">
        <f t="shared" si="441"/>
        <v>15</v>
      </c>
      <c r="U1008" s="279">
        <f t="shared" si="434"/>
        <v>0</v>
      </c>
    </row>
    <row r="1009" spans="1:21" x14ac:dyDescent="0.25">
      <c r="A1009" s="30"/>
      <c r="B1009" s="24" t="s">
        <v>695</v>
      </c>
      <c r="C1009" s="15" t="s">
        <v>286</v>
      </c>
      <c r="D1009" s="60">
        <v>0</v>
      </c>
      <c r="E1009" s="60">
        <f t="shared" si="437"/>
        <v>0</v>
      </c>
      <c r="F1009" s="60">
        <f t="shared" si="437"/>
        <v>0</v>
      </c>
      <c r="G1009" s="60">
        <v>0</v>
      </c>
      <c r="H1009" s="60">
        <f t="shared" si="438"/>
        <v>0</v>
      </c>
      <c r="I1009" s="60">
        <v>0</v>
      </c>
      <c r="J1009" s="60">
        <f t="shared" si="438"/>
        <v>0</v>
      </c>
      <c r="K1009" s="142">
        <f t="shared" si="432"/>
        <v>0</v>
      </c>
      <c r="L1009" s="60">
        <f t="shared" ref="L1009:T1009" si="442">+L1026+L1060+L1077+L1094+L1043</f>
        <v>0</v>
      </c>
      <c r="M1009" s="60">
        <f t="shared" si="442"/>
        <v>0</v>
      </c>
      <c r="N1009" s="60">
        <f t="shared" si="442"/>
        <v>0</v>
      </c>
      <c r="O1009" s="60">
        <f t="shared" si="442"/>
        <v>0</v>
      </c>
      <c r="P1009" s="60">
        <f t="shared" si="442"/>
        <v>0</v>
      </c>
      <c r="Q1009" s="60">
        <f t="shared" si="442"/>
        <v>0</v>
      </c>
      <c r="R1009" s="60">
        <f t="shared" si="442"/>
        <v>0</v>
      </c>
      <c r="S1009" s="60">
        <f t="shared" si="442"/>
        <v>0</v>
      </c>
      <c r="T1009" s="60">
        <f t="shared" si="442"/>
        <v>0</v>
      </c>
      <c r="U1009" s="279">
        <f t="shared" si="434"/>
        <v>0</v>
      </c>
    </row>
    <row r="1010" spans="1:21" x14ac:dyDescent="0.25">
      <c r="A1010" s="30"/>
      <c r="B1010" s="24" t="s">
        <v>694</v>
      </c>
      <c r="C1010" s="15" t="s">
        <v>696</v>
      </c>
      <c r="D1010" s="60">
        <v>0</v>
      </c>
      <c r="E1010" s="60">
        <f t="shared" si="437"/>
        <v>0</v>
      </c>
      <c r="F1010" s="60">
        <f t="shared" si="437"/>
        <v>0</v>
      </c>
      <c r="G1010" s="60">
        <v>0</v>
      </c>
      <c r="H1010" s="60">
        <f t="shared" si="438"/>
        <v>0</v>
      </c>
      <c r="I1010" s="60">
        <v>0</v>
      </c>
      <c r="J1010" s="60">
        <f t="shared" si="438"/>
        <v>0</v>
      </c>
      <c r="K1010" s="142">
        <f t="shared" si="432"/>
        <v>0</v>
      </c>
      <c r="L1010" s="60">
        <f t="shared" ref="L1010:T1010" si="443">+L1027+L1061+L1078+L1095+L1044</f>
        <v>0</v>
      </c>
      <c r="M1010" s="60">
        <f t="shared" si="443"/>
        <v>0</v>
      </c>
      <c r="N1010" s="60">
        <f t="shared" si="443"/>
        <v>0</v>
      </c>
      <c r="O1010" s="60">
        <f t="shared" si="443"/>
        <v>0</v>
      </c>
      <c r="P1010" s="60">
        <f t="shared" si="443"/>
        <v>0</v>
      </c>
      <c r="Q1010" s="60">
        <f t="shared" si="443"/>
        <v>0</v>
      </c>
      <c r="R1010" s="60">
        <f t="shared" si="443"/>
        <v>0</v>
      </c>
      <c r="S1010" s="60">
        <f t="shared" si="443"/>
        <v>0</v>
      </c>
      <c r="T1010" s="60">
        <f t="shared" si="443"/>
        <v>0</v>
      </c>
      <c r="U1010" s="279">
        <f t="shared" si="434"/>
        <v>0</v>
      </c>
    </row>
    <row r="1011" spans="1:21" x14ac:dyDescent="0.25">
      <c r="A1011" s="30"/>
      <c r="B1011" s="24" t="s">
        <v>697</v>
      </c>
      <c r="C1011" s="15" t="s">
        <v>287</v>
      </c>
      <c r="D1011" s="60">
        <v>0</v>
      </c>
      <c r="E1011" s="60">
        <f t="shared" si="437"/>
        <v>0</v>
      </c>
      <c r="F1011" s="60">
        <f t="shared" si="437"/>
        <v>0</v>
      </c>
      <c r="G1011" s="60">
        <v>0</v>
      </c>
      <c r="H1011" s="60">
        <f t="shared" si="438"/>
        <v>0</v>
      </c>
      <c r="I1011" s="60">
        <v>0</v>
      </c>
      <c r="J1011" s="60">
        <f t="shared" si="438"/>
        <v>0</v>
      </c>
      <c r="K1011" s="142">
        <f t="shared" si="432"/>
        <v>0</v>
      </c>
      <c r="L1011" s="60">
        <f t="shared" ref="L1011:T1011" si="444">+L1028+L1062+L1079+L1096+L1045</f>
        <v>0</v>
      </c>
      <c r="M1011" s="60">
        <f t="shared" si="444"/>
        <v>0</v>
      </c>
      <c r="N1011" s="60">
        <f t="shared" si="444"/>
        <v>0</v>
      </c>
      <c r="O1011" s="60">
        <f t="shared" si="444"/>
        <v>0</v>
      </c>
      <c r="P1011" s="60">
        <f t="shared" si="444"/>
        <v>0</v>
      </c>
      <c r="Q1011" s="60">
        <f t="shared" si="444"/>
        <v>0</v>
      </c>
      <c r="R1011" s="60">
        <f t="shared" si="444"/>
        <v>0</v>
      </c>
      <c r="S1011" s="60">
        <f t="shared" si="444"/>
        <v>0</v>
      </c>
      <c r="T1011" s="60">
        <f t="shared" si="444"/>
        <v>0</v>
      </c>
      <c r="U1011" s="279">
        <f t="shared" si="434"/>
        <v>0</v>
      </c>
    </row>
    <row r="1012" spans="1:21" x14ac:dyDescent="0.25">
      <c r="A1012" s="30"/>
      <c r="B1012" s="24" t="s">
        <v>708</v>
      </c>
      <c r="C1012" s="15" t="s">
        <v>288</v>
      </c>
      <c r="D1012" s="60">
        <v>2482.2600000000002</v>
      </c>
      <c r="E1012" s="60">
        <f t="shared" si="437"/>
        <v>2326.58</v>
      </c>
      <c r="F1012" s="60">
        <f t="shared" si="437"/>
        <v>3102.81</v>
      </c>
      <c r="G1012" s="60">
        <v>3115.5599999999995</v>
      </c>
      <c r="H1012" s="60">
        <f t="shared" si="438"/>
        <v>3024.48</v>
      </c>
      <c r="I1012" s="60">
        <v>3966.56</v>
      </c>
      <c r="J1012" s="60">
        <f t="shared" si="438"/>
        <v>0</v>
      </c>
      <c r="K1012" s="142">
        <f t="shared" si="432"/>
        <v>3966.56</v>
      </c>
      <c r="L1012" s="60">
        <f t="shared" ref="L1012:T1012" si="445">+L1029+L1063+L1080+L1097+L1046</f>
        <v>0</v>
      </c>
      <c r="M1012" s="60">
        <f t="shared" si="445"/>
        <v>729.52</v>
      </c>
      <c r="N1012" s="60">
        <f t="shared" si="445"/>
        <v>1089.3699999999999</v>
      </c>
      <c r="O1012" s="60">
        <f t="shared" si="445"/>
        <v>2040.3999999999999</v>
      </c>
      <c r="P1012" s="60">
        <f t="shared" si="445"/>
        <v>107.27</v>
      </c>
      <c r="Q1012" s="60">
        <f t="shared" si="445"/>
        <v>0</v>
      </c>
      <c r="R1012" s="60">
        <f t="shared" si="445"/>
        <v>2956</v>
      </c>
      <c r="S1012" s="60">
        <f t="shared" si="445"/>
        <v>2956</v>
      </c>
      <c r="T1012" s="60">
        <f t="shared" si="445"/>
        <v>2956</v>
      </c>
      <c r="U1012" s="279">
        <f t="shared" si="434"/>
        <v>2.1316282072803006E-13</v>
      </c>
    </row>
    <row r="1013" spans="1:21" x14ac:dyDescent="0.25">
      <c r="A1013" s="30"/>
      <c r="B1013" s="24" t="s">
        <v>698</v>
      </c>
      <c r="C1013" s="15" t="s">
        <v>289</v>
      </c>
      <c r="D1013" s="60">
        <v>0</v>
      </c>
      <c r="E1013" s="60">
        <f t="shared" si="437"/>
        <v>0</v>
      </c>
      <c r="F1013" s="60">
        <f t="shared" si="437"/>
        <v>0</v>
      </c>
      <c r="G1013" s="60">
        <v>0</v>
      </c>
      <c r="H1013" s="60">
        <f t="shared" si="438"/>
        <v>0</v>
      </c>
      <c r="I1013" s="60">
        <v>0</v>
      </c>
      <c r="J1013" s="60">
        <f t="shared" si="438"/>
        <v>0</v>
      </c>
      <c r="K1013" s="142">
        <f t="shared" si="432"/>
        <v>0</v>
      </c>
      <c r="L1013" s="60">
        <f t="shared" ref="L1013:T1013" si="446">+L1030+L1064+L1081+L1098+L1047</f>
        <v>0</v>
      </c>
      <c r="M1013" s="60">
        <f t="shared" si="446"/>
        <v>0</v>
      </c>
      <c r="N1013" s="60">
        <f t="shared" si="446"/>
        <v>0</v>
      </c>
      <c r="O1013" s="60">
        <f t="shared" si="446"/>
        <v>0</v>
      </c>
      <c r="P1013" s="60">
        <f t="shared" si="446"/>
        <v>0</v>
      </c>
      <c r="Q1013" s="60">
        <f t="shared" si="446"/>
        <v>0</v>
      </c>
      <c r="R1013" s="60">
        <f t="shared" si="446"/>
        <v>0</v>
      </c>
      <c r="S1013" s="60">
        <f t="shared" si="446"/>
        <v>0</v>
      </c>
      <c r="T1013" s="60">
        <f t="shared" si="446"/>
        <v>0</v>
      </c>
      <c r="U1013" s="279">
        <f t="shared" si="434"/>
        <v>0</v>
      </c>
    </row>
    <row r="1014" spans="1:21" ht="31.5" x14ac:dyDescent="0.25">
      <c r="A1014" s="30"/>
      <c r="B1014" s="24" t="s">
        <v>703</v>
      </c>
      <c r="C1014" s="15" t="s">
        <v>290</v>
      </c>
      <c r="D1014" s="60">
        <v>0</v>
      </c>
      <c r="E1014" s="60">
        <f t="shared" si="437"/>
        <v>0</v>
      </c>
      <c r="F1014" s="60">
        <f t="shared" si="437"/>
        <v>0</v>
      </c>
      <c r="G1014" s="60">
        <v>0</v>
      </c>
      <c r="H1014" s="60">
        <f t="shared" si="438"/>
        <v>0</v>
      </c>
      <c r="I1014" s="60">
        <v>0</v>
      </c>
      <c r="J1014" s="60">
        <f t="shared" si="438"/>
        <v>0</v>
      </c>
      <c r="K1014" s="142">
        <f t="shared" si="432"/>
        <v>0</v>
      </c>
      <c r="L1014" s="60">
        <f t="shared" ref="L1014:T1014" si="447">+L1031+L1065+L1082+L1099+L1048</f>
        <v>0</v>
      </c>
      <c r="M1014" s="60">
        <f t="shared" si="447"/>
        <v>0</v>
      </c>
      <c r="N1014" s="60">
        <f t="shared" si="447"/>
        <v>0</v>
      </c>
      <c r="O1014" s="60">
        <f t="shared" si="447"/>
        <v>0</v>
      </c>
      <c r="P1014" s="60">
        <f t="shared" si="447"/>
        <v>0</v>
      </c>
      <c r="Q1014" s="60">
        <f t="shared" si="447"/>
        <v>0</v>
      </c>
      <c r="R1014" s="60">
        <f t="shared" si="447"/>
        <v>0</v>
      </c>
      <c r="S1014" s="60">
        <f t="shared" si="447"/>
        <v>0</v>
      </c>
      <c r="T1014" s="60">
        <f t="shared" si="447"/>
        <v>0</v>
      </c>
      <c r="U1014" s="279">
        <f t="shared" si="434"/>
        <v>0</v>
      </c>
    </row>
    <row r="1015" spans="1:21" x14ac:dyDescent="0.25">
      <c r="A1015" s="30"/>
      <c r="B1015" s="24" t="s">
        <v>699</v>
      </c>
      <c r="C1015" s="15" t="s">
        <v>291</v>
      </c>
      <c r="D1015" s="60">
        <v>0</v>
      </c>
      <c r="E1015" s="60">
        <f t="shared" si="437"/>
        <v>0</v>
      </c>
      <c r="F1015" s="60">
        <f t="shared" si="437"/>
        <v>0</v>
      </c>
      <c r="G1015" s="60">
        <v>0</v>
      </c>
      <c r="H1015" s="60">
        <f t="shared" si="438"/>
        <v>0</v>
      </c>
      <c r="I1015" s="60">
        <v>0</v>
      </c>
      <c r="J1015" s="60">
        <f t="shared" si="438"/>
        <v>0</v>
      </c>
      <c r="K1015" s="142">
        <f t="shared" si="432"/>
        <v>0</v>
      </c>
      <c r="L1015" s="60">
        <f t="shared" ref="L1015:T1015" si="448">+L1032+L1066+L1083+L1100+L1049</f>
        <v>0</v>
      </c>
      <c r="M1015" s="60">
        <f t="shared" si="448"/>
        <v>0</v>
      </c>
      <c r="N1015" s="60">
        <f t="shared" si="448"/>
        <v>0</v>
      </c>
      <c r="O1015" s="60">
        <f t="shared" si="448"/>
        <v>0</v>
      </c>
      <c r="P1015" s="60">
        <f t="shared" si="448"/>
        <v>0</v>
      </c>
      <c r="Q1015" s="60">
        <f t="shared" si="448"/>
        <v>0</v>
      </c>
      <c r="R1015" s="60">
        <f t="shared" si="448"/>
        <v>0</v>
      </c>
      <c r="S1015" s="60">
        <f t="shared" si="448"/>
        <v>0</v>
      </c>
      <c r="T1015" s="60">
        <f t="shared" si="448"/>
        <v>0</v>
      </c>
      <c r="U1015" s="279">
        <f t="shared" si="434"/>
        <v>0</v>
      </c>
    </row>
    <row r="1016" spans="1:21" ht="31.5" x14ac:dyDescent="0.25">
      <c r="A1016" s="30"/>
      <c r="B1016" s="24" t="s">
        <v>950</v>
      </c>
      <c r="C1016" s="15" t="s">
        <v>949</v>
      </c>
      <c r="D1016" s="187">
        <v>0</v>
      </c>
      <c r="E1016" s="60">
        <f t="shared" si="437"/>
        <v>0</v>
      </c>
      <c r="F1016" s="60">
        <f t="shared" si="437"/>
        <v>0</v>
      </c>
      <c r="G1016" s="60">
        <v>0</v>
      </c>
      <c r="H1016" s="60">
        <f t="shared" si="438"/>
        <v>0</v>
      </c>
      <c r="I1016" s="60">
        <v>0</v>
      </c>
      <c r="J1016" s="60">
        <f t="shared" si="438"/>
        <v>0</v>
      </c>
      <c r="K1016" s="142">
        <f t="shared" si="432"/>
        <v>0</v>
      </c>
      <c r="L1016" s="60">
        <f t="shared" ref="L1016:T1016" si="449">+L1033+L1067+L1084+L1101+L1050</f>
        <v>0</v>
      </c>
      <c r="M1016" s="60">
        <f t="shared" si="449"/>
        <v>0</v>
      </c>
      <c r="N1016" s="60">
        <f t="shared" si="449"/>
        <v>0</v>
      </c>
      <c r="O1016" s="60">
        <f t="shared" si="449"/>
        <v>0</v>
      </c>
      <c r="P1016" s="60">
        <f t="shared" si="449"/>
        <v>0</v>
      </c>
      <c r="Q1016" s="60">
        <f t="shared" si="449"/>
        <v>0</v>
      </c>
      <c r="R1016" s="60">
        <f t="shared" si="449"/>
        <v>0</v>
      </c>
      <c r="S1016" s="60">
        <f t="shared" si="449"/>
        <v>0</v>
      </c>
      <c r="T1016" s="60">
        <f t="shared" si="449"/>
        <v>0</v>
      </c>
      <c r="U1016" s="279">
        <f t="shared" si="434"/>
        <v>0</v>
      </c>
    </row>
    <row r="1017" spans="1:21" x14ac:dyDescent="0.25">
      <c r="A1017" s="30"/>
      <c r="B1017" s="24" t="s">
        <v>700</v>
      </c>
      <c r="C1017" s="15" t="s">
        <v>292</v>
      </c>
      <c r="D1017" s="60">
        <v>633.20000000000005</v>
      </c>
      <c r="E1017" s="60">
        <f t="shared" si="437"/>
        <v>612.83000000000004</v>
      </c>
      <c r="F1017" s="60">
        <f t="shared" si="437"/>
        <v>635</v>
      </c>
      <c r="G1017" s="60">
        <v>585</v>
      </c>
      <c r="H1017" s="60">
        <f t="shared" si="438"/>
        <v>551.88</v>
      </c>
      <c r="I1017" s="60">
        <v>567</v>
      </c>
      <c r="J1017" s="60">
        <f t="shared" si="438"/>
        <v>-12</v>
      </c>
      <c r="K1017" s="142">
        <f t="shared" si="432"/>
        <v>555</v>
      </c>
      <c r="L1017" s="60">
        <f t="shared" ref="L1017:T1017" si="450">+L1034+L1068+L1085+L1102+L1051</f>
        <v>0</v>
      </c>
      <c r="M1017" s="60">
        <f t="shared" si="450"/>
        <v>200</v>
      </c>
      <c r="N1017" s="60">
        <f t="shared" si="450"/>
        <v>200</v>
      </c>
      <c r="O1017" s="60">
        <f t="shared" si="450"/>
        <v>100</v>
      </c>
      <c r="P1017" s="60">
        <f t="shared" si="450"/>
        <v>55</v>
      </c>
      <c r="Q1017" s="60">
        <f t="shared" si="450"/>
        <v>0</v>
      </c>
      <c r="R1017" s="60">
        <f t="shared" si="450"/>
        <v>550</v>
      </c>
      <c r="S1017" s="60">
        <f t="shared" si="450"/>
        <v>500</v>
      </c>
      <c r="T1017" s="60">
        <f t="shared" si="450"/>
        <v>450</v>
      </c>
      <c r="U1017" s="279">
        <f t="shared" si="434"/>
        <v>0</v>
      </c>
    </row>
    <row r="1018" spans="1:21" x14ac:dyDescent="0.25">
      <c r="A1018" s="30"/>
      <c r="B1018" s="24" t="s">
        <v>704</v>
      </c>
      <c r="C1018" s="15" t="s">
        <v>293</v>
      </c>
      <c r="D1018" s="60">
        <v>0</v>
      </c>
      <c r="E1018" s="60">
        <f t="shared" si="437"/>
        <v>0</v>
      </c>
      <c r="F1018" s="60">
        <f t="shared" si="437"/>
        <v>0</v>
      </c>
      <c r="G1018" s="60">
        <v>0</v>
      </c>
      <c r="H1018" s="60">
        <f t="shared" si="438"/>
        <v>0</v>
      </c>
      <c r="I1018" s="60">
        <v>0</v>
      </c>
      <c r="J1018" s="60">
        <f t="shared" si="438"/>
        <v>0</v>
      </c>
      <c r="K1018" s="142">
        <f t="shared" si="432"/>
        <v>0</v>
      </c>
      <c r="L1018" s="60">
        <f t="shared" ref="L1018:T1018" si="451">+L1035+L1069+L1086+L1103+L1052</f>
        <v>0</v>
      </c>
      <c r="M1018" s="60">
        <f t="shared" si="451"/>
        <v>0</v>
      </c>
      <c r="N1018" s="60">
        <f t="shared" si="451"/>
        <v>0</v>
      </c>
      <c r="O1018" s="60">
        <f t="shared" si="451"/>
        <v>0</v>
      </c>
      <c r="P1018" s="60">
        <f t="shared" si="451"/>
        <v>0</v>
      </c>
      <c r="Q1018" s="60">
        <f t="shared" si="451"/>
        <v>0</v>
      </c>
      <c r="R1018" s="60">
        <f t="shared" si="451"/>
        <v>0</v>
      </c>
      <c r="S1018" s="60">
        <f t="shared" si="451"/>
        <v>0</v>
      </c>
      <c r="T1018" s="60">
        <f t="shared" si="451"/>
        <v>0</v>
      </c>
      <c r="U1018" s="279">
        <f t="shared" si="434"/>
        <v>0</v>
      </c>
    </row>
    <row r="1019" spans="1:21" x14ac:dyDescent="0.25">
      <c r="A1019" s="30"/>
      <c r="B1019" s="24" t="s">
        <v>705</v>
      </c>
      <c r="C1019" s="15" t="s">
        <v>294</v>
      </c>
      <c r="D1019" s="60">
        <v>0</v>
      </c>
      <c r="E1019" s="60">
        <f t="shared" si="437"/>
        <v>0</v>
      </c>
      <c r="F1019" s="60">
        <f t="shared" si="437"/>
        <v>0</v>
      </c>
      <c r="G1019" s="60">
        <v>0</v>
      </c>
      <c r="H1019" s="60">
        <f t="shared" si="438"/>
        <v>0</v>
      </c>
      <c r="I1019" s="60">
        <v>0</v>
      </c>
      <c r="J1019" s="60">
        <f t="shared" si="438"/>
        <v>0</v>
      </c>
      <c r="K1019" s="142">
        <f t="shared" si="432"/>
        <v>0</v>
      </c>
      <c r="L1019" s="60">
        <f t="shared" ref="L1019:T1019" si="452">+L1036+L1070+L1087+L1104+L1053</f>
        <v>0</v>
      </c>
      <c r="M1019" s="60">
        <f t="shared" si="452"/>
        <v>0</v>
      </c>
      <c r="N1019" s="60">
        <f t="shared" si="452"/>
        <v>0</v>
      </c>
      <c r="O1019" s="60">
        <f t="shared" si="452"/>
        <v>0</v>
      </c>
      <c r="P1019" s="60">
        <f t="shared" si="452"/>
        <v>0</v>
      </c>
      <c r="Q1019" s="60">
        <f t="shared" si="452"/>
        <v>0</v>
      </c>
      <c r="R1019" s="60">
        <f t="shared" si="452"/>
        <v>0</v>
      </c>
      <c r="S1019" s="60">
        <f t="shared" si="452"/>
        <v>0</v>
      </c>
      <c r="T1019" s="60">
        <f t="shared" si="452"/>
        <v>0</v>
      </c>
      <c r="U1019" s="279">
        <f t="shared" si="434"/>
        <v>0</v>
      </c>
    </row>
    <row r="1020" spans="1:21" x14ac:dyDescent="0.25">
      <c r="A1020" s="30"/>
      <c r="B1020" s="24" t="s">
        <v>706</v>
      </c>
      <c r="C1020" s="15" t="s">
        <v>550</v>
      </c>
      <c r="D1020" s="60">
        <v>0</v>
      </c>
      <c r="E1020" s="60">
        <f t="shared" si="437"/>
        <v>0</v>
      </c>
      <c r="F1020" s="60">
        <f t="shared" si="437"/>
        <v>0</v>
      </c>
      <c r="G1020" s="60">
        <v>0</v>
      </c>
      <c r="H1020" s="60">
        <f t="shared" si="438"/>
        <v>0</v>
      </c>
      <c r="I1020" s="60">
        <v>0</v>
      </c>
      <c r="J1020" s="60">
        <f t="shared" si="438"/>
        <v>0</v>
      </c>
      <c r="K1020" s="142">
        <f t="shared" si="432"/>
        <v>0</v>
      </c>
      <c r="L1020" s="60">
        <f t="shared" ref="L1020:T1020" si="453">+L1037+L1071+L1088+L1105+L1054</f>
        <v>0</v>
      </c>
      <c r="M1020" s="60">
        <f t="shared" si="453"/>
        <v>0</v>
      </c>
      <c r="N1020" s="60">
        <f t="shared" si="453"/>
        <v>0</v>
      </c>
      <c r="O1020" s="60">
        <f t="shared" si="453"/>
        <v>0</v>
      </c>
      <c r="P1020" s="60">
        <f t="shared" si="453"/>
        <v>0</v>
      </c>
      <c r="Q1020" s="60">
        <f t="shared" si="453"/>
        <v>0</v>
      </c>
      <c r="R1020" s="60">
        <f t="shared" si="453"/>
        <v>0</v>
      </c>
      <c r="S1020" s="60">
        <f t="shared" si="453"/>
        <v>0</v>
      </c>
      <c r="T1020" s="60">
        <f t="shared" si="453"/>
        <v>0</v>
      </c>
      <c r="U1020" s="279">
        <f t="shared" si="434"/>
        <v>0</v>
      </c>
    </row>
    <row r="1021" spans="1:21" x14ac:dyDescent="0.25">
      <c r="A1021" s="30"/>
      <c r="B1021" s="24" t="s">
        <v>701</v>
      </c>
      <c r="C1021" s="15" t="s">
        <v>295</v>
      </c>
      <c r="D1021" s="60">
        <v>0</v>
      </c>
      <c r="E1021" s="60">
        <f t="shared" si="437"/>
        <v>0</v>
      </c>
      <c r="F1021" s="60">
        <f t="shared" si="437"/>
        <v>0</v>
      </c>
      <c r="G1021" s="60">
        <v>0</v>
      </c>
      <c r="H1021" s="60">
        <f t="shared" si="438"/>
        <v>0</v>
      </c>
      <c r="I1021" s="60">
        <v>0</v>
      </c>
      <c r="J1021" s="60">
        <f t="shared" si="438"/>
        <v>0</v>
      </c>
      <c r="K1021" s="142">
        <f t="shared" si="432"/>
        <v>0</v>
      </c>
      <c r="L1021" s="60">
        <f t="shared" ref="L1021:T1021" si="454">+L1038+L1072+L1089+L1106+L1055</f>
        <v>0</v>
      </c>
      <c r="M1021" s="60">
        <f t="shared" si="454"/>
        <v>0</v>
      </c>
      <c r="N1021" s="60">
        <f t="shared" si="454"/>
        <v>0</v>
      </c>
      <c r="O1021" s="60">
        <f t="shared" si="454"/>
        <v>0</v>
      </c>
      <c r="P1021" s="60">
        <f t="shared" si="454"/>
        <v>0</v>
      </c>
      <c r="Q1021" s="60">
        <f t="shared" si="454"/>
        <v>0</v>
      </c>
      <c r="R1021" s="60">
        <f t="shared" si="454"/>
        <v>0</v>
      </c>
      <c r="S1021" s="60">
        <f t="shared" si="454"/>
        <v>0</v>
      </c>
      <c r="T1021" s="60">
        <f t="shared" si="454"/>
        <v>0</v>
      </c>
      <c r="U1021" s="279">
        <f t="shared" si="434"/>
        <v>0</v>
      </c>
    </row>
    <row r="1022" spans="1:21" ht="31.5" x14ac:dyDescent="0.25">
      <c r="A1022" s="30"/>
      <c r="B1022" s="24" t="s">
        <v>702</v>
      </c>
      <c r="C1022" s="15" t="s">
        <v>306</v>
      </c>
      <c r="D1022" s="60">
        <v>0</v>
      </c>
      <c r="E1022" s="60">
        <f t="shared" si="437"/>
        <v>0</v>
      </c>
      <c r="F1022" s="60">
        <f t="shared" si="437"/>
        <v>0</v>
      </c>
      <c r="G1022" s="60">
        <v>0</v>
      </c>
      <c r="H1022" s="60">
        <f t="shared" si="438"/>
        <v>0</v>
      </c>
      <c r="I1022" s="60">
        <v>0</v>
      </c>
      <c r="J1022" s="60">
        <f t="shared" si="438"/>
        <v>0</v>
      </c>
      <c r="K1022" s="142">
        <f t="shared" si="432"/>
        <v>0</v>
      </c>
      <c r="L1022" s="60">
        <f t="shared" ref="L1022:T1022" si="455">+L1039+L1073+L1090+L1107+L1056</f>
        <v>0</v>
      </c>
      <c r="M1022" s="60">
        <f t="shared" si="455"/>
        <v>0</v>
      </c>
      <c r="N1022" s="60">
        <f t="shared" si="455"/>
        <v>0</v>
      </c>
      <c r="O1022" s="60">
        <f t="shared" si="455"/>
        <v>0</v>
      </c>
      <c r="P1022" s="60">
        <f t="shared" si="455"/>
        <v>0</v>
      </c>
      <c r="Q1022" s="60">
        <f t="shared" si="455"/>
        <v>0</v>
      </c>
      <c r="R1022" s="60">
        <f t="shared" si="455"/>
        <v>0</v>
      </c>
      <c r="S1022" s="60">
        <f t="shared" si="455"/>
        <v>0</v>
      </c>
      <c r="T1022" s="60">
        <f t="shared" si="455"/>
        <v>0</v>
      </c>
      <c r="U1022" s="279">
        <f t="shared" si="434"/>
        <v>0</v>
      </c>
    </row>
    <row r="1023" spans="1:21" ht="16.5" customHeight="1" x14ac:dyDescent="0.25">
      <c r="A1023" s="30" t="s">
        <v>79</v>
      </c>
      <c r="B1023" s="13" t="s">
        <v>393</v>
      </c>
      <c r="C1023" s="18" t="s">
        <v>392</v>
      </c>
      <c r="D1023" s="60">
        <v>413.6</v>
      </c>
      <c r="E1023" s="60">
        <f>SUM(E1024:E1039)</f>
        <v>353.34</v>
      </c>
      <c r="F1023" s="60">
        <f>SUM(F1024:F1039)</f>
        <v>455.12</v>
      </c>
      <c r="G1023" s="60">
        <v>447.34000000000003</v>
      </c>
      <c r="H1023" s="60">
        <f>SUM(H1024:H1039)</f>
        <v>439.54</v>
      </c>
      <c r="I1023" s="60">
        <v>572.93000000000006</v>
      </c>
      <c r="J1023" s="60">
        <f>SUM(J1024:J1039)</f>
        <v>0</v>
      </c>
      <c r="K1023" s="142">
        <f t="shared" si="432"/>
        <v>572.93000000000006</v>
      </c>
      <c r="L1023" s="60">
        <f t="shared" ref="L1023:T1023" si="456">SUM(L1024:L1039)</f>
        <v>0</v>
      </c>
      <c r="M1023" s="60">
        <f>SUM(M1024:M1039)</f>
        <v>125.6</v>
      </c>
      <c r="N1023" s="60">
        <f>SUM(N1024:N1039)</f>
        <v>145.91</v>
      </c>
      <c r="O1023" s="60">
        <f>SUM(O1024:O1039)</f>
        <v>219.1</v>
      </c>
      <c r="P1023" s="60">
        <f>SUM(P1024:P1039)</f>
        <v>82.32</v>
      </c>
      <c r="Q1023" s="60">
        <f>SUM(Q1024:Q1039)</f>
        <v>0</v>
      </c>
      <c r="R1023" s="60">
        <f t="shared" si="456"/>
        <v>450</v>
      </c>
      <c r="S1023" s="60">
        <f t="shared" si="456"/>
        <v>450</v>
      </c>
      <c r="T1023" s="60">
        <f t="shared" si="456"/>
        <v>450</v>
      </c>
      <c r="U1023" s="279">
        <f t="shared" si="434"/>
        <v>0</v>
      </c>
    </row>
    <row r="1024" spans="1:21" x14ac:dyDescent="0.25">
      <c r="A1024" s="30"/>
      <c r="B1024" s="24" t="s">
        <v>692</v>
      </c>
      <c r="C1024" s="15" t="s">
        <v>284</v>
      </c>
      <c r="D1024" s="187">
        <v>0</v>
      </c>
      <c r="E1024" s="61">
        <v>0</v>
      </c>
      <c r="F1024" s="61">
        <v>0</v>
      </c>
      <c r="G1024" s="61">
        <v>0</v>
      </c>
      <c r="H1024" s="61">
        <v>0</v>
      </c>
      <c r="I1024" s="61">
        <v>0</v>
      </c>
      <c r="J1024" s="61">
        <v>0</v>
      </c>
      <c r="K1024" s="142">
        <f t="shared" si="432"/>
        <v>0</v>
      </c>
      <c r="L1024" s="61">
        <v>0</v>
      </c>
      <c r="M1024" s="61">
        <v>0</v>
      </c>
      <c r="N1024" s="61">
        <v>0</v>
      </c>
      <c r="O1024" s="61">
        <v>0</v>
      </c>
      <c r="P1024" s="61">
        <v>0</v>
      </c>
      <c r="Q1024" s="61">
        <v>0</v>
      </c>
      <c r="R1024" s="61">
        <v>0</v>
      </c>
      <c r="S1024" s="61">
        <v>0</v>
      </c>
      <c r="T1024" s="61">
        <v>0</v>
      </c>
      <c r="U1024" s="279">
        <f t="shared" si="434"/>
        <v>0</v>
      </c>
    </row>
    <row r="1025" spans="1:21" x14ac:dyDescent="0.25">
      <c r="A1025" s="30"/>
      <c r="B1025" s="24" t="s">
        <v>693</v>
      </c>
      <c r="C1025" s="15" t="s">
        <v>285</v>
      </c>
      <c r="D1025" s="187">
        <v>0</v>
      </c>
      <c r="E1025" s="61">
        <v>0</v>
      </c>
      <c r="F1025" s="61">
        <v>0</v>
      </c>
      <c r="G1025" s="61">
        <v>0</v>
      </c>
      <c r="H1025" s="61">
        <v>0</v>
      </c>
      <c r="I1025" s="61">
        <v>0</v>
      </c>
      <c r="J1025" s="61">
        <v>0</v>
      </c>
      <c r="K1025" s="142">
        <f t="shared" si="432"/>
        <v>0</v>
      </c>
      <c r="L1025" s="61">
        <v>0</v>
      </c>
      <c r="M1025" s="61">
        <v>0</v>
      </c>
      <c r="N1025" s="61">
        <v>0</v>
      </c>
      <c r="O1025" s="61">
        <v>0</v>
      </c>
      <c r="P1025" s="61">
        <v>0</v>
      </c>
      <c r="Q1025" s="61">
        <v>0</v>
      </c>
      <c r="R1025" s="61">
        <v>0</v>
      </c>
      <c r="S1025" s="61">
        <v>0</v>
      </c>
      <c r="T1025" s="61">
        <v>0</v>
      </c>
      <c r="U1025" s="279">
        <f t="shared" si="434"/>
        <v>0</v>
      </c>
    </row>
    <row r="1026" spans="1:21" x14ac:dyDescent="0.25">
      <c r="A1026" s="30"/>
      <c r="B1026" s="24" t="s">
        <v>695</v>
      </c>
      <c r="C1026" s="15" t="s">
        <v>286</v>
      </c>
      <c r="D1026" s="187">
        <v>0</v>
      </c>
      <c r="E1026" s="61">
        <v>0</v>
      </c>
      <c r="F1026" s="61">
        <v>0</v>
      </c>
      <c r="G1026" s="61">
        <v>0</v>
      </c>
      <c r="H1026" s="61">
        <v>0</v>
      </c>
      <c r="I1026" s="61">
        <v>0</v>
      </c>
      <c r="J1026" s="61">
        <v>0</v>
      </c>
      <c r="K1026" s="142">
        <f t="shared" si="432"/>
        <v>0</v>
      </c>
      <c r="L1026" s="61">
        <v>0</v>
      </c>
      <c r="M1026" s="61">
        <v>0</v>
      </c>
      <c r="N1026" s="61">
        <v>0</v>
      </c>
      <c r="O1026" s="61">
        <v>0</v>
      </c>
      <c r="P1026" s="61">
        <v>0</v>
      </c>
      <c r="Q1026" s="61">
        <v>0</v>
      </c>
      <c r="R1026" s="61">
        <v>0</v>
      </c>
      <c r="S1026" s="61">
        <v>0</v>
      </c>
      <c r="T1026" s="61">
        <v>0</v>
      </c>
      <c r="U1026" s="279">
        <f t="shared" si="434"/>
        <v>0</v>
      </c>
    </row>
    <row r="1027" spans="1:21" x14ac:dyDescent="0.25">
      <c r="A1027" s="30"/>
      <c r="B1027" s="24" t="s">
        <v>694</v>
      </c>
      <c r="C1027" s="15" t="s">
        <v>696</v>
      </c>
      <c r="D1027" s="187">
        <v>0</v>
      </c>
      <c r="E1027" s="61">
        <v>0</v>
      </c>
      <c r="F1027" s="61">
        <v>0</v>
      </c>
      <c r="G1027" s="61">
        <v>0</v>
      </c>
      <c r="H1027" s="61">
        <v>0</v>
      </c>
      <c r="I1027" s="61">
        <v>0</v>
      </c>
      <c r="J1027" s="61">
        <v>0</v>
      </c>
      <c r="K1027" s="142">
        <f t="shared" si="432"/>
        <v>0</v>
      </c>
      <c r="L1027" s="61">
        <v>0</v>
      </c>
      <c r="M1027" s="61">
        <v>0</v>
      </c>
      <c r="N1027" s="61">
        <v>0</v>
      </c>
      <c r="O1027" s="61">
        <v>0</v>
      </c>
      <c r="P1027" s="61">
        <v>0</v>
      </c>
      <c r="Q1027" s="61">
        <v>0</v>
      </c>
      <c r="R1027" s="61">
        <v>0</v>
      </c>
      <c r="S1027" s="61">
        <v>0</v>
      </c>
      <c r="T1027" s="61">
        <v>0</v>
      </c>
      <c r="U1027" s="279">
        <f t="shared" si="434"/>
        <v>0</v>
      </c>
    </row>
    <row r="1028" spans="1:21" x14ac:dyDescent="0.25">
      <c r="A1028" s="30"/>
      <c r="B1028" s="24" t="s">
        <v>697</v>
      </c>
      <c r="C1028" s="15" t="s">
        <v>287</v>
      </c>
      <c r="D1028" s="187">
        <v>0</v>
      </c>
      <c r="E1028" s="61">
        <v>0</v>
      </c>
      <c r="F1028" s="61">
        <v>0</v>
      </c>
      <c r="G1028" s="61">
        <v>0</v>
      </c>
      <c r="H1028" s="61">
        <v>0</v>
      </c>
      <c r="I1028" s="61">
        <v>0</v>
      </c>
      <c r="J1028" s="61">
        <v>0</v>
      </c>
      <c r="K1028" s="142">
        <f t="shared" si="432"/>
        <v>0</v>
      </c>
      <c r="L1028" s="61">
        <v>0</v>
      </c>
      <c r="M1028" s="61">
        <v>0</v>
      </c>
      <c r="N1028" s="61">
        <v>0</v>
      </c>
      <c r="O1028" s="61">
        <v>0</v>
      </c>
      <c r="P1028" s="61">
        <v>0</v>
      </c>
      <c r="Q1028" s="61">
        <v>0</v>
      </c>
      <c r="R1028" s="61">
        <v>0</v>
      </c>
      <c r="S1028" s="61">
        <v>0</v>
      </c>
      <c r="T1028" s="61">
        <v>0</v>
      </c>
      <c r="U1028" s="279">
        <f t="shared" si="434"/>
        <v>0</v>
      </c>
    </row>
    <row r="1029" spans="1:21" x14ac:dyDescent="0.25">
      <c r="A1029" s="30"/>
      <c r="B1029" s="24" t="s">
        <v>708</v>
      </c>
      <c r="C1029" s="15" t="s">
        <v>288</v>
      </c>
      <c r="D1029" s="187">
        <v>413.6</v>
      </c>
      <c r="E1029" s="61">
        <v>353.34</v>
      </c>
      <c r="F1029" s="61">
        <v>455.12</v>
      </c>
      <c r="G1029" s="61">
        <v>447.34000000000003</v>
      </c>
      <c r="H1029" s="61">
        <v>439.54</v>
      </c>
      <c r="I1029" s="61">
        <v>572.93000000000006</v>
      </c>
      <c r="J1029" s="61">
        <v>0</v>
      </c>
      <c r="K1029" s="142">
        <f t="shared" si="432"/>
        <v>572.93000000000006</v>
      </c>
      <c r="L1029" s="61">
        <v>0</v>
      </c>
      <c r="M1029" s="61">
        <v>125.6</v>
      </c>
      <c r="N1029" s="61">
        <v>145.91</v>
      </c>
      <c r="O1029" s="61">
        <f>131.6+87.5</f>
        <v>219.1</v>
      </c>
      <c r="P1029" s="61">
        <v>82.32</v>
      </c>
      <c r="Q1029" s="61">
        <v>0</v>
      </c>
      <c r="R1029" s="61">
        <v>450</v>
      </c>
      <c r="S1029" s="61">
        <v>450</v>
      </c>
      <c r="T1029" s="61">
        <v>450</v>
      </c>
      <c r="U1029" s="279">
        <f t="shared" si="434"/>
        <v>0</v>
      </c>
    </row>
    <row r="1030" spans="1:21" x14ac:dyDescent="0.25">
      <c r="A1030" s="30"/>
      <c r="B1030" s="24" t="s">
        <v>698</v>
      </c>
      <c r="C1030" s="15" t="s">
        <v>289</v>
      </c>
      <c r="D1030" s="187">
        <v>0</v>
      </c>
      <c r="E1030" s="61">
        <v>0</v>
      </c>
      <c r="F1030" s="61">
        <v>0</v>
      </c>
      <c r="G1030" s="61">
        <v>0</v>
      </c>
      <c r="H1030" s="61">
        <v>0</v>
      </c>
      <c r="I1030" s="61">
        <v>0</v>
      </c>
      <c r="J1030" s="61">
        <v>0</v>
      </c>
      <c r="K1030" s="142">
        <f t="shared" si="432"/>
        <v>0</v>
      </c>
      <c r="L1030" s="61">
        <v>0</v>
      </c>
      <c r="M1030" s="61">
        <v>0</v>
      </c>
      <c r="N1030" s="61">
        <v>0</v>
      </c>
      <c r="O1030" s="61">
        <v>0</v>
      </c>
      <c r="P1030" s="61">
        <v>0</v>
      </c>
      <c r="Q1030" s="61">
        <v>0</v>
      </c>
      <c r="R1030" s="61">
        <v>0</v>
      </c>
      <c r="S1030" s="61">
        <v>0</v>
      </c>
      <c r="T1030" s="61">
        <v>0</v>
      </c>
      <c r="U1030" s="279">
        <f t="shared" si="434"/>
        <v>0</v>
      </c>
    </row>
    <row r="1031" spans="1:21" ht="31.5" x14ac:dyDescent="0.25">
      <c r="A1031" s="30"/>
      <c r="B1031" s="24" t="s">
        <v>703</v>
      </c>
      <c r="C1031" s="15" t="s">
        <v>290</v>
      </c>
      <c r="D1031" s="187">
        <v>0</v>
      </c>
      <c r="E1031" s="61">
        <v>0</v>
      </c>
      <c r="F1031" s="61">
        <v>0</v>
      </c>
      <c r="G1031" s="61">
        <v>0</v>
      </c>
      <c r="H1031" s="61">
        <v>0</v>
      </c>
      <c r="I1031" s="61">
        <v>0</v>
      </c>
      <c r="J1031" s="61">
        <v>0</v>
      </c>
      <c r="K1031" s="142">
        <f t="shared" si="432"/>
        <v>0</v>
      </c>
      <c r="L1031" s="61">
        <v>0</v>
      </c>
      <c r="M1031" s="61">
        <v>0</v>
      </c>
      <c r="N1031" s="61">
        <v>0</v>
      </c>
      <c r="O1031" s="61">
        <v>0</v>
      </c>
      <c r="P1031" s="61">
        <v>0</v>
      </c>
      <c r="Q1031" s="61">
        <v>0</v>
      </c>
      <c r="R1031" s="61">
        <v>0</v>
      </c>
      <c r="S1031" s="61">
        <v>0</v>
      </c>
      <c r="T1031" s="61">
        <v>0</v>
      </c>
      <c r="U1031" s="279">
        <f t="shared" si="434"/>
        <v>0</v>
      </c>
    </row>
    <row r="1032" spans="1:21" x14ac:dyDescent="0.25">
      <c r="A1032" s="30"/>
      <c r="B1032" s="24" t="s">
        <v>699</v>
      </c>
      <c r="C1032" s="15" t="s">
        <v>291</v>
      </c>
      <c r="D1032" s="187">
        <v>0</v>
      </c>
      <c r="E1032" s="61">
        <v>0</v>
      </c>
      <c r="F1032" s="61">
        <v>0</v>
      </c>
      <c r="G1032" s="61">
        <v>0</v>
      </c>
      <c r="H1032" s="61">
        <v>0</v>
      </c>
      <c r="I1032" s="61">
        <v>0</v>
      </c>
      <c r="J1032" s="61">
        <v>0</v>
      </c>
      <c r="K1032" s="142">
        <f t="shared" si="432"/>
        <v>0</v>
      </c>
      <c r="L1032" s="61">
        <v>0</v>
      </c>
      <c r="M1032" s="61">
        <v>0</v>
      </c>
      <c r="N1032" s="61">
        <v>0</v>
      </c>
      <c r="O1032" s="61">
        <v>0</v>
      </c>
      <c r="P1032" s="61">
        <v>0</v>
      </c>
      <c r="Q1032" s="61">
        <v>0</v>
      </c>
      <c r="R1032" s="61">
        <v>0</v>
      </c>
      <c r="S1032" s="61">
        <v>0</v>
      </c>
      <c r="T1032" s="61">
        <v>0</v>
      </c>
      <c r="U1032" s="279">
        <f t="shared" si="434"/>
        <v>0</v>
      </c>
    </row>
    <row r="1033" spans="1:21" ht="31.5" x14ac:dyDescent="0.25">
      <c r="A1033" s="30"/>
      <c r="B1033" s="24" t="s">
        <v>950</v>
      </c>
      <c r="C1033" s="15" t="s">
        <v>949</v>
      </c>
      <c r="D1033" s="187">
        <v>0</v>
      </c>
      <c r="E1033" s="61">
        <v>0</v>
      </c>
      <c r="F1033" s="61">
        <v>0</v>
      </c>
      <c r="G1033" s="61">
        <v>0</v>
      </c>
      <c r="H1033" s="61">
        <v>0</v>
      </c>
      <c r="I1033" s="61">
        <v>0</v>
      </c>
      <c r="J1033" s="61">
        <v>0</v>
      </c>
      <c r="K1033" s="142">
        <f t="shared" si="432"/>
        <v>0</v>
      </c>
      <c r="L1033" s="61">
        <v>0</v>
      </c>
      <c r="M1033" s="61">
        <v>0</v>
      </c>
      <c r="N1033" s="61">
        <v>0</v>
      </c>
      <c r="O1033" s="61">
        <v>0</v>
      </c>
      <c r="P1033" s="61">
        <v>0</v>
      </c>
      <c r="Q1033" s="61">
        <v>0</v>
      </c>
      <c r="R1033" s="61">
        <v>0</v>
      </c>
      <c r="S1033" s="61">
        <v>0</v>
      </c>
      <c r="T1033" s="61">
        <v>0</v>
      </c>
      <c r="U1033" s="279">
        <f t="shared" si="434"/>
        <v>0</v>
      </c>
    </row>
    <row r="1034" spans="1:21" x14ac:dyDescent="0.25">
      <c r="A1034" s="30"/>
      <c r="B1034" s="24" t="s">
        <v>700</v>
      </c>
      <c r="C1034" s="15" t="s">
        <v>292</v>
      </c>
      <c r="D1034" s="187">
        <v>0</v>
      </c>
      <c r="E1034" s="61">
        <v>0</v>
      </c>
      <c r="F1034" s="61">
        <v>0</v>
      </c>
      <c r="G1034" s="61">
        <v>0</v>
      </c>
      <c r="H1034" s="61">
        <v>0</v>
      </c>
      <c r="I1034" s="61">
        <v>0</v>
      </c>
      <c r="J1034" s="61">
        <v>0</v>
      </c>
      <c r="K1034" s="142">
        <f t="shared" si="432"/>
        <v>0</v>
      </c>
      <c r="L1034" s="61">
        <v>0</v>
      </c>
      <c r="M1034" s="61">
        <v>0</v>
      </c>
      <c r="N1034" s="61">
        <v>0</v>
      </c>
      <c r="O1034" s="61">
        <v>0</v>
      </c>
      <c r="P1034" s="61">
        <v>0</v>
      </c>
      <c r="Q1034" s="61">
        <v>0</v>
      </c>
      <c r="R1034" s="61">
        <v>0</v>
      </c>
      <c r="S1034" s="61">
        <v>0</v>
      </c>
      <c r="T1034" s="61">
        <v>0</v>
      </c>
      <c r="U1034" s="279">
        <f t="shared" si="434"/>
        <v>0</v>
      </c>
    </row>
    <row r="1035" spans="1:21" x14ac:dyDescent="0.25">
      <c r="A1035" s="30"/>
      <c r="B1035" s="24" t="s">
        <v>704</v>
      </c>
      <c r="C1035" s="15" t="s">
        <v>293</v>
      </c>
      <c r="D1035" s="187">
        <v>0</v>
      </c>
      <c r="E1035" s="61">
        <v>0</v>
      </c>
      <c r="F1035" s="61">
        <v>0</v>
      </c>
      <c r="G1035" s="61">
        <v>0</v>
      </c>
      <c r="H1035" s="61">
        <v>0</v>
      </c>
      <c r="I1035" s="61">
        <v>0</v>
      </c>
      <c r="J1035" s="61">
        <v>0</v>
      </c>
      <c r="K1035" s="142">
        <f t="shared" ref="K1035:K1098" si="457">+I1035+J1035</f>
        <v>0</v>
      </c>
      <c r="L1035" s="61">
        <v>0</v>
      </c>
      <c r="M1035" s="61">
        <v>0</v>
      </c>
      <c r="N1035" s="61">
        <v>0</v>
      </c>
      <c r="O1035" s="61">
        <v>0</v>
      </c>
      <c r="P1035" s="61">
        <v>0</v>
      </c>
      <c r="Q1035" s="61">
        <v>0</v>
      </c>
      <c r="R1035" s="61">
        <v>0</v>
      </c>
      <c r="S1035" s="61">
        <v>0</v>
      </c>
      <c r="T1035" s="61">
        <v>0</v>
      </c>
      <c r="U1035" s="279">
        <f t="shared" ref="U1035:U1098" si="458">+K1035-M1035-N1035-O1035-P1035</f>
        <v>0</v>
      </c>
    </row>
    <row r="1036" spans="1:21" x14ac:dyDescent="0.25">
      <c r="A1036" s="30"/>
      <c r="B1036" s="24" t="s">
        <v>705</v>
      </c>
      <c r="C1036" s="15" t="s">
        <v>294</v>
      </c>
      <c r="D1036" s="187">
        <v>0</v>
      </c>
      <c r="E1036" s="61">
        <v>0</v>
      </c>
      <c r="F1036" s="61">
        <v>0</v>
      </c>
      <c r="G1036" s="61">
        <v>0</v>
      </c>
      <c r="H1036" s="61">
        <v>0</v>
      </c>
      <c r="I1036" s="61">
        <v>0</v>
      </c>
      <c r="J1036" s="61">
        <v>0</v>
      </c>
      <c r="K1036" s="142">
        <f t="shared" si="457"/>
        <v>0</v>
      </c>
      <c r="L1036" s="61">
        <v>0</v>
      </c>
      <c r="M1036" s="61">
        <v>0</v>
      </c>
      <c r="N1036" s="61">
        <v>0</v>
      </c>
      <c r="O1036" s="61">
        <v>0</v>
      </c>
      <c r="P1036" s="61">
        <v>0</v>
      </c>
      <c r="Q1036" s="61">
        <v>0</v>
      </c>
      <c r="R1036" s="61">
        <v>0</v>
      </c>
      <c r="S1036" s="61">
        <v>0</v>
      </c>
      <c r="T1036" s="61">
        <v>0</v>
      </c>
      <c r="U1036" s="279">
        <f t="shared" si="458"/>
        <v>0</v>
      </c>
    </row>
    <row r="1037" spans="1:21" x14ac:dyDescent="0.25">
      <c r="A1037" s="30"/>
      <c r="B1037" s="24" t="s">
        <v>706</v>
      </c>
      <c r="C1037" s="15" t="s">
        <v>550</v>
      </c>
      <c r="D1037" s="187">
        <v>0</v>
      </c>
      <c r="E1037" s="61">
        <v>0</v>
      </c>
      <c r="F1037" s="61">
        <v>0</v>
      </c>
      <c r="G1037" s="61">
        <v>0</v>
      </c>
      <c r="H1037" s="61">
        <v>0</v>
      </c>
      <c r="I1037" s="61">
        <v>0</v>
      </c>
      <c r="J1037" s="61">
        <v>0</v>
      </c>
      <c r="K1037" s="142">
        <f t="shared" si="457"/>
        <v>0</v>
      </c>
      <c r="L1037" s="61">
        <v>0</v>
      </c>
      <c r="M1037" s="61">
        <v>0</v>
      </c>
      <c r="N1037" s="61">
        <v>0</v>
      </c>
      <c r="O1037" s="61">
        <v>0</v>
      </c>
      <c r="P1037" s="61">
        <v>0</v>
      </c>
      <c r="Q1037" s="61">
        <v>0</v>
      </c>
      <c r="R1037" s="61">
        <v>0</v>
      </c>
      <c r="S1037" s="61">
        <v>0</v>
      </c>
      <c r="T1037" s="61">
        <v>0</v>
      </c>
      <c r="U1037" s="279">
        <f t="shared" si="458"/>
        <v>0</v>
      </c>
    </row>
    <row r="1038" spans="1:21" x14ac:dyDescent="0.25">
      <c r="A1038" s="30"/>
      <c r="B1038" s="24" t="s">
        <v>701</v>
      </c>
      <c r="C1038" s="15" t="s">
        <v>295</v>
      </c>
      <c r="D1038" s="187">
        <v>0</v>
      </c>
      <c r="E1038" s="61">
        <v>0</v>
      </c>
      <c r="F1038" s="61">
        <v>0</v>
      </c>
      <c r="G1038" s="61">
        <v>0</v>
      </c>
      <c r="H1038" s="61">
        <v>0</v>
      </c>
      <c r="I1038" s="61">
        <v>0</v>
      </c>
      <c r="J1038" s="61">
        <v>0</v>
      </c>
      <c r="K1038" s="142">
        <f t="shared" si="457"/>
        <v>0</v>
      </c>
      <c r="L1038" s="61">
        <v>0</v>
      </c>
      <c r="M1038" s="61">
        <v>0</v>
      </c>
      <c r="N1038" s="61">
        <v>0</v>
      </c>
      <c r="O1038" s="61">
        <v>0</v>
      </c>
      <c r="P1038" s="61">
        <v>0</v>
      </c>
      <c r="Q1038" s="61">
        <v>0</v>
      </c>
      <c r="R1038" s="61">
        <v>0</v>
      </c>
      <c r="S1038" s="61">
        <v>0</v>
      </c>
      <c r="T1038" s="61">
        <v>0</v>
      </c>
      <c r="U1038" s="279">
        <f t="shared" si="458"/>
        <v>0</v>
      </c>
    </row>
    <row r="1039" spans="1:21" ht="31.5" x14ac:dyDescent="0.25">
      <c r="A1039" s="30"/>
      <c r="B1039" s="24" t="s">
        <v>702</v>
      </c>
      <c r="C1039" s="15" t="s">
        <v>306</v>
      </c>
      <c r="D1039" s="187">
        <v>0</v>
      </c>
      <c r="E1039" s="61">
        <v>0</v>
      </c>
      <c r="F1039" s="61">
        <v>0</v>
      </c>
      <c r="G1039" s="61">
        <v>0</v>
      </c>
      <c r="H1039" s="61">
        <v>0</v>
      </c>
      <c r="I1039" s="61">
        <v>0</v>
      </c>
      <c r="J1039" s="61">
        <v>0</v>
      </c>
      <c r="K1039" s="142">
        <f t="shared" si="457"/>
        <v>0</v>
      </c>
      <c r="L1039" s="61">
        <v>0</v>
      </c>
      <c r="M1039" s="61">
        <v>0</v>
      </c>
      <c r="N1039" s="61">
        <v>0</v>
      </c>
      <c r="O1039" s="61">
        <v>0</v>
      </c>
      <c r="P1039" s="61">
        <v>0</v>
      </c>
      <c r="Q1039" s="61">
        <v>0</v>
      </c>
      <c r="R1039" s="61">
        <v>0</v>
      </c>
      <c r="S1039" s="61">
        <v>0</v>
      </c>
      <c r="T1039" s="61">
        <v>0</v>
      </c>
      <c r="U1039" s="279">
        <f t="shared" si="458"/>
        <v>0</v>
      </c>
    </row>
    <row r="1040" spans="1:21" ht="21" customHeight="1" x14ac:dyDescent="0.25">
      <c r="A1040" s="30" t="s">
        <v>80</v>
      </c>
      <c r="B1040" s="13" t="s">
        <v>343</v>
      </c>
      <c r="C1040" s="18" t="s">
        <v>392</v>
      </c>
      <c r="D1040" s="60">
        <v>596.65</v>
      </c>
      <c r="E1040" s="60">
        <f>SUM(E1041:E1056)</f>
        <v>596.65</v>
      </c>
      <c r="F1040" s="60">
        <f>SUM(F1041:F1056)</f>
        <v>800</v>
      </c>
      <c r="G1040" s="60">
        <v>931.6</v>
      </c>
      <c r="H1040" s="60">
        <f>SUM(H1041:H1056)</f>
        <v>931.6</v>
      </c>
      <c r="I1040" s="60">
        <v>1261.05</v>
      </c>
      <c r="J1040" s="60">
        <f>SUM(J1041:J1056)</f>
        <v>0</v>
      </c>
      <c r="K1040" s="142">
        <f t="shared" si="457"/>
        <v>1261.05</v>
      </c>
      <c r="L1040" s="60">
        <f t="shared" ref="L1040:T1040" si="459">SUM(L1041:L1056)</f>
        <v>0</v>
      </c>
      <c r="M1040" s="60">
        <f>SUM(M1041:M1056)</f>
        <v>200</v>
      </c>
      <c r="N1040" s="60">
        <f>SUM(N1041:N1056)</f>
        <v>240</v>
      </c>
      <c r="O1040" s="60">
        <f>SUM(O1041:O1056)</f>
        <v>821.05</v>
      </c>
      <c r="P1040" s="60">
        <f>SUM(P1041:P1056)</f>
        <v>0</v>
      </c>
      <c r="Q1040" s="60">
        <f>SUM(Q1041:Q1056)</f>
        <v>0</v>
      </c>
      <c r="R1040" s="60">
        <f t="shared" si="459"/>
        <v>931</v>
      </c>
      <c r="S1040" s="60">
        <f t="shared" si="459"/>
        <v>931</v>
      </c>
      <c r="T1040" s="60">
        <f t="shared" si="459"/>
        <v>931</v>
      </c>
      <c r="U1040" s="279">
        <f t="shared" si="458"/>
        <v>0</v>
      </c>
    </row>
    <row r="1041" spans="1:21" x14ac:dyDescent="0.25">
      <c r="A1041" s="30"/>
      <c r="B1041" s="24" t="s">
        <v>692</v>
      </c>
      <c r="C1041" s="15" t="s">
        <v>284</v>
      </c>
      <c r="D1041" s="187">
        <v>0</v>
      </c>
      <c r="E1041" s="61">
        <v>0</v>
      </c>
      <c r="F1041" s="61">
        <v>0</v>
      </c>
      <c r="G1041" s="61">
        <v>0</v>
      </c>
      <c r="H1041" s="61">
        <v>0</v>
      </c>
      <c r="I1041" s="61">
        <v>0</v>
      </c>
      <c r="J1041" s="61">
        <v>0</v>
      </c>
      <c r="K1041" s="142">
        <f t="shared" si="457"/>
        <v>0</v>
      </c>
      <c r="L1041" s="61">
        <v>0</v>
      </c>
      <c r="M1041" s="61">
        <v>0</v>
      </c>
      <c r="N1041" s="61">
        <v>0</v>
      </c>
      <c r="O1041" s="61">
        <v>0</v>
      </c>
      <c r="P1041" s="61">
        <v>0</v>
      </c>
      <c r="Q1041" s="61">
        <v>0</v>
      </c>
      <c r="R1041" s="61">
        <v>0</v>
      </c>
      <c r="S1041" s="61">
        <v>0</v>
      </c>
      <c r="T1041" s="61">
        <v>0</v>
      </c>
      <c r="U1041" s="279">
        <f t="shared" si="458"/>
        <v>0</v>
      </c>
    </row>
    <row r="1042" spans="1:21" x14ac:dyDescent="0.25">
      <c r="A1042" s="30"/>
      <c r="B1042" s="24" t="s">
        <v>693</v>
      </c>
      <c r="C1042" s="15" t="s">
        <v>285</v>
      </c>
      <c r="D1042" s="187">
        <v>0</v>
      </c>
      <c r="E1042" s="61">
        <v>0</v>
      </c>
      <c r="F1042" s="61">
        <v>0</v>
      </c>
      <c r="G1042" s="61">
        <v>0</v>
      </c>
      <c r="H1042" s="61">
        <v>0</v>
      </c>
      <c r="I1042" s="61">
        <v>0</v>
      </c>
      <c r="J1042" s="61">
        <v>0</v>
      </c>
      <c r="K1042" s="142">
        <f t="shared" si="457"/>
        <v>0</v>
      </c>
      <c r="L1042" s="61">
        <v>0</v>
      </c>
      <c r="M1042" s="61">
        <v>0</v>
      </c>
      <c r="N1042" s="61">
        <v>0</v>
      </c>
      <c r="O1042" s="61">
        <v>0</v>
      </c>
      <c r="P1042" s="61">
        <v>0</v>
      </c>
      <c r="Q1042" s="61">
        <v>0</v>
      </c>
      <c r="R1042" s="61">
        <v>0</v>
      </c>
      <c r="S1042" s="61">
        <v>0</v>
      </c>
      <c r="T1042" s="61">
        <v>0</v>
      </c>
      <c r="U1042" s="279">
        <f t="shared" si="458"/>
        <v>0</v>
      </c>
    </row>
    <row r="1043" spans="1:21" x14ac:dyDescent="0.25">
      <c r="A1043" s="30"/>
      <c r="B1043" s="24" t="s">
        <v>695</v>
      </c>
      <c r="C1043" s="15" t="s">
        <v>286</v>
      </c>
      <c r="D1043" s="187">
        <v>0</v>
      </c>
      <c r="E1043" s="61">
        <v>0</v>
      </c>
      <c r="F1043" s="61">
        <v>0</v>
      </c>
      <c r="G1043" s="61">
        <v>0</v>
      </c>
      <c r="H1043" s="61">
        <v>0</v>
      </c>
      <c r="I1043" s="61">
        <v>0</v>
      </c>
      <c r="J1043" s="61">
        <v>0</v>
      </c>
      <c r="K1043" s="142">
        <f t="shared" si="457"/>
        <v>0</v>
      </c>
      <c r="L1043" s="61">
        <v>0</v>
      </c>
      <c r="M1043" s="61">
        <v>0</v>
      </c>
      <c r="N1043" s="61">
        <v>0</v>
      </c>
      <c r="O1043" s="61">
        <v>0</v>
      </c>
      <c r="P1043" s="61">
        <v>0</v>
      </c>
      <c r="Q1043" s="61">
        <v>0</v>
      </c>
      <c r="R1043" s="61">
        <v>0</v>
      </c>
      <c r="S1043" s="61">
        <v>0</v>
      </c>
      <c r="T1043" s="61">
        <v>0</v>
      </c>
      <c r="U1043" s="279">
        <f t="shared" si="458"/>
        <v>0</v>
      </c>
    </row>
    <row r="1044" spans="1:21" x14ac:dyDescent="0.25">
      <c r="A1044" s="30"/>
      <c r="B1044" s="24" t="s">
        <v>694</v>
      </c>
      <c r="C1044" s="15" t="s">
        <v>696</v>
      </c>
      <c r="D1044" s="187">
        <v>0</v>
      </c>
      <c r="E1044" s="61">
        <v>0</v>
      </c>
      <c r="F1044" s="61">
        <v>0</v>
      </c>
      <c r="G1044" s="61">
        <v>0</v>
      </c>
      <c r="H1044" s="61">
        <v>0</v>
      </c>
      <c r="I1044" s="61">
        <v>0</v>
      </c>
      <c r="J1044" s="61">
        <v>0</v>
      </c>
      <c r="K1044" s="142">
        <f t="shared" si="457"/>
        <v>0</v>
      </c>
      <c r="L1044" s="61">
        <v>0</v>
      </c>
      <c r="M1044" s="61">
        <v>0</v>
      </c>
      <c r="N1044" s="61">
        <v>0</v>
      </c>
      <c r="O1044" s="61">
        <v>0</v>
      </c>
      <c r="P1044" s="61">
        <v>0</v>
      </c>
      <c r="Q1044" s="61">
        <v>0</v>
      </c>
      <c r="R1044" s="61">
        <v>0</v>
      </c>
      <c r="S1044" s="61">
        <v>0</v>
      </c>
      <c r="T1044" s="61">
        <v>0</v>
      </c>
      <c r="U1044" s="279">
        <f t="shared" si="458"/>
        <v>0</v>
      </c>
    </row>
    <row r="1045" spans="1:21" x14ac:dyDescent="0.25">
      <c r="A1045" s="30"/>
      <c r="B1045" s="24" t="s">
        <v>697</v>
      </c>
      <c r="C1045" s="15" t="s">
        <v>287</v>
      </c>
      <c r="D1045" s="187">
        <v>0</v>
      </c>
      <c r="E1045" s="61">
        <v>0</v>
      </c>
      <c r="F1045" s="61">
        <v>0</v>
      </c>
      <c r="G1045" s="61">
        <v>0</v>
      </c>
      <c r="H1045" s="61">
        <v>0</v>
      </c>
      <c r="I1045" s="61">
        <v>0</v>
      </c>
      <c r="J1045" s="61">
        <v>0</v>
      </c>
      <c r="K1045" s="142">
        <f t="shared" si="457"/>
        <v>0</v>
      </c>
      <c r="L1045" s="61">
        <v>0</v>
      </c>
      <c r="M1045" s="61">
        <v>0</v>
      </c>
      <c r="N1045" s="61">
        <v>0</v>
      </c>
      <c r="O1045" s="61">
        <v>0</v>
      </c>
      <c r="P1045" s="61">
        <v>0</v>
      </c>
      <c r="Q1045" s="61">
        <v>0</v>
      </c>
      <c r="R1045" s="61">
        <v>0</v>
      </c>
      <c r="S1045" s="61">
        <v>0</v>
      </c>
      <c r="T1045" s="61">
        <v>0</v>
      </c>
      <c r="U1045" s="279">
        <f t="shared" si="458"/>
        <v>0</v>
      </c>
    </row>
    <row r="1046" spans="1:21" x14ac:dyDescent="0.25">
      <c r="A1046" s="30"/>
      <c r="B1046" s="24" t="s">
        <v>708</v>
      </c>
      <c r="C1046" s="15" t="s">
        <v>288</v>
      </c>
      <c r="D1046" s="187">
        <v>596.65</v>
      </c>
      <c r="E1046" s="61">
        <v>596.65</v>
      </c>
      <c r="F1046" s="61">
        <v>800</v>
      </c>
      <c r="G1046" s="61">
        <v>931.6</v>
      </c>
      <c r="H1046" s="61">
        <v>931.6</v>
      </c>
      <c r="I1046" s="61">
        <v>1261.05</v>
      </c>
      <c r="J1046" s="61">
        <v>0</v>
      </c>
      <c r="K1046" s="142">
        <f t="shared" si="457"/>
        <v>1261.05</v>
      </c>
      <c r="L1046" s="61">
        <v>0</v>
      </c>
      <c r="M1046" s="61">
        <v>200</v>
      </c>
      <c r="N1046" s="61">
        <f>200+40</f>
        <v>240</v>
      </c>
      <c r="O1046" s="61">
        <f>200+621.05</f>
        <v>821.05</v>
      </c>
      <c r="P1046" s="61">
        <v>0</v>
      </c>
      <c r="Q1046" s="61">
        <v>0</v>
      </c>
      <c r="R1046" s="61">
        <v>931</v>
      </c>
      <c r="S1046" s="61">
        <v>931</v>
      </c>
      <c r="T1046" s="61">
        <v>931</v>
      </c>
      <c r="U1046" s="279">
        <f t="shared" si="458"/>
        <v>0</v>
      </c>
    </row>
    <row r="1047" spans="1:21" x14ac:dyDescent="0.25">
      <c r="A1047" s="30"/>
      <c r="B1047" s="24" t="s">
        <v>698</v>
      </c>
      <c r="C1047" s="15" t="s">
        <v>289</v>
      </c>
      <c r="D1047" s="187">
        <v>0</v>
      </c>
      <c r="E1047" s="61">
        <v>0</v>
      </c>
      <c r="F1047" s="61">
        <v>0</v>
      </c>
      <c r="G1047" s="61">
        <v>0</v>
      </c>
      <c r="H1047" s="61">
        <v>0</v>
      </c>
      <c r="I1047" s="61">
        <v>0</v>
      </c>
      <c r="J1047" s="61">
        <v>0</v>
      </c>
      <c r="K1047" s="142">
        <f t="shared" si="457"/>
        <v>0</v>
      </c>
      <c r="L1047" s="61">
        <v>0</v>
      </c>
      <c r="M1047" s="61">
        <v>0</v>
      </c>
      <c r="N1047" s="61">
        <v>0</v>
      </c>
      <c r="O1047" s="61">
        <v>0</v>
      </c>
      <c r="P1047" s="61">
        <v>0</v>
      </c>
      <c r="Q1047" s="61">
        <v>0</v>
      </c>
      <c r="R1047" s="61">
        <v>0</v>
      </c>
      <c r="S1047" s="61">
        <v>0</v>
      </c>
      <c r="T1047" s="61">
        <v>0</v>
      </c>
      <c r="U1047" s="279">
        <f t="shared" si="458"/>
        <v>0</v>
      </c>
    </row>
    <row r="1048" spans="1:21" ht="31.5" x14ac:dyDescent="0.25">
      <c r="A1048" s="30"/>
      <c r="B1048" s="24" t="s">
        <v>703</v>
      </c>
      <c r="C1048" s="15" t="s">
        <v>290</v>
      </c>
      <c r="D1048" s="187">
        <v>0</v>
      </c>
      <c r="E1048" s="61">
        <v>0</v>
      </c>
      <c r="F1048" s="61">
        <v>0</v>
      </c>
      <c r="G1048" s="61">
        <v>0</v>
      </c>
      <c r="H1048" s="61">
        <v>0</v>
      </c>
      <c r="I1048" s="61">
        <v>0</v>
      </c>
      <c r="J1048" s="61">
        <v>0</v>
      </c>
      <c r="K1048" s="142">
        <f t="shared" si="457"/>
        <v>0</v>
      </c>
      <c r="L1048" s="61">
        <v>0</v>
      </c>
      <c r="M1048" s="61">
        <v>0</v>
      </c>
      <c r="N1048" s="61">
        <v>0</v>
      </c>
      <c r="O1048" s="61">
        <v>0</v>
      </c>
      <c r="P1048" s="61">
        <v>0</v>
      </c>
      <c r="Q1048" s="61">
        <v>0</v>
      </c>
      <c r="R1048" s="61">
        <v>0</v>
      </c>
      <c r="S1048" s="61">
        <v>0</v>
      </c>
      <c r="T1048" s="61">
        <v>0</v>
      </c>
      <c r="U1048" s="279">
        <f t="shared" si="458"/>
        <v>0</v>
      </c>
    </row>
    <row r="1049" spans="1:21" x14ac:dyDescent="0.25">
      <c r="A1049" s="30"/>
      <c r="B1049" s="24" t="s">
        <v>699</v>
      </c>
      <c r="C1049" s="15" t="s">
        <v>291</v>
      </c>
      <c r="D1049" s="187">
        <v>0</v>
      </c>
      <c r="E1049" s="61">
        <v>0</v>
      </c>
      <c r="F1049" s="61">
        <v>0</v>
      </c>
      <c r="G1049" s="61">
        <v>0</v>
      </c>
      <c r="H1049" s="61">
        <v>0</v>
      </c>
      <c r="I1049" s="61">
        <v>0</v>
      </c>
      <c r="J1049" s="61">
        <v>0</v>
      </c>
      <c r="K1049" s="142">
        <f t="shared" si="457"/>
        <v>0</v>
      </c>
      <c r="L1049" s="61">
        <v>0</v>
      </c>
      <c r="M1049" s="61">
        <v>0</v>
      </c>
      <c r="N1049" s="61">
        <v>0</v>
      </c>
      <c r="O1049" s="61">
        <v>0</v>
      </c>
      <c r="P1049" s="61">
        <v>0</v>
      </c>
      <c r="Q1049" s="61">
        <v>0</v>
      </c>
      <c r="R1049" s="61">
        <v>0</v>
      </c>
      <c r="S1049" s="61">
        <v>0</v>
      </c>
      <c r="T1049" s="61">
        <v>0</v>
      </c>
      <c r="U1049" s="279">
        <f t="shared" si="458"/>
        <v>0</v>
      </c>
    </row>
    <row r="1050" spans="1:21" ht="31.5" x14ac:dyDescent="0.25">
      <c r="A1050" s="30"/>
      <c r="B1050" s="24" t="s">
        <v>950</v>
      </c>
      <c r="C1050" s="15" t="s">
        <v>949</v>
      </c>
      <c r="D1050" s="187">
        <v>0</v>
      </c>
      <c r="E1050" s="61">
        <v>0</v>
      </c>
      <c r="F1050" s="61">
        <v>0</v>
      </c>
      <c r="G1050" s="61">
        <v>0</v>
      </c>
      <c r="H1050" s="61">
        <v>0</v>
      </c>
      <c r="I1050" s="61">
        <v>0</v>
      </c>
      <c r="J1050" s="61">
        <v>0</v>
      </c>
      <c r="K1050" s="142">
        <f t="shared" si="457"/>
        <v>0</v>
      </c>
      <c r="L1050" s="61">
        <v>0</v>
      </c>
      <c r="M1050" s="61">
        <v>0</v>
      </c>
      <c r="N1050" s="61">
        <v>0</v>
      </c>
      <c r="O1050" s="61">
        <v>0</v>
      </c>
      <c r="P1050" s="61">
        <v>0</v>
      </c>
      <c r="Q1050" s="61">
        <v>0</v>
      </c>
      <c r="R1050" s="61">
        <v>0</v>
      </c>
      <c r="S1050" s="61">
        <v>0</v>
      </c>
      <c r="T1050" s="61">
        <v>0</v>
      </c>
      <c r="U1050" s="279">
        <f t="shared" si="458"/>
        <v>0</v>
      </c>
    </row>
    <row r="1051" spans="1:21" x14ac:dyDescent="0.25">
      <c r="A1051" s="30"/>
      <c r="B1051" s="24" t="s">
        <v>700</v>
      </c>
      <c r="C1051" s="15" t="s">
        <v>292</v>
      </c>
      <c r="D1051" s="187">
        <v>0</v>
      </c>
      <c r="E1051" s="61">
        <v>0</v>
      </c>
      <c r="F1051" s="61">
        <v>0</v>
      </c>
      <c r="G1051" s="61">
        <v>0</v>
      </c>
      <c r="H1051" s="61">
        <v>0</v>
      </c>
      <c r="I1051" s="61">
        <v>0</v>
      </c>
      <c r="J1051" s="61">
        <v>0</v>
      </c>
      <c r="K1051" s="142">
        <f t="shared" si="457"/>
        <v>0</v>
      </c>
      <c r="L1051" s="61">
        <v>0</v>
      </c>
      <c r="M1051" s="61">
        <v>0</v>
      </c>
      <c r="N1051" s="61">
        <v>0</v>
      </c>
      <c r="O1051" s="61">
        <v>0</v>
      </c>
      <c r="P1051" s="61">
        <v>0</v>
      </c>
      <c r="Q1051" s="61">
        <v>0</v>
      </c>
      <c r="R1051" s="61">
        <v>0</v>
      </c>
      <c r="S1051" s="61">
        <v>0</v>
      </c>
      <c r="T1051" s="61">
        <v>0</v>
      </c>
      <c r="U1051" s="279">
        <f t="shared" si="458"/>
        <v>0</v>
      </c>
    </row>
    <row r="1052" spans="1:21" x14ac:dyDescent="0.25">
      <c r="A1052" s="30"/>
      <c r="B1052" s="24" t="s">
        <v>704</v>
      </c>
      <c r="C1052" s="15" t="s">
        <v>293</v>
      </c>
      <c r="D1052" s="187">
        <v>0</v>
      </c>
      <c r="E1052" s="61">
        <v>0</v>
      </c>
      <c r="F1052" s="61">
        <v>0</v>
      </c>
      <c r="G1052" s="61">
        <v>0</v>
      </c>
      <c r="H1052" s="61">
        <v>0</v>
      </c>
      <c r="I1052" s="61">
        <v>0</v>
      </c>
      <c r="J1052" s="61">
        <v>0</v>
      </c>
      <c r="K1052" s="142">
        <f t="shared" si="457"/>
        <v>0</v>
      </c>
      <c r="L1052" s="61">
        <v>0</v>
      </c>
      <c r="M1052" s="61">
        <v>0</v>
      </c>
      <c r="N1052" s="61">
        <v>0</v>
      </c>
      <c r="O1052" s="61">
        <v>0</v>
      </c>
      <c r="P1052" s="61">
        <v>0</v>
      </c>
      <c r="Q1052" s="61">
        <v>0</v>
      </c>
      <c r="R1052" s="61">
        <v>0</v>
      </c>
      <c r="S1052" s="61">
        <v>0</v>
      </c>
      <c r="T1052" s="61">
        <v>0</v>
      </c>
      <c r="U1052" s="279">
        <f t="shared" si="458"/>
        <v>0</v>
      </c>
    </row>
    <row r="1053" spans="1:21" x14ac:dyDescent="0.25">
      <c r="A1053" s="30"/>
      <c r="B1053" s="24" t="s">
        <v>705</v>
      </c>
      <c r="C1053" s="15" t="s">
        <v>294</v>
      </c>
      <c r="D1053" s="187">
        <v>0</v>
      </c>
      <c r="E1053" s="61">
        <v>0</v>
      </c>
      <c r="F1053" s="61">
        <v>0</v>
      </c>
      <c r="G1053" s="61">
        <v>0</v>
      </c>
      <c r="H1053" s="61">
        <v>0</v>
      </c>
      <c r="I1053" s="61">
        <v>0</v>
      </c>
      <c r="J1053" s="61">
        <v>0</v>
      </c>
      <c r="K1053" s="142">
        <f t="shared" si="457"/>
        <v>0</v>
      </c>
      <c r="L1053" s="61">
        <v>0</v>
      </c>
      <c r="M1053" s="61">
        <v>0</v>
      </c>
      <c r="N1053" s="61">
        <v>0</v>
      </c>
      <c r="O1053" s="61">
        <v>0</v>
      </c>
      <c r="P1053" s="61">
        <v>0</v>
      </c>
      <c r="Q1053" s="61">
        <v>0</v>
      </c>
      <c r="R1053" s="61">
        <v>0</v>
      </c>
      <c r="S1053" s="61">
        <v>0</v>
      </c>
      <c r="T1053" s="61">
        <v>0</v>
      </c>
      <c r="U1053" s="279">
        <f t="shared" si="458"/>
        <v>0</v>
      </c>
    </row>
    <row r="1054" spans="1:21" x14ac:dyDescent="0.25">
      <c r="A1054" s="30"/>
      <c r="B1054" s="24" t="s">
        <v>706</v>
      </c>
      <c r="C1054" s="15" t="s">
        <v>550</v>
      </c>
      <c r="D1054" s="187">
        <v>0</v>
      </c>
      <c r="E1054" s="61">
        <v>0</v>
      </c>
      <c r="F1054" s="61">
        <v>0</v>
      </c>
      <c r="G1054" s="61">
        <v>0</v>
      </c>
      <c r="H1054" s="61">
        <v>0</v>
      </c>
      <c r="I1054" s="61">
        <v>0</v>
      </c>
      <c r="J1054" s="61">
        <v>0</v>
      </c>
      <c r="K1054" s="142">
        <f t="shared" si="457"/>
        <v>0</v>
      </c>
      <c r="L1054" s="61">
        <v>0</v>
      </c>
      <c r="M1054" s="61">
        <v>0</v>
      </c>
      <c r="N1054" s="61">
        <v>0</v>
      </c>
      <c r="O1054" s="61">
        <v>0</v>
      </c>
      <c r="P1054" s="61">
        <v>0</v>
      </c>
      <c r="Q1054" s="61">
        <v>0</v>
      </c>
      <c r="R1054" s="61">
        <v>0</v>
      </c>
      <c r="S1054" s="61">
        <v>0</v>
      </c>
      <c r="T1054" s="61">
        <v>0</v>
      </c>
      <c r="U1054" s="279">
        <f t="shared" si="458"/>
        <v>0</v>
      </c>
    </row>
    <row r="1055" spans="1:21" x14ac:dyDescent="0.25">
      <c r="A1055" s="30"/>
      <c r="B1055" s="24" t="s">
        <v>701</v>
      </c>
      <c r="C1055" s="15" t="s">
        <v>295</v>
      </c>
      <c r="D1055" s="187">
        <v>0</v>
      </c>
      <c r="E1055" s="61">
        <v>0</v>
      </c>
      <c r="F1055" s="61">
        <v>0</v>
      </c>
      <c r="G1055" s="61">
        <v>0</v>
      </c>
      <c r="H1055" s="61">
        <v>0</v>
      </c>
      <c r="I1055" s="61">
        <v>0</v>
      </c>
      <c r="J1055" s="61">
        <v>0</v>
      </c>
      <c r="K1055" s="142">
        <f t="shared" si="457"/>
        <v>0</v>
      </c>
      <c r="L1055" s="61">
        <v>0</v>
      </c>
      <c r="M1055" s="61">
        <v>0</v>
      </c>
      <c r="N1055" s="61">
        <v>0</v>
      </c>
      <c r="O1055" s="61">
        <v>0</v>
      </c>
      <c r="P1055" s="61">
        <v>0</v>
      </c>
      <c r="Q1055" s="61">
        <v>0</v>
      </c>
      <c r="R1055" s="61">
        <v>0</v>
      </c>
      <c r="S1055" s="61">
        <v>0</v>
      </c>
      <c r="T1055" s="61">
        <v>0</v>
      </c>
      <c r="U1055" s="279">
        <f t="shared" si="458"/>
        <v>0</v>
      </c>
    </row>
    <row r="1056" spans="1:21" ht="31.5" x14ac:dyDescent="0.25">
      <c r="A1056" s="30"/>
      <c r="B1056" s="24" t="s">
        <v>702</v>
      </c>
      <c r="C1056" s="15" t="s">
        <v>306</v>
      </c>
      <c r="D1056" s="187">
        <v>0</v>
      </c>
      <c r="E1056" s="61">
        <v>0</v>
      </c>
      <c r="F1056" s="61">
        <v>0</v>
      </c>
      <c r="G1056" s="61">
        <v>0</v>
      </c>
      <c r="H1056" s="61">
        <v>0</v>
      </c>
      <c r="I1056" s="61">
        <v>0</v>
      </c>
      <c r="J1056" s="61">
        <v>0</v>
      </c>
      <c r="K1056" s="142">
        <f t="shared" si="457"/>
        <v>0</v>
      </c>
      <c r="L1056" s="61">
        <v>0</v>
      </c>
      <c r="M1056" s="61">
        <v>0</v>
      </c>
      <c r="N1056" s="61">
        <v>0</v>
      </c>
      <c r="O1056" s="61">
        <v>0</v>
      </c>
      <c r="P1056" s="61">
        <v>0</v>
      </c>
      <c r="Q1056" s="61">
        <v>0</v>
      </c>
      <c r="R1056" s="61">
        <v>0</v>
      </c>
      <c r="S1056" s="61">
        <v>0</v>
      </c>
      <c r="T1056" s="61">
        <v>0</v>
      </c>
      <c r="U1056" s="279">
        <f t="shared" si="458"/>
        <v>0</v>
      </c>
    </row>
    <row r="1057" spans="1:21" ht="18.75" customHeight="1" x14ac:dyDescent="0.25">
      <c r="A1057" s="30" t="s">
        <v>332</v>
      </c>
      <c r="B1057" s="13" t="s">
        <v>590</v>
      </c>
      <c r="C1057" s="18" t="s">
        <v>392</v>
      </c>
      <c r="D1057" s="60">
        <v>1029.4699999999998</v>
      </c>
      <c r="E1057" s="60">
        <f>SUM(E1058:E1073)</f>
        <v>962.37</v>
      </c>
      <c r="F1057" s="60">
        <f>SUM(F1058:F1073)</f>
        <v>1090.52</v>
      </c>
      <c r="G1057" s="60">
        <v>1123.68</v>
      </c>
      <c r="H1057" s="60">
        <f>SUM(H1058:H1073)</f>
        <v>1078.06</v>
      </c>
      <c r="I1057" s="60">
        <v>1130.52</v>
      </c>
      <c r="J1057" s="60">
        <f>SUM(J1058:J1073)</f>
        <v>0</v>
      </c>
      <c r="K1057" s="142">
        <f t="shared" si="457"/>
        <v>1130.52</v>
      </c>
      <c r="L1057" s="60">
        <f t="shared" ref="L1057:T1057" si="460">SUM(L1058:L1073)</f>
        <v>0</v>
      </c>
      <c r="M1057" s="60">
        <f>SUM(M1058:M1073)</f>
        <v>248.75</v>
      </c>
      <c r="N1057" s="60">
        <f>SUM(N1058:N1073)</f>
        <v>512.92999999999995</v>
      </c>
      <c r="O1057" s="60">
        <f>SUM(O1058:O1073)</f>
        <v>349.18</v>
      </c>
      <c r="P1057" s="60">
        <f>SUM(P1058:P1073)</f>
        <v>19.66</v>
      </c>
      <c r="Q1057" s="60">
        <f>SUM(Q1058:Q1073)</f>
        <v>0</v>
      </c>
      <c r="R1057" s="60">
        <f t="shared" si="460"/>
        <v>1000</v>
      </c>
      <c r="S1057" s="60">
        <f t="shared" si="460"/>
        <v>1000</v>
      </c>
      <c r="T1057" s="60">
        <f t="shared" si="460"/>
        <v>1000</v>
      </c>
      <c r="U1057" s="279">
        <f t="shared" si="458"/>
        <v>0</v>
      </c>
    </row>
    <row r="1058" spans="1:21" x14ac:dyDescent="0.25">
      <c r="A1058" s="30"/>
      <c r="B1058" s="24" t="s">
        <v>692</v>
      </c>
      <c r="C1058" s="15" t="s">
        <v>284</v>
      </c>
      <c r="D1058" s="187">
        <v>0</v>
      </c>
      <c r="E1058" s="61">
        <v>0</v>
      </c>
      <c r="F1058" s="61">
        <v>0</v>
      </c>
      <c r="G1058" s="61">
        <v>0</v>
      </c>
      <c r="H1058" s="61">
        <v>0</v>
      </c>
      <c r="I1058" s="61">
        <v>0</v>
      </c>
      <c r="J1058" s="61">
        <v>0</v>
      </c>
      <c r="K1058" s="142">
        <f t="shared" si="457"/>
        <v>0</v>
      </c>
      <c r="L1058" s="61">
        <v>0</v>
      </c>
      <c r="M1058" s="61">
        <v>0</v>
      </c>
      <c r="N1058" s="61">
        <v>0</v>
      </c>
      <c r="O1058" s="61">
        <v>0</v>
      </c>
      <c r="P1058" s="61">
        <v>0</v>
      </c>
      <c r="Q1058" s="61">
        <v>0</v>
      </c>
      <c r="R1058" s="61">
        <v>0</v>
      </c>
      <c r="S1058" s="61">
        <v>0</v>
      </c>
      <c r="T1058" s="61">
        <v>0</v>
      </c>
      <c r="U1058" s="279">
        <f t="shared" si="458"/>
        <v>0</v>
      </c>
    </row>
    <row r="1059" spans="1:21" x14ac:dyDescent="0.25">
      <c r="A1059" s="30"/>
      <c r="B1059" s="24" t="s">
        <v>693</v>
      </c>
      <c r="C1059" s="15" t="s">
        <v>285</v>
      </c>
      <c r="D1059" s="187">
        <v>0</v>
      </c>
      <c r="E1059" s="61">
        <v>0</v>
      </c>
      <c r="F1059" s="61">
        <v>0</v>
      </c>
      <c r="G1059" s="61">
        <v>0</v>
      </c>
      <c r="H1059" s="61">
        <v>0</v>
      </c>
      <c r="I1059" s="61">
        <v>0</v>
      </c>
      <c r="J1059" s="61">
        <v>0</v>
      </c>
      <c r="K1059" s="142">
        <f t="shared" si="457"/>
        <v>0</v>
      </c>
      <c r="L1059" s="61">
        <v>0</v>
      </c>
      <c r="M1059" s="61">
        <v>0</v>
      </c>
      <c r="N1059" s="61">
        <v>0</v>
      </c>
      <c r="O1059" s="61">
        <v>0</v>
      </c>
      <c r="P1059" s="61">
        <v>0</v>
      </c>
      <c r="Q1059" s="61">
        <v>0</v>
      </c>
      <c r="R1059" s="61">
        <v>0</v>
      </c>
      <c r="S1059" s="61">
        <v>0</v>
      </c>
      <c r="T1059" s="61">
        <v>0</v>
      </c>
      <c r="U1059" s="279">
        <f t="shared" si="458"/>
        <v>0</v>
      </c>
    </row>
    <row r="1060" spans="1:21" x14ac:dyDescent="0.25">
      <c r="A1060" s="30"/>
      <c r="B1060" s="24" t="s">
        <v>695</v>
      </c>
      <c r="C1060" s="15" t="s">
        <v>286</v>
      </c>
      <c r="D1060" s="187">
        <v>0</v>
      </c>
      <c r="E1060" s="61">
        <v>0</v>
      </c>
      <c r="F1060" s="61">
        <v>0</v>
      </c>
      <c r="G1060" s="61">
        <v>0</v>
      </c>
      <c r="H1060" s="61">
        <v>0</v>
      </c>
      <c r="I1060" s="61">
        <v>0</v>
      </c>
      <c r="J1060" s="61">
        <v>0</v>
      </c>
      <c r="K1060" s="142">
        <f t="shared" si="457"/>
        <v>0</v>
      </c>
      <c r="L1060" s="61">
        <v>0</v>
      </c>
      <c r="M1060" s="61">
        <v>0</v>
      </c>
      <c r="N1060" s="61">
        <v>0</v>
      </c>
      <c r="O1060" s="61">
        <v>0</v>
      </c>
      <c r="P1060" s="61">
        <v>0</v>
      </c>
      <c r="Q1060" s="61">
        <v>0</v>
      </c>
      <c r="R1060" s="61">
        <v>0</v>
      </c>
      <c r="S1060" s="61">
        <v>0</v>
      </c>
      <c r="T1060" s="61">
        <v>0</v>
      </c>
      <c r="U1060" s="279">
        <f t="shared" si="458"/>
        <v>0</v>
      </c>
    </row>
    <row r="1061" spans="1:21" x14ac:dyDescent="0.25">
      <c r="A1061" s="30"/>
      <c r="B1061" s="24" t="s">
        <v>694</v>
      </c>
      <c r="C1061" s="15" t="s">
        <v>696</v>
      </c>
      <c r="D1061" s="187">
        <v>0</v>
      </c>
      <c r="E1061" s="61">
        <v>0</v>
      </c>
      <c r="F1061" s="61">
        <v>0</v>
      </c>
      <c r="G1061" s="61">
        <v>0</v>
      </c>
      <c r="H1061" s="61">
        <v>0</v>
      </c>
      <c r="I1061" s="61">
        <v>0</v>
      </c>
      <c r="J1061" s="61">
        <v>0</v>
      </c>
      <c r="K1061" s="142">
        <f t="shared" si="457"/>
        <v>0</v>
      </c>
      <c r="L1061" s="61">
        <v>0</v>
      </c>
      <c r="M1061" s="61">
        <v>0</v>
      </c>
      <c r="N1061" s="61">
        <v>0</v>
      </c>
      <c r="O1061" s="61">
        <v>0</v>
      </c>
      <c r="P1061" s="61">
        <v>0</v>
      </c>
      <c r="Q1061" s="61">
        <v>0</v>
      </c>
      <c r="R1061" s="61">
        <v>0</v>
      </c>
      <c r="S1061" s="61">
        <v>0</v>
      </c>
      <c r="T1061" s="61">
        <v>0</v>
      </c>
      <c r="U1061" s="279">
        <f t="shared" si="458"/>
        <v>0</v>
      </c>
    </row>
    <row r="1062" spans="1:21" x14ac:dyDescent="0.25">
      <c r="A1062" s="30"/>
      <c r="B1062" s="24" t="s">
        <v>697</v>
      </c>
      <c r="C1062" s="15" t="s">
        <v>287</v>
      </c>
      <c r="D1062" s="187">
        <v>0</v>
      </c>
      <c r="E1062" s="61">
        <v>0</v>
      </c>
      <c r="F1062" s="61">
        <v>0</v>
      </c>
      <c r="G1062" s="61">
        <v>0</v>
      </c>
      <c r="H1062" s="61">
        <v>0</v>
      </c>
      <c r="I1062" s="61">
        <v>0</v>
      </c>
      <c r="J1062" s="61">
        <v>0</v>
      </c>
      <c r="K1062" s="142">
        <f t="shared" si="457"/>
        <v>0</v>
      </c>
      <c r="L1062" s="61">
        <v>0</v>
      </c>
      <c r="M1062" s="61">
        <v>0</v>
      </c>
      <c r="N1062" s="61">
        <v>0</v>
      </c>
      <c r="O1062" s="61">
        <v>0</v>
      </c>
      <c r="P1062" s="61">
        <v>0</v>
      </c>
      <c r="Q1062" s="61">
        <v>0</v>
      </c>
      <c r="R1062" s="61">
        <v>0</v>
      </c>
      <c r="S1062" s="61">
        <v>0</v>
      </c>
      <c r="T1062" s="61">
        <v>0</v>
      </c>
      <c r="U1062" s="279">
        <f t="shared" si="458"/>
        <v>0</v>
      </c>
    </row>
    <row r="1063" spans="1:21" x14ac:dyDescent="0.25">
      <c r="A1063" s="30"/>
      <c r="B1063" s="24" t="s">
        <v>708</v>
      </c>
      <c r="C1063" s="15" t="s">
        <v>288</v>
      </c>
      <c r="D1063" s="187">
        <v>1029.4699999999998</v>
      </c>
      <c r="E1063" s="61">
        <v>962.37</v>
      </c>
      <c r="F1063" s="61">
        <v>1090.52</v>
      </c>
      <c r="G1063" s="61">
        <v>1123.68</v>
      </c>
      <c r="H1063" s="61">
        <v>1078.06</v>
      </c>
      <c r="I1063" s="61">
        <v>1130.52</v>
      </c>
      <c r="J1063" s="61">
        <v>0</v>
      </c>
      <c r="K1063" s="142">
        <f t="shared" si="457"/>
        <v>1130.52</v>
      </c>
      <c r="L1063" s="61">
        <v>0</v>
      </c>
      <c r="M1063" s="61">
        <v>248.75</v>
      </c>
      <c r="N1063" s="61">
        <v>512.92999999999995</v>
      </c>
      <c r="O1063" s="61">
        <f>121.62+222.56+5</f>
        <v>349.18</v>
      </c>
      <c r="P1063" s="61">
        <v>19.66</v>
      </c>
      <c r="Q1063" s="61">
        <v>0</v>
      </c>
      <c r="R1063" s="61">
        <v>1000</v>
      </c>
      <c r="S1063" s="61">
        <v>1000</v>
      </c>
      <c r="T1063" s="61">
        <v>1000</v>
      </c>
      <c r="U1063" s="279">
        <f t="shared" si="458"/>
        <v>0</v>
      </c>
    </row>
    <row r="1064" spans="1:21" x14ac:dyDescent="0.25">
      <c r="A1064" s="30"/>
      <c r="B1064" s="24" t="s">
        <v>698</v>
      </c>
      <c r="C1064" s="15" t="s">
        <v>289</v>
      </c>
      <c r="D1064" s="187">
        <v>0</v>
      </c>
      <c r="E1064" s="61">
        <v>0</v>
      </c>
      <c r="F1064" s="61">
        <v>0</v>
      </c>
      <c r="G1064" s="61">
        <v>0</v>
      </c>
      <c r="H1064" s="61">
        <v>0</v>
      </c>
      <c r="I1064" s="61">
        <v>0</v>
      </c>
      <c r="J1064" s="61">
        <v>0</v>
      </c>
      <c r="K1064" s="142">
        <f t="shared" si="457"/>
        <v>0</v>
      </c>
      <c r="L1064" s="61">
        <v>0</v>
      </c>
      <c r="M1064" s="61">
        <v>0</v>
      </c>
      <c r="N1064" s="61">
        <v>0</v>
      </c>
      <c r="O1064" s="61">
        <v>0</v>
      </c>
      <c r="P1064" s="61">
        <v>0</v>
      </c>
      <c r="Q1064" s="61">
        <v>0</v>
      </c>
      <c r="R1064" s="61">
        <v>0</v>
      </c>
      <c r="S1064" s="61">
        <v>0</v>
      </c>
      <c r="T1064" s="61">
        <v>0</v>
      </c>
      <c r="U1064" s="279">
        <f t="shared" si="458"/>
        <v>0</v>
      </c>
    </row>
    <row r="1065" spans="1:21" ht="31.5" x14ac:dyDescent="0.25">
      <c r="A1065" s="30"/>
      <c r="B1065" s="24" t="s">
        <v>703</v>
      </c>
      <c r="C1065" s="15" t="s">
        <v>290</v>
      </c>
      <c r="D1065" s="187">
        <v>0</v>
      </c>
      <c r="E1065" s="61">
        <v>0</v>
      </c>
      <c r="F1065" s="61">
        <v>0</v>
      </c>
      <c r="G1065" s="61">
        <v>0</v>
      </c>
      <c r="H1065" s="61">
        <v>0</v>
      </c>
      <c r="I1065" s="61">
        <v>0</v>
      </c>
      <c r="J1065" s="61">
        <v>0</v>
      </c>
      <c r="K1065" s="142">
        <f t="shared" si="457"/>
        <v>0</v>
      </c>
      <c r="L1065" s="61">
        <v>0</v>
      </c>
      <c r="M1065" s="61">
        <v>0</v>
      </c>
      <c r="N1065" s="61">
        <v>0</v>
      </c>
      <c r="O1065" s="61">
        <v>0</v>
      </c>
      <c r="P1065" s="61">
        <v>0</v>
      </c>
      <c r="Q1065" s="61">
        <v>0</v>
      </c>
      <c r="R1065" s="61">
        <v>0</v>
      </c>
      <c r="S1065" s="61">
        <v>0</v>
      </c>
      <c r="T1065" s="61">
        <v>0</v>
      </c>
      <c r="U1065" s="279">
        <f t="shared" si="458"/>
        <v>0</v>
      </c>
    </row>
    <row r="1066" spans="1:21" x14ac:dyDescent="0.25">
      <c r="A1066" s="30"/>
      <c r="B1066" s="24" t="s">
        <v>699</v>
      </c>
      <c r="C1066" s="15" t="s">
        <v>291</v>
      </c>
      <c r="D1066" s="187">
        <v>0</v>
      </c>
      <c r="E1066" s="61">
        <v>0</v>
      </c>
      <c r="F1066" s="61">
        <v>0</v>
      </c>
      <c r="G1066" s="61">
        <v>0</v>
      </c>
      <c r="H1066" s="61">
        <v>0</v>
      </c>
      <c r="I1066" s="61">
        <v>0</v>
      </c>
      <c r="J1066" s="61">
        <v>0</v>
      </c>
      <c r="K1066" s="142">
        <f t="shared" si="457"/>
        <v>0</v>
      </c>
      <c r="L1066" s="61">
        <v>0</v>
      </c>
      <c r="M1066" s="61">
        <v>0</v>
      </c>
      <c r="N1066" s="61">
        <v>0</v>
      </c>
      <c r="O1066" s="61">
        <v>0</v>
      </c>
      <c r="P1066" s="61">
        <v>0</v>
      </c>
      <c r="Q1066" s="61">
        <v>0</v>
      </c>
      <c r="R1066" s="61">
        <v>0</v>
      </c>
      <c r="S1066" s="61">
        <v>0</v>
      </c>
      <c r="T1066" s="61">
        <v>0</v>
      </c>
      <c r="U1066" s="279">
        <f t="shared" si="458"/>
        <v>0</v>
      </c>
    </row>
    <row r="1067" spans="1:21" ht="31.5" x14ac:dyDescent="0.25">
      <c r="A1067" s="30"/>
      <c r="B1067" s="24" t="s">
        <v>950</v>
      </c>
      <c r="C1067" s="15" t="s">
        <v>949</v>
      </c>
      <c r="D1067" s="187">
        <v>0</v>
      </c>
      <c r="E1067" s="61">
        <v>0</v>
      </c>
      <c r="F1067" s="61">
        <v>0</v>
      </c>
      <c r="G1067" s="61">
        <v>0</v>
      </c>
      <c r="H1067" s="61">
        <v>0</v>
      </c>
      <c r="I1067" s="61">
        <v>0</v>
      </c>
      <c r="J1067" s="61">
        <v>0</v>
      </c>
      <c r="K1067" s="142">
        <f t="shared" si="457"/>
        <v>0</v>
      </c>
      <c r="L1067" s="61">
        <v>0</v>
      </c>
      <c r="M1067" s="61">
        <v>0</v>
      </c>
      <c r="N1067" s="61">
        <v>0</v>
      </c>
      <c r="O1067" s="61">
        <v>0</v>
      </c>
      <c r="P1067" s="61">
        <v>0</v>
      </c>
      <c r="Q1067" s="61">
        <v>0</v>
      </c>
      <c r="R1067" s="61">
        <v>0</v>
      </c>
      <c r="S1067" s="61">
        <v>0</v>
      </c>
      <c r="T1067" s="61">
        <v>0</v>
      </c>
      <c r="U1067" s="279">
        <f t="shared" si="458"/>
        <v>0</v>
      </c>
    </row>
    <row r="1068" spans="1:21" x14ac:dyDescent="0.25">
      <c r="A1068" s="30"/>
      <c r="B1068" s="24" t="s">
        <v>700</v>
      </c>
      <c r="C1068" s="15" t="s">
        <v>292</v>
      </c>
      <c r="D1068" s="187">
        <v>0</v>
      </c>
      <c r="E1068" s="61">
        <v>0</v>
      </c>
      <c r="F1068" s="61">
        <v>0</v>
      </c>
      <c r="G1068" s="61">
        <v>0</v>
      </c>
      <c r="H1068" s="61">
        <v>0</v>
      </c>
      <c r="I1068" s="61">
        <v>0</v>
      </c>
      <c r="J1068" s="61">
        <v>0</v>
      </c>
      <c r="K1068" s="142">
        <f t="shared" si="457"/>
        <v>0</v>
      </c>
      <c r="L1068" s="61">
        <v>0</v>
      </c>
      <c r="M1068" s="61">
        <v>0</v>
      </c>
      <c r="N1068" s="61">
        <v>0</v>
      </c>
      <c r="O1068" s="61">
        <v>0</v>
      </c>
      <c r="P1068" s="61">
        <v>0</v>
      </c>
      <c r="Q1068" s="61">
        <v>0</v>
      </c>
      <c r="R1068" s="61">
        <v>0</v>
      </c>
      <c r="S1068" s="61">
        <v>0</v>
      </c>
      <c r="T1068" s="61">
        <v>0</v>
      </c>
      <c r="U1068" s="279">
        <f t="shared" si="458"/>
        <v>0</v>
      </c>
    </row>
    <row r="1069" spans="1:21" x14ac:dyDescent="0.25">
      <c r="A1069" s="30"/>
      <c r="B1069" s="24" t="s">
        <v>704</v>
      </c>
      <c r="C1069" s="15" t="s">
        <v>293</v>
      </c>
      <c r="D1069" s="187">
        <v>0</v>
      </c>
      <c r="E1069" s="61">
        <v>0</v>
      </c>
      <c r="F1069" s="61">
        <v>0</v>
      </c>
      <c r="G1069" s="61">
        <v>0</v>
      </c>
      <c r="H1069" s="61">
        <v>0</v>
      </c>
      <c r="I1069" s="61">
        <v>0</v>
      </c>
      <c r="J1069" s="61">
        <v>0</v>
      </c>
      <c r="K1069" s="142">
        <f t="shared" si="457"/>
        <v>0</v>
      </c>
      <c r="L1069" s="61">
        <v>0</v>
      </c>
      <c r="M1069" s="61">
        <v>0</v>
      </c>
      <c r="N1069" s="61">
        <v>0</v>
      </c>
      <c r="O1069" s="61">
        <v>0</v>
      </c>
      <c r="P1069" s="61">
        <v>0</v>
      </c>
      <c r="Q1069" s="61">
        <v>0</v>
      </c>
      <c r="R1069" s="61">
        <v>0</v>
      </c>
      <c r="S1069" s="61">
        <v>0</v>
      </c>
      <c r="T1069" s="61">
        <v>0</v>
      </c>
      <c r="U1069" s="279">
        <f t="shared" si="458"/>
        <v>0</v>
      </c>
    </row>
    <row r="1070" spans="1:21" x14ac:dyDescent="0.25">
      <c r="A1070" s="30"/>
      <c r="B1070" s="24" t="s">
        <v>705</v>
      </c>
      <c r="C1070" s="15" t="s">
        <v>294</v>
      </c>
      <c r="D1070" s="187">
        <v>0</v>
      </c>
      <c r="E1070" s="61">
        <v>0</v>
      </c>
      <c r="F1070" s="61">
        <v>0</v>
      </c>
      <c r="G1070" s="61">
        <v>0</v>
      </c>
      <c r="H1070" s="61">
        <v>0</v>
      </c>
      <c r="I1070" s="61">
        <v>0</v>
      </c>
      <c r="J1070" s="61">
        <v>0</v>
      </c>
      <c r="K1070" s="142">
        <f t="shared" si="457"/>
        <v>0</v>
      </c>
      <c r="L1070" s="61">
        <v>0</v>
      </c>
      <c r="M1070" s="61">
        <v>0</v>
      </c>
      <c r="N1070" s="61">
        <v>0</v>
      </c>
      <c r="O1070" s="61">
        <v>0</v>
      </c>
      <c r="P1070" s="61">
        <v>0</v>
      </c>
      <c r="Q1070" s="61">
        <v>0</v>
      </c>
      <c r="R1070" s="61">
        <v>0</v>
      </c>
      <c r="S1070" s="61">
        <v>0</v>
      </c>
      <c r="T1070" s="61">
        <v>0</v>
      </c>
      <c r="U1070" s="279">
        <f t="shared" si="458"/>
        <v>0</v>
      </c>
    </row>
    <row r="1071" spans="1:21" x14ac:dyDescent="0.25">
      <c r="A1071" s="30"/>
      <c r="B1071" s="24" t="s">
        <v>706</v>
      </c>
      <c r="C1071" s="15" t="s">
        <v>550</v>
      </c>
      <c r="D1071" s="187">
        <v>0</v>
      </c>
      <c r="E1071" s="61">
        <v>0</v>
      </c>
      <c r="F1071" s="61">
        <v>0</v>
      </c>
      <c r="G1071" s="61">
        <v>0</v>
      </c>
      <c r="H1071" s="61">
        <v>0</v>
      </c>
      <c r="I1071" s="61">
        <v>0</v>
      </c>
      <c r="J1071" s="61">
        <v>0</v>
      </c>
      <c r="K1071" s="142">
        <f t="shared" si="457"/>
        <v>0</v>
      </c>
      <c r="L1071" s="61">
        <v>0</v>
      </c>
      <c r="M1071" s="61">
        <v>0</v>
      </c>
      <c r="N1071" s="61">
        <v>0</v>
      </c>
      <c r="O1071" s="61">
        <v>0</v>
      </c>
      <c r="P1071" s="61">
        <v>0</v>
      </c>
      <c r="Q1071" s="61">
        <v>0</v>
      </c>
      <c r="R1071" s="61">
        <v>0</v>
      </c>
      <c r="S1071" s="61">
        <v>0</v>
      </c>
      <c r="T1071" s="61">
        <v>0</v>
      </c>
      <c r="U1071" s="279">
        <f t="shared" si="458"/>
        <v>0</v>
      </c>
    </row>
    <row r="1072" spans="1:21" x14ac:dyDescent="0.25">
      <c r="A1072" s="30"/>
      <c r="B1072" s="24" t="s">
        <v>701</v>
      </c>
      <c r="C1072" s="15" t="s">
        <v>295</v>
      </c>
      <c r="D1072" s="187">
        <v>0</v>
      </c>
      <c r="E1072" s="61">
        <v>0</v>
      </c>
      <c r="F1072" s="61">
        <v>0</v>
      </c>
      <c r="G1072" s="61">
        <v>0</v>
      </c>
      <c r="H1072" s="61">
        <v>0</v>
      </c>
      <c r="I1072" s="61">
        <v>0</v>
      </c>
      <c r="J1072" s="61">
        <v>0</v>
      </c>
      <c r="K1072" s="142">
        <f t="shared" si="457"/>
        <v>0</v>
      </c>
      <c r="L1072" s="61">
        <v>0</v>
      </c>
      <c r="M1072" s="61">
        <v>0</v>
      </c>
      <c r="N1072" s="61">
        <v>0</v>
      </c>
      <c r="O1072" s="61">
        <v>0</v>
      </c>
      <c r="P1072" s="61">
        <v>0</v>
      </c>
      <c r="Q1072" s="61">
        <v>0</v>
      </c>
      <c r="R1072" s="61">
        <v>0</v>
      </c>
      <c r="S1072" s="61">
        <v>0</v>
      </c>
      <c r="T1072" s="61">
        <v>0</v>
      </c>
      <c r="U1072" s="279">
        <f t="shared" si="458"/>
        <v>0</v>
      </c>
    </row>
    <row r="1073" spans="1:21" ht="31.5" x14ac:dyDescent="0.25">
      <c r="A1073" s="30"/>
      <c r="B1073" s="24" t="s">
        <v>702</v>
      </c>
      <c r="C1073" s="15" t="s">
        <v>306</v>
      </c>
      <c r="D1073" s="187">
        <v>0</v>
      </c>
      <c r="E1073" s="61">
        <v>0</v>
      </c>
      <c r="F1073" s="61">
        <v>0</v>
      </c>
      <c r="G1073" s="61">
        <v>0</v>
      </c>
      <c r="H1073" s="61">
        <v>0</v>
      </c>
      <c r="I1073" s="61">
        <v>0</v>
      </c>
      <c r="J1073" s="61">
        <v>0</v>
      </c>
      <c r="K1073" s="142">
        <f t="shared" si="457"/>
        <v>0</v>
      </c>
      <c r="L1073" s="61">
        <v>0</v>
      </c>
      <c r="M1073" s="61">
        <v>0</v>
      </c>
      <c r="N1073" s="61">
        <v>0</v>
      </c>
      <c r="O1073" s="61">
        <v>0</v>
      </c>
      <c r="P1073" s="61">
        <v>0</v>
      </c>
      <c r="Q1073" s="61">
        <v>0</v>
      </c>
      <c r="R1073" s="61">
        <v>0</v>
      </c>
      <c r="S1073" s="61">
        <v>0</v>
      </c>
      <c r="T1073" s="61">
        <v>0</v>
      </c>
      <c r="U1073" s="279">
        <f t="shared" si="458"/>
        <v>0</v>
      </c>
    </row>
    <row r="1074" spans="1:21" ht="19.5" customHeight="1" x14ac:dyDescent="0.25">
      <c r="A1074" s="30" t="s">
        <v>81</v>
      </c>
      <c r="B1074" s="13" t="s">
        <v>394</v>
      </c>
      <c r="C1074" s="18" t="s">
        <v>392</v>
      </c>
      <c r="D1074" s="60">
        <v>442.53999999999991</v>
      </c>
      <c r="E1074" s="60">
        <f>SUM(E1075:E1090)</f>
        <v>414.22</v>
      </c>
      <c r="F1074" s="60">
        <f>SUM(F1075:F1090)</f>
        <v>757.17</v>
      </c>
      <c r="G1074" s="60">
        <v>612.93999999999994</v>
      </c>
      <c r="H1074" s="60">
        <f>SUM(H1075:H1090)</f>
        <v>575.28</v>
      </c>
      <c r="I1074" s="60">
        <v>1002.0600000000001</v>
      </c>
      <c r="J1074" s="60">
        <f>SUM(J1075:J1090)</f>
        <v>0</v>
      </c>
      <c r="K1074" s="142">
        <f t="shared" si="457"/>
        <v>1002.0600000000001</v>
      </c>
      <c r="L1074" s="60">
        <f t="shared" ref="L1074:T1074" si="461">SUM(L1075:L1090)</f>
        <v>0</v>
      </c>
      <c r="M1074" s="60">
        <f>SUM(M1075:M1090)</f>
        <v>155.16999999999999</v>
      </c>
      <c r="N1074" s="60">
        <f>SUM(N1075:N1090)</f>
        <v>190.53</v>
      </c>
      <c r="O1074" s="60">
        <f>SUM(O1075:O1090)</f>
        <v>651.07000000000005</v>
      </c>
      <c r="P1074" s="60">
        <f>SUM(P1075:P1090)</f>
        <v>5.29</v>
      </c>
      <c r="Q1074" s="60">
        <f>SUM(Q1075:Q1090)</f>
        <v>0</v>
      </c>
      <c r="R1074" s="60">
        <f t="shared" si="461"/>
        <v>575</v>
      </c>
      <c r="S1074" s="60">
        <f t="shared" si="461"/>
        <v>575</v>
      </c>
      <c r="T1074" s="60">
        <f t="shared" si="461"/>
        <v>575</v>
      </c>
      <c r="U1074" s="279">
        <f t="shared" si="458"/>
        <v>7.7271522513910895E-14</v>
      </c>
    </row>
    <row r="1075" spans="1:21" x14ac:dyDescent="0.25">
      <c r="A1075" s="30"/>
      <c r="B1075" s="24" t="s">
        <v>692</v>
      </c>
      <c r="C1075" s="15" t="s">
        <v>284</v>
      </c>
      <c r="D1075" s="187">
        <v>0</v>
      </c>
      <c r="E1075" s="61">
        <v>0</v>
      </c>
      <c r="F1075" s="61">
        <v>0</v>
      </c>
      <c r="G1075" s="61">
        <v>0</v>
      </c>
      <c r="H1075" s="61">
        <v>0</v>
      </c>
      <c r="I1075" s="61">
        <v>0</v>
      </c>
      <c r="J1075" s="61">
        <v>0</v>
      </c>
      <c r="K1075" s="142">
        <f t="shared" si="457"/>
        <v>0</v>
      </c>
      <c r="L1075" s="61">
        <v>0</v>
      </c>
      <c r="M1075" s="61">
        <v>0</v>
      </c>
      <c r="N1075" s="61">
        <v>0</v>
      </c>
      <c r="O1075" s="61">
        <v>0</v>
      </c>
      <c r="P1075" s="61">
        <v>0</v>
      </c>
      <c r="Q1075" s="61">
        <v>0</v>
      </c>
      <c r="R1075" s="61">
        <v>0</v>
      </c>
      <c r="S1075" s="61">
        <v>0</v>
      </c>
      <c r="T1075" s="61">
        <v>0</v>
      </c>
      <c r="U1075" s="279">
        <f t="shared" si="458"/>
        <v>0</v>
      </c>
    </row>
    <row r="1076" spans="1:21" x14ac:dyDescent="0.25">
      <c r="A1076" s="30"/>
      <c r="B1076" s="24" t="s">
        <v>693</v>
      </c>
      <c r="C1076" s="15" t="s">
        <v>285</v>
      </c>
      <c r="D1076" s="187">
        <v>0</v>
      </c>
      <c r="E1076" s="61">
        <v>0</v>
      </c>
      <c r="F1076" s="61">
        <v>0</v>
      </c>
      <c r="G1076" s="61">
        <v>0</v>
      </c>
      <c r="H1076" s="61">
        <v>0</v>
      </c>
      <c r="I1076" s="61">
        <v>0</v>
      </c>
      <c r="J1076" s="61">
        <v>0</v>
      </c>
      <c r="K1076" s="142">
        <f t="shared" si="457"/>
        <v>0</v>
      </c>
      <c r="L1076" s="61">
        <v>0</v>
      </c>
      <c r="M1076" s="61">
        <v>0</v>
      </c>
      <c r="N1076" s="61">
        <v>0</v>
      </c>
      <c r="O1076" s="61">
        <v>0</v>
      </c>
      <c r="P1076" s="61">
        <v>0</v>
      </c>
      <c r="Q1076" s="61">
        <v>0</v>
      </c>
      <c r="R1076" s="61">
        <v>0</v>
      </c>
      <c r="S1076" s="61">
        <v>0</v>
      </c>
      <c r="T1076" s="61">
        <v>0</v>
      </c>
      <c r="U1076" s="279">
        <f t="shared" si="458"/>
        <v>0</v>
      </c>
    </row>
    <row r="1077" spans="1:21" x14ac:dyDescent="0.25">
      <c r="A1077" s="30"/>
      <c r="B1077" s="24" t="s">
        <v>695</v>
      </c>
      <c r="C1077" s="15" t="s">
        <v>286</v>
      </c>
      <c r="D1077" s="187">
        <v>0</v>
      </c>
      <c r="E1077" s="61">
        <v>0</v>
      </c>
      <c r="F1077" s="61">
        <v>0</v>
      </c>
      <c r="G1077" s="61">
        <v>0</v>
      </c>
      <c r="H1077" s="61">
        <v>0</v>
      </c>
      <c r="I1077" s="61">
        <v>0</v>
      </c>
      <c r="J1077" s="61">
        <v>0</v>
      </c>
      <c r="K1077" s="142">
        <f t="shared" si="457"/>
        <v>0</v>
      </c>
      <c r="L1077" s="61">
        <v>0</v>
      </c>
      <c r="M1077" s="61">
        <v>0</v>
      </c>
      <c r="N1077" s="61">
        <v>0</v>
      </c>
      <c r="O1077" s="61">
        <v>0</v>
      </c>
      <c r="P1077" s="61">
        <v>0</v>
      </c>
      <c r="Q1077" s="61">
        <v>0</v>
      </c>
      <c r="R1077" s="61">
        <v>0</v>
      </c>
      <c r="S1077" s="61">
        <v>0</v>
      </c>
      <c r="T1077" s="61">
        <v>0</v>
      </c>
      <c r="U1077" s="279">
        <f t="shared" si="458"/>
        <v>0</v>
      </c>
    </row>
    <row r="1078" spans="1:21" x14ac:dyDescent="0.25">
      <c r="A1078" s="30"/>
      <c r="B1078" s="24" t="s">
        <v>694</v>
      </c>
      <c r="C1078" s="15" t="s">
        <v>696</v>
      </c>
      <c r="D1078" s="187">
        <v>0</v>
      </c>
      <c r="E1078" s="61">
        <v>0</v>
      </c>
      <c r="F1078" s="61">
        <v>0</v>
      </c>
      <c r="G1078" s="61">
        <v>0</v>
      </c>
      <c r="H1078" s="61">
        <v>0</v>
      </c>
      <c r="I1078" s="61">
        <v>0</v>
      </c>
      <c r="J1078" s="61">
        <v>0</v>
      </c>
      <c r="K1078" s="142">
        <f t="shared" si="457"/>
        <v>0</v>
      </c>
      <c r="L1078" s="61">
        <v>0</v>
      </c>
      <c r="M1078" s="61">
        <v>0</v>
      </c>
      <c r="N1078" s="61">
        <v>0</v>
      </c>
      <c r="O1078" s="61">
        <v>0</v>
      </c>
      <c r="P1078" s="61">
        <v>0</v>
      </c>
      <c r="Q1078" s="61">
        <v>0</v>
      </c>
      <c r="R1078" s="61">
        <v>0</v>
      </c>
      <c r="S1078" s="61">
        <v>0</v>
      </c>
      <c r="T1078" s="61">
        <v>0</v>
      </c>
      <c r="U1078" s="279">
        <f t="shared" si="458"/>
        <v>0</v>
      </c>
    </row>
    <row r="1079" spans="1:21" x14ac:dyDescent="0.25">
      <c r="A1079" s="30"/>
      <c r="B1079" s="24" t="s">
        <v>697</v>
      </c>
      <c r="C1079" s="15" t="s">
        <v>287</v>
      </c>
      <c r="D1079" s="187">
        <v>0</v>
      </c>
      <c r="E1079" s="61">
        <v>0</v>
      </c>
      <c r="F1079" s="61">
        <v>0</v>
      </c>
      <c r="G1079" s="61">
        <v>0</v>
      </c>
      <c r="H1079" s="61">
        <v>0</v>
      </c>
      <c r="I1079" s="61">
        <v>0</v>
      </c>
      <c r="J1079" s="61">
        <v>0</v>
      </c>
      <c r="K1079" s="142">
        <f t="shared" si="457"/>
        <v>0</v>
      </c>
      <c r="L1079" s="61">
        <v>0</v>
      </c>
      <c r="M1079" s="61">
        <v>0</v>
      </c>
      <c r="N1079" s="61">
        <v>0</v>
      </c>
      <c r="O1079" s="61">
        <v>0</v>
      </c>
      <c r="P1079" s="61">
        <v>0</v>
      </c>
      <c r="Q1079" s="61">
        <v>0</v>
      </c>
      <c r="R1079" s="61">
        <v>0</v>
      </c>
      <c r="S1079" s="61">
        <v>0</v>
      </c>
      <c r="T1079" s="61">
        <v>0</v>
      </c>
      <c r="U1079" s="279">
        <f t="shared" si="458"/>
        <v>0</v>
      </c>
    </row>
    <row r="1080" spans="1:21" x14ac:dyDescent="0.25">
      <c r="A1080" s="30"/>
      <c r="B1080" s="24" t="s">
        <v>708</v>
      </c>
      <c r="C1080" s="15" t="s">
        <v>288</v>
      </c>
      <c r="D1080" s="187">
        <v>442.53999999999991</v>
      </c>
      <c r="E1080" s="61">
        <v>414.22</v>
      </c>
      <c r="F1080" s="61">
        <f>567.17+190</f>
        <v>757.17</v>
      </c>
      <c r="G1080" s="61">
        <v>612.93999999999994</v>
      </c>
      <c r="H1080" s="61">
        <v>575.28</v>
      </c>
      <c r="I1080" s="61">
        <v>1002.0600000000001</v>
      </c>
      <c r="J1080" s="61">
        <v>0</v>
      </c>
      <c r="K1080" s="142">
        <f t="shared" si="457"/>
        <v>1002.0600000000001</v>
      </c>
      <c r="L1080" s="61">
        <v>0</v>
      </c>
      <c r="M1080" s="61">
        <v>155.16999999999999</v>
      </c>
      <c r="N1080" s="61">
        <v>190.53</v>
      </c>
      <c r="O1080" s="61">
        <f>214.83+436.24</f>
        <v>651.07000000000005</v>
      </c>
      <c r="P1080" s="61">
        <v>5.29</v>
      </c>
      <c r="Q1080" s="61">
        <v>0</v>
      </c>
      <c r="R1080" s="61">
        <v>575</v>
      </c>
      <c r="S1080" s="61">
        <v>575</v>
      </c>
      <c r="T1080" s="61">
        <v>575</v>
      </c>
      <c r="U1080" s="279">
        <f t="shared" si="458"/>
        <v>7.7271522513910895E-14</v>
      </c>
    </row>
    <row r="1081" spans="1:21" x14ac:dyDescent="0.25">
      <c r="A1081" s="30"/>
      <c r="B1081" s="24" t="s">
        <v>698</v>
      </c>
      <c r="C1081" s="15" t="s">
        <v>289</v>
      </c>
      <c r="D1081" s="187">
        <v>0</v>
      </c>
      <c r="E1081" s="61">
        <v>0</v>
      </c>
      <c r="F1081" s="61">
        <v>0</v>
      </c>
      <c r="G1081" s="61">
        <v>0</v>
      </c>
      <c r="H1081" s="61">
        <v>0</v>
      </c>
      <c r="I1081" s="61">
        <v>0</v>
      </c>
      <c r="J1081" s="61">
        <v>0</v>
      </c>
      <c r="K1081" s="142">
        <f t="shared" si="457"/>
        <v>0</v>
      </c>
      <c r="L1081" s="61">
        <v>0</v>
      </c>
      <c r="M1081" s="61">
        <v>0</v>
      </c>
      <c r="N1081" s="61">
        <v>0</v>
      </c>
      <c r="O1081" s="61">
        <v>0</v>
      </c>
      <c r="P1081" s="61">
        <v>0</v>
      </c>
      <c r="Q1081" s="61">
        <v>0</v>
      </c>
      <c r="R1081" s="61">
        <v>0</v>
      </c>
      <c r="S1081" s="61">
        <v>0</v>
      </c>
      <c r="T1081" s="61">
        <v>0</v>
      </c>
      <c r="U1081" s="279">
        <f t="shared" si="458"/>
        <v>0</v>
      </c>
    </row>
    <row r="1082" spans="1:21" ht="31.5" x14ac:dyDescent="0.25">
      <c r="A1082" s="30"/>
      <c r="B1082" s="24" t="s">
        <v>703</v>
      </c>
      <c r="C1082" s="15" t="s">
        <v>290</v>
      </c>
      <c r="D1082" s="187">
        <v>0</v>
      </c>
      <c r="E1082" s="61">
        <v>0</v>
      </c>
      <c r="F1082" s="61">
        <v>0</v>
      </c>
      <c r="G1082" s="61">
        <v>0</v>
      </c>
      <c r="H1082" s="61">
        <v>0</v>
      </c>
      <c r="I1082" s="61">
        <v>0</v>
      </c>
      <c r="J1082" s="61">
        <v>0</v>
      </c>
      <c r="K1082" s="142">
        <f t="shared" si="457"/>
        <v>0</v>
      </c>
      <c r="L1082" s="61">
        <v>0</v>
      </c>
      <c r="M1082" s="61">
        <v>0</v>
      </c>
      <c r="N1082" s="61">
        <v>0</v>
      </c>
      <c r="O1082" s="61">
        <v>0</v>
      </c>
      <c r="P1082" s="61">
        <v>0</v>
      </c>
      <c r="Q1082" s="61">
        <v>0</v>
      </c>
      <c r="R1082" s="61">
        <v>0</v>
      </c>
      <c r="S1082" s="61">
        <v>0</v>
      </c>
      <c r="T1082" s="61">
        <v>0</v>
      </c>
      <c r="U1082" s="279">
        <f t="shared" si="458"/>
        <v>0</v>
      </c>
    </row>
    <row r="1083" spans="1:21" x14ac:dyDescent="0.25">
      <c r="A1083" s="30"/>
      <c r="B1083" s="24" t="s">
        <v>699</v>
      </c>
      <c r="C1083" s="15" t="s">
        <v>291</v>
      </c>
      <c r="D1083" s="187">
        <v>0</v>
      </c>
      <c r="E1083" s="61">
        <v>0</v>
      </c>
      <c r="F1083" s="61">
        <v>0</v>
      </c>
      <c r="G1083" s="61">
        <v>0</v>
      </c>
      <c r="H1083" s="61">
        <v>0</v>
      </c>
      <c r="I1083" s="61">
        <v>0</v>
      </c>
      <c r="J1083" s="61">
        <v>0</v>
      </c>
      <c r="K1083" s="142">
        <f t="shared" si="457"/>
        <v>0</v>
      </c>
      <c r="L1083" s="61">
        <v>0</v>
      </c>
      <c r="M1083" s="61">
        <v>0</v>
      </c>
      <c r="N1083" s="61">
        <v>0</v>
      </c>
      <c r="O1083" s="61">
        <v>0</v>
      </c>
      <c r="P1083" s="61">
        <v>0</v>
      </c>
      <c r="Q1083" s="61">
        <v>0</v>
      </c>
      <c r="R1083" s="61">
        <v>0</v>
      </c>
      <c r="S1083" s="61">
        <v>0</v>
      </c>
      <c r="T1083" s="61">
        <v>0</v>
      </c>
      <c r="U1083" s="279">
        <f t="shared" si="458"/>
        <v>0</v>
      </c>
    </row>
    <row r="1084" spans="1:21" ht="31.5" x14ac:dyDescent="0.25">
      <c r="A1084" s="30"/>
      <c r="B1084" s="24" t="s">
        <v>950</v>
      </c>
      <c r="C1084" s="15" t="s">
        <v>949</v>
      </c>
      <c r="D1084" s="187">
        <v>0</v>
      </c>
      <c r="E1084" s="61">
        <v>0</v>
      </c>
      <c r="F1084" s="61">
        <v>0</v>
      </c>
      <c r="G1084" s="61">
        <v>0</v>
      </c>
      <c r="H1084" s="61">
        <v>0</v>
      </c>
      <c r="I1084" s="61">
        <v>0</v>
      </c>
      <c r="J1084" s="61">
        <v>0</v>
      </c>
      <c r="K1084" s="142">
        <f t="shared" si="457"/>
        <v>0</v>
      </c>
      <c r="L1084" s="61">
        <v>0</v>
      </c>
      <c r="M1084" s="61">
        <v>0</v>
      </c>
      <c r="N1084" s="61">
        <v>0</v>
      </c>
      <c r="O1084" s="61">
        <v>0</v>
      </c>
      <c r="P1084" s="61">
        <v>0</v>
      </c>
      <c r="Q1084" s="61">
        <v>0</v>
      </c>
      <c r="R1084" s="61">
        <v>0</v>
      </c>
      <c r="S1084" s="61">
        <v>0</v>
      </c>
      <c r="T1084" s="61">
        <v>0</v>
      </c>
      <c r="U1084" s="279">
        <f t="shared" si="458"/>
        <v>0</v>
      </c>
    </row>
    <row r="1085" spans="1:21" x14ac:dyDescent="0.25">
      <c r="A1085" s="30"/>
      <c r="B1085" s="24" t="s">
        <v>700</v>
      </c>
      <c r="C1085" s="15" t="s">
        <v>292</v>
      </c>
      <c r="D1085" s="187">
        <v>0</v>
      </c>
      <c r="E1085" s="61">
        <v>0</v>
      </c>
      <c r="F1085" s="61">
        <v>0</v>
      </c>
      <c r="G1085" s="61">
        <v>0</v>
      </c>
      <c r="H1085" s="61">
        <v>0</v>
      </c>
      <c r="I1085" s="61">
        <v>0</v>
      </c>
      <c r="J1085" s="61">
        <v>0</v>
      </c>
      <c r="K1085" s="142">
        <f t="shared" si="457"/>
        <v>0</v>
      </c>
      <c r="L1085" s="61">
        <v>0</v>
      </c>
      <c r="M1085" s="61">
        <v>0</v>
      </c>
      <c r="N1085" s="61">
        <v>0</v>
      </c>
      <c r="O1085" s="61">
        <v>0</v>
      </c>
      <c r="P1085" s="61">
        <v>0</v>
      </c>
      <c r="Q1085" s="61">
        <v>0</v>
      </c>
      <c r="R1085" s="61">
        <v>0</v>
      </c>
      <c r="S1085" s="61">
        <v>0</v>
      </c>
      <c r="T1085" s="61">
        <v>0</v>
      </c>
      <c r="U1085" s="279">
        <f t="shared" si="458"/>
        <v>0</v>
      </c>
    </row>
    <row r="1086" spans="1:21" x14ac:dyDescent="0.25">
      <c r="A1086" s="30"/>
      <c r="B1086" s="24" t="s">
        <v>704</v>
      </c>
      <c r="C1086" s="15" t="s">
        <v>293</v>
      </c>
      <c r="D1086" s="187">
        <v>0</v>
      </c>
      <c r="E1086" s="61">
        <v>0</v>
      </c>
      <c r="F1086" s="61">
        <v>0</v>
      </c>
      <c r="G1086" s="61">
        <v>0</v>
      </c>
      <c r="H1086" s="61">
        <v>0</v>
      </c>
      <c r="I1086" s="61">
        <v>0</v>
      </c>
      <c r="J1086" s="61">
        <v>0</v>
      </c>
      <c r="K1086" s="142">
        <f t="shared" si="457"/>
        <v>0</v>
      </c>
      <c r="L1086" s="61">
        <v>0</v>
      </c>
      <c r="M1086" s="61">
        <v>0</v>
      </c>
      <c r="N1086" s="61">
        <v>0</v>
      </c>
      <c r="O1086" s="61">
        <v>0</v>
      </c>
      <c r="P1086" s="61">
        <v>0</v>
      </c>
      <c r="Q1086" s="61">
        <v>0</v>
      </c>
      <c r="R1086" s="61">
        <v>0</v>
      </c>
      <c r="S1086" s="61">
        <v>0</v>
      </c>
      <c r="T1086" s="61">
        <v>0</v>
      </c>
      <c r="U1086" s="279">
        <f t="shared" si="458"/>
        <v>0</v>
      </c>
    </row>
    <row r="1087" spans="1:21" x14ac:dyDescent="0.25">
      <c r="A1087" s="30"/>
      <c r="B1087" s="24" t="s">
        <v>705</v>
      </c>
      <c r="C1087" s="15" t="s">
        <v>294</v>
      </c>
      <c r="D1087" s="187">
        <v>0</v>
      </c>
      <c r="E1087" s="61">
        <v>0</v>
      </c>
      <c r="F1087" s="61">
        <v>0</v>
      </c>
      <c r="G1087" s="61">
        <v>0</v>
      </c>
      <c r="H1087" s="61">
        <v>0</v>
      </c>
      <c r="I1087" s="61">
        <v>0</v>
      </c>
      <c r="J1087" s="61">
        <v>0</v>
      </c>
      <c r="K1087" s="142">
        <f t="shared" si="457"/>
        <v>0</v>
      </c>
      <c r="L1087" s="61">
        <v>0</v>
      </c>
      <c r="M1087" s="61">
        <v>0</v>
      </c>
      <c r="N1087" s="61">
        <v>0</v>
      </c>
      <c r="O1087" s="61">
        <v>0</v>
      </c>
      <c r="P1087" s="61">
        <v>0</v>
      </c>
      <c r="Q1087" s="61">
        <v>0</v>
      </c>
      <c r="R1087" s="61">
        <v>0</v>
      </c>
      <c r="S1087" s="61">
        <v>0</v>
      </c>
      <c r="T1087" s="61">
        <v>0</v>
      </c>
      <c r="U1087" s="279">
        <f t="shared" si="458"/>
        <v>0</v>
      </c>
    </row>
    <row r="1088" spans="1:21" x14ac:dyDescent="0.25">
      <c r="A1088" s="30"/>
      <c r="B1088" s="24" t="s">
        <v>706</v>
      </c>
      <c r="C1088" s="15" t="s">
        <v>550</v>
      </c>
      <c r="D1088" s="187">
        <v>0</v>
      </c>
      <c r="E1088" s="61">
        <v>0</v>
      </c>
      <c r="F1088" s="61">
        <v>0</v>
      </c>
      <c r="G1088" s="61">
        <v>0</v>
      </c>
      <c r="H1088" s="61">
        <v>0</v>
      </c>
      <c r="I1088" s="61">
        <v>0</v>
      </c>
      <c r="J1088" s="61">
        <v>0</v>
      </c>
      <c r="K1088" s="142">
        <f t="shared" si="457"/>
        <v>0</v>
      </c>
      <c r="L1088" s="61">
        <v>0</v>
      </c>
      <c r="M1088" s="61">
        <v>0</v>
      </c>
      <c r="N1088" s="61">
        <v>0</v>
      </c>
      <c r="O1088" s="61">
        <v>0</v>
      </c>
      <c r="P1088" s="61">
        <v>0</v>
      </c>
      <c r="Q1088" s="61">
        <v>0</v>
      </c>
      <c r="R1088" s="61">
        <v>0</v>
      </c>
      <c r="S1088" s="61">
        <v>0</v>
      </c>
      <c r="T1088" s="61">
        <v>0</v>
      </c>
      <c r="U1088" s="279">
        <f t="shared" si="458"/>
        <v>0</v>
      </c>
    </row>
    <row r="1089" spans="1:21" x14ac:dyDescent="0.25">
      <c r="A1089" s="30"/>
      <c r="B1089" s="24" t="s">
        <v>701</v>
      </c>
      <c r="C1089" s="15" t="s">
        <v>295</v>
      </c>
      <c r="D1089" s="187">
        <v>0</v>
      </c>
      <c r="E1089" s="61">
        <v>0</v>
      </c>
      <c r="F1089" s="61">
        <v>0</v>
      </c>
      <c r="G1089" s="61">
        <v>0</v>
      </c>
      <c r="H1089" s="61">
        <v>0</v>
      </c>
      <c r="I1089" s="61">
        <v>0</v>
      </c>
      <c r="J1089" s="61">
        <v>0</v>
      </c>
      <c r="K1089" s="142">
        <f t="shared" si="457"/>
        <v>0</v>
      </c>
      <c r="L1089" s="61">
        <v>0</v>
      </c>
      <c r="M1089" s="61">
        <v>0</v>
      </c>
      <c r="N1089" s="61">
        <v>0</v>
      </c>
      <c r="O1089" s="61">
        <v>0</v>
      </c>
      <c r="P1089" s="61">
        <v>0</v>
      </c>
      <c r="Q1089" s="61">
        <v>0</v>
      </c>
      <c r="R1089" s="61">
        <v>0</v>
      </c>
      <c r="S1089" s="61">
        <v>0</v>
      </c>
      <c r="T1089" s="61">
        <v>0</v>
      </c>
      <c r="U1089" s="279">
        <f t="shared" si="458"/>
        <v>0</v>
      </c>
    </row>
    <row r="1090" spans="1:21" ht="31.5" x14ac:dyDescent="0.25">
      <c r="A1090" s="30"/>
      <c r="B1090" s="24" t="s">
        <v>702</v>
      </c>
      <c r="C1090" s="15" t="s">
        <v>306</v>
      </c>
      <c r="D1090" s="187">
        <v>0</v>
      </c>
      <c r="E1090" s="61">
        <v>0</v>
      </c>
      <c r="F1090" s="61">
        <v>0</v>
      </c>
      <c r="G1090" s="61">
        <v>0</v>
      </c>
      <c r="H1090" s="61">
        <v>0</v>
      </c>
      <c r="I1090" s="61">
        <v>0</v>
      </c>
      <c r="J1090" s="61">
        <v>0</v>
      </c>
      <c r="K1090" s="142">
        <f t="shared" si="457"/>
        <v>0</v>
      </c>
      <c r="L1090" s="61">
        <v>0</v>
      </c>
      <c r="M1090" s="61">
        <v>0</v>
      </c>
      <c r="N1090" s="61">
        <v>0</v>
      </c>
      <c r="O1090" s="61">
        <v>0</v>
      </c>
      <c r="P1090" s="61">
        <v>0</v>
      </c>
      <c r="Q1090" s="61">
        <v>0</v>
      </c>
      <c r="R1090" s="61">
        <v>0</v>
      </c>
      <c r="S1090" s="61">
        <v>0</v>
      </c>
      <c r="T1090" s="61">
        <v>0</v>
      </c>
      <c r="U1090" s="279">
        <f t="shared" si="458"/>
        <v>0</v>
      </c>
    </row>
    <row r="1091" spans="1:21" ht="21" customHeight="1" x14ac:dyDescent="0.25">
      <c r="A1091" s="30" t="s">
        <v>156</v>
      </c>
      <c r="B1091" s="13" t="s">
        <v>629</v>
      </c>
      <c r="C1091" s="18" t="s">
        <v>392</v>
      </c>
      <c r="D1091" s="60">
        <v>653.20000000000005</v>
      </c>
      <c r="E1091" s="60">
        <f>SUM(E1092:E1107)</f>
        <v>632.09</v>
      </c>
      <c r="F1091" s="60">
        <f>SUM(F1092:F1107)</f>
        <v>655</v>
      </c>
      <c r="G1091" s="60">
        <v>603</v>
      </c>
      <c r="H1091" s="60">
        <f>SUM(H1092:H1107)</f>
        <v>569.36</v>
      </c>
      <c r="I1091" s="60">
        <v>587</v>
      </c>
      <c r="J1091" s="60">
        <f>SUM(J1092:J1107)</f>
        <v>-12</v>
      </c>
      <c r="K1091" s="142">
        <f t="shared" si="457"/>
        <v>575</v>
      </c>
      <c r="L1091" s="60">
        <f t="shared" ref="L1091:T1091" si="462">SUM(L1092:L1107)</f>
        <v>0</v>
      </c>
      <c r="M1091" s="60">
        <f>SUM(M1092:M1107)</f>
        <v>200</v>
      </c>
      <c r="N1091" s="60">
        <f>SUM(N1092:N1107)</f>
        <v>220</v>
      </c>
      <c r="O1091" s="60">
        <f>SUM(O1092:O1107)</f>
        <v>100</v>
      </c>
      <c r="P1091" s="60">
        <f>SUM(P1092:P1107)</f>
        <v>55</v>
      </c>
      <c r="Q1091" s="60">
        <f>SUM(Q1092:Q1107)</f>
        <v>0</v>
      </c>
      <c r="R1091" s="60">
        <f t="shared" si="462"/>
        <v>565</v>
      </c>
      <c r="S1091" s="60">
        <f t="shared" si="462"/>
        <v>515</v>
      </c>
      <c r="T1091" s="60">
        <f t="shared" si="462"/>
        <v>465</v>
      </c>
      <c r="U1091" s="279">
        <f t="shared" si="458"/>
        <v>0</v>
      </c>
    </row>
    <row r="1092" spans="1:21" x14ac:dyDescent="0.25">
      <c r="A1092" s="30"/>
      <c r="B1092" s="24" t="s">
        <v>692</v>
      </c>
      <c r="C1092" s="15" t="s">
        <v>284</v>
      </c>
      <c r="D1092" s="187">
        <v>0</v>
      </c>
      <c r="E1092" s="61">
        <v>0</v>
      </c>
      <c r="F1092" s="61">
        <v>0</v>
      </c>
      <c r="G1092" s="61">
        <v>0</v>
      </c>
      <c r="H1092" s="61">
        <v>0</v>
      </c>
      <c r="I1092" s="61">
        <v>0</v>
      </c>
      <c r="J1092" s="61">
        <v>0</v>
      </c>
      <c r="K1092" s="142">
        <f t="shared" si="457"/>
        <v>0</v>
      </c>
      <c r="L1092" s="61">
        <v>0</v>
      </c>
      <c r="M1092" s="61">
        <v>0</v>
      </c>
      <c r="N1092" s="61">
        <v>0</v>
      </c>
      <c r="O1092" s="61">
        <v>0</v>
      </c>
      <c r="P1092" s="61">
        <v>0</v>
      </c>
      <c r="Q1092" s="61">
        <v>0</v>
      </c>
      <c r="R1092" s="61">
        <v>0</v>
      </c>
      <c r="S1092" s="61">
        <v>0</v>
      </c>
      <c r="T1092" s="61">
        <v>0</v>
      </c>
      <c r="U1092" s="279">
        <f t="shared" si="458"/>
        <v>0</v>
      </c>
    </row>
    <row r="1093" spans="1:21" x14ac:dyDescent="0.25">
      <c r="A1093" s="30"/>
      <c r="B1093" s="24" t="s">
        <v>693</v>
      </c>
      <c r="C1093" s="15" t="s">
        <v>285</v>
      </c>
      <c r="D1093" s="187">
        <v>20</v>
      </c>
      <c r="E1093" s="61">
        <v>19.260000000000002</v>
      </c>
      <c r="F1093" s="61">
        <v>20</v>
      </c>
      <c r="G1093" s="61">
        <v>18</v>
      </c>
      <c r="H1093" s="61">
        <v>17.48</v>
      </c>
      <c r="I1093" s="61">
        <v>20</v>
      </c>
      <c r="J1093" s="61">
        <v>0</v>
      </c>
      <c r="K1093" s="142">
        <f t="shared" si="457"/>
        <v>20</v>
      </c>
      <c r="L1093" s="61">
        <v>0</v>
      </c>
      <c r="M1093" s="61">
        <v>0</v>
      </c>
      <c r="N1093" s="61">
        <v>20</v>
      </c>
      <c r="O1093" s="61">
        <v>0</v>
      </c>
      <c r="P1093" s="61">
        <v>0</v>
      </c>
      <c r="Q1093" s="61">
        <v>0</v>
      </c>
      <c r="R1093" s="61">
        <v>15</v>
      </c>
      <c r="S1093" s="61">
        <v>15</v>
      </c>
      <c r="T1093" s="61">
        <v>15</v>
      </c>
      <c r="U1093" s="279">
        <f t="shared" si="458"/>
        <v>0</v>
      </c>
    </row>
    <row r="1094" spans="1:21" x14ac:dyDescent="0.25">
      <c r="A1094" s="30"/>
      <c r="B1094" s="24" t="s">
        <v>695</v>
      </c>
      <c r="C1094" s="15" t="s">
        <v>286</v>
      </c>
      <c r="D1094" s="187">
        <v>0</v>
      </c>
      <c r="E1094" s="61">
        <v>0</v>
      </c>
      <c r="F1094" s="61">
        <v>0</v>
      </c>
      <c r="G1094" s="61">
        <v>0</v>
      </c>
      <c r="H1094" s="61">
        <v>0</v>
      </c>
      <c r="I1094" s="61">
        <v>0</v>
      </c>
      <c r="J1094" s="61">
        <v>0</v>
      </c>
      <c r="K1094" s="142">
        <f t="shared" si="457"/>
        <v>0</v>
      </c>
      <c r="L1094" s="61">
        <v>0</v>
      </c>
      <c r="M1094" s="61">
        <v>0</v>
      </c>
      <c r="N1094" s="61">
        <v>0</v>
      </c>
      <c r="O1094" s="61">
        <v>0</v>
      </c>
      <c r="P1094" s="61">
        <v>0</v>
      </c>
      <c r="Q1094" s="61">
        <v>0</v>
      </c>
      <c r="R1094" s="61">
        <v>0</v>
      </c>
      <c r="S1094" s="61">
        <v>0</v>
      </c>
      <c r="T1094" s="61">
        <v>0</v>
      </c>
      <c r="U1094" s="279">
        <f t="shared" si="458"/>
        <v>0</v>
      </c>
    </row>
    <row r="1095" spans="1:21" x14ac:dyDescent="0.25">
      <c r="A1095" s="30"/>
      <c r="B1095" s="24" t="s">
        <v>694</v>
      </c>
      <c r="C1095" s="15" t="s">
        <v>696</v>
      </c>
      <c r="D1095" s="187">
        <v>0</v>
      </c>
      <c r="E1095" s="61">
        <v>0</v>
      </c>
      <c r="F1095" s="61">
        <v>0</v>
      </c>
      <c r="G1095" s="61">
        <v>0</v>
      </c>
      <c r="H1095" s="61">
        <v>0</v>
      </c>
      <c r="I1095" s="61">
        <v>0</v>
      </c>
      <c r="J1095" s="61">
        <v>0</v>
      </c>
      <c r="K1095" s="142">
        <f t="shared" si="457"/>
        <v>0</v>
      </c>
      <c r="L1095" s="61">
        <v>0</v>
      </c>
      <c r="M1095" s="61">
        <v>0</v>
      </c>
      <c r="N1095" s="61">
        <v>0</v>
      </c>
      <c r="O1095" s="61">
        <v>0</v>
      </c>
      <c r="P1095" s="61">
        <v>0</v>
      </c>
      <c r="Q1095" s="61">
        <v>0</v>
      </c>
      <c r="R1095" s="61">
        <v>0</v>
      </c>
      <c r="S1095" s="61">
        <v>0</v>
      </c>
      <c r="T1095" s="61">
        <v>0</v>
      </c>
      <c r="U1095" s="279">
        <f t="shared" si="458"/>
        <v>0</v>
      </c>
    </row>
    <row r="1096" spans="1:21" x14ac:dyDescent="0.25">
      <c r="A1096" s="30"/>
      <c r="B1096" s="24" t="s">
        <v>697</v>
      </c>
      <c r="C1096" s="15" t="s">
        <v>287</v>
      </c>
      <c r="D1096" s="187">
        <v>0</v>
      </c>
      <c r="E1096" s="61">
        <v>0</v>
      </c>
      <c r="F1096" s="61">
        <v>0</v>
      </c>
      <c r="G1096" s="61">
        <v>0</v>
      </c>
      <c r="H1096" s="61">
        <v>0</v>
      </c>
      <c r="I1096" s="61">
        <v>0</v>
      </c>
      <c r="J1096" s="61">
        <v>0</v>
      </c>
      <c r="K1096" s="142">
        <f t="shared" si="457"/>
        <v>0</v>
      </c>
      <c r="L1096" s="61">
        <v>0</v>
      </c>
      <c r="M1096" s="61">
        <v>0</v>
      </c>
      <c r="N1096" s="61">
        <v>0</v>
      </c>
      <c r="O1096" s="61">
        <v>0</v>
      </c>
      <c r="P1096" s="61">
        <v>0</v>
      </c>
      <c r="Q1096" s="61">
        <v>0</v>
      </c>
      <c r="R1096" s="61">
        <v>0</v>
      </c>
      <c r="S1096" s="61">
        <v>0</v>
      </c>
      <c r="T1096" s="61">
        <v>0</v>
      </c>
      <c r="U1096" s="279">
        <f t="shared" si="458"/>
        <v>0</v>
      </c>
    </row>
    <row r="1097" spans="1:21" x14ac:dyDescent="0.25">
      <c r="A1097" s="30"/>
      <c r="B1097" s="24" t="s">
        <v>708</v>
      </c>
      <c r="C1097" s="15" t="s">
        <v>288</v>
      </c>
      <c r="D1097" s="187">
        <v>0</v>
      </c>
      <c r="E1097" s="61">
        <v>0</v>
      </c>
      <c r="F1097" s="61">
        <v>0</v>
      </c>
      <c r="G1097" s="61">
        <v>0</v>
      </c>
      <c r="H1097" s="61">
        <v>0</v>
      </c>
      <c r="I1097" s="61">
        <v>0</v>
      </c>
      <c r="J1097" s="61">
        <v>0</v>
      </c>
      <c r="K1097" s="142">
        <f t="shared" si="457"/>
        <v>0</v>
      </c>
      <c r="L1097" s="61">
        <v>0</v>
      </c>
      <c r="M1097" s="61">
        <v>0</v>
      </c>
      <c r="N1097" s="61">
        <v>0</v>
      </c>
      <c r="O1097" s="61">
        <v>0</v>
      </c>
      <c r="P1097" s="61">
        <v>0</v>
      </c>
      <c r="Q1097" s="61">
        <v>0</v>
      </c>
      <c r="R1097" s="61">
        <v>0</v>
      </c>
      <c r="S1097" s="61">
        <v>0</v>
      </c>
      <c r="T1097" s="61">
        <v>0</v>
      </c>
      <c r="U1097" s="279">
        <f t="shared" si="458"/>
        <v>0</v>
      </c>
    </row>
    <row r="1098" spans="1:21" x14ac:dyDescent="0.25">
      <c r="A1098" s="30"/>
      <c r="B1098" s="24" t="s">
        <v>698</v>
      </c>
      <c r="C1098" s="15" t="s">
        <v>289</v>
      </c>
      <c r="D1098" s="187">
        <v>0</v>
      </c>
      <c r="E1098" s="61">
        <v>0</v>
      </c>
      <c r="F1098" s="61">
        <v>0</v>
      </c>
      <c r="G1098" s="61">
        <v>0</v>
      </c>
      <c r="H1098" s="61">
        <v>0</v>
      </c>
      <c r="I1098" s="61">
        <v>0</v>
      </c>
      <c r="J1098" s="61">
        <v>0</v>
      </c>
      <c r="K1098" s="142">
        <f t="shared" si="457"/>
        <v>0</v>
      </c>
      <c r="L1098" s="61">
        <v>0</v>
      </c>
      <c r="M1098" s="61">
        <v>0</v>
      </c>
      <c r="N1098" s="61">
        <v>0</v>
      </c>
      <c r="O1098" s="61">
        <v>0</v>
      </c>
      <c r="P1098" s="61">
        <v>0</v>
      </c>
      <c r="Q1098" s="61">
        <v>0</v>
      </c>
      <c r="R1098" s="61">
        <v>0</v>
      </c>
      <c r="S1098" s="61">
        <v>0</v>
      </c>
      <c r="T1098" s="61">
        <v>0</v>
      </c>
      <c r="U1098" s="279">
        <f t="shared" si="458"/>
        <v>0</v>
      </c>
    </row>
    <row r="1099" spans="1:21" ht="31.5" x14ac:dyDescent="0.25">
      <c r="A1099" s="30"/>
      <c r="B1099" s="24" t="s">
        <v>703</v>
      </c>
      <c r="C1099" s="15" t="s">
        <v>290</v>
      </c>
      <c r="D1099" s="187">
        <v>0</v>
      </c>
      <c r="E1099" s="61">
        <v>0</v>
      </c>
      <c r="F1099" s="61">
        <v>0</v>
      </c>
      <c r="G1099" s="61">
        <v>0</v>
      </c>
      <c r="H1099" s="61">
        <v>0</v>
      </c>
      <c r="I1099" s="61">
        <v>0</v>
      </c>
      <c r="J1099" s="61">
        <v>0</v>
      </c>
      <c r="K1099" s="142">
        <f t="shared" ref="K1099:K1162" si="463">+I1099+J1099</f>
        <v>0</v>
      </c>
      <c r="L1099" s="61">
        <v>0</v>
      </c>
      <c r="M1099" s="61">
        <v>0</v>
      </c>
      <c r="N1099" s="61">
        <v>0</v>
      </c>
      <c r="O1099" s="61">
        <v>0</v>
      </c>
      <c r="P1099" s="61">
        <v>0</v>
      </c>
      <c r="Q1099" s="61">
        <v>0</v>
      </c>
      <c r="R1099" s="61">
        <v>0</v>
      </c>
      <c r="S1099" s="61">
        <v>0</v>
      </c>
      <c r="T1099" s="61">
        <v>0</v>
      </c>
      <c r="U1099" s="279">
        <f t="shared" ref="U1099:U1162" si="464">+K1099-M1099-N1099-O1099-P1099</f>
        <v>0</v>
      </c>
    </row>
    <row r="1100" spans="1:21" x14ac:dyDescent="0.25">
      <c r="A1100" s="30"/>
      <c r="B1100" s="24" t="s">
        <v>699</v>
      </c>
      <c r="C1100" s="15" t="s">
        <v>291</v>
      </c>
      <c r="D1100" s="187">
        <v>0</v>
      </c>
      <c r="E1100" s="61">
        <v>0</v>
      </c>
      <c r="F1100" s="61">
        <v>0</v>
      </c>
      <c r="G1100" s="61">
        <v>0</v>
      </c>
      <c r="H1100" s="61">
        <v>0</v>
      </c>
      <c r="I1100" s="61">
        <v>0</v>
      </c>
      <c r="J1100" s="61">
        <v>0</v>
      </c>
      <c r="K1100" s="142">
        <f t="shared" si="463"/>
        <v>0</v>
      </c>
      <c r="L1100" s="61">
        <v>0</v>
      </c>
      <c r="M1100" s="61">
        <v>0</v>
      </c>
      <c r="N1100" s="61">
        <v>0</v>
      </c>
      <c r="O1100" s="61">
        <v>0</v>
      </c>
      <c r="P1100" s="61">
        <v>0</v>
      </c>
      <c r="Q1100" s="61">
        <v>0</v>
      </c>
      <c r="R1100" s="61">
        <v>0</v>
      </c>
      <c r="S1100" s="61">
        <v>0</v>
      </c>
      <c r="T1100" s="61">
        <v>0</v>
      </c>
      <c r="U1100" s="279">
        <f t="shared" si="464"/>
        <v>0</v>
      </c>
    </row>
    <row r="1101" spans="1:21" ht="31.5" x14ac:dyDescent="0.25">
      <c r="A1101" s="30"/>
      <c r="B1101" s="24" t="s">
        <v>950</v>
      </c>
      <c r="C1101" s="15" t="s">
        <v>949</v>
      </c>
      <c r="D1101" s="187">
        <v>0</v>
      </c>
      <c r="E1101" s="61">
        <v>0</v>
      </c>
      <c r="F1101" s="61">
        <v>0</v>
      </c>
      <c r="G1101" s="61">
        <v>0</v>
      </c>
      <c r="H1101" s="61">
        <v>0</v>
      </c>
      <c r="I1101" s="61">
        <v>0</v>
      </c>
      <c r="J1101" s="61">
        <v>0</v>
      </c>
      <c r="K1101" s="142">
        <f t="shared" si="463"/>
        <v>0</v>
      </c>
      <c r="L1101" s="61">
        <v>0</v>
      </c>
      <c r="M1101" s="61">
        <v>0</v>
      </c>
      <c r="N1101" s="61">
        <v>0</v>
      </c>
      <c r="O1101" s="61">
        <v>0</v>
      </c>
      <c r="P1101" s="61">
        <v>0</v>
      </c>
      <c r="Q1101" s="61">
        <v>0</v>
      </c>
      <c r="R1101" s="61">
        <v>0</v>
      </c>
      <c r="S1101" s="61">
        <v>0</v>
      </c>
      <c r="T1101" s="61">
        <v>0</v>
      </c>
      <c r="U1101" s="279">
        <f t="shared" si="464"/>
        <v>0</v>
      </c>
    </row>
    <row r="1102" spans="1:21" x14ac:dyDescent="0.25">
      <c r="A1102" s="30"/>
      <c r="B1102" s="24" t="s">
        <v>700</v>
      </c>
      <c r="C1102" s="15" t="s">
        <v>292</v>
      </c>
      <c r="D1102" s="187">
        <v>633.20000000000005</v>
      </c>
      <c r="E1102" s="61">
        <v>612.83000000000004</v>
      </c>
      <c r="F1102" s="61">
        <v>635</v>
      </c>
      <c r="G1102" s="61">
        <v>585</v>
      </c>
      <c r="H1102" s="61">
        <f>552.02-0.14</f>
        <v>551.88</v>
      </c>
      <c r="I1102" s="61">
        <v>567</v>
      </c>
      <c r="J1102" s="61">
        <v>-12</v>
      </c>
      <c r="K1102" s="142">
        <f t="shared" si="463"/>
        <v>555</v>
      </c>
      <c r="L1102" s="61">
        <v>0</v>
      </c>
      <c r="M1102" s="61">
        <v>200</v>
      </c>
      <c r="N1102" s="61">
        <v>200</v>
      </c>
      <c r="O1102" s="61">
        <v>100</v>
      </c>
      <c r="P1102" s="61">
        <f>67-12</f>
        <v>55</v>
      </c>
      <c r="Q1102" s="61">
        <v>0</v>
      </c>
      <c r="R1102" s="61">
        <v>550</v>
      </c>
      <c r="S1102" s="61">
        <v>500</v>
      </c>
      <c r="T1102" s="61">
        <v>450</v>
      </c>
      <c r="U1102" s="279">
        <f t="shared" si="464"/>
        <v>0</v>
      </c>
    </row>
    <row r="1103" spans="1:21" x14ac:dyDescent="0.25">
      <c r="A1103" s="30"/>
      <c r="B1103" s="24" t="s">
        <v>704</v>
      </c>
      <c r="C1103" s="15" t="s">
        <v>293</v>
      </c>
      <c r="D1103" s="187">
        <v>0</v>
      </c>
      <c r="E1103" s="61">
        <v>0</v>
      </c>
      <c r="F1103" s="61">
        <v>0</v>
      </c>
      <c r="G1103" s="61">
        <v>0</v>
      </c>
      <c r="H1103" s="61">
        <v>0</v>
      </c>
      <c r="I1103" s="61">
        <v>0</v>
      </c>
      <c r="J1103" s="61">
        <v>0</v>
      </c>
      <c r="K1103" s="142">
        <f t="shared" si="463"/>
        <v>0</v>
      </c>
      <c r="L1103" s="61">
        <v>0</v>
      </c>
      <c r="M1103" s="61">
        <v>0</v>
      </c>
      <c r="N1103" s="61">
        <v>0</v>
      </c>
      <c r="O1103" s="61">
        <v>0</v>
      </c>
      <c r="P1103" s="61">
        <v>0</v>
      </c>
      <c r="Q1103" s="61">
        <v>0</v>
      </c>
      <c r="R1103" s="61">
        <v>0</v>
      </c>
      <c r="S1103" s="61">
        <v>0</v>
      </c>
      <c r="T1103" s="61">
        <v>0</v>
      </c>
      <c r="U1103" s="279">
        <f t="shared" si="464"/>
        <v>0</v>
      </c>
    </row>
    <row r="1104" spans="1:21" x14ac:dyDescent="0.25">
      <c r="A1104" s="30"/>
      <c r="B1104" s="24" t="s">
        <v>705</v>
      </c>
      <c r="C1104" s="15" t="s">
        <v>294</v>
      </c>
      <c r="D1104" s="187">
        <v>0</v>
      </c>
      <c r="E1104" s="61">
        <v>0</v>
      </c>
      <c r="F1104" s="61">
        <v>0</v>
      </c>
      <c r="G1104" s="61">
        <v>0</v>
      </c>
      <c r="H1104" s="61">
        <v>0</v>
      </c>
      <c r="I1104" s="61">
        <v>0</v>
      </c>
      <c r="J1104" s="61">
        <v>0</v>
      </c>
      <c r="K1104" s="142">
        <f t="shared" si="463"/>
        <v>0</v>
      </c>
      <c r="L1104" s="61">
        <v>0</v>
      </c>
      <c r="M1104" s="61">
        <v>0</v>
      </c>
      <c r="N1104" s="61">
        <v>0</v>
      </c>
      <c r="O1104" s="61">
        <v>0</v>
      </c>
      <c r="P1104" s="61">
        <v>0</v>
      </c>
      <c r="Q1104" s="61">
        <v>0</v>
      </c>
      <c r="R1104" s="61">
        <v>0</v>
      </c>
      <c r="S1104" s="61">
        <v>0</v>
      </c>
      <c r="T1104" s="61">
        <v>0</v>
      </c>
      <c r="U1104" s="279">
        <f t="shared" si="464"/>
        <v>0</v>
      </c>
    </row>
    <row r="1105" spans="1:21" x14ac:dyDescent="0.25">
      <c r="A1105" s="30"/>
      <c r="B1105" s="24" t="s">
        <v>706</v>
      </c>
      <c r="C1105" s="15" t="s">
        <v>550</v>
      </c>
      <c r="D1105" s="187">
        <v>0</v>
      </c>
      <c r="E1105" s="61">
        <v>0</v>
      </c>
      <c r="F1105" s="61">
        <v>0</v>
      </c>
      <c r="G1105" s="61">
        <v>0</v>
      </c>
      <c r="H1105" s="61">
        <v>0</v>
      </c>
      <c r="I1105" s="61">
        <v>0</v>
      </c>
      <c r="J1105" s="61">
        <v>0</v>
      </c>
      <c r="K1105" s="142">
        <f t="shared" si="463"/>
        <v>0</v>
      </c>
      <c r="L1105" s="61">
        <v>0</v>
      </c>
      <c r="M1105" s="61">
        <v>0</v>
      </c>
      <c r="N1105" s="61">
        <v>0</v>
      </c>
      <c r="O1105" s="61">
        <v>0</v>
      </c>
      <c r="P1105" s="61">
        <v>0</v>
      </c>
      <c r="Q1105" s="61">
        <v>0</v>
      </c>
      <c r="R1105" s="61">
        <v>0</v>
      </c>
      <c r="S1105" s="61">
        <v>0</v>
      </c>
      <c r="T1105" s="61">
        <v>0</v>
      </c>
      <c r="U1105" s="279">
        <f t="shared" si="464"/>
        <v>0</v>
      </c>
    </row>
    <row r="1106" spans="1:21" x14ac:dyDescent="0.25">
      <c r="A1106" s="30"/>
      <c r="B1106" s="24" t="s">
        <v>701</v>
      </c>
      <c r="C1106" s="15" t="s">
        <v>295</v>
      </c>
      <c r="D1106" s="187">
        <v>0</v>
      </c>
      <c r="E1106" s="61">
        <v>0</v>
      </c>
      <c r="F1106" s="61">
        <v>0</v>
      </c>
      <c r="G1106" s="61">
        <v>0</v>
      </c>
      <c r="H1106" s="61">
        <v>0</v>
      </c>
      <c r="I1106" s="61">
        <v>0</v>
      </c>
      <c r="J1106" s="61">
        <v>0</v>
      </c>
      <c r="K1106" s="142">
        <f t="shared" si="463"/>
        <v>0</v>
      </c>
      <c r="L1106" s="61">
        <v>0</v>
      </c>
      <c r="M1106" s="61">
        <v>0</v>
      </c>
      <c r="N1106" s="61">
        <v>0</v>
      </c>
      <c r="O1106" s="61">
        <v>0</v>
      </c>
      <c r="P1106" s="61">
        <v>0</v>
      </c>
      <c r="Q1106" s="61">
        <v>0</v>
      </c>
      <c r="R1106" s="61">
        <v>0</v>
      </c>
      <c r="S1106" s="61">
        <v>0</v>
      </c>
      <c r="T1106" s="61">
        <v>0</v>
      </c>
      <c r="U1106" s="279">
        <f t="shared" si="464"/>
        <v>0</v>
      </c>
    </row>
    <row r="1107" spans="1:21" ht="31.5" x14ac:dyDescent="0.25">
      <c r="A1107" s="30"/>
      <c r="B1107" s="24" t="s">
        <v>702</v>
      </c>
      <c r="C1107" s="15" t="s">
        <v>306</v>
      </c>
      <c r="D1107" s="187">
        <v>0</v>
      </c>
      <c r="E1107" s="61">
        <v>0</v>
      </c>
      <c r="F1107" s="61">
        <v>0</v>
      </c>
      <c r="G1107" s="61">
        <v>0</v>
      </c>
      <c r="H1107" s="61">
        <v>0</v>
      </c>
      <c r="I1107" s="61">
        <v>0</v>
      </c>
      <c r="J1107" s="61">
        <v>0</v>
      </c>
      <c r="K1107" s="142">
        <f t="shared" si="463"/>
        <v>0</v>
      </c>
      <c r="L1107" s="61">
        <v>0</v>
      </c>
      <c r="M1107" s="61">
        <v>0</v>
      </c>
      <c r="N1107" s="61">
        <v>0</v>
      </c>
      <c r="O1107" s="61">
        <v>0</v>
      </c>
      <c r="P1107" s="61">
        <v>0</v>
      </c>
      <c r="Q1107" s="61">
        <v>0</v>
      </c>
      <c r="R1107" s="61">
        <v>0</v>
      </c>
      <c r="S1107" s="61">
        <v>0</v>
      </c>
      <c r="T1107" s="61">
        <v>0</v>
      </c>
      <c r="U1107" s="279">
        <f t="shared" si="464"/>
        <v>0</v>
      </c>
    </row>
    <row r="1108" spans="1:21" x14ac:dyDescent="0.25">
      <c r="A1108" s="30" t="s">
        <v>335</v>
      </c>
      <c r="B1108" s="13" t="s">
        <v>395</v>
      </c>
      <c r="C1108" s="18" t="s">
        <v>396</v>
      </c>
      <c r="D1108" s="60">
        <v>770</v>
      </c>
      <c r="E1108" s="60">
        <f t="shared" ref="E1108:F1115" si="465">+E1125</f>
        <v>720.98</v>
      </c>
      <c r="F1108" s="60">
        <f t="shared" si="465"/>
        <v>720</v>
      </c>
      <c r="G1108" s="60">
        <v>679</v>
      </c>
      <c r="H1108" s="60">
        <f t="shared" ref="H1108:H1115" si="466">+H1125</f>
        <v>636.29</v>
      </c>
      <c r="I1108" s="60">
        <v>780</v>
      </c>
      <c r="J1108" s="60">
        <f t="shared" ref="J1108:J1115" si="467">+J1125</f>
        <v>-13.3</v>
      </c>
      <c r="K1108" s="142">
        <f t="shared" si="463"/>
        <v>766.7</v>
      </c>
      <c r="L1108" s="60">
        <f t="shared" ref="L1108:P1115" si="468">+L1125</f>
        <v>0</v>
      </c>
      <c r="M1108" s="60">
        <f t="shared" si="468"/>
        <v>50</v>
      </c>
      <c r="N1108" s="60">
        <f t="shared" si="468"/>
        <v>200</v>
      </c>
      <c r="O1108" s="60">
        <f t="shared" si="468"/>
        <v>360</v>
      </c>
      <c r="P1108" s="60">
        <f t="shared" si="468"/>
        <v>156.69999999999999</v>
      </c>
      <c r="Q1108" s="60">
        <f t="shared" ref="Q1108:Q1115" si="469">+Q1125</f>
        <v>0</v>
      </c>
      <c r="R1108" s="60">
        <f t="shared" ref="R1108:T1115" si="470">+R1125</f>
        <v>200</v>
      </c>
      <c r="S1108" s="60">
        <f t="shared" si="470"/>
        <v>100</v>
      </c>
      <c r="T1108" s="60">
        <f t="shared" si="470"/>
        <v>50</v>
      </c>
      <c r="U1108" s="279">
        <f t="shared" si="464"/>
        <v>0</v>
      </c>
    </row>
    <row r="1109" spans="1:21" x14ac:dyDescent="0.25">
      <c r="A1109" s="30"/>
      <c r="B1109" s="24" t="s">
        <v>692</v>
      </c>
      <c r="C1109" s="15" t="s">
        <v>284</v>
      </c>
      <c r="D1109" s="60">
        <v>0</v>
      </c>
      <c r="E1109" s="60">
        <f t="shared" si="465"/>
        <v>0</v>
      </c>
      <c r="F1109" s="60">
        <f t="shared" si="465"/>
        <v>0</v>
      </c>
      <c r="G1109" s="60">
        <v>0</v>
      </c>
      <c r="H1109" s="60">
        <f t="shared" si="466"/>
        <v>0</v>
      </c>
      <c r="I1109" s="60">
        <v>0</v>
      </c>
      <c r="J1109" s="60">
        <f t="shared" si="467"/>
        <v>0</v>
      </c>
      <c r="K1109" s="142">
        <f t="shared" si="463"/>
        <v>0</v>
      </c>
      <c r="L1109" s="60">
        <f t="shared" si="468"/>
        <v>0</v>
      </c>
      <c r="M1109" s="60">
        <f t="shared" si="468"/>
        <v>0</v>
      </c>
      <c r="N1109" s="60">
        <f t="shared" si="468"/>
        <v>0</v>
      </c>
      <c r="O1109" s="60">
        <f t="shared" si="468"/>
        <v>0</v>
      </c>
      <c r="P1109" s="60">
        <f t="shared" si="468"/>
        <v>0</v>
      </c>
      <c r="Q1109" s="60">
        <f t="shared" si="469"/>
        <v>0</v>
      </c>
      <c r="R1109" s="60">
        <f t="shared" si="470"/>
        <v>0</v>
      </c>
      <c r="S1109" s="60">
        <f t="shared" si="470"/>
        <v>0</v>
      </c>
      <c r="T1109" s="60">
        <f t="shared" si="470"/>
        <v>0</v>
      </c>
      <c r="U1109" s="279">
        <f t="shared" si="464"/>
        <v>0</v>
      </c>
    </row>
    <row r="1110" spans="1:21" x14ac:dyDescent="0.25">
      <c r="A1110" s="30"/>
      <c r="B1110" s="24" t="s">
        <v>693</v>
      </c>
      <c r="C1110" s="15" t="s">
        <v>285</v>
      </c>
      <c r="D1110" s="60">
        <v>0</v>
      </c>
      <c r="E1110" s="60">
        <f t="shared" si="465"/>
        <v>0</v>
      </c>
      <c r="F1110" s="60">
        <f t="shared" si="465"/>
        <v>0</v>
      </c>
      <c r="G1110" s="60">
        <v>0</v>
      </c>
      <c r="H1110" s="60">
        <f t="shared" si="466"/>
        <v>0</v>
      </c>
      <c r="I1110" s="60">
        <v>0</v>
      </c>
      <c r="J1110" s="60">
        <f t="shared" si="467"/>
        <v>0</v>
      </c>
      <c r="K1110" s="142">
        <f t="shared" si="463"/>
        <v>0</v>
      </c>
      <c r="L1110" s="60">
        <f t="shared" si="468"/>
        <v>0</v>
      </c>
      <c r="M1110" s="60">
        <f t="shared" si="468"/>
        <v>0</v>
      </c>
      <c r="N1110" s="60">
        <f t="shared" si="468"/>
        <v>0</v>
      </c>
      <c r="O1110" s="60">
        <f t="shared" si="468"/>
        <v>0</v>
      </c>
      <c r="P1110" s="60">
        <f t="shared" si="468"/>
        <v>0</v>
      </c>
      <c r="Q1110" s="60">
        <f t="shared" si="469"/>
        <v>0</v>
      </c>
      <c r="R1110" s="60">
        <f t="shared" si="470"/>
        <v>0</v>
      </c>
      <c r="S1110" s="60">
        <f t="shared" si="470"/>
        <v>0</v>
      </c>
      <c r="T1110" s="60">
        <f t="shared" si="470"/>
        <v>0</v>
      </c>
      <c r="U1110" s="279">
        <f t="shared" si="464"/>
        <v>0</v>
      </c>
    </row>
    <row r="1111" spans="1:21" x14ac:dyDescent="0.25">
      <c r="A1111" s="30"/>
      <c r="B1111" s="24" t="s">
        <v>695</v>
      </c>
      <c r="C1111" s="15" t="s">
        <v>286</v>
      </c>
      <c r="D1111" s="60">
        <v>0</v>
      </c>
      <c r="E1111" s="60">
        <f t="shared" si="465"/>
        <v>0</v>
      </c>
      <c r="F1111" s="60">
        <f t="shared" si="465"/>
        <v>0</v>
      </c>
      <c r="G1111" s="60">
        <v>0</v>
      </c>
      <c r="H1111" s="60">
        <f t="shared" si="466"/>
        <v>0</v>
      </c>
      <c r="I1111" s="60">
        <v>0</v>
      </c>
      <c r="J1111" s="60">
        <f t="shared" si="467"/>
        <v>0</v>
      </c>
      <c r="K1111" s="142">
        <f t="shared" si="463"/>
        <v>0</v>
      </c>
      <c r="L1111" s="60">
        <f t="shared" si="468"/>
        <v>0</v>
      </c>
      <c r="M1111" s="60">
        <f t="shared" si="468"/>
        <v>0</v>
      </c>
      <c r="N1111" s="60">
        <f t="shared" si="468"/>
        <v>0</v>
      </c>
      <c r="O1111" s="60">
        <f t="shared" si="468"/>
        <v>0</v>
      </c>
      <c r="P1111" s="60">
        <f t="shared" si="468"/>
        <v>0</v>
      </c>
      <c r="Q1111" s="60">
        <f t="shared" si="469"/>
        <v>0</v>
      </c>
      <c r="R1111" s="60">
        <f t="shared" si="470"/>
        <v>0</v>
      </c>
      <c r="S1111" s="60">
        <f t="shared" si="470"/>
        <v>0</v>
      </c>
      <c r="T1111" s="60">
        <f t="shared" si="470"/>
        <v>0</v>
      </c>
      <c r="U1111" s="279">
        <f t="shared" si="464"/>
        <v>0</v>
      </c>
    </row>
    <row r="1112" spans="1:21" x14ac:dyDescent="0.25">
      <c r="A1112" s="30"/>
      <c r="B1112" s="24" t="s">
        <v>694</v>
      </c>
      <c r="C1112" s="15" t="s">
        <v>696</v>
      </c>
      <c r="D1112" s="60">
        <v>0</v>
      </c>
      <c r="E1112" s="60">
        <f t="shared" si="465"/>
        <v>0</v>
      </c>
      <c r="F1112" s="60">
        <f t="shared" si="465"/>
        <v>0</v>
      </c>
      <c r="G1112" s="60">
        <v>0</v>
      </c>
      <c r="H1112" s="60">
        <f t="shared" si="466"/>
        <v>0</v>
      </c>
      <c r="I1112" s="60">
        <v>0</v>
      </c>
      <c r="J1112" s="60">
        <f t="shared" si="467"/>
        <v>0</v>
      </c>
      <c r="K1112" s="142">
        <f t="shared" si="463"/>
        <v>0</v>
      </c>
      <c r="L1112" s="60">
        <f t="shared" si="468"/>
        <v>0</v>
      </c>
      <c r="M1112" s="60">
        <f t="shared" si="468"/>
        <v>0</v>
      </c>
      <c r="N1112" s="60">
        <f t="shared" si="468"/>
        <v>0</v>
      </c>
      <c r="O1112" s="60">
        <f t="shared" si="468"/>
        <v>0</v>
      </c>
      <c r="P1112" s="60">
        <f t="shared" si="468"/>
        <v>0</v>
      </c>
      <c r="Q1112" s="60">
        <f t="shared" si="469"/>
        <v>0</v>
      </c>
      <c r="R1112" s="60">
        <f t="shared" si="470"/>
        <v>0</v>
      </c>
      <c r="S1112" s="60">
        <f t="shared" si="470"/>
        <v>0</v>
      </c>
      <c r="T1112" s="60">
        <f t="shared" si="470"/>
        <v>0</v>
      </c>
      <c r="U1112" s="279">
        <f t="shared" si="464"/>
        <v>0</v>
      </c>
    </row>
    <row r="1113" spans="1:21" x14ac:dyDescent="0.25">
      <c r="A1113" s="30"/>
      <c r="B1113" s="24" t="s">
        <v>697</v>
      </c>
      <c r="C1113" s="15" t="s">
        <v>287</v>
      </c>
      <c r="D1113" s="60">
        <v>0</v>
      </c>
      <c r="E1113" s="60">
        <f t="shared" si="465"/>
        <v>0</v>
      </c>
      <c r="F1113" s="60">
        <f t="shared" si="465"/>
        <v>0</v>
      </c>
      <c r="G1113" s="60">
        <v>0</v>
      </c>
      <c r="H1113" s="60">
        <f t="shared" si="466"/>
        <v>0</v>
      </c>
      <c r="I1113" s="60">
        <v>0</v>
      </c>
      <c r="J1113" s="60">
        <f t="shared" si="467"/>
        <v>0</v>
      </c>
      <c r="K1113" s="142">
        <f t="shared" si="463"/>
        <v>0</v>
      </c>
      <c r="L1113" s="60">
        <f t="shared" si="468"/>
        <v>0</v>
      </c>
      <c r="M1113" s="60">
        <f t="shared" si="468"/>
        <v>0</v>
      </c>
      <c r="N1113" s="60">
        <f t="shared" si="468"/>
        <v>0</v>
      </c>
      <c r="O1113" s="60">
        <f t="shared" si="468"/>
        <v>0</v>
      </c>
      <c r="P1113" s="60">
        <f t="shared" si="468"/>
        <v>0</v>
      </c>
      <c r="Q1113" s="60">
        <f t="shared" si="469"/>
        <v>0</v>
      </c>
      <c r="R1113" s="60">
        <f t="shared" si="470"/>
        <v>0</v>
      </c>
      <c r="S1113" s="60">
        <f t="shared" si="470"/>
        <v>0</v>
      </c>
      <c r="T1113" s="60">
        <f t="shared" si="470"/>
        <v>0</v>
      </c>
      <c r="U1113" s="279">
        <f t="shared" si="464"/>
        <v>0</v>
      </c>
    </row>
    <row r="1114" spans="1:21" x14ac:dyDescent="0.25">
      <c r="A1114" s="30"/>
      <c r="B1114" s="24" t="s">
        <v>708</v>
      </c>
      <c r="C1114" s="15" t="s">
        <v>288</v>
      </c>
      <c r="D1114" s="60">
        <v>245</v>
      </c>
      <c r="E1114" s="60">
        <f t="shared" si="465"/>
        <v>220</v>
      </c>
      <c r="F1114" s="60">
        <f t="shared" si="465"/>
        <v>120</v>
      </c>
      <c r="G1114" s="60">
        <v>100</v>
      </c>
      <c r="H1114" s="60">
        <f t="shared" si="466"/>
        <v>100</v>
      </c>
      <c r="I1114" s="60">
        <v>230</v>
      </c>
      <c r="J1114" s="60">
        <f t="shared" si="467"/>
        <v>0</v>
      </c>
      <c r="K1114" s="142">
        <f t="shared" si="463"/>
        <v>230</v>
      </c>
      <c r="L1114" s="60">
        <f t="shared" si="468"/>
        <v>0</v>
      </c>
      <c r="M1114" s="60">
        <f t="shared" si="468"/>
        <v>50</v>
      </c>
      <c r="N1114" s="60">
        <f t="shared" si="468"/>
        <v>0</v>
      </c>
      <c r="O1114" s="60">
        <f t="shared" si="468"/>
        <v>160</v>
      </c>
      <c r="P1114" s="60">
        <f t="shared" si="468"/>
        <v>20</v>
      </c>
      <c r="Q1114" s="60">
        <f t="shared" si="469"/>
        <v>0</v>
      </c>
      <c r="R1114" s="60">
        <f t="shared" si="470"/>
        <v>0</v>
      </c>
      <c r="S1114" s="60">
        <f t="shared" si="470"/>
        <v>0</v>
      </c>
      <c r="T1114" s="60">
        <f t="shared" si="470"/>
        <v>0</v>
      </c>
      <c r="U1114" s="279">
        <f t="shared" si="464"/>
        <v>0</v>
      </c>
    </row>
    <row r="1115" spans="1:21" x14ac:dyDescent="0.25">
      <c r="A1115" s="30"/>
      <c r="B1115" s="24" t="s">
        <v>698</v>
      </c>
      <c r="C1115" s="15" t="s">
        <v>289</v>
      </c>
      <c r="D1115" s="60">
        <v>0</v>
      </c>
      <c r="E1115" s="60">
        <f t="shared" si="465"/>
        <v>0</v>
      </c>
      <c r="F1115" s="60">
        <f t="shared" si="465"/>
        <v>0</v>
      </c>
      <c r="G1115" s="60">
        <v>0</v>
      </c>
      <c r="H1115" s="60">
        <f t="shared" si="466"/>
        <v>0</v>
      </c>
      <c r="I1115" s="60">
        <v>0</v>
      </c>
      <c r="J1115" s="60">
        <f t="shared" si="467"/>
        <v>0</v>
      </c>
      <c r="K1115" s="142">
        <f t="shared" si="463"/>
        <v>0</v>
      </c>
      <c r="L1115" s="60">
        <f t="shared" si="468"/>
        <v>0</v>
      </c>
      <c r="M1115" s="60">
        <f t="shared" si="468"/>
        <v>0</v>
      </c>
      <c r="N1115" s="60">
        <f t="shared" si="468"/>
        <v>0</v>
      </c>
      <c r="O1115" s="60">
        <f t="shared" si="468"/>
        <v>0</v>
      </c>
      <c r="P1115" s="60">
        <f t="shared" si="468"/>
        <v>0</v>
      </c>
      <c r="Q1115" s="60">
        <f t="shared" si="469"/>
        <v>0</v>
      </c>
      <c r="R1115" s="60">
        <f t="shared" si="470"/>
        <v>0</v>
      </c>
      <c r="S1115" s="60">
        <f t="shared" si="470"/>
        <v>0</v>
      </c>
      <c r="T1115" s="60">
        <f t="shared" si="470"/>
        <v>0</v>
      </c>
      <c r="U1115" s="279">
        <f t="shared" si="464"/>
        <v>0</v>
      </c>
    </row>
    <row r="1116" spans="1:21" ht="31.5" x14ac:dyDescent="0.25">
      <c r="A1116" s="30"/>
      <c r="B1116" s="24" t="s">
        <v>703</v>
      </c>
      <c r="C1116" s="15" t="s">
        <v>290</v>
      </c>
      <c r="D1116" s="60">
        <v>0</v>
      </c>
      <c r="E1116" s="60">
        <f>+E1134</f>
        <v>0</v>
      </c>
      <c r="F1116" s="60">
        <f>+F1134</f>
        <v>0</v>
      </c>
      <c r="G1116" s="60">
        <v>0</v>
      </c>
      <c r="H1116" s="60">
        <f>+H1134</f>
        <v>0</v>
      </c>
      <c r="I1116" s="60">
        <v>0</v>
      </c>
      <c r="J1116" s="60">
        <f>+J1134</f>
        <v>0</v>
      </c>
      <c r="K1116" s="142">
        <f t="shared" si="463"/>
        <v>0</v>
      </c>
      <c r="L1116" s="60">
        <f t="shared" ref="L1116:T1116" si="471">+L1134</f>
        <v>0</v>
      </c>
      <c r="M1116" s="60">
        <f>+M1134</f>
        <v>0</v>
      </c>
      <c r="N1116" s="60">
        <f>+N1134</f>
        <v>0</v>
      </c>
      <c r="O1116" s="60">
        <f>+O1134</f>
        <v>0</v>
      </c>
      <c r="P1116" s="60">
        <f>+P1134</f>
        <v>0</v>
      </c>
      <c r="Q1116" s="60">
        <f>+Q1134</f>
        <v>0</v>
      </c>
      <c r="R1116" s="60">
        <f t="shared" si="471"/>
        <v>0</v>
      </c>
      <c r="S1116" s="60">
        <f t="shared" si="471"/>
        <v>0</v>
      </c>
      <c r="T1116" s="60">
        <f t="shared" si="471"/>
        <v>0</v>
      </c>
      <c r="U1116" s="279">
        <f t="shared" si="464"/>
        <v>0</v>
      </c>
    </row>
    <row r="1117" spans="1:21" x14ac:dyDescent="0.25">
      <c r="A1117" s="30"/>
      <c r="B1117" s="24" t="s">
        <v>699</v>
      </c>
      <c r="C1117" s="15" t="s">
        <v>291</v>
      </c>
      <c r="D1117" s="60">
        <v>0</v>
      </c>
      <c r="E1117" s="60">
        <f t="shared" ref="E1117:F1119" si="472">+E1134</f>
        <v>0</v>
      </c>
      <c r="F1117" s="60">
        <f t="shared" si="472"/>
        <v>0</v>
      </c>
      <c r="G1117" s="60">
        <v>0</v>
      </c>
      <c r="H1117" s="60">
        <f t="shared" ref="H1117:J1119" si="473">+H1134</f>
        <v>0</v>
      </c>
      <c r="I1117" s="60">
        <v>0</v>
      </c>
      <c r="J1117" s="60">
        <f t="shared" si="473"/>
        <v>0</v>
      </c>
      <c r="K1117" s="142">
        <f t="shared" si="463"/>
        <v>0</v>
      </c>
      <c r="L1117" s="60">
        <f t="shared" ref="L1117:T1117" si="474">+L1134</f>
        <v>0</v>
      </c>
      <c r="M1117" s="60">
        <f t="shared" ref="M1117:Q1119" si="475">+M1134</f>
        <v>0</v>
      </c>
      <c r="N1117" s="60">
        <f t="shared" si="475"/>
        <v>0</v>
      </c>
      <c r="O1117" s="60">
        <f t="shared" si="475"/>
        <v>0</v>
      </c>
      <c r="P1117" s="60">
        <f t="shared" si="475"/>
        <v>0</v>
      </c>
      <c r="Q1117" s="60">
        <f t="shared" si="475"/>
        <v>0</v>
      </c>
      <c r="R1117" s="60">
        <f t="shared" si="474"/>
        <v>0</v>
      </c>
      <c r="S1117" s="60">
        <f t="shared" si="474"/>
        <v>0</v>
      </c>
      <c r="T1117" s="60">
        <f t="shared" si="474"/>
        <v>0</v>
      </c>
      <c r="U1117" s="279">
        <f t="shared" si="464"/>
        <v>0</v>
      </c>
    </row>
    <row r="1118" spans="1:21" ht="31.5" x14ac:dyDescent="0.25">
      <c r="A1118" s="30"/>
      <c r="B1118" s="24" t="s">
        <v>950</v>
      </c>
      <c r="C1118" s="15" t="s">
        <v>949</v>
      </c>
      <c r="D1118" s="187">
        <v>0</v>
      </c>
      <c r="E1118" s="60">
        <f t="shared" si="472"/>
        <v>0</v>
      </c>
      <c r="F1118" s="60">
        <f t="shared" si="472"/>
        <v>0</v>
      </c>
      <c r="G1118" s="60">
        <v>0</v>
      </c>
      <c r="H1118" s="60">
        <f t="shared" si="473"/>
        <v>0</v>
      </c>
      <c r="I1118" s="60">
        <v>0</v>
      </c>
      <c r="J1118" s="60">
        <f>+J1135</f>
        <v>0</v>
      </c>
      <c r="K1118" s="142">
        <f t="shared" si="463"/>
        <v>0</v>
      </c>
      <c r="L1118" s="60">
        <f>+L1135</f>
        <v>0</v>
      </c>
      <c r="M1118" s="60">
        <f t="shared" si="475"/>
        <v>0</v>
      </c>
      <c r="N1118" s="60">
        <f t="shared" si="475"/>
        <v>0</v>
      </c>
      <c r="O1118" s="60">
        <f t="shared" si="475"/>
        <v>0</v>
      </c>
      <c r="P1118" s="60">
        <f t="shared" si="475"/>
        <v>0</v>
      </c>
      <c r="Q1118" s="60">
        <f t="shared" si="475"/>
        <v>0</v>
      </c>
      <c r="R1118" s="60">
        <f t="shared" ref="R1118:T1119" si="476">+R1135</f>
        <v>0</v>
      </c>
      <c r="S1118" s="60">
        <f t="shared" si="476"/>
        <v>0</v>
      </c>
      <c r="T1118" s="60">
        <f t="shared" si="476"/>
        <v>0</v>
      </c>
      <c r="U1118" s="279">
        <f t="shared" si="464"/>
        <v>0</v>
      </c>
    </row>
    <row r="1119" spans="1:21" x14ac:dyDescent="0.25">
      <c r="A1119" s="30"/>
      <c r="B1119" s="24" t="s">
        <v>700</v>
      </c>
      <c r="C1119" s="15" t="s">
        <v>292</v>
      </c>
      <c r="D1119" s="60">
        <v>525</v>
      </c>
      <c r="E1119" s="60">
        <f t="shared" si="472"/>
        <v>500.98</v>
      </c>
      <c r="F1119" s="60">
        <f t="shared" si="472"/>
        <v>600</v>
      </c>
      <c r="G1119" s="60">
        <v>579</v>
      </c>
      <c r="H1119" s="60">
        <f t="shared" si="473"/>
        <v>536.29</v>
      </c>
      <c r="I1119" s="60">
        <v>550</v>
      </c>
      <c r="J1119" s="60">
        <f>+J1136</f>
        <v>-13.3</v>
      </c>
      <c r="K1119" s="142">
        <f t="shared" si="463"/>
        <v>536.70000000000005</v>
      </c>
      <c r="L1119" s="60">
        <f>+L1136</f>
        <v>0</v>
      </c>
      <c r="M1119" s="60">
        <f t="shared" si="475"/>
        <v>0</v>
      </c>
      <c r="N1119" s="60">
        <f t="shared" si="475"/>
        <v>200</v>
      </c>
      <c r="O1119" s="60">
        <f t="shared" si="475"/>
        <v>200</v>
      </c>
      <c r="P1119" s="60">
        <f t="shared" si="475"/>
        <v>136.69999999999999</v>
      </c>
      <c r="Q1119" s="60">
        <f t="shared" si="475"/>
        <v>0</v>
      </c>
      <c r="R1119" s="60">
        <f t="shared" si="476"/>
        <v>200</v>
      </c>
      <c r="S1119" s="60">
        <f t="shared" si="476"/>
        <v>100</v>
      </c>
      <c r="T1119" s="60">
        <f t="shared" si="476"/>
        <v>50</v>
      </c>
      <c r="U1119" s="279">
        <f t="shared" si="464"/>
        <v>0</v>
      </c>
    </row>
    <row r="1120" spans="1:21" x14ac:dyDescent="0.25">
      <c r="A1120" s="30"/>
      <c r="B1120" s="24" t="s">
        <v>704</v>
      </c>
      <c r="C1120" s="15" t="s">
        <v>293</v>
      </c>
      <c r="D1120" s="60">
        <v>0</v>
      </c>
      <c r="E1120" s="60">
        <f>+E1139</f>
        <v>0</v>
      </c>
      <c r="F1120" s="60">
        <f>+F1139</f>
        <v>0</v>
      </c>
      <c r="G1120" s="60">
        <v>0</v>
      </c>
      <c r="H1120" s="60">
        <f t="shared" ref="H1120:J1121" si="477">+H1139</f>
        <v>0</v>
      </c>
      <c r="I1120" s="60">
        <v>0</v>
      </c>
      <c r="J1120" s="60">
        <f t="shared" si="477"/>
        <v>0</v>
      </c>
      <c r="K1120" s="142">
        <f t="shared" si="463"/>
        <v>0</v>
      </c>
      <c r="L1120" s="60">
        <f t="shared" ref="L1120:T1121" si="478">+L1139</f>
        <v>0</v>
      </c>
      <c r="M1120" s="60">
        <f t="shared" si="478"/>
        <v>0</v>
      </c>
      <c r="N1120" s="60">
        <f t="shared" si="478"/>
        <v>0</v>
      </c>
      <c r="O1120" s="60">
        <f t="shared" si="478"/>
        <v>0</v>
      </c>
      <c r="P1120" s="60">
        <f t="shared" si="478"/>
        <v>0</v>
      </c>
      <c r="Q1120" s="60">
        <f>+Q1139</f>
        <v>0</v>
      </c>
      <c r="R1120" s="60">
        <f t="shared" si="478"/>
        <v>0</v>
      </c>
      <c r="S1120" s="60">
        <f t="shared" si="478"/>
        <v>0</v>
      </c>
      <c r="T1120" s="60">
        <f t="shared" si="478"/>
        <v>0</v>
      </c>
      <c r="U1120" s="279">
        <f t="shared" si="464"/>
        <v>0</v>
      </c>
    </row>
    <row r="1121" spans="1:21" x14ac:dyDescent="0.25">
      <c r="A1121" s="30"/>
      <c r="B1121" s="24" t="s">
        <v>705</v>
      </c>
      <c r="C1121" s="15" t="s">
        <v>294</v>
      </c>
      <c r="D1121" s="60">
        <v>0</v>
      </c>
      <c r="E1121" s="60">
        <f>+E1140</f>
        <v>0</v>
      </c>
      <c r="F1121" s="60">
        <f>+F1140</f>
        <v>0</v>
      </c>
      <c r="G1121" s="60">
        <v>0</v>
      </c>
      <c r="H1121" s="60">
        <f t="shared" si="477"/>
        <v>0</v>
      </c>
      <c r="I1121" s="60">
        <v>0</v>
      </c>
      <c r="J1121" s="60">
        <f t="shared" si="477"/>
        <v>0</v>
      </c>
      <c r="K1121" s="142">
        <f t="shared" si="463"/>
        <v>0</v>
      </c>
      <c r="L1121" s="60">
        <f t="shared" si="478"/>
        <v>0</v>
      </c>
      <c r="M1121" s="60">
        <f t="shared" si="478"/>
        <v>0</v>
      </c>
      <c r="N1121" s="60">
        <f t="shared" si="478"/>
        <v>0</v>
      </c>
      <c r="O1121" s="60">
        <f t="shared" si="478"/>
        <v>0</v>
      </c>
      <c r="P1121" s="60">
        <f t="shared" si="478"/>
        <v>0</v>
      </c>
      <c r="Q1121" s="60">
        <f>+Q1140</f>
        <v>0</v>
      </c>
      <c r="R1121" s="60">
        <f t="shared" si="478"/>
        <v>0</v>
      </c>
      <c r="S1121" s="60">
        <f t="shared" si="478"/>
        <v>0</v>
      </c>
      <c r="T1121" s="60">
        <f t="shared" si="478"/>
        <v>0</v>
      </c>
      <c r="U1121" s="279">
        <f t="shared" si="464"/>
        <v>0</v>
      </c>
    </row>
    <row r="1122" spans="1:21" x14ac:dyDescent="0.25">
      <c r="A1122" s="30"/>
      <c r="B1122" s="24" t="s">
        <v>706</v>
      </c>
      <c r="C1122" s="15" t="s">
        <v>550</v>
      </c>
      <c r="D1122" s="60">
        <v>0</v>
      </c>
      <c r="E1122" s="60">
        <f t="shared" ref="E1122:F1124" si="479">+E1139</f>
        <v>0</v>
      </c>
      <c r="F1122" s="60">
        <f t="shared" si="479"/>
        <v>0</v>
      </c>
      <c r="G1122" s="60">
        <v>0</v>
      </c>
      <c r="H1122" s="60">
        <f t="shared" ref="H1122:J1124" si="480">+H1139</f>
        <v>0</v>
      </c>
      <c r="I1122" s="60">
        <v>0</v>
      </c>
      <c r="J1122" s="60">
        <f t="shared" si="480"/>
        <v>0</v>
      </c>
      <c r="K1122" s="142">
        <f t="shared" si="463"/>
        <v>0</v>
      </c>
      <c r="L1122" s="60">
        <f>+L1139</f>
        <v>0</v>
      </c>
      <c r="M1122" s="60">
        <f t="shared" ref="M1122:Q1124" si="481">+M1139</f>
        <v>0</v>
      </c>
      <c r="N1122" s="60">
        <f t="shared" si="481"/>
        <v>0</v>
      </c>
      <c r="O1122" s="60">
        <f t="shared" si="481"/>
        <v>0</v>
      </c>
      <c r="P1122" s="60">
        <f t="shared" si="481"/>
        <v>0</v>
      </c>
      <c r="Q1122" s="60">
        <f t="shared" si="481"/>
        <v>0</v>
      </c>
      <c r="R1122" s="60">
        <f t="shared" ref="R1122:T1124" si="482">+R1139</f>
        <v>0</v>
      </c>
      <c r="S1122" s="60">
        <f t="shared" si="482"/>
        <v>0</v>
      </c>
      <c r="T1122" s="60">
        <f t="shared" si="482"/>
        <v>0</v>
      </c>
      <c r="U1122" s="279">
        <f t="shared" si="464"/>
        <v>0</v>
      </c>
    </row>
    <row r="1123" spans="1:21" x14ac:dyDescent="0.25">
      <c r="A1123" s="30"/>
      <c r="B1123" s="24" t="s">
        <v>701</v>
      </c>
      <c r="C1123" s="15" t="s">
        <v>295</v>
      </c>
      <c r="D1123" s="60">
        <v>0</v>
      </c>
      <c r="E1123" s="60">
        <f t="shared" si="479"/>
        <v>0</v>
      </c>
      <c r="F1123" s="60">
        <f t="shared" si="479"/>
        <v>0</v>
      </c>
      <c r="G1123" s="60">
        <v>0</v>
      </c>
      <c r="H1123" s="60">
        <f t="shared" si="480"/>
        <v>0</v>
      </c>
      <c r="I1123" s="60">
        <v>0</v>
      </c>
      <c r="J1123" s="60">
        <f t="shared" si="480"/>
        <v>0</v>
      </c>
      <c r="K1123" s="142">
        <f t="shared" si="463"/>
        <v>0</v>
      </c>
      <c r="L1123" s="60">
        <f>+L1140</f>
        <v>0</v>
      </c>
      <c r="M1123" s="60">
        <f t="shared" si="481"/>
        <v>0</v>
      </c>
      <c r="N1123" s="60">
        <f t="shared" si="481"/>
        <v>0</v>
      </c>
      <c r="O1123" s="60">
        <f t="shared" si="481"/>
        <v>0</v>
      </c>
      <c r="P1123" s="60">
        <f t="shared" si="481"/>
        <v>0</v>
      </c>
      <c r="Q1123" s="60">
        <f t="shared" si="481"/>
        <v>0</v>
      </c>
      <c r="R1123" s="60">
        <f t="shared" si="482"/>
        <v>0</v>
      </c>
      <c r="S1123" s="60">
        <f t="shared" si="482"/>
        <v>0</v>
      </c>
      <c r="T1123" s="60">
        <f t="shared" si="482"/>
        <v>0</v>
      </c>
      <c r="U1123" s="279">
        <f t="shared" si="464"/>
        <v>0</v>
      </c>
    </row>
    <row r="1124" spans="1:21" ht="31.5" x14ac:dyDescent="0.25">
      <c r="A1124" s="30"/>
      <c r="B1124" s="24" t="s">
        <v>702</v>
      </c>
      <c r="C1124" s="15" t="s">
        <v>306</v>
      </c>
      <c r="D1124" s="60">
        <v>0</v>
      </c>
      <c r="E1124" s="60">
        <f t="shared" si="479"/>
        <v>0</v>
      </c>
      <c r="F1124" s="60">
        <f t="shared" si="479"/>
        <v>0</v>
      </c>
      <c r="G1124" s="60">
        <v>0</v>
      </c>
      <c r="H1124" s="60">
        <f t="shared" si="480"/>
        <v>0</v>
      </c>
      <c r="I1124" s="60">
        <v>0</v>
      </c>
      <c r="J1124" s="60">
        <f t="shared" si="480"/>
        <v>0</v>
      </c>
      <c r="K1124" s="142">
        <f t="shared" si="463"/>
        <v>0</v>
      </c>
      <c r="L1124" s="60">
        <f>+L1141</f>
        <v>0</v>
      </c>
      <c r="M1124" s="60">
        <f t="shared" si="481"/>
        <v>0</v>
      </c>
      <c r="N1124" s="60">
        <f t="shared" si="481"/>
        <v>0</v>
      </c>
      <c r="O1124" s="60">
        <f t="shared" si="481"/>
        <v>0</v>
      </c>
      <c r="P1124" s="60">
        <f t="shared" si="481"/>
        <v>0</v>
      </c>
      <c r="Q1124" s="60">
        <f t="shared" si="481"/>
        <v>0</v>
      </c>
      <c r="R1124" s="60">
        <f t="shared" si="482"/>
        <v>0</v>
      </c>
      <c r="S1124" s="60">
        <f t="shared" si="482"/>
        <v>0</v>
      </c>
      <c r="T1124" s="60">
        <f t="shared" si="482"/>
        <v>0</v>
      </c>
      <c r="U1124" s="279">
        <f t="shared" si="464"/>
        <v>0</v>
      </c>
    </row>
    <row r="1125" spans="1:21" ht="18" customHeight="1" x14ac:dyDescent="0.25">
      <c r="A1125" s="30" t="s">
        <v>336</v>
      </c>
      <c r="B1125" s="13" t="s">
        <v>945</v>
      </c>
      <c r="C1125" s="18" t="s">
        <v>397</v>
      </c>
      <c r="D1125" s="60">
        <v>770</v>
      </c>
      <c r="E1125" s="60">
        <f>SUM(E1126:E1141)</f>
        <v>720.98</v>
      </c>
      <c r="F1125" s="60">
        <f>SUM(F1126:F1141)</f>
        <v>720</v>
      </c>
      <c r="G1125" s="60">
        <v>679</v>
      </c>
      <c r="H1125" s="60">
        <f>SUM(H1126:H1141)</f>
        <v>636.29</v>
      </c>
      <c r="I1125" s="60">
        <v>780</v>
      </c>
      <c r="J1125" s="60">
        <f>SUM(J1126:J1141)</f>
        <v>-13.3</v>
      </c>
      <c r="K1125" s="142">
        <f t="shared" si="463"/>
        <v>766.7</v>
      </c>
      <c r="L1125" s="60">
        <f t="shared" ref="L1125:T1125" si="483">SUM(L1126:L1141)</f>
        <v>0</v>
      </c>
      <c r="M1125" s="60">
        <f>SUM(M1126:M1141)</f>
        <v>50</v>
      </c>
      <c r="N1125" s="60">
        <f>SUM(N1126:N1141)</f>
        <v>200</v>
      </c>
      <c r="O1125" s="60">
        <f>SUM(O1126:O1141)</f>
        <v>360</v>
      </c>
      <c r="P1125" s="60">
        <f>SUM(P1126:P1141)</f>
        <v>156.69999999999999</v>
      </c>
      <c r="Q1125" s="60">
        <f>SUM(Q1126:Q1141)</f>
        <v>0</v>
      </c>
      <c r="R1125" s="60">
        <f t="shared" si="483"/>
        <v>200</v>
      </c>
      <c r="S1125" s="60">
        <f t="shared" si="483"/>
        <v>100</v>
      </c>
      <c r="T1125" s="60">
        <f t="shared" si="483"/>
        <v>50</v>
      </c>
      <c r="U1125" s="279">
        <f t="shared" si="464"/>
        <v>0</v>
      </c>
    </row>
    <row r="1126" spans="1:21" x14ac:dyDescent="0.25">
      <c r="A1126" s="30"/>
      <c r="B1126" s="24" t="s">
        <v>692</v>
      </c>
      <c r="C1126" s="15" t="s">
        <v>284</v>
      </c>
      <c r="D1126" s="187">
        <v>0</v>
      </c>
      <c r="E1126" s="61">
        <v>0</v>
      </c>
      <c r="F1126" s="61">
        <v>0</v>
      </c>
      <c r="G1126" s="61">
        <v>0</v>
      </c>
      <c r="H1126" s="61">
        <v>0</v>
      </c>
      <c r="I1126" s="61">
        <v>0</v>
      </c>
      <c r="J1126" s="61">
        <v>0</v>
      </c>
      <c r="K1126" s="142">
        <f t="shared" si="463"/>
        <v>0</v>
      </c>
      <c r="L1126" s="61">
        <v>0</v>
      </c>
      <c r="M1126" s="61">
        <v>0</v>
      </c>
      <c r="N1126" s="61">
        <v>0</v>
      </c>
      <c r="O1126" s="61">
        <v>0</v>
      </c>
      <c r="P1126" s="61">
        <v>0</v>
      </c>
      <c r="Q1126" s="61">
        <v>0</v>
      </c>
      <c r="R1126" s="61">
        <v>0</v>
      </c>
      <c r="S1126" s="61">
        <v>0</v>
      </c>
      <c r="T1126" s="61">
        <v>0</v>
      </c>
      <c r="U1126" s="279">
        <f t="shared" si="464"/>
        <v>0</v>
      </c>
    </row>
    <row r="1127" spans="1:21" x14ac:dyDescent="0.25">
      <c r="A1127" s="30"/>
      <c r="B1127" s="24" t="s">
        <v>693</v>
      </c>
      <c r="C1127" s="15" t="s">
        <v>285</v>
      </c>
      <c r="D1127" s="187">
        <v>0</v>
      </c>
      <c r="E1127" s="61">
        <v>0</v>
      </c>
      <c r="F1127" s="61">
        <v>0</v>
      </c>
      <c r="G1127" s="61">
        <v>0</v>
      </c>
      <c r="H1127" s="61">
        <v>0</v>
      </c>
      <c r="I1127" s="61">
        <v>0</v>
      </c>
      <c r="J1127" s="61">
        <v>0</v>
      </c>
      <c r="K1127" s="142">
        <f t="shared" si="463"/>
        <v>0</v>
      </c>
      <c r="L1127" s="61">
        <v>0</v>
      </c>
      <c r="M1127" s="61">
        <v>0</v>
      </c>
      <c r="N1127" s="61">
        <v>0</v>
      </c>
      <c r="O1127" s="61">
        <v>0</v>
      </c>
      <c r="P1127" s="61">
        <v>0</v>
      </c>
      <c r="Q1127" s="61">
        <v>0</v>
      </c>
      <c r="R1127" s="61">
        <v>0</v>
      </c>
      <c r="S1127" s="61">
        <v>0</v>
      </c>
      <c r="T1127" s="61">
        <v>0</v>
      </c>
      <c r="U1127" s="279">
        <f t="shared" si="464"/>
        <v>0</v>
      </c>
    </row>
    <row r="1128" spans="1:21" x14ac:dyDescent="0.25">
      <c r="A1128" s="30"/>
      <c r="B1128" s="24" t="s">
        <v>695</v>
      </c>
      <c r="C1128" s="15" t="s">
        <v>286</v>
      </c>
      <c r="D1128" s="187" t="s">
        <v>1031</v>
      </c>
      <c r="E1128" s="61">
        <v>0</v>
      </c>
      <c r="F1128" s="61">
        <v>0</v>
      </c>
      <c r="G1128" s="61">
        <v>0</v>
      </c>
      <c r="H1128" s="61">
        <v>0</v>
      </c>
      <c r="I1128" s="61">
        <v>0</v>
      </c>
      <c r="J1128" s="61">
        <v>0</v>
      </c>
      <c r="K1128" s="142">
        <f t="shared" si="463"/>
        <v>0</v>
      </c>
      <c r="L1128" s="61">
        <v>0</v>
      </c>
      <c r="M1128" s="61">
        <v>0</v>
      </c>
      <c r="N1128" s="61">
        <v>0</v>
      </c>
      <c r="O1128" s="61">
        <v>0</v>
      </c>
      <c r="P1128" s="61">
        <v>0</v>
      </c>
      <c r="Q1128" s="61">
        <v>0</v>
      </c>
      <c r="R1128" s="61">
        <v>0</v>
      </c>
      <c r="S1128" s="61">
        <v>0</v>
      </c>
      <c r="T1128" s="61">
        <v>0</v>
      </c>
      <c r="U1128" s="279">
        <f t="shared" si="464"/>
        <v>0</v>
      </c>
    </row>
    <row r="1129" spans="1:21" x14ac:dyDescent="0.25">
      <c r="A1129" s="30"/>
      <c r="B1129" s="24" t="s">
        <v>694</v>
      </c>
      <c r="C1129" s="15" t="s">
        <v>696</v>
      </c>
      <c r="D1129" s="187">
        <v>0</v>
      </c>
      <c r="E1129" s="61">
        <v>0</v>
      </c>
      <c r="F1129" s="61">
        <v>0</v>
      </c>
      <c r="G1129" s="61">
        <v>0</v>
      </c>
      <c r="H1129" s="61">
        <v>0</v>
      </c>
      <c r="I1129" s="61">
        <v>0</v>
      </c>
      <c r="J1129" s="61">
        <v>0</v>
      </c>
      <c r="K1129" s="142">
        <f t="shared" si="463"/>
        <v>0</v>
      </c>
      <c r="L1129" s="61">
        <v>0</v>
      </c>
      <c r="M1129" s="61">
        <v>0</v>
      </c>
      <c r="N1129" s="61">
        <v>0</v>
      </c>
      <c r="O1129" s="61">
        <v>0</v>
      </c>
      <c r="P1129" s="61">
        <v>0</v>
      </c>
      <c r="Q1129" s="61">
        <v>0</v>
      </c>
      <c r="R1129" s="61">
        <v>0</v>
      </c>
      <c r="S1129" s="61">
        <v>0</v>
      </c>
      <c r="T1129" s="61">
        <v>0</v>
      </c>
      <c r="U1129" s="279">
        <f t="shared" si="464"/>
        <v>0</v>
      </c>
    </row>
    <row r="1130" spans="1:21" x14ac:dyDescent="0.25">
      <c r="A1130" s="30"/>
      <c r="B1130" s="24" t="s">
        <v>697</v>
      </c>
      <c r="C1130" s="15" t="s">
        <v>287</v>
      </c>
      <c r="D1130" s="187">
        <v>0</v>
      </c>
      <c r="E1130" s="61">
        <v>0</v>
      </c>
      <c r="F1130" s="61">
        <v>0</v>
      </c>
      <c r="G1130" s="61">
        <v>0</v>
      </c>
      <c r="H1130" s="61">
        <v>0</v>
      </c>
      <c r="I1130" s="61">
        <v>0</v>
      </c>
      <c r="J1130" s="61">
        <v>0</v>
      </c>
      <c r="K1130" s="142">
        <f t="shared" si="463"/>
        <v>0</v>
      </c>
      <c r="L1130" s="61">
        <v>0</v>
      </c>
      <c r="M1130" s="61">
        <v>0</v>
      </c>
      <c r="N1130" s="61">
        <v>0</v>
      </c>
      <c r="O1130" s="61">
        <v>0</v>
      </c>
      <c r="P1130" s="61">
        <v>0</v>
      </c>
      <c r="Q1130" s="61">
        <v>0</v>
      </c>
      <c r="R1130" s="61">
        <v>0</v>
      </c>
      <c r="S1130" s="61">
        <v>0</v>
      </c>
      <c r="T1130" s="61">
        <v>0</v>
      </c>
      <c r="U1130" s="279">
        <f t="shared" si="464"/>
        <v>0</v>
      </c>
    </row>
    <row r="1131" spans="1:21" x14ac:dyDescent="0.25">
      <c r="A1131" s="30"/>
      <c r="B1131" s="24" t="s">
        <v>708</v>
      </c>
      <c r="C1131" s="15" t="s">
        <v>288</v>
      </c>
      <c r="D1131" s="187">
        <v>245</v>
      </c>
      <c r="E1131" s="61">
        <v>220</v>
      </c>
      <c r="F1131" s="61">
        <f>220-100</f>
        <v>120</v>
      </c>
      <c r="G1131" s="61">
        <v>100</v>
      </c>
      <c r="H1131" s="61">
        <v>100</v>
      </c>
      <c r="I1131" s="61">
        <v>230</v>
      </c>
      <c r="J1131" s="61">
        <v>0</v>
      </c>
      <c r="K1131" s="142">
        <f t="shared" si="463"/>
        <v>230</v>
      </c>
      <c r="L1131" s="61">
        <v>0</v>
      </c>
      <c r="M1131" s="61">
        <v>50</v>
      </c>
      <c r="N1131" s="61">
        <v>0</v>
      </c>
      <c r="O1131" s="61">
        <f>60+100</f>
        <v>160</v>
      </c>
      <c r="P1131" s="61">
        <v>20</v>
      </c>
      <c r="Q1131" s="61">
        <v>0</v>
      </c>
      <c r="R1131" s="61">
        <v>0</v>
      </c>
      <c r="S1131" s="61">
        <v>0</v>
      </c>
      <c r="T1131" s="61">
        <v>0</v>
      </c>
      <c r="U1131" s="279">
        <f t="shared" si="464"/>
        <v>0</v>
      </c>
    </row>
    <row r="1132" spans="1:21" x14ac:dyDescent="0.25">
      <c r="A1132" s="30"/>
      <c r="B1132" s="24" t="s">
        <v>698</v>
      </c>
      <c r="C1132" s="15" t="s">
        <v>289</v>
      </c>
      <c r="D1132" s="187">
        <v>0</v>
      </c>
      <c r="E1132" s="61">
        <v>0</v>
      </c>
      <c r="F1132" s="61">
        <v>0</v>
      </c>
      <c r="G1132" s="61">
        <v>0</v>
      </c>
      <c r="H1132" s="61">
        <v>0</v>
      </c>
      <c r="I1132" s="61">
        <v>0</v>
      </c>
      <c r="J1132" s="61">
        <v>0</v>
      </c>
      <c r="K1132" s="142">
        <f t="shared" si="463"/>
        <v>0</v>
      </c>
      <c r="L1132" s="61">
        <v>0</v>
      </c>
      <c r="M1132" s="61">
        <v>0</v>
      </c>
      <c r="N1132" s="61">
        <v>0</v>
      </c>
      <c r="O1132" s="61">
        <v>0</v>
      </c>
      <c r="P1132" s="61">
        <v>0</v>
      </c>
      <c r="Q1132" s="61">
        <v>0</v>
      </c>
      <c r="R1132" s="61">
        <v>0</v>
      </c>
      <c r="S1132" s="61">
        <v>0</v>
      </c>
      <c r="T1132" s="61">
        <v>0</v>
      </c>
      <c r="U1132" s="279">
        <f t="shared" si="464"/>
        <v>0</v>
      </c>
    </row>
    <row r="1133" spans="1:21" ht="31.5" x14ac:dyDescent="0.25">
      <c r="A1133" s="30"/>
      <c r="B1133" s="24" t="s">
        <v>703</v>
      </c>
      <c r="C1133" s="15" t="s">
        <v>290</v>
      </c>
      <c r="D1133" s="187">
        <v>0</v>
      </c>
      <c r="E1133" s="61">
        <v>0</v>
      </c>
      <c r="F1133" s="61">
        <v>0</v>
      </c>
      <c r="G1133" s="61">
        <v>0</v>
      </c>
      <c r="H1133" s="61">
        <v>0</v>
      </c>
      <c r="I1133" s="61">
        <v>0</v>
      </c>
      <c r="J1133" s="61">
        <v>0</v>
      </c>
      <c r="K1133" s="142">
        <f t="shared" si="463"/>
        <v>0</v>
      </c>
      <c r="L1133" s="61">
        <v>0</v>
      </c>
      <c r="M1133" s="61">
        <v>0</v>
      </c>
      <c r="N1133" s="61">
        <v>0</v>
      </c>
      <c r="O1133" s="61">
        <v>0</v>
      </c>
      <c r="P1133" s="61">
        <v>0</v>
      </c>
      <c r="Q1133" s="61">
        <v>0</v>
      </c>
      <c r="R1133" s="61">
        <v>0</v>
      </c>
      <c r="S1133" s="61">
        <v>0</v>
      </c>
      <c r="T1133" s="61">
        <v>0</v>
      </c>
      <c r="U1133" s="279">
        <f t="shared" si="464"/>
        <v>0</v>
      </c>
    </row>
    <row r="1134" spans="1:21" x14ac:dyDescent="0.25">
      <c r="A1134" s="30"/>
      <c r="B1134" s="24" t="s">
        <v>699</v>
      </c>
      <c r="C1134" s="15" t="s">
        <v>291</v>
      </c>
      <c r="D1134" s="187">
        <v>0</v>
      </c>
      <c r="E1134" s="61">
        <v>0</v>
      </c>
      <c r="F1134" s="61">
        <v>0</v>
      </c>
      <c r="G1134" s="61">
        <v>0</v>
      </c>
      <c r="H1134" s="61">
        <v>0</v>
      </c>
      <c r="I1134" s="61">
        <v>0</v>
      </c>
      <c r="J1134" s="61">
        <v>0</v>
      </c>
      <c r="K1134" s="142">
        <f t="shared" si="463"/>
        <v>0</v>
      </c>
      <c r="L1134" s="61">
        <v>0</v>
      </c>
      <c r="M1134" s="61">
        <v>0</v>
      </c>
      <c r="N1134" s="61">
        <v>0</v>
      </c>
      <c r="O1134" s="61">
        <v>0</v>
      </c>
      <c r="P1134" s="61">
        <v>0</v>
      </c>
      <c r="Q1134" s="61">
        <v>0</v>
      </c>
      <c r="R1134" s="61">
        <v>0</v>
      </c>
      <c r="S1134" s="61">
        <v>0</v>
      </c>
      <c r="T1134" s="61">
        <v>0</v>
      </c>
      <c r="U1134" s="279">
        <f t="shared" si="464"/>
        <v>0</v>
      </c>
    </row>
    <row r="1135" spans="1:21" ht="31.5" x14ac:dyDescent="0.25">
      <c r="A1135" s="30"/>
      <c r="B1135" s="24" t="s">
        <v>950</v>
      </c>
      <c r="C1135" s="15" t="s">
        <v>949</v>
      </c>
      <c r="D1135" s="187">
        <v>0</v>
      </c>
      <c r="E1135" s="61">
        <v>0</v>
      </c>
      <c r="F1135" s="61">
        <v>0</v>
      </c>
      <c r="G1135" s="61">
        <v>0</v>
      </c>
      <c r="H1135" s="61">
        <v>0</v>
      </c>
      <c r="I1135" s="61">
        <v>0</v>
      </c>
      <c r="J1135" s="61">
        <v>0</v>
      </c>
      <c r="K1135" s="142">
        <f t="shared" si="463"/>
        <v>0</v>
      </c>
      <c r="L1135" s="61">
        <v>0</v>
      </c>
      <c r="M1135" s="61">
        <v>0</v>
      </c>
      <c r="N1135" s="61">
        <v>0</v>
      </c>
      <c r="O1135" s="61">
        <v>0</v>
      </c>
      <c r="P1135" s="61">
        <v>0</v>
      </c>
      <c r="Q1135" s="61">
        <v>0</v>
      </c>
      <c r="R1135" s="61">
        <v>0</v>
      </c>
      <c r="S1135" s="61">
        <v>0</v>
      </c>
      <c r="T1135" s="61">
        <v>0</v>
      </c>
      <c r="U1135" s="279">
        <f t="shared" si="464"/>
        <v>0</v>
      </c>
    </row>
    <row r="1136" spans="1:21" x14ac:dyDescent="0.25">
      <c r="A1136" s="30"/>
      <c r="B1136" s="24" t="s">
        <v>700</v>
      </c>
      <c r="C1136" s="15" t="s">
        <v>292</v>
      </c>
      <c r="D1136" s="187">
        <v>525</v>
      </c>
      <c r="E1136" s="61">
        <v>500.98</v>
      </c>
      <c r="F1136" s="61">
        <v>600</v>
      </c>
      <c r="G1136" s="61">
        <v>579</v>
      </c>
      <c r="H1136" s="61">
        <v>536.29</v>
      </c>
      <c r="I1136" s="61">
        <v>550</v>
      </c>
      <c r="J1136" s="61">
        <v>-13.3</v>
      </c>
      <c r="K1136" s="142">
        <f t="shared" si="463"/>
        <v>536.70000000000005</v>
      </c>
      <c r="L1136" s="61">
        <v>0</v>
      </c>
      <c r="M1136" s="61">
        <v>0</v>
      </c>
      <c r="N1136" s="61">
        <v>200</v>
      </c>
      <c r="O1136" s="61">
        <v>200</v>
      </c>
      <c r="P1136" s="61">
        <f>150-13.3</f>
        <v>136.69999999999999</v>
      </c>
      <c r="Q1136" s="61">
        <v>0</v>
      </c>
      <c r="R1136" s="61">
        <v>200</v>
      </c>
      <c r="S1136" s="61">
        <v>100</v>
      </c>
      <c r="T1136" s="61">
        <v>50</v>
      </c>
      <c r="U1136" s="279">
        <f t="shared" si="464"/>
        <v>0</v>
      </c>
    </row>
    <row r="1137" spans="1:21" x14ac:dyDescent="0.25">
      <c r="A1137" s="30"/>
      <c r="B1137" s="24" t="s">
        <v>704</v>
      </c>
      <c r="C1137" s="15" t="s">
        <v>293</v>
      </c>
      <c r="D1137" s="187">
        <v>0</v>
      </c>
      <c r="E1137" s="61">
        <v>0</v>
      </c>
      <c r="F1137" s="61">
        <v>0</v>
      </c>
      <c r="G1137" s="61">
        <v>0</v>
      </c>
      <c r="H1137" s="61">
        <v>0</v>
      </c>
      <c r="I1137" s="61">
        <v>0</v>
      </c>
      <c r="J1137" s="61">
        <v>0</v>
      </c>
      <c r="K1137" s="142">
        <f t="shared" si="463"/>
        <v>0</v>
      </c>
      <c r="L1137" s="61">
        <v>0</v>
      </c>
      <c r="M1137" s="61">
        <v>0</v>
      </c>
      <c r="N1137" s="61">
        <v>0</v>
      </c>
      <c r="O1137" s="61">
        <v>0</v>
      </c>
      <c r="P1137" s="61">
        <v>0</v>
      </c>
      <c r="Q1137" s="61">
        <v>0</v>
      </c>
      <c r="R1137" s="61">
        <v>0</v>
      </c>
      <c r="S1137" s="61">
        <v>0</v>
      </c>
      <c r="T1137" s="61">
        <v>0</v>
      </c>
      <c r="U1137" s="279">
        <f t="shared" si="464"/>
        <v>0</v>
      </c>
    </row>
    <row r="1138" spans="1:21" x14ac:dyDescent="0.25">
      <c r="A1138" s="30"/>
      <c r="B1138" s="24" t="s">
        <v>705</v>
      </c>
      <c r="C1138" s="15" t="s">
        <v>294</v>
      </c>
      <c r="D1138" s="187">
        <v>0</v>
      </c>
      <c r="E1138" s="61">
        <v>0</v>
      </c>
      <c r="F1138" s="61">
        <v>0</v>
      </c>
      <c r="G1138" s="61">
        <v>0</v>
      </c>
      <c r="H1138" s="61">
        <v>0</v>
      </c>
      <c r="I1138" s="61">
        <v>0</v>
      </c>
      <c r="J1138" s="61">
        <v>0</v>
      </c>
      <c r="K1138" s="142">
        <f t="shared" si="463"/>
        <v>0</v>
      </c>
      <c r="L1138" s="61">
        <v>0</v>
      </c>
      <c r="M1138" s="61">
        <v>0</v>
      </c>
      <c r="N1138" s="61">
        <v>0</v>
      </c>
      <c r="O1138" s="61">
        <v>0</v>
      </c>
      <c r="P1138" s="61">
        <v>0</v>
      </c>
      <c r="Q1138" s="61">
        <v>0</v>
      </c>
      <c r="R1138" s="61">
        <v>0</v>
      </c>
      <c r="S1138" s="61">
        <v>0</v>
      </c>
      <c r="T1138" s="61">
        <v>0</v>
      </c>
      <c r="U1138" s="279">
        <f t="shared" si="464"/>
        <v>0</v>
      </c>
    </row>
    <row r="1139" spans="1:21" x14ac:dyDescent="0.25">
      <c r="A1139" s="30"/>
      <c r="B1139" s="24" t="s">
        <v>706</v>
      </c>
      <c r="C1139" s="15" t="s">
        <v>550</v>
      </c>
      <c r="D1139" s="187">
        <v>0</v>
      </c>
      <c r="E1139" s="61">
        <v>0</v>
      </c>
      <c r="F1139" s="61">
        <v>0</v>
      </c>
      <c r="G1139" s="61">
        <v>0</v>
      </c>
      <c r="H1139" s="61">
        <v>0</v>
      </c>
      <c r="I1139" s="61">
        <v>0</v>
      </c>
      <c r="J1139" s="61">
        <v>0</v>
      </c>
      <c r="K1139" s="142">
        <f t="shared" si="463"/>
        <v>0</v>
      </c>
      <c r="L1139" s="61">
        <v>0</v>
      </c>
      <c r="M1139" s="61">
        <v>0</v>
      </c>
      <c r="N1139" s="61">
        <v>0</v>
      </c>
      <c r="O1139" s="61">
        <v>0</v>
      </c>
      <c r="P1139" s="61">
        <v>0</v>
      </c>
      <c r="Q1139" s="61">
        <v>0</v>
      </c>
      <c r="R1139" s="61">
        <v>0</v>
      </c>
      <c r="S1139" s="61">
        <v>0</v>
      </c>
      <c r="T1139" s="61">
        <v>0</v>
      </c>
      <c r="U1139" s="279">
        <f t="shared" si="464"/>
        <v>0</v>
      </c>
    </row>
    <row r="1140" spans="1:21" x14ac:dyDescent="0.25">
      <c r="A1140" s="30"/>
      <c r="B1140" s="24" t="s">
        <v>701</v>
      </c>
      <c r="C1140" s="15" t="s">
        <v>295</v>
      </c>
      <c r="D1140" s="187">
        <v>0</v>
      </c>
      <c r="E1140" s="61">
        <v>0</v>
      </c>
      <c r="F1140" s="61">
        <v>0</v>
      </c>
      <c r="G1140" s="61">
        <v>0</v>
      </c>
      <c r="H1140" s="61">
        <v>0</v>
      </c>
      <c r="I1140" s="61">
        <v>0</v>
      </c>
      <c r="J1140" s="61">
        <v>0</v>
      </c>
      <c r="K1140" s="142">
        <f t="shared" si="463"/>
        <v>0</v>
      </c>
      <c r="L1140" s="61">
        <v>0</v>
      </c>
      <c r="M1140" s="61">
        <v>0</v>
      </c>
      <c r="N1140" s="61">
        <v>0</v>
      </c>
      <c r="O1140" s="61">
        <v>0</v>
      </c>
      <c r="P1140" s="61">
        <v>0</v>
      </c>
      <c r="Q1140" s="61">
        <v>0</v>
      </c>
      <c r="R1140" s="61">
        <v>0</v>
      </c>
      <c r="S1140" s="61">
        <v>0</v>
      </c>
      <c r="T1140" s="61">
        <v>0</v>
      </c>
      <c r="U1140" s="279">
        <f t="shared" si="464"/>
        <v>0</v>
      </c>
    </row>
    <row r="1141" spans="1:21" ht="31.5" x14ac:dyDescent="0.25">
      <c r="A1141" s="30"/>
      <c r="B1141" s="24" t="s">
        <v>702</v>
      </c>
      <c r="C1141" s="15" t="s">
        <v>306</v>
      </c>
      <c r="D1141" s="187">
        <v>0</v>
      </c>
      <c r="E1141" s="61">
        <v>0</v>
      </c>
      <c r="F1141" s="61">
        <v>0</v>
      </c>
      <c r="G1141" s="61">
        <v>0</v>
      </c>
      <c r="H1141" s="61">
        <v>0</v>
      </c>
      <c r="I1141" s="61">
        <v>0</v>
      </c>
      <c r="J1141" s="61">
        <v>0</v>
      </c>
      <c r="K1141" s="142">
        <f t="shared" si="463"/>
        <v>0</v>
      </c>
      <c r="L1141" s="61">
        <v>0</v>
      </c>
      <c r="M1141" s="61">
        <v>0</v>
      </c>
      <c r="N1141" s="61">
        <v>0</v>
      </c>
      <c r="O1141" s="61">
        <v>0</v>
      </c>
      <c r="P1141" s="61">
        <v>0</v>
      </c>
      <c r="Q1141" s="61">
        <v>0</v>
      </c>
      <c r="R1141" s="61">
        <v>0</v>
      </c>
      <c r="S1141" s="61">
        <v>0</v>
      </c>
      <c r="T1141" s="61">
        <v>0</v>
      </c>
      <c r="U1141" s="279">
        <f t="shared" si="464"/>
        <v>0</v>
      </c>
    </row>
    <row r="1142" spans="1:21" ht="31.5" x14ac:dyDescent="0.25">
      <c r="A1142" s="30" t="s">
        <v>82</v>
      </c>
      <c r="B1142" s="13" t="s">
        <v>659</v>
      </c>
      <c r="C1142" s="18" t="s">
        <v>398</v>
      </c>
      <c r="D1142" s="60">
        <v>6424</v>
      </c>
      <c r="E1142" s="60">
        <f>SUM(E1143:E1158)</f>
        <v>6415.36</v>
      </c>
      <c r="F1142" s="60">
        <f>SUM(F1143:F1158)</f>
        <v>6469.5</v>
      </c>
      <c r="G1142" s="60">
        <v>7948.4</v>
      </c>
      <c r="H1142" s="60">
        <f>SUM(H1143:H1158)</f>
        <v>7948.26</v>
      </c>
      <c r="I1142" s="60">
        <v>8481.1</v>
      </c>
      <c r="J1142" s="60">
        <f>SUM(J1143:J1158)</f>
        <v>0</v>
      </c>
      <c r="K1142" s="142">
        <f t="shared" si="463"/>
        <v>8481.1</v>
      </c>
      <c r="L1142" s="60">
        <f t="shared" ref="L1142:T1142" si="484">SUM(L1143:L1158)</f>
        <v>0</v>
      </c>
      <c r="M1142" s="60">
        <f>SUM(M1143:M1158)</f>
        <v>2160</v>
      </c>
      <c r="N1142" s="60">
        <f>SUM(N1143:N1158)</f>
        <v>2160</v>
      </c>
      <c r="O1142" s="60">
        <f>SUM(O1143:O1158)</f>
        <v>3137.1</v>
      </c>
      <c r="P1142" s="60">
        <f>SUM(P1143:P1158)</f>
        <v>1024</v>
      </c>
      <c r="Q1142" s="60">
        <f>SUM(Q1143:Q1158)</f>
        <v>0</v>
      </c>
      <c r="R1142" s="60">
        <f t="shared" si="484"/>
        <v>7440</v>
      </c>
      <c r="S1142" s="60">
        <f t="shared" si="484"/>
        <v>7446</v>
      </c>
      <c r="T1142" s="60">
        <f t="shared" si="484"/>
        <v>7451</v>
      </c>
      <c r="U1142" s="279">
        <f t="shared" si="464"/>
        <v>0</v>
      </c>
    </row>
    <row r="1143" spans="1:21" x14ac:dyDescent="0.25">
      <c r="A1143" s="30"/>
      <c r="B1143" s="24" t="s">
        <v>692</v>
      </c>
      <c r="C1143" s="15" t="s">
        <v>284</v>
      </c>
      <c r="D1143" s="187">
        <v>0</v>
      </c>
      <c r="E1143" s="61">
        <v>0</v>
      </c>
      <c r="F1143" s="61">
        <v>0</v>
      </c>
      <c r="G1143" s="61">
        <v>0</v>
      </c>
      <c r="H1143" s="61">
        <v>0</v>
      </c>
      <c r="I1143" s="61">
        <v>0</v>
      </c>
      <c r="J1143" s="61">
        <v>0</v>
      </c>
      <c r="K1143" s="142">
        <f t="shared" si="463"/>
        <v>0</v>
      </c>
      <c r="L1143" s="61">
        <v>0</v>
      </c>
      <c r="M1143" s="61">
        <v>0</v>
      </c>
      <c r="N1143" s="61">
        <v>0</v>
      </c>
      <c r="O1143" s="61">
        <v>0</v>
      </c>
      <c r="P1143" s="61">
        <v>0</v>
      </c>
      <c r="Q1143" s="61">
        <v>0</v>
      </c>
      <c r="R1143" s="61">
        <v>0</v>
      </c>
      <c r="S1143" s="61">
        <v>0</v>
      </c>
      <c r="T1143" s="61">
        <v>0</v>
      </c>
      <c r="U1143" s="279">
        <f t="shared" si="464"/>
        <v>0</v>
      </c>
    </row>
    <row r="1144" spans="1:21" x14ac:dyDescent="0.25">
      <c r="A1144" s="30"/>
      <c r="B1144" s="24" t="s">
        <v>693</v>
      </c>
      <c r="C1144" s="15" t="s">
        <v>285</v>
      </c>
      <c r="D1144" s="187">
        <v>0</v>
      </c>
      <c r="E1144" s="61">
        <v>0</v>
      </c>
      <c r="F1144" s="61">
        <v>0</v>
      </c>
      <c r="G1144" s="61">
        <v>0</v>
      </c>
      <c r="H1144" s="61">
        <v>0</v>
      </c>
      <c r="I1144" s="61">
        <v>0</v>
      </c>
      <c r="J1144" s="61">
        <v>0</v>
      </c>
      <c r="K1144" s="142">
        <f t="shared" si="463"/>
        <v>0</v>
      </c>
      <c r="L1144" s="61">
        <v>0</v>
      </c>
      <c r="M1144" s="61">
        <v>0</v>
      </c>
      <c r="N1144" s="61">
        <v>0</v>
      </c>
      <c r="O1144" s="61">
        <v>0</v>
      </c>
      <c r="P1144" s="61">
        <v>0</v>
      </c>
      <c r="Q1144" s="61">
        <v>0</v>
      </c>
      <c r="R1144" s="61">
        <v>0</v>
      </c>
      <c r="S1144" s="61">
        <v>0</v>
      </c>
      <c r="T1144" s="61">
        <v>0</v>
      </c>
      <c r="U1144" s="279">
        <f t="shared" si="464"/>
        <v>0</v>
      </c>
    </row>
    <row r="1145" spans="1:21" x14ac:dyDescent="0.25">
      <c r="A1145" s="30"/>
      <c r="B1145" s="24" t="s">
        <v>695</v>
      </c>
      <c r="C1145" s="15" t="s">
        <v>286</v>
      </c>
      <c r="D1145" s="187">
        <v>0</v>
      </c>
      <c r="E1145" s="61">
        <v>0</v>
      </c>
      <c r="F1145" s="61">
        <v>0</v>
      </c>
      <c r="G1145" s="61">
        <v>0</v>
      </c>
      <c r="H1145" s="61">
        <v>0</v>
      </c>
      <c r="I1145" s="61">
        <v>0</v>
      </c>
      <c r="J1145" s="61">
        <v>0</v>
      </c>
      <c r="K1145" s="142">
        <f t="shared" si="463"/>
        <v>0</v>
      </c>
      <c r="L1145" s="61">
        <v>0</v>
      </c>
      <c r="M1145" s="61">
        <v>0</v>
      </c>
      <c r="N1145" s="61">
        <v>0</v>
      </c>
      <c r="O1145" s="61">
        <v>0</v>
      </c>
      <c r="P1145" s="61">
        <v>0</v>
      </c>
      <c r="Q1145" s="61">
        <v>0</v>
      </c>
      <c r="R1145" s="61">
        <v>0</v>
      </c>
      <c r="S1145" s="61">
        <v>0</v>
      </c>
      <c r="T1145" s="61">
        <v>0</v>
      </c>
      <c r="U1145" s="279">
        <f t="shared" si="464"/>
        <v>0</v>
      </c>
    </row>
    <row r="1146" spans="1:21" x14ac:dyDescent="0.25">
      <c r="A1146" s="30"/>
      <c r="B1146" s="24" t="s">
        <v>694</v>
      </c>
      <c r="C1146" s="15" t="s">
        <v>696</v>
      </c>
      <c r="D1146" s="187">
        <v>0</v>
      </c>
      <c r="E1146" s="61">
        <v>0</v>
      </c>
      <c r="F1146" s="61">
        <v>0</v>
      </c>
      <c r="G1146" s="61">
        <v>0</v>
      </c>
      <c r="H1146" s="61">
        <v>0</v>
      </c>
      <c r="I1146" s="61">
        <v>0</v>
      </c>
      <c r="J1146" s="61">
        <v>0</v>
      </c>
      <c r="K1146" s="142">
        <f t="shared" si="463"/>
        <v>0</v>
      </c>
      <c r="L1146" s="61">
        <v>0</v>
      </c>
      <c r="M1146" s="61">
        <v>0</v>
      </c>
      <c r="N1146" s="61">
        <v>0</v>
      </c>
      <c r="O1146" s="61">
        <v>0</v>
      </c>
      <c r="P1146" s="61">
        <v>0</v>
      </c>
      <c r="Q1146" s="61">
        <v>0</v>
      </c>
      <c r="R1146" s="61">
        <v>0</v>
      </c>
      <c r="S1146" s="61">
        <v>0</v>
      </c>
      <c r="T1146" s="61">
        <v>0</v>
      </c>
      <c r="U1146" s="279">
        <f t="shared" si="464"/>
        <v>0</v>
      </c>
    </row>
    <row r="1147" spans="1:21" x14ac:dyDescent="0.25">
      <c r="A1147" s="30"/>
      <c r="B1147" s="24" t="s">
        <v>697</v>
      </c>
      <c r="C1147" s="15" t="s">
        <v>287</v>
      </c>
      <c r="D1147" s="187">
        <v>0</v>
      </c>
      <c r="E1147" s="61">
        <v>0</v>
      </c>
      <c r="F1147" s="61">
        <v>0</v>
      </c>
      <c r="G1147" s="61">
        <v>0</v>
      </c>
      <c r="H1147" s="61">
        <v>0</v>
      </c>
      <c r="I1147" s="61">
        <v>0</v>
      </c>
      <c r="J1147" s="61">
        <v>0</v>
      </c>
      <c r="K1147" s="142">
        <f t="shared" si="463"/>
        <v>0</v>
      </c>
      <c r="L1147" s="61">
        <v>0</v>
      </c>
      <c r="M1147" s="61">
        <v>0</v>
      </c>
      <c r="N1147" s="61">
        <v>0</v>
      </c>
      <c r="O1147" s="61">
        <v>0</v>
      </c>
      <c r="P1147" s="61">
        <v>0</v>
      </c>
      <c r="Q1147" s="61">
        <v>0</v>
      </c>
      <c r="R1147" s="61">
        <v>0</v>
      </c>
      <c r="S1147" s="61">
        <v>0</v>
      </c>
      <c r="T1147" s="61">
        <v>0</v>
      </c>
      <c r="U1147" s="279">
        <f t="shared" si="464"/>
        <v>0</v>
      </c>
    </row>
    <row r="1148" spans="1:21" x14ac:dyDescent="0.25">
      <c r="A1148" s="30"/>
      <c r="B1148" s="24" t="s">
        <v>708</v>
      </c>
      <c r="C1148" s="15" t="s">
        <v>288</v>
      </c>
      <c r="D1148" s="187">
        <v>0</v>
      </c>
      <c r="E1148" s="61">
        <v>0</v>
      </c>
      <c r="F1148" s="61">
        <v>0</v>
      </c>
      <c r="G1148" s="61">
        <v>0</v>
      </c>
      <c r="H1148" s="61">
        <v>0</v>
      </c>
      <c r="I1148" s="61">
        <v>0</v>
      </c>
      <c r="J1148" s="61">
        <v>0</v>
      </c>
      <c r="K1148" s="142">
        <f t="shared" si="463"/>
        <v>0</v>
      </c>
      <c r="L1148" s="61">
        <v>0</v>
      </c>
      <c r="M1148" s="61">
        <v>0</v>
      </c>
      <c r="N1148" s="61">
        <v>0</v>
      </c>
      <c r="O1148" s="61">
        <v>0</v>
      </c>
      <c r="P1148" s="61">
        <v>0</v>
      </c>
      <c r="Q1148" s="61">
        <v>0</v>
      </c>
      <c r="R1148" s="61">
        <v>0</v>
      </c>
      <c r="S1148" s="61">
        <v>0</v>
      </c>
      <c r="T1148" s="61">
        <v>0</v>
      </c>
      <c r="U1148" s="279">
        <f t="shared" si="464"/>
        <v>0</v>
      </c>
    </row>
    <row r="1149" spans="1:21" x14ac:dyDescent="0.25">
      <c r="A1149" s="30"/>
      <c r="B1149" s="24" t="s">
        <v>698</v>
      </c>
      <c r="C1149" s="15" t="s">
        <v>289</v>
      </c>
      <c r="D1149" s="187">
        <v>0</v>
      </c>
      <c r="E1149" s="61">
        <v>0</v>
      </c>
      <c r="F1149" s="61">
        <v>0</v>
      </c>
      <c r="G1149" s="61">
        <v>0</v>
      </c>
      <c r="H1149" s="61">
        <v>0</v>
      </c>
      <c r="I1149" s="61">
        <v>0</v>
      </c>
      <c r="J1149" s="61">
        <v>0</v>
      </c>
      <c r="K1149" s="142">
        <f t="shared" si="463"/>
        <v>0</v>
      </c>
      <c r="L1149" s="61">
        <v>0</v>
      </c>
      <c r="M1149" s="61">
        <v>0</v>
      </c>
      <c r="N1149" s="61">
        <v>0</v>
      </c>
      <c r="O1149" s="61">
        <v>0</v>
      </c>
      <c r="P1149" s="61">
        <v>0</v>
      </c>
      <c r="Q1149" s="61">
        <v>0</v>
      </c>
      <c r="R1149" s="61">
        <v>0</v>
      </c>
      <c r="S1149" s="61">
        <v>0</v>
      </c>
      <c r="T1149" s="61">
        <v>0</v>
      </c>
      <c r="U1149" s="279">
        <f t="shared" si="464"/>
        <v>0</v>
      </c>
    </row>
    <row r="1150" spans="1:21" ht="31.5" x14ac:dyDescent="0.25">
      <c r="A1150" s="30"/>
      <c r="B1150" s="24" t="s">
        <v>703</v>
      </c>
      <c r="C1150" s="15" t="s">
        <v>290</v>
      </c>
      <c r="D1150" s="187">
        <v>0</v>
      </c>
      <c r="E1150" s="61">
        <v>0</v>
      </c>
      <c r="F1150" s="61">
        <v>0</v>
      </c>
      <c r="G1150" s="61">
        <v>0</v>
      </c>
      <c r="H1150" s="61">
        <v>0</v>
      </c>
      <c r="I1150" s="61">
        <v>0</v>
      </c>
      <c r="J1150" s="61">
        <v>0</v>
      </c>
      <c r="K1150" s="142">
        <f t="shared" si="463"/>
        <v>0</v>
      </c>
      <c r="L1150" s="61">
        <v>0</v>
      </c>
      <c r="M1150" s="61">
        <v>0</v>
      </c>
      <c r="N1150" s="61">
        <v>0</v>
      </c>
      <c r="O1150" s="61">
        <v>0</v>
      </c>
      <c r="P1150" s="61">
        <v>0</v>
      </c>
      <c r="Q1150" s="61">
        <v>0</v>
      </c>
      <c r="R1150" s="61">
        <v>0</v>
      </c>
      <c r="S1150" s="61">
        <v>0</v>
      </c>
      <c r="T1150" s="61">
        <v>0</v>
      </c>
      <c r="U1150" s="279">
        <f t="shared" si="464"/>
        <v>0</v>
      </c>
    </row>
    <row r="1151" spans="1:21" x14ac:dyDescent="0.25">
      <c r="A1151" s="30"/>
      <c r="B1151" s="24" t="s">
        <v>699</v>
      </c>
      <c r="C1151" s="15" t="s">
        <v>291</v>
      </c>
      <c r="D1151" s="187">
        <v>0</v>
      </c>
      <c r="E1151" s="61">
        <v>0</v>
      </c>
      <c r="F1151" s="61">
        <v>0</v>
      </c>
      <c r="G1151" s="61">
        <v>0</v>
      </c>
      <c r="H1151" s="61">
        <v>0</v>
      </c>
      <c r="I1151" s="61">
        <v>0</v>
      </c>
      <c r="J1151" s="61">
        <v>0</v>
      </c>
      <c r="K1151" s="142">
        <f t="shared" si="463"/>
        <v>0</v>
      </c>
      <c r="L1151" s="61">
        <v>0</v>
      </c>
      <c r="M1151" s="61">
        <v>0</v>
      </c>
      <c r="N1151" s="61">
        <v>0</v>
      </c>
      <c r="O1151" s="61">
        <v>0</v>
      </c>
      <c r="P1151" s="61">
        <v>0</v>
      </c>
      <c r="Q1151" s="61">
        <v>0</v>
      </c>
      <c r="R1151" s="61">
        <v>0</v>
      </c>
      <c r="S1151" s="61">
        <v>0</v>
      </c>
      <c r="T1151" s="61">
        <v>0</v>
      </c>
      <c r="U1151" s="279">
        <f t="shared" si="464"/>
        <v>0</v>
      </c>
    </row>
    <row r="1152" spans="1:21" ht="31.5" x14ac:dyDescent="0.25">
      <c r="A1152" s="30"/>
      <c r="B1152" s="24" t="s">
        <v>950</v>
      </c>
      <c r="C1152" s="15" t="s">
        <v>949</v>
      </c>
      <c r="D1152" s="187">
        <v>0</v>
      </c>
      <c r="E1152" s="61">
        <v>0</v>
      </c>
      <c r="F1152" s="61">
        <v>0</v>
      </c>
      <c r="G1152" s="61">
        <v>0</v>
      </c>
      <c r="H1152" s="61">
        <v>0</v>
      </c>
      <c r="I1152" s="61">
        <v>0</v>
      </c>
      <c r="J1152" s="61">
        <v>0</v>
      </c>
      <c r="K1152" s="142">
        <f t="shared" si="463"/>
        <v>0</v>
      </c>
      <c r="L1152" s="61">
        <v>0</v>
      </c>
      <c r="M1152" s="61">
        <v>0</v>
      </c>
      <c r="N1152" s="61">
        <v>0</v>
      </c>
      <c r="O1152" s="61">
        <v>0</v>
      </c>
      <c r="P1152" s="61">
        <v>0</v>
      </c>
      <c r="Q1152" s="61">
        <v>0</v>
      </c>
      <c r="R1152" s="61">
        <v>0</v>
      </c>
      <c r="S1152" s="61">
        <v>0</v>
      </c>
      <c r="T1152" s="61">
        <v>0</v>
      </c>
      <c r="U1152" s="279">
        <f t="shared" si="464"/>
        <v>0</v>
      </c>
    </row>
    <row r="1153" spans="1:21" x14ac:dyDescent="0.25">
      <c r="A1153" s="30"/>
      <c r="B1153" s="24" t="s">
        <v>700</v>
      </c>
      <c r="C1153" s="15" t="s">
        <v>292</v>
      </c>
      <c r="D1153" s="187">
        <v>6424</v>
      </c>
      <c r="E1153" s="61">
        <v>6415.36</v>
      </c>
      <c r="F1153" s="61">
        <v>6469.5</v>
      </c>
      <c r="G1153" s="61">
        <v>7948.4</v>
      </c>
      <c r="H1153" s="61">
        <v>7948.26</v>
      </c>
      <c r="I1153" s="61">
        <v>8481.1</v>
      </c>
      <c r="J1153" s="61">
        <v>0</v>
      </c>
      <c r="K1153" s="142">
        <f t="shared" si="463"/>
        <v>8481.1</v>
      </c>
      <c r="L1153" s="61">
        <v>0</v>
      </c>
      <c r="M1153" s="61">
        <v>2160</v>
      </c>
      <c r="N1153" s="61">
        <v>2160</v>
      </c>
      <c r="O1153" s="61">
        <f>2160+977.1</f>
        <v>3137.1</v>
      </c>
      <c r="P1153" s="61">
        <v>1024</v>
      </c>
      <c r="Q1153" s="61">
        <v>0</v>
      </c>
      <c r="R1153" s="61">
        <v>7440</v>
      </c>
      <c r="S1153" s="61">
        <v>7446</v>
      </c>
      <c r="T1153" s="61">
        <v>7451</v>
      </c>
      <c r="U1153" s="279">
        <f t="shared" si="464"/>
        <v>0</v>
      </c>
    </row>
    <row r="1154" spans="1:21" x14ac:dyDescent="0.25">
      <c r="A1154" s="30"/>
      <c r="B1154" s="24" t="s">
        <v>704</v>
      </c>
      <c r="C1154" s="15" t="s">
        <v>293</v>
      </c>
      <c r="D1154" s="187">
        <v>0</v>
      </c>
      <c r="E1154" s="61">
        <v>0</v>
      </c>
      <c r="F1154" s="61">
        <v>0</v>
      </c>
      <c r="G1154" s="61">
        <v>0</v>
      </c>
      <c r="H1154" s="61">
        <v>0</v>
      </c>
      <c r="I1154" s="61">
        <v>0</v>
      </c>
      <c r="J1154" s="61">
        <v>0</v>
      </c>
      <c r="K1154" s="142">
        <f t="shared" si="463"/>
        <v>0</v>
      </c>
      <c r="L1154" s="61">
        <v>0</v>
      </c>
      <c r="M1154" s="61">
        <v>0</v>
      </c>
      <c r="N1154" s="61">
        <v>0</v>
      </c>
      <c r="O1154" s="61">
        <v>0</v>
      </c>
      <c r="P1154" s="61">
        <v>0</v>
      </c>
      <c r="Q1154" s="61">
        <v>0</v>
      </c>
      <c r="R1154" s="61">
        <v>0</v>
      </c>
      <c r="S1154" s="61">
        <v>0</v>
      </c>
      <c r="T1154" s="61">
        <v>0</v>
      </c>
      <c r="U1154" s="279">
        <f t="shared" si="464"/>
        <v>0</v>
      </c>
    </row>
    <row r="1155" spans="1:21" x14ac:dyDescent="0.25">
      <c r="A1155" s="30"/>
      <c r="B1155" s="24" t="s">
        <v>705</v>
      </c>
      <c r="C1155" s="15" t="s">
        <v>294</v>
      </c>
      <c r="D1155" s="187">
        <v>0</v>
      </c>
      <c r="E1155" s="61">
        <v>0</v>
      </c>
      <c r="F1155" s="61">
        <v>0</v>
      </c>
      <c r="G1155" s="61">
        <v>0</v>
      </c>
      <c r="H1155" s="61">
        <v>0</v>
      </c>
      <c r="I1155" s="61">
        <v>0</v>
      </c>
      <c r="J1155" s="61">
        <v>0</v>
      </c>
      <c r="K1155" s="142">
        <f t="shared" si="463"/>
        <v>0</v>
      </c>
      <c r="L1155" s="61">
        <v>0</v>
      </c>
      <c r="M1155" s="61">
        <v>0</v>
      </c>
      <c r="N1155" s="61">
        <v>0</v>
      </c>
      <c r="O1155" s="61">
        <v>0</v>
      </c>
      <c r="P1155" s="61">
        <v>0</v>
      </c>
      <c r="Q1155" s="61">
        <v>0</v>
      </c>
      <c r="R1155" s="61">
        <v>0</v>
      </c>
      <c r="S1155" s="61">
        <v>0</v>
      </c>
      <c r="T1155" s="61">
        <v>0</v>
      </c>
      <c r="U1155" s="279">
        <f t="shared" si="464"/>
        <v>0</v>
      </c>
    </row>
    <row r="1156" spans="1:21" x14ac:dyDescent="0.25">
      <c r="A1156" s="30"/>
      <c r="B1156" s="24" t="s">
        <v>706</v>
      </c>
      <c r="C1156" s="15" t="s">
        <v>550</v>
      </c>
      <c r="D1156" s="187">
        <v>0</v>
      </c>
      <c r="E1156" s="61">
        <v>0</v>
      </c>
      <c r="F1156" s="61">
        <v>0</v>
      </c>
      <c r="G1156" s="61">
        <v>0</v>
      </c>
      <c r="H1156" s="61">
        <v>0</v>
      </c>
      <c r="I1156" s="61">
        <v>0</v>
      </c>
      <c r="J1156" s="61">
        <v>0</v>
      </c>
      <c r="K1156" s="142">
        <f t="shared" si="463"/>
        <v>0</v>
      </c>
      <c r="L1156" s="61">
        <v>0</v>
      </c>
      <c r="M1156" s="61">
        <v>0</v>
      </c>
      <c r="N1156" s="61">
        <v>0</v>
      </c>
      <c r="O1156" s="61">
        <v>0</v>
      </c>
      <c r="P1156" s="61">
        <v>0</v>
      </c>
      <c r="Q1156" s="61">
        <v>0</v>
      </c>
      <c r="R1156" s="61">
        <v>0</v>
      </c>
      <c r="S1156" s="61">
        <v>0</v>
      </c>
      <c r="T1156" s="61">
        <v>0</v>
      </c>
      <c r="U1156" s="279">
        <f t="shared" si="464"/>
        <v>0</v>
      </c>
    </row>
    <row r="1157" spans="1:21" x14ac:dyDescent="0.25">
      <c r="A1157" s="30"/>
      <c r="B1157" s="24" t="s">
        <v>701</v>
      </c>
      <c r="C1157" s="15" t="s">
        <v>295</v>
      </c>
      <c r="D1157" s="187">
        <v>0</v>
      </c>
      <c r="E1157" s="61">
        <v>0</v>
      </c>
      <c r="F1157" s="61">
        <v>0</v>
      </c>
      <c r="G1157" s="61">
        <v>0</v>
      </c>
      <c r="H1157" s="61">
        <v>0</v>
      </c>
      <c r="I1157" s="61">
        <v>0</v>
      </c>
      <c r="J1157" s="61">
        <v>0</v>
      </c>
      <c r="K1157" s="142">
        <f t="shared" si="463"/>
        <v>0</v>
      </c>
      <c r="L1157" s="61">
        <v>0</v>
      </c>
      <c r="M1157" s="61">
        <v>0</v>
      </c>
      <c r="N1157" s="61">
        <v>0</v>
      </c>
      <c r="O1157" s="61">
        <v>0</v>
      </c>
      <c r="P1157" s="61">
        <v>0</v>
      </c>
      <c r="Q1157" s="61">
        <v>0</v>
      </c>
      <c r="R1157" s="61">
        <v>0</v>
      </c>
      <c r="S1157" s="61">
        <v>0</v>
      </c>
      <c r="T1157" s="61">
        <v>0</v>
      </c>
      <c r="U1157" s="279">
        <f t="shared" si="464"/>
        <v>0</v>
      </c>
    </row>
    <row r="1158" spans="1:21" ht="31.5" x14ac:dyDescent="0.25">
      <c r="A1158" s="30"/>
      <c r="B1158" s="24" t="s">
        <v>702</v>
      </c>
      <c r="C1158" s="15" t="s">
        <v>306</v>
      </c>
      <c r="D1158" s="187">
        <v>0</v>
      </c>
      <c r="E1158" s="61">
        <v>0</v>
      </c>
      <c r="F1158" s="61">
        <v>0</v>
      </c>
      <c r="G1158" s="61">
        <v>0</v>
      </c>
      <c r="H1158" s="61">
        <v>0</v>
      </c>
      <c r="I1158" s="61">
        <v>0</v>
      </c>
      <c r="J1158" s="61">
        <v>0</v>
      </c>
      <c r="K1158" s="142">
        <f t="shared" si="463"/>
        <v>0</v>
      </c>
      <c r="L1158" s="61">
        <v>0</v>
      </c>
      <c r="M1158" s="61">
        <v>0</v>
      </c>
      <c r="N1158" s="61">
        <v>0</v>
      </c>
      <c r="O1158" s="61">
        <v>0</v>
      </c>
      <c r="P1158" s="61">
        <v>0</v>
      </c>
      <c r="Q1158" s="61">
        <v>0</v>
      </c>
      <c r="R1158" s="61">
        <v>0</v>
      </c>
      <c r="S1158" s="61">
        <v>0</v>
      </c>
      <c r="T1158" s="61">
        <v>0</v>
      </c>
      <c r="U1158" s="279">
        <f t="shared" si="464"/>
        <v>0</v>
      </c>
    </row>
    <row r="1159" spans="1:21" ht="31.5" x14ac:dyDescent="0.25">
      <c r="A1159" s="30" t="s">
        <v>84</v>
      </c>
      <c r="B1159" s="13" t="s">
        <v>261</v>
      </c>
      <c r="C1159" s="18" t="s">
        <v>399</v>
      </c>
      <c r="D1159" s="60">
        <v>519.25</v>
      </c>
      <c r="E1159" s="60">
        <f>SUM(E1160:E1175)</f>
        <v>334.65</v>
      </c>
      <c r="F1159" s="60">
        <f>SUM(F1160:F1175)</f>
        <v>619</v>
      </c>
      <c r="G1159" s="60">
        <v>495</v>
      </c>
      <c r="H1159" s="60">
        <f>SUM(H1160:H1175)</f>
        <v>352.23</v>
      </c>
      <c r="I1159" s="60">
        <v>637.5</v>
      </c>
      <c r="J1159" s="60">
        <f>SUM(J1160:J1175)</f>
        <v>-10.6</v>
      </c>
      <c r="K1159" s="142">
        <f t="shared" si="463"/>
        <v>626.9</v>
      </c>
      <c r="L1159" s="60">
        <f t="shared" ref="L1159:T1159" si="485">SUM(L1160:L1175)</f>
        <v>0</v>
      </c>
      <c r="M1159" s="60">
        <f>SUM(M1160:M1175)</f>
        <v>91</v>
      </c>
      <c r="N1159" s="60">
        <f>SUM(N1160:N1175)</f>
        <v>392</v>
      </c>
      <c r="O1159" s="60">
        <f>SUM(O1160:O1175)</f>
        <v>84.5</v>
      </c>
      <c r="P1159" s="60">
        <f>SUM(P1160:P1175)</f>
        <v>59.4</v>
      </c>
      <c r="Q1159" s="60">
        <f>SUM(Q1160:Q1175)</f>
        <v>0</v>
      </c>
      <c r="R1159" s="60">
        <f t="shared" si="485"/>
        <v>315</v>
      </c>
      <c r="S1159" s="60">
        <f t="shared" si="485"/>
        <v>315</v>
      </c>
      <c r="T1159" s="60">
        <f t="shared" si="485"/>
        <v>315</v>
      </c>
      <c r="U1159" s="279">
        <f t="shared" si="464"/>
        <v>0</v>
      </c>
    </row>
    <row r="1160" spans="1:21" x14ac:dyDescent="0.25">
      <c r="A1160" s="30"/>
      <c r="B1160" s="24" t="s">
        <v>692</v>
      </c>
      <c r="C1160" s="15" t="s">
        <v>284</v>
      </c>
      <c r="D1160" s="187">
        <v>15</v>
      </c>
      <c r="E1160" s="61">
        <v>3.06</v>
      </c>
      <c r="F1160" s="61">
        <f>15+7</f>
        <v>22</v>
      </c>
      <c r="G1160" s="61">
        <v>15</v>
      </c>
      <c r="H1160" s="61">
        <v>5.36</v>
      </c>
      <c r="I1160" s="61">
        <v>32</v>
      </c>
      <c r="J1160" s="61">
        <v>0</v>
      </c>
      <c r="K1160" s="142">
        <f t="shared" si="463"/>
        <v>32</v>
      </c>
      <c r="L1160" s="61">
        <v>0</v>
      </c>
      <c r="M1160" s="61">
        <v>10</v>
      </c>
      <c r="N1160" s="61">
        <v>15</v>
      </c>
      <c r="O1160" s="61">
        <v>7</v>
      </c>
      <c r="P1160" s="61">
        <v>0</v>
      </c>
      <c r="Q1160" s="61">
        <v>0</v>
      </c>
      <c r="R1160" s="61">
        <v>15</v>
      </c>
      <c r="S1160" s="61">
        <v>15</v>
      </c>
      <c r="T1160" s="61">
        <v>15</v>
      </c>
      <c r="U1160" s="279">
        <f t="shared" si="464"/>
        <v>0</v>
      </c>
    </row>
    <row r="1161" spans="1:21" x14ac:dyDescent="0.25">
      <c r="A1161" s="30"/>
      <c r="B1161" s="24" t="s">
        <v>693</v>
      </c>
      <c r="C1161" s="15" t="s">
        <v>285</v>
      </c>
      <c r="D1161" s="187">
        <v>301.85000000000002</v>
      </c>
      <c r="E1161" s="61">
        <v>142.49</v>
      </c>
      <c r="F1161" s="61">
        <f>359+13</f>
        <v>372</v>
      </c>
      <c r="G1161" s="61">
        <v>257</v>
      </c>
      <c r="H1161" s="61">
        <v>137.09</v>
      </c>
      <c r="I1161" s="61">
        <v>357.5</v>
      </c>
      <c r="J1161" s="61">
        <v>0</v>
      </c>
      <c r="K1161" s="142">
        <f t="shared" si="463"/>
        <v>357.5</v>
      </c>
      <c r="L1161" s="61">
        <v>0</v>
      </c>
      <c r="M1161" s="61">
        <v>81</v>
      </c>
      <c r="N1161" s="61">
        <f>197+5</f>
        <v>202</v>
      </c>
      <c r="O1161" s="61">
        <f>56+5-15+11.5-3</f>
        <v>54.5</v>
      </c>
      <c r="P1161" s="61">
        <f>15+5</f>
        <v>20</v>
      </c>
      <c r="Q1161" s="61">
        <v>0</v>
      </c>
      <c r="R1161" s="61">
        <v>100</v>
      </c>
      <c r="S1161" s="61">
        <v>100</v>
      </c>
      <c r="T1161" s="61">
        <v>100</v>
      </c>
      <c r="U1161" s="279">
        <f t="shared" si="464"/>
        <v>0</v>
      </c>
    </row>
    <row r="1162" spans="1:21" x14ac:dyDescent="0.25">
      <c r="A1162" s="30"/>
      <c r="B1162" s="24" t="s">
        <v>695</v>
      </c>
      <c r="C1162" s="15" t="s">
        <v>286</v>
      </c>
      <c r="D1162" s="187">
        <v>0</v>
      </c>
      <c r="E1162" s="61">
        <v>0</v>
      </c>
      <c r="F1162" s="61">
        <v>0</v>
      </c>
      <c r="G1162" s="61">
        <v>0</v>
      </c>
      <c r="H1162" s="61">
        <v>0</v>
      </c>
      <c r="I1162" s="61">
        <v>0</v>
      </c>
      <c r="J1162" s="61">
        <v>0</v>
      </c>
      <c r="K1162" s="142">
        <f t="shared" si="463"/>
        <v>0</v>
      </c>
      <c r="L1162" s="61">
        <v>0</v>
      </c>
      <c r="M1162" s="61">
        <v>0</v>
      </c>
      <c r="N1162" s="61">
        <v>0</v>
      </c>
      <c r="O1162" s="61">
        <v>0</v>
      </c>
      <c r="P1162" s="61">
        <v>0</v>
      </c>
      <c r="Q1162" s="61">
        <v>0</v>
      </c>
      <c r="R1162" s="61">
        <v>0</v>
      </c>
      <c r="S1162" s="61">
        <v>0</v>
      </c>
      <c r="T1162" s="61">
        <v>0</v>
      </c>
      <c r="U1162" s="279">
        <f t="shared" si="464"/>
        <v>0</v>
      </c>
    </row>
    <row r="1163" spans="1:21" x14ac:dyDescent="0.25">
      <c r="A1163" s="30"/>
      <c r="B1163" s="24" t="s">
        <v>694</v>
      </c>
      <c r="C1163" s="15" t="s">
        <v>696</v>
      </c>
      <c r="D1163" s="187">
        <v>0</v>
      </c>
      <c r="E1163" s="61">
        <v>0</v>
      </c>
      <c r="F1163" s="61">
        <v>0</v>
      </c>
      <c r="G1163" s="61">
        <v>0</v>
      </c>
      <c r="H1163" s="61">
        <v>0</v>
      </c>
      <c r="I1163" s="61">
        <v>0</v>
      </c>
      <c r="J1163" s="61">
        <v>0</v>
      </c>
      <c r="K1163" s="142">
        <f t="shared" ref="K1163:K1226" si="486">+I1163+J1163</f>
        <v>0</v>
      </c>
      <c r="L1163" s="61">
        <v>0</v>
      </c>
      <c r="M1163" s="61">
        <v>0</v>
      </c>
      <c r="N1163" s="61">
        <v>0</v>
      </c>
      <c r="O1163" s="61">
        <v>0</v>
      </c>
      <c r="P1163" s="61">
        <v>0</v>
      </c>
      <c r="Q1163" s="61">
        <v>0</v>
      </c>
      <c r="R1163" s="61">
        <v>0</v>
      </c>
      <c r="S1163" s="61">
        <v>0</v>
      </c>
      <c r="T1163" s="61">
        <v>0</v>
      </c>
      <c r="U1163" s="279">
        <f t="shared" ref="U1163:U1226" si="487">+K1163-M1163-N1163-O1163-P1163</f>
        <v>0</v>
      </c>
    </row>
    <row r="1164" spans="1:21" x14ac:dyDescent="0.25">
      <c r="A1164" s="30"/>
      <c r="B1164" s="24" t="s">
        <v>697</v>
      </c>
      <c r="C1164" s="15" t="s">
        <v>287</v>
      </c>
      <c r="D1164" s="187">
        <v>0</v>
      </c>
      <c r="E1164" s="61">
        <v>0</v>
      </c>
      <c r="F1164" s="61">
        <v>0</v>
      </c>
      <c r="G1164" s="61">
        <v>0</v>
      </c>
      <c r="H1164" s="61">
        <v>0</v>
      </c>
      <c r="I1164" s="61">
        <v>0</v>
      </c>
      <c r="J1164" s="61">
        <v>0</v>
      </c>
      <c r="K1164" s="142">
        <f t="shared" si="486"/>
        <v>0</v>
      </c>
      <c r="L1164" s="61">
        <v>0</v>
      </c>
      <c r="M1164" s="61">
        <v>0</v>
      </c>
      <c r="N1164" s="61">
        <v>0</v>
      </c>
      <c r="O1164" s="61">
        <v>0</v>
      </c>
      <c r="P1164" s="61">
        <v>0</v>
      </c>
      <c r="Q1164" s="61">
        <v>0</v>
      </c>
      <c r="R1164" s="61">
        <v>0</v>
      </c>
      <c r="S1164" s="61">
        <v>0</v>
      </c>
      <c r="T1164" s="61">
        <v>0</v>
      </c>
      <c r="U1164" s="279">
        <f t="shared" si="487"/>
        <v>0</v>
      </c>
    </row>
    <row r="1165" spans="1:21" x14ac:dyDescent="0.25">
      <c r="A1165" s="30"/>
      <c r="B1165" s="24" t="s">
        <v>708</v>
      </c>
      <c r="C1165" s="15" t="s">
        <v>288</v>
      </c>
      <c r="D1165" s="187">
        <v>0</v>
      </c>
      <c r="E1165" s="61">
        <v>0</v>
      </c>
      <c r="F1165" s="61">
        <v>0</v>
      </c>
      <c r="G1165" s="61">
        <v>0</v>
      </c>
      <c r="H1165" s="61">
        <v>0</v>
      </c>
      <c r="I1165" s="61">
        <v>0</v>
      </c>
      <c r="J1165" s="61">
        <v>0</v>
      </c>
      <c r="K1165" s="142">
        <f t="shared" si="486"/>
        <v>0</v>
      </c>
      <c r="L1165" s="61">
        <v>0</v>
      </c>
      <c r="M1165" s="61">
        <v>0</v>
      </c>
      <c r="N1165" s="61">
        <v>0</v>
      </c>
      <c r="O1165" s="61">
        <v>0</v>
      </c>
      <c r="P1165" s="61">
        <v>0</v>
      </c>
      <c r="Q1165" s="61">
        <v>0</v>
      </c>
      <c r="R1165" s="61">
        <v>0</v>
      </c>
      <c r="S1165" s="61">
        <v>0</v>
      </c>
      <c r="T1165" s="61">
        <v>0</v>
      </c>
      <c r="U1165" s="279">
        <f t="shared" si="487"/>
        <v>0</v>
      </c>
    </row>
    <row r="1166" spans="1:21" x14ac:dyDescent="0.25">
      <c r="A1166" s="30"/>
      <c r="B1166" s="24" t="s">
        <v>698</v>
      </c>
      <c r="C1166" s="15" t="s">
        <v>289</v>
      </c>
      <c r="D1166" s="187">
        <v>0</v>
      </c>
      <c r="E1166" s="61">
        <v>0</v>
      </c>
      <c r="F1166" s="61">
        <v>0</v>
      </c>
      <c r="G1166" s="61">
        <v>0</v>
      </c>
      <c r="H1166" s="61">
        <v>0</v>
      </c>
      <c r="I1166" s="61">
        <v>0</v>
      </c>
      <c r="J1166" s="61">
        <v>0</v>
      </c>
      <c r="K1166" s="142">
        <f t="shared" si="486"/>
        <v>0</v>
      </c>
      <c r="L1166" s="61">
        <v>0</v>
      </c>
      <c r="M1166" s="61">
        <v>0</v>
      </c>
      <c r="N1166" s="61">
        <v>0</v>
      </c>
      <c r="O1166" s="61">
        <v>0</v>
      </c>
      <c r="P1166" s="61">
        <v>0</v>
      </c>
      <c r="Q1166" s="61">
        <v>0</v>
      </c>
      <c r="R1166" s="61">
        <v>0</v>
      </c>
      <c r="S1166" s="61">
        <v>0</v>
      </c>
      <c r="T1166" s="61">
        <v>0</v>
      </c>
      <c r="U1166" s="279">
        <f t="shared" si="487"/>
        <v>0</v>
      </c>
    </row>
    <row r="1167" spans="1:21" ht="31.5" x14ac:dyDescent="0.25">
      <c r="A1167" s="30"/>
      <c r="B1167" s="24" t="s">
        <v>703</v>
      </c>
      <c r="C1167" s="15" t="s">
        <v>290</v>
      </c>
      <c r="D1167" s="187">
        <v>0</v>
      </c>
      <c r="E1167" s="61">
        <v>0</v>
      </c>
      <c r="F1167" s="61">
        <v>0</v>
      </c>
      <c r="G1167" s="61">
        <v>0</v>
      </c>
      <c r="H1167" s="61">
        <v>0</v>
      </c>
      <c r="I1167" s="61">
        <v>0</v>
      </c>
      <c r="J1167" s="61">
        <v>0</v>
      </c>
      <c r="K1167" s="142">
        <f t="shared" si="486"/>
        <v>0</v>
      </c>
      <c r="L1167" s="61">
        <v>0</v>
      </c>
      <c r="M1167" s="61">
        <v>0</v>
      </c>
      <c r="N1167" s="61">
        <v>0</v>
      </c>
      <c r="O1167" s="61">
        <v>0</v>
      </c>
      <c r="P1167" s="61">
        <v>0</v>
      </c>
      <c r="Q1167" s="61">
        <v>0</v>
      </c>
      <c r="R1167" s="61">
        <v>0</v>
      </c>
      <c r="S1167" s="61">
        <v>0</v>
      </c>
      <c r="T1167" s="61">
        <v>0</v>
      </c>
      <c r="U1167" s="279">
        <f t="shared" si="487"/>
        <v>0</v>
      </c>
    </row>
    <row r="1168" spans="1:21" x14ac:dyDescent="0.25">
      <c r="A1168" s="30"/>
      <c r="B1168" s="24" t="s">
        <v>699</v>
      </c>
      <c r="C1168" s="15" t="s">
        <v>291</v>
      </c>
      <c r="D1168" s="187">
        <v>0</v>
      </c>
      <c r="E1168" s="61">
        <v>0</v>
      </c>
      <c r="F1168" s="61">
        <v>0</v>
      </c>
      <c r="G1168" s="61">
        <v>0</v>
      </c>
      <c r="H1168" s="61">
        <v>0</v>
      </c>
      <c r="I1168" s="61">
        <v>0</v>
      </c>
      <c r="J1168" s="61">
        <v>0</v>
      </c>
      <c r="K1168" s="142">
        <f t="shared" si="486"/>
        <v>0</v>
      </c>
      <c r="L1168" s="61">
        <v>0</v>
      </c>
      <c r="M1168" s="61">
        <v>0</v>
      </c>
      <c r="N1168" s="61">
        <v>0</v>
      </c>
      <c r="O1168" s="61">
        <v>0</v>
      </c>
      <c r="P1168" s="61">
        <v>0</v>
      </c>
      <c r="Q1168" s="61">
        <v>0</v>
      </c>
      <c r="R1168" s="61">
        <v>0</v>
      </c>
      <c r="S1168" s="61">
        <v>0</v>
      </c>
      <c r="T1168" s="61">
        <v>0</v>
      </c>
      <c r="U1168" s="279">
        <f t="shared" si="487"/>
        <v>0</v>
      </c>
    </row>
    <row r="1169" spans="1:21" ht="31.5" x14ac:dyDescent="0.25">
      <c r="A1169" s="30"/>
      <c r="B1169" s="24" t="s">
        <v>950</v>
      </c>
      <c r="C1169" s="15" t="s">
        <v>949</v>
      </c>
      <c r="D1169" s="187">
        <v>0</v>
      </c>
      <c r="E1169" s="61">
        <v>0</v>
      </c>
      <c r="F1169" s="61">
        <v>0</v>
      </c>
      <c r="G1169" s="61">
        <v>0</v>
      </c>
      <c r="H1169" s="61">
        <v>0</v>
      </c>
      <c r="I1169" s="61">
        <v>0</v>
      </c>
      <c r="J1169" s="61">
        <v>0</v>
      </c>
      <c r="K1169" s="142">
        <f t="shared" si="486"/>
        <v>0</v>
      </c>
      <c r="L1169" s="61">
        <v>0</v>
      </c>
      <c r="M1169" s="61">
        <v>0</v>
      </c>
      <c r="N1169" s="61">
        <v>0</v>
      </c>
      <c r="O1169" s="61">
        <v>0</v>
      </c>
      <c r="P1169" s="61">
        <v>0</v>
      </c>
      <c r="Q1169" s="61">
        <v>0</v>
      </c>
      <c r="R1169" s="61">
        <v>0</v>
      </c>
      <c r="S1169" s="61">
        <v>0</v>
      </c>
      <c r="T1169" s="61">
        <v>0</v>
      </c>
      <c r="U1169" s="279">
        <f t="shared" si="487"/>
        <v>0</v>
      </c>
    </row>
    <row r="1170" spans="1:21" x14ac:dyDescent="0.25">
      <c r="A1170" s="30"/>
      <c r="B1170" s="24" t="s">
        <v>700</v>
      </c>
      <c r="C1170" s="15" t="s">
        <v>292</v>
      </c>
      <c r="D1170" s="187">
        <v>202.4</v>
      </c>
      <c r="E1170" s="61">
        <v>189.1</v>
      </c>
      <c r="F1170" s="61">
        <v>225</v>
      </c>
      <c r="G1170" s="61">
        <v>223</v>
      </c>
      <c r="H1170" s="61">
        <v>209.78</v>
      </c>
      <c r="I1170" s="61">
        <v>248</v>
      </c>
      <c r="J1170" s="61">
        <v>-10.6</v>
      </c>
      <c r="K1170" s="142">
        <f t="shared" si="486"/>
        <v>237.4</v>
      </c>
      <c r="L1170" s="61">
        <v>0</v>
      </c>
      <c r="M1170" s="61">
        <v>0</v>
      </c>
      <c r="N1170" s="61">
        <v>175</v>
      </c>
      <c r="O1170" s="61">
        <f>75-50-2</f>
        <v>23</v>
      </c>
      <c r="P1170" s="61">
        <f>100-50-10.6</f>
        <v>39.4</v>
      </c>
      <c r="Q1170" s="61">
        <v>0</v>
      </c>
      <c r="R1170" s="61">
        <v>200</v>
      </c>
      <c r="S1170" s="61">
        <v>200</v>
      </c>
      <c r="T1170" s="61">
        <v>200</v>
      </c>
      <c r="U1170" s="279">
        <f t="shared" si="487"/>
        <v>0</v>
      </c>
    </row>
    <row r="1171" spans="1:21" x14ac:dyDescent="0.25">
      <c r="A1171" s="30"/>
      <c r="B1171" s="24" t="s">
        <v>704</v>
      </c>
      <c r="C1171" s="15" t="s">
        <v>293</v>
      </c>
      <c r="D1171" s="187">
        <v>0</v>
      </c>
      <c r="E1171" s="61">
        <v>0</v>
      </c>
      <c r="F1171" s="61">
        <v>0</v>
      </c>
      <c r="G1171" s="61">
        <v>0</v>
      </c>
      <c r="H1171" s="61">
        <v>0</v>
      </c>
      <c r="I1171" s="61">
        <v>0</v>
      </c>
      <c r="J1171" s="61">
        <v>0</v>
      </c>
      <c r="K1171" s="142">
        <f t="shared" si="486"/>
        <v>0</v>
      </c>
      <c r="L1171" s="61">
        <v>0</v>
      </c>
      <c r="M1171" s="61">
        <v>0</v>
      </c>
      <c r="N1171" s="61">
        <v>0</v>
      </c>
      <c r="O1171" s="61">
        <v>0</v>
      </c>
      <c r="P1171" s="61">
        <v>0</v>
      </c>
      <c r="Q1171" s="61">
        <v>0</v>
      </c>
      <c r="R1171" s="61">
        <v>0</v>
      </c>
      <c r="S1171" s="61">
        <v>0</v>
      </c>
      <c r="T1171" s="61">
        <v>0</v>
      </c>
      <c r="U1171" s="279">
        <f t="shared" si="487"/>
        <v>0</v>
      </c>
    </row>
    <row r="1172" spans="1:21" x14ac:dyDescent="0.25">
      <c r="A1172" s="30"/>
      <c r="B1172" s="24" t="s">
        <v>705</v>
      </c>
      <c r="C1172" s="15" t="s">
        <v>294</v>
      </c>
      <c r="D1172" s="187">
        <v>0</v>
      </c>
      <c r="E1172" s="61">
        <v>0</v>
      </c>
      <c r="F1172" s="61">
        <v>0</v>
      </c>
      <c r="G1172" s="61">
        <v>0</v>
      </c>
      <c r="H1172" s="61">
        <v>0</v>
      </c>
      <c r="I1172" s="61">
        <v>0</v>
      </c>
      <c r="J1172" s="61">
        <v>0</v>
      </c>
      <c r="K1172" s="142">
        <f t="shared" si="486"/>
        <v>0</v>
      </c>
      <c r="L1172" s="61">
        <v>0</v>
      </c>
      <c r="M1172" s="61">
        <v>0</v>
      </c>
      <c r="N1172" s="61">
        <v>0</v>
      </c>
      <c r="O1172" s="61">
        <v>0</v>
      </c>
      <c r="P1172" s="61">
        <v>0</v>
      </c>
      <c r="Q1172" s="61">
        <v>0</v>
      </c>
      <c r="R1172" s="61">
        <v>0</v>
      </c>
      <c r="S1172" s="61">
        <v>0</v>
      </c>
      <c r="T1172" s="61">
        <v>0</v>
      </c>
      <c r="U1172" s="279">
        <f t="shared" si="487"/>
        <v>0</v>
      </c>
    </row>
    <row r="1173" spans="1:21" x14ac:dyDescent="0.25">
      <c r="A1173" s="30"/>
      <c r="B1173" s="24" t="s">
        <v>706</v>
      </c>
      <c r="C1173" s="15" t="s">
        <v>550</v>
      </c>
      <c r="D1173" s="187">
        <v>0</v>
      </c>
      <c r="E1173" s="61">
        <v>0</v>
      </c>
      <c r="F1173" s="61">
        <v>0</v>
      </c>
      <c r="G1173" s="61">
        <v>0</v>
      </c>
      <c r="H1173" s="61">
        <v>0</v>
      </c>
      <c r="I1173" s="61">
        <v>0</v>
      </c>
      <c r="J1173" s="61">
        <v>0</v>
      </c>
      <c r="K1173" s="142">
        <f t="shared" si="486"/>
        <v>0</v>
      </c>
      <c r="L1173" s="61">
        <v>0</v>
      </c>
      <c r="M1173" s="61">
        <v>0</v>
      </c>
      <c r="N1173" s="61">
        <v>0</v>
      </c>
      <c r="O1173" s="61">
        <v>0</v>
      </c>
      <c r="P1173" s="61">
        <v>0</v>
      </c>
      <c r="Q1173" s="61">
        <v>0</v>
      </c>
      <c r="R1173" s="61">
        <v>0</v>
      </c>
      <c r="S1173" s="61">
        <v>0</v>
      </c>
      <c r="T1173" s="61">
        <v>0</v>
      </c>
      <c r="U1173" s="279">
        <f t="shared" si="487"/>
        <v>0</v>
      </c>
    </row>
    <row r="1174" spans="1:21" x14ac:dyDescent="0.25">
      <c r="A1174" s="30"/>
      <c r="B1174" s="24" t="s">
        <v>701</v>
      </c>
      <c r="C1174" s="15" t="s">
        <v>295</v>
      </c>
      <c r="D1174" s="187">
        <v>0</v>
      </c>
      <c r="E1174" s="61">
        <v>0</v>
      </c>
      <c r="F1174" s="61">
        <v>0</v>
      </c>
      <c r="G1174" s="61">
        <v>0</v>
      </c>
      <c r="H1174" s="61">
        <v>0</v>
      </c>
      <c r="I1174" s="61">
        <v>0</v>
      </c>
      <c r="J1174" s="61">
        <v>0</v>
      </c>
      <c r="K1174" s="142">
        <f t="shared" si="486"/>
        <v>0</v>
      </c>
      <c r="L1174" s="61">
        <v>0</v>
      </c>
      <c r="M1174" s="61">
        <v>0</v>
      </c>
      <c r="N1174" s="61">
        <v>0</v>
      </c>
      <c r="O1174" s="61">
        <v>0</v>
      </c>
      <c r="P1174" s="61">
        <v>0</v>
      </c>
      <c r="Q1174" s="61">
        <v>0</v>
      </c>
      <c r="R1174" s="61">
        <v>0</v>
      </c>
      <c r="S1174" s="61">
        <v>0</v>
      </c>
      <c r="T1174" s="61">
        <v>0</v>
      </c>
      <c r="U1174" s="279">
        <f t="shared" si="487"/>
        <v>0</v>
      </c>
    </row>
    <row r="1175" spans="1:21" ht="31.5" x14ac:dyDescent="0.25">
      <c r="A1175" s="30"/>
      <c r="B1175" s="24" t="s">
        <v>702</v>
      </c>
      <c r="C1175" s="15" t="s">
        <v>306</v>
      </c>
      <c r="D1175" s="187">
        <v>0</v>
      </c>
      <c r="E1175" s="61">
        <v>0</v>
      </c>
      <c r="F1175" s="61">
        <v>0</v>
      </c>
      <c r="G1175" s="61">
        <v>0</v>
      </c>
      <c r="H1175" s="61">
        <v>0</v>
      </c>
      <c r="I1175" s="61">
        <v>0</v>
      </c>
      <c r="J1175" s="61">
        <v>0</v>
      </c>
      <c r="K1175" s="142">
        <f t="shared" si="486"/>
        <v>0</v>
      </c>
      <c r="L1175" s="61">
        <v>0</v>
      </c>
      <c r="M1175" s="61">
        <v>0</v>
      </c>
      <c r="N1175" s="61">
        <v>0</v>
      </c>
      <c r="O1175" s="61">
        <v>0</v>
      </c>
      <c r="P1175" s="61">
        <v>0</v>
      </c>
      <c r="Q1175" s="61">
        <v>0</v>
      </c>
      <c r="R1175" s="61">
        <v>0</v>
      </c>
      <c r="S1175" s="61">
        <v>0</v>
      </c>
      <c r="T1175" s="61">
        <v>0</v>
      </c>
      <c r="U1175" s="279">
        <f t="shared" si="487"/>
        <v>0</v>
      </c>
    </row>
    <row r="1176" spans="1:21" x14ac:dyDescent="0.25">
      <c r="A1176" s="30" t="s">
        <v>86</v>
      </c>
      <c r="B1176" s="13" t="s">
        <v>400</v>
      </c>
      <c r="C1176" s="18" t="s">
        <v>401</v>
      </c>
      <c r="D1176" s="60">
        <v>64777.36</v>
      </c>
      <c r="E1176" s="60">
        <f t="shared" ref="E1176:F1185" si="488">+E1193+E1210+E1244+E1261</f>
        <v>63789.529999999992</v>
      </c>
      <c r="F1176" s="60">
        <f t="shared" si="488"/>
        <v>67837.08</v>
      </c>
      <c r="G1176" s="60">
        <v>79422.400000000009</v>
      </c>
      <c r="H1176" s="60">
        <f t="shared" ref="H1176:H1185" si="489">+H1193+H1210+H1244+H1261</f>
        <v>78203.750000000015</v>
      </c>
      <c r="I1176" s="60">
        <v>87561.72</v>
      </c>
      <c r="J1176" s="60">
        <f t="shared" ref="J1176:J1185" si="490">+J1193+J1210+J1244+J1261</f>
        <v>-2413</v>
      </c>
      <c r="K1176" s="142">
        <f t="shared" si="486"/>
        <v>85148.72</v>
      </c>
      <c r="L1176" s="60">
        <f t="shared" ref="L1176:T1176" si="491">+L1193+L1210+L1244+L1261</f>
        <v>0</v>
      </c>
      <c r="M1176" s="60">
        <f t="shared" si="491"/>
        <v>23215.47</v>
      </c>
      <c r="N1176" s="60">
        <f t="shared" si="491"/>
        <v>24740.42</v>
      </c>
      <c r="O1176" s="60">
        <f t="shared" si="491"/>
        <v>24809.43</v>
      </c>
      <c r="P1176" s="60">
        <f t="shared" si="491"/>
        <v>12383.400000000001</v>
      </c>
      <c r="Q1176" s="60">
        <f t="shared" si="491"/>
        <v>0</v>
      </c>
      <c r="R1176" s="60">
        <f t="shared" si="491"/>
        <v>43233</v>
      </c>
      <c r="S1176" s="60">
        <f t="shared" si="491"/>
        <v>43233</v>
      </c>
      <c r="T1176" s="60">
        <f t="shared" si="491"/>
        <v>40183</v>
      </c>
      <c r="U1176" s="279">
        <f t="shared" si="487"/>
        <v>0</v>
      </c>
    </row>
    <row r="1177" spans="1:21" x14ac:dyDescent="0.25">
      <c r="A1177" s="30"/>
      <c r="B1177" s="24" t="s">
        <v>692</v>
      </c>
      <c r="C1177" s="15" t="s">
        <v>284</v>
      </c>
      <c r="D1177" s="60">
        <v>22510</v>
      </c>
      <c r="E1177" s="60">
        <f t="shared" si="488"/>
        <v>22328.22</v>
      </c>
      <c r="F1177" s="60">
        <f t="shared" si="488"/>
        <v>24438.75</v>
      </c>
      <c r="G1177" s="60">
        <v>34980.22</v>
      </c>
      <c r="H1177" s="60">
        <f t="shared" si="489"/>
        <v>34883.86</v>
      </c>
      <c r="I1177" s="60">
        <v>35131.97</v>
      </c>
      <c r="J1177" s="60">
        <f t="shared" si="490"/>
        <v>0</v>
      </c>
      <c r="K1177" s="142">
        <f t="shared" si="486"/>
        <v>35131.97</v>
      </c>
      <c r="L1177" s="60">
        <f t="shared" ref="L1177:T1177" si="492">+L1194+L1211+L1245+L1262</f>
        <v>0</v>
      </c>
      <c r="M1177" s="60">
        <f t="shared" si="492"/>
        <v>9983.27</v>
      </c>
      <c r="N1177" s="60">
        <f t="shared" si="492"/>
        <v>10122</v>
      </c>
      <c r="O1177" s="60">
        <f t="shared" si="492"/>
        <v>9278.6999999999989</v>
      </c>
      <c r="P1177" s="60">
        <f t="shared" si="492"/>
        <v>5748</v>
      </c>
      <c r="Q1177" s="60">
        <f t="shared" si="492"/>
        <v>0</v>
      </c>
      <c r="R1177" s="60">
        <f t="shared" si="492"/>
        <v>35081</v>
      </c>
      <c r="S1177" s="60">
        <f t="shared" si="492"/>
        <v>35081</v>
      </c>
      <c r="T1177" s="60">
        <f t="shared" si="492"/>
        <v>33081</v>
      </c>
      <c r="U1177" s="279">
        <f t="shared" si="487"/>
        <v>0</v>
      </c>
    </row>
    <row r="1178" spans="1:21" x14ac:dyDescent="0.25">
      <c r="A1178" s="30"/>
      <c r="B1178" s="24" t="s">
        <v>693</v>
      </c>
      <c r="C1178" s="15" t="s">
        <v>285</v>
      </c>
      <c r="D1178" s="60">
        <v>8903.9599999999991</v>
      </c>
      <c r="E1178" s="60">
        <f t="shared" si="488"/>
        <v>8217.7800000000007</v>
      </c>
      <c r="F1178" s="60">
        <f t="shared" si="488"/>
        <v>3542.84</v>
      </c>
      <c r="G1178" s="60">
        <v>8929.4600000000009</v>
      </c>
      <c r="H1178" s="60">
        <f>+H1195+H1212+H1246+H1263</f>
        <v>8070.77</v>
      </c>
      <c r="I1178" s="60">
        <v>4650.97</v>
      </c>
      <c r="J1178" s="60">
        <f t="shared" si="490"/>
        <v>-2</v>
      </c>
      <c r="K1178" s="142">
        <f t="shared" si="486"/>
        <v>4648.97</v>
      </c>
      <c r="L1178" s="60">
        <f t="shared" ref="L1178:T1178" si="493">+L1195+L1212+L1246+L1263</f>
        <v>0</v>
      </c>
      <c r="M1178" s="60">
        <f>+M1195+M1212+M1246+M1263</f>
        <v>1066</v>
      </c>
      <c r="N1178" s="60">
        <f>+N1195+N1212+N1246+N1263</f>
        <v>1378.01</v>
      </c>
      <c r="O1178" s="60">
        <f>+O1195+O1212+O1246+O1263</f>
        <v>1202.28</v>
      </c>
      <c r="P1178" s="60">
        <f>+P1195+P1212+P1246+P1263</f>
        <v>1002.6800000000001</v>
      </c>
      <c r="Q1178" s="60">
        <f t="shared" si="493"/>
        <v>0</v>
      </c>
      <c r="R1178" s="60">
        <f t="shared" si="493"/>
        <v>7030</v>
      </c>
      <c r="S1178" s="60">
        <f t="shared" si="493"/>
        <v>7030</v>
      </c>
      <c r="T1178" s="60">
        <f t="shared" si="493"/>
        <v>5980</v>
      </c>
      <c r="U1178" s="279">
        <f t="shared" si="487"/>
        <v>0</v>
      </c>
    </row>
    <row r="1179" spans="1:21" x14ac:dyDescent="0.25">
      <c r="A1179" s="30"/>
      <c r="B1179" s="24" t="s">
        <v>695</v>
      </c>
      <c r="C1179" s="15" t="s">
        <v>286</v>
      </c>
      <c r="D1179" s="60">
        <v>0</v>
      </c>
      <c r="E1179" s="60">
        <f t="shared" si="488"/>
        <v>0</v>
      </c>
      <c r="F1179" s="60">
        <f t="shared" si="488"/>
        <v>0</v>
      </c>
      <c r="G1179" s="60">
        <v>0</v>
      </c>
      <c r="H1179" s="60">
        <f t="shared" si="489"/>
        <v>0</v>
      </c>
      <c r="I1179" s="60">
        <v>0</v>
      </c>
      <c r="J1179" s="60">
        <f t="shared" si="490"/>
        <v>0</v>
      </c>
      <c r="K1179" s="142">
        <f t="shared" si="486"/>
        <v>0</v>
      </c>
      <c r="L1179" s="60">
        <f t="shared" ref="L1179:T1179" si="494">+L1196+L1213+L1247+L1264</f>
        <v>0</v>
      </c>
      <c r="M1179" s="60">
        <f t="shared" si="494"/>
        <v>0</v>
      </c>
      <c r="N1179" s="60">
        <f t="shared" si="494"/>
        <v>0</v>
      </c>
      <c r="O1179" s="60">
        <f t="shared" si="494"/>
        <v>0</v>
      </c>
      <c r="P1179" s="60">
        <f t="shared" si="494"/>
        <v>0</v>
      </c>
      <c r="Q1179" s="60">
        <f t="shared" si="494"/>
        <v>0</v>
      </c>
      <c r="R1179" s="60">
        <f t="shared" si="494"/>
        <v>0</v>
      </c>
      <c r="S1179" s="60">
        <f t="shared" si="494"/>
        <v>0</v>
      </c>
      <c r="T1179" s="60">
        <f t="shared" si="494"/>
        <v>0</v>
      </c>
      <c r="U1179" s="279">
        <f t="shared" si="487"/>
        <v>0</v>
      </c>
    </row>
    <row r="1180" spans="1:21" x14ac:dyDescent="0.25">
      <c r="A1180" s="30"/>
      <c r="B1180" s="24" t="s">
        <v>694</v>
      </c>
      <c r="C1180" s="15" t="s">
        <v>696</v>
      </c>
      <c r="D1180" s="60">
        <v>0</v>
      </c>
      <c r="E1180" s="60">
        <f t="shared" si="488"/>
        <v>0</v>
      </c>
      <c r="F1180" s="60">
        <f t="shared" si="488"/>
        <v>0</v>
      </c>
      <c r="G1180" s="60">
        <v>0</v>
      </c>
      <c r="H1180" s="60">
        <f t="shared" si="489"/>
        <v>0</v>
      </c>
      <c r="I1180" s="60">
        <v>0</v>
      </c>
      <c r="J1180" s="60">
        <f t="shared" si="490"/>
        <v>0</v>
      </c>
      <c r="K1180" s="142">
        <f t="shared" si="486"/>
        <v>0</v>
      </c>
      <c r="L1180" s="60">
        <f t="shared" ref="L1180:T1180" si="495">+L1197+L1214+L1248+L1265</f>
        <v>0</v>
      </c>
      <c r="M1180" s="60">
        <f t="shared" si="495"/>
        <v>0</v>
      </c>
      <c r="N1180" s="60">
        <f t="shared" si="495"/>
        <v>0</v>
      </c>
      <c r="O1180" s="60">
        <f t="shared" si="495"/>
        <v>0</v>
      </c>
      <c r="P1180" s="60">
        <f t="shared" si="495"/>
        <v>0</v>
      </c>
      <c r="Q1180" s="60">
        <f t="shared" si="495"/>
        <v>0</v>
      </c>
      <c r="R1180" s="60">
        <f t="shared" si="495"/>
        <v>0</v>
      </c>
      <c r="S1180" s="60">
        <f t="shared" si="495"/>
        <v>0</v>
      </c>
      <c r="T1180" s="60">
        <f t="shared" si="495"/>
        <v>0</v>
      </c>
      <c r="U1180" s="279">
        <f t="shared" si="487"/>
        <v>0</v>
      </c>
    </row>
    <row r="1181" spans="1:21" x14ac:dyDescent="0.25">
      <c r="A1181" s="30"/>
      <c r="B1181" s="24" t="s">
        <v>697</v>
      </c>
      <c r="C1181" s="15" t="s">
        <v>287</v>
      </c>
      <c r="D1181" s="60">
        <v>0</v>
      </c>
      <c r="E1181" s="60">
        <f t="shared" si="488"/>
        <v>0</v>
      </c>
      <c r="F1181" s="60">
        <f t="shared" si="488"/>
        <v>0</v>
      </c>
      <c r="G1181" s="60">
        <v>0</v>
      </c>
      <c r="H1181" s="60">
        <f t="shared" si="489"/>
        <v>0</v>
      </c>
      <c r="I1181" s="60">
        <v>0</v>
      </c>
      <c r="J1181" s="60">
        <f t="shared" si="490"/>
        <v>0</v>
      </c>
      <c r="K1181" s="142">
        <f t="shared" si="486"/>
        <v>0</v>
      </c>
      <c r="L1181" s="60">
        <f t="shared" ref="L1181:T1181" si="496">+L1198+L1215+L1249+L1266</f>
        <v>0</v>
      </c>
      <c r="M1181" s="60">
        <f t="shared" si="496"/>
        <v>0</v>
      </c>
      <c r="N1181" s="60">
        <f t="shared" si="496"/>
        <v>0</v>
      </c>
      <c r="O1181" s="60">
        <f t="shared" si="496"/>
        <v>0</v>
      </c>
      <c r="P1181" s="60">
        <f t="shared" si="496"/>
        <v>0</v>
      </c>
      <c r="Q1181" s="60">
        <f t="shared" si="496"/>
        <v>0</v>
      </c>
      <c r="R1181" s="60">
        <f t="shared" si="496"/>
        <v>0</v>
      </c>
      <c r="S1181" s="60">
        <f t="shared" si="496"/>
        <v>0</v>
      </c>
      <c r="T1181" s="60">
        <f t="shared" si="496"/>
        <v>0</v>
      </c>
      <c r="U1181" s="279">
        <f t="shared" si="487"/>
        <v>0</v>
      </c>
    </row>
    <row r="1182" spans="1:21" x14ac:dyDescent="0.25">
      <c r="A1182" s="30"/>
      <c r="B1182" s="24" t="s">
        <v>708</v>
      </c>
      <c r="C1182" s="15" t="s">
        <v>288</v>
      </c>
      <c r="D1182" s="60">
        <v>0</v>
      </c>
      <c r="E1182" s="60">
        <f t="shared" si="488"/>
        <v>0</v>
      </c>
      <c r="F1182" s="60">
        <f t="shared" si="488"/>
        <v>0</v>
      </c>
      <c r="G1182" s="60">
        <v>0</v>
      </c>
      <c r="H1182" s="60">
        <f t="shared" si="489"/>
        <v>0</v>
      </c>
      <c r="I1182" s="60">
        <v>0</v>
      </c>
      <c r="J1182" s="60">
        <f t="shared" si="490"/>
        <v>0</v>
      </c>
      <c r="K1182" s="142">
        <f t="shared" si="486"/>
        <v>0</v>
      </c>
      <c r="L1182" s="60">
        <f t="shared" ref="L1182:T1182" si="497">+L1199+L1216+L1250+L1267</f>
        <v>0</v>
      </c>
      <c r="M1182" s="60">
        <f t="shared" si="497"/>
        <v>0</v>
      </c>
      <c r="N1182" s="60">
        <f t="shared" si="497"/>
        <v>0</v>
      </c>
      <c r="O1182" s="60">
        <f t="shared" si="497"/>
        <v>0</v>
      </c>
      <c r="P1182" s="60">
        <f t="shared" si="497"/>
        <v>0</v>
      </c>
      <c r="Q1182" s="60">
        <f t="shared" si="497"/>
        <v>0</v>
      </c>
      <c r="R1182" s="60">
        <f t="shared" si="497"/>
        <v>0</v>
      </c>
      <c r="S1182" s="60">
        <f t="shared" si="497"/>
        <v>0</v>
      </c>
      <c r="T1182" s="60">
        <f t="shared" si="497"/>
        <v>0</v>
      </c>
      <c r="U1182" s="279">
        <f t="shared" si="487"/>
        <v>0</v>
      </c>
    </row>
    <row r="1183" spans="1:21" x14ac:dyDescent="0.25">
      <c r="A1183" s="30"/>
      <c r="B1183" s="24" t="s">
        <v>698</v>
      </c>
      <c r="C1183" s="15" t="s">
        <v>289</v>
      </c>
      <c r="D1183" s="60">
        <v>0</v>
      </c>
      <c r="E1183" s="60">
        <f t="shared" si="488"/>
        <v>0</v>
      </c>
      <c r="F1183" s="60">
        <f t="shared" si="488"/>
        <v>0</v>
      </c>
      <c r="G1183" s="60">
        <v>0</v>
      </c>
      <c r="H1183" s="60">
        <f t="shared" si="489"/>
        <v>0</v>
      </c>
      <c r="I1183" s="60">
        <v>0</v>
      </c>
      <c r="J1183" s="60">
        <f t="shared" si="490"/>
        <v>0</v>
      </c>
      <c r="K1183" s="142">
        <f t="shared" si="486"/>
        <v>0</v>
      </c>
      <c r="L1183" s="60">
        <f t="shared" ref="L1183:T1183" si="498">+L1200+L1217+L1251+L1268</f>
        <v>0</v>
      </c>
      <c r="M1183" s="60">
        <f t="shared" si="498"/>
        <v>0</v>
      </c>
      <c r="N1183" s="60">
        <f t="shared" si="498"/>
        <v>0</v>
      </c>
      <c r="O1183" s="60">
        <f t="shared" si="498"/>
        <v>0</v>
      </c>
      <c r="P1183" s="60">
        <f t="shared" si="498"/>
        <v>0</v>
      </c>
      <c r="Q1183" s="60">
        <f t="shared" si="498"/>
        <v>0</v>
      </c>
      <c r="R1183" s="60">
        <f t="shared" si="498"/>
        <v>0</v>
      </c>
      <c r="S1183" s="60">
        <f t="shared" si="498"/>
        <v>0</v>
      </c>
      <c r="T1183" s="60">
        <f t="shared" si="498"/>
        <v>0</v>
      </c>
      <c r="U1183" s="279">
        <f t="shared" si="487"/>
        <v>0</v>
      </c>
    </row>
    <row r="1184" spans="1:21" ht="31.5" x14ac:dyDescent="0.25">
      <c r="A1184" s="30"/>
      <c r="B1184" s="24" t="s">
        <v>703</v>
      </c>
      <c r="C1184" s="15" t="s">
        <v>290</v>
      </c>
      <c r="D1184" s="60">
        <v>0</v>
      </c>
      <c r="E1184" s="60">
        <f t="shared" si="488"/>
        <v>0</v>
      </c>
      <c r="F1184" s="60">
        <f t="shared" si="488"/>
        <v>0</v>
      </c>
      <c r="G1184" s="60">
        <v>0</v>
      </c>
      <c r="H1184" s="60">
        <f t="shared" si="489"/>
        <v>0</v>
      </c>
      <c r="I1184" s="60">
        <v>0</v>
      </c>
      <c r="J1184" s="60">
        <f t="shared" si="490"/>
        <v>0</v>
      </c>
      <c r="K1184" s="142">
        <f t="shared" si="486"/>
        <v>0</v>
      </c>
      <c r="L1184" s="60">
        <f t="shared" ref="L1184:T1184" si="499">+L1201+L1218+L1252+L1269</f>
        <v>0</v>
      </c>
      <c r="M1184" s="60">
        <f t="shared" si="499"/>
        <v>0</v>
      </c>
      <c r="N1184" s="60">
        <f t="shared" si="499"/>
        <v>0</v>
      </c>
      <c r="O1184" s="60">
        <f t="shared" si="499"/>
        <v>0</v>
      </c>
      <c r="P1184" s="60">
        <f t="shared" si="499"/>
        <v>0</v>
      </c>
      <c r="Q1184" s="60">
        <f t="shared" si="499"/>
        <v>0</v>
      </c>
      <c r="R1184" s="60">
        <f t="shared" si="499"/>
        <v>0</v>
      </c>
      <c r="S1184" s="60">
        <f t="shared" si="499"/>
        <v>0</v>
      </c>
      <c r="T1184" s="60">
        <f t="shared" si="499"/>
        <v>0</v>
      </c>
      <c r="U1184" s="279">
        <f t="shared" si="487"/>
        <v>0</v>
      </c>
    </row>
    <row r="1185" spans="1:21" x14ac:dyDescent="0.25">
      <c r="A1185" s="30"/>
      <c r="B1185" s="24" t="s">
        <v>699</v>
      </c>
      <c r="C1185" s="15" t="s">
        <v>291</v>
      </c>
      <c r="D1185" s="60">
        <v>32414</v>
      </c>
      <c r="E1185" s="60">
        <f t="shared" si="488"/>
        <v>32348.01</v>
      </c>
      <c r="F1185" s="60">
        <f t="shared" si="488"/>
        <v>38862</v>
      </c>
      <c r="G1185" s="60">
        <v>34648</v>
      </c>
      <c r="H1185" s="60">
        <f t="shared" si="489"/>
        <v>34575.519999999997</v>
      </c>
      <c r="I1185" s="60">
        <v>46871.199999999997</v>
      </c>
      <c r="J1185" s="60">
        <f t="shared" si="490"/>
        <v>-2412</v>
      </c>
      <c r="K1185" s="142">
        <f t="shared" si="486"/>
        <v>44459.199999999997</v>
      </c>
      <c r="L1185" s="60">
        <f t="shared" ref="L1185:T1185" si="500">+L1202+L1219+L1253+L1270</f>
        <v>0</v>
      </c>
      <c r="M1185" s="60">
        <f t="shared" si="500"/>
        <v>12166.2</v>
      </c>
      <c r="N1185" s="60">
        <f t="shared" si="500"/>
        <v>13172.8</v>
      </c>
      <c r="O1185" s="60">
        <f t="shared" si="500"/>
        <v>14181.2</v>
      </c>
      <c r="P1185" s="60">
        <f t="shared" si="500"/>
        <v>4939</v>
      </c>
      <c r="Q1185" s="60">
        <f t="shared" si="500"/>
        <v>0</v>
      </c>
      <c r="R1185" s="60">
        <f t="shared" si="500"/>
        <v>262</v>
      </c>
      <c r="S1185" s="60">
        <f t="shared" si="500"/>
        <v>262</v>
      </c>
      <c r="T1185" s="60">
        <f t="shared" si="500"/>
        <v>262</v>
      </c>
      <c r="U1185" s="279">
        <f t="shared" si="487"/>
        <v>0</v>
      </c>
    </row>
    <row r="1186" spans="1:21" ht="31.5" x14ac:dyDescent="0.25">
      <c r="A1186" s="30"/>
      <c r="B1186" s="24" t="s">
        <v>950</v>
      </c>
      <c r="C1186" s="15" t="s">
        <v>949</v>
      </c>
      <c r="D1186" s="187">
        <v>0</v>
      </c>
      <c r="E1186" s="60">
        <f>+E1204+E1220+E1254+E1271</f>
        <v>0</v>
      </c>
      <c r="F1186" s="60">
        <f>+F1204+F1220+F1254+F1271</f>
        <v>0</v>
      </c>
      <c r="G1186" s="60">
        <v>0</v>
      </c>
      <c r="H1186" s="60">
        <f>+H1204+H1220+H1254+H1271</f>
        <v>0</v>
      </c>
      <c r="I1186" s="60">
        <v>0</v>
      </c>
      <c r="J1186" s="60">
        <f>+J1204+J1220+J1254+J1271</f>
        <v>0</v>
      </c>
      <c r="K1186" s="142">
        <f t="shared" si="486"/>
        <v>0</v>
      </c>
      <c r="L1186" s="60">
        <f t="shared" ref="L1186:T1186" si="501">+L1204+L1220+L1254+L1271</f>
        <v>0</v>
      </c>
      <c r="M1186" s="60">
        <f>+M1204+M1220+M1254+M1271</f>
        <v>0</v>
      </c>
      <c r="N1186" s="60">
        <f>+N1204+N1220+N1254+N1271</f>
        <v>0</v>
      </c>
      <c r="O1186" s="60">
        <f>+O1204+O1220+O1254+O1271</f>
        <v>0</v>
      </c>
      <c r="P1186" s="60">
        <f>+P1204+P1220+P1254+P1271</f>
        <v>0</v>
      </c>
      <c r="Q1186" s="60">
        <f t="shared" si="501"/>
        <v>0</v>
      </c>
      <c r="R1186" s="60">
        <f t="shared" si="501"/>
        <v>0</v>
      </c>
      <c r="S1186" s="60">
        <f t="shared" si="501"/>
        <v>0</v>
      </c>
      <c r="T1186" s="60">
        <f t="shared" si="501"/>
        <v>0</v>
      </c>
      <c r="U1186" s="279">
        <f t="shared" si="487"/>
        <v>0</v>
      </c>
    </row>
    <row r="1187" spans="1:21" x14ac:dyDescent="0.25">
      <c r="A1187" s="30"/>
      <c r="B1187" s="24" t="s">
        <v>700</v>
      </c>
      <c r="C1187" s="15" t="s">
        <v>292</v>
      </c>
      <c r="D1187" s="60">
        <v>949.4</v>
      </c>
      <c r="E1187" s="60">
        <f t="shared" ref="E1187:F1192" si="502">+E1204+E1221+E1255+E1272</f>
        <v>895.51999999999987</v>
      </c>
      <c r="F1187" s="60">
        <f t="shared" si="502"/>
        <v>1000</v>
      </c>
      <c r="G1187" s="60">
        <v>952</v>
      </c>
      <c r="H1187" s="60">
        <f t="shared" ref="H1187:H1192" si="503">+H1204+H1221+H1255+H1272</f>
        <v>760.88</v>
      </c>
      <c r="I1187" s="60">
        <v>972.72</v>
      </c>
      <c r="J1187" s="60">
        <f t="shared" ref="J1187:J1192" si="504">+J1204+J1221+J1255+J1272</f>
        <v>1</v>
      </c>
      <c r="K1187" s="142">
        <f t="shared" si="486"/>
        <v>973.72</v>
      </c>
      <c r="L1187" s="60">
        <f t="shared" ref="L1187:T1187" si="505">+L1204+L1221+L1255+L1272</f>
        <v>0</v>
      </c>
      <c r="M1187" s="60">
        <f t="shared" si="505"/>
        <v>0</v>
      </c>
      <c r="N1187" s="60">
        <f t="shared" si="505"/>
        <v>95</v>
      </c>
      <c r="O1187" s="60">
        <f t="shared" si="505"/>
        <v>185</v>
      </c>
      <c r="P1187" s="60">
        <f t="shared" si="505"/>
        <v>693.72</v>
      </c>
      <c r="Q1187" s="60">
        <f t="shared" si="505"/>
        <v>0</v>
      </c>
      <c r="R1187" s="60">
        <f t="shared" si="505"/>
        <v>860</v>
      </c>
      <c r="S1187" s="60">
        <f t="shared" si="505"/>
        <v>860</v>
      </c>
      <c r="T1187" s="60">
        <f t="shared" si="505"/>
        <v>860</v>
      </c>
      <c r="U1187" s="279">
        <f t="shared" si="487"/>
        <v>0</v>
      </c>
    </row>
    <row r="1188" spans="1:21" x14ac:dyDescent="0.25">
      <c r="A1188" s="30"/>
      <c r="B1188" s="24" t="s">
        <v>704</v>
      </c>
      <c r="C1188" s="15" t="s">
        <v>293</v>
      </c>
      <c r="D1188" s="60">
        <v>0</v>
      </c>
      <c r="E1188" s="60">
        <f t="shared" si="502"/>
        <v>0</v>
      </c>
      <c r="F1188" s="60">
        <f t="shared" si="502"/>
        <v>0</v>
      </c>
      <c r="G1188" s="60">
        <v>0</v>
      </c>
      <c r="H1188" s="60">
        <f t="shared" si="503"/>
        <v>0</v>
      </c>
      <c r="I1188" s="60">
        <v>0</v>
      </c>
      <c r="J1188" s="60">
        <f t="shared" si="504"/>
        <v>0</v>
      </c>
      <c r="K1188" s="142">
        <f t="shared" si="486"/>
        <v>0</v>
      </c>
      <c r="L1188" s="60">
        <f t="shared" ref="L1188:T1188" si="506">+L1205+L1222+L1256+L1273</f>
        <v>0</v>
      </c>
      <c r="M1188" s="60">
        <f t="shared" si="506"/>
        <v>0</v>
      </c>
      <c r="N1188" s="60">
        <f t="shared" si="506"/>
        <v>0</v>
      </c>
      <c r="O1188" s="60">
        <f t="shared" si="506"/>
        <v>0</v>
      </c>
      <c r="P1188" s="60">
        <f t="shared" si="506"/>
        <v>0</v>
      </c>
      <c r="Q1188" s="60">
        <f t="shared" si="506"/>
        <v>0</v>
      </c>
      <c r="R1188" s="60">
        <f t="shared" si="506"/>
        <v>0</v>
      </c>
      <c r="S1188" s="60">
        <f t="shared" si="506"/>
        <v>0</v>
      </c>
      <c r="T1188" s="60">
        <f t="shared" si="506"/>
        <v>0</v>
      </c>
      <c r="U1188" s="279">
        <f t="shared" si="487"/>
        <v>0</v>
      </c>
    </row>
    <row r="1189" spans="1:21" x14ac:dyDescent="0.25">
      <c r="A1189" s="30"/>
      <c r="B1189" s="24" t="s">
        <v>705</v>
      </c>
      <c r="C1189" s="15" t="s">
        <v>294</v>
      </c>
      <c r="D1189" s="60">
        <v>0</v>
      </c>
      <c r="E1189" s="60">
        <f t="shared" si="502"/>
        <v>0</v>
      </c>
      <c r="F1189" s="60">
        <f t="shared" si="502"/>
        <v>0</v>
      </c>
      <c r="G1189" s="60">
        <v>0</v>
      </c>
      <c r="H1189" s="60">
        <f t="shared" si="503"/>
        <v>0</v>
      </c>
      <c r="I1189" s="60">
        <v>0</v>
      </c>
      <c r="J1189" s="60">
        <f t="shared" si="504"/>
        <v>0</v>
      </c>
      <c r="K1189" s="142">
        <f t="shared" si="486"/>
        <v>0</v>
      </c>
      <c r="L1189" s="60">
        <f t="shared" ref="L1189:T1189" si="507">+L1206+L1223+L1257+L1274</f>
        <v>0</v>
      </c>
      <c r="M1189" s="60">
        <f t="shared" si="507"/>
        <v>0</v>
      </c>
      <c r="N1189" s="60">
        <f t="shared" si="507"/>
        <v>0</v>
      </c>
      <c r="O1189" s="60">
        <f t="shared" si="507"/>
        <v>0</v>
      </c>
      <c r="P1189" s="60">
        <f t="shared" si="507"/>
        <v>0</v>
      </c>
      <c r="Q1189" s="60">
        <f t="shared" si="507"/>
        <v>0</v>
      </c>
      <c r="R1189" s="60">
        <f t="shared" si="507"/>
        <v>0</v>
      </c>
      <c r="S1189" s="60">
        <f t="shared" si="507"/>
        <v>0</v>
      </c>
      <c r="T1189" s="60">
        <f t="shared" si="507"/>
        <v>0</v>
      </c>
      <c r="U1189" s="279">
        <f t="shared" si="487"/>
        <v>0</v>
      </c>
    </row>
    <row r="1190" spans="1:21" x14ac:dyDescent="0.25">
      <c r="A1190" s="30"/>
      <c r="B1190" s="24" t="s">
        <v>706</v>
      </c>
      <c r="C1190" s="15" t="s">
        <v>550</v>
      </c>
      <c r="D1190" s="60">
        <v>0</v>
      </c>
      <c r="E1190" s="60">
        <f t="shared" si="502"/>
        <v>0</v>
      </c>
      <c r="F1190" s="60">
        <f t="shared" si="502"/>
        <v>0</v>
      </c>
      <c r="G1190" s="60">
        <v>0</v>
      </c>
      <c r="H1190" s="60">
        <f t="shared" si="503"/>
        <v>0</v>
      </c>
      <c r="I1190" s="60">
        <v>0</v>
      </c>
      <c r="J1190" s="60">
        <f t="shared" si="504"/>
        <v>0</v>
      </c>
      <c r="K1190" s="142">
        <f t="shared" si="486"/>
        <v>0</v>
      </c>
      <c r="L1190" s="60">
        <f t="shared" ref="L1190:T1190" si="508">+L1207+L1224+L1258+L1275</f>
        <v>0</v>
      </c>
      <c r="M1190" s="60">
        <f t="shared" si="508"/>
        <v>0</v>
      </c>
      <c r="N1190" s="60">
        <f t="shared" si="508"/>
        <v>0</v>
      </c>
      <c r="O1190" s="60">
        <f t="shared" si="508"/>
        <v>0</v>
      </c>
      <c r="P1190" s="60">
        <f t="shared" si="508"/>
        <v>0</v>
      </c>
      <c r="Q1190" s="60">
        <f t="shared" si="508"/>
        <v>0</v>
      </c>
      <c r="R1190" s="60">
        <f t="shared" si="508"/>
        <v>0</v>
      </c>
      <c r="S1190" s="60">
        <f t="shared" si="508"/>
        <v>0</v>
      </c>
      <c r="T1190" s="60">
        <f t="shared" si="508"/>
        <v>0</v>
      </c>
      <c r="U1190" s="279">
        <f t="shared" si="487"/>
        <v>0</v>
      </c>
    </row>
    <row r="1191" spans="1:21" x14ac:dyDescent="0.25">
      <c r="A1191" s="30"/>
      <c r="B1191" s="24" t="s">
        <v>701</v>
      </c>
      <c r="C1191" s="15" t="s">
        <v>295</v>
      </c>
      <c r="D1191" s="60">
        <v>0</v>
      </c>
      <c r="E1191" s="60">
        <f t="shared" si="502"/>
        <v>0</v>
      </c>
      <c r="F1191" s="60">
        <f t="shared" si="502"/>
        <v>0</v>
      </c>
      <c r="G1191" s="60">
        <v>0</v>
      </c>
      <c r="H1191" s="60">
        <f t="shared" si="503"/>
        <v>0</v>
      </c>
      <c r="I1191" s="60">
        <v>0</v>
      </c>
      <c r="J1191" s="60">
        <f t="shared" si="504"/>
        <v>0</v>
      </c>
      <c r="K1191" s="142">
        <f t="shared" si="486"/>
        <v>0</v>
      </c>
      <c r="L1191" s="60">
        <f t="shared" ref="L1191:T1191" si="509">+L1208+L1225+L1259+L1276</f>
        <v>0</v>
      </c>
      <c r="M1191" s="60">
        <f t="shared" si="509"/>
        <v>0</v>
      </c>
      <c r="N1191" s="60">
        <f t="shared" si="509"/>
        <v>0</v>
      </c>
      <c r="O1191" s="60">
        <f t="shared" si="509"/>
        <v>0</v>
      </c>
      <c r="P1191" s="60">
        <f t="shared" si="509"/>
        <v>0</v>
      </c>
      <c r="Q1191" s="60">
        <f t="shared" si="509"/>
        <v>0</v>
      </c>
      <c r="R1191" s="60">
        <f t="shared" si="509"/>
        <v>0</v>
      </c>
      <c r="S1191" s="60">
        <f t="shared" si="509"/>
        <v>0</v>
      </c>
      <c r="T1191" s="60">
        <f t="shared" si="509"/>
        <v>0</v>
      </c>
      <c r="U1191" s="279">
        <f t="shared" si="487"/>
        <v>0</v>
      </c>
    </row>
    <row r="1192" spans="1:21" ht="31.5" x14ac:dyDescent="0.25">
      <c r="A1192" s="30"/>
      <c r="B1192" s="24" t="s">
        <v>702</v>
      </c>
      <c r="C1192" s="15" t="s">
        <v>306</v>
      </c>
      <c r="D1192" s="60">
        <v>0</v>
      </c>
      <c r="E1192" s="60">
        <f t="shared" si="502"/>
        <v>0</v>
      </c>
      <c r="F1192" s="60">
        <f t="shared" si="502"/>
        <v>-6.51</v>
      </c>
      <c r="G1192" s="60">
        <v>-87.28</v>
      </c>
      <c r="H1192" s="60">
        <f t="shared" si="503"/>
        <v>-87.28</v>
      </c>
      <c r="I1192" s="60">
        <v>-65.14</v>
      </c>
      <c r="J1192" s="60">
        <f t="shared" si="504"/>
        <v>0</v>
      </c>
      <c r="K1192" s="142">
        <f t="shared" si="486"/>
        <v>-65.14</v>
      </c>
      <c r="L1192" s="60">
        <f t="shared" ref="L1192:T1192" si="510">+L1209+L1226+L1260+L1277</f>
        <v>0</v>
      </c>
      <c r="M1192" s="60">
        <f t="shared" si="510"/>
        <v>0</v>
      </c>
      <c r="N1192" s="60">
        <f t="shared" si="510"/>
        <v>-27.39</v>
      </c>
      <c r="O1192" s="60">
        <f t="shared" si="510"/>
        <v>-37.75</v>
      </c>
      <c r="P1192" s="60">
        <f t="shared" si="510"/>
        <v>0</v>
      </c>
      <c r="Q1192" s="60">
        <f t="shared" si="510"/>
        <v>0</v>
      </c>
      <c r="R1192" s="60">
        <f t="shared" si="510"/>
        <v>0</v>
      </c>
      <c r="S1192" s="60">
        <f t="shared" si="510"/>
        <v>0</v>
      </c>
      <c r="T1192" s="60">
        <f t="shared" si="510"/>
        <v>0</v>
      </c>
      <c r="U1192" s="279">
        <f t="shared" si="487"/>
        <v>0</v>
      </c>
    </row>
    <row r="1193" spans="1:21" ht="31.5" hidden="1" x14ac:dyDescent="0.25">
      <c r="A1193" s="30" t="s">
        <v>28</v>
      </c>
      <c r="B1193" s="13" t="s">
        <v>123</v>
      </c>
      <c r="C1193" s="18" t="s">
        <v>402</v>
      </c>
      <c r="D1193" s="60">
        <v>0</v>
      </c>
      <c r="E1193" s="60">
        <f>SUM(E1194:E1209)</f>
        <v>0</v>
      </c>
      <c r="F1193" s="60">
        <f>SUM(F1194:F1209)</f>
        <v>0</v>
      </c>
      <c r="G1193" s="60">
        <v>0</v>
      </c>
      <c r="H1193" s="60">
        <f>SUM(H1194:H1209)</f>
        <v>0</v>
      </c>
      <c r="I1193" s="60">
        <v>0</v>
      </c>
      <c r="J1193" s="60">
        <f>SUM(J1194:J1209)</f>
        <v>0</v>
      </c>
      <c r="K1193" s="142">
        <f t="shared" si="486"/>
        <v>0</v>
      </c>
      <c r="L1193" s="60">
        <f t="shared" ref="L1193:T1193" si="511">SUM(L1194:L1209)</f>
        <v>0</v>
      </c>
      <c r="M1193" s="60">
        <f>SUM(M1194:M1209)</f>
        <v>0</v>
      </c>
      <c r="N1193" s="60">
        <f>SUM(N1194:N1209)</f>
        <v>0</v>
      </c>
      <c r="O1193" s="60">
        <f>SUM(O1194:O1209)</f>
        <v>0</v>
      </c>
      <c r="P1193" s="60">
        <f>SUM(P1194:P1209)</f>
        <v>0</v>
      </c>
      <c r="Q1193" s="60">
        <f>SUM(Q1194:Q1209)</f>
        <v>0</v>
      </c>
      <c r="R1193" s="60">
        <f t="shared" si="511"/>
        <v>0</v>
      </c>
      <c r="S1193" s="60">
        <f t="shared" si="511"/>
        <v>0</v>
      </c>
      <c r="T1193" s="60">
        <f t="shared" si="511"/>
        <v>0</v>
      </c>
      <c r="U1193" s="279">
        <f t="shared" si="487"/>
        <v>0</v>
      </c>
    </row>
    <row r="1194" spans="1:21" hidden="1" x14ac:dyDescent="0.25">
      <c r="A1194" s="30"/>
      <c r="B1194" s="24" t="s">
        <v>692</v>
      </c>
      <c r="C1194" s="15" t="s">
        <v>284</v>
      </c>
      <c r="D1194" s="61">
        <v>0</v>
      </c>
      <c r="E1194" s="61">
        <v>0</v>
      </c>
      <c r="F1194" s="61">
        <v>0</v>
      </c>
      <c r="G1194" s="61">
        <v>0</v>
      </c>
      <c r="H1194" s="61">
        <v>0</v>
      </c>
      <c r="I1194" s="61">
        <v>0</v>
      </c>
      <c r="J1194" s="61">
        <v>0</v>
      </c>
      <c r="K1194" s="142">
        <f t="shared" si="486"/>
        <v>0</v>
      </c>
      <c r="L1194" s="61">
        <v>0</v>
      </c>
      <c r="M1194" s="61">
        <v>0</v>
      </c>
      <c r="N1194" s="61">
        <v>0</v>
      </c>
      <c r="O1194" s="61">
        <v>0</v>
      </c>
      <c r="P1194" s="61">
        <v>0</v>
      </c>
      <c r="Q1194" s="61">
        <v>0</v>
      </c>
      <c r="R1194" s="61">
        <v>0</v>
      </c>
      <c r="S1194" s="61">
        <v>0</v>
      </c>
      <c r="T1194" s="61">
        <v>0</v>
      </c>
      <c r="U1194" s="279">
        <f t="shared" si="487"/>
        <v>0</v>
      </c>
    </row>
    <row r="1195" spans="1:21" hidden="1" x14ac:dyDescent="0.25">
      <c r="A1195" s="30"/>
      <c r="B1195" s="24" t="s">
        <v>693</v>
      </c>
      <c r="C1195" s="15" t="s">
        <v>285</v>
      </c>
      <c r="D1195" s="61">
        <v>0</v>
      </c>
      <c r="E1195" s="61">
        <v>0</v>
      </c>
      <c r="F1195" s="61">
        <v>0</v>
      </c>
      <c r="G1195" s="61">
        <v>0</v>
      </c>
      <c r="H1195" s="61">
        <v>0</v>
      </c>
      <c r="I1195" s="61">
        <v>0</v>
      </c>
      <c r="J1195" s="61">
        <v>0</v>
      </c>
      <c r="K1195" s="142">
        <f t="shared" si="486"/>
        <v>0</v>
      </c>
      <c r="L1195" s="61">
        <v>0</v>
      </c>
      <c r="M1195" s="61">
        <v>0</v>
      </c>
      <c r="N1195" s="61">
        <v>0</v>
      </c>
      <c r="O1195" s="61">
        <v>0</v>
      </c>
      <c r="P1195" s="61">
        <v>0</v>
      </c>
      <c r="Q1195" s="61">
        <v>0</v>
      </c>
      <c r="R1195" s="61">
        <v>0</v>
      </c>
      <c r="S1195" s="61">
        <v>0</v>
      </c>
      <c r="T1195" s="61">
        <v>0</v>
      </c>
      <c r="U1195" s="279">
        <f t="shared" si="487"/>
        <v>0</v>
      </c>
    </row>
    <row r="1196" spans="1:21" hidden="1" x14ac:dyDescent="0.25">
      <c r="A1196" s="30"/>
      <c r="B1196" s="24" t="s">
        <v>695</v>
      </c>
      <c r="C1196" s="15" t="s">
        <v>286</v>
      </c>
      <c r="D1196" s="61">
        <v>0</v>
      </c>
      <c r="E1196" s="61">
        <v>0</v>
      </c>
      <c r="F1196" s="61">
        <v>0</v>
      </c>
      <c r="G1196" s="61">
        <v>0</v>
      </c>
      <c r="H1196" s="61">
        <v>0</v>
      </c>
      <c r="I1196" s="61">
        <v>0</v>
      </c>
      <c r="J1196" s="61">
        <v>0</v>
      </c>
      <c r="K1196" s="142">
        <f t="shared" si="486"/>
        <v>0</v>
      </c>
      <c r="L1196" s="61">
        <v>0</v>
      </c>
      <c r="M1196" s="61">
        <v>0</v>
      </c>
      <c r="N1196" s="61">
        <v>0</v>
      </c>
      <c r="O1196" s="61">
        <v>0</v>
      </c>
      <c r="P1196" s="61">
        <v>0</v>
      </c>
      <c r="Q1196" s="61">
        <v>0</v>
      </c>
      <c r="R1196" s="61">
        <v>0</v>
      </c>
      <c r="S1196" s="61">
        <v>0</v>
      </c>
      <c r="T1196" s="61">
        <v>0</v>
      </c>
      <c r="U1196" s="279">
        <f t="shared" si="487"/>
        <v>0</v>
      </c>
    </row>
    <row r="1197" spans="1:21" hidden="1" x14ac:dyDescent="0.25">
      <c r="A1197" s="30"/>
      <c r="B1197" s="24" t="s">
        <v>694</v>
      </c>
      <c r="C1197" s="15" t="s">
        <v>696</v>
      </c>
      <c r="D1197" s="61">
        <v>0</v>
      </c>
      <c r="E1197" s="61">
        <v>0</v>
      </c>
      <c r="F1197" s="61">
        <v>0</v>
      </c>
      <c r="G1197" s="61">
        <v>0</v>
      </c>
      <c r="H1197" s="61">
        <v>0</v>
      </c>
      <c r="I1197" s="61">
        <v>0</v>
      </c>
      <c r="J1197" s="61">
        <v>0</v>
      </c>
      <c r="K1197" s="142">
        <f t="shared" si="486"/>
        <v>0</v>
      </c>
      <c r="L1197" s="61">
        <v>0</v>
      </c>
      <c r="M1197" s="61">
        <v>0</v>
      </c>
      <c r="N1197" s="61">
        <v>0</v>
      </c>
      <c r="O1197" s="61">
        <v>0</v>
      </c>
      <c r="P1197" s="61">
        <v>0</v>
      </c>
      <c r="Q1197" s="61">
        <v>0</v>
      </c>
      <c r="R1197" s="61">
        <v>0</v>
      </c>
      <c r="S1197" s="61">
        <v>0</v>
      </c>
      <c r="T1197" s="61">
        <v>0</v>
      </c>
      <c r="U1197" s="279">
        <f t="shared" si="487"/>
        <v>0</v>
      </c>
    </row>
    <row r="1198" spans="1:21" hidden="1" x14ac:dyDescent="0.25">
      <c r="A1198" s="30"/>
      <c r="B1198" s="24" t="s">
        <v>697</v>
      </c>
      <c r="C1198" s="15" t="s">
        <v>287</v>
      </c>
      <c r="D1198" s="61">
        <v>0</v>
      </c>
      <c r="E1198" s="61">
        <v>0</v>
      </c>
      <c r="F1198" s="61">
        <v>0</v>
      </c>
      <c r="G1198" s="61">
        <v>0</v>
      </c>
      <c r="H1198" s="61">
        <v>0</v>
      </c>
      <c r="I1198" s="61">
        <v>0</v>
      </c>
      <c r="J1198" s="61">
        <v>0</v>
      </c>
      <c r="K1198" s="142">
        <f t="shared" si="486"/>
        <v>0</v>
      </c>
      <c r="L1198" s="61">
        <v>0</v>
      </c>
      <c r="M1198" s="61">
        <v>0</v>
      </c>
      <c r="N1198" s="61">
        <v>0</v>
      </c>
      <c r="O1198" s="61">
        <v>0</v>
      </c>
      <c r="P1198" s="61">
        <v>0</v>
      </c>
      <c r="Q1198" s="61">
        <v>0</v>
      </c>
      <c r="R1198" s="61">
        <v>0</v>
      </c>
      <c r="S1198" s="61">
        <v>0</v>
      </c>
      <c r="T1198" s="61">
        <v>0</v>
      </c>
      <c r="U1198" s="279">
        <f t="shared" si="487"/>
        <v>0</v>
      </c>
    </row>
    <row r="1199" spans="1:21" hidden="1" x14ac:dyDescent="0.25">
      <c r="A1199" s="30"/>
      <c r="B1199" s="24" t="s">
        <v>708</v>
      </c>
      <c r="C1199" s="15" t="s">
        <v>288</v>
      </c>
      <c r="D1199" s="61">
        <v>0</v>
      </c>
      <c r="E1199" s="61">
        <v>0</v>
      </c>
      <c r="F1199" s="61">
        <v>0</v>
      </c>
      <c r="G1199" s="61">
        <v>0</v>
      </c>
      <c r="H1199" s="61">
        <v>0</v>
      </c>
      <c r="I1199" s="61">
        <v>0</v>
      </c>
      <c r="J1199" s="61">
        <v>0</v>
      </c>
      <c r="K1199" s="142">
        <f t="shared" si="486"/>
        <v>0</v>
      </c>
      <c r="L1199" s="61">
        <v>0</v>
      </c>
      <c r="M1199" s="61">
        <v>0</v>
      </c>
      <c r="N1199" s="61">
        <v>0</v>
      </c>
      <c r="O1199" s="61">
        <v>0</v>
      </c>
      <c r="P1199" s="61">
        <v>0</v>
      </c>
      <c r="Q1199" s="61">
        <v>0</v>
      </c>
      <c r="R1199" s="61">
        <v>0</v>
      </c>
      <c r="S1199" s="61">
        <v>0</v>
      </c>
      <c r="T1199" s="61">
        <v>0</v>
      </c>
      <c r="U1199" s="279">
        <f t="shared" si="487"/>
        <v>0</v>
      </c>
    </row>
    <row r="1200" spans="1:21" hidden="1" x14ac:dyDescent="0.25">
      <c r="A1200" s="30"/>
      <c r="B1200" s="24" t="s">
        <v>698</v>
      </c>
      <c r="C1200" s="15" t="s">
        <v>289</v>
      </c>
      <c r="D1200" s="61">
        <v>0</v>
      </c>
      <c r="E1200" s="61">
        <v>0</v>
      </c>
      <c r="F1200" s="61">
        <v>0</v>
      </c>
      <c r="G1200" s="61">
        <v>0</v>
      </c>
      <c r="H1200" s="61">
        <v>0</v>
      </c>
      <c r="I1200" s="61">
        <v>0</v>
      </c>
      <c r="J1200" s="61">
        <v>0</v>
      </c>
      <c r="K1200" s="142">
        <f t="shared" si="486"/>
        <v>0</v>
      </c>
      <c r="L1200" s="61">
        <v>0</v>
      </c>
      <c r="M1200" s="61">
        <v>0</v>
      </c>
      <c r="N1200" s="61">
        <v>0</v>
      </c>
      <c r="O1200" s="61">
        <v>0</v>
      </c>
      <c r="P1200" s="61">
        <v>0</v>
      </c>
      <c r="Q1200" s="61">
        <v>0</v>
      </c>
      <c r="R1200" s="61">
        <v>0</v>
      </c>
      <c r="S1200" s="61">
        <v>0</v>
      </c>
      <c r="T1200" s="61">
        <v>0</v>
      </c>
      <c r="U1200" s="279">
        <f t="shared" si="487"/>
        <v>0</v>
      </c>
    </row>
    <row r="1201" spans="1:21" ht="31.5" hidden="1" x14ac:dyDescent="0.25">
      <c r="A1201" s="30"/>
      <c r="B1201" s="24" t="s">
        <v>703</v>
      </c>
      <c r="C1201" s="15" t="s">
        <v>290</v>
      </c>
      <c r="D1201" s="61">
        <v>0</v>
      </c>
      <c r="E1201" s="61">
        <v>0</v>
      </c>
      <c r="F1201" s="61">
        <v>0</v>
      </c>
      <c r="G1201" s="61">
        <v>0</v>
      </c>
      <c r="H1201" s="61">
        <v>0</v>
      </c>
      <c r="I1201" s="61">
        <v>0</v>
      </c>
      <c r="J1201" s="61">
        <v>0</v>
      </c>
      <c r="K1201" s="142">
        <f t="shared" si="486"/>
        <v>0</v>
      </c>
      <c r="L1201" s="61">
        <v>0</v>
      </c>
      <c r="M1201" s="61">
        <v>0</v>
      </c>
      <c r="N1201" s="61">
        <v>0</v>
      </c>
      <c r="O1201" s="61">
        <v>0</v>
      </c>
      <c r="P1201" s="61">
        <v>0</v>
      </c>
      <c r="Q1201" s="61">
        <v>0</v>
      </c>
      <c r="R1201" s="61">
        <v>0</v>
      </c>
      <c r="S1201" s="61">
        <v>0</v>
      </c>
      <c r="T1201" s="61">
        <v>0</v>
      </c>
      <c r="U1201" s="279">
        <f t="shared" si="487"/>
        <v>0</v>
      </c>
    </row>
    <row r="1202" spans="1:21" hidden="1" x14ac:dyDescent="0.25">
      <c r="A1202" s="30"/>
      <c r="B1202" s="24" t="s">
        <v>699</v>
      </c>
      <c r="C1202" s="15" t="s">
        <v>291</v>
      </c>
      <c r="D1202" s="61">
        <v>0</v>
      </c>
      <c r="E1202" s="61">
        <v>0</v>
      </c>
      <c r="F1202" s="61">
        <v>0</v>
      </c>
      <c r="G1202" s="61">
        <v>0</v>
      </c>
      <c r="H1202" s="61">
        <v>0</v>
      </c>
      <c r="I1202" s="61">
        <v>0</v>
      </c>
      <c r="J1202" s="61">
        <v>0</v>
      </c>
      <c r="K1202" s="142">
        <f t="shared" si="486"/>
        <v>0</v>
      </c>
      <c r="L1202" s="61">
        <v>0</v>
      </c>
      <c r="M1202" s="61">
        <v>0</v>
      </c>
      <c r="N1202" s="61">
        <v>0</v>
      </c>
      <c r="O1202" s="61">
        <v>0</v>
      </c>
      <c r="P1202" s="61">
        <v>0</v>
      </c>
      <c r="Q1202" s="61">
        <v>0</v>
      </c>
      <c r="R1202" s="61">
        <v>0</v>
      </c>
      <c r="S1202" s="61">
        <v>0</v>
      </c>
      <c r="T1202" s="61">
        <v>0</v>
      </c>
      <c r="U1202" s="279">
        <f t="shared" si="487"/>
        <v>0</v>
      </c>
    </row>
    <row r="1203" spans="1:21" ht="31.5" hidden="1" x14ac:dyDescent="0.25">
      <c r="A1203" s="30"/>
      <c r="B1203" s="24" t="s">
        <v>950</v>
      </c>
      <c r="C1203" s="15" t="s">
        <v>949</v>
      </c>
      <c r="D1203" s="61">
        <v>0</v>
      </c>
      <c r="E1203" s="61">
        <v>0</v>
      </c>
      <c r="F1203" s="61">
        <v>0</v>
      </c>
      <c r="G1203" s="61">
        <v>0</v>
      </c>
      <c r="H1203" s="61">
        <v>0</v>
      </c>
      <c r="I1203" s="61">
        <v>0</v>
      </c>
      <c r="J1203" s="61">
        <v>0</v>
      </c>
      <c r="K1203" s="142">
        <f t="shared" si="486"/>
        <v>0</v>
      </c>
      <c r="L1203" s="61">
        <v>0</v>
      </c>
      <c r="M1203" s="61">
        <v>0</v>
      </c>
      <c r="N1203" s="61">
        <v>0</v>
      </c>
      <c r="O1203" s="61">
        <v>0</v>
      </c>
      <c r="P1203" s="61">
        <v>0</v>
      </c>
      <c r="Q1203" s="61">
        <v>0</v>
      </c>
      <c r="R1203" s="61">
        <v>0</v>
      </c>
      <c r="S1203" s="61">
        <v>0</v>
      </c>
      <c r="T1203" s="61">
        <v>0</v>
      </c>
      <c r="U1203" s="279">
        <f t="shared" si="487"/>
        <v>0</v>
      </c>
    </row>
    <row r="1204" spans="1:21" hidden="1" x14ac:dyDescent="0.25">
      <c r="A1204" s="30"/>
      <c r="B1204" s="24" t="s">
        <v>700</v>
      </c>
      <c r="C1204" s="15" t="s">
        <v>292</v>
      </c>
      <c r="D1204" s="61">
        <v>0</v>
      </c>
      <c r="E1204" s="61"/>
      <c r="F1204" s="61"/>
      <c r="G1204" s="61">
        <v>0</v>
      </c>
      <c r="H1204" s="61"/>
      <c r="I1204" s="61">
        <v>0</v>
      </c>
      <c r="J1204" s="61"/>
      <c r="K1204" s="142">
        <f t="shared" si="486"/>
        <v>0</v>
      </c>
      <c r="L1204" s="61"/>
      <c r="M1204" s="61"/>
      <c r="N1204" s="61"/>
      <c r="O1204" s="61"/>
      <c r="P1204" s="61"/>
      <c r="Q1204" s="61"/>
      <c r="R1204" s="61"/>
      <c r="S1204" s="61"/>
      <c r="T1204" s="61"/>
      <c r="U1204" s="279">
        <f t="shared" si="487"/>
        <v>0</v>
      </c>
    </row>
    <row r="1205" spans="1:21" hidden="1" x14ac:dyDescent="0.25">
      <c r="A1205" s="30"/>
      <c r="B1205" s="24" t="s">
        <v>704</v>
      </c>
      <c r="C1205" s="15" t="s">
        <v>293</v>
      </c>
      <c r="D1205" s="61">
        <v>0</v>
      </c>
      <c r="E1205" s="61">
        <v>0</v>
      </c>
      <c r="F1205" s="61">
        <v>0</v>
      </c>
      <c r="G1205" s="61">
        <v>0</v>
      </c>
      <c r="H1205" s="61">
        <v>0</v>
      </c>
      <c r="I1205" s="61">
        <v>0</v>
      </c>
      <c r="J1205" s="61">
        <v>0</v>
      </c>
      <c r="K1205" s="142">
        <f t="shared" si="486"/>
        <v>0</v>
      </c>
      <c r="L1205" s="61">
        <v>0</v>
      </c>
      <c r="M1205" s="61">
        <v>0</v>
      </c>
      <c r="N1205" s="61">
        <v>0</v>
      </c>
      <c r="O1205" s="61">
        <v>0</v>
      </c>
      <c r="P1205" s="61">
        <v>0</v>
      </c>
      <c r="Q1205" s="61">
        <v>0</v>
      </c>
      <c r="R1205" s="61">
        <v>0</v>
      </c>
      <c r="S1205" s="61">
        <v>0</v>
      </c>
      <c r="T1205" s="61">
        <v>0</v>
      </c>
      <c r="U1205" s="279">
        <f t="shared" si="487"/>
        <v>0</v>
      </c>
    </row>
    <row r="1206" spans="1:21" hidden="1" x14ac:dyDescent="0.25">
      <c r="A1206" s="30"/>
      <c r="B1206" s="24" t="s">
        <v>705</v>
      </c>
      <c r="C1206" s="15" t="s">
        <v>294</v>
      </c>
      <c r="D1206" s="61">
        <v>0</v>
      </c>
      <c r="E1206" s="61">
        <v>0</v>
      </c>
      <c r="F1206" s="61">
        <v>0</v>
      </c>
      <c r="G1206" s="61">
        <v>0</v>
      </c>
      <c r="H1206" s="61">
        <v>0</v>
      </c>
      <c r="I1206" s="61">
        <v>0</v>
      </c>
      <c r="J1206" s="61">
        <v>0</v>
      </c>
      <c r="K1206" s="142">
        <f t="shared" si="486"/>
        <v>0</v>
      </c>
      <c r="L1206" s="61">
        <v>0</v>
      </c>
      <c r="M1206" s="61">
        <v>0</v>
      </c>
      <c r="N1206" s="61">
        <v>0</v>
      </c>
      <c r="O1206" s="61">
        <v>0</v>
      </c>
      <c r="P1206" s="61">
        <v>0</v>
      </c>
      <c r="Q1206" s="61">
        <v>0</v>
      </c>
      <c r="R1206" s="61">
        <v>0</v>
      </c>
      <c r="S1206" s="61">
        <v>0</v>
      </c>
      <c r="T1206" s="61">
        <v>0</v>
      </c>
      <c r="U1206" s="279">
        <f t="shared" si="487"/>
        <v>0</v>
      </c>
    </row>
    <row r="1207" spans="1:21" hidden="1" x14ac:dyDescent="0.25">
      <c r="A1207" s="30"/>
      <c r="B1207" s="24" t="s">
        <v>706</v>
      </c>
      <c r="C1207" s="15" t="s">
        <v>550</v>
      </c>
      <c r="D1207" s="61">
        <v>0</v>
      </c>
      <c r="E1207" s="61">
        <v>0</v>
      </c>
      <c r="F1207" s="61">
        <v>0</v>
      </c>
      <c r="G1207" s="61">
        <v>0</v>
      </c>
      <c r="H1207" s="61">
        <v>0</v>
      </c>
      <c r="I1207" s="61">
        <v>0</v>
      </c>
      <c r="J1207" s="61">
        <v>0</v>
      </c>
      <c r="K1207" s="142">
        <f t="shared" si="486"/>
        <v>0</v>
      </c>
      <c r="L1207" s="61">
        <v>0</v>
      </c>
      <c r="M1207" s="61">
        <v>0</v>
      </c>
      <c r="N1207" s="61">
        <v>0</v>
      </c>
      <c r="O1207" s="61">
        <v>0</v>
      </c>
      <c r="P1207" s="61">
        <v>0</v>
      </c>
      <c r="Q1207" s="61">
        <v>0</v>
      </c>
      <c r="R1207" s="61">
        <v>0</v>
      </c>
      <c r="S1207" s="61">
        <v>0</v>
      </c>
      <c r="T1207" s="61">
        <v>0</v>
      </c>
      <c r="U1207" s="279">
        <f t="shared" si="487"/>
        <v>0</v>
      </c>
    </row>
    <row r="1208" spans="1:21" hidden="1" x14ac:dyDescent="0.25">
      <c r="A1208" s="30"/>
      <c r="B1208" s="24" t="s">
        <v>701</v>
      </c>
      <c r="C1208" s="15" t="s">
        <v>295</v>
      </c>
      <c r="D1208" s="61">
        <v>0</v>
      </c>
      <c r="E1208" s="61">
        <v>0</v>
      </c>
      <c r="F1208" s="61">
        <v>0</v>
      </c>
      <c r="G1208" s="61">
        <v>0</v>
      </c>
      <c r="H1208" s="61">
        <v>0</v>
      </c>
      <c r="I1208" s="61">
        <v>0</v>
      </c>
      <c r="J1208" s="61">
        <v>0</v>
      </c>
      <c r="K1208" s="142">
        <f t="shared" si="486"/>
        <v>0</v>
      </c>
      <c r="L1208" s="61">
        <v>0</v>
      </c>
      <c r="M1208" s="61">
        <v>0</v>
      </c>
      <c r="N1208" s="61">
        <v>0</v>
      </c>
      <c r="O1208" s="61">
        <v>0</v>
      </c>
      <c r="P1208" s="61">
        <v>0</v>
      </c>
      <c r="Q1208" s="61">
        <v>0</v>
      </c>
      <c r="R1208" s="61">
        <v>0</v>
      </c>
      <c r="S1208" s="61">
        <v>0</v>
      </c>
      <c r="T1208" s="61">
        <v>0</v>
      </c>
      <c r="U1208" s="279">
        <f t="shared" si="487"/>
        <v>0</v>
      </c>
    </row>
    <row r="1209" spans="1:21" ht="31.5" hidden="1" x14ac:dyDescent="0.25">
      <c r="A1209" s="30"/>
      <c r="B1209" s="24" t="s">
        <v>702</v>
      </c>
      <c r="C1209" s="15" t="s">
        <v>306</v>
      </c>
      <c r="D1209" s="61">
        <v>0</v>
      </c>
      <c r="E1209" s="61">
        <v>0</v>
      </c>
      <c r="F1209" s="61">
        <v>0</v>
      </c>
      <c r="G1209" s="61">
        <v>0</v>
      </c>
      <c r="H1209" s="61">
        <v>0</v>
      </c>
      <c r="I1209" s="61">
        <v>0</v>
      </c>
      <c r="J1209" s="61">
        <v>0</v>
      </c>
      <c r="K1209" s="142">
        <f t="shared" si="486"/>
        <v>0</v>
      </c>
      <c r="L1209" s="61">
        <v>0</v>
      </c>
      <c r="M1209" s="61">
        <v>0</v>
      </c>
      <c r="N1209" s="61">
        <v>0</v>
      </c>
      <c r="O1209" s="61">
        <v>0</v>
      </c>
      <c r="P1209" s="61">
        <v>0</v>
      </c>
      <c r="Q1209" s="61">
        <v>0</v>
      </c>
      <c r="R1209" s="61">
        <v>0</v>
      </c>
      <c r="S1209" s="61">
        <v>0</v>
      </c>
      <c r="T1209" s="61">
        <v>0</v>
      </c>
      <c r="U1209" s="279">
        <f t="shared" si="487"/>
        <v>0</v>
      </c>
    </row>
    <row r="1210" spans="1:21" x14ac:dyDescent="0.25">
      <c r="A1210" s="30" t="s">
        <v>87</v>
      </c>
      <c r="B1210" s="13" t="s">
        <v>403</v>
      </c>
      <c r="C1210" s="18" t="s">
        <v>404</v>
      </c>
      <c r="D1210" s="60">
        <v>39215.08</v>
      </c>
      <c r="E1210" s="60">
        <f t="shared" ref="E1210:F1226" si="512">+E1227</f>
        <v>38801.259999999995</v>
      </c>
      <c r="F1210" s="60">
        <f t="shared" si="512"/>
        <v>45122.84</v>
      </c>
      <c r="G1210" s="60">
        <v>43839.86</v>
      </c>
      <c r="H1210" s="60">
        <f t="shared" ref="H1210:H1218" si="513">+H1227</f>
        <v>43398.57</v>
      </c>
      <c r="I1210" s="60">
        <v>55311.92</v>
      </c>
      <c r="J1210" s="60">
        <f t="shared" ref="J1210:J1226" si="514">+J1227</f>
        <v>-2412</v>
      </c>
      <c r="K1210" s="142">
        <f t="shared" si="486"/>
        <v>52899.92</v>
      </c>
      <c r="L1210" s="60">
        <f t="shared" ref="L1210:T1210" si="515">+L1227</f>
        <v>0</v>
      </c>
      <c r="M1210" s="60">
        <f t="shared" si="515"/>
        <v>14358.01</v>
      </c>
      <c r="N1210" s="60">
        <f t="shared" si="515"/>
        <v>15339.3</v>
      </c>
      <c r="O1210" s="60">
        <f t="shared" si="515"/>
        <v>16359.41</v>
      </c>
      <c r="P1210" s="60">
        <f t="shared" si="515"/>
        <v>6843.2000000000007</v>
      </c>
      <c r="Q1210" s="60">
        <f t="shared" si="515"/>
        <v>0</v>
      </c>
      <c r="R1210" s="60">
        <f t="shared" si="515"/>
        <v>8301</v>
      </c>
      <c r="S1210" s="60">
        <f t="shared" si="515"/>
        <v>8301</v>
      </c>
      <c r="T1210" s="60">
        <f t="shared" si="515"/>
        <v>8301</v>
      </c>
      <c r="U1210" s="279">
        <f t="shared" si="487"/>
        <v>0</v>
      </c>
    </row>
    <row r="1211" spans="1:21" x14ac:dyDescent="0.25">
      <c r="A1211" s="30"/>
      <c r="B1211" s="24" t="s">
        <v>692</v>
      </c>
      <c r="C1211" s="15" t="s">
        <v>284</v>
      </c>
      <c r="D1211" s="60">
        <v>4247</v>
      </c>
      <c r="E1211" s="60">
        <f t="shared" si="512"/>
        <v>4130.6000000000004</v>
      </c>
      <c r="F1211" s="60">
        <f t="shared" si="512"/>
        <v>4740</v>
      </c>
      <c r="G1211" s="60">
        <v>6497.05</v>
      </c>
      <c r="H1211" s="60">
        <f t="shared" si="513"/>
        <v>6474.15</v>
      </c>
      <c r="I1211" s="60">
        <v>6956.6100000000006</v>
      </c>
      <c r="J1211" s="60">
        <f t="shared" si="514"/>
        <v>0</v>
      </c>
      <c r="K1211" s="142">
        <f t="shared" si="486"/>
        <v>6956.6100000000006</v>
      </c>
      <c r="L1211" s="60">
        <f t="shared" ref="L1211:T1211" si="516">+L1228</f>
        <v>0</v>
      </c>
      <c r="M1211" s="60">
        <f t="shared" si="516"/>
        <v>1916.81</v>
      </c>
      <c r="N1211" s="60">
        <f t="shared" si="516"/>
        <v>1886.5</v>
      </c>
      <c r="O1211" s="60">
        <f t="shared" si="516"/>
        <v>1933.3</v>
      </c>
      <c r="P1211" s="60">
        <f t="shared" si="516"/>
        <v>1220</v>
      </c>
      <c r="Q1211" s="60">
        <f t="shared" si="516"/>
        <v>0</v>
      </c>
      <c r="R1211" s="60">
        <f t="shared" si="516"/>
        <v>6501</v>
      </c>
      <c r="S1211" s="60">
        <f t="shared" si="516"/>
        <v>6501</v>
      </c>
      <c r="T1211" s="60">
        <f t="shared" si="516"/>
        <v>6501</v>
      </c>
      <c r="U1211" s="279">
        <f t="shared" si="487"/>
        <v>0</v>
      </c>
    </row>
    <row r="1212" spans="1:21" x14ac:dyDescent="0.25">
      <c r="A1212" s="30"/>
      <c r="B1212" s="24" t="s">
        <v>693</v>
      </c>
      <c r="C1212" s="15" t="s">
        <v>285</v>
      </c>
      <c r="D1212" s="60">
        <v>2211.08</v>
      </c>
      <c r="E1212" s="60">
        <f t="shared" si="512"/>
        <v>1963.74</v>
      </c>
      <c r="F1212" s="60">
        <f t="shared" si="512"/>
        <v>1032.8399999999999</v>
      </c>
      <c r="G1212" s="60">
        <v>2347.2399999999998</v>
      </c>
      <c r="H1212" s="60">
        <f t="shared" si="513"/>
        <v>2003.22</v>
      </c>
      <c r="I1212" s="60">
        <v>1098.42</v>
      </c>
      <c r="J1212" s="60">
        <f t="shared" si="514"/>
        <v>-2</v>
      </c>
      <c r="K1212" s="142">
        <f t="shared" si="486"/>
        <v>1096.42</v>
      </c>
      <c r="L1212" s="60">
        <f t="shared" ref="L1212:T1212" si="517">+L1229</f>
        <v>0</v>
      </c>
      <c r="M1212" s="60">
        <f t="shared" si="517"/>
        <v>321.2</v>
      </c>
      <c r="N1212" s="60">
        <f t="shared" si="517"/>
        <v>340.42</v>
      </c>
      <c r="O1212" s="60">
        <f t="shared" si="517"/>
        <v>236.11</v>
      </c>
      <c r="P1212" s="60">
        <f t="shared" si="517"/>
        <v>198.69</v>
      </c>
      <c r="Q1212" s="60">
        <f t="shared" si="517"/>
        <v>0</v>
      </c>
      <c r="R1212" s="60">
        <f t="shared" si="517"/>
        <v>1220</v>
      </c>
      <c r="S1212" s="60">
        <f t="shared" si="517"/>
        <v>1220</v>
      </c>
      <c r="T1212" s="60">
        <f t="shared" si="517"/>
        <v>1220</v>
      </c>
      <c r="U1212" s="279">
        <f t="shared" si="487"/>
        <v>0</v>
      </c>
    </row>
    <row r="1213" spans="1:21" x14ac:dyDescent="0.25">
      <c r="A1213" s="30"/>
      <c r="B1213" s="24" t="s">
        <v>695</v>
      </c>
      <c r="C1213" s="15" t="s">
        <v>286</v>
      </c>
      <c r="D1213" s="60">
        <v>0</v>
      </c>
      <c r="E1213" s="60">
        <f t="shared" si="512"/>
        <v>0</v>
      </c>
      <c r="F1213" s="60">
        <f t="shared" si="512"/>
        <v>0</v>
      </c>
      <c r="G1213" s="60">
        <v>0</v>
      </c>
      <c r="H1213" s="60">
        <f t="shared" si="513"/>
        <v>0</v>
      </c>
      <c r="I1213" s="60">
        <v>0</v>
      </c>
      <c r="J1213" s="60">
        <f t="shared" si="514"/>
        <v>0</v>
      </c>
      <c r="K1213" s="142">
        <f t="shared" si="486"/>
        <v>0</v>
      </c>
      <c r="L1213" s="60">
        <f t="shared" ref="L1213:T1213" si="518">+L1230</f>
        <v>0</v>
      </c>
      <c r="M1213" s="60">
        <f t="shared" si="518"/>
        <v>0</v>
      </c>
      <c r="N1213" s="60">
        <f t="shared" si="518"/>
        <v>0</v>
      </c>
      <c r="O1213" s="60">
        <f t="shared" si="518"/>
        <v>0</v>
      </c>
      <c r="P1213" s="60">
        <f t="shared" si="518"/>
        <v>0</v>
      </c>
      <c r="Q1213" s="60">
        <f t="shared" si="518"/>
        <v>0</v>
      </c>
      <c r="R1213" s="60">
        <f t="shared" si="518"/>
        <v>0</v>
      </c>
      <c r="S1213" s="60">
        <f t="shared" si="518"/>
        <v>0</v>
      </c>
      <c r="T1213" s="60">
        <f t="shared" si="518"/>
        <v>0</v>
      </c>
      <c r="U1213" s="279">
        <f t="shared" si="487"/>
        <v>0</v>
      </c>
    </row>
    <row r="1214" spans="1:21" x14ac:dyDescent="0.25">
      <c r="A1214" s="30"/>
      <c r="B1214" s="24" t="s">
        <v>694</v>
      </c>
      <c r="C1214" s="15" t="s">
        <v>696</v>
      </c>
      <c r="D1214" s="60">
        <v>0</v>
      </c>
      <c r="E1214" s="60">
        <f t="shared" si="512"/>
        <v>0</v>
      </c>
      <c r="F1214" s="60">
        <f t="shared" si="512"/>
        <v>0</v>
      </c>
      <c r="G1214" s="60">
        <v>0</v>
      </c>
      <c r="H1214" s="60">
        <f t="shared" si="513"/>
        <v>0</v>
      </c>
      <c r="I1214" s="60">
        <v>0</v>
      </c>
      <c r="J1214" s="60">
        <f t="shared" si="514"/>
        <v>0</v>
      </c>
      <c r="K1214" s="142">
        <f t="shared" si="486"/>
        <v>0</v>
      </c>
      <c r="L1214" s="60">
        <f t="shared" ref="L1214:T1214" si="519">+L1231</f>
        <v>0</v>
      </c>
      <c r="M1214" s="60">
        <f t="shared" si="519"/>
        <v>0</v>
      </c>
      <c r="N1214" s="60">
        <f t="shared" si="519"/>
        <v>0</v>
      </c>
      <c r="O1214" s="60">
        <f t="shared" si="519"/>
        <v>0</v>
      </c>
      <c r="P1214" s="60">
        <f t="shared" si="519"/>
        <v>0</v>
      </c>
      <c r="Q1214" s="60">
        <f t="shared" si="519"/>
        <v>0</v>
      </c>
      <c r="R1214" s="60">
        <f t="shared" si="519"/>
        <v>0</v>
      </c>
      <c r="S1214" s="60">
        <f t="shared" si="519"/>
        <v>0</v>
      </c>
      <c r="T1214" s="60">
        <f t="shared" si="519"/>
        <v>0</v>
      </c>
      <c r="U1214" s="279">
        <f t="shared" si="487"/>
        <v>0</v>
      </c>
    </row>
    <row r="1215" spans="1:21" x14ac:dyDescent="0.25">
      <c r="A1215" s="30"/>
      <c r="B1215" s="24" t="s">
        <v>697</v>
      </c>
      <c r="C1215" s="15" t="s">
        <v>287</v>
      </c>
      <c r="D1215" s="60">
        <v>0</v>
      </c>
      <c r="E1215" s="60">
        <f t="shared" si="512"/>
        <v>0</v>
      </c>
      <c r="F1215" s="60">
        <f t="shared" si="512"/>
        <v>0</v>
      </c>
      <c r="G1215" s="60">
        <v>0</v>
      </c>
      <c r="H1215" s="60">
        <f t="shared" si="513"/>
        <v>0</v>
      </c>
      <c r="I1215" s="60">
        <v>0</v>
      </c>
      <c r="J1215" s="60">
        <f t="shared" si="514"/>
        <v>0</v>
      </c>
      <c r="K1215" s="142">
        <f t="shared" si="486"/>
        <v>0</v>
      </c>
      <c r="L1215" s="60">
        <f t="shared" ref="L1215:T1215" si="520">+L1232</f>
        <v>0</v>
      </c>
      <c r="M1215" s="60">
        <f t="shared" si="520"/>
        <v>0</v>
      </c>
      <c r="N1215" s="60">
        <f t="shared" si="520"/>
        <v>0</v>
      </c>
      <c r="O1215" s="60">
        <f t="shared" si="520"/>
        <v>0</v>
      </c>
      <c r="P1215" s="60">
        <f t="shared" si="520"/>
        <v>0</v>
      </c>
      <c r="Q1215" s="60">
        <f t="shared" si="520"/>
        <v>0</v>
      </c>
      <c r="R1215" s="60">
        <f t="shared" si="520"/>
        <v>0</v>
      </c>
      <c r="S1215" s="60">
        <f t="shared" si="520"/>
        <v>0</v>
      </c>
      <c r="T1215" s="60">
        <f t="shared" si="520"/>
        <v>0</v>
      </c>
      <c r="U1215" s="279">
        <f t="shared" si="487"/>
        <v>0</v>
      </c>
    </row>
    <row r="1216" spans="1:21" x14ac:dyDescent="0.25">
      <c r="A1216" s="30"/>
      <c r="B1216" s="24" t="s">
        <v>708</v>
      </c>
      <c r="C1216" s="15" t="s">
        <v>288</v>
      </c>
      <c r="D1216" s="60">
        <v>0</v>
      </c>
      <c r="E1216" s="60">
        <f t="shared" si="512"/>
        <v>0</v>
      </c>
      <c r="F1216" s="60">
        <f t="shared" si="512"/>
        <v>0</v>
      </c>
      <c r="G1216" s="60">
        <v>0</v>
      </c>
      <c r="H1216" s="60">
        <f t="shared" si="513"/>
        <v>0</v>
      </c>
      <c r="I1216" s="60">
        <v>0</v>
      </c>
      <c r="J1216" s="60">
        <f t="shared" si="514"/>
        <v>0</v>
      </c>
      <c r="K1216" s="142">
        <f t="shared" si="486"/>
        <v>0</v>
      </c>
      <c r="L1216" s="60">
        <f t="shared" ref="L1216:T1216" si="521">+L1233</f>
        <v>0</v>
      </c>
      <c r="M1216" s="60">
        <f t="shared" si="521"/>
        <v>0</v>
      </c>
      <c r="N1216" s="60">
        <f t="shared" si="521"/>
        <v>0</v>
      </c>
      <c r="O1216" s="60">
        <f t="shared" si="521"/>
        <v>0</v>
      </c>
      <c r="P1216" s="60">
        <f t="shared" si="521"/>
        <v>0</v>
      </c>
      <c r="Q1216" s="60">
        <f t="shared" si="521"/>
        <v>0</v>
      </c>
      <c r="R1216" s="60">
        <f t="shared" si="521"/>
        <v>0</v>
      </c>
      <c r="S1216" s="60">
        <f t="shared" si="521"/>
        <v>0</v>
      </c>
      <c r="T1216" s="60">
        <f t="shared" si="521"/>
        <v>0</v>
      </c>
      <c r="U1216" s="279">
        <f t="shared" si="487"/>
        <v>0</v>
      </c>
    </row>
    <row r="1217" spans="1:21" x14ac:dyDescent="0.25">
      <c r="A1217" s="30"/>
      <c r="B1217" s="24" t="s">
        <v>698</v>
      </c>
      <c r="C1217" s="15" t="s">
        <v>289</v>
      </c>
      <c r="D1217" s="60">
        <v>0</v>
      </c>
      <c r="E1217" s="60">
        <f t="shared" si="512"/>
        <v>0</v>
      </c>
      <c r="F1217" s="60">
        <f t="shared" si="512"/>
        <v>0</v>
      </c>
      <c r="G1217" s="60">
        <v>0</v>
      </c>
      <c r="H1217" s="60">
        <f t="shared" si="513"/>
        <v>0</v>
      </c>
      <c r="I1217" s="60">
        <v>0</v>
      </c>
      <c r="J1217" s="60">
        <f t="shared" si="514"/>
        <v>0</v>
      </c>
      <c r="K1217" s="142">
        <f t="shared" si="486"/>
        <v>0</v>
      </c>
      <c r="L1217" s="60">
        <f t="shared" ref="L1217:T1217" si="522">+L1234</f>
        <v>0</v>
      </c>
      <c r="M1217" s="60">
        <f t="shared" si="522"/>
        <v>0</v>
      </c>
      <c r="N1217" s="60">
        <f t="shared" si="522"/>
        <v>0</v>
      </c>
      <c r="O1217" s="60">
        <f t="shared" si="522"/>
        <v>0</v>
      </c>
      <c r="P1217" s="60">
        <f t="shared" si="522"/>
        <v>0</v>
      </c>
      <c r="Q1217" s="60">
        <f t="shared" si="522"/>
        <v>0</v>
      </c>
      <c r="R1217" s="60">
        <f t="shared" si="522"/>
        <v>0</v>
      </c>
      <c r="S1217" s="60">
        <f t="shared" si="522"/>
        <v>0</v>
      </c>
      <c r="T1217" s="60">
        <f t="shared" si="522"/>
        <v>0</v>
      </c>
      <c r="U1217" s="279">
        <f t="shared" si="487"/>
        <v>0</v>
      </c>
    </row>
    <row r="1218" spans="1:21" ht="31.5" x14ac:dyDescent="0.25">
      <c r="A1218" s="30"/>
      <c r="B1218" s="24" t="s">
        <v>703</v>
      </c>
      <c r="C1218" s="15" t="s">
        <v>290</v>
      </c>
      <c r="D1218" s="60">
        <v>0</v>
      </c>
      <c r="E1218" s="60">
        <f t="shared" si="512"/>
        <v>0</v>
      </c>
      <c r="F1218" s="60">
        <f t="shared" si="512"/>
        <v>0</v>
      </c>
      <c r="G1218" s="60">
        <v>0</v>
      </c>
      <c r="H1218" s="60">
        <f t="shared" si="513"/>
        <v>0</v>
      </c>
      <c r="I1218" s="60">
        <v>0</v>
      </c>
      <c r="J1218" s="60">
        <f t="shared" si="514"/>
        <v>0</v>
      </c>
      <c r="K1218" s="142">
        <f t="shared" si="486"/>
        <v>0</v>
      </c>
      <c r="L1218" s="60">
        <f t="shared" ref="L1218:T1218" si="523">+L1235</f>
        <v>0</v>
      </c>
      <c r="M1218" s="60">
        <f t="shared" si="523"/>
        <v>0</v>
      </c>
      <c r="N1218" s="60">
        <f t="shared" si="523"/>
        <v>0</v>
      </c>
      <c r="O1218" s="60">
        <f t="shared" si="523"/>
        <v>0</v>
      </c>
      <c r="P1218" s="60">
        <f t="shared" si="523"/>
        <v>0</v>
      </c>
      <c r="Q1218" s="60">
        <f t="shared" si="523"/>
        <v>0</v>
      </c>
      <c r="R1218" s="60">
        <f t="shared" si="523"/>
        <v>0</v>
      </c>
      <c r="S1218" s="60">
        <f t="shared" si="523"/>
        <v>0</v>
      </c>
      <c r="T1218" s="60">
        <f t="shared" si="523"/>
        <v>0</v>
      </c>
      <c r="U1218" s="279">
        <f t="shared" si="487"/>
        <v>0</v>
      </c>
    </row>
    <row r="1219" spans="1:21" x14ac:dyDescent="0.25">
      <c r="A1219" s="30"/>
      <c r="B1219" s="24" t="s">
        <v>699</v>
      </c>
      <c r="C1219" s="15" t="s">
        <v>291</v>
      </c>
      <c r="D1219" s="60">
        <v>32146</v>
      </c>
      <c r="E1219" s="60">
        <f t="shared" si="512"/>
        <v>32116.89</v>
      </c>
      <c r="F1219" s="60">
        <f>+F1236</f>
        <v>38700</v>
      </c>
      <c r="G1219" s="60">
        <v>34386</v>
      </c>
      <c r="H1219" s="60">
        <f>+H1236</f>
        <v>34323.879999999997</v>
      </c>
      <c r="I1219" s="60">
        <v>46721</v>
      </c>
      <c r="J1219" s="60">
        <f>+J1236</f>
        <v>-2412</v>
      </c>
      <c r="K1219" s="142">
        <f t="shared" si="486"/>
        <v>44309</v>
      </c>
      <c r="L1219" s="60">
        <f>+L1236</f>
        <v>0</v>
      </c>
      <c r="M1219" s="60">
        <f t="shared" ref="M1219:T1219" si="524">+M1236</f>
        <v>12120</v>
      </c>
      <c r="N1219" s="60">
        <f t="shared" si="524"/>
        <v>13130</v>
      </c>
      <c r="O1219" s="60">
        <f t="shared" si="524"/>
        <v>14140</v>
      </c>
      <c r="P1219" s="60">
        <f t="shared" si="524"/>
        <v>4919</v>
      </c>
      <c r="Q1219" s="60">
        <f t="shared" si="524"/>
        <v>0</v>
      </c>
      <c r="R1219" s="60">
        <f t="shared" si="524"/>
        <v>0</v>
      </c>
      <c r="S1219" s="60">
        <f t="shared" si="524"/>
        <v>0</v>
      </c>
      <c r="T1219" s="60">
        <f t="shared" si="524"/>
        <v>0</v>
      </c>
      <c r="U1219" s="279">
        <f t="shared" si="487"/>
        <v>0</v>
      </c>
    </row>
    <row r="1220" spans="1:21" ht="31.5" x14ac:dyDescent="0.25">
      <c r="A1220" s="30"/>
      <c r="B1220" s="24" t="s">
        <v>950</v>
      </c>
      <c r="C1220" s="15" t="s">
        <v>949</v>
      </c>
      <c r="D1220" s="187">
        <v>0</v>
      </c>
      <c r="E1220" s="60">
        <f t="shared" si="512"/>
        <v>0</v>
      </c>
      <c r="F1220" s="60">
        <f>+F1237</f>
        <v>0</v>
      </c>
      <c r="G1220" s="60">
        <v>0</v>
      </c>
      <c r="H1220" s="60">
        <f>+H1237</f>
        <v>0</v>
      </c>
      <c r="I1220" s="60">
        <v>0</v>
      </c>
      <c r="J1220" s="60">
        <f>+J1237</f>
        <v>0</v>
      </c>
      <c r="K1220" s="142">
        <f t="shared" si="486"/>
        <v>0</v>
      </c>
      <c r="L1220" s="60">
        <f>+L1237</f>
        <v>0</v>
      </c>
      <c r="M1220" s="60">
        <f t="shared" ref="M1220:T1220" si="525">+M1237</f>
        <v>0</v>
      </c>
      <c r="N1220" s="60">
        <f t="shared" si="525"/>
        <v>0</v>
      </c>
      <c r="O1220" s="60">
        <f t="shared" si="525"/>
        <v>0</v>
      </c>
      <c r="P1220" s="60">
        <f t="shared" si="525"/>
        <v>0</v>
      </c>
      <c r="Q1220" s="60">
        <f t="shared" si="525"/>
        <v>0</v>
      </c>
      <c r="R1220" s="60">
        <f t="shared" si="525"/>
        <v>0</v>
      </c>
      <c r="S1220" s="60">
        <f t="shared" si="525"/>
        <v>0</v>
      </c>
      <c r="T1220" s="60">
        <f t="shared" si="525"/>
        <v>0</v>
      </c>
      <c r="U1220" s="279">
        <f t="shared" si="487"/>
        <v>0</v>
      </c>
    </row>
    <row r="1221" spans="1:21" x14ac:dyDescent="0.25">
      <c r="A1221" s="30"/>
      <c r="B1221" s="24" t="s">
        <v>700</v>
      </c>
      <c r="C1221" s="15" t="s">
        <v>292</v>
      </c>
      <c r="D1221" s="60">
        <v>611</v>
      </c>
      <c r="E1221" s="60">
        <f t="shared" si="512"/>
        <v>590.03</v>
      </c>
      <c r="F1221" s="60">
        <f t="shared" si="512"/>
        <v>650</v>
      </c>
      <c r="G1221" s="60">
        <v>615.4</v>
      </c>
      <c r="H1221" s="60">
        <f t="shared" ref="H1221:H1226" si="526">+H1238</f>
        <v>603.15</v>
      </c>
      <c r="I1221" s="60">
        <v>555.51</v>
      </c>
      <c r="J1221" s="60">
        <f t="shared" si="514"/>
        <v>2</v>
      </c>
      <c r="K1221" s="142">
        <f t="shared" si="486"/>
        <v>557.51</v>
      </c>
      <c r="L1221" s="60">
        <f t="shared" ref="L1221:Q1226" si="527">+L1238</f>
        <v>0</v>
      </c>
      <c r="M1221" s="60">
        <f t="shared" si="527"/>
        <v>0</v>
      </c>
      <c r="N1221" s="60">
        <f t="shared" si="527"/>
        <v>2</v>
      </c>
      <c r="O1221" s="60">
        <f t="shared" si="527"/>
        <v>50</v>
      </c>
      <c r="P1221" s="60">
        <f t="shared" si="527"/>
        <v>505.51</v>
      </c>
      <c r="Q1221" s="60">
        <f t="shared" si="527"/>
        <v>0</v>
      </c>
      <c r="R1221" s="60">
        <f t="shared" ref="R1221:T1226" si="528">+R1238</f>
        <v>580</v>
      </c>
      <c r="S1221" s="60">
        <f t="shared" si="528"/>
        <v>580</v>
      </c>
      <c r="T1221" s="60">
        <f t="shared" si="528"/>
        <v>580</v>
      </c>
      <c r="U1221" s="279">
        <f t="shared" si="487"/>
        <v>0</v>
      </c>
    </row>
    <row r="1222" spans="1:21" x14ac:dyDescent="0.25">
      <c r="A1222" s="30"/>
      <c r="B1222" s="24" t="s">
        <v>704</v>
      </c>
      <c r="C1222" s="15" t="s">
        <v>293</v>
      </c>
      <c r="D1222" s="60">
        <v>0</v>
      </c>
      <c r="E1222" s="60">
        <f t="shared" si="512"/>
        <v>0</v>
      </c>
      <c r="F1222" s="60">
        <f t="shared" si="512"/>
        <v>0</v>
      </c>
      <c r="G1222" s="60">
        <v>0</v>
      </c>
      <c r="H1222" s="60">
        <f t="shared" si="526"/>
        <v>0</v>
      </c>
      <c r="I1222" s="60">
        <v>0</v>
      </c>
      <c r="J1222" s="60">
        <f t="shared" si="514"/>
        <v>0</v>
      </c>
      <c r="K1222" s="142">
        <f t="shared" si="486"/>
        <v>0</v>
      </c>
      <c r="L1222" s="60">
        <f t="shared" si="527"/>
        <v>0</v>
      </c>
      <c r="M1222" s="60">
        <f t="shared" si="527"/>
        <v>0</v>
      </c>
      <c r="N1222" s="60">
        <f t="shared" si="527"/>
        <v>0</v>
      </c>
      <c r="O1222" s="60">
        <f t="shared" si="527"/>
        <v>0</v>
      </c>
      <c r="P1222" s="60">
        <f t="shared" si="527"/>
        <v>0</v>
      </c>
      <c r="Q1222" s="60">
        <f t="shared" si="527"/>
        <v>0</v>
      </c>
      <c r="R1222" s="60">
        <f t="shared" si="528"/>
        <v>0</v>
      </c>
      <c r="S1222" s="60">
        <f t="shared" si="528"/>
        <v>0</v>
      </c>
      <c r="T1222" s="60">
        <f t="shared" si="528"/>
        <v>0</v>
      </c>
      <c r="U1222" s="279">
        <f t="shared" si="487"/>
        <v>0</v>
      </c>
    </row>
    <row r="1223" spans="1:21" x14ac:dyDescent="0.25">
      <c r="A1223" s="30"/>
      <c r="B1223" s="24" t="s">
        <v>705</v>
      </c>
      <c r="C1223" s="15" t="s">
        <v>294</v>
      </c>
      <c r="D1223" s="60">
        <v>0</v>
      </c>
      <c r="E1223" s="60">
        <f t="shared" si="512"/>
        <v>0</v>
      </c>
      <c r="F1223" s="60">
        <f t="shared" si="512"/>
        <v>0</v>
      </c>
      <c r="G1223" s="60">
        <v>0</v>
      </c>
      <c r="H1223" s="60">
        <f t="shared" si="526"/>
        <v>0</v>
      </c>
      <c r="I1223" s="60">
        <v>0</v>
      </c>
      <c r="J1223" s="60">
        <f t="shared" si="514"/>
        <v>0</v>
      </c>
      <c r="K1223" s="142">
        <f t="shared" si="486"/>
        <v>0</v>
      </c>
      <c r="L1223" s="60">
        <f t="shared" si="527"/>
        <v>0</v>
      </c>
      <c r="M1223" s="60">
        <f t="shared" si="527"/>
        <v>0</v>
      </c>
      <c r="N1223" s="60">
        <f t="shared" si="527"/>
        <v>0</v>
      </c>
      <c r="O1223" s="60">
        <f t="shared" si="527"/>
        <v>0</v>
      </c>
      <c r="P1223" s="60">
        <f t="shared" si="527"/>
        <v>0</v>
      </c>
      <c r="Q1223" s="60">
        <f t="shared" si="527"/>
        <v>0</v>
      </c>
      <c r="R1223" s="60">
        <f t="shared" si="528"/>
        <v>0</v>
      </c>
      <c r="S1223" s="60">
        <f t="shared" si="528"/>
        <v>0</v>
      </c>
      <c r="T1223" s="60">
        <f t="shared" si="528"/>
        <v>0</v>
      </c>
      <c r="U1223" s="279">
        <f t="shared" si="487"/>
        <v>0</v>
      </c>
    </row>
    <row r="1224" spans="1:21" x14ac:dyDescent="0.25">
      <c r="A1224" s="30"/>
      <c r="B1224" s="24" t="s">
        <v>706</v>
      </c>
      <c r="C1224" s="15" t="s">
        <v>550</v>
      </c>
      <c r="D1224" s="60">
        <v>0</v>
      </c>
      <c r="E1224" s="60">
        <f t="shared" si="512"/>
        <v>0</v>
      </c>
      <c r="F1224" s="60">
        <f t="shared" si="512"/>
        <v>0</v>
      </c>
      <c r="G1224" s="60">
        <v>0</v>
      </c>
      <c r="H1224" s="60">
        <f t="shared" si="526"/>
        <v>0</v>
      </c>
      <c r="I1224" s="60">
        <v>0</v>
      </c>
      <c r="J1224" s="60">
        <f t="shared" si="514"/>
        <v>0</v>
      </c>
      <c r="K1224" s="142">
        <f t="shared" si="486"/>
        <v>0</v>
      </c>
      <c r="L1224" s="60">
        <f t="shared" si="527"/>
        <v>0</v>
      </c>
      <c r="M1224" s="60">
        <f t="shared" si="527"/>
        <v>0</v>
      </c>
      <c r="N1224" s="60">
        <f t="shared" si="527"/>
        <v>0</v>
      </c>
      <c r="O1224" s="60">
        <f t="shared" si="527"/>
        <v>0</v>
      </c>
      <c r="P1224" s="60">
        <f t="shared" si="527"/>
        <v>0</v>
      </c>
      <c r="Q1224" s="60">
        <f t="shared" si="527"/>
        <v>0</v>
      </c>
      <c r="R1224" s="60">
        <f t="shared" si="528"/>
        <v>0</v>
      </c>
      <c r="S1224" s="60">
        <f t="shared" si="528"/>
        <v>0</v>
      </c>
      <c r="T1224" s="60">
        <f t="shared" si="528"/>
        <v>0</v>
      </c>
      <c r="U1224" s="279">
        <f t="shared" si="487"/>
        <v>0</v>
      </c>
    </row>
    <row r="1225" spans="1:21" x14ac:dyDescent="0.25">
      <c r="A1225" s="30"/>
      <c r="B1225" s="24" t="s">
        <v>701</v>
      </c>
      <c r="C1225" s="15" t="s">
        <v>295</v>
      </c>
      <c r="D1225" s="60">
        <v>0</v>
      </c>
      <c r="E1225" s="60">
        <f t="shared" si="512"/>
        <v>0</v>
      </c>
      <c r="F1225" s="60">
        <f t="shared" si="512"/>
        <v>0</v>
      </c>
      <c r="G1225" s="60">
        <v>0</v>
      </c>
      <c r="H1225" s="60">
        <f t="shared" si="526"/>
        <v>0</v>
      </c>
      <c r="I1225" s="60">
        <v>0</v>
      </c>
      <c r="J1225" s="60">
        <f t="shared" si="514"/>
        <v>0</v>
      </c>
      <c r="K1225" s="142">
        <f t="shared" si="486"/>
        <v>0</v>
      </c>
      <c r="L1225" s="60">
        <f t="shared" si="527"/>
        <v>0</v>
      </c>
      <c r="M1225" s="60">
        <f t="shared" si="527"/>
        <v>0</v>
      </c>
      <c r="N1225" s="60">
        <f t="shared" si="527"/>
        <v>0</v>
      </c>
      <c r="O1225" s="60">
        <f t="shared" si="527"/>
        <v>0</v>
      </c>
      <c r="P1225" s="60">
        <f t="shared" si="527"/>
        <v>0</v>
      </c>
      <c r="Q1225" s="60">
        <f t="shared" si="527"/>
        <v>0</v>
      </c>
      <c r="R1225" s="60">
        <f t="shared" si="528"/>
        <v>0</v>
      </c>
      <c r="S1225" s="60">
        <f t="shared" si="528"/>
        <v>0</v>
      </c>
      <c r="T1225" s="60">
        <f t="shared" si="528"/>
        <v>0</v>
      </c>
      <c r="U1225" s="279">
        <f t="shared" si="487"/>
        <v>0</v>
      </c>
    </row>
    <row r="1226" spans="1:21" ht="31.5" x14ac:dyDescent="0.25">
      <c r="A1226" s="30"/>
      <c r="B1226" s="24" t="s">
        <v>702</v>
      </c>
      <c r="C1226" s="15" t="s">
        <v>306</v>
      </c>
      <c r="D1226" s="60">
        <v>0</v>
      </c>
      <c r="E1226" s="60">
        <f t="shared" si="512"/>
        <v>0</v>
      </c>
      <c r="F1226" s="60">
        <f t="shared" si="512"/>
        <v>0</v>
      </c>
      <c r="G1226" s="60">
        <v>-5.83</v>
      </c>
      <c r="H1226" s="60">
        <f t="shared" si="526"/>
        <v>-5.83</v>
      </c>
      <c r="I1226" s="60">
        <v>-19.62</v>
      </c>
      <c r="J1226" s="60">
        <f t="shared" si="514"/>
        <v>0</v>
      </c>
      <c r="K1226" s="142">
        <f t="shared" si="486"/>
        <v>-19.62</v>
      </c>
      <c r="L1226" s="60">
        <f t="shared" si="527"/>
        <v>0</v>
      </c>
      <c r="M1226" s="60">
        <f t="shared" si="527"/>
        <v>0</v>
      </c>
      <c r="N1226" s="60">
        <f t="shared" si="527"/>
        <v>-19.62</v>
      </c>
      <c r="O1226" s="60">
        <f t="shared" si="527"/>
        <v>0</v>
      </c>
      <c r="P1226" s="60">
        <f t="shared" si="527"/>
        <v>0</v>
      </c>
      <c r="Q1226" s="60">
        <f t="shared" si="527"/>
        <v>0</v>
      </c>
      <c r="R1226" s="60">
        <f t="shared" si="528"/>
        <v>0</v>
      </c>
      <c r="S1226" s="60">
        <f t="shared" si="528"/>
        <v>0</v>
      </c>
      <c r="T1226" s="60">
        <f t="shared" si="528"/>
        <v>0</v>
      </c>
      <c r="U1226" s="279">
        <f t="shared" si="487"/>
        <v>0</v>
      </c>
    </row>
    <row r="1227" spans="1:21" ht="31.5" x14ac:dyDescent="0.25">
      <c r="A1227" s="30" t="s">
        <v>88</v>
      </c>
      <c r="B1227" s="13" t="s">
        <v>839</v>
      </c>
      <c r="C1227" s="18" t="s">
        <v>405</v>
      </c>
      <c r="D1227" s="60">
        <v>39215.08</v>
      </c>
      <c r="E1227" s="60">
        <f>SUM(E1228:E1243)</f>
        <v>38801.259999999995</v>
      </c>
      <c r="F1227" s="60">
        <f>SUM(F1228:F1243)</f>
        <v>45122.84</v>
      </c>
      <c r="G1227" s="60">
        <v>43839.86</v>
      </c>
      <c r="H1227" s="60">
        <f>SUM(H1228:H1243)</f>
        <v>43398.57</v>
      </c>
      <c r="I1227" s="60">
        <v>55311.92</v>
      </c>
      <c r="J1227" s="60">
        <f>SUM(J1228:J1243)</f>
        <v>-2412</v>
      </c>
      <c r="K1227" s="142">
        <f t="shared" ref="K1227:K1290" si="529">+I1227+J1227</f>
        <v>52899.92</v>
      </c>
      <c r="L1227" s="60">
        <f t="shared" ref="L1227:T1227" si="530">SUM(L1228:L1243)</f>
        <v>0</v>
      </c>
      <c r="M1227" s="60">
        <f>SUM(M1228:M1243)</f>
        <v>14358.01</v>
      </c>
      <c r="N1227" s="60">
        <f>SUM(N1228:N1243)</f>
        <v>15339.3</v>
      </c>
      <c r="O1227" s="60">
        <f>SUM(O1228:O1243)</f>
        <v>16359.41</v>
      </c>
      <c r="P1227" s="60">
        <f>SUM(P1228:P1243)</f>
        <v>6843.2000000000007</v>
      </c>
      <c r="Q1227" s="60">
        <f>SUM(Q1228:Q1243)</f>
        <v>0</v>
      </c>
      <c r="R1227" s="60">
        <f t="shared" si="530"/>
        <v>8301</v>
      </c>
      <c r="S1227" s="60">
        <f t="shared" si="530"/>
        <v>8301</v>
      </c>
      <c r="T1227" s="60">
        <f t="shared" si="530"/>
        <v>8301</v>
      </c>
      <c r="U1227" s="279">
        <f t="shared" ref="U1227:U1290" si="531">+K1227-M1227-N1227-O1227-P1227</f>
        <v>0</v>
      </c>
    </row>
    <row r="1228" spans="1:21" x14ac:dyDescent="0.25">
      <c r="A1228" s="30"/>
      <c r="B1228" s="24" t="s">
        <v>692</v>
      </c>
      <c r="C1228" s="15" t="s">
        <v>284</v>
      </c>
      <c r="D1228" s="187">
        <v>4247</v>
      </c>
      <c r="E1228" s="61">
        <v>4130.6000000000004</v>
      </c>
      <c r="F1228" s="309">
        <v>4740</v>
      </c>
      <c r="G1228" s="309">
        <v>6497.05</v>
      </c>
      <c r="H1228" s="61">
        <v>6474.15</v>
      </c>
      <c r="I1228" s="61">
        <v>6956.6100000000006</v>
      </c>
      <c r="J1228" s="61">
        <v>0</v>
      </c>
      <c r="K1228" s="142">
        <f t="shared" si="529"/>
        <v>6956.6100000000006</v>
      </c>
      <c r="L1228" s="61">
        <v>0</v>
      </c>
      <c r="M1228" s="61">
        <v>1916.81</v>
      </c>
      <c r="N1228" s="61">
        <v>1886.5</v>
      </c>
      <c r="O1228" s="61">
        <f>1628.3+305</f>
        <v>1933.3</v>
      </c>
      <c r="P1228" s="61">
        <v>1220</v>
      </c>
      <c r="Q1228" s="61">
        <v>0</v>
      </c>
      <c r="R1228" s="61">
        <v>6501</v>
      </c>
      <c r="S1228" s="61">
        <v>6501</v>
      </c>
      <c r="T1228" s="61">
        <v>6501</v>
      </c>
      <c r="U1228" s="279">
        <f t="shared" si="531"/>
        <v>0</v>
      </c>
    </row>
    <row r="1229" spans="1:21" x14ac:dyDescent="0.25">
      <c r="A1229" s="30"/>
      <c r="B1229" s="24" t="s">
        <v>693</v>
      </c>
      <c r="C1229" s="15" t="s">
        <v>285</v>
      </c>
      <c r="D1229" s="187">
        <v>2211.08</v>
      </c>
      <c r="E1229" s="61">
        <v>1963.74</v>
      </c>
      <c r="F1229" s="309">
        <v>1032.8399999999999</v>
      </c>
      <c r="G1229" s="309">
        <v>2347.2399999999998</v>
      </c>
      <c r="H1229" s="61">
        <v>2003.22</v>
      </c>
      <c r="I1229" s="61">
        <v>1098.42</v>
      </c>
      <c r="J1229" s="61">
        <v>-2</v>
      </c>
      <c r="K1229" s="142">
        <f t="shared" si="529"/>
        <v>1096.42</v>
      </c>
      <c r="L1229" s="61">
        <v>0</v>
      </c>
      <c r="M1229" s="61">
        <v>321.2</v>
      </c>
      <c r="N1229" s="61">
        <f>322.8-2+7.7+11.92</f>
        <v>340.42</v>
      </c>
      <c r="O1229" s="61">
        <v>236.11</v>
      </c>
      <c r="P1229" s="61">
        <f>4.2+26.49+170-2</f>
        <v>198.69</v>
      </c>
      <c r="Q1229" s="61">
        <v>0</v>
      </c>
      <c r="R1229" s="61">
        <v>1220</v>
      </c>
      <c r="S1229" s="61">
        <v>1220</v>
      </c>
      <c r="T1229" s="61">
        <v>1220</v>
      </c>
      <c r="U1229" s="279">
        <f t="shared" si="531"/>
        <v>0</v>
      </c>
    </row>
    <row r="1230" spans="1:21" x14ac:dyDescent="0.25">
      <c r="A1230" s="30"/>
      <c r="B1230" s="24" t="s">
        <v>695</v>
      </c>
      <c r="C1230" s="15" t="s">
        <v>286</v>
      </c>
      <c r="D1230" s="187">
        <v>0</v>
      </c>
      <c r="E1230" s="61">
        <v>0</v>
      </c>
      <c r="F1230" s="61">
        <v>0</v>
      </c>
      <c r="G1230" s="61">
        <v>0</v>
      </c>
      <c r="H1230" s="61">
        <v>0</v>
      </c>
      <c r="I1230" s="61">
        <v>0</v>
      </c>
      <c r="J1230" s="61">
        <v>0</v>
      </c>
      <c r="K1230" s="142">
        <f t="shared" si="529"/>
        <v>0</v>
      </c>
      <c r="L1230" s="61">
        <v>0</v>
      </c>
      <c r="M1230" s="61">
        <v>0</v>
      </c>
      <c r="N1230" s="61">
        <v>0</v>
      </c>
      <c r="O1230" s="61">
        <v>0</v>
      </c>
      <c r="P1230" s="61">
        <v>0</v>
      </c>
      <c r="Q1230" s="61">
        <v>0</v>
      </c>
      <c r="R1230" s="61">
        <v>0</v>
      </c>
      <c r="S1230" s="61">
        <v>0</v>
      </c>
      <c r="T1230" s="61">
        <v>0</v>
      </c>
      <c r="U1230" s="279">
        <f t="shared" si="531"/>
        <v>0</v>
      </c>
    </row>
    <row r="1231" spans="1:21" x14ac:dyDescent="0.25">
      <c r="A1231" s="30"/>
      <c r="B1231" s="24" t="s">
        <v>694</v>
      </c>
      <c r="C1231" s="15" t="s">
        <v>696</v>
      </c>
      <c r="D1231" s="187">
        <v>0</v>
      </c>
      <c r="E1231" s="61">
        <v>0</v>
      </c>
      <c r="F1231" s="61">
        <v>0</v>
      </c>
      <c r="G1231" s="61">
        <v>0</v>
      </c>
      <c r="H1231" s="61">
        <v>0</v>
      </c>
      <c r="I1231" s="61">
        <v>0</v>
      </c>
      <c r="J1231" s="61">
        <v>0</v>
      </c>
      <c r="K1231" s="142">
        <f t="shared" si="529"/>
        <v>0</v>
      </c>
      <c r="L1231" s="61">
        <v>0</v>
      </c>
      <c r="M1231" s="61">
        <v>0</v>
      </c>
      <c r="N1231" s="61">
        <v>0</v>
      </c>
      <c r="O1231" s="61">
        <v>0</v>
      </c>
      <c r="P1231" s="61">
        <v>0</v>
      </c>
      <c r="Q1231" s="61">
        <v>0</v>
      </c>
      <c r="R1231" s="61">
        <v>0</v>
      </c>
      <c r="S1231" s="61">
        <v>0</v>
      </c>
      <c r="T1231" s="61">
        <v>0</v>
      </c>
      <c r="U1231" s="279">
        <f t="shared" si="531"/>
        <v>0</v>
      </c>
    </row>
    <row r="1232" spans="1:21" x14ac:dyDescent="0.25">
      <c r="A1232" s="30"/>
      <c r="B1232" s="24" t="s">
        <v>697</v>
      </c>
      <c r="C1232" s="15" t="s">
        <v>287</v>
      </c>
      <c r="D1232" s="187">
        <v>0</v>
      </c>
      <c r="E1232" s="61">
        <v>0</v>
      </c>
      <c r="F1232" s="61">
        <v>0</v>
      </c>
      <c r="G1232" s="61">
        <v>0</v>
      </c>
      <c r="H1232" s="61">
        <v>0</v>
      </c>
      <c r="I1232" s="61">
        <v>0</v>
      </c>
      <c r="J1232" s="61">
        <v>0</v>
      </c>
      <c r="K1232" s="142">
        <f t="shared" si="529"/>
        <v>0</v>
      </c>
      <c r="L1232" s="61">
        <v>0</v>
      </c>
      <c r="M1232" s="61">
        <v>0</v>
      </c>
      <c r="N1232" s="61">
        <v>0</v>
      </c>
      <c r="O1232" s="61">
        <v>0</v>
      </c>
      <c r="P1232" s="61">
        <v>0</v>
      </c>
      <c r="Q1232" s="61">
        <v>0</v>
      </c>
      <c r="R1232" s="61">
        <v>0</v>
      </c>
      <c r="S1232" s="61">
        <v>0</v>
      </c>
      <c r="T1232" s="61">
        <v>0</v>
      </c>
      <c r="U1232" s="279">
        <f t="shared" si="531"/>
        <v>0</v>
      </c>
    </row>
    <row r="1233" spans="1:21" x14ac:dyDescent="0.25">
      <c r="A1233" s="30"/>
      <c r="B1233" s="24" t="s">
        <v>708</v>
      </c>
      <c r="C1233" s="15" t="s">
        <v>288</v>
      </c>
      <c r="D1233" s="187">
        <v>0</v>
      </c>
      <c r="E1233" s="61">
        <v>0</v>
      </c>
      <c r="F1233" s="61">
        <v>0</v>
      </c>
      <c r="G1233" s="61">
        <v>0</v>
      </c>
      <c r="H1233" s="61">
        <v>0</v>
      </c>
      <c r="I1233" s="61">
        <v>0</v>
      </c>
      <c r="J1233" s="61">
        <v>0</v>
      </c>
      <c r="K1233" s="142">
        <f t="shared" si="529"/>
        <v>0</v>
      </c>
      <c r="L1233" s="61">
        <v>0</v>
      </c>
      <c r="M1233" s="61">
        <v>0</v>
      </c>
      <c r="N1233" s="61">
        <v>0</v>
      </c>
      <c r="O1233" s="61">
        <v>0</v>
      </c>
      <c r="P1233" s="61">
        <v>0</v>
      </c>
      <c r="Q1233" s="61">
        <v>0</v>
      </c>
      <c r="R1233" s="61">
        <v>0</v>
      </c>
      <c r="S1233" s="61">
        <v>0</v>
      </c>
      <c r="T1233" s="61">
        <v>0</v>
      </c>
      <c r="U1233" s="279">
        <f t="shared" si="531"/>
        <v>0</v>
      </c>
    </row>
    <row r="1234" spans="1:21" x14ac:dyDescent="0.25">
      <c r="A1234" s="30"/>
      <c r="B1234" s="24" t="s">
        <v>698</v>
      </c>
      <c r="C1234" s="15" t="s">
        <v>289</v>
      </c>
      <c r="D1234" s="187">
        <v>0</v>
      </c>
      <c r="E1234" s="61">
        <v>0</v>
      </c>
      <c r="F1234" s="61">
        <v>0</v>
      </c>
      <c r="G1234" s="61">
        <v>0</v>
      </c>
      <c r="H1234" s="61">
        <v>0</v>
      </c>
      <c r="I1234" s="61">
        <v>0</v>
      </c>
      <c r="J1234" s="61">
        <v>0</v>
      </c>
      <c r="K1234" s="142">
        <f t="shared" si="529"/>
        <v>0</v>
      </c>
      <c r="L1234" s="61">
        <v>0</v>
      </c>
      <c r="M1234" s="61">
        <v>0</v>
      </c>
      <c r="N1234" s="61">
        <v>0</v>
      </c>
      <c r="O1234" s="61">
        <v>0</v>
      </c>
      <c r="P1234" s="61">
        <v>0</v>
      </c>
      <c r="Q1234" s="61">
        <v>0</v>
      </c>
      <c r="R1234" s="61">
        <v>0</v>
      </c>
      <c r="S1234" s="61">
        <v>0</v>
      </c>
      <c r="T1234" s="61">
        <v>0</v>
      </c>
      <c r="U1234" s="279">
        <f t="shared" si="531"/>
        <v>0</v>
      </c>
    </row>
    <row r="1235" spans="1:21" ht="31.5" x14ac:dyDescent="0.25">
      <c r="A1235" s="30"/>
      <c r="B1235" s="24" t="s">
        <v>703</v>
      </c>
      <c r="C1235" s="15" t="s">
        <v>290</v>
      </c>
      <c r="D1235" s="187">
        <v>0</v>
      </c>
      <c r="E1235" s="61">
        <v>0</v>
      </c>
      <c r="F1235" s="61">
        <v>0</v>
      </c>
      <c r="G1235" s="61">
        <v>0</v>
      </c>
      <c r="H1235" s="61">
        <v>0</v>
      </c>
      <c r="I1235" s="61">
        <v>0</v>
      </c>
      <c r="J1235" s="61">
        <v>0</v>
      </c>
      <c r="K1235" s="142">
        <f t="shared" si="529"/>
        <v>0</v>
      </c>
      <c r="L1235" s="61">
        <v>0</v>
      </c>
      <c r="M1235" s="61">
        <v>0</v>
      </c>
      <c r="N1235" s="61">
        <v>0</v>
      </c>
      <c r="O1235" s="61">
        <v>0</v>
      </c>
      <c r="P1235" s="61">
        <v>0</v>
      </c>
      <c r="Q1235" s="61">
        <v>0</v>
      </c>
      <c r="R1235" s="61">
        <v>0</v>
      </c>
      <c r="S1235" s="61">
        <v>0</v>
      </c>
      <c r="T1235" s="61">
        <v>0</v>
      </c>
      <c r="U1235" s="279">
        <f t="shared" si="531"/>
        <v>0</v>
      </c>
    </row>
    <row r="1236" spans="1:21" x14ac:dyDescent="0.25">
      <c r="A1236" s="30"/>
      <c r="B1236" s="24" t="s">
        <v>699</v>
      </c>
      <c r="C1236" s="15" t="s">
        <v>291</v>
      </c>
      <c r="D1236" s="187">
        <v>32146</v>
      </c>
      <c r="E1236" s="61">
        <v>32116.89</v>
      </c>
      <c r="F1236" s="61">
        <v>38700</v>
      </c>
      <c r="G1236" s="61">
        <v>34386</v>
      </c>
      <c r="H1236" s="61">
        <v>34323.879999999997</v>
      </c>
      <c r="I1236" s="61">
        <v>46721</v>
      </c>
      <c r="J1236" s="61">
        <v>-2412</v>
      </c>
      <c r="K1236" s="142">
        <f t="shared" si="529"/>
        <v>44309</v>
      </c>
      <c r="L1236" s="61">
        <v>0</v>
      </c>
      <c r="M1236" s="61">
        <v>12120</v>
      </c>
      <c r="N1236" s="61">
        <v>13130</v>
      </c>
      <c r="O1236" s="61">
        <v>14140</v>
      </c>
      <c r="P1236" s="61">
        <f>7331-2412</f>
        <v>4919</v>
      </c>
      <c r="Q1236" s="61">
        <v>0</v>
      </c>
      <c r="R1236" s="61">
        <v>0</v>
      </c>
      <c r="S1236" s="61">
        <v>0</v>
      </c>
      <c r="T1236" s="61">
        <v>0</v>
      </c>
      <c r="U1236" s="279">
        <f t="shared" si="531"/>
        <v>0</v>
      </c>
    </row>
    <row r="1237" spans="1:21" ht="31.5" x14ac:dyDescent="0.25">
      <c r="A1237" s="30"/>
      <c r="B1237" s="24" t="s">
        <v>950</v>
      </c>
      <c r="C1237" s="15" t="s">
        <v>949</v>
      </c>
      <c r="D1237" s="187">
        <v>0</v>
      </c>
      <c r="E1237" s="61">
        <v>0</v>
      </c>
      <c r="F1237" s="61">
        <v>0</v>
      </c>
      <c r="G1237" s="61">
        <v>0</v>
      </c>
      <c r="H1237" s="61">
        <v>0</v>
      </c>
      <c r="I1237" s="61">
        <v>0</v>
      </c>
      <c r="J1237" s="61">
        <v>0</v>
      </c>
      <c r="K1237" s="142">
        <f t="shared" si="529"/>
        <v>0</v>
      </c>
      <c r="L1237" s="61">
        <v>0</v>
      </c>
      <c r="M1237" s="61">
        <v>0</v>
      </c>
      <c r="N1237" s="61">
        <v>0</v>
      </c>
      <c r="O1237" s="61">
        <v>0</v>
      </c>
      <c r="P1237" s="61">
        <v>0</v>
      </c>
      <c r="Q1237" s="61">
        <v>0</v>
      </c>
      <c r="R1237" s="61">
        <v>0</v>
      </c>
      <c r="S1237" s="61">
        <v>0</v>
      </c>
      <c r="T1237" s="61">
        <v>0</v>
      </c>
      <c r="U1237" s="279">
        <f t="shared" si="531"/>
        <v>0</v>
      </c>
    </row>
    <row r="1238" spans="1:21" x14ac:dyDescent="0.25">
      <c r="A1238" s="30"/>
      <c r="B1238" s="24" t="s">
        <v>700</v>
      </c>
      <c r="C1238" s="15" t="s">
        <v>292</v>
      </c>
      <c r="D1238" s="187">
        <v>611</v>
      </c>
      <c r="E1238" s="61">
        <v>590.03</v>
      </c>
      <c r="F1238" s="61">
        <v>650</v>
      </c>
      <c r="G1238" s="61">
        <v>615.4</v>
      </c>
      <c r="H1238" s="61">
        <v>603.15</v>
      </c>
      <c r="I1238" s="61">
        <v>555.51</v>
      </c>
      <c r="J1238" s="61">
        <v>2</v>
      </c>
      <c r="K1238" s="142">
        <f t="shared" si="529"/>
        <v>557.51</v>
      </c>
      <c r="L1238" s="61">
        <v>0</v>
      </c>
      <c r="M1238" s="61">
        <v>0</v>
      </c>
      <c r="N1238" s="61">
        <v>2</v>
      </c>
      <c r="O1238" s="61">
        <f>50</f>
        <v>50</v>
      </c>
      <c r="P1238" s="61">
        <f>530-26.49+2</f>
        <v>505.51</v>
      </c>
      <c r="Q1238" s="61">
        <v>0</v>
      </c>
      <c r="R1238" s="61">
        <v>580</v>
      </c>
      <c r="S1238" s="61">
        <v>580</v>
      </c>
      <c r="T1238" s="61">
        <v>580</v>
      </c>
      <c r="U1238" s="279">
        <f t="shared" si="531"/>
        <v>0</v>
      </c>
    </row>
    <row r="1239" spans="1:21" x14ac:dyDescent="0.25">
      <c r="A1239" s="30"/>
      <c r="B1239" s="24" t="s">
        <v>704</v>
      </c>
      <c r="C1239" s="15" t="s">
        <v>293</v>
      </c>
      <c r="D1239" s="187">
        <v>0</v>
      </c>
      <c r="E1239" s="61">
        <v>0</v>
      </c>
      <c r="F1239" s="61">
        <v>0</v>
      </c>
      <c r="G1239" s="61">
        <v>0</v>
      </c>
      <c r="H1239" s="61">
        <v>0</v>
      </c>
      <c r="I1239" s="61">
        <v>0</v>
      </c>
      <c r="J1239" s="61">
        <v>0</v>
      </c>
      <c r="K1239" s="142">
        <f t="shared" si="529"/>
        <v>0</v>
      </c>
      <c r="L1239" s="61">
        <v>0</v>
      </c>
      <c r="M1239" s="61">
        <v>0</v>
      </c>
      <c r="N1239" s="61">
        <v>0</v>
      </c>
      <c r="O1239" s="61">
        <v>0</v>
      </c>
      <c r="P1239" s="61">
        <v>0</v>
      </c>
      <c r="Q1239" s="61">
        <v>0</v>
      </c>
      <c r="R1239" s="61">
        <v>0</v>
      </c>
      <c r="S1239" s="61">
        <v>0</v>
      </c>
      <c r="T1239" s="61">
        <v>0</v>
      </c>
      <c r="U1239" s="279">
        <f t="shared" si="531"/>
        <v>0</v>
      </c>
    </row>
    <row r="1240" spans="1:21" x14ac:dyDescent="0.25">
      <c r="A1240" s="30"/>
      <c r="B1240" s="24" t="s">
        <v>705</v>
      </c>
      <c r="C1240" s="15" t="s">
        <v>294</v>
      </c>
      <c r="D1240" s="187">
        <v>0</v>
      </c>
      <c r="E1240" s="61">
        <v>0</v>
      </c>
      <c r="F1240" s="61">
        <v>0</v>
      </c>
      <c r="G1240" s="61">
        <v>0</v>
      </c>
      <c r="H1240" s="61">
        <v>0</v>
      </c>
      <c r="I1240" s="61">
        <v>0</v>
      </c>
      <c r="J1240" s="61">
        <v>0</v>
      </c>
      <c r="K1240" s="142">
        <f t="shared" si="529"/>
        <v>0</v>
      </c>
      <c r="L1240" s="61">
        <v>0</v>
      </c>
      <c r="M1240" s="61">
        <v>0</v>
      </c>
      <c r="N1240" s="61">
        <v>0</v>
      </c>
      <c r="O1240" s="61">
        <v>0</v>
      </c>
      <c r="P1240" s="61">
        <v>0</v>
      </c>
      <c r="Q1240" s="61">
        <v>0</v>
      </c>
      <c r="R1240" s="61">
        <v>0</v>
      </c>
      <c r="S1240" s="61">
        <v>0</v>
      </c>
      <c r="T1240" s="61">
        <v>0</v>
      </c>
      <c r="U1240" s="279">
        <f t="shared" si="531"/>
        <v>0</v>
      </c>
    </row>
    <row r="1241" spans="1:21" x14ac:dyDescent="0.25">
      <c r="A1241" s="30"/>
      <c r="B1241" s="24" t="s">
        <v>706</v>
      </c>
      <c r="C1241" s="15" t="s">
        <v>550</v>
      </c>
      <c r="D1241" s="187">
        <v>0</v>
      </c>
      <c r="E1241" s="61">
        <v>0</v>
      </c>
      <c r="F1241" s="61">
        <v>0</v>
      </c>
      <c r="G1241" s="61">
        <v>0</v>
      </c>
      <c r="H1241" s="61">
        <v>0</v>
      </c>
      <c r="I1241" s="61">
        <v>0</v>
      </c>
      <c r="J1241" s="61">
        <v>0</v>
      </c>
      <c r="K1241" s="142">
        <f t="shared" si="529"/>
        <v>0</v>
      </c>
      <c r="L1241" s="61">
        <v>0</v>
      </c>
      <c r="M1241" s="61">
        <v>0</v>
      </c>
      <c r="N1241" s="61">
        <v>0</v>
      </c>
      <c r="O1241" s="61">
        <v>0</v>
      </c>
      <c r="P1241" s="61">
        <v>0</v>
      </c>
      <c r="Q1241" s="61">
        <v>0</v>
      </c>
      <c r="R1241" s="61">
        <v>0</v>
      </c>
      <c r="S1241" s="61">
        <v>0</v>
      </c>
      <c r="T1241" s="61">
        <v>0</v>
      </c>
      <c r="U1241" s="279">
        <f t="shared" si="531"/>
        <v>0</v>
      </c>
    </row>
    <row r="1242" spans="1:21" x14ac:dyDescent="0.25">
      <c r="A1242" s="30"/>
      <c r="B1242" s="24" t="s">
        <v>701</v>
      </c>
      <c r="C1242" s="15" t="s">
        <v>295</v>
      </c>
      <c r="D1242" s="187">
        <v>0</v>
      </c>
      <c r="E1242" s="61">
        <v>0</v>
      </c>
      <c r="F1242" s="61">
        <v>0</v>
      </c>
      <c r="G1242" s="61">
        <v>0</v>
      </c>
      <c r="H1242" s="61">
        <v>0</v>
      </c>
      <c r="I1242" s="61">
        <v>0</v>
      </c>
      <c r="J1242" s="61">
        <v>0</v>
      </c>
      <c r="K1242" s="142">
        <f t="shared" si="529"/>
        <v>0</v>
      </c>
      <c r="L1242" s="61">
        <v>0</v>
      </c>
      <c r="M1242" s="61">
        <v>0</v>
      </c>
      <c r="N1242" s="61">
        <v>0</v>
      </c>
      <c r="O1242" s="61">
        <v>0</v>
      </c>
      <c r="P1242" s="61">
        <v>0</v>
      </c>
      <c r="Q1242" s="61">
        <v>0</v>
      </c>
      <c r="R1242" s="61">
        <v>0</v>
      </c>
      <c r="S1242" s="61">
        <v>0</v>
      </c>
      <c r="T1242" s="61">
        <v>0</v>
      </c>
      <c r="U1242" s="279">
        <f t="shared" si="531"/>
        <v>0</v>
      </c>
    </row>
    <row r="1243" spans="1:21" ht="31.5" x14ac:dyDescent="0.25">
      <c r="A1243" s="30"/>
      <c r="B1243" s="24" t="s">
        <v>702</v>
      </c>
      <c r="C1243" s="15" t="s">
        <v>306</v>
      </c>
      <c r="D1243" s="187">
        <v>0</v>
      </c>
      <c r="E1243" s="61">
        <v>0</v>
      </c>
      <c r="F1243" s="61">
        <v>0</v>
      </c>
      <c r="G1243" s="61">
        <v>-5.83</v>
      </c>
      <c r="H1243" s="61">
        <v>-5.83</v>
      </c>
      <c r="I1243" s="61">
        <v>-19.62</v>
      </c>
      <c r="J1243" s="61">
        <v>0</v>
      </c>
      <c r="K1243" s="142">
        <f t="shared" si="529"/>
        <v>-19.62</v>
      </c>
      <c r="L1243" s="61">
        <v>0</v>
      </c>
      <c r="M1243" s="61">
        <v>0</v>
      </c>
      <c r="N1243" s="61">
        <f>-7.7-11.92</f>
        <v>-19.62</v>
      </c>
      <c r="O1243" s="61">
        <v>0</v>
      </c>
      <c r="P1243" s="61">
        <v>0</v>
      </c>
      <c r="Q1243" s="61">
        <v>0</v>
      </c>
      <c r="R1243" s="61">
        <v>0</v>
      </c>
      <c r="S1243" s="61">
        <v>0</v>
      </c>
      <c r="T1243" s="61">
        <v>0</v>
      </c>
      <c r="U1243" s="279">
        <f t="shared" si="531"/>
        <v>0</v>
      </c>
    </row>
    <row r="1244" spans="1:21" ht="35.25" customHeight="1" x14ac:dyDescent="0.25">
      <c r="A1244" s="30" t="s">
        <v>89</v>
      </c>
      <c r="B1244" s="13" t="s">
        <v>811</v>
      </c>
      <c r="C1244" s="18" t="s">
        <v>406</v>
      </c>
      <c r="D1244" s="60">
        <v>25503.88</v>
      </c>
      <c r="E1244" s="60">
        <f>SUM(E1245:E1260)</f>
        <v>24932.78</v>
      </c>
      <c r="F1244" s="60">
        <f>SUM(F1245:F1260)</f>
        <v>22654.240000000002</v>
      </c>
      <c r="G1244" s="60">
        <v>35524.54</v>
      </c>
      <c r="H1244" s="60">
        <f>SUM(H1245:H1260)</f>
        <v>34748.630000000005</v>
      </c>
      <c r="I1244" s="60">
        <v>32179.800000000003</v>
      </c>
      <c r="J1244" s="60">
        <f>SUM(J1245:J1260)</f>
        <v>0</v>
      </c>
      <c r="K1244" s="142">
        <f t="shared" si="529"/>
        <v>32179.800000000003</v>
      </c>
      <c r="L1244" s="60">
        <f t="shared" ref="L1244:T1244" si="532">SUM(L1245:L1260)</f>
        <v>0</v>
      </c>
      <c r="M1244" s="60">
        <f>SUM(M1245:M1260)</f>
        <v>8852.4600000000009</v>
      </c>
      <c r="N1244" s="60">
        <f>SUM(N1245:N1260)</f>
        <v>9361.119999999999</v>
      </c>
      <c r="O1244" s="60">
        <f>SUM(O1245:O1260)</f>
        <v>8435.02</v>
      </c>
      <c r="P1244" s="60">
        <f>SUM(P1245:P1260)</f>
        <v>5531.2</v>
      </c>
      <c r="Q1244" s="60">
        <f>SUM(Q1245:Q1260)</f>
        <v>0</v>
      </c>
      <c r="R1244" s="60">
        <f t="shared" si="532"/>
        <v>34892</v>
      </c>
      <c r="S1244" s="60">
        <f t="shared" si="532"/>
        <v>34892</v>
      </c>
      <c r="T1244" s="60">
        <f t="shared" si="532"/>
        <v>31842</v>
      </c>
      <c r="U1244" s="279">
        <f t="shared" si="531"/>
        <v>0</v>
      </c>
    </row>
    <row r="1245" spans="1:21" x14ac:dyDescent="0.25">
      <c r="A1245" s="30"/>
      <c r="B1245" s="24" t="s">
        <v>692</v>
      </c>
      <c r="C1245" s="15" t="s">
        <v>284</v>
      </c>
      <c r="D1245" s="187">
        <v>18263</v>
      </c>
      <c r="E1245" s="61">
        <v>18197.62</v>
      </c>
      <c r="F1245" s="309">
        <v>19698.75</v>
      </c>
      <c r="G1245" s="309">
        <v>28483.170000000002</v>
      </c>
      <c r="H1245" s="61">
        <v>28409.71</v>
      </c>
      <c r="I1245" s="61">
        <v>28175.360000000001</v>
      </c>
      <c r="J1245" s="61">
        <v>0</v>
      </c>
      <c r="K1245" s="142">
        <f t="shared" si="529"/>
        <v>28175.360000000001</v>
      </c>
      <c r="L1245" s="61">
        <v>0</v>
      </c>
      <c r="M1245" s="61">
        <v>8066.46</v>
      </c>
      <c r="N1245" s="61">
        <v>8235.5</v>
      </c>
      <c r="O1245" s="61">
        <f>7650.4-305</f>
        <v>7345.4</v>
      </c>
      <c r="P1245" s="61">
        <v>4528</v>
      </c>
      <c r="Q1245" s="61">
        <v>0</v>
      </c>
      <c r="R1245" s="61">
        <v>28580</v>
      </c>
      <c r="S1245" s="61">
        <v>28580</v>
      </c>
      <c r="T1245" s="61">
        <v>26580</v>
      </c>
      <c r="U1245" s="279">
        <f t="shared" si="531"/>
        <v>0</v>
      </c>
    </row>
    <row r="1246" spans="1:21" x14ac:dyDescent="0.25">
      <c r="A1246" s="30"/>
      <c r="B1246" s="24" t="s">
        <v>693</v>
      </c>
      <c r="C1246" s="15" t="s">
        <v>285</v>
      </c>
      <c r="D1246" s="187">
        <v>6682.88</v>
      </c>
      <c r="E1246" s="61">
        <v>6245.96</v>
      </c>
      <c r="F1246" s="309">
        <v>2500</v>
      </c>
      <c r="G1246" s="309">
        <v>6573.22</v>
      </c>
      <c r="H1246" s="61">
        <v>6058.83</v>
      </c>
      <c r="I1246" s="61">
        <v>3541.5499999999997</v>
      </c>
      <c r="J1246" s="61">
        <v>0</v>
      </c>
      <c r="K1246" s="142">
        <f t="shared" si="529"/>
        <v>3541.5499999999997</v>
      </c>
      <c r="L1246" s="61">
        <v>0</v>
      </c>
      <c r="M1246" s="61">
        <v>739.8</v>
      </c>
      <c r="N1246" s="61">
        <f>1082.82-63+0.12+7.65</f>
        <v>1027.5899999999999</v>
      </c>
      <c r="O1246" s="61">
        <f>998.42-66+37.75</f>
        <v>970.17</v>
      </c>
      <c r="P1246" s="61">
        <f>727.1+76.89</f>
        <v>803.99</v>
      </c>
      <c r="Q1246" s="61">
        <v>0</v>
      </c>
      <c r="R1246" s="61">
        <v>5800</v>
      </c>
      <c r="S1246" s="61">
        <v>5800</v>
      </c>
      <c r="T1246" s="61">
        <v>4750</v>
      </c>
      <c r="U1246" s="279">
        <f t="shared" si="531"/>
        <v>0</v>
      </c>
    </row>
    <row r="1247" spans="1:21" x14ac:dyDescent="0.25">
      <c r="A1247" s="30"/>
      <c r="B1247" s="24" t="s">
        <v>695</v>
      </c>
      <c r="C1247" s="15" t="s">
        <v>286</v>
      </c>
      <c r="D1247" s="187">
        <v>0</v>
      </c>
      <c r="E1247" s="61">
        <v>0</v>
      </c>
      <c r="F1247" s="61">
        <v>0</v>
      </c>
      <c r="G1247" s="61">
        <v>0</v>
      </c>
      <c r="H1247" s="61">
        <v>0</v>
      </c>
      <c r="I1247" s="61">
        <v>0</v>
      </c>
      <c r="J1247" s="61">
        <v>0</v>
      </c>
      <c r="K1247" s="142">
        <f t="shared" si="529"/>
        <v>0</v>
      </c>
      <c r="L1247" s="61">
        <v>0</v>
      </c>
      <c r="M1247" s="61">
        <v>0</v>
      </c>
      <c r="N1247" s="61">
        <v>0</v>
      </c>
      <c r="O1247" s="61">
        <v>0</v>
      </c>
      <c r="P1247" s="61">
        <v>0</v>
      </c>
      <c r="Q1247" s="61">
        <v>0</v>
      </c>
      <c r="R1247" s="61">
        <v>0</v>
      </c>
      <c r="S1247" s="61">
        <v>0</v>
      </c>
      <c r="T1247" s="61">
        <v>0</v>
      </c>
      <c r="U1247" s="279">
        <f t="shared" si="531"/>
        <v>0</v>
      </c>
    </row>
    <row r="1248" spans="1:21" x14ac:dyDescent="0.25">
      <c r="A1248" s="30"/>
      <c r="B1248" s="24" t="s">
        <v>694</v>
      </c>
      <c r="C1248" s="15" t="s">
        <v>696</v>
      </c>
      <c r="D1248" s="187">
        <v>0</v>
      </c>
      <c r="E1248" s="61">
        <v>0</v>
      </c>
      <c r="F1248" s="61">
        <v>0</v>
      </c>
      <c r="G1248" s="61">
        <v>0</v>
      </c>
      <c r="H1248" s="61">
        <v>0</v>
      </c>
      <c r="I1248" s="61">
        <v>0</v>
      </c>
      <c r="J1248" s="61">
        <v>0</v>
      </c>
      <c r="K1248" s="142">
        <f t="shared" si="529"/>
        <v>0</v>
      </c>
      <c r="L1248" s="61">
        <v>0</v>
      </c>
      <c r="M1248" s="61">
        <v>0</v>
      </c>
      <c r="N1248" s="61">
        <v>0</v>
      </c>
      <c r="O1248" s="61">
        <v>0</v>
      </c>
      <c r="P1248" s="61">
        <v>0</v>
      </c>
      <c r="Q1248" s="61">
        <v>0</v>
      </c>
      <c r="R1248" s="61">
        <v>0</v>
      </c>
      <c r="S1248" s="61">
        <v>0</v>
      </c>
      <c r="T1248" s="61">
        <v>0</v>
      </c>
      <c r="U1248" s="279">
        <f t="shared" si="531"/>
        <v>0</v>
      </c>
    </row>
    <row r="1249" spans="1:21" x14ac:dyDescent="0.25">
      <c r="A1249" s="30"/>
      <c r="B1249" s="24" t="s">
        <v>697</v>
      </c>
      <c r="C1249" s="15" t="s">
        <v>287</v>
      </c>
      <c r="D1249" s="187">
        <v>0</v>
      </c>
      <c r="E1249" s="61">
        <v>0</v>
      </c>
      <c r="F1249" s="61">
        <v>0</v>
      </c>
      <c r="G1249" s="61">
        <v>0</v>
      </c>
      <c r="H1249" s="61">
        <v>0</v>
      </c>
      <c r="I1249" s="61">
        <v>0</v>
      </c>
      <c r="J1249" s="61">
        <v>0</v>
      </c>
      <c r="K1249" s="142">
        <f t="shared" si="529"/>
        <v>0</v>
      </c>
      <c r="L1249" s="61">
        <v>0</v>
      </c>
      <c r="M1249" s="61">
        <v>0</v>
      </c>
      <c r="N1249" s="61">
        <v>0</v>
      </c>
      <c r="O1249" s="61">
        <v>0</v>
      </c>
      <c r="P1249" s="61">
        <v>0</v>
      </c>
      <c r="Q1249" s="61">
        <v>0</v>
      </c>
      <c r="R1249" s="61">
        <v>0</v>
      </c>
      <c r="S1249" s="61">
        <v>0</v>
      </c>
      <c r="T1249" s="61">
        <v>0</v>
      </c>
      <c r="U1249" s="279">
        <f t="shared" si="531"/>
        <v>0</v>
      </c>
    </row>
    <row r="1250" spans="1:21" x14ac:dyDescent="0.25">
      <c r="A1250" s="30"/>
      <c r="B1250" s="24" t="s">
        <v>708</v>
      </c>
      <c r="C1250" s="15" t="s">
        <v>288</v>
      </c>
      <c r="D1250" s="187">
        <v>0</v>
      </c>
      <c r="E1250" s="61">
        <v>0</v>
      </c>
      <c r="F1250" s="61">
        <v>0</v>
      </c>
      <c r="G1250" s="61">
        <v>0</v>
      </c>
      <c r="H1250" s="61">
        <v>0</v>
      </c>
      <c r="I1250" s="61">
        <v>0</v>
      </c>
      <c r="J1250" s="61">
        <v>0</v>
      </c>
      <c r="K1250" s="142">
        <f t="shared" si="529"/>
        <v>0</v>
      </c>
      <c r="L1250" s="61">
        <v>0</v>
      </c>
      <c r="M1250" s="61">
        <v>0</v>
      </c>
      <c r="N1250" s="61">
        <v>0</v>
      </c>
      <c r="O1250" s="61">
        <v>0</v>
      </c>
      <c r="P1250" s="61">
        <v>0</v>
      </c>
      <c r="Q1250" s="61">
        <v>0</v>
      </c>
      <c r="R1250" s="61">
        <v>0</v>
      </c>
      <c r="S1250" s="61">
        <v>0</v>
      </c>
      <c r="T1250" s="61">
        <v>0</v>
      </c>
      <c r="U1250" s="279">
        <f t="shared" si="531"/>
        <v>0</v>
      </c>
    </row>
    <row r="1251" spans="1:21" x14ac:dyDescent="0.25">
      <c r="A1251" s="30"/>
      <c r="B1251" s="24" t="s">
        <v>698</v>
      </c>
      <c r="C1251" s="15" t="s">
        <v>289</v>
      </c>
      <c r="D1251" s="187">
        <v>0</v>
      </c>
      <c r="E1251" s="61">
        <v>0</v>
      </c>
      <c r="F1251" s="61">
        <v>0</v>
      </c>
      <c r="G1251" s="61">
        <v>0</v>
      </c>
      <c r="H1251" s="61">
        <v>0</v>
      </c>
      <c r="I1251" s="61">
        <v>0</v>
      </c>
      <c r="J1251" s="61">
        <v>0</v>
      </c>
      <c r="K1251" s="142">
        <f t="shared" si="529"/>
        <v>0</v>
      </c>
      <c r="L1251" s="61">
        <v>0</v>
      </c>
      <c r="M1251" s="61">
        <v>0</v>
      </c>
      <c r="N1251" s="61">
        <v>0</v>
      </c>
      <c r="O1251" s="61">
        <v>0</v>
      </c>
      <c r="P1251" s="61">
        <v>0</v>
      </c>
      <c r="Q1251" s="61">
        <v>0</v>
      </c>
      <c r="R1251" s="61">
        <v>0</v>
      </c>
      <c r="S1251" s="61">
        <v>0</v>
      </c>
      <c r="T1251" s="61">
        <v>0</v>
      </c>
      <c r="U1251" s="279">
        <f t="shared" si="531"/>
        <v>0</v>
      </c>
    </row>
    <row r="1252" spans="1:21" ht="31.5" x14ac:dyDescent="0.25">
      <c r="A1252" s="30"/>
      <c r="B1252" s="24" t="s">
        <v>703</v>
      </c>
      <c r="C1252" s="15" t="s">
        <v>290</v>
      </c>
      <c r="D1252" s="187">
        <v>0</v>
      </c>
      <c r="E1252" s="61">
        <v>0</v>
      </c>
      <c r="F1252" s="61">
        <v>0</v>
      </c>
      <c r="G1252" s="61">
        <v>0</v>
      </c>
      <c r="H1252" s="61">
        <v>0</v>
      </c>
      <c r="I1252" s="61">
        <v>0</v>
      </c>
      <c r="J1252" s="61">
        <v>0</v>
      </c>
      <c r="K1252" s="142">
        <f t="shared" si="529"/>
        <v>0</v>
      </c>
      <c r="L1252" s="61">
        <v>0</v>
      </c>
      <c r="M1252" s="61">
        <v>0</v>
      </c>
      <c r="N1252" s="61">
        <v>0</v>
      </c>
      <c r="O1252" s="61">
        <v>0</v>
      </c>
      <c r="P1252" s="61">
        <v>0</v>
      </c>
      <c r="Q1252" s="61">
        <v>0</v>
      </c>
      <c r="R1252" s="61">
        <v>0</v>
      </c>
      <c r="S1252" s="61">
        <v>0</v>
      </c>
      <c r="T1252" s="61">
        <v>0</v>
      </c>
      <c r="U1252" s="279">
        <f t="shared" si="531"/>
        <v>0</v>
      </c>
    </row>
    <row r="1253" spans="1:21" x14ac:dyDescent="0.25">
      <c r="A1253" s="30"/>
      <c r="B1253" s="24" t="s">
        <v>699</v>
      </c>
      <c r="C1253" s="15" t="s">
        <v>291</v>
      </c>
      <c r="D1253" s="187">
        <v>268</v>
      </c>
      <c r="E1253" s="61">
        <v>231.12</v>
      </c>
      <c r="F1253" s="61">
        <v>162</v>
      </c>
      <c r="G1253" s="61">
        <v>262</v>
      </c>
      <c r="H1253" s="61">
        <v>251.64</v>
      </c>
      <c r="I1253" s="61">
        <v>150.19999999999999</v>
      </c>
      <c r="J1253" s="61">
        <v>0</v>
      </c>
      <c r="K1253" s="142">
        <f t="shared" si="529"/>
        <v>150.19999999999999</v>
      </c>
      <c r="L1253" s="61">
        <v>0</v>
      </c>
      <c r="M1253" s="61">
        <v>46.2</v>
      </c>
      <c r="N1253" s="61">
        <v>42.8</v>
      </c>
      <c r="O1253" s="61">
        <v>41.2</v>
      </c>
      <c r="P1253" s="61">
        <v>20</v>
      </c>
      <c r="Q1253" s="61">
        <v>0</v>
      </c>
      <c r="R1253" s="61">
        <v>262</v>
      </c>
      <c r="S1253" s="61">
        <v>262</v>
      </c>
      <c r="T1253" s="61">
        <v>262</v>
      </c>
      <c r="U1253" s="279">
        <f t="shared" si="531"/>
        <v>0</v>
      </c>
    </row>
    <row r="1254" spans="1:21" ht="31.5" x14ac:dyDescent="0.25">
      <c r="A1254" s="30"/>
      <c r="B1254" s="24" t="s">
        <v>950</v>
      </c>
      <c r="C1254" s="15" t="s">
        <v>949</v>
      </c>
      <c r="D1254" s="187">
        <v>0</v>
      </c>
      <c r="E1254" s="61">
        <v>0</v>
      </c>
      <c r="F1254" s="61">
        <v>0</v>
      </c>
      <c r="G1254" s="61">
        <v>0</v>
      </c>
      <c r="H1254" s="61">
        <v>0</v>
      </c>
      <c r="I1254" s="61">
        <v>0</v>
      </c>
      <c r="J1254" s="61">
        <v>0</v>
      </c>
      <c r="K1254" s="142">
        <f t="shared" si="529"/>
        <v>0</v>
      </c>
      <c r="L1254" s="61">
        <v>0</v>
      </c>
      <c r="M1254" s="61">
        <v>0</v>
      </c>
      <c r="N1254" s="61">
        <v>0</v>
      </c>
      <c r="O1254" s="61">
        <v>0</v>
      </c>
      <c r="P1254" s="61">
        <v>0</v>
      </c>
      <c r="Q1254" s="61">
        <v>0</v>
      </c>
      <c r="R1254" s="61">
        <v>0</v>
      </c>
      <c r="S1254" s="61">
        <v>0</v>
      </c>
      <c r="T1254" s="61">
        <v>0</v>
      </c>
      <c r="U1254" s="279">
        <f t="shared" si="531"/>
        <v>0</v>
      </c>
    </row>
    <row r="1255" spans="1:21" x14ac:dyDescent="0.25">
      <c r="A1255" s="30"/>
      <c r="B1255" s="24" t="s">
        <v>700</v>
      </c>
      <c r="C1255" s="15" t="s">
        <v>292</v>
      </c>
      <c r="D1255" s="187">
        <v>290</v>
      </c>
      <c r="E1255" s="61">
        <v>258.08</v>
      </c>
      <c r="F1255" s="61">
        <v>300</v>
      </c>
      <c r="G1255" s="61">
        <v>287.60000000000002</v>
      </c>
      <c r="H1255" s="61">
        <v>109.9</v>
      </c>
      <c r="I1255" s="61">
        <v>358.21</v>
      </c>
      <c r="J1255" s="61">
        <v>0</v>
      </c>
      <c r="K1255" s="142">
        <f t="shared" si="529"/>
        <v>358.21</v>
      </c>
      <c r="L1255" s="61">
        <v>0</v>
      </c>
      <c r="M1255" s="61">
        <v>0</v>
      </c>
      <c r="N1255" s="61">
        <v>63</v>
      </c>
      <c r="O1255" s="61">
        <f>50+66</f>
        <v>116</v>
      </c>
      <c r="P1255" s="61">
        <f>200-20.79</f>
        <v>179.21</v>
      </c>
      <c r="Q1255" s="61">
        <v>0</v>
      </c>
      <c r="R1255" s="61">
        <v>250</v>
      </c>
      <c r="S1255" s="61">
        <v>250</v>
      </c>
      <c r="T1255" s="61">
        <v>250</v>
      </c>
      <c r="U1255" s="279">
        <f t="shared" si="531"/>
        <v>0</v>
      </c>
    </row>
    <row r="1256" spans="1:21" x14ac:dyDescent="0.25">
      <c r="A1256" s="30"/>
      <c r="B1256" s="24" t="s">
        <v>704</v>
      </c>
      <c r="C1256" s="15" t="s">
        <v>293</v>
      </c>
      <c r="D1256" s="187">
        <v>0</v>
      </c>
      <c r="E1256" s="61">
        <v>0</v>
      </c>
      <c r="F1256" s="61">
        <v>0</v>
      </c>
      <c r="G1256" s="61">
        <v>0</v>
      </c>
      <c r="H1256" s="61">
        <v>0</v>
      </c>
      <c r="I1256" s="61">
        <v>0</v>
      </c>
      <c r="J1256" s="61">
        <v>0</v>
      </c>
      <c r="K1256" s="142">
        <f t="shared" si="529"/>
        <v>0</v>
      </c>
      <c r="L1256" s="61">
        <v>0</v>
      </c>
      <c r="M1256" s="61">
        <v>0</v>
      </c>
      <c r="N1256" s="61">
        <v>0</v>
      </c>
      <c r="O1256" s="61">
        <v>0</v>
      </c>
      <c r="P1256" s="61">
        <v>0</v>
      </c>
      <c r="Q1256" s="61">
        <v>0</v>
      </c>
      <c r="R1256" s="61">
        <v>0</v>
      </c>
      <c r="S1256" s="61">
        <v>0</v>
      </c>
      <c r="T1256" s="61">
        <v>0</v>
      </c>
      <c r="U1256" s="279">
        <f t="shared" si="531"/>
        <v>0</v>
      </c>
    </row>
    <row r="1257" spans="1:21" x14ac:dyDescent="0.25">
      <c r="A1257" s="30"/>
      <c r="B1257" s="24" t="s">
        <v>705</v>
      </c>
      <c r="C1257" s="15" t="s">
        <v>294</v>
      </c>
      <c r="D1257" s="187">
        <v>0</v>
      </c>
      <c r="E1257" s="61">
        <v>0</v>
      </c>
      <c r="F1257" s="61">
        <v>0</v>
      </c>
      <c r="G1257" s="61">
        <v>0</v>
      </c>
      <c r="H1257" s="61">
        <v>0</v>
      </c>
      <c r="I1257" s="61">
        <v>0</v>
      </c>
      <c r="J1257" s="61">
        <v>0</v>
      </c>
      <c r="K1257" s="142">
        <f t="shared" si="529"/>
        <v>0</v>
      </c>
      <c r="L1257" s="61">
        <v>0</v>
      </c>
      <c r="M1257" s="61">
        <v>0</v>
      </c>
      <c r="N1257" s="61">
        <v>0</v>
      </c>
      <c r="O1257" s="61">
        <v>0</v>
      </c>
      <c r="P1257" s="61">
        <v>0</v>
      </c>
      <c r="Q1257" s="61">
        <v>0</v>
      </c>
      <c r="R1257" s="61">
        <v>0</v>
      </c>
      <c r="S1257" s="61">
        <v>0</v>
      </c>
      <c r="T1257" s="61">
        <v>0</v>
      </c>
      <c r="U1257" s="279">
        <f t="shared" si="531"/>
        <v>0</v>
      </c>
    </row>
    <row r="1258" spans="1:21" x14ac:dyDescent="0.25">
      <c r="A1258" s="30"/>
      <c r="B1258" s="24" t="s">
        <v>706</v>
      </c>
      <c r="C1258" s="15" t="s">
        <v>550</v>
      </c>
      <c r="D1258" s="187">
        <v>0</v>
      </c>
      <c r="E1258" s="61">
        <v>0</v>
      </c>
      <c r="F1258" s="61">
        <v>0</v>
      </c>
      <c r="G1258" s="61">
        <v>0</v>
      </c>
      <c r="H1258" s="61">
        <v>0</v>
      </c>
      <c r="I1258" s="61">
        <v>0</v>
      </c>
      <c r="J1258" s="61">
        <v>0</v>
      </c>
      <c r="K1258" s="142">
        <f t="shared" si="529"/>
        <v>0</v>
      </c>
      <c r="L1258" s="61">
        <v>0</v>
      </c>
      <c r="M1258" s="61">
        <v>0</v>
      </c>
      <c r="N1258" s="61">
        <v>0</v>
      </c>
      <c r="O1258" s="61">
        <v>0</v>
      </c>
      <c r="P1258" s="61">
        <v>0</v>
      </c>
      <c r="Q1258" s="61">
        <v>0</v>
      </c>
      <c r="R1258" s="61">
        <v>0</v>
      </c>
      <c r="S1258" s="61">
        <v>0</v>
      </c>
      <c r="T1258" s="61">
        <v>0</v>
      </c>
      <c r="U1258" s="279">
        <f t="shared" si="531"/>
        <v>0</v>
      </c>
    </row>
    <row r="1259" spans="1:21" x14ac:dyDescent="0.25">
      <c r="A1259" s="30"/>
      <c r="B1259" s="24" t="s">
        <v>701</v>
      </c>
      <c r="C1259" s="15" t="s">
        <v>295</v>
      </c>
      <c r="D1259" s="187">
        <v>0</v>
      </c>
      <c r="E1259" s="61">
        <v>0</v>
      </c>
      <c r="F1259" s="61">
        <v>0</v>
      </c>
      <c r="G1259" s="61">
        <v>0</v>
      </c>
      <c r="H1259" s="61">
        <v>0</v>
      </c>
      <c r="I1259" s="61">
        <v>0</v>
      </c>
      <c r="J1259" s="61">
        <v>0</v>
      </c>
      <c r="K1259" s="142">
        <f t="shared" si="529"/>
        <v>0</v>
      </c>
      <c r="L1259" s="61">
        <v>0</v>
      </c>
      <c r="M1259" s="61">
        <v>0</v>
      </c>
      <c r="N1259" s="61">
        <v>0</v>
      </c>
      <c r="O1259" s="61">
        <v>0</v>
      </c>
      <c r="P1259" s="61">
        <v>0</v>
      </c>
      <c r="Q1259" s="61">
        <v>0</v>
      </c>
      <c r="R1259" s="61">
        <v>0</v>
      </c>
      <c r="S1259" s="61">
        <v>0</v>
      </c>
      <c r="T1259" s="61">
        <v>0</v>
      </c>
      <c r="U1259" s="279">
        <f t="shared" si="531"/>
        <v>0</v>
      </c>
    </row>
    <row r="1260" spans="1:21" ht="31.5" x14ac:dyDescent="0.25">
      <c r="A1260" s="30"/>
      <c r="B1260" s="24" t="s">
        <v>702</v>
      </c>
      <c r="C1260" s="15" t="s">
        <v>306</v>
      </c>
      <c r="D1260" s="187">
        <v>0</v>
      </c>
      <c r="E1260" s="61">
        <v>0</v>
      </c>
      <c r="F1260" s="61">
        <v>-6.51</v>
      </c>
      <c r="G1260" s="61">
        <v>-81.45</v>
      </c>
      <c r="H1260" s="61">
        <v>-81.45</v>
      </c>
      <c r="I1260" s="61">
        <v>-45.52</v>
      </c>
      <c r="J1260" s="61">
        <v>0</v>
      </c>
      <c r="K1260" s="142">
        <f t="shared" si="529"/>
        <v>-45.52</v>
      </c>
      <c r="L1260" s="61">
        <v>0</v>
      </c>
      <c r="M1260" s="61">
        <v>0</v>
      </c>
      <c r="N1260" s="61">
        <f>-0.12-7.65</f>
        <v>-7.7700000000000005</v>
      </c>
      <c r="O1260" s="61">
        <v>-37.75</v>
      </c>
      <c r="P1260" s="61">
        <v>0</v>
      </c>
      <c r="Q1260" s="61">
        <v>0</v>
      </c>
      <c r="R1260" s="61">
        <v>0</v>
      </c>
      <c r="S1260" s="61">
        <v>0</v>
      </c>
      <c r="T1260" s="61">
        <v>0</v>
      </c>
      <c r="U1260" s="279">
        <f t="shared" si="531"/>
        <v>0</v>
      </c>
    </row>
    <row r="1261" spans="1:21" ht="31.5" x14ac:dyDescent="0.25">
      <c r="A1261" s="30" t="s">
        <v>90</v>
      </c>
      <c r="B1261" s="13" t="s">
        <v>824</v>
      </c>
      <c r="C1261" s="18" t="s">
        <v>819</v>
      </c>
      <c r="D1261" s="60">
        <v>58.4</v>
      </c>
      <c r="E1261" s="60">
        <f>SUM(E1262:E1277)</f>
        <v>55.489999999999995</v>
      </c>
      <c r="F1261" s="60">
        <f>SUM(F1262:F1277)</f>
        <v>60</v>
      </c>
      <c r="G1261" s="60">
        <v>58</v>
      </c>
      <c r="H1261" s="60">
        <f>SUM(H1262:H1277)</f>
        <v>56.55</v>
      </c>
      <c r="I1261" s="60">
        <v>70</v>
      </c>
      <c r="J1261" s="60">
        <f>SUM(J1262:J1277)</f>
        <v>-1</v>
      </c>
      <c r="K1261" s="142">
        <f t="shared" si="529"/>
        <v>69</v>
      </c>
      <c r="L1261" s="60">
        <f t="shared" ref="L1261:T1261" si="533">SUM(L1262:L1277)</f>
        <v>0</v>
      </c>
      <c r="M1261" s="60">
        <f>SUM(M1262:M1277)</f>
        <v>5</v>
      </c>
      <c r="N1261" s="60">
        <f>SUM(N1262:N1277)</f>
        <v>40</v>
      </c>
      <c r="O1261" s="60">
        <f>SUM(O1262:O1277)</f>
        <v>15</v>
      </c>
      <c r="P1261" s="60">
        <f>SUM(P1262:P1277)</f>
        <v>9</v>
      </c>
      <c r="Q1261" s="60">
        <f>SUM(Q1262:Q1277)</f>
        <v>0</v>
      </c>
      <c r="R1261" s="60">
        <f t="shared" si="533"/>
        <v>40</v>
      </c>
      <c r="S1261" s="60">
        <f t="shared" si="533"/>
        <v>40</v>
      </c>
      <c r="T1261" s="60">
        <f t="shared" si="533"/>
        <v>40</v>
      </c>
      <c r="U1261" s="279">
        <f t="shared" si="531"/>
        <v>0</v>
      </c>
    </row>
    <row r="1262" spans="1:21" x14ac:dyDescent="0.25">
      <c r="A1262" s="30"/>
      <c r="B1262" s="24" t="s">
        <v>692</v>
      </c>
      <c r="C1262" s="15" t="s">
        <v>284</v>
      </c>
      <c r="D1262" s="187">
        <v>0</v>
      </c>
      <c r="E1262" s="61">
        <v>0</v>
      </c>
      <c r="F1262" s="61">
        <v>0</v>
      </c>
      <c r="G1262" s="61">
        <v>0</v>
      </c>
      <c r="H1262" s="61">
        <v>0</v>
      </c>
      <c r="I1262" s="61">
        <v>0</v>
      </c>
      <c r="J1262" s="61">
        <v>0</v>
      </c>
      <c r="K1262" s="142">
        <f t="shared" si="529"/>
        <v>0</v>
      </c>
      <c r="L1262" s="61">
        <v>0</v>
      </c>
      <c r="M1262" s="61">
        <v>0</v>
      </c>
      <c r="N1262" s="61">
        <v>0</v>
      </c>
      <c r="O1262" s="61">
        <v>0</v>
      </c>
      <c r="P1262" s="61">
        <v>0</v>
      </c>
      <c r="Q1262" s="61">
        <v>0</v>
      </c>
      <c r="R1262" s="61">
        <v>0</v>
      </c>
      <c r="S1262" s="61">
        <v>0</v>
      </c>
      <c r="T1262" s="61">
        <v>0</v>
      </c>
      <c r="U1262" s="279">
        <f t="shared" si="531"/>
        <v>0</v>
      </c>
    </row>
    <row r="1263" spans="1:21" x14ac:dyDescent="0.25">
      <c r="A1263" s="30"/>
      <c r="B1263" s="24" t="s">
        <v>693</v>
      </c>
      <c r="C1263" s="15" t="s">
        <v>285</v>
      </c>
      <c r="D1263" s="187">
        <v>10</v>
      </c>
      <c r="E1263" s="61">
        <v>8.08</v>
      </c>
      <c r="F1263" s="61">
        <v>10</v>
      </c>
      <c r="G1263" s="61">
        <v>9</v>
      </c>
      <c r="H1263" s="61">
        <v>8.7200000000000006</v>
      </c>
      <c r="I1263" s="61">
        <v>11</v>
      </c>
      <c r="J1263" s="61">
        <v>0</v>
      </c>
      <c r="K1263" s="142">
        <f t="shared" si="529"/>
        <v>11</v>
      </c>
      <c r="L1263" s="61">
        <v>0</v>
      </c>
      <c r="M1263" s="61">
        <v>5</v>
      </c>
      <c r="N1263" s="61">
        <v>10</v>
      </c>
      <c r="O1263" s="61">
        <v>-4</v>
      </c>
      <c r="P1263" s="61">
        <v>0</v>
      </c>
      <c r="Q1263" s="61">
        <v>0</v>
      </c>
      <c r="R1263" s="61">
        <v>10</v>
      </c>
      <c r="S1263" s="61">
        <v>10</v>
      </c>
      <c r="T1263" s="61">
        <v>10</v>
      </c>
      <c r="U1263" s="279">
        <f t="shared" si="531"/>
        <v>0</v>
      </c>
    </row>
    <row r="1264" spans="1:21" x14ac:dyDescent="0.25">
      <c r="A1264" s="30"/>
      <c r="B1264" s="24" t="s">
        <v>695</v>
      </c>
      <c r="C1264" s="15" t="s">
        <v>286</v>
      </c>
      <c r="D1264" s="187">
        <v>0</v>
      </c>
      <c r="E1264" s="61">
        <v>0</v>
      </c>
      <c r="F1264" s="61">
        <v>0</v>
      </c>
      <c r="G1264" s="61">
        <v>0</v>
      </c>
      <c r="H1264" s="61">
        <v>0</v>
      </c>
      <c r="I1264" s="61">
        <v>0</v>
      </c>
      <c r="J1264" s="61">
        <v>0</v>
      </c>
      <c r="K1264" s="142">
        <f t="shared" si="529"/>
        <v>0</v>
      </c>
      <c r="L1264" s="61">
        <v>0</v>
      </c>
      <c r="M1264" s="61">
        <v>0</v>
      </c>
      <c r="N1264" s="61">
        <v>0</v>
      </c>
      <c r="O1264" s="61">
        <v>0</v>
      </c>
      <c r="P1264" s="61">
        <v>0</v>
      </c>
      <c r="Q1264" s="61">
        <v>0</v>
      </c>
      <c r="R1264" s="61">
        <v>0</v>
      </c>
      <c r="S1264" s="61">
        <v>0</v>
      </c>
      <c r="T1264" s="61">
        <v>0</v>
      </c>
      <c r="U1264" s="279">
        <f t="shared" si="531"/>
        <v>0</v>
      </c>
    </row>
    <row r="1265" spans="1:21" x14ac:dyDescent="0.25">
      <c r="A1265" s="30"/>
      <c r="B1265" s="24" t="s">
        <v>694</v>
      </c>
      <c r="C1265" s="15" t="s">
        <v>696</v>
      </c>
      <c r="D1265" s="187">
        <v>0</v>
      </c>
      <c r="E1265" s="61">
        <v>0</v>
      </c>
      <c r="F1265" s="61">
        <v>0</v>
      </c>
      <c r="G1265" s="61">
        <v>0</v>
      </c>
      <c r="H1265" s="61">
        <v>0</v>
      </c>
      <c r="I1265" s="61">
        <v>0</v>
      </c>
      <c r="J1265" s="61">
        <v>0</v>
      </c>
      <c r="K1265" s="142">
        <f t="shared" si="529"/>
        <v>0</v>
      </c>
      <c r="L1265" s="61">
        <v>0</v>
      </c>
      <c r="M1265" s="61">
        <v>0</v>
      </c>
      <c r="N1265" s="61">
        <v>0</v>
      </c>
      <c r="O1265" s="61">
        <v>0</v>
      </c>
      <c r="P1265" s="61">
        <v>0</v>
      </c>
      <c r="Q1265" s="61">
        <v>0</v>
      </c>
      <c r="R1265" s="61">
        <v>0</v>
      </c>
      <c r="S1265" s="61">
        <v>0</v>
      </c>
      <c r="T1265" s="61">
        <v>0</v>
      </c>
      <c r="U1265" s="279">
        <f t="shared" si="531"/>
        <v>0</v>
      </c>
    </row>
    <row r="1266" spans="1:21" x14ac:dyDescent="0.25">
      <c r="A1266" s="30"/>
      <c r="B1266" s="24" t="s">
        <v>697</v>
      </c>
      <c r="C1266" s="15" t="s">
        <v>287</v>
      </c>
      <c r="D1266" s="187">
        <v>0</v>
      </c>
      <c r="E1266" s="61">
        <v>0</v>
      </c>
      <c r="F1266" s="61">
        <v>0</v>
      </c>
      <c r="G1266" s="61">
        <v>0</v>
      </c>
      <c r="H1266" s="61">
        <v>0</v>
      </c>
      <c r="I1266" s="61">
        <v>0</v>
      </c>
      <c r="J1266" s="61">
        <v>0</v>
      </c>
      <c r="K1266" s="142">
        <f t="shared" si="529"/>
        <v>0</v>
      </c>
      <c r="L1266" s="61">
        <v>0</v>
      </c>
      <c r="M1266" s="61">
        <v>0</v>
      </c>
      <c r="N1266" s="61">
        <v>0</v>
      </c>
      <c r="O1266" s="61">
        <v>0</v>
      </c>
      <c r="P1266" s="61">
        <v>0</v>
      </c>
      <c r="Q1266" s="61">
        <v>0</v>
      </c>
      <c r="R1266" s="61">
        <v>0</v>
      </c>
      <c r="S1266" s="61">
        <v>0</v>
      </c>
      <c r="T1266" s="61">
        <v>0</v>
      </c>
      <c r="U1266" s="279">
        <f t="shared" si="531"/>
        <v>0</v>
      </c>
    </row>
    <row r="1267" spans="1:21" x14ac:dyDescent="0.25">
      <c r="A1267" s="30"/>
      <c r="B1267" s="24" t="s">
        <v>708</v>
      </c>
      <c r="C1267" s="15" t="s">
        <v>288</v>
      </c>
      <c r="D1267" s="187">
        <v>0</v>
      </c>
      <c r="E1267" s="61">
        <v>0</v>
      </c>
      <c r="F1267" s="61">
        <v>0</v>
      </c>
      <c r="G1267" s="61">
        <v>0</v>
      </c>
      <c r="H1267" s="61">
        <v>0</v>
      </c>
      <c r="I1267" s="61">
        <v>0</v>
      </c>
      <c r="J1267" s="61">
        <v>0</v>
      </c>
      <c r="K1267" s="142">
        <f t="shared" si="529"/>
        <v>0</v>
      </c>
      <c r="L1267" s="61">
        <v>0</v>
      </c>
      <c r="M1267" s="61">
        <v>0</v>
      </c>
      <c r="N1267" s="61">
        <v>0</v>
      </c>
      <c r="O1267" s="61">
        <v>0</v>
      </c>
      <c r="P1267" s="61">
        <v>0</v>
      </c>
      <c r="Q1267" s="61">
        <v>0</v>
      </c>
      <c r="R1267" s="61">
        <v>0</v>
      </c>
      <c r="S1267" s="61">
        <v>0</v>
      </c>
      <c r="T1267" s="61">
        <v>0</v>
      </c>
      <c r="U1267" s="279">
        <f t="shared" si="531"/>
        <v>0</v>
      </c>
    </row>
    <row r="1268" spans="1:21" x14ac:dyDescent="0.25">
      <c r="A1268" s="30"/>
      <c r="B1268" s="24" t="s">
        <v>698</v>
      </c>
      <c r="C1268" s="15" t="s">
        <v>289</v>
      </c>
      <c r="D1268" s="187">
        <v>0</v>
      </c>
      <c r="E1268" s="61">
        <v>0</v>
      </c>
      <c r="F1268" s="61">
        <v>0</v>
      </c>
      <c r="G1268" s="61">
        <v>0</v>
      </c>
      <c r="H1268" s="61">
        <v>0</v>
      </c>
      <c r="I1268" s="61">
        <v>0</v>
      </c>
      <c r="J1268" s="61">
        <v>0</v>
      </c>
      <c r="K1268" s="142">
        <f t="shared" si="529"/>
        <v>0</v>
      </c>
      <c r="L1268" s="61">
        <v>0</v>
      </c>
      <c r="M1268" s="61">
        <v>0</v>
      </c>
      <c r="N1268" s="61">
        <v>0</v>
      </c>
      <c r="O1268" s="61">
        <v>0</v>
      </c>
      <c r="P1268" s="61">
        <v>0</v>
      </c>
      <c r="Q1268" s="61">
        <v>0</v>
      </c>
      <c r="R1268" s="61">
        <v>0</v>
      </c>
      <c r="S1268" s="61">
        <v>0</v>
      </c>
      <c r="T1268" s="61">
        <v>0</v>
      </c>
      <c r="U1268" s="279">
        <f t="shared" si="531"/>
        <v>0</v>
      </c>
    </row>
    <row r="1269" spans="1:21" ht="31.5" x14ac:dyDescent="0.25">
      <c r="A1269" s="30"/>
      <c r="B1269" s="24" t="s">
        <v>703</v>
      </c>
      <c r="C1269" s="15" t="s">
        <v>290</v>
      </c>
      <c r="D1269" s="187">
        <v>0</v>
      </c>
      <c r="E1269" s="61">
        <v>0</v>
      </c>
      <c r="F1269" s="61">
        <v>0</v>
      </c>
      <c r="G1269" s="61">
        <v>0</v>
      </c>
      <c r="H1269" s="61">
        <v>0</v>
      </c>
      <c r="I1269" s="61">
        <v>0</v>
      </c>
      <c r="J1269" s="61">
        <v>0</v>
      </c>
      <c r="K1269" s="142">
        <f t="shared" si="529"/>
        <v>0</v>
      </c>
      <c r="L1269" s="61">
        <v>0</v>
      </c>
      <c r="M1269" s="61">
        <v>0</v>
      </c>
      <c r="N1269" s="61">
        <v>0</v>
      </c>
      <c r="O1269" s="61">
        <v>0</v>
      </c>
      <c r="P1269" s="61">
        <v>0</v>
      </c>
      <c r="Q1269" s="61">
        <v>0</v>
      </c>
      <c r="R1269" s="61">
        <v>0</v>
      </c>
      <c r="S1269" s="61">
        <v>0</v>
      </c>
      <c r="T1269" s="61">
        <v>0</v>
      </c>
      <c r="U1269" s="279">
        <f t="shared" si="531"/>
        <v>0</v>
      </c>
    </row>
    <row r="1270" spans="1:21" x14ac:dyDescent="0.25">
      <c r="A1270" s="30"/>
      <c r="B1270" s="24" t="s">
        <v>699</v>
      </c>
      <c r="C1270" s="15" t="s">
        <v>291</v>
      </c>
      <c r="D1270" s="187">
        <v>0</v>
      </c>
      <c r="E1270" s="61">
        <v>0</v>
      </c>
      <c r="F1270" s="61">
        <v>0</v>
      </c>
      <c r="G1270" s="61">
        <v>0</v>
      </c>
      <c r="H1270" s="61">
        <v>0</v>
      </c>
      <c r="I1270" s="61">
        <v>0</v>
      </c>
      <c r="J1270" s="61">
        <v>0</v>
      </c>
      <c r="K1270" s="142">
        <f t="shared" si="529"/>
        <v>0</v>
      </c>
      <c r="L1270" s="61">
        <v>0</v>
      </c>
      <c r="M1270" s="61">
        <v>0</v>
      </c>
      <c r="N1270" s="61">
        <v>0</v>
      </c>
      <c r="O1270" s="61">
        <v>0</v>
      </c>
      <c r="P1270" s="61">
        <v>0</v>
      </c>
      <c r="Q1270" s="61">
        <v>0</v>
      </c>
      <c r="R1270" s="61">
        <v>0</v>
      </c>
      <c r="S1270" s="61">
        <v>0</v>
      </c>
      <c r="T1270" s="61">
        <v>0</v>
      </c>
      <c r="U1270" s="279">
        <f t="shared" si="531"/>
        <v>0</v>
      </c>
    </row>
    <row r="1271" spans="1:21" ht="31.5" x14ac:dyDescent="0.25">
      <c r="A1271" s="30"/>
      <c r="B1271" s="24" t="s">
        <v>950</v>
      </c>
      <c r="C1271" s="15" t="s">
        <v>949</v>
      </c>
      <c r="D1271" s="187">
        <v>0</v>
      </c>
      <c r="E1271" s="61">
        <v>0</v>
      </c>
      <c r="F1271" s="61">
        <v>0</v>
      </c>
      <c r="G1271" s="61">
        <v>0</v>
      </c>
      <c r="H1271" s="61">
        <v>0</v>
      </c>
      <c r="I1271" s="61">
        <v>0</v>
      </c>
      <c r="J1271" s="61">
        <v>0</v>
      </c>
      <c r="K1271" s="142">
        <f t="shared" si="529"/>
        <v>0</v>
      </c>
      <c r="L1271" s="61">
        <v>0</v>
      </c>
      <c r="M1271" s="61">
        <v>0</v>
      </c>
      <c r="N1271" s="61">
        <v>0</v>
      </c>
      <c r="O1271" s="61">
        <v>0</v>
      </c>
      <c r="P1271" s="61">
        <v>0</v>
      </c>
      <c r="Q1271" s="61">
        <v>0</v>
      </c>
      <c r="R1271" s="61">
        <v>0</v>
      </c>
      <c r="S1271" s="61">
        <v>0</v>
      </c>
      <c r="T1271" s="61">
        <v>0</v>
      </c>
      <c r="U1271" s="279">
        <f t="shared" si="531"/>
        <v>0</v>
      </c>
    </row>
    <row r="1272" spans="1:21" x14ac:dyDescent="0.25">
      <c r="A1272" s="30"/>
      <c r="B1272" s="24" t="s">
        <v>700</v>
      </c>
      <c r="C1272" s="15" t="s">
        <v>292</v>
      </c>
      <c r="D1272" s="187">
        <v>48.4</v>
      </c>
      <c r="E1272" s="61">
        <v>47.41</v>
      </c>
      <c r="F1272" s="61">
        <v>50</v>
      </c>
      <c r="G1272" s="61">
        <v>49</v>
      </c>
      <c r="H1272" s="61">
        <v>47.83</v>
      </c>
      <c r="I1272" s="61">
        <v>59</v>
      </c>
      <c r="J1272" s="61">
        <v>-1</v>
      </c>
      <c r="K1272" s="142">
        <f t="shared" si="529"/>
        <v>58</v>
      </c>
      <c r="L1272" s="61">
        <v>0</v>
      </c>
      <c r="M1272" s="61">
        <v>0</v>
      </c>
      <c r="N1272" s="61">
        <v>30</v>
      </c>
      <c r="O1272" s="61">
        <f>20-1</f>
        <v>19</v>
      </c>
      <c r="P1272" s="61">
        <f>10-1</f>
        <v>9</v>
      </c>
      <c r="Q1272" s="61">
        <v>0</v>
      </c>
      <c r="R1272" s="61">
        <v>30</v>
      </c>
      <c r="S1272" s="61">
        <v>30</v>
      </c>
      <c r="T1272" s="61">
        <v>30</v>
      </c>
      <c r="U1272" s="279">
        <f t="shared" si="531"/>
        <v>0</v>
      </c>
    </row>
    <row r="1273" spans="1:21" x14ac:dyDescent="0.25">
      <c r="A1273" s="30"/>
      <c r="B1273" s="24" t="s">
        <v>704</v>
      </c>
      <c r="C1273" s="15" t="s">
        <v>293</v>
      </c>
      <c r="D1273" s="187">
        <v>0</v>
      </c>
      <c r="E1273" s="61">
        <v>0</v>
      </c>
      <c r="F1273" s="61">
        <v>0</v>
      </c>
      <c r="G1273" s="61">
        <v>0</v>
      </c>
      <c r="H1273" s="61">
        <v>0</v>
      </c>
      <c r="I1273" s="61">
        <v>0</v>
      </c>
      <c r="J1273" s="61">
        <v>0</v>
      </c>
      <c r="K1273" s="142">
        <f t="shared" si="529"/>
        <v>0</v>
      </c>
      <c r="L1273" s="61">
        <v>0</v>
      </c>
      <c r="M1273" s="61">
        <v>0</v>
      </c>
      <c r="N1273" s="61">
        <v>0</v>
      </c>
      <c r="O1273" s="61">
        <v>0</v>
      </c>
      <c r="P1273" s="61">
        <v>0</v>
      </c>
      <c r="Q1273" s="61">
        <v>0</v>
      </c>
      <c r="R1273" s="61">
        <v>0</v>
      </c>
      <c r="S1273" s="61">
        <v>0</v>
      </c>
      <c r="T1273" s="61">
        <v>0</v>
      </c>
      <c r="U1273" s="279">
        <f t="shared" si="531"/>
        <v>0</v>
      </c>
    </row>
    <row r="1274" spans="1:21" x14ac:dyDescent="0.25">
      <c r="A1274" s="30"/>
      <c r="B1274" s="24" t="s">
        <v>705</v>
      </c>
      <c r="C1274" s="15" t="s">
        <v>294</v>
      </c>
      <c r="D1274" s="187">
        <v>0</v>
      </c>
      <c r="E1274" s="61">
        <v>0</v>
      </c>
      <c r="F1274" s="61">
        <v>0</v>
      </c>
      <c r="G1274" s="61">
        <v>0</v>
      </c>
      <c r="H1274" s="61">
        <v>0</v>
      </c>
      <c r="I1274" s="61">
        <v>0</v>
      </c>
      <c r="J1274" s="61">
        <v>0</v>
      </c>
      <c r="K1274" s="142">
        <f t="shared" si="529"/>
        <v>0</v>
      </c>
      <c r="L1274" s="61">
        <v>0</v>
      </c>
      <c r="M1274" s="61">
        <v>0</v>
      </c>
      <c r="N1274" s="61">
        <v>0</v>
      </c>
      <c r="O1274" s="61">
        <v>0</v>
      </c>
      <c r="P1274" s="61">
        <v>0</v>
      </c>
      <c r="Q1274" s="61">
        <v>0</v>
      </c>
      <c r="R1274" s="61">
        <v>0</v>
      </c>
      <c r="S1274" s="61">
        <v>0</v>
      </c>
      <c r="T1274" s="61">
        <v>0</v>
      </c>
      <c r="U1274" s="279">
        <f t="shared" si="531"/>
        <v>0</v>
      </c>
    </row>
    <row r="1275" spans="1:21" x14ac:dyDescent="0.25">
      <c r="A1275" s="30"/>
      <c r="B1275" s="24" t="s">
        <v>706</v>
      </c>
      <c r="C1275" s="15" t="s">
        <v>550</v>
      </c>
      <c r="D1275" s="187">
        <v>0</v>
      </c>
      <c r="E1275" s="61">
        <v>0</v>
      </c>
      <c r="F1275" s="61">
        <v>0</v>
      </c>
      <c r="G1275" s="61">
        <v>0</v>
      </c>
      <c r="H1275" s="61">
        <v>0</v>
      </c>
      <c r="I1275" s="61">
        <v>0</v>
      </c>
      <c r="J1275" s="61">
        <v>0</v>
      </c>
      <c r="K1275" s="142">
        <f t="shared" si="529"/>
        <v>0</v>
      </c>
      <c r="L1275" s="61">
        <v>0</v>
      </c>
      <c r="M1275" s="61">
        <v>0</v>
      </c>
      <c r="N1275" s="61">
        <v>0</v>
      </c>
      <c r="O1275" s="61">
        <v>0</v>
      </c>
      <c r="P1275" s="61">
        <v>0</v>
      </c>
      <c r="Q1275" s="61">
        <v>0</v>
      </c>
      <c r="R1275" s="61">
        <v>0</v>
      </c>
      <c r="S1275" s="61">
        <v>0</v>
      </c>
      <c r="T1275" s="61">
        <v>0</v>
      </c>
      <c r="U1275" s="279">
        <f t="shared" si="531"/>
        <v>0</v>
      </c>
    </row>
    <row r="1276" spans="1:21" x14ac:dyDescent="0.25">
      <c r="A1276" s="30"/>
      <c r="B1276" s="24" t="s">
        <v>701</v>
      </c>
      <c r="C1276" s="15" t="s">
        <v>295</v>
      </c>
      <c r="D1276" s="187">
        <v>0</v>
      </c>
      <c r="E1276" s="61">
        <v>0</v>
      </c>
      <c r="F1276" s="61">
        <v>0</v>
      </c>
      <c r="G1276" s="61">
        <v>0</v>
      </c>
      <c r="H1276" s="61">
        <v>0</v>
      </c>
      <c r="I1276" s="61">
        <v>0</v>
      </c>
      <c r="J1276" s="61">
        <v>0</v>
      </c>
      <c r="K1276" s="142">
        <f t="shared" si="529"/>
        <v>0</v>
      </c>
      <c r="L1276" s="61">
        <v>0</v>
      </c>
      <c r="M1276" s="61">
        <v>0</v>
      </c>
      <c r="N1276" s="61">
        <v>0</v>
      </c>
      <c r="O1276" s="61">
        <v>0</v>
      </c>
      <c r="P1276" s="61">
        <v>0</v>
      </c>
      <c r="Q1276" s="61">
        <v>0</v>
      </c>
      <c r="R1276" s="61">
        <v>0</v>
      </c>
      <c r="S1276" s="61">
        <v>0</v>
      </c>
      <c r="T1276" s="61">
        <v>0</v>
      </c>
      <c r="U1276" s="279">
        <f t="shared" si="531"/>
        <v>0</v>
      </c>
    </row>
    <row r="1277" spans="1:21" ht="31.5" x14ac:dyDescent="0.25">
      <c r="A1277" s="30"/>
      <c r="B1277" s="24" t="s">
        <v>702</v>
      </c>
      <c r="C1277" s="15" t="s">
        <v>306</v>
      </c>
      <c r="D1277" s="187">
        <v>0</v>
      </c>
      <c r="E1277" s="61">
        <v>0</v>
      </c>
      <c r="F1277" s="61">
        <v>0</v>
      </c>
      <c r="G1277" s="61">
        <v>0</v>
      </c>
      <c r="H1277" s="61">
        <v>0</v>
      </c>
      <c r="I1277" s="61">
        <v>0</v>
      </c>
      <c r="J1277" s="61">
        <v>0</v>
      </c>
      <c r="K1277" s="142">
        <f t="shared" si="529"/>
        <v>0</v>
      </c>
      <c r="L1277" s="61">
        <v>0</v>
      </c>
      <c r="M1277" s="61">
        <v>0</v>
      </c>
      <c r="N1277" s="61">
        <v>0</v>
      </c>
      <c r="O1277" s="61">
        <v>0</v>
      </c>
      <c r="P1277" s="61">
        <v>0</v>
      </c>
      <c r="Q1277" s="61">
        <v>0</v>
      </c>
      <c r="R1277" s="61">
        <v>0</v>
      </c>
      <c r="S1277" s="61">
        <v>0</v>
      </c>
      <c r="T1277" s="61">
        <v>0</v>
      </c>
      <c r="U1277" s="279">
        <f t="shared" si="531"/>
        <v>0</v>
      </c>
    </row>
    <row r="1278" spans="1:21" ht="31.5" x14ac:dyDescent="0.25">
      <c r="A1278" s="30" t="s">
        <v>91</v>
      </c>
      <c r="B1278" s="26" t="s">
        <v>407</v>
      </c>
      <c r="C1278" s="19" t="s">
        <v>408</v>
      </c>
      <c r="D1278" s="60">
        <v>96</v>
      </c>
      <c r="E1278" s="60">
        <f>+E1279+E1364</f>
        <v>0</v>
      </c>
      <c r="F1278" s="60">
        <f>+F1279+F1364</f>
        <v>34.03</v>
      </c>
      <c r="G1278" s="60">
        <v>34.03</v>
      </c>
      <c r="H1278" s="60">
        <f>+H1279+H1364</f>
        <v>32</v>
      </c>
      <c r="I1278" s="60">
        <v>0</v>
      </c>
      <c r="J1278" s="60">
        <f>+J1279+J1364</f>
        <v>0</v>
      </c>
      <c r="K1278" s="142">
        <f t="shared" si="529"/>
        <v>0</v>
      </c>
      <c r="L1278" s="60">
        <f t="shared" ref="L1278:T1278" si="534">+L1279+L1364</f>
        <v>0</v>
      </c>
      <c r="M1278" s="60">
        <f>+M1279+M1364</f>
        <v>0</v>
      </c>
      <c r="N1278" s="60">
        <f>+N1279+N1364</f>
        <v>0</v>
      </c>
      <c r="O1278" s="60">
        <f>+O1279+O1364</f>
        <v>0</v>
      </c>
      <c r="P1278" s="60">
        <f>+P1279+P1364</f>
        <v>0</v>
      </c>
      <c r="Q1278" s="60">
        <f>+Q1279+Q1364</f>
        <v>0</v>
      </c>
      <c r="R1278" s="60">
        <f t="shared" si="534"/>
        <v>0</v>
      </c>
      <c r="S1278" s="60">
        <f t="shared" si="534"/>
        <v>0</v>
      </c>
      <c r="T1278" s="60">
        <f t="shared" si="534"/>
        <v>0</v>
      </c>
      <c r="U1278" s="279">
        <f t="shared" si="531"/>
        <v>0</v>
      </c>
    </row>
    <row r="1279" spans="1:21" x14ac:dyDescent="0.25">
      <c r="A1279" s="30">
        <v>1</v>
      </c>
      <c r="B1279" s="13" t="s">
        <v>409</v>
      </c>
      <c r="C1279" s="18" t="s">
        <v>410</v>
      </c>
      <c r="D1279" s="60">
        <v>0</v>
      </c>
      <c r="E1279" s="60">
        <f t="shared" ref="E1279:F1295" si="535">+E1296+E1347</f>
        <v>0</v>
      </c>
      <c r="F1279" s="60">
        <f t="shared" si="535"/>
        <v>0</v>
      </c>
      <c r="G1279" s="60">
        <v>0</v>
      </c>
      <c r="H1279" s="60">
        <f t="shared" ref="H1279:J1295" si="536">+H1296+H1347</f>
        <v>0</v>
      </c>
      <c r="I1279" s="60">
        <v>0</v>
      </c>
      <c r="J1279" s="60">
        <f t="shared" si="536"/>
        <v>0</v>
      </c>
      <c r="K1279" s="142">
        <f t="shared" si="529"/>
        <v>0</v>
      </c>
      <c r="L1279" s="60">
        <f t="shared" ref="L1279:T1279" si="537">+L1296+L1347</f>
        <v>0</v>
      </c>
      <c r="M1279" s="60">
        <f t="shared" si="537"/>
        <v>0</v>
      </c>
      <c r="N1279" s="60">
        <f t="shared" si="537"/>
        <v>0</v>
      </c>
      <c r="O1279" s="60">
        <f t="shared" si="537"/>
        <v>0</v>
      </c>
      <c r="P1279" s="60">
        <f t="shared" si="537"/>
        <v>0</v>
      </c>
      <c r="Q1279" s="60">
        <f t="shared" si="537"/>
        <v>0</v>
      </c>
      <c r="R1279" s="60">
        <f t="shared" si="537"/>
        <v>0</v>
      </c>
      <c r="S1279" s="60">
        <f t="shared" si="537"/>
        <v>0</v>
      </c>
      <c r="T1279" s="60">
        <f t="shared" si="537"/>
        <v>0</v>
      </c>
      <c r="U1279" s="279">
        <f t="shared" si="531"/>
        <v>0</v>
      </c>
    </row>
    <row r="1280" spans="1:21" hidden="1" x14ac:dyDescent="0.25">
      <c r="A1280" s="30"/>
      <c r="B1280" s="24" t="s">
        <v>692</v>
      </c>
      <c r="C1280" s="15" t="s">
        <v>284</v>
      </c>
      <c r="D1280" s="60">
        <v>0</v>
      </c>
      <c r="E1280" s="60">
        <f t="shared" si="535"/>
        <v>0</v>
      </c>
      <c r="F1280" s="60">
        <f t="shared" si="535"/>
        <v>0</v>
      </c>
      <c r="G1280" s="60">
        <v>0</v>
      </c>
      <c r="H1280" s="60">
        <f t="shared" si="536"/>
        <v>0</v>
      </c>
      <c r="I1280" s="60">
        <v>0</v>
      </c>
      <c r="J1280" s="60">
        <f t="shared" si="536"/>
        <v>0</v>
      </c>
      <c r="K1280" s="142">
        <f t="shared" si="529"/>
        <v>0</v>
      </c>
      <c r="L1280" s="60">
        <f t="shared" ref="L1280:T1280" si="538">+L1297+L1348</f>
        <v>0</v>
      </c>
      <c r="M1280" s="60">
        <f t="shared" si="538"/>
        <v>0</v>
      </c>
      <c r="N1280" s="60">
        <f t="shared" si="538"/>
        <v>0</v>
      </c>
      <c r="O1280" s="60">
        <f t="shared" si="538"/>
        <v>0</v>
      </c>
      <c r="P1280" s="60">
        <f t="shared" si="538"/>
        <v>0</v>
      </c>
      <c r="Q1280" s="60">
        <f t="shared" si="538"/>
        <v>0</v>
      </c>
      <c r="R1280" s="60">
        <f t="shared" si="538"/>
        <v>0</v>
      </c>
      <c r="S1280" s="60">
        <f t="shared" si="538"/>
        <v>0</v>
      </c>
      <c r="T1280" s="60">
        <f t="shared" si="538"/>
        <v>0</v>
      </c>
      <c r="U1280" s="279">
        <f t="shared" si="531"/>
        <v>0</v>
      </c>
    </row>
    <row r="1281" spans="1:21" hidden="1" x14ac:dyDescent="0.25">
      <c r="A1281" s="30"/>
      <c r="B1281" s="24" t="s">
        <v>693</v>
      </c>
      <c r="C1281" s="15" t="s">
        <v>285</v>
      </c>
      <c r="D1281" s="60">
        <v>0</v>
      </c>
      <c r="E1281" s="60">
        <f t="shared" si="535"/>
        <v>0</v>
      </c>
      <c r="F1281" s="60">
        <f t="shared" si="535"/>
        <v>0</v>
      </c>
      <c r="G1281" s="60">
        <v>0</v>
      </c>
      <c r="H1281" s="60">
        <f t="shared" si="536"/>
        <v>0</v>
      </c>
      <c r="I1281" s="60">
        <v>0</v>
      </c>
      <c r="J1281" s="60">
        <f t="shared" si="536"/>
        <v>0</v>
      </c>
      <c r="K1281" s="142">
        <f t="shared" si="529"/>
        <v>0</v>
      </c>
      <c r="L1281" s="60">
        <f t="shared" ref="L1281:T1281" si="539">+L1298+L1349</f>
        <v>0</v>
      </c>
      <c r="M1281" s="60">
        <f t="shared" si="539"/>
        <v>0</v>
      </c>
      <c r="N1281" s="60">
        <f t="shared" si="539"/>
        <v>0</v>
      </c>
      <c r="O1281" s="60">
        <f t="shared" si="539"/>
        <v>0</v>
      </c>
      <c r="P1281" s="60">
        <f t="shared" si="539"/>
        <v>0</v>
      </c>
      <c r="Q1281" s="60">
        <f t="shared" si="539"/>
        <v>0</v>
      </c>
      <c r="R1281" s="60">
        <f t="shared" si="539"/>
        <v>0</v>
      </c>
      <c r="S1281" s="60">
        <f t="shared" si="539"/>
        <v>0</v>
      </c>
      <c r="T1281" s="60">
        <f t="shared" si="539"/>
        <v>0</v>
      </c>
      <c r="U1281" s="279">
        <f t="shared" si="531"/>
        <v>0</v>
      </c>
    </row>
    <row r="1282" spans="1:21" hidden="1" x14ac:dyDescent="0.25">
      <c r="A1282" s="30"/>
      <c r="B1282" s="24" t="s">
        <v>695</v>
      </c>
      <c r="C1282" s="15" t="s">
        <v>286</v>
      </c>
      <c r="D1282" s="60">
        <v>0</v>
      </c>
      <c r="E1282" s="60">
        <f t="shared" si="535"/>
        <v>0</v>
      </c>
      <c r="F1282" s="60">
        <f t="shared" si="535"/>
        <v>0</v>
      </c>
      <c r="G1282" s="60">
        <v>0</v>
      </c>
      <c r="H1282" s="60">
        <f t="shared" si="536"/>
        <v>0</v>
      </c>
      <c r="I1282" s="60">
        <v>0</v>
      </c>
      <c r="J1282" s="60">
        <f t="shared" si="536"/>
        <v>0</v>
      </c>
      <c r="K1282" s="142">
        <f t="shared" si="529"/>
        <v>0</v>
      </c>
      <c r="L1282" s="60">
        <f t="shared" ref="L1282:T1282" si="540">+L1299+L1350</f>
        <v>0</v>
      </c>
      <c r="M1282" s="60">
        <f t="shared" si="540"/>
        <v>0</v>
      </c>
      <c r="N1282" s="60">
        <f t="shared" si="540"/>
        <v>0</v>
      </c>
      <c r="O1282" s="60">
        <f t="shared" si="540"/>
        <v>0</v>
      </c>
      <c r="P1282" s="60">
        <f t="shared" si="540"/>
        <v>0</v>
      </c>
      <c r="Q1282" s="60">
        <f t="shared" si="540"/>
        <v>0</v>
      </c>
      <c r="R1282" s="60">
        <f t="shared" si="540"/>
        <v>0</v>
      </c>
      <c r="S1282" s="60">
        <f t="shared" si="540"/>
        <v>0</v>
      </c>
      <c r="T1282" s="60">
        <f t="shared" si="540"/>
        <v>0</v>
      </c>
      <c r="U1282" s="279">
        <f t="shared" si="531"/>
        <v>0</v>
      </c>
    </row>
    <row r="1283" spans="1:21" hidden="1" x14ac:dyDescent="0.25">
      <c r="A1283" s="30"/>
      <c r="B1283" s="24" t="s">
        <v>694</v>
      </c>
      <c r="C1283" s="15" t="s">
        <v>696</v>
      </c>
      <c r="D1283" s="60">
        <v>0</v>
      </c>
      <c r="E1283" s="60">
        <f t="shared" si="535"/>
        <v>0</v>
      </c>
      <c r="F1283" s="60">
        <f t="shared" si="535"/>
        <v>0</v>
      </c>
      <c r="G1283" s="60">
        <v>0</v>
      </c>
      <c r="H1283" s="60">
        <f t="shared" si="536"/>
        <v>0</v>
      </c>
      <c r="I1283" s="60">
        <v>0</v>
      </c>
      <c r="J1283" s="60">
        <f t="shared" si="536"/>
        <v>0</v>
      </c>
      <c r="K1283" s="142">
        <f t="shared" si="529"/>
        <v>0</v>
      </c>
      <c r="L1283" s="60">
        <f t="shared" ref="L1283:T1283" si="541">+L1300+L1351</f>
        <v>0</v>
      </c>
      <c r="M1283" s="60">
        <f t="shared" si="541"/>
        <v>0</v>
      </c>
      <c r="N1283" s="60">
        <f t="shared" si="541"/>
        <v>0</v>
      </c>
      <c r="O1283" s="60">
        <f t="shared" si="541"/>
        <v>0</v>
      </c>
      <c r="P1283" s="60">
        <f t="shared" si="541"/>
        <v>0</v>
      </c>
      <c r="Q1283" s="60">
        <f t="shared" si="541"/>
        <v>0</v>
      </c>
      <c r="R1283" s="60">
        <f t="shared" si="541"/>
        <v>0</v>
      </c>
      <c r="S1283" s="60">
        <f t="shared" si="541"/>
        <v>0</v>
      </c>
      <c r="T1283" s="60">
        <f t="shared" si="541"/>
        <v>0</v>
      </c>
      <c r="U1283" s="279">
        <f t="shared" si="531"/>
        <v>0</v>
      </c>
    </row>
    <row r="1284" spans="1:21" hidden="1" x14ac:dyDescent="0.25">
      <c r="A1284" s="30"/>
      <c r="B1284" s="24" t="s">
        <v>697</v>
      </c>
      <c r="C1284" s="15" t="s">
        <v>287</v>
      </c>
      <c r="D1284" s="60">
        <v>0</v>
      </c>
      <c r="E1284" s="60">
        <f t="shared" si="535"/>
        <v>0</v>
      </c>
      <c r="F1284" s="60">
        <f t="shared" si="535"/>
        <v>0</v>
      </c>
      <c r="G1284" s="60">
        <v>0</v>
      </c>
      <c r="H1284" s="60">
        <f t="shared" si="536"/>
        <v>0</v>
      </c>
      <c r="I1284" s="60">
        <v>0</v>
      </c>
      <c r="J1284" s="60">
        <f t="shared" si="536"/>
        <v>0</v>
      </c>
      <c r="K1284" s="142">
        <f t="shared" si="529"/>
        <v>0</v>
      </c>
      <c r="L1284" s="60">
        <f t="shared" ref="L1284:T1284" si="542">+L1301+L1352</f>
        <v>0</v>
      </c>
      <c r="M1284" s="60">
        <f t="shared" si="542"/>
        <v>0</v>
      </c>
      <c r="N1284" s="60">
        <f t="shared" si="542"/>
        <v>0</v>
      </c>
      <c r="O1284" s="60">
        <f t="shared" si="542"/>
        <v>0</v>
      </c>
      <c r="P1284" s="60">
        <f t="shared" si="542"/>
        <v>0</v>
      </c>
      <c r="Q1284" s="60">
        <f t="shared" si="542"/>
        <v>0</v>
      </c>
      <c r="R1284" s="60">
        <f t="shared" si="542"/>
        <v>0</v>
      </c>
      <c r="S1284" s="60">
        <f t="shared" si="542"/>
        <v>0</v>
      </c>
      <c r="T1284" s="60">
        <f t="shared" si="542"/>
        <v>0</v>
      </c>
      <c r="U1284" s="279">
        <f t="shared" si="531"/>
        <v>0</v>
      </c>
    </row>
    <row r="1285" spans="1:21" hidden="1" x14ac:dyDescent="0.25">
      <c r="A1285" s="30"/>
      <c r="B1285" s="24" t="s">
        <v>708</v>
      </c>
      <c r="C1285" s="15" t="s">
        <v>288</v>
      </c>
      <c r="D1285" s="60">
        <v>0</v>
      </c>
      <c r="E1285" s="60">
        <f t="shared" si="535"/>
        <v>0</v>
      </c>
      <c r="F1285" s="60">
        <f t="shared" si="535"/>
        <v>0</v>
      </c>
      <c r="G1285" s="60">
        <v>0</v>
      </c>
      <c r="H1285" s="60">
        <f t="shared" si="536"/>
        <v>0</v>
      </c>
      <c r="I1285" s="60">
        <v>0</v>
      </c>
      <c r="J1285" s="60">
        <f t="shared" si="536"/>
        <v>0</v>
      </c>
      <c r="K1285" s="142">
        <f t="shared" si="529"/>
        <v>0</v>
      </c>
      <c r="L1285" s="60">
        <f t="shared" ref="L1285:T1285" si="543">+L1302+L1353</f>
        <v>0</v>
      </c>
      <c r="M1285" s="60">
        <f t="shared" si="543"/>
        <v>0</v>
      </c>
      <c r="N1285" s="60">
        <f t="shared" si="543"/>
        <v>0</v>
      </c>
      <c r="O1285" s="60">
        <f t="shared" si="543"/>
        <v>0</v>
      </c>
      <c r="P1285" s="60">
        <f t="shared" si="543"/>
        <v>0</v>
      </c>
      <c r="Q1285" s="60">
        <f t="shared" si="543"/>
        <v>0</v>
      </c>
      <c r="R1285" s="60">
        <f t="shared" si="543"/>
        <v>0</v>
      </c>
      <c r="S1285" s="60">
        <f t="shared" si="543"/>
        <v>0</v>
      </c>
      <c r="T1285" s="60">
        <f t="shared" si="543"/>
        <v>0</v>
      </c>
      <c r="U1285" s="279">
        <f t="shared" si="531"/>
        <v>0</v>
      </c>
    </row>
    <row r="1286" spans="1:21" hidden="1" x14ac:dyDescent="0.25">
      <c r="A1286" s="30"/>
      <c r="B1286" s="24" t="s">
        <v>698</v>
      </c>
      <c r="C1286" s="15" t="s">
        <v>289</v>
      </c>
      <c r="D1286" s="60">
        <v>0</v>
      </c>
      <c r="E1286" s="60">
        <f t="shared" si="535"/>
        <v>0</v>
      </c>
      <c r="F1286" s="60">
        <f t="shared" si="535"/>
        <v>0</v>
      </c>
      <c r="G1286" s="60">
        <v>0</v>
      </c>
      <c r="H1286" s="60">
        <f t="shared" si="536"/>
        <v>0</v>
      </c>
      <c r="I1286" s="60">
        <v>0</v>
      </c>
      <c r="J1286" s="60">
        <f t="shared" si="536"/>
        <v>0</v>
      </c>
      <c r="K1286" s="142">
        <f t="shared" si="529"/>
        <v>0</v>
      </c>
      <c r="L1286" s="60">
        <f t="shared" ref="L1286:T1286" si="544">+L1303+L1354</f>
        <v>0</v>
      </c>
      <c r="M1286" s="60">
        <f t="shared" si="544"/>
        <v>0</v>
      </c>
      <c r="N1286" s="60">
        <f t="shared" si="544"/>
        <v>0</v>
      </c>
      <c r="O1286" s="60">
        <f t="shared" si="544"/>
        <v>0</v>
      </c>
      <c r="P1286" s="60">
        <f t="shared" si="544"/>
        <v>0</v>
      </c>
      <c r="Q1286" s="60">
        <f t="shared" si="544"/>
        <v>0</v>
      </c>
      <c r="R1286" s="60">
        <f t="shared" si="544"/>
        <v>0</v>
      </c>
      <c r="S1286" s="60">
        <f t="shared" si="544"/>
        <v>0</v>
      </c>
      <c r="T1286" s="60">
        <f t="shared" si="544"/>
        <v>0</v>
      </c>
      <c r="U1286" s="279">
        <f t="shared" si="531"/>
        <v>0</v>
      </c>
    </row>
    <row r="1287" spans="1:21" ht="31.5" hidden="1" x14ac:dyDescent="0.25">
      <c r="A1287" s="30"/>
      <c r="B1287" s="24" t="s">
        <v>703</v>
      </c>
      <c r="C1287" s="15" t="s">
        <v>290</v>
      </c>
      <c r="D1287" s="60">
        <v>0</v>
      </c>
      <c r="E1287" s="60">
        <f t="shared" si="535"/>
        <v>0</v>
      </c>
      <c r="F1287" s="60">
        <f t="shared" si="535"/>
        <v>0</v>
      </c>
      <c r="G1287" s="60">
        <v>0</v>
      </c>
      <c r="H1287" s="60">
        <f t="shared" si="536"/>
        <v>0</v>
      </c>
      <c r="I1287" s="60">
        <v>0</v>
      </c>
      <c r="J1287" s="60">
        <f t="shared" si="536"/>
        <v>0</v>
      </c>
      <c r="K1287" s="142">
        <f t="shared" si="529"/>
        <v>0</v>
      </c>
      <c r="L1287" s="60">
        <f t="shared" ref="L1287:T1287" si="545">+L1304+L1355</f>
        <v>0</v>
      </c>
      <c r="M1287" s="60">
        <f t="shared" si="545"/>
        <v>0</v>
      </c>
      <c r="N1287" s="60">
        <f t="shared" si="545"/>
        <v>0</v>
      </c>
      <c r="O1287" s="60">
        <f t="shared" si="545"/>
        <v>0</v>
      </c>
      <c r="P1287" s="60">
        <f t="shared" si="545"/>
        <v>0</v>
      </c>
      <c r="Q1287" s="60">
        <f t="shared" si="545"/>
        <v>0</v>
      </c>
      <c r="R1287" s="60">
        <f t="shared" si="545"/>
        <v>0</v>
      </c>
      <c r="S1287" s="60">
        <f t="shared" si="545"/>
        <v>0</v>
      </c>
      <c r="T1287" s="60">
        <f t="shared" si="545"/>
        <v>0</v>
      </c>
      <c r="U1287" s="279">
        <f t="shared" si="531"/>
        <v>0</v>
      </c>
    </row>
    <row r="1288" spans="1:21" hidden="1" x14ac:dyDescent="0.25">
      <c r="A1288" s="30"/>
      <c r="B1288" s="24" t="s">
        <v>699</v>
      </c>
      <c r="C1288" s="15" t="s">
        <v>291</v>
      </c>
      <c r="D1288" s="60">
        <v>0</v>
      </c>
      <c r="E1288" s="60">
        <f t="shared" si="535"/>
        <v>0</v>
      </c>
      <c r="F1288" s="60">
        <f t="shared" si="535"/>
        <v>0</v>
      </c>
      <c r="G1288" s="60">
        <v>0</v>
      </c>
      <c r="H1288" s="60">
        <f t="shared" si="536"/>
        <v>0</v>
      </c>
      <c r="I1288" s="60">
        <v>0</v>
      </c>
      <c r="J1288" s="60">
        <f t="shared" si="536"/>
        <v>0</v>
      </c>
      <c r="K1288" s="142">
        <f t="shared" si="529"/>
        <v>0</v>
      </c>
      <c r="L1288" s="60">
        <f t="shared" ref="L1288:T1288" si="546">+L1305+L1356</f>
        <v>0</v>
      </c>
      <c r="M1288" s="60">
        <f t="shared" si="546"/>
        <v>0</v>
      </c>
      <c r="N1288" s="60">
        <f t="shared" si="546"/>
        <v>0</v>
      </c>
      <c r="O1288" s="60">
        <f t="shared" si="546"/>
        <v>0</v>
      </c>
      <c r="P1288" s="60">
        <f t="shared" si="546"/>
        <v>0</v>
      </c>
      <c r="Q1288" s="60">
        <f t="shared" si="546"/>
        <v>0</v>
      </c>
      <c r="R1288" s="60">
        <f t="shared" si="546"/>
        <v>0</v>
      </c>
      <c r="S1288" s="60">
        <f t="shared" si="546"/>
        <v>0</v>
      </c>
      <c r="T1288" s="60">
        <f t="shared" si="546"/>
        <v>0</v>
      </c>
      <c r="U1288" s="279">
        <f t="shared" si="531"/>
        <v>0</v>
      </c>
    </row>
    <row r="1289" spans="1:21" ht="31.5" hidden="1" x14ac:dyDescent="0.25">
      <c r="A1289" s="30"/>
      <c r="B1289" s="24" t="s">
        <v>950</v>
      </c>
      <c r="C1289" s="15" t="s">
        <v>949</v>
      </c>
      <c r="D1289" s="187">
        <v>0</v>
      </c>
      <c r="E1289" s="60">
        <f t="shared" si="535"/>
        <v>0</v>
      </c>
      <c r="F1289" s="60">
        <f t="shared" si="535"/>
        <v>0</v>
      </c>
      <c r="G1289" s="60">
        <v>0</v>
      </c>
      <c r="H1289" s="60">
        <f t="shared" si="536"/>
        <v>0</v>
      </c>
      <c r="I1289" s="60">
        <v>0</v>
      </c>
      <c r="J1289" s="60">
        <f t="shared" si="536"/>
        <v>0</v>
      </c>
      <c r="K1289" s="142">
        <f t="shared" si="529"/>
        <v>0</v>
      </c>
      <c r="L1289" s="60">
        <f t="shared" ref="L1289:T1289" si="547">+L1306+L1357</f>
        <v>0</v>
      </c>
      <c r="M1289" s="60">
        <f t="shared" si="547"/>
        <v>0</v>
      </c>
      <c r="N1289" s="60">
        <f t="shared" si="547"/>
        <v>0</v>
      </c>
      <c r="O1289" s="60">
        <f t="shared" si="547"/>
        <v>0</v>
      </c>
      <c r="P1289" s="60">
        <f t="shared" si="547"/>
        <v>0</v>
      </c>
      <c r="Q1289" s="60">
        <f t="shared" si="547"/>
        <v>0</v>
      </c>
      <c r="R1289" s="60">
        <f t="shared" si="547"/>
        <v>0</v>
      </c>
      <c r="S1289" s="60">
        <f t="shared" si="547"/>
        <v>0</v>
      </c>
      <c r="T1289" s="60">
        <f t="shared" si="547"/>
        <v>0</v>
      </c>
      <c r="U1289" s="279">
        <f t="shared" si="531"/>
        <v>0</v>
      </c>
    </row>
    <row r="1290" spans="1:21" hidden="1" x14ac:dyDescent="0.25">
      <c r="A1290" s="30"/>
      <c r="B1290" s="24" t="s">
        <v>700</v>
      </c>
      <c r="C1290" s="15" t="s">
        <v>292</v>
      </c>
      <c r="D1290" s="60">
        <v>0</v>
      </c>
      <c r="E1290" s="60">
        <f t="shared" si="535"/>
        <v>0</v>
      </c>
      <c r="F1290" s="60">
        <f t="shared" si="535"/>
        <v>0</v>
      </c>
      <c r="G1290" s="60">
        <v>0</v>
      </c>
      <c r="H1290" s="60">
        <f t="shared" si="536"/>
        <v>0</v>
      </c>
      <c r="I1290" s="60">
        <v>0</v>
      </c>
      <c r="J1290" s="60">
        <f t="shared" si="536"/>
        <v>0</v>
      </c>
      <c r="K1290" s="142">
        <f t="shared" si="529"/>
        <v>0</v>
      </c>
      <c r="L1290" s="60">
        <f t="shared" ref="L1290:T1290" si="548">+L1307+L1358</f>
        <v>0</v>
      </c>
      <c r="M1290" s="60">
        <f t="shared" si="548"/>
        <v>0</v>
      </c>
      <c r="N1290" s="60">
        <f t="shared" si="548"/>
        <v>0</v>
      </c>
      <c r="O1290" s="60">
        <f t="shared" si="548"/>
        <v>0</v>
      </c>
      <c r="P1290" s="60">
        <f t="shared" si="548"/>
        <v>0</v>
      </c>
      <c r="Q1290" s="60">
        <f t="shared" si="548"/>
        <v>0</v>
      </c>
      <c r="R1290" s="60">
        <f t="shared" si="548"/>
        <v>0</v>
      </c>
      <c r="S1290" s="60">
        <f t="shared" si="548"/>
        <v>0</v>
      </c>
      <c r="T1290" s="60">
        <f t="shared" si="548"/>
        <v>0</v>
      </c>
      <c r="U1290" s="279">
        <f t="shared" si="531"/>
        <v>0</v>
      </c>
    </row>
    <row r="1291" spans="1:21" hidden="1" x14ac:dyDescent="0.25">
      <c r="A1291" s="30"/>
      <c r="B1291" s="24" t="s">
        <v>704</v>
      </c>
      <c r="C1291" s="15" t="s">
        <v>293</v>
      </c>
      <c r="D1291" s="60">
        <v>0</v>
      </c>
      <c r="E1291" s="60">
        <f t="shared" si="535"/>
        <v>0</v>
      </c>
      <c r="F1291" s="60">
        <f t="shared" si="535"/>
        <v>0</v>
      </c>
      <c r="G1291" s="60">
        <v>0</v>
      </c>
      <c r="H1291" s="60">
        <f t="shared" si="536"/>
        <v>0</v>
      </c>
      <c r="I1291" s="60">
        <v>0</v>
      </c>
      <c r="J1291" s="60">
        <f t="shared" si="536"/>
        <v>0</v>
      </c>
      <c r="K1291" s="142">
        <f t="shared" ref="K1291:K1354" si="549">+I1291+J1291</f>
        <v>0</v>
      </c>
      <c r="L1291" s="60">
        <f t="shared" ref="L1291:T1291" si="550">+L1308+L1359</f>
        <v>0</v>
      </c>
      <c r="M1291" s="60">
        <f t="shared" si="550"/>
        <v>0</v>
      </c>
      <c r="N1291" s="60">
        <f t="shared" si="550"/>
        <v>0</v>
      </c>
      <c r="O1291" s="60">
        <f t="shared" si="550"/>
        <v>0</v>
      </c>
      <c r="P1291" s="60">
        <f t="shared" si="550"/>
        <v>0</v>
      </c>
      <c r="Q1291" s="60">
        <f t="shared" si="550"/>
        <v>0</v>
      </c>
      <c r="R1291" s="60">
        <f t="shared" si="550"/>
        <v>0</v>
      </c>
      <c r="S1291" s="60">
        <f t="shared" si="550"/>
        <v>0</v>
      </c>
      <c r="T1291" s="60">
        <f t="shared" si="550"/>
        <v>0</v>
      </c>
      <c r="U1291" s="279">
        <f t="shared" ref="U1291:U1354" si="551">+K1291-M1291-N1291-O1291-P1291</f>
        <v>0</v>
      </c>
    </row>
    <row r="1292" spans="1:21" hidden="1" x14ac:dyDescent="0.25">
      <c r="A1292" s="30"/>
      <c r="B1292" s="24" t="s">
        <v>705</v>
      </c>
      <c r="C1292" s="15" t="s">
        <v>294</v>
      </c>
      <c r="D1292" s="60">
        <v>0</v>
      </c>
      <c r="E1292" s="60">
        <f t="shared" si="535"/>
        <v>0</v>
      </c>
      <c r="F1292" s="60">
        <f t="shared" si="535"/>
        <v>0</v>
      </c>
      <c r="G1292" s="60">
        <v>0</v>
      </c>
      <c r="H1292" s="60">
        <f t="shared" si="536"/>
        <v>0</v>
      </c>
      <c r="I1292" s="60">
        <v>0</v>
      </c>
      <c r="J1292" s="60">
        <f t="shared" si="536"/>
        <v>0</v>
      </c>
      <c r="K1292" s="142">
        <f t="shared" si="549"/>
        <v>0</v>
      </c>
      <c r="L1292" s="60">
        <f t="shared" ref="L1292:T1292" si="552">+L1309+L1360</f>
        <v>0</v>
      </c>
      <c r="M1292" s="60">
        <f t="shared" si="552"/>
        <v>0</v>
      </c>
      <c r="N1292" s="60">
        <f t="shared" si="552"/>
        <v>0</v>
      </c>
      <c r="O1292" s="60">
        <f t="shared" si="552"/>
        <v>0</v>
      </c>
      <c r="P1292" s="60">
        <f t="shared" si="552"/>
        <v>0</v>
      </c>
      <c r="Q1292" s="60">
        <f t="shared" si="552"/>
        <v>0</v>
      </c>
      <c r="R1292" s="60">
        <f t="shared" si="552"/>
        <v>0</v>
      </c>
      <c r="S1292" s="60">
        <f t="shared" si="552"/>
        <v>0</v>
      </c>
      <c r="T1292" s="60">
        <f t="shared" si="552"/>
        <v>0</v>
      </c>
      <c r="U1292" s="279">
        <f t="shared" si="551"/>
        <v>0</v>
      </c>
    </row>
    <row r="1293" spans="1:21" hidden="1" x14ac:dyDescent="0.25">
      <c r="A1293" s="30"/>
      <c r="B1293" s="24" t="s">
        <v>706</v>
      </c>
      <c r="C1293" s="15" t="s">
        <v>550</v>
      </c>
      <c r="D1293" s="60">
        <v>0</v>
      </c>
      <c r="E1293" s="60">
        <f t="shared" si="535"/>
        <v>0</v>
      </c>
      <c r="F1293" s="60">
        <f t="shared" si="535"/>
        <v>0</v>
      </c>
      <c r="G1293" s="60">
        <v>0</v>
      </c>
      <c r="H1293" s="60">
        <f t="shared" si="536"/>
        <v>0</v>
      </c>
      <c r="I1293" s="60">
        <v>0</v>
      </c>
      <c r="J1293" s="60">
        <f t="shared" si="536"/>
        <v>0</v>
      </c>
      <c r="K1293" s="142">
        <f t="shared" si="549"/>
        <v>0</v>
      </c>
      <c r="L1293" s="60">
        <f t="shared" ref="L1293:T1293" si="553">+L1310+L1361</f>
        <v>0</v>
      </c>
      <c r="M1293" s="60">
        <f t="shared" si="553"/>
        <v>0</v>
      </c>
      <c r="N1293" s="60">
        <f t="shared" si="553"/>
        <v>0</v>
      </c>
      <c r="O1293" s="60">
        <f t="shared" si="553"/>
        <v>0</v>
      </c>
      <c r="P1293" s="60">
        <f t="shared" si="553"/>
        <v>0</v>
      </c>
      <c r="Q1293" s="60">
        <f t="shared" si="553"/>
        <v>0</v>
      </c>
      <c r="R1293" s="60">
        <f t="shared" si="553"/>
        <v>0</v>
      </c>
      <c r="S1293" s="60">
        <f t="shared" si="553"/>
        <v>0</v>
      </c>
      <c r="T1293" s="60">
        <f t="shared" si="553"/>
        <v>0</v>
      </c>
      <c r="U1293" s="279">
        <f t="shared" si="551"/>
        <v>0</v>
      </c>
    </row>
    <row r="1294" spans="1:21" hidden="1" x14ac:dyDescent="0.25">
      <c r="A1294" s="30"/>
      <c r="B1294" s="24" t="s">
        <v>701</v>
      </c>
      <c r="C1294" s="15" t="s">
        <v>295</v>
      </c>
      <c r="D1294" s="60">
        <v>0</v>
      </c>
      <c r="E1294" s="60">
        <f t="shared" si="535"/>
        <v>0</v>
      </c>
      <c r="F1294" s="60">
        <f t="shared" si="535"/>
        <v>0</v>
      </c>
      <c r="G1294" s="60">
        <v>0</v>
      </c>
      <c r="H1294" s="60">
        <f t="shared" si="536"/>
        <v>0</v>
      </c>
      <c r="I1294" s="60">
        <v>0</v>
      </c>
      <c r="J1294" s="60">
        <f t="shared" si="536"/>
        <v>0</v>
      </c>
      <c r="K1294" s="142">
        <f t="shared" si="549"/>
        <v>0</v>
      </c>
      <c r="L1294" s="60">
        <f t="shared" ref="L1294:T1294" si="554">+L1311+L1362</f>
        <v>0</v>
      </c>
      <c r="M1294" s="60">
        <f t="shared" si="554"/>
        <v>0</v>
      </c>
      <c r="N1294" s="60">
        <f t="shared" si="554"/>
        <v>0</v>
      </c>
      <c r="O1294" s="60">
        <f t="shared" si="554"/>
        <v>0</v>
      </c>
      <c r="P1294" s="60">
        <f t="shared" si="554"/>
        <v>0</v>
      </c>
      <c r="Q1294" s="60">
        <f t="shared" si="554"/>
        <v>0</v>
      </c>
      <c r="R1294" s="60">
        <f t="shared" si="554"/>
        <v>0</v>
      </c>
      <c r="S1294" s="60">
        <f t="shared" si="554"/>
        <v>0</v>
      </c>
      <c r="T1294" s="60">
        <f t="shared" si="554"/>
        <v>0</v>
      </c>
      <c r="U1294" s="279">
        <f t="shared" si="551"/>
        <v>0</v>
      </c>
    </row>
    <row r="1295" spans="1:21" ht="31.5" hidden="1" x14ac:dyDescent="0.25">
      <c r="A1295" s="30"/>
      <c r="B1295" s="24" t="s">
        <v>702</v>
      </c>
      <c r="C1295" s="15" t="s">
        <v>306</v>
      </c>
      <c r="D1295" s="60">
        <v>0</v>
      </c>
      <c r="E1295" s="60">
        <f t="shared" si="535"/>
        <v>0</v>
      </c>
      <c r="F1295" s="60">
        <f t="shared" si="535"/>
        <v>0</v>
      </c>
      <c r="G1295" s="60">
        <v>0</v>
      </c>
      <c r="H1295" s="60">
        <f t="shared" si="536"/>
        <v>0</v>
      </c>
      <c r="I1295" s="60">
        <v>0</v>
      </c>
      <c r="J1295" s="60">
        <f t="shared" si="536"/>
        <v>0</v>
      </c>
      <c r="K1295" s="142">
        <f t="shared" si="549"/>
        <v>0</v>
      </c>
      <c r="L1295" s="60">
        <f t="shared" ref="L1295:T1295" si="555">+L1312+L1363</f>
        <v>0</v>
      </c>
      <c r="M1295" s="60">
        <f t="shared" si="555"/>
        <v>0</v>
      </c>
      <c r="N1295" s="60">
        <f t="shared" si="555"/>
        <v>0</v>
      </c>
      <c r="O1295" s="60">
        <f t="shared" si="555"/>
        <v>0</v>
      </c>
      <c r="P1295" s="60">
        <f t="shared" si="555"/>
        <v>0</v>
      </c>
      <c r="Q1295" s="60">
        <f t="shared" si="555"/>
        <v>0</v>
      </c>
      <c r="R1295" s="60">
        <f t="shared" si="555"/>
        <v>0</v>
      </c>
      <c r="S1295" s="60">
        <f t="shared" si="555"/>
        <v>0</v>
      </c>
      <c r="T1295" s="60">
        <f t="shared" si="555"/>
        <v>0</v>
      </c>
      <c r="U1295" s="279">
        <f t="shared" si="551"/>
        <v>0</v>
      </c>
    </row>
    <row r="1296" spans="1:21" x14ac:dyDescent="0.25">
      <c r="A1296" s="30" t="s">
        <v>21</v>
      </c>
      <c r="B1296" s="63" t="s">
        <v>34</v>
      </c>
      <c r="C1296" s="18" t="s">
        <v>33</v>
      </c>
      <c r="D1296" s="60">
        <v>0</v>
      </c>
      <c r="E1296" s="60">
        <f t="shared" ref="E1296:F1312" si="556">+E1313+E1330</f>
        <v>0</v>
      </c>
      <c r="F1296" s="60">
        <f t="shared" si="556"/>
        <v>0</v>
      </c>
      <c r="G1296" s="60">
        <v>0</v>
      </c>
      <c r="H1296" s="60">
        <f t="shared" ref="H1296:J1312" si="557">+H1313+H1330</f>
        <v>0</v>
      </c>
      <c r="I1296" s="60">
        <v>0</v>
      </c>
      <c r="J1296" s="60">
        <f t="shared" si="557"/>
        <v>0</v>
      </c>
      <c r="K1296" s="142">
        <f t="shared" si="549"/>
        <v>0</v>
      </c>
      <c r="L1296" s="60">
        <f t="shared" ref="L1296:T1296" si="558">+L1313+L1330</f>
        <v>0</v>
      </c>
      <c r="M1296" s="60">
        <f t="shared" si="558"/>
        <v>0</v>
      </c>
      <c r="N1296" s="60">
        <f t="shared" si="558"/>
        <v>0</v>
      </c>
      <c r="O1296" s="60">
        <f t="shared" si="558"/>
        <v>0</v>
      </c>
      <c r="P1296" s="60">
        <f t="shared" si="558"/>
        <v>0</v>
      </c>
      <c r="Q1296" s="60">
        <f t="shared" si="558"/>
        <v>0</v>
      </c>
      <c r="R1296" s="60">
        <f t="shared" si="558"/>
        <v>0</v>
      </c>
      <c r="S1296" s="60">
        <f t="shared" si="558"/>
        <v>0</v>
      </c>
      <c r="T1296" s="60">
        <f t="shared" si="558"/>
        <v>0</v>
      </c>
      <c r="U1296" s="279">
        <f t="shared" si="551"/>
        <v>0</v>
      </c>
    </row>
    <row r="1297" spans="1:21" hidden="1" x14ac:dyDescent="0.25">
      <c r="A1297" s="30"/>
      <c r="B1297" s="24" t="s">
        <v>692</v>
      </c>
      <c r="C1297" s="15" t="s">
        <v>284</v>
      </c>
      <c r="D1297" s="60">
        <v>0</v>
      </c>
      <c r="E1297" s="60">
        <f t="shared" si="556"/>
        <v>0</v>
      </c>
      <c r="F1297" s="60">
        <f t="shared" si="556"/>
        <v>0</v>
      </c>
      <c r="G1297" s="60">
        <v>0</v>
      </c>
      <c r="H1297" s="60">
        <f t="shared" si="557"/>
        <v>0</v>
      </c>
      <c r="I1297" s="60">
        <v>0</v>
      </c>
      <c r="J1297" s="60">
        <f t="shared" si="557"/>
        <v>0</v>
      </c>
      <c r="K1297" s="142">
        <f t="shared" si="549"/>
        <v>0</v>
      </c>
      <c r="L1297" s="60">
        <f t="shared" ref="L1297:T1297" si="559">+L1314+L1331</f>
        <v>0</v>
      </c>
      <c r="M1297" s="60">
        <f t="shared" si="559"/>
        <v>0</v>
      </c>
      <c r="N1297" s="60">
        <f t="shared" si="559"/>
        <v>0</v>
      </c>
      <c r="O1297" s="60">
        <f t="shared" si="559"/>
        <v>0</v>
      </c>
      <c r="P1297" s="60">
        <f t="shared" si="559"/>
        <v>0</v>
      </c>
      <c r="Q1297" s="60">
        <f t="shared" si="559"/>
        <v>0</v>
      </c>
      <c r="R1297" s="60">
        <f t="shared" si="559"/>
        <v>0</v>
      </c>
      <c r="S1297" s="60">
        <f t="shared" si="559"/>
        <v>0</v>
      </c>
      <c r="T1297" s="60">
        <f t="shared" si="559"/>
        <v>0</v>
      </c>
      <c r="U1297" s="279">
        <f t="shared" si="551"/>
        <v>0</v>
      </c>
    </row>
    <row r="1298" spans="1:21" hidden="1" x14ac:dyDescent="0.25">
      <c r="A1298" s="30"/>
      <c r="B1298" s="24" t="s">
        <v>693</v>
      </c>
      <c r="C1298" s="15" t="s">
        <v>285</v>
      </c>
      <c r="D1298" s="60">
        <v>0</v>
      </c>
      <c r="E1298" s="60">
        <f t="shared" si="556"/>
        <v>0</v>
      </c>
      <c r="F1298" s="60">
        <f t="shared" si="556"/>
        <v>0</v>
      </c>
      <c r="G1298" s="60">
        <v>0</v>
      </c>
      <c r="H1298" s="60">
        <f t="shared" si="557"/>
        <v>0</v>
      </c>
      <c r="I1298" s="60">
        <v>0</v>
      </c>
      <c r="J1298" s="60">
        <f t="shared" si="557"/>
        <v>0</v>
      </c>
      <c r="K1298" s="142">
        <f t="shared" si="549"/>
        <v>0</v>
      </c>
      <c r="L1298" s="60">
        <f t="shared" ref="L1298:T1298" si="560">+L1315+L1332</f>
        <v>0</v>
      </c>
      <c r="M1298" s="60">
        <f t="shared" si="560"/>
        <v>0</v>
      </c>
      <c r="N1298" s="60">
        <f t="shared" si="560"/>
        <v>0</v>
      </c>
      <c r="O1298" s="60">
        <f t="shared" si="560"/>
        <v>0</v>
      </c>
      <c r="P1298" s="60">
        <f t="shared" si="560"/>
        <v>0</v>
      </c>
      <c r="Q1298" s="60">
        <f t="shared" si="560"/>
        <v>0</v>
      </c>
      <c r="R1298" s="60">
        <f t="shared" si="560"/>
        <v>0</v>
      </c>
      <c r="S1298" s="60">
        <f t="shared" si="560"/>
        <v>0</v>
      </c>
      <c r="T1298" s="60">
        <f t="shared" si="560"/>
        <v>0</v>
      </c>
      <c r="U1298" s="279">
        <f t="shared" si="551"/>
        <v>0</v>
      </c>
    </row>
    <row r="1299" spans="1:21" hidden="1" x14ac:dyDescent="0.25">
      <c r="A1299" s="30"/>
      <c r="B1299" s="24" t="s">
        <v>695</v>
      </c>
      <c r="C1299" s="15" t="s">
        <v>286</v>
      </c>
      <c r="D1299" s="60">
        <v>0</v>
      </c>
      <c r="E1299" s="60">
        <f t="shared" si="556"/>
        <v>0</v>
      </c>
      <c r="F1299" s="60">
        <f t="shared" si="556"/>
        <v>0</v>
      </c>
      <c r="G1299" s="60">
        <v>0</v>
      </c>
      <c r="H1299" s="60">
        <f t="shared" si="557"/>
        <v>0</v>
      </c>
      <c r="I1299" s="60">
        <v>0</v>
      </c>
      <c r="J1299" s="60">
        <f t="shared" si="557"/>
        <v>0</v>
      </c>
      <c r="K1299" s="142">
        <f t="shared" si="549"/>
        <v>0</v>
      </c>
      <c r="L1299" s="60">
        <f t="shared" ref="L1299:T1299" si="561">+L1316+L1333</f>
        <v>0</v>
      </c>
      <c r="M1299" s="60">
        <f t="shared" si="561"/>
        <v>0</v>
      </c>
      <c r="N1299" s="60">
        <f t="shared" si="561"/>
        <v>0</v>
      </c>
      <c r="O1299" s="60">
        <f t="shared" si="561"/>
        <v>0</v>
      </c>
      <c r="P1299" s="60">
        <f t="shared" si="561"/>
        <v>0</v>
      </c>
      <c r="Q1299" s="60">
        <f t="shared" si="561"/>
        <v>0</v>
      </c>
      <c r="R1299" s="60">
        <f t="shared" si="561"/>
        <v>0</v>
      </c>
      <c r="S1299" s="60">
        <f t="shared" si="561"/>
        <v>0</v>
      </c>
      <c r="T1299" s="60">
        <f t="shared" si="561"/>
        <v>0</v>
      </c>
      <c r="U1299" s="279">
        <f t="shared" si="551"/>
        <v>0</v>
      </c>
    </row>
    <row r="1300" spans="1:21" hidden="1" x14ac:dyDescent="0.25">
      <c r="A1300" s="30"/>
      <c r="B1300" s="24" t="s">
        <v>694</v>
      </c>
      <c r="C1300" s="15" t="s">
        <v>696</v>
      </c>
      <c r="D1300" s="60">
        <v>0</v>
      </c>
      <c r="E1300" s="60">
        <f t="shared" si="556"/>
        <v>0</v>
      </c>
      <c r="F1300" s="60">
        <f t="shared" si="556"/>
        <v>0</v>
      </c>
      <c r="G1300" s="60">
        <v>0</v>
      </c>
      <c r="H1300" s="60">
        <f t="shared" si="557"/>
        <v>0</v>
      </c>
      <c r="I1300" s="60">
        <v>0</v>
      </c>
      <c r="J1300" s="60">
        <f t="shared" si="557"/>
        <v>0</v>
      </c>
      <c r="K1300" s="142">
        <f t="shared" si="549"/>
        <v>0</v>
      </c>
      <c r="L1300" s="60">
        <f t="shared" ref="L1300:T1300" si="562">+L1317+L1334</f>
        <v>0</v>
      </c>
      <c r="M1300" s="60">
        <f t="shared" si="562"/>
        <v>0</v>
      </c>
      <c r="N1300" s="60">
        <f t="shared" si="562"/>
        <v>0</v>
      </c>
      <c r="O1300" s="60">
        <f t="shared" si="562"/>
        <v>0</v>
      </c>
      <c r="P1300" s="60">
        <f t="shared" si="562"/>
        <v>0</v>
      </c>
      <c r="Q1300" s="60">
        <f t="shared" si="562"/>
        <v>0</v>
      </c>
      <c r="R1300" s="60">
        <f t="shared" si="562"/>
        <v>0</v>
      </c>
      <c r="S1300" s="60">
        <f t="shared" si="562"/>
        <v>0</v>
      </c>
      <c r="T1300" s="60">
        <f t="shared" si="562"/>
        <v>0</v>
      </c>
      <c r="U1300" s="279">
        <f t="shared" si="551"/>
        <v>0</v>
      </c>
    </row>
    <row r="1301" spans="1:21" hidden="1" x14ac:dyDescent="0.25">
      <c r="A1301" s="30"/>
      <c r="B1301" s="24" t="s">
        <v>697</v>
      </c>
      <c r="C1301" s="15" t="s">
        <v>287</v>
      </c>
      <c r="D1301" s="60">
        <v>0</v>
      </c>
      <c r="E1301" s="60">
        <f t="shared" si="556"/>
        <v>0</v>
      </c>
      <c r="F1301" s="60">
        <f t="shared" si="556"/>
        <v>0</v>
      </c>
      <c r="G1301" s="60">
        <v>0</v>
      </c>
      <c r="H1301" s="60">
        <f t="shared" si="557"/>
        <v>0</v>
      </c>
      <c r="I1301" s="60">
        <v>0</v>
      </c>
      <c r="J1301" s="60">
        <f t="shared" si="557"/>
        <v>0</v>
      </c>
      <c r="K1301" s="142">
        <f t="shared" si="549"/>
        <v>0</v>
      </c>
      <c r="L1301" s="60">
        <f t="shared" ref="L1301:T1301" si="563">+L1318+L1335</f>
        <v>0</v>
      </c>
      <c r="M1301" s="60">
        <f t="shared" si="563"/>
        <v>0</v>
      </c>
      <c r="N1301" s="60">
        <f t="shared" si="563"/>
        <v>0</v>
      </c>
      <c r="O1301" s="60">
        <f t="shared" si="563"/>
        <v>0</v>
      </c>
      <c r="P1301" s="60">
        <f t="shared" si="563"/>
        <v>0</v>
      </c>
      <c r="Q1301" s="60">
        <f t="shared" si="563"/>
        <v>0</v>
      </c>
      <c r="R1301" s="60">
        <f t="shared" si="563"/>
        <v>0</v>
      </c>
      <c r="S1301" s="60">
        <f t="shared" si="563"/>
        <v>0</v>
      </c>
      <c r="T1301" s="60">
        <f t="shared" si="563"/>
        <v>0</v>
      </c>
      <c r="U1301" s="279">
        <f t="shared" si="551"/>
        <v>0</v>
      </c>
    </row>
    <row r="1302" spans="1:21" hidden="1" x14ac:dyDescent="0.25">
      <c r="A1302" s="30"/>
      <c r="B1302" s="24" t="s">
        <v>708</v>
      </c>
      <c r="C1302" s="15" t="s">
        <v>288</v>
      </c>
      <c r="D1302" s="60">
        <v>0</v>
      </c>
      <c r="E1302" s="60">
        <f t="shared" si="556"/>
        <v>0</v>
      </c>
      <c r="F1302" s="60">
        <f t="shared" si="556"/>
        <v>0</v>
      </c>
      <c r="G1302" s="60">
        <v>0</v>
      </c>
      <c r="H1302" s="60">
        <f t="shared" si="557"/>
        <v>0</v>
      </c>
      <c r="I1302" s="60">
        <v>0</v>
      </c>
      <c r="J1302" s="60">
        <f t="shared" si="557"/>
        <v>0</v>
      </c>
      <c r="K1302" s="142">
        <f t="shared" si="549"/>
        <v>0</v>
      </c>
      <c r="L1302" s="60">
        <f t="shared" ref="L1302:T1302" si="564">+L1319+L1336</f>
        <v>0</v>
      </c>
      <c r="M1302" s="60">
        <f t="shared" si="564"/>
        <v>0</v>
      </c>
      <c r="N1302" s="60">
        <f t="shared" si="564"/>
        <v>0</v>
      </c>
      <c r="O1302" s="60">
        <f t="shared" si="564"/>
        <v>0</v>
      </c>
      <c r="P1302" s="60">
        <f t="shared" si="564"/>
        <v>0</v>
      </c>
      <c r="Q1302" s="60">
        <f t="shared" si="564"/>
        <v>0</v>
      </c>
      <c r="R1302" s="60">
        <f t="shared" si="564"/>
        <v>0</v>
      </c>
      <c r="S1302" s="60">
        <f t="shared" si="564"/>
        <v>0</v>
      </c>
      <c r="T1302" s="60">
        <f t="shared" si="564"/>
        <v>0</v>
      </c>
      <c r="U1302" s="279">
        <f t="shared" si="551"/>
        <v>0</v>
      </c>
    </row>
    <row r="1303" spans="1:21" hidden="1" x14ac:dyDescent="0.25">
      <c r="A1303" s="30"/>
      <c r="B1303" s="24" t="s">
        <v>698</v>
      </c>
      <c r="C1303" s="15" t="s">
        <v>289</v>
      </c>
      <c r="D1303" s="60">
        <v>0</v>
      </c>
      <c r="E1303" s="60">
        <f t="shared" si="556"/>
        <v>0</v>
      </c>
      <c r="F1303" s="60">
        <f t="shared" si="556"/>
        <v>0</v>
      </c>
      <c r="G1303" s="60">
        <v>0</v>
      </c>
      <c r="H1303" s="60">
        <f t="shared" si="557"/>
        <v>0</v>
      </c>
      <c r="I1303" s="60">
        <v>0</v>
      </c>
      <c r="J1303" s="60">
        <f t="shared" si="557"/>
        <v>0</v>
      </c>
      <c r="K1303" s="142">
        <f t="shared" si="549"/>
        <v>0</v>
      </c>
      <c r="L1303" s="60">
        <f t="shared" ref="L1303:T1303" si="565">+L1320+L1337</f>
        <v>0</v>
      </c>
      <c r="M1303" s="60">
        <f t="shared" si="565"/>
        <v>0</v>
      </c>
      <c r="N1303" s="60">
        <f t="shared" si="565"/>
        <v>0</v>
      </c>
      <c r="O1303" s="60">
        <f t="shared" si="565"/>
        <v>0</v>
      </c>
      <c r="P1303" s="60">
        <f t="shared" si="565"/>
        <v>0</v>
      </c>
      <c r="Q1303" s="60">
        <f t="shared" si="565"/>
        <v>0</v>
      </c>
      <c r="R1303" s="60">
        <f t="shared" si="565"/>
        <v>0</v>
      </c>
      <c r="S1303" s="60">
        <f t="shared" si="565"/>
        <v>0</v>
      </c>
      <c r="T1303" s="60">
        <f t="shared" si="565"/>
        <v>0</v>
      </c>
      <c r="U1303" s="279">
        <f t="shared" si="551"/>
        <v>0</v>
      </c>
    </row>
    <row r="1304" spans="1:21" ht="31.5" hidden="1" x14ac:dyDescent="0.25">
      <c r="A1304" s="30"/>
      <c r="B1304" s="24" t="s">
        <v>703</v>
      </c>
      <c r="C1304" s="15" t="s">
        <v>290</v>
      </c>
      <c r="D1304" s="60">
        <v>0</v>
      </c>
      <c r="E1304" s="60">
        <f t="shared" si="556"/>
        <v>0</v>
      </c>
      <c r="F1304" s="60">
        <f t="shared" si="556"/>
        <v>0</v>
      </c>
      <c r="G1304" s="60">
        <v>0</v>
      </c>
      <c r="H1304" s="60">
        <f t="shared" si="557"/>
        <v>0</v>
      </c>
      <c r="I1304" s="60">
        <v>0</v>
      </c>
      <c r="J1304" s="60">
        <f t="shared" si="557"/>
        <v>0</v>
      </c>
      <c r="K1304" s="142">
        <f t="shared" si="549"/>
        <v>0</v>
      </c>
      <c r="L1304" s="60">
        <f t="shared" ref="L1304:T1304" si="566">+L1321+L1338</f>
        <v>0</v>
      </c>
      <c r="M1304" s="60">
        <f t="shared" si="566"/>
        <v>0</v>
      </c>
      <c r="N1304" s="60">
        <f t="shared" si="566"/>
        <v>0</v>
      </c>
      <c r="O1304" s="60">
        <f t="shared" si="566"/>
        <v>0</v>
      </c>
      <c r="P1304" s="60">
        <f t="shared" si="566"/>
        <v>0</v>
      </c>
      <c r="Q1304" s="60">
        <f t="shared" si="566"/>
        <v>0</v>
      </c>
      <c r="R1304" s="60">
        <f t="shared" si="566"/>
        <v>0</v>
      </c>
      <c r="S1304" s="60">
        <f t="shared" si="566"/>
        <v>0</v>
      </c>
      <c r="T1304" s="60">
        <f t="shared" si="566"/>
        <v>0</v>
      </c>
      <c r="U1304" s="279">
        <f t="shared" si="551"/>
        <v>0</v>
      </c>
    </row>
    <row r="1305" spans="1:21" hidden="1" x14ac:dyDescent="0.25">
      <c r="A1305" s="30"/>
      <c r="B1305" s="24" t="s">
        <v>699</v>
      </c>
      <c r="C1305" s="15" t="s">
        <v>291</v>
      </c>
      <c r="D1305" s="60">
        <v>0</v>
      </c>
      <c r="E1305" s="60">
        <f t="shared" si="556"/>
        <v>0</v>
      </c>
      <c r="F1305" s="60">
        <f t="shared" si="556"/>
        <v>0</v>
      </c>
      <c r="G1305" s="60">
        <v>0</v>
      </c>
      <c r="H1305" s="60">
        <f t="shared" si="557"/>
        <v>0</v>
      </c>
      <c r="I1305" s="60">
        <v>0</v>
      </c>
      <c r="J1305" s="60">
        <f t="shared" si="557"/>
        <v>0</v>
      </c>
      <c r="K1305" s="142">
        <f t="shared" si="549"/>
        <v>0</v>
      </c>
      <c r="L1305" s="60">
        <f t="shared" ref="L1305:T1305" si="567">+L1322+L1339</f>
        <v>0</v>
      </c>
      <c r="M1305" s="60">
        <f t="shared" si="567"/>
        <v>0</v>
      </c>
      <c r="N1305" s="60">
        <f t="shared" si="567"/>
        <v>0</v>
      </c>
      <c r="O1305" s="60">
        <f t="shared" si="567"/>
        <v>0</v>
      </c>
      <c r="P1305" s="60">
        <f t="shared" si="567"/>
        <v>0</v>
      </c>
      <c r="Q1305" s="60">
        <f t="shared" si="567"/>
        <v>0</v>
      </c>
      <c r="R1305" s="60">
        <f t="shared" si="567"/>
        <v>0</v>
      </c>
      <c r="S1305" s="60">
        <f t="shared" si="567"/>
        <v>0</v>
      </c>
      <c r="T1305" s="60">
        <f t="shared" si="567"/>
        <v>0</v>
      </c>
      <c r="U1305" s="279">
        <f t="shared" si="551"/>
        <v>0</v>
      </c>
    </row>
    <row r="1306" spans="1:21" ht="31.5" hidden="1" x14ac:dyDescent="0.25">
      <c r="A1306" s="30"/>
      <c r="B1306" s="24" t="s">
        <v>950</v>
      </c>
      <c r="C1306" s="15" t="s">
        <v>949</v>
      </c>
      <c r="D1306" s="187">
        <v>0</v>
      </c>
      <c r="E1306" s="60">
        <f t="shared" si="556"/>
        <v>0</v>
      </c>
      <c r="F1306" s="60">
        <f t="shared" si="556"/>
        <v>0</v>
      </c>
      <c r="G1306" s="60">
        <v>0</v>
      </c>
      <c r="H1306" s="60">
        <f t="shared" si="557"/>
        <v>0</v>
      </c>
      <c r="I1306" s="60">
        <v>0</v>
      </c>
      <c r="J1306" s="60">
        <f t="shared" si="557"/>
        <v>0</v>
      </c>
      <c r="K1306" s="142">
        <f t="shared" si="549"/>
        <v>0</v>
      </c>
      <c r="L1306" s="60">
        <f t="shared" ref="L1306:T1306" si="568">+L1323+L1340</f>
        <v>0</v>
      </c>
      <c r="M1306" s="60">
        <f t="shared" si="568"/>
        <v>0</v>
      </c>
      <c r="N1306" s="60">
        <f t="shared" si="568"/>
        <v>0</v>
      </c>
      <c r="O1306" s="60">
        <f t="shared" si="568"/>
        <v>0</v>
      </c>
      <c r="P1306" s="60">
        <f t="shared" si="568"/>
        <v>0</v>
      </c>
      <c r="Q1306" s="60">
        <f t="shared" si="568"/>
        <v>0</v>
      </c>
      <c r="R1306" s="60">
        <f t="shared" si="568"/>
        <v>0</v>
      </c>
      <c r="S1306" s="60">
        <f t="shared" si="568"/>
        <v>0</v>
      </c>
      <c r="T1306" s="60">
        <f t="shared" si="568"/>
        <v>0</v>
      </c>
      <c r="U1306" s="279">
        <f t="shared" si="551"/>
        <v>0</v>
      </c>
    </row>
    <row r="1307" spans="1:21" hidden="1" x14ac:dyDescent="0.25">
      <c r="A1307" s="30"/>
      <c r="B1307" s="24" t="s">
        <v>700</v>
      </c>
      <c r="C1307" s="15" t="s">
        <v>292</v>
      </c>
      <c r="D1307" s="60">
        <v>0</v>
      </c>
      <c r="E1307" s="60">
        <f t="shared" si="556"/>
        <v>0</v>
      </c>
      <c r="F1307" s="60">
        <f t="shared" si="556"/>
        <v>0</v>
      </c>
      <c r="G1307" s="60">
        <v>0</v>
      </c>
      <c r="H1307" s="60">
        <f t="shared" si="557"/>
        <v>0</v>
      </c>
      <c r="I1307" s="60">
        <v>0</v>
      </c>
      <c r="J1307" s="60">
        <f t="shared" si="557"/>
        <v>0</v>
      </c>
      <c r="K1307" s="142">
        <f t="shared" si="549"/>
        <v>0</v>
      </c>
      <c r="L1307" s="60">
        <f t="shared" ref="L1307:T1307" si="569">+L1324+L1341</f>
        <v>0</v>
      </c>
      <c r="M1307" s="60">
        <f t="shared" si="569"/>
        <v>0</v>
      </c>
      <c r="N1307" s="60">
        <f t="shared" si="569"/>
        <v>0</v>
      </c>
      <c r="O1307" s="60">
        <f t="shared" si="569"/>
        <v>0</v>
      </c>
      <c r="P1307" s="60">
        <f t="shared" si="569"/>
        <v>0</v>
      </c>
      <c r="Q1307" s="60">
        <f t="shared" si="569"/>
        <v>0</v>
      </c>
      <c r="R1307" s="60">
        <f t="shared" si="569"/>
        <v>0</v>
      </c>
      <c r="S1307" s="60">
        <f t="shared" si="569"/>
        <v>0</v>
      </c>
      <c r="T1307" s="60">
        <f t="shared" si="569"/>
        <v>0</v>
      </c>
      <c r="U1307" s="279">
        <f t="shared" si="551"/>
        <v>0</v>
      </c>
    </row>
    <row r="1308" spans="1:21" hidden="1" x14ac:dyDescent="0.25">
      <c r="A1308" s="30"/>
      <c r="B1308" s="24" t="s">
        <v>704</v>
      </c>
      <c r="C1308" s="15" t="s">
        <v>293</v>
      </c>
      <c r="D1308" s="60">
        <v>0</v>
      </c>
      <c r="E1308" s="60">
        <f t="shared" si="556"/>
        <v>0</v>
      </c>
      <c r="F1308" s="60">
        <f t="shared" si="556"/>
        <v>0</v>
      </c>
      <c r="G1308" s="60">
        <v>0</v>
      </c>
      <c r="H1308" s="60">
        <f t="shared" si="557"/>
        <v>0</v>
      </c>
      <c r="I1308" s="60">
        <v>0</v>
      </c>
      <c r="J1308" s="60">
        <f t="shared" si="557"/>
        <v>0</v>
      </c>
      <c r="K1308" s="142">
        <f t="shared" si="549"/>
        <v>0</v>
      </c>
      <c r="L1308" s="60">
        <f t="shared" ref="L1308:T1308" si="570">+L1325+L1342</f>
        <v>0</v>
      </c>
      <c r="M1308" s="60">
        <f t="shared" si="570"/>
        <v>0</v>
      </c>
      <c r="N1308" s="60">
        <f t="shared" si="570"/>
        <v>0</v>
      </c>
      <c r="O1308" s="60">
        <f t="shared" si="570"/>
        <v>0</v>
      </c>
      <c r="P1308" s="60">
        <f t="shared" si="570"/>
        <v>0</v>
      </c>
      <c r="Q1308" s="60">
        <f t="shared" si="570"/>
        <v>0</v>
      </c>
      <c r="R1308" s="60">
        <f t="shared" si="570"/>
        <v>0</v>
      </c>
      <c r="S1308" s="60">
        <f t="shared" si="570"/>
        <v>0</v>
      </c>
      <c r="T1308" s="60">
        <f t="shared" si="570"/>
        <v>0</v>
      </c>
      <c r="U1308" s="279">
        <f t="shared" si="551"/>
        <v>0</v>
      </c>
    </row>
    <row r="1309" spans="1:21" hidden="1" x14ac:dyDescent="0.25">
      <c r="A1309" s="30"/>
      <c r="B1309" s="24" t="s">
        <v>705</v>
      </c>
      <c r="C1309" s="15" t="s">
        <v>294</v>
      </c>
      <c r="D1309" s="60">
        <v>0</v>
      </c>
      <c r="E1309" s="60">
        <f t="shared" si="556"/>
        <v>0</v>
      </c>
      <c r="F1309" s="60">
        <f t="shared" si="556"/>
        <v>0</v>
      </c>
      <c r="G1309" s="60">
        <v>0</v>
      </c>
      <c r="H1309" s="60">
        <f t="shared" si="557"/>
        <v>0</v>
      </c>
      <c r="I1309" s="60">
        <v>0</v>
      </c>
      <c r="J1309" s="60">
        <f t="shared" si="557"/>
        <v>0</v>
      </c>
      <c r="K1309" s="142">
        <f t="shared" si="549"/>
        <v>0</v>
      </c>
      <c r="L1309" s="60">
        <f t="shared" ref="L1309:T1309" si="571">+L1326+L1343</f>
        <v>0</v>
      </c>
      <c r="M1309" s="60">
        <f t="shared" si="571"/>
        <v>0</v>
      </c>
      <c r="N1309" s="60">
        <f t="shared" si="571"/>
        <v>0</v>
      </c>
      <c r="O1309" s="60">
        <f t="shared" si="571"/>
        <v>0</v>
      </c>
      <c r="P1309" s="60">
        <f t="shared" si="571"/>
        <v>0</v>
      </c>
      <c r="Q1309" s="60">
        <f t="shared" si="571"/>
        <v>0</v>
      </c>
      <c r="R1309" s="60">
        <f t="shared" si="571"/>
        <v>0</v>
      </c>
      <c r="S1309" s="60">
        <f t="shared" si="571"/>
        <v>0</v>
      </c>
      <c r="T1309" s="60">
        <f t="shared" si="571"/>
        <v>0</v>
      </c>
      <c r="U1309" s="279">
        <f t="shared" si="551"/>
        <v>0</v>
      </c>
    </row>
    <row r="1310" spans="1:21" hidden="1" x14ac:dyDescent="0.25">
      <c r="A1310" s="30"/>
      <c r="B1310" s="24" t="s">
        <v>706</v>
      </c>
      <c r="C1310" s="15" t="s">
        <v>550</v>
      </c>
      <c r="D1310" s="60">
        <v>0</v>
      </c>
      <c r="E1310" s="60">
        <f t="shared" si="556"/>
        <v>0</v>
      </c>
      <c r="F1310" s="60">
        <f t="shared" si="556"/>
        <v>0</v>
      </c>
      <c r="G1310" s="60">
        <v>0</v>
      </c>
      <c r="H1310" s="60">
        <f t="shared" si="557"/>
        <v>0</v>
      </c>
      <c r="I1310" s="60">
        <v>0</v>
      </c>
      <c r="J1310" s="60">
        <f t="shared" si="557"/>
        <v>0</v>
      </c>
      <c r="K1310" s="142">
        <f t="shared" si="549"/>
        <v>0</v>
      </c>
      <c r="L1310" s="60">
        <f t="shared" ref="L1310:T1310" si="572">+L1327+L1344</f>
        <v>0</v>
      </c>
      <c r="M1310" s="60">
        <f t="shared" si="572"/>
        <v>0</v>
      </c>
      <c r="N1310" s="60">
        <f t="shared" si="572"/>
        <v>0</v>
      </c>
      <c r="O1310" s="60">
        <f t="shared" si="572"/>
        <v>0</v>
      </c>
      <c r="P1310" s="60">
        <f t="shared" si="572"/>
        <v>0</v>
      </c>
      <c r="Q1310" s="60">
        <f t="shared" si="572"/>
        <v>0</v>
      </c>
      <c r="R1310" s="60">
        <f t="shared" si="572"/>
        <v>0</v>
      </c>
      <c r="S1310" s="60">
        <f t="shared" si="572"/>
        <v>0</v>
      </c>
      <c r="T1310" s="60">
        <f t="shared" si="572"/>
        <v>0</v>
      </c>
      <c r="U1310" s="279">
        <f t="shared" si="551"/>
        <v>0</v>
      </c>
    </row>
    <row r="1311" spans="1:21" hidden="1" x14ac:dyDescent="0.25">
      <c r="A1311" s="30"/>
      <c r="B1311" s="24" t="s">
        <v>701</v>
      </c>
      <c r="C1311" s="15" t="s">
        <v>295</v>
      </c>
      <c r="D1311" s="60">
        <v>0</v>
      </c>
      <c r="E1311" s="60">
        <f t="shared" si="556"/>
        <v>0</v>
      </c>
      <c r="F1311" s="60">
        <f t="shared" si="556"/>
        <v>0</v>
      </c>
      <c r="G1311" s="60">
        <v>0</v>
      </c>
      <c r="H1311" s="60">
        <f t="shared" si="557"/>
        <v>0</v>
      </c>
      <c r="I1311" s="60">
        <v>0</v>
      </c>
      <c r="J1311" s="60">
        <f t="shared" si="557"/>
        <v>0</v>
      </c>
      <c r="K1311" s="142">
        <f t="shared" si="549"/>
        <v>0</v>
      </c>
      <c r="L1311" s="60">
        <f t="shared" ref="L1311:T1311" si="573">+L1328+L1345</f>
        <v>0</v>
      </c>
      <c r="M1311" s="60">
        <f t="shared" si="573"/>
        <v>0</v>
      </c>
      <c r="N1311" s="60">
        <f t="shared" si="573"/>
        <v>0</v>
      </c>
      <c r="O1311" s="60">
        <f t="shared" si="573"/>
        <v>0</v>
      </c>
      <c r="P1311" s="60">
        <f t="shared" si="573"/>
        <v>0</v>
      </c>
      <c r="Q1311" s="60">
        <f t="shared" si="573"/>
        <v>0</v>
      </c>
      <c r="R1311" s="60">
        <f t="shared" si="573"/>
        <v>0</v>
      </c>
      <c r="S1311" s="60">
        <f t="shared" si="573"/>
        <v>0</v>
      </c>
      <c r="T1311" s="60">
        <f t="shared" si="573"/>
        <v>0</v>
      </c>
      <c r="U1311" s="279">
        <f t="shared" si="551"/>
        <v>0</v>
      </c>
    </row>
    <row r="1312" spans="1:21" ht="31.5" hidden="1" x14ac:dyDescent="0.25">
      <c r="A1312" s="30"/>
      <c r="B1312" s="24" t="s">
        <v>702</v>
      </c>
      <c r="C1312" s="15" t="s">
        <v>306</v>
      </c>
      <c r="D1312" s="60">
        <v>0</v>
      </c>
      <c r="E1312" s="60">
        <f t="shared" si="556"/>
        <v>0</v>
      </c>
      <c r="F1312" s="60">
        <f t="shared" si="556"/>
        <v>0</v>
      </c>
      <c r="G1312" s="60">
        <v>0</v>
      </c>
      <c r="H1312" s="60">
        <f t="shared" si="557"/>
        <v>0</v>
      </c>
      <c r="I1312" s="60">
        <v>0</v>
      </c>
      <c r="J1312" s="60">
        <f t="shared" si="557"/>
        <v>0</v>
      </c>
      <c r="K1312" s="142">
        <f t="shared" si="549"/>
        <v>0</v>
      </c>
      <c r="L1312" s="60">
        <f t="shared" ref="L1312:T1312" si="574">+L1329+L1346</f>
        <v>0</v>
      </c>
      <c r="M1312" s="60">
        <f t="shared" si="574"/>
        <v>0</v>
      </c>
      <c r="N1312" s="60">
        <f t="shared" si="574"/>
        <v>0</v>
      </c>
      <c r="O1312" s="60">
        <f t="shared" si="574"/>
        <v>0</v>
      </c>
      <c r="P1312" s="60">
        <f t="shared" si="574"/>
        <v>0</v>
      </c>
      <c r="Q1312" s="60">
        <f t="shared" si="574"/>
        <v>0</v>
      </c>
      <c r="R1312" s="60">
        <f t="shared" si="574"/>
        <v>0</v>
      </c>
      <c r="S1312" s="60">
        <f t="shared" si="574"/>
        <v>0</v>
      </c>
      <c r="T1312" s="60">
        <f t="shared" si="574"/>
        <v>0</v>
      </c>
      <c r="U1312" s="279">
        <f t="shared" si="551"/>
        <v>0</v>
      </c>
    </row>
    <row r="1313" spans="1:21" s="4" customFormat="1" ht="31.5" x14ac:dyDescent="0.25">
      <c r="A1313" s="30" t="s">
        <v>55</v>
      </c>
      <c r="B1313" s="13" t="s">
        <v>271</v>
      </c>
      <c r="C1313" s="18" t="s">
        <v>722</v>
      </c>
      <c r="D1313" s="60">
        <v>0</v>
      </c>
      <c r="E1313" s="60">
        <f>SUM(E1314:E1329)</f>
        <v>0</v>
      </c>
      <c r="F1313" s="60">
        <f>SUM(F1314:F1329)</f>
        <v>0</v>
      </c>
      <c r="G1313" s="60">
        <v>0</v>
      </c>
      <c r="H1313" s="60">
        <f>SUM(H1314:H1329)</f>
        <v>0</v>
      </c>
      <c r="I1313" s="60">
        <v>0</v>
      </c>
      <c r="J1313" s="60">
        <f>SUM(J1314:J1329)</f>
        <v>0</v>
      </c>
      <c r="K1313" s="142">
        <f t="shared" si="549"/>
        <v>0</v>
      </c>
      <c r="L1313" s="60">
        <f t="shared" ref="L1313:T1313" si="575">SUM(L1314:L1329)</f>
        <v>0</v>
      </c>
      <c r="M1313" s="60">
        <f>SUM(M1314:M1329)</f>
        <v>0</v>
      </c>
      <c r="N1313" s="60">
        <f>SUM(N1314:N1329)</f>
        <v>0</v>
      </c>
      <c r="O1313" s="60">
        <f>SUM(O1314:O1329)</f>
        <v>0</v>
      </c>
      <c r="P1313" s="60">
        <f>SUM(P1314:P1329)</f>
        <v>0</v>
      </c>
      <c r="Q1313" s="60">
        <f>SUM(Q1314:Q1329)</f>
        <v>0</v>
      </c>
      <c r="R1313" s="60">
        <f t="shared" si="575"/>
        <v>0</v>
      </c>
      <c r="S1313" s="60">
        <f t="shared" si="575"/>
        <v>0</v>
      </c>
      <c r="T1313" s="60">
        <f t="shared" si="575"/>
        <v>0</v>
      </c>
      <c r="U1313" s="279">
        <f t="shared" si="551"/>
        <v>0</v>
      </c>
    </row>
    <row r="1314" spans="1:21" hidden="1" x14ac:dyDescent="0.25">
      <c r="A1314" s="30"/>
      <c r="B1314" s="24" t="s">
        <v>692</v>
      </c>
      <c r="C1314" s="15" t="s">
        <v>284</v>
      </c>
      <c r="D1314" s="55">
        <v>0</v>
      </c>
      <c r="E1314" s="55">
        <v>0</v>
      </c>
      <c r="F1314" s="55">
        <v>0</v>
      </c>
      <c r="G1314" s="55">
        <v>0</v>
      </c>
      <c r="H1314" s="55">
        <v>0</v>
      </c>
      <c r="I1314" s="55">
        <v>0</v>
      </c>
      <c r="J1314" s="55">
        <v>0</v>
      </c>
      <c r="K1314" s="142">
        <f t="shared" si="549"/>
        <v>0</v>
      </c>
      <c r="L1314" s="55">
        <v>0</v>
      </c>
      <c r="M1314" s="55">
        <v>0</v>
      </c>
      <c r="N1314" s="55">
        <v>0</v>
      </c>
      <c r="O1314" s="55">
        <v>0</v>
      </c>
      <c r="P1314" s="55">
        <v>0</v>
      </c>
      <c r="Q1314" s="55">
        <v>0</v>
      </c>
      <c r="R1314" s="55">
        <v>0</v>
      </c>
      <c r="S1314" s="55">
        <v>0</v>
      </c>
      <c r="T1314" s="55">
        <v>0</v>
      </c>
      <c r="U1314" s="279">
        <f t="shared" si="551"/>
        <v>0</v>
      </c>
    </row>
    <row r="1315" spans="1:21" hidden="1" x14ac:dyDescent="0.25">
      <c r="A1315" s="30"/>
      <c r="B1315" s="24" t="s">
        <v>693</v>
      </c>
      <c r="C1315" s="15" t="s">
        <v>285</v>
      </c>
      <c r="D1315" s="55">
        <v>0</v>
      </c>
      <c r="E1315" s="55">
        <v>0</v>
      </c>
      <c r="F1315" s="55">
        <v>0</v>
      </c>
      <c r="G1315" s="55">
        <v>0</v>
      </c>
      <c r="H1315" s="55">
        <v>0</v>
      </c>
      <c r="I1315" s="55">
        <v>0</v>
      </c>
      <c r="J1315" s="55">
        <v>0</v>
      </c>
      <c r="K1315" s="142">
        <f t="shared" si="549"/>
        <v>0</v>
      </c>
      <c r="L1315" s="55">
        <v>0</v>
      </c>
      <c r="M1315" s="55">
        <v>0</v>
      </c>
      <c r="N1315" s="55">
        <v>0</v>
      </c>
      <c r="O1315" s="55">
        <v>0</v>
      </c>
      <c r="P1315" s="55">
        <v>0</v>
      </c>
      <c r="Q1315" s="55">
        <v>0</v>
      </c>
      <c r="R1315" s="55">
        <v>0</v>
      </c>
      <c r="S1315" s="55">
        <v>0</v>
      </c>
      <c r="T1315" s="55">
        <v>0</v>
      </c>
      <c r="U1315" s="279">
        <f t="shared" si="551"/>
        <v>0</v>
      </c>
    </row>
    <row r="1316" spans="1:21" hidden="1" x14ac:dyDescent="0.25">
      <c r="A1316" s="30"/>
      <c r="B1316" s="24" t="s">
        <v>695</v>
      </c>
      <c r="C1316" s="15" t="s">
        <v>286</v>
      </c>
      <c r="D1316" s="55">
        <v>0</v>
      </c>
      <c r="E1316" s="55">
        <v>0</v>
      </c>
      <c r="F1316" s="55">
        <v>0</v>
      </c>
      <c r="G1316" s="55">
        <v>0</v>
      </c>
      <c r="H1316" s="55">
        <v>0</v>
      </c>
      <c r="I1316" s="55">
        <v>0</v>
      </c>
      <c r="J1316" s="55">
        <v>0</v>
      </c>
      <c r="K1316" s="142">
        <f t="shared" si="549"/>
        <v>0</v>
      </c>
      <c r="L1316" s="55">
        <v>0</v>
      </c>
      <c r="M1316" s="55">
        <v>0</v>
      </c>
      <c r="N1316" s="55">
        <v>0</v>
      </c>
      <c r="O1316" s="55">
        <v>0</v>
      </c>
      <c r="P1316" s="55">
        <v>0</v>
      </c>
      <c r="Q1316" s="55">
        <v>0</v>
      </c>
      <c r="R1316" s="55">
        <v>0</v>
      </c>
      <c r="S1316" s="55">
        <v>0</v>
      </c>
      <c r="T1316" s="55">
        <v>0</v>
      </c>
      <c r="U1316" s="279">
        <f t="shared" si="551"/>
        <v>0</v>
      </c>
    </row>
    <row r="1317" spans="1:21" hidden="1" x14ac:dyDescent="0.25">
      <c r="A1317" s="30"/>
      <c r="B1317" s="24" t="s">
        <v>694</v>
      </c>
      <c r="C1317" s="15" t="s">
        <v>696</v>
      </c>
      <c r="D1317" s="55">
        <v>0</v>
      </c>
      <c r="E1317" s="55">
        <v>0</v>
      </c>
      <c r="F1317" s="55">
        <v>0</v>
      </c>
      <c r="G1317" s="55">
        <v>0</v>
      </c>
      <c r="H1317" s="55">
        <v>0</v>
      </c>
      <c r="I1317" s="55">
        <v>0</v>
      </c>
      <c r="J1317" s="55">
        <v>0</v>
      </c>
      <c r="K1317" s="142">
        <f t="shared" si="549"/>
        <v>0</v>
      </c>
      <c r="L1317" s="55">
        <v>0</v>
      </c>
      <c r="M1317" s="55">
        <v>0</v>
      </c>
      <c r="N1317" s="55">
        <v>0</v>
      </c>
      <c r="O1317" s="55">
        <v>0</v>
      </c>
      <c r="P1317" s="55">
        <v>0</v>
      </c>
      <c r="Q1317" s="55">
        <v>0</v>
      </c>
      <c r="R1317" s="55">
        <v>0</v>
      </c>
      <c r="S1317" s="55">
        <v>0</v>
      </c>
      <c r="T1317" s="55">
        <v>0</v>
      </c>
      <c r="U1317" s="279">
        <f t="shared" si="551"/>
        <v>0</v>
      </c>
    </row>
    <row r="1318" spans="1:21" hidden="1" x14ac:dyDescent="0.25">
      <c r="A1318" s="30"/>
      <c r="B1318" s="24" t="s">
        <v>697</v>
      </c>
      <c r="C1318" s="15" t="s">
        <v>287</v>
      </c>
      <c r="D1318" s="55">
        <v>0</v>
      </c>
      <c r="E1318" s="55">
        <v>0</v>
      </c>
      <c r="F1318" s="55">
        <v>0</v>
      </c>
      <c r="G1318" s="55">
        <v>0</v>
      </c>
      <c r="H1318" s="55">
        <v>0</v>
      </c>
      <c r="I1318" s="55">
        <v>0</v>
      </c>
      <c r="J1318" s="55">
        <v>0</v>
      </c>
      <c r="K1318" s="142">
        <f t="shared" si="549"/>
        <v>0</v>
      </c>
      <c r="L1318" s="55">
        <v>0</v>
      </c>
      <c r="M1318" s="55">
        <v>0</v>
      </c>
      <c r="N1318" s="55">
        <v>0</v>
      </c>
      <c r="O1318" s="55">
        <v>0</v>
      </c>
      <c r="P1318" s="55">
        <v>0</v>
      </c>
      <c r="Q1318" s="55">
        <v>0</v>
      </c>
      <c r="R1318" s="55">
        <v>0</v>
      </c>
      <c r="S1318" s="55">
        <v>0</v>
      </c>
      <c r="T1318" s="55">
        <v>0</v>
      </c>
      <c r="U1318" s="279">
        <f t="shared" si="551"/>
        <v>0</v>
      </c>
    </row>
    <row r="1319" spans="1:21" hidden="1" x14ac:dyDescent="0.25">
      <c r="A1319" s="30"/>
      <c r="B1319" s="24" t="s">
        <v>708</v>
      </c>
      <c r="C1319" s="15" t="s">
        <v>288</v>
      </c>
      <c r="D1319" s="55">
        <v>0</v>
      </c>
      <c r="E1319" s="55">
        <v>0</v>
      </c>
      <c r="F1319" s="55">
        <v>0</v>
      </c>
      <c r="G1319" s="55">
        <v>0</v>
      </c>
      <c r="H1319" s="55">
        <v>0</v>
      </c>
      <c r="I1319" s="55">
        <v>0</v>
      </c>
      <c r="J1319" s="55">
        <v>0</v>
      </c>
      <c r="K1319" s="142">
        <f t="shared" si="549"/>
        <v>0</v>
      </c>
      <c r="L1319" s="55">
        <v>0</v>
      </c>
      <c r="M1319" s="55">
        <v>0</v>
      </c>
      <c r="N1319" s="55">
        <v>0</v>
      </c>
      <c r="O1319" s="55">
        <v>0</v>
      </c>
      <c r="P1319" s="55">
        <v>0</v>
      </c>
      <c r="Q1319" s="55">
        <v>0</v>
      </c>
      <c r="R1319" s="55">
        <v>0</v>
      </c>
      <c r="S1319" s="55">
        <v>0</v>
      </c>
      <c r="T1319" s="55">
        <v>0</v>
      </c>
      <c r="U1319" s="279">
        <f t="shared" si="551"/>
        <v>0</v>
      </c>
    </row>
    <row r="1320" spans="1:21" hidden="1" x14ac:dyDescent="0.25">
      <c r="A1320" s="30"/>
      <c r="B1320" s="24" t="s">
        <v>698</v>
      </c>
      <c r="C1320" s="15" t="s">
        <v>289</v>
      </c>
      <c r="D1320" s="55">
        <v>0</v>
      </c>
      <c r="E1320" s="55">
        <v>0</v>
      </c>
      <c r="F1320" s="55">
        <v>0</v>
      </c>
      <c r="G1320" s="55">
        <v>0</v>
      </c>
      <c r="H1320" s="55">
        <v>0</v>
      </c>
      <c r="I1320" s="55">
        <v>0</v>
      </c>
      <c r="J1320" s="55">
        <v>0</v>
      </c>
      <c r="K1320" s="142">
        <f t="shared" si="549"/>
        <v>0</v>
      </c>
      <c r="L1320" s="55">
        <v>0</v>
      </c>
      <c r="M1320" s="55">
        <v>0</v>
      </c>
      <c r="N1320" s="55">
        <v>0</v>
      </c>
      <c r="O1320" s="55">
        <v>0</v>
      </c>
      <c r="P1320" s="55">
        <v>0</v>
      </c>
      <c r="Q1320" s="55">
        <v>0</v>
      </c>
      <c r="R1320" s="55">
        <v>0</v>
      </c>
      <c r="S1320" s="55">
        <v>0</v>
      </c>
      <c r="T1320" s="55">
        <v>0</v>
      </c>
      <c r="U1320" s="279">
        <f t="shared" si="551"/>
        <v>0</v>
      </c>
    </row>
    <row r="1321" spans="1:21" ht="31.5" hidden="1" x14ac:dyDescent="0.25">
      <c r="A1321" s="30"/>
      <c r="B1321" s="24" t="s">
        <v>703</v>
      </c>
      <c r="C1321" s="15" t="s">
        <v>290</v>
      </c>
      <c r="D1321" s="55">
        <v>0</v>
      </c>
      <c r="E1321" s="55">
        <v>0</v>
      </c>
      <c r="F1321" s="55">
        <v>0</v>
      </c>
      <c r="G1321" s="55">
        <v>0</v>
      </c>
      <c r="H1321" s="55">
        <v>0</v>
      </c>
      <c r="I1321" s="55">
        <v>0</v>
      </c>
      <c r="J1321" s="55">
        <v>0</v>
      </c>
      <c r="K1321" s="142">
        <f t="shared" si="549"/>
        <v>0</v>
      </c>
      <c r="L1321" s="55">
        <v>0</v>
      </c>
      <c r="M1321" s="55">
        <v>0</v>
      </c>
      <c r="N1321" s="55">
        <v>0</v>
      </c>
      <c r="O1321" s="55">
        <v>0</v>
      </c>
      <c r="P1321" s="55">
        <v>0</v>
      </c>
      <c r="Q1321" s="55">
        <v>0</v>
      </c>
      <c r="R1321" s="55">
        <v>0</v>
      </c>
      <c r="S1321" s="55">
        <v>0</v>
      </c>
      <c r="T1321" s="55">
        <v>0</v>
      </c>
      <c r="U1321" s="279">
        <f t="shared" si="551"/>
        <v>0</v>
      </c>
    </row>
    <row r="1322" spans="1:21" hidden="1" x14ac:dyDescent="0.25">
      <c r="A1322" s="30"/>
      <c r="B1322" s="24" t="s">
        <v>699</v>
      </c>
      <c r="C1322" s="15" t="s">
        <v>291</v>
      </c>
      <c r="D1322" s="55">
        <v>0</v>
      </c>
      <c r="E1322" s="55">
        <v>0</v>
      </c>
      <c r="F1322" s="55">
        <v>0</v>
      </c>
      <c r="G1322" s="55">
        <v>0</v>
      </c>
      <c r="H1322" s="55">
        <v>0</v>
      </c>
      <c r="I1322" s="55">
        <v>0</v>
      </c>
      <c r="J1322" s="55">
        <v>0</v>
      </c>
      <c r="K1322" s="142">
        <f t="shared" si="549"/>
        <v>0</v>
      </c>
      <c r="L1322" s="55">
        <v>0</v>
      </c>
      <c r="M1322" s="55">
        <v>0</v>
      </c>
      <c r="N1322" s="55">
        <v>0</v>
      </c>
      <c r="O1322" s="55">
        <v>0</v>
      </c>
      <c r="P1322" s="55">
        <v>0</v>
      </c>
      <c r="Q1322" s="55">
        <v>0</v>
      </c>
      <c r="R1322" s="55">
        <v>0</v>
      </c>
      <c r="S1322" s="55">
        <v>0</v>
      </c>
      <c r="T1322" s="55">
        <v>0</v>
      </c>
      <c r="U1322" s="279">
        <f t="shared" si="551"/>
        <v>0</v>
      </c>
    </row>
    <row r="1323" spans="1:21" ht="31.5" hidden="1" x14ac:dyDescent="0.25">
      <c r="A1323" s="30"/>
      <c r="B1323" s="24" t="s">
        <v>950</v>
      </c>
      <c r="C1323" s="15" t="s">
        <v>949</v>
      </c>
      <c r="D1323" s="187">
        <v>0</v>
      </c>
      <c r="E1323" s="55">
        <v>0</v>
      </c>
      <c r="F1323" s="55">
        <v>0</v>
      </c>
      <c r="G1323" s="55">
        <v>0</v>
      </c>
      <c r="H1323" s="55">
        <v>0</v>
      </c>
      <c r="I1323" s="55">
        <v>0</v>
      </c>
      <c r="J1323" s="55">
        <v>0</v>
      </c>
      <c r="K1323" s="142">
        <f t="shared" si="549"/>
        <v>0</v>
      </c>
      <c r="L1323" s="55">
        <v>0</v>
      </c>
      <c r="M1323" s="55">
        <v>0</v>
      </c>
      <c r="N1323" s="55">
        <v>0</v>
      </c>
      <c r="O1323" s="55">
        <v>0</v>
      </c>
      <c r="P1323" s="55">
        <v>0</v>
      </c>
      <c r="Q1323" s="55">
        <v>0</v>
      </c>
      <c r="R1323" s="55">
        <v>0</v>
      </c>
      <c r="S1323" s="55">
        <v>0</v>
      </c>
      <c r="T1323" s="55">
        <v>0</v>
      </c>
      <c r="U1323" s="279">
        <f t="shared" si="551"/>
        <v>0</v>
      </c>
    </row>
    <row r="1324" spans="1:21" hidden="1" x14ac:dyDescent="0.25">
      <c r="A1324" s="30"/>
      <c r="B1324" s="24" t="s">
        <v>700</v>
      </c>
      <c r="C1324" s="15" t="s">
        <v>292</v>
      </c>
      <c r="D1324" s="55">
        <v>0</v>
      </c>
      <c r="E1324" s="55">
        <v>0</v>
      </c>
      <c r="F1324" s="55">
        <v>0</v>
      </c>
      <c r="G1324" s="55">
        <v>0</v>
      </c>
      <c r="H1324" s="55">
        <v>0</v>
      </c>
      <c r="I1324" s="55">
        <v>0</v>
      </c>
      <c r="J1324" s="55">
        <v>0</v>
      </c>
      <c r="K1324" s="142">
        <f t="shared" si="549"/>
        <v>0</v>
      </c>
      <c r="L1324" s="55">
        <v>0</v>
      </c>
      <c r="M1324" s="55">
        <v>0</v>
      </c>
      <c r="N1324" s="55">
        <v>0</v>
      </c>
      <c r="O1324" s="55">
        <v>0</v>
      </c>
      <c r="P1324" s="55">
        <v>0</v>
      </c>
      <c r="Q1324" s="55">
        <v>0</v>
      </c>
      <c r="R1324" s="55">
        <v>0</v>
      </c>
      <c r="S1324" s="55">
        <v>0</v>
      </c>
      <c r="T1324" s="55">
        <v>0</v>
      </c>
      <c r="U1324" s="279">
        <f t="shared" si="551"/>
        <v>0</v>
      </c>
    </row>
    <row r="1325" spans="1:21" hidden="1" x14ac:dyDescent="0.25">
      <c r="A1325" s="30"/>
      <c r="B1325" s="24" t="s">
        <v>704</v>
      </c>
      <c r="C1325" s="15" t="s">
        <v>293</v>
      </c>
      <c r="D1325" s="55">
        <v>0</v>
      </c>
      <c r="E1325" s="55">
        <v>0</v>
      </c>
      <c r="F1325" s="55">
        <v>0</v>
      </c>
      <c r="G1325" s="55">
        <v>0</v>
      </c>
      <c r="H1325" s="55">
        <v>0</v>
      </c>
      <c r="I1325" s="55">
        <v>0</v>
      </c>
      <c r="J1325" s="55">
        <v>0</v>
      </c>
      <c r="K1325" s="142">
        <f t="shared" si="549"/>
        <v>0</v>
      </c>
      <c r="L1325" s="55">
        <v>0</v>
      </c>
      <c r="M1325" s="55">
        <v>0</v>
      </c>
      <c r="N1325" s="55">
        <v>0</v>
      </c>
      <c r="O1325" s="55">
        <v>0</v>
      </c>
      <c r="P1325" s="55">
        <v>0</v>
      </c>
      <c r="Q1325" s="55">
        <v>0</v>
      </c>
      <c r="R1325" s="55">
        <v>0</v>
      </c>
      <c r="S1325" s="55">
        <v>0</v>
      </c>
      <c r="T1325" s="55">
        <v>0</v>
      </c>
      <c r="U1325" s="279">
        <f t="shared" si="551"/>
        <v>0</v>
      </c>
    </row>
    <row r="1326" spans="1:21" hidden="1" x14ac:dyDescent="0.25">
      <c r="A1326" s="30"/>
      <c r="B1326" s="24" t="s">
        <v>705</v>
      </c>
      <c r="C1326" s="15" t="s">
        <v>294</v>
      </c>
      <c r="D1326" s="55">
        <v>0</v>
      </c>
      <c r="E1326" s="55">
        <v>0</v>
      </c>
      <c r="F1326" s="55">
        <v>0</v>
      </c>
      <c r="G1326" s="55">
        <v>0</v>
      </c>
      <c r="H1326" s="55">
        <v>0</v>
      </c>
      <c r="I1326" s="55">
        <v>0</v>
      </c>
      <c r="J1326" s="55">
        <v>0</v>
      </c>
      <c r="K1326" s="142">
        <f t="shared" si="549"/>
        <v>0</v>
      </c>
      <c r="L1326" s="55">
        <v>0</v>
      </c>
      <c r="M1326" s="55">
        <v>0</v>
      </c>
      <c r="N1326" s="55">
        <v>0</v>
      </c>
      <c r="O1326" s="55">
        <v>0</v>
      </c>
      <c r="P1326" s="55">
        <v>0</v>
      </c>
      <c r="Q1326" s="55">
        <v>0</v>
      </c>
      <c r="R1326" s="55">
        <v>0</v>
      </c>
      <c r="S1326" s="55">
        <v>0</v>
      </c>
      <c r="T1326" s="55">
        <v>0</v>
      </c>
      <c r="U1326" s="279">
        <f t="shared" si="551"/>
        <v>0</v>
      </c>
    </row>
    <row r="1327" spans="1:21" hidden="1" x14ac:dyDescent="0.25">
      <c r="A1327" s="30"/>
      <c r="B1327" s="24" t="s">
        <v>706</v>
      </c>
      <c r="C1327" s="15" t="s">
        <v>550</v>
      </c>
      <c r="D1327" s="55">
        <v>0</v>
      </c>
      <c r="E1327" s="55">
        <v>0</v>
      </c>
      <c r="F1327" s="55">
        <v>0</v>
      </c>
      <c r="G1327" s="55">
        <v>0</v>
      </c>
      <c r="H1327" s="55">
        <v>0</v>
      </c>
      <c r="I1327" s="55">
        <v>0</v>
      </c>
      <c r="J1327" s="55">
        <v>0</v>
      </c>
      <c r="K1327" s="142">
        <f t="shared" si="549"/>
        <v>0</v>
      </c>
      <c r="L1327" s="55">
        <v>0</v>
      </c>
      <c r="M1327" s="55">
        <v>0</v>
      </c>
      <c r="N1327" s="55">
        <v>0</v>
      </c>
      <c r="O1327" s="55">
        <v>0</v>
      </c>
      <c r="P1327" s="55">
        <v>0</v>
      </c>
      <c r="Q1327" s="55">
        <v>0</v>
      </c>
      <c r="R1327" s="55">
        <v>0</v>
      </c>
      <c r="S1327" s="55">
        <v>0</v>
      </c>
      <c r="T1327" s="55">
        <v>0</v>
      </c>
      <c r="U1327" s="279">
        <f t="shared" si="551"/>
        <v>0</v>
      </c>
    </row>
    <row r="1328" spans="1:21" hidden="1" x14ac:dyDescent="0.25">
      <c r="A1328" s="30"/>
      <c r="B1328" s="24" t="s">
        <v>701</v>
      </c>
      <c r="C1328" s="15" t="s">
        <v>295</v>
      </c>
      <c r="D1328" s="55">
        <v>0</v>
      </c>
      <c r="E1328" s="55">
        <v>0</v>
      </c>
      <c r="F1328" s="55">
        <v>0</v>
      </c>
      <c r="G1328" s="55">
        <v>0</v>
      </c>
      <c r="H1328" s="55">
        <v>0</v>
      </c>
      <c r="I1328" s="55">
        <v>0</v>
      </c>
      <c r="J1328" s="55">
        <v>0</v>
      </c>
      <c r="K1328" s="142">
        <f t="shared" si="549"/>
        <v>0</v>
      </c>
      <c r="L1328" s="55">
        <v>0</v>
      </c>
      <c r="M1328" s="55">
        <v>0</v>
      </c>
      <c r="N1328" s="55">
        <v>0</v>
      </c>
      <c r="O1328" s="55">
        <v>0</v>
      </c>
      <c r="P1328" s="55">
        <v>0</v>
      </c>
      <c r="Q1328" s="55">
        <v>0</v>
      </c>
      <c r="R1328" s="55">
        <v>0</v>
      </c>
      <c r="S1328" s="55">
        <v>0</v>
      </c>
      <c r="T1328" s="55">
        <v>0</v>
      </c>
      <c r="U1328" s="279">
        <f t="shared" si="551"/>
        <v>0</v>
      </c>
    </row>
    <row r="1329" spans="1:21" ht="31.5" hidden="1" x14ac:dyDescent="0.25">
      <c r="A1329" s="30"/>
      <c r="B1329" s="24" t="s">
        <v>702</v>
      </c>
      <c r="C1329" s="15" t="s">
        <v>306</v>
      </c>
      <c r="D1329" s="55">
        <v>0</v>
      </c>
      <c r="E1329" s="55">
        <v>0</v>
      </c>
      <c r="F1329" s="55">
        <v>0</v>
      </c>
      <c r="G1329" s="55">
        <v>0</v>
      </c>
      <c r="H1329" s="55">
        <v>0</v>
      </c>
      <c r="I1329" s="55">
        <v>0</v>
      </c>
      <c r="J1329" s="55">
        <v>0</v>
      </c>
      <c r="K1329" s="142">
        <f t="shared" si="549"/>
        <v>0</v>
      </c>
      <c r="L1329" s="55">
        <v>0</v>
      </c>
      <c r="M1329" s="55">
        <v>0</v>
      </c>
      <c r="N1329" s="55">
        <v>0</v>
      </c>
      <c r="O1329" s="55">
        <v>0</v>
      </c>
      <c r="P1329" s="55">
        <v>0</v>
      </c>
      <c r="Q1329" s="55">
        <v>0</v>
      </c>
      <c r="R1329" s="55">
        <v>0</v>
      </c>
      <c r="S1329" s="55">
        <v>0</v>
      </c>
      <c r="T1329" s="55">
        <v>0</v>
      </c>
      <c r="U1329" s="279">
        <f t="shared" si="551"/>
        <v>0</v>
      </c>
    </row>
    <row r="1330" spans="1:21" ht="21" hidden="1" customHeight="1" x14ac:dyDescent="0.25">
      <c r="A1330" s="30" t="s">
        <v>56</v>
      </c>
      <c r="B1330" s="13" t="s">
        <v>36</v>
      </c>
      <c r="C1330" s="18" t="s">
        <v>35</v>
      </c>
      <c r="D1330" s="60">
        <v>0</v>
      </c>
      <c r="E1330" s="60">
        <f>SUM(E1331:E1346)</f>
        <v>0</v>
      </c>
      <c r="F1330" s="60">
        <f>SUM(F1331:F1346)</f>
        <v>0</v>
      </c>
      <c r="G1330" s="60">
        <v>0</v>
      </c>
      <c r="H1330" s="60">
        <f>SUM(H1331:H1346)</f>
        <v>0</v>
      </c>
      <c r="I1330" s="60">
        <v>0</v>
      </c>
      <c r="J1330" s="60">
        <f>SUM(J1331:J1346)</f>
        <v>0</v>
      </c>
      <c r="K1330" s="142">
        <f t="shared" si="549"/>
        <v>0</v>
      </c>
      <c r="L1330" s="60">
        <f t="shared" ref="L1330:T1330" si="576">SUM(L1331:L1346)</f>
        <v>0</v>
      </c>
      <c r="M1330" s="60">
        <f>SUM(M1331:M1346)</f>
        <v>0</v>
      </c>
      <c r="N1330" s="60">
        <f>SUM(N1331:N1346)</f>
        <v>0</v>
      </c>
      <c r="O1330" s="60">
        <f>SUM(O1331:O1346)</f>
        <v>0</v>
      </c>
      <c r="P1330" s="60">
        <f>SUM(P1331:P1346)</f>
        <v>0</v>
      </c>
      <c r="Q1330" s="60">
        <f>SUM(Q1331:Q1346)</f>
        <v>0</v>
      </c>
      <c r="R1330" s="60">
        <f t="shared" si="576"/>
        <v>0</v>
      </c>
      <c r="S1330" s="60">
        <f t="shared" si="576"/>
        <v>0</v>
      </c>
      <c r="T1330" s="60">
        <f t="shared" si="576"/>
        <v>0</v>
      </c>
      <c r="U1330" s="279">
        <f t="shared" si="551"/>
        <v>0</v>
      </c>
    </row>
    <row r="1331" spans="1:21" hidden="1" x14ac:dyDescent="0.25">
      <c r="A1331" s="30"/>
      <c r="B1331" s="24" t="s">
        <v>692</v>
      </c>
      <c r="C1331" s="15" t="s">
        <v>284</v>
      </c>
      <c r="D1331" s="55">
        <v>0</v>
      </c>
      <c r="E1331" s="55">
        <v>0</v>
      </c>
      <c r="F1331" s="55">
        <v>0</v>
      </c>
      <c r="G1331" s="55">
        <v>0</v>
      </c>
      <c r="H1331" s="55">
        <v>0</v>
      </c>
      <c r="I1331" s="55">
        <v>0</v>
      </c>
      <c r="J1331" s="55">
        <v>0</v>
      </c>
      <c r="K1331" s="142">
        <f t="shared" si="549"/>
        <v>0</v>
      </c>
      <c r="L1331" s="55">
        <v>0</v>
      </c>
      <c r="M1331" s="55">
        <v>0</v>
      </c>
      <c r="N1331" s="55">
        <v>0</v>
      </c>
      <c r="O1331" s="55">
        <v>0</v>
      </c>
      <c r="P1331" s="55">
        <v>0</v>
      </c>
      <c r="Q1331" s="55">
        <v>0</v>
      </c>
      <c r="R1331" s="55">
        <v>0</v>
      </c>
      <c r="S1331" s="55">
        <v>0</v>
      </c>
      <c r="T1331" s="55">
        <v>0</v>
      </c>
      <c r="U1331" s="279">
        <f t="shared" si="551"/>
        <v>0</v>
      </c>
    </row>
    <row r="1332" spans="1:21" hidden="1" x14ac:dyDescent="0.25">
      <c r="A1332" s="30"/>
      <c r="B1332" s="24" t="s">
        <v>693</v>
      </c>
      <c r="C1332" s="15" t="s">
        <v>285</v>
      </c>
      <c r="D1332" s="55">
        <v>0</v>
      </c>
      <c r="E1332" s="55">
        <v>0</v>
      </c>
      <c r="F1332" s="55">
        <v>0</v>
      </c>
      <c r="G1332" s="55">
        <v>0</v>
      </c>
      <c r="H1332" s="55">
        <v>0</v>
      </c>
      <c r="I1332" s="55">
        <v>0</v>
      </c>
      <c r="J1332" s="55">
        <v>0</v>
      </c>
      <c r="K1332" s="142">
        <f t="shared" si="549"/>
        <v>0</v>
      </c>
      <c r="L1332" s="55">
        <v>0</v>
      </c>
      <c r="M1332" s="55">
        <v>0</v>
      </c>
      <c r="N1332" s="55">
        <v>0</v>
      </c>
      <c r="O1332" s="55">
        <v>0</v>
      </c>
      <c r="P1332" s="55">
        <v>0</v>
      </c>
      <c r="Q1332" s="55">
        <v>0</v>
      </c>
      <c r="R1332" s="55">
        <v>0</v>
      </c>
      <c r="S1332" s="55">
        <v>0</v>
      </c>
      <c r="T1332" s="55">
        <v>0</v>
      </c>
      <c r="U1332" s="279">
        <f t="shared" si="551"/>
        <v>0</v>
      </c>
    </row>
    <row r="1333" spans="1:21" hidden="1" x14ac:dyDescent="0.25">
      <c r="A1333" s="30"/>
      <c r="B1333" s="24" t="s">
        <v>695</v>
      </c>
      <c r="C1333" s="15" t="s">
        <v>286</v>
      </c>
      <c r="D1333" s="55">
        <v>0</v>
      </c>
      <c r="E1333" s="55">
        <v>0</v>
      </c>
      <c r="F1333" s="55">
        <v>0</v>
      </c>
      <c r="G1333" s="55">
        <v>0</v>
      </c>
      <c r="H1333" s="55">
        <v>0</v>
      </c>
      <c r="I1333" s="55">
        <v>0</v>
      </c>
      <c r="J1333" s="55">
        <v>0</v>
      </c>
      <c r="K1333" s="142">
        <f t="shared" si="549"/>
        <v>0</v>
      </c>
      <c r="L1333" s="55">
        <v>0</v>
      </c>
      <c r="M1333" s="55">
        <v>0</v>
      </c>
      <c r="N1333" s="55">
        <v>0</v>
      </c>
      <c r="O1333" s="55">
        <v>0</v>
      </c>
      <c r="P1333" s="55">
        <v>0</v>
      </c>
      <c r="Q1333" s="55">
        <v>0</v>
      </c>
      <c r="R1333" s="55">
        <v>0</v>
      </c>
      <c r="S1333" s="55">
        <v>0</v>
      </c>
      <c r="T1333" s="55">
        <v>0</v>
      </c>
      <c r="U1333" s="279">
        <f t="shared" si="551"/>
        <v>0</v>
      </c>
    </row>
    <row r="1334" spans="1:21" hidden="1" x14ac:dyDescent="0.25">
      <c r="A1334" s="30"/>
      <c r="B1334" s="24" t="s">
        <v>694</v>
      </c>
      <c r="C1334" s="15" t="s">
        <v>696</v>
      </c>
      <c r="D1334" s="55">
        <v>0</v>
      </c>
      <c r="E1334" s="55">
        <v>0</v>
      </c>
      <c r="F1334" s="55">
        <v>0</v>
      </c>
      <c r="G1334" s="55">
        <v>0</v>
      </c>
      <c r="H1334" s="55">
        <v>0</v>
      </c>
      <c r="I1334" s="55">
        <v>0</v>
      </c>
      <c r="J1334" s="55">
        <v>0</v>
      </c>
      <c r="K1334" s="142">
        <f t="shared" si="549"/>
        <v>0</v>
      </c>
      <c r="L1334" s="55">
        <v>0</v>
      </c>
      <c r="M1334" s="55">
        <v>0</v>
      </c>
      <c r="N1334" s="55">
        <v>0</v>
      </c>
      <c r="O1334" s="55">
        <v>0</v>
      </c>
      <c r="P1334" s="55">
        <v>0</v>
      </c>
      <c r="Q1334" s="55">
        <v>0</v>
      </c>
      <c r="R1334" s="55">
        <v>0</v>
      </c>
      <c r="S1334" s="55">
        <v>0</v>
      </c>
      <c r="T1334" s="55">
        <v>0</v>
      </c>
      <c r="U1334" s="279">
        <f t="shared" si="551"/>
        <v>0</v>
      </c>
    </row>
    <row r="1335" spans="1:21" hidden="1" x14ac:dyDescent="0.25">
      <c r="A1335" s="30"/>
      <c r="B1335" s="24" t="s">
        <v>697</v>
      </c>
      <c r="C1335" s="15" t="s">
        <v>287</v>
      </c>
      <c r="D1335" s="55">
        <v>0</v>
      </c>
      <c r="E1335" s="55">
        <v>0</v>
      </c>
      <c r="F1335" s="55">
        <v>0</v>
      </c>
      <c r="G1335" s="55">
        <v>0</v>
      </c>
      <c r="H1335" s="55">
        <v>0</v>
      </c>
      <c r="I1335" s="55">
        <v>0</v>
      </c>
      <c r="J1335" s="55">
        <v>0</v>
      </c>
      <c r="K1335" s="142">
        <f t="shared" si="549"/>
        <v>0</v>
      </c>
      <c r="L1335" s="55">
        <v>0</v>
      </c>
      <c r="M1335" s="55">
        <v>0</v>
      </c>
      <c r="N1335" s="55">
        <v>0</v>
      </c>
      <c r="O1335" s="55">
        <v>0</v>
      </c>
      <c r="P1335" s="55">
        <v>0</v>
      </c>
      <c r="Q1335" s="55">
        <v>0</v>
      </c>
      <c r="R1335" s="55">
        <v>0</v>
      </c>
      <c r="S1335" s="55">
        <v>0</v>
      </c>
      <c r="T1335" s="55">
        <v>0</v>
      </c>
      <c r="U1335" s="279">
        <f t="shared" si="551"/>
        <v>0</v>
      </c>
    </row>
    <row r="1336" spans="1:21" hidden="1" x14ac:dyDescent="0.25">
      <c r="A1336" s="30"/>
      <c r="B1336" s="24" t="s">
        <v>708</v>
      </c>
      <c r="C1336" s="15" t="s">
        <v>288</v>
      </c>
      <c r="D1336" s="55">
        <v>0</v>
      </c>
      <c r="E1336" s="55">
        <v>0</v>
      </c>
      <c r="F1336" s="55">
        <v>0</v>
      </c>
      <c r="G1336" s="55">
        <v>0</v>
      </c>
      <c r="H1336" s="55">
        <v>0</v>
      </c>
      <c r="I1336" s="55">
        <v>0</v>
      </c>
      <c r="J1336" s="55">
        <v>0</v>
      </c>
      <c r="K1336" s="142">
        <f t="shared" si="549"/>
        <v>0</v>
      </c>
      <c r="L1336" s="55">
        <v>0</v>
      </c>
      <c r="M1336" s="55">
        <v>0</v>
      </c>
      <c r="N1336" s="55">
        <v>0</v>
      </c>
      <c r="O1336" s="55">
        <v>0</v>
      </c>
      <c r="P1336" s="55">
        <v>0</v>
      </c>
      <c r="Q1336" s="55">
        <v>0</v>
      </c>
      <c r="R1336" s="55">
        <v>0</v>
      </c>
      <c r="S1336" s="55">
        <v>0</v>
      </c>
      <c r="T1336" s="55">
        <v>0</v>
      </c>
      <c r="U1336" s="279">
        <f t="shared" si="551"/>
        <v>0</v>
      </c>
    </row>
    <row r="1337" spans="1:21" hidden="1" x14ac:dyDescent="0.25">
      <c r="A1337" s="30"/>
      <c r="B1337" s="24" t="s">
        <v>698</v>
      </c>
      <c r="C1337" s="15" t="s">
        <v>289</v>
      </c>
      <c r="D1337" s="55">
        <v>0</v>
      </c>
      <c r="E1337" s="55">
        <v>0</v>
      </c>
      <c r="F1337" s="55">
        <v>0</v>
      </c>
      <c r="G1337" s="55">
        <v>0</v>
      </c>
      <c r="H1337" s="55">
        <v>0</v>
      </c>
      <c r="I1337" s="55">
        <v>0</v>
      </c>
      <c r="J1337" s="55">
        <v>0</v>
      </c>
      <c r="K1337" s="142">
        <f t="shared" si="549"/>
        <v>0</v>
      </c>
      <c r="L1337" s="55">
        <v>0</v>
      </c>
      <c r="M1337" s="55">
        <v>0</v>
      </c>
      <c r="N1337" s="55">
        <v>0</v>
      </c>
      <c r="O1337" s="55">
        <v>0</v>
      </c>
      <c r="P1337" s="55">
        <v>0</v>
      </c>
      <c r="Q1337" s="55">
        <v>0</v>
      </c>
      <c r="R1337" s="55">
        <v>0</v>
      </c>
      <c r="S1337" s="55">
        <v>0</v>
      </c>
      <c r="T1337" s="55">
        <v>0</v>
      </c>
      <c r="U1337" s="279">
        <f t="shared" si="551"/>
        <v>0</v>
      </c>
    </row>
    <row r="1338" spans="1:21" ht="31.5" hidden="1" x14ac:dyDescent="0.25">
      <c r="A1338" s="30"/>
      <c r="B1338" s="24" t="s">
        <v>703</v>
      </c>
      <c r="C1338" s="15" t="s">
        <v>290</v>
      </c>
      <c r="D1338" s="55">
        <v>0</v>
      </c>
      <c r="E1338" s="55">
        <v>0</v>
      </c>
      <c r="F1338" s="55">
        <v>0</v>
      </c>
      <c r="G1338" s="55">
        <v>0</v>
      </c>
      <c r="H1338" s="55">
        <v>0</v>
      </c>
      <c r="I1338" s="55">
        <v>0</v>
      </c>
      <c r="J1338" s="55">
        <v>0</v>
      </c>
      <c r="K1338" s="142">
        <f t="shared" si="549"/>
        <v>0</v>
      </c>
      <c r="L1338" s="55">
        <v>0</v>
      </c>
      <c r="M1338" s="55">
        <v>0</v>
      </c>
      <c r="N1338" s="55">
        <v>0</v>
      </c>
      <c r="O1338" s="55">
        <v>0</v>
      </c>
      <c r="P1338" s="55">
        <v>0</v>
      </c>
      <c r="Q1338" s="55">
        <v>0</v>
      </c>
      <c r="R1338" s="55">
        <v>0</v>
      </c>
      <c r="S1338" s="55">
        <v>0</v>
      </c>
      <c r="T1338" s="55">
        <v>0</v>
      </c>
      <c r="U1338" s="279">
        <f t="shared" si="551"/>
        <v>0</v>
      </c>
    </row>
    <row r="1339" spans="1:21" hidden="1" x14ac:dyDescent="0.25">
      <c r="A1339" s="30"/>
      <c r="B1339" s="24" t="s">
        <v>699</v>
      </c>
      <c r="C1339" s="15" t="s">
        <v>291</v>
      </c>
      <c r="D1339" s="55">
        <v>0</v>
      </c>
      <c r="E1339" s="55">
        <v>0</v>
      </c>
      <c r="F1339" s="55">
        <v>0</v>
      </c>
      <c r="G1339" s="55">
        <v>0</v>
      </c>
      <c r="H1339" s="55">
        <v>0</v>
      </c>
      <c r="I1339" s="55">
        <v>0</v>
      </c>
      <c r="J1339" s="55">
        <v>0</v>
      </c>
      <c r="K1339" s="142">
        <f t="shared" si="549"/>
        <v>0</v>
      </c>
      <c r="L1339" s="55">
        <v>0</v>
      </c>
      <c r="M1339" s="55">
        <v>0</v>
      </c>
      <c r="N1339" s="55">
        <v>0</v>
      </c>
      <c r="O1339" s="55">
        <v>0</v>
      </c>
      <c r="P1339" s="55">
        <v>0</v>
      </c>
      <c r="Q1339" s="55">
        <v>0</v>
      </c>
      <c r="R1339" s="55">
        <v>0</v>
      </c>
      <c r="S1339" s="55">
        <v>0</v>
      </c>
      <c r="T1339" s="55">
        <v>0</v>
      </c>
      <c r="U1339" s="279">
        <f t="shared" si="551"/>
        <v>0</v>
      </c>
    </row>
    <row r="1340" spans="1:21" ht="31.5" hidden="1" x14ac:dyDescent="0.25">
      <c r="A1340" s="30"/>
      <c r="B1340" s="24" t="s">
        <v>950</v>
      </c>
      <c r="C1340" s="15" t="s">
        <v>949</v>
      </c>
      <c r="D1340" s="187">
        <v>0</v>
      </c>
      <c r="E1340" s="55">
        <v>0</v>
      </c>
      <c r="F1340" s="55">
        <v>0</v>
      </c>
      <c r="G1340" s="55">
        <v>0</v>
      </c>
      <c r="H1340" s="55">
        <v>0</v>
      </c>
      <c r="I1340" s="55">
        <v>0</v>
      </c>
      <c r="J1340" s="55">
        <v>0</v>
      </c>
      <c r="K1340" s="142">
        <f t="shared" si="549"/>
        <v>0</v>
      </c>
      <c r="L1340" s="55">
        <v>0</v>
      </c>
      <c r="M1340" s="55">
        <v>0</v>
      </c>
      <c r="N1340" s="55">
        <v>0</v>
      </c>
      <c r="O1340" s="55">
        <v>0</v>
      </c>
      <c r="P1340" s="55">
        <v>0</v>
      </c>
      <c r="Q1340" s="55">
        <v>0</v>
      </c>
      <c r="R1340" s="55">
        <v>0</v>
      </c>
      <c r="S1340" s="55">
        <v>0</v>
      </c>
      <c r="T1340" s="55">
        <v>0</v>
      </c>
      <c r="U1340" s="279">
        <f t="shared" si="551"/>
        <v>0</v>
      </c>
    </row>
    <row r="1341" spans="1:21" hidden="1" x14ac:dyDescent="0.25">
      <c r="A1341" s="30"/>
      <c r="B1341" s="24" t="s">
        <v>700</v>
      </c>
      <c r="C1341" s="15" t="s">
        <v>292</v>
      </c>
      <c r="D1341" s="55">
        <v>0</v>
      </c>
      <c r="E1341" s="55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142">
        <f t="shared" si="549"/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279">
        <f t="shared" si="551"/>
        <v>0</v>
      </c>
    </row>
    <row r="1342" spans="1:21" hidden="1" x14ac:dyDescent="0.25">
      <c r="A1342" s="30"/>
      <c r="B1342" s="24" t="s">
        <v>704</v>
      </c>
      <c r="C1342" s="15" t="s">
        <v>293</v>
      </c>
      <c r="D1342" s="55">
        <v>0</v>
      </c>
      <c r="E1342" s="55">
        <v>0</v>
      </c>
      <c r="F1342" s="55">
        <v>0</v>
      </c>
      <c r="G1342" s="55">
        <v>0</v>
      </c>
      <c r="H1342" s="55">
        <v>0</v>
      </c>
      <c r="I1342" s="55">
        <v>0</v>
      </c>
      <c r="J1342" s="55">
        <v>0</v>
      </c>
      <c r="K1342" s="142">
        <f t="shared" si="549"/>
        <v>0</v>
      </c>
      <c r="L1342" s="55">
        <v>0</v>
      </c>
      <c r="M1342" s="55">
        <v>0</v>
      </c>
      <c r="N1342" s="55">
        <v>0</v>
      </c>
      <c r="O1342" s="55">
        <v>0</v>
      </c>
      <c r="P1342" s="55">
        <v>0</v>
      </c>
      <c r="Q1342" s="55">
        <v>0</v>
      </c>
      <c r="R1342" s="55">
        <v>0</v>
      </c>
      <c r="S1342" s="55">
        <v>0</v>
      </c>
      <c r="T1342" s="55">
        <v>0</v>
      </c>
      <c r="U1342" s="279">
        <f t="shared" si="551"/>
        <v>0</v>
      </c>
    </row>
    <row r="1343" spans="1:21" hidden="1" x14ac:dyDescent="0.25">
      <c r="A1343" s="30"/>
      <c r="B1343" s="24" t="s">
        <v>705</v>
      </c>
      <c r="C1343" s="15" t="s">
        <v>294</v>
      </c>
      <c r="D1343" s="55">
        <v>0</v>
      </c>
      <c r="E1343" s="55">
        <v>0</v>
      </c>
      <c r="F1343" s="55">
        <v>0</v>
      </c>
      <c r="G1343" s="55">
        <v>0</v>
      </c>
      <c r="H1343" s="55">
        <v>0</v>
      </c>
      <c r="I1343" s="55">
        <v>0</v>
      </c>
      <c r="J1343" s="55">
        <v>0</v>
      </c>
      <c r="K1343" s="142">
        <f t="shared" si="549"/>
        <v>0</v>
      </c>
      <c r="L1343" s="55">
        <v>0</v>
      </c>
      <c r="M1343" s="55">
        <v>0</v>
      </c>
      <c r="N1343" s="55">
        <v>0</v>
      </c>
      <c r="O1343" s="55">
        <v>0</v>
      </c>
      <c r="P1343" s="55">
        <v>0</v>
      </c>
      <c r="Q1343" s="55">
        <v>0</v>
      </c>
      <c r="R1343" s="55">
        <v>0</v>
      </c>
      <c r="S1343" s="55">
        <v>0</v>
      </c>
      <c r="T1343" s="55">
        <v>0</v>
      </c>
      <c r="U1343" s="279">
        <f t="shared" si="551"/>
        <v>0</v>
      </c>
    </row>
    <row r="1344" spans="1:21" hidden="1" x14ac:dyDescent="0.25">
      <c r="A1344" s="30"/>
      <c r="B1344" s="24" t="s">
        <v>706</v>
      </c>
      <c r="C1344" s="15" t="s">
        <v>550</v>
      </c>
      <c r="D1344" s="55">
        <v>0</v>
      </c>
      <c r="E1344" s="55">
        <v>0</v>
      </c>
      <c r="F1344" s="55">
        <v>0</v>
      </c>
      <c r="G1344" s="55">
        <v>0</v>
      </c>
      <c r="H1344" s="55">
        <v>0</v>
      </c>
      <c r="I1344" s="55">
        <v>0</v>
      </c>
      <c r="J1344" s="55">
        <v>0</v>
      </c>
      <c r="K1344" s="142">
        <f t="shared" si="549"/>
        <v>0</v>
      </c>
      <c r="L1344" s="55">
        <v>0</v>
      </c>
      <c r="M1344" s="55">
        <v>0</v>
      </c>
      <c r="N1344" s="55">
        <v>0</v>
      </c>
      <c r="O1344" s="55">
        <v>0</v>
      </c>
      <c r="P1344" s="55">
        <v>0</v>
      </c>
      <c r="Q1344" s="55">
        <v>0</v>
      </c>
      <c r="R1344" s="55">
        <v>0</v>
      </c>
      <c r="S1344" s="55">
        <v>0</v>
      </c>
      <c r="T1344" s="55">
        <v>0</v>
      </c>
      <c r="U1344" s="279">
        <f t="shared" si="551"/>
        <v>0</v>
      </c>
    </row>
    <row r="1345" spans="1:21" hidden="1" x14ac:dyDescent="0.25">
      <c r="A1345" s="30"/>
      <c r="B1345" s="24" t="s">
        <v>701</v>
      </c>
      <c r="C1345" s="15" t="s">
        <v>295</v>
      </c>
      <c r="D1345" s="55">
        <v>0</v>
      </c>
      <c r="E1345" s="55">
        <v>0</v>
      </c>
      <c r="F1345" s="55">
        <v>0</v>
      </c>
      <c r="G1345" s="55">
        <v>0</v>
      </c>
      <c r="H1345" s="55">
        <v>0</v>
      </c>
      <c r="I1345" s="55">
        <v>0</v>
      </c>
      <c r="J1345" s="55">
        <v>0</v>
      </c>
      <c r="K1345" s="142">
        <f t="shared" si="549"/>
        <v>0</v>
      </c>
      <c r="L1345" s="55">
        <v>0</v>
      </c>
      <c r="M1345" s="55">
        <v>0</v>
      </c>
      <c r="N1345" s="55">
        <v>0</v>
      </c>
      <c r="O1345" s="55">
        <v>0</v>
      </c>
      <c r="P1345" s="55">
        <v>0</v>
      </c>
      <c r="Q1345" s="55">
        <v>0</v>
      </c>
      <c r="R1345" s="55">
        <v>0</v>
      </c>
      <c r="S1345" s="55">
        <v>0</v>
      </c>
      <c r="T1345" s="55">
        <v>0</v>
      </c>
      <c r="U1345" s="279">
        <f t="shared" si="551"/>
        <v>0</v>
      </c>
    </row>
    <row r="1346" spans="1:21" ht="31.5" hidden="1" x14ac:dyDescent="0.25">
      <c r="A1346" s="30"/>
      <c r="B1346" s="24" t="s">
        <v>702</v>
      </c>
      <c r="C1346" s="15" t="s">
        <v>306</v>
      </c>
      <c r="D1346" s="55">
        <v>0</v>
      </c>
      <c r="E1346" s="55">
        <v>0</v>
      </c>
      <c r="F1346" s="55">
        <v>0</v>
      </c>
      <c r="G1346" s="55">
        <v>0</v>
      </c>
      <c r="H1346" s="55">
        <v>0</v>
      </c>
      <c r="I1346" s="55">
        <v>0</v>
      </c>
      <c r="J1346" s="55">
        <v>0</v>
      </c>
      <c r="K1346" s="142">
        <f t="shared" si="549"/>
        <v>0</v>
      </c>
      <c r="L1346" s="55">
        <v>0</v>
      </c>
      <c r="M1346" s="55">
        <v>0</v>
      </c>
      <c r="N1346" s="55">
        <v>0</v>
      </c>
      <c r="O1346" s="55">
        <v>0</v>
      </c>
      <c r="P1346" s="55">
        <v>0</v>
      </c>
      <c r="Q1346" s="55">
        <v>0</v>
      </c>
      <c r="R1346" s="55">
        <v>0</v>
      </c>
      <c r="S1346" s="55">
        <v>0</v>
      </c>
      <c r="T1346" s="55">
        <v>0</v>
      </c>
      <c r="U1346" s="279">
        <f t="shared" si="551"/>
        <v>0</v>
      </c>
    </row>
    <row r="1347" spans="1:21" ht="63" x14ac:dyDescent="0.25">
      <c r="A1347" s="30" t="s">
        <v>53</v>
      </c>
      <c r="B1347" s="13" t="s">
        <v>870</v>
      </c>
      <c r="C1347" s="18" t="s">
        <v>411</v>
      </c>
      <c r="D1347" s="60">
        <v>0</v>
      </c>
      <c r="E1347" s="60">
        <f>SUM(E1348:E1363)</f>
        <v>0</v>
      </c>
      <c r="F1347" s="60">
        <f>SUM(F1348:F1363)</f>
        <v>0</v>
      </c>
      <c r="G1347" s="60">
        <v>0</v>
      </c>
      <c r="H1347" s="60">
        <f>SUM(H1348:H1363)</f>
        <v>0</v>
      </c>
      <c r="I1347" s="60">
        <v>0</v>
      </c>
      <c r="J1347" s="60">
        <f>SUM(J1348:J1363)</f>
        <v>0</v>
      </c>
      <c r="K1347" s="142">
        <f t="shared" si="549"/>
        <v>0</v>
      </c>
      <c r="L1347" s="60">
        <f t="shared" ref="L1347:T1347" si="577">SUM(L1348:L1363)</f>
        <v>0</v>
      </c>
      <c r="M1347" s="60">
        <f>SUM(M1348:M1363)</f>
        <v>0</v>
      </c>
      <c r="N1347" s="60">
        <f>SUM(N1348:N1363)</f>
        <v>0</v>
      </c>
      <c r="O1347" s="60">
        <f>SUM(O1348:O1363)</f>
        <v>0</v>
      </c>
      <c r="P1347" s="60">
        <f>SUM(P1348:P1363)</f>
        <v>0</v>
      </c>
      <c r="Q1347" s="60">
        <f>SUM(Q1348:Q1363)</f>
        <v>0</v>
      </c>
      <c r="R1347" s="60">
        <f t="shared" si="577"/>
        <v>0</v>
      </c>
      <c r="S1347" s="60">
        <f t="shared" si="577"/>
        <v>0</v>
      </c>
      <c r="T1347" s="60">
        <f t="shared" si="577"/>
        <v>0</v>
      </c>
      <c r="U1347" s="279">
        <f t="shared" si="551"/>
        <v>0</v>
      </c>
    </row>
    <row r="1348" spans="1:21" hidden="1" x14ac:dyDescent="0.25">
      <c r="A1348" s="30"/>
      <c r="B1348" s="24" t="s">
        <v>692</v>
      </c>
      <c r="C1348" s="15" t="s">
        <v>284</v>
      </c>
      <c r="D1348" s="55">
        <v>0</v>
      </c>
      <c r="E1348" s="55">
        <v>0</v>
      </c>
      <c r="F1348" s="55">
        <v>0</v>
      </c>
      <c r="G1348" s="55">
        <v>0</v>
      </c>
      <c r="H1348" s="55">
        <v>0</v>
      </c>
      <c r="I1348" s="55">
        <v>0</v>
      </c>
      <c r="J1348" s="55">
        <v>0</v>
      </c>
      <c r="K1348" s="142">
        <f t="shared" si="549"/>
        <v>0</v>
      </c>
      <c r="L1348" s="55">
        <v>0</v>
      </c>
      <c r="M1348" s="55">
        <v>0</v>
      </c>
      <c r="N1348" s="55">
        <v>0</v>
      </c>
      <c r="O1348" s="55">
        <v>0</v>
      </c>
      <c r="P1348" s="55">
        <v>0</v>
      </c>
      <c r="Q1348" s="55">
        <v>0</v>
      </c>
      <c r="R1348" s="55">
        <v>0</v>
      </c>
      <c r="S1348" s="55">
        <v>0</v>
      </c>
      <c r="T1348" s="55">
        <v>0</v>
      </c>
      <c r="U1348" s="279">
        <f t="shared" si="551"/>
        <v>0</v>
      </c>
    </row>
    <row r="1349" spans="1:21" hidden="1" x14ac:dyDescent="0.25">
      <c r="A1349" s="30"/>
      <c r="B1349" s="24" t="s">
        <v>693</v>
      </c>
      <c r="C1349" s="15" t="s">
        <v>285</v>
      </c>
      <c r="D1349" s="55">
        <v>0</v>
      </c>
      <c r="E1349" s="55">
        <v>0</v>
      </c>
      <c r="F1349" s="55">
        <v>0</v>
      </c>
      <c r="G1349" s="55">
        <v>0</v>
      </c>
      <c r="H1349" s="55">
        <v>0</v>
      </c>
      <c r="I1349" s="55">
        <v>0</v>
      </c>
      <c r="J1349" s="55">
        <v>0</v>
      </c>
      <c r="K1349" s="142">
        <f t="shared" si="549"/>
        <v>0</v>
      </c>
      <c r="L1349" s="55">
        <v>0</v>
      </c>
      <c r="M1349" s="55">
        <v>0</v>
      </c>
      <c r="N1349" s="55">
        <v>0</v>
      </c>
      <c r="O1349" s="55">
        <v>0</v>
      </c>
      <c r="P1349" s="55">
        <v>0</v>
      </c>
      <c r="Q1349" s="55">
        <v>0</v>
      </c>
      <c r="R1349" s="55">
        <v>0</v>
      </c>
      <c r="S1349" s="55">
        <v>0</v>
      </c>
      <c r="T1349" s="55">
        <v>0</v>
      </c>
      <c r="U1349" s="279">
        <f t="shared" si="551"/>
        <v>0</v>
      </c>
    </row>
    <row r="1350" spans="1:21" hidden="1" x14ac:dyDescent="0.25">
      <c r="A1350" s="30"/>
      <c r="B1350" s="24" t="s">
        <v>695</v>
      </c>
      <c r="C1350" s="15" t="s">
        <v>286</v>
      </c>
      <c r="D1350" s="55">
        <v>0</v>
      </c>
      <c r="E1350" s="55">
        <v>0</v>
      </c>
      <c r="F1350" s="55">
        <v>0</v>
      </c>
      <c r="G1350" s="55">
        <v>0</v>
      </c>
      <c r="H1350" s="55">
        <v>0</v>
      </c>
      <c r="I1350" s="55">
        <v>0</v>
      </c>
      <c r="J1350" s="55">
        <v>0</v>
      </c>
      <c r="K1350" s="142">
        <f t="shared" si="549"/>
        <v>0</v>
      </c>
      <c r="L1350" s="55">
        <v>0</v>
      </c>
      <c r="M1350" s="55">
        <v>0</v>
      </c>
      <c r="N1350" s="55">
        <v>0</v>
      </c>
      <c r="O1350" s="55">
        <v>0</v>
      </c>
      <c r="P1350" s="55">
        <v>0</v>
      </c>
      <c r="Q1350" s="55">
        <v>0</v>
      </c>
      <c r="R1350" s="55">
        <v>0</v>
      </c>
      <c r="S1350" s="55">
        <v>0</v>
      </c>
      <c r="T1350" s="55">
        <v>0</v>
      </c>
      <c r="U1350" s="279">
        <f t="shared" si="551"/>
        <v>0</v>
      </c>
    </row>
    <row r="1351" spans="1:21" hidden="1" x14ac:dyDescent="0.25">
      <c r="A1351" s="30"/>
      <c r="B1351" s="24" t="s">
        <v>694</v>
      </c>
      <c r="C1351" s="15" t="s">
        <v>696</v>
      </c>
      <c r="D1351" s="55">
        <v>0</v>
      </c>
      <c r="E1351" s="55">
        <v>0</v>
      </c>
      <c r="F1351" s="55">
        <v>0</v>
      </c>
      <c r="G1351" s="55">
        <v>0</v>
      </c>
      <c r="H1351" s="55">
        <v>0</v>
      </c>
      <c r="I1351" s="55">
        <v>0</v>
      </c>
      <c r="J1351" s="55">
        <v>0</v>
      </c>
      <c r="K1351" s="142">
        <f t="shared" si="549"/>
        <v>0</v>
      </c>
      <c r="L1351" s="55">
        <v>0</v>
      </c>
      <c r="M1351" s="55">
        <v>0</v>
      </c>
      <c r="N1351" s="55">
        <v>0</v>
      </c>
      <c r="O1351" s="55">
        <v>0</v>
      </c>
      <c r="P1351" s="55">
        <v>0</v>
      </c>
      <c r="Q1351" s="55">
        <v>0</v>
      </c>
      <c r="R1351" s="55">
        <v>0</v>
      </c>
      <c r="S1351" s="55">
        <v>0</v>
      </c>
      <c r="T1351" s="55">
        <v>0</v>
      </c>
      <c r="U1351" s="279">
        <f t="shared" si="551"/>
        <v>0</v>
      </c>
    </row>
    <row r="1352" spans="1:21" hidden="1" x14ac:dyDescent="0.25">
      <c r="A1352" s="30"/>
      <c r="B1352" s="24" t="s">
        <v>697</v>
      </c>
      <c r="C1352" s="15" t="s">
        <v>287</v>
      </c>
      <c r="D1352" s="55">
        <v>0</v>
      </c>
      <c r="E1352" s="55">
        <v>0</v>
      </c>
      <c r="F1352" s="55">
        <v>0</v>
      </c>
      <c r="G1352" s="55">
        <v>0</v>
      </c>
      <c r="H1352" s="55">
        <v>0</v>
      </c>
      <c r="I1352" s="55">
        <v>0</v>
      </c>
      <c r="J1352" s="55">
        <v>0</v>
      </c>
      <c r="K1352" s="142">
        <f t="shared" si="549"/>
        <v>0</v>
      </c>
      <c r="L1352" s="55">
        <v>0</v>
      </c>
      <c r="M1352" s="55">
        <v>0</v>
      </c>
      <c r="N1352" s="55">
        <v>0</v>
      </c>
      <c r="O1352" s="55">
        <v>0</v>
      </c>
      <c r="P1352" s="55">
        <v>0</v>
      </c>
      <c r="Q1352" s="55">
        <v>0</v>
      </c>
      <c r="R1352" s="55">
        <v>0</v>
      </c>
      <c r="S1352" s="55">
        <v>0</v>
      </c>
      <c r="T1352" s="55">
        <v>0</v>
      </c>
      <c r="U1352" s="279">
        <f t="shared" si="551"/>
        <v>0</v>
      </c>
    </row>
    <row r="1353" spans="1:21" hidden="1" x14ac:dyDescent="0.25">
      <c r="A1353" s="30"/>
      <c r="B1353" s="24" t="s">
        <v>708</v>
      </c>
      <c r="C1353" s="15" t="s">
        <v>288</v>
      </c>
      <c r="D1353" s="55">
        <v>0</v>
      </c>
      <c r="E1353" s="55">
        <v>0</v>
      </c>
      <c r="F1353" s="55">
        <v>0</v>
      </c>
      <c r="G1353" s="55">
        <v>0</v>
      </c>
      <c r="H1353" s="55">
        <v>0</v>
      </c>
      <c r="I1353" s="55">
        <v>0</v>
      </c>
      <c r="J1353" s="55">
        <v>0</v>
      </c>
      <c r="K1353" s="142">
        <f t="shared" si="549"/>
        <v>0</v>
      </c>
      <c r="L1353" s="55">
        <v>0</v>
      </c>
      <c r="M1353" s="55">
        <v>0</v>
      </c>
      <c r="N1353" s="55">
        <v>0</v>
      </c>
      <c r="O1353" s="55">
        <v>0</v>
      </c>
      <c r="P1353" s="55">
        <v>0</v>
      </c>
      <c r="Q1353" s="55">
        <v>0</v>
      </c>
      <c r="R1353" s="55">
        <v>0</v>
      </c>
      <c r="S1353" s="55">
        <v>0</v>
      </c>
      <c r="T1353" s="55">
        <v>0</v>
      </c>
      <c r="U1353" s="279">
        <f t="shared" si="551"/>
        <v>0</v>
      </c>
    </row>
    <row r="1354" spans="1:21" hidden="1" x14ac:dyDescent="0.25">
      <c r="A1354" s="30"/>
      <c r="B1354" s="24" t="s">
        <v>698</v>
      </c>
      <c r="C1354" s="15" t="s">
        <v>289</v>
      </c>
      <c r="D1354" s="55">
        <v>0</v>
      </c>
      <c r="E1354" s="55">
        <v>0</v>
      </c>
      <c r="F1354" s="55">
        <v>0</v>
      </c>
      <c r="G1354" s="55">
        <v>0</v>
      </c>
      <c r="H1354" s="55">
        <v>0</v>
      </c>
      <c r="I1354" s="55">
        <v>0</v>
      </c>
      <c r="J1354" s="55">
        <v>0</v>
      </c>
      <c r="K1354" s="142">
        <f t="shared" si="549"/>
        <v>0</v>
      </c>
      <c r="L1354" s="55">
        <v>0</v>
      </c>
      <c r="M1354" s="55">
        <v>0</v>
      </c>
      <c r="N1354" s="55">
        <v>0</v>
      </c>
      <c r="O1354" s="55">
        <v>0</v>
      </c>
      <c r="P1354" s="55">
        <v>0</v>
      </c>
      <c r="Q1354" s="55">
        <v>0</v>
      </c>
      <c r="R1354" s="55">
        <v>0</v>
      </c>
      <c r="S1354" s="55">
        <v>0</v>
      </c>
      <c r="T1354" s="55">
        <v>0</v>
      </c>
      <c r="U1354" s="279">
        <f t="shared" si="551"/>
        <v>0</v>
      </c>
    </row>
    <row r="1355" spans="1:21" ht="31.5" hidden="1" x14ac:dyDescent="0.25">
      <c r="A1355" s="30"/>
      <c r="B1355" s="24" t="s">
        <v>703</v>
      </c>
      <c r="C1355" s="15" t="s">
        <v>290</v>
      </c>
      <c r="D1355" s="55">
        <v>0</v>
      </c>
      <c r="E1355" s="55">
        <v>0</v>
      </c>
      <c r="F1355" s="55">
        <v>0</v>
      </c>
      <c r="G1355" s="55">
        <v>0</v>
      </c>
      <c r="H1355" s="55">
        <v>0</v>
      </c>
      <c r="I1355" s="55">
        <v>0</v>
      </c>
      <c r="J1355" s="55">
        <v>0</v>
      </c>
      <c r="K1355" s="142">
        <f t="shared" ref="K1355:K1418" si="578">+I1355+J1355</f>
        <v>0</v>
      </c>
      <c r="L1355" s="55">
        <v>0</v>
      </c>
      <c r="M1355" s="55">
        <v>0</v>
      </c>
      <c r="N1355" s="55">
        <v>0</v>
      </c>
      <c r="O1355" s="55">
        <v>0</v>
      </c>
      <c r="P1355" s="55">
        <v>0</v>
      </c>
      <c r="Q1355" s="55">
        <v>0</v>
      </c>
      <c r="R1355" s="55">
        <v>0</v>
      </c>
      <c r="S1355" s="55">
        <v>0</v>
      </c>
      <c r="T1355" s="55">
        <v>0</v>
      </c>
      <c r="U1355" s="279">
        <f t="shared" ref="U1355:U1418" si="579">+K1355-M1355-N1355-O1355-P1355</f>
        <v>0</v>
      </c>
    </row>
    <row r="1356" spans="1:21" hidden="1" x14ac:dyDescent="0.25">
      <c r="A1356" s="30"/>
      <c r="B1356" s="24" t="s">
        <v>699</v>
      </c>
      <c r="C1356" s="15" t="s">
        <v>291</v>
      </c>
      <c r="D1356" s="55">
        <v>0</v>
      </c>
      <c r="E1356" s="55">
        <v>0</v>
      </c>
      <c r="F1356" s="55">
        <v>0</v>
      </c>
      <c r="G1356" s="55">
        <v>0</v>
      </c>
      <c r="H1356" s="55">
        <v>0</v>
      </c>
      <c r="I1356" s="55">
        <v>0</v>
      </c>
      <c r="J1356" s="55">
        <v>0</v>
      </c>
      <c r="K1356" s="142">
        <f t="shared" si="578"/>
        <v>0</v>
      </c>
      <c r="L1356" s="55">
        <v>0</v>
      </c>
      <c r="M1356" s="55">
        <v>0</v>
      </c>
      <c r="N1356" s="55">
        <v>0</v>
      </c>
      <c r="O1356" s="55">
        <v>0</v>
      </c>
      <c r="P1356" s="55">
        <v>0</v>
      </c>
      <c r="Q1356" s="55">
        <v>0</v>
      </c>
      <c r="R1356" s="55">
        <v>0</v>
      </c>
      <c r="S1356" s="55">
        <v>0</v>
      </c>
      <c r="T1356" s="55">
        <v>0</v>
      </c>
      <c r="U1356" s="279">
        <f t="shared" si="579"/>
        <v>0</v>
      </c>
    </row>
    <row r="1357" spans="1:21" ht="31.5" hidden="1" x14ac:dyDescent="0.25">
      <c r="A1357" s="30"/>
      <c r="B1357" s="24" t="s">
        <v>950</v>
      </c>
      <c r="C1357" s="15" t="s">
        <v>949</v>
      </c>
      <c r="D1357" s="187">
        <v>0</v>
      </c>
      <c r="E1357" s="55">
        <v>0</v>
      </c>
      <c r="F1357" s="55">
        <v>0</v>
      </c>
      <c r="G1357" s="55">
        <v>0</v>
      </c>
      <c r="H1357" s="55">
        <v>0</v>
      </c>
      <c r="I1357" s="55">
        <v>0</v>
      </c>
      <c r="J1357" s="55">
        <v>0</v>
      </c>
      <c r="K1357" s="142">
        <f t="shared" si="578"/>
        <v>0</v>
      </c>
      <c r="L1357" s="55">
        <v>0</v>
      </c>
      <c r="M1357" s="55">
        <v>0</v>
      </c>
      <c r="N1357" s="55">
        <v>0</v>
      </c>
      <c r="O1357" s="55">
        <v>0</v>
      </c>
      <c r="P1357" s="55">
        <v>0</v>
      </c>
      <c r="Q1357" s="55">
        <v>0</v>
      </c>
      <c r="R1357" s="55">
        <v>0</v>
      </c>
      <c r="S1357" s="55">
        <v>0</v>
      </c>
      <c r="T1357" s="55">
        <v>0</v>
      </c>
      <c r="U1357" s="279">
        <f t="shared" si="579"/>
        <v>0</v>
      </c>
    </row>
    <row r="1358" spans="1:21" hidden="1" x14ac:dyDescent="0.25">
      <c r="A1358" s="30"/>
      <c r="B1358" s="24" t="s">
        <v>700</v>
      </c>
      <c r="C1358" s="15" t="s">
        <v>292</v>
      </c>
      <c r="D1358" s="55">
        <v>0</v>
      </c>
      <c r="E1358" s="55">
        <v>0</v>
      </c>
      <c r="F1358" s="55">
        <v>0</v>
      </c>
      <c r="G1358" s="55">
        <v>0</v>
      </c>
      <c r="H1358" s="55">
        <v>0</v>
      </c>
      <c r="I1358" s="55">
        <v>0</v>
      </c>
      <c r="J1358" s="55">
        <v>0</v>
      </c>
      <c r="K1358" s="142">
        <f t="shared" si="578"/>
        <v>0</v>
      </c>
      <c r="L1358" s="55">
        <v>0</v>
      </c>
      <c r="M1358" s="55">
        <v>0</v>
      </c>
      <c r="N1358" s="55">
        <v>0</v>
      </c>
      <c r="O1358" s="55">
        <v>0</v>
      </c>
      <c r="P1358" s="55">
        <v>0</v>
      </c>
      <c r="Q1358" s="55">
        <v>0</v>
      </c>
      <c r="R1358" s="55">
        <v>0</v>
      </c>
      <c r="S1358" s="55">
        <v>0</v>
      </c>
      <c r="T1358" s="55">
        <v>0</v>
      </c>
      <c r="U1358" s="279">
        <f t="shared" si="579"/>
        <v>0</v>
      </c>
    </row>
    <row r="1359" spans="1:21" hidden="1" x14ac:dyDescent="0.25">
      <c r="A1359" s="30"/>
      <c r="B1359" s="24" t="s">
        <v>704</v>
      </c>
      <c r="C1359" s="15" t="s">
        <v>293</v>
      </c>
      <c r="D1359" s="55">
        <v>0</v>
      </c>
      <c r="E1359" s="55">
        <v>0</v>
      </c>
      <c r="F1359" s="55">
        <v>0</v>
      </c>
      <c r="G1359" s="55">
        <v>0</v>
      </c>
      <c r="H1359" s="55">
        <v>0</v>
      </c>
      <c r="I1359" s="55">
        <v>0</v>
      </c>
      <c r="J1359" s="55">
        <v>0</v>
      </c>
      <c r="K1359" s="142">
        <f t="shared" si="578"/>
        <v>0</v>
      </c>
      <c r="L1359" s="55">
        <v>0</v>
      </c>
      <c r="M1359" s="55">
        <v>0</v>
      </c>
      <c r="N1359" s="55">
        <v>0</v>
      </c>
      <c r="O1359" s="55">
        <v>0</v>
      </c>
      <c r="P1359" s="55">
        <v>0</v>
      </c>
      <c r="Q1359" s="55">
        <v>0</v>
      </c>
      <c r="R1359" s="55">
        <v>0</v>
      </c>
      <c r="S1359" s="55">
        <v>0</v>
      </c>
      <c r="T1359" s="55">
        <v>0</v>
      </c>
      <c r="U1359" s="279">
        <f t="shared" si="579"/>
        <v>0</v>
      </c>
    </row>
    <row r="1360" spans="1:21" hidden="1" x14ac:dyDescent="0.25">
      <c r="A1360" s="30"/>
      <c r="B1360" s="24" t="s">
        <v>705</v>
      </c>
      <c r="C1360" s="15" t="s">
        <v>294</v>
      </c>
      <c r="D1360" s="55">
        <v>0</v>
      </c>
      <c r="E1360" s="55">
        <v>0</v>
      </c>
      <c r="F1360" s="55">
        <v>0</v>
      </c>
      <c r="G1360" s="55">
        <v>0</v>
      </c>
      <c r="H1360" s="55">
        <v>0</v>
      </c>
      <c r="I1360" s="55">
        <v>0</v>
      </c>
      <c r="J1360" s="55">
        <v>0</v>
      </c>
      <c r="K1360" s="142">
        <f t="shared" si="578"/>
        <v>0</v>
      </c>
      <c r="L1360" s="55">
        <v>0</v>
      </c>
      <c r="M1360" s="55">
        <v>0</v>
      </c>
      <c r="N1360" s="55">
        <v>0</v>
      </c>
      <c r="O1360" s="55">
        <v>0</v>
      </c>
      <c r="P1360" s="55">
        <v>0</v>
      </c>
      <c r="Q1360" s="55">
        <v>0</v>
      </c>
      <c r="R1360" s="55">
        <v>0</v>
      </c>
      <c r="S1360" s="55">
        <v>0</v>
      </c>
      <c r="T1360" s="55">
        <v>0</v>
      </c>
      <c r="U1360" s="279">
        <f t="shared" si="579"/>
        <v>0</v>
      </c>
    </row>
    <row r="1361" spans="1:21" hidden="1" x14ac:dyDescent="0.25">
      <c r="A1361" s="30"/>
      <c r="B1361" s="24" t="s">
        <v>706</v>
      </c>
      <c r="C1361" s="15" t="s">
        <v>550</v>
      </c>
      <c r="D1361" s="55">
        <v>0</v>
      </c>
      <c r="E1361" s="55">
        <v>0</v>
      </c>
      <c r="F1361" s="55">
        <v>0</v>
      </c>
      <c r="G1361" s="55">
        <v>0</v>
      </c>
      <c r="H1361" s="55">
        <v>0</v>
      </c>
      <c r="I1361" s="55">
        <v>0</v>
      </c>
      <c r="J1361" s="55">
        <v>0</v>
      </c>
      <c r="K1361" s="142">
        <f t="shared" si="578"/>
        <v>0</v>
      </c>
      <c r="L1361" s="55">
        <v>0</v>
      </c>
      <c r="M1361" s="55">
        <v>0</v>
      </c>
      <c r="N1361" s="55">
        <v>0</v>
      </c>
      <c r="O1361" s="55">
        <v>0</v>
      </c>
      <c r="P1361" s="55">
        <v>0</v>
      </c>
      <c r="Q1361" s="55">
        <v>0</v>
      </c>
      <c r="R1361" s="55">
        <v>0</v>
      </c>
      <c r="S1361" s="55">
        <v>0</v>
      </c>
      <c r="T1361" s="55">
        <v>0</v>
      </c>
      <c r="U1361" s="279">
        <f t="shared" si="579"/>
        <v>0</v>
      </c>
    </row>
    <row r="1362" spans="1:21" hidden="1" x14ac:dyDescent="0.25">
      <c r="A1362" s="30"/>
      <c r="B1362" s="24" t="s">
        <v>701</v>
      </c>
      <c r="C1362" s="15" t="s">
        <v>295</v>
      </c>
      <c r="D1362" s="55">
        <v>0</v>
      </c>
      <c r="E1362" s="55">
        <v>0</v>
      </c>
      <c r="F1362" s="55">
        <v>0</v>
      </c>
      <c r="G1362" s="55">
        <v>0</v>
      </c>
      <c r="H1362" s="55">
        <v>0</v>
      </c>
      <c r="I1362" s="55">
        <v>0</v>
      </c>
      <c r="J1362" s="55">
        <v>0</v>
      </c>
      <c r="K1362" s="142">
        <f t="shared" si="578"/>
        <v>0</v>
      </c>
      <c r="L1362" s="55">
        <v>0</v>
      </c>
      <c r="M1362" s="55">
        <v>0</v>
      </c>
      <c r="N1362" s="55">
        <v>0</v>
      </c>
      <c r="O1362" s="55">
        <v>0</v>
      </c>
      <c r="P1362" s="55">
        <v>0</v>
      </c>
      <c r="Q1362" s="55">
        <v>0</v>
      </c>
      <c r="R1362" s="55">
        <v>0</v>
      </c>
      <c r="S1362" s="55">
        <v>0</v>
      </c>
      <c r="T1362" s="55">
        <v>0</v>
      </c>
      <c r="U1362" s="279">
        <f t="shared" si="579"/>
        <v>0</v>
      </c>
    </row>
    <row r="1363" spans="1:21" ht="31.5" hidden="1" x14ac:dyDescent="0.25">
      <c r="A1363" s="30"/>
      <c r="B1363" s="24" t="s">
        <v>702</v>
      </c>
      <c r="C1363" s="15" t="s">
        <v>306</v>
      </c>
      <c r="D1363" s="55">
        <v>0</v>
      </c>
      <c r="E1363" s="55">
        <v>0</v>
      </c>
      <c r="F1363" s="55">
        <v>0</v>
      </c>
      <c r="G1363" s="55">
        <v>0</v>
      </c>
      <c r="H1363" s="55">
        <v>0</v>
      </c>
      <c r="I1363" s="55">
        <v>0</v>
      </c>
      <c r="J1363" s="55">
        <v>0</v>
      </c>
      <c r="K1363" s="142">
        <f t="shared" si="578"/>
        <v>0</v>
      </c>
      <c r="L1363" s="55">
        <v>0</v>
      </c>
      <c r="M1363" s="55">
        <v>0</v>
      </c>
      <c r="N1363" s="55">
        <v>0</v>
      </c>
      <c r="O1363" s="55">
        <v>0</v>
      </c>
      <c r="P1363" s="55">
        <v>0</v>
      </c>
      <c r="Q1363" s="55">
        <v>0</v>
      </c>
      <c r="R1363" s="55">
        <v>0</v>
      </c>
      <c r="S1363" s="55">
        <v>0</v>
      </c>
      <c r="T1363" s="55">
        <v>0</v>
      </c>
      <c r="U1363" s="279">
        <f t="shared" si="579"/>
        <v>0</v>
      </c>
    </row>
    <row r="1364" spans="1:21" x14ac:dyDescent="0.25">
      <c r="A1364" s="30" t="s">
        <v>32</v>
      </c>
      <c r="B1364" s="13" t="s">
        <v>412</v>
      </c>
      <c r="C1364" s="18" t="s">
        <v>413</v>
      </c>
      <c r="D1364" s="60">
        <v>96</v>
      </c>
      <c r="E1364" s="60">
        <f>+E1381+E1398+E1415</f>
        <v>0</v>
      </c>
      <c r="F1364" s="60">
        <f t="shared" ref="F1364:F1380" si="580">+F1381+F1398+F1415+F1432</f>
        <v>34.03</v>
      </c>
      <c r="G1364" s="60">
        <v>34.03</v>
      </c>
      <c r="H1364" s="60">
        <f t="shared" ref="H1364:J1380" si="581">+H1381+H1398+H1415+H1432</f>
        <v>32</v>
      </c>
      <c r="I1364" s="60">
        <v>0</v>
      </c>
      <c r="J1364" s="60">
        <f t="shared" si="581"/>
        <v>0</v>
      </c>
      <c r="K1364" s="142">
        <f t="shared" si="578"/>
        <v>0</v>
      </c>
      <c r="L1364" s="60">
        <f t="shared" ref="L1364:T1364" si="582">+L1381+L1398+L1415+L1432</f>
        <v>0</v>
      </c>
      <c r="M1364" s="60">
        <f t="shared" ref="M1364:P1380" si="583">+M1381+M1398+M1415+M1432</f>
        <v>0</v>
      </c>
      <c r="N1364" s="60">
        <f t="shared" si="583"/>
        <v>0</v>
      </c>
      <c r="O1364" s="60">
        <f t="shared" si="583"/>
        <v>0</v>
      </c>
      <c r="P1364" s="60">
        <f t="shared" si="583"/>
        <v>0</v>
      </c>
      <c r="Q1364" s="60">
        <f t="shared" si="582"/>
        <v>0</v>
      </c>
      <c r="R1364" s="60">
        <f t="shared" si="582"/>
        <v>0</v>
      </c>
      <c r="S1364" s="60">
        <f t="shared" si="582"/>
        <v>0</v>
      </c>
      <c r="T1364" s="60">
        <f t="shared" si="582"/>
        <v>0</v>
      </c>
      <c r="U1364" s="279">
        <f t="shared" si="579"/>
        <v>0</v>
      </c>
    </row>
    <row r="1365" spans="1:21" hidden="1" x14ac:dyDescent="0.25">
      <c r="A1365" s="30"/>
      <c r="B1365" s="24" t="s">
        <v>692</v>
      </c>
      <c r="C1365" s="15" t="s">
        <v>284</v>
      </c>
      <c r="D1365" s="60">
        <v>0</v>
      </c>
      <c r="E1365" s="60">
        <f t="shared" ref="E1365:E1373" si="584">+E1382+E1399</f>
        <v>0</v>
      </c>
      <c r="F1365" s="60">
        <f t="shared" si="580"/>
        <v>0</v>
      </c>
      <c r="G1365" s="60">
        <v>0</v>
      </c>
      <c r="H1365" s="60">
        <f t="shared" si="581"/>
        <v>0</v>
      </c>
      <c r="I1365" s="60">
        <v>0</v>
      </c>
      <c r="J1365" s="60">
        <f t="shared" si="581"/>
        <v>0</v>
      </c>
      <c r="K1365" s="142">
        <f t="shared" si="578"/>
        <v>0</v>
      </c>
      <c r="L1365" s="60">
        <f t="shared" ref="L1365:T1365" si="585">+L1382+L1399+L1416+L1433</f>
        <v>0</v>
      </c>
      <c r="M1365" s="60">
        <f t="shared" si="583"/>
        <v>0</v>
      </c>
      <c r="N1365" s="60">
        <f t="shared" si="583"/>
        <v>0</v>
      </c>
      <c r="O1365" s="60">
        <f t="shared" si="583"/>
        <v>0</v>
      </c>
      <c r="P1365" s="60">
        <f t="shared" si="583"/>
        <v>0</v>
      </c>
      <c r="Q1365" s="60">
        <f t="shared" si="585"/>
        <v>0</v>
      </c>
      <c r="R1365" s="60">
        <f t="shared" si="585"/>
        <v>0</v>
      </c>
      <c r="S1365" s="60">
        <f t="shared" si="585"/>
        <v>0</v>
      </c>
      <c r="T1365" s="60">
        <f t="shared" si="585"/>
        <v>0</v>
      </c>
      <c r="U1365" s="279">
        <f t="shared" si="579"/>
        <v>0</v>
      </c>
    </row>
    <row r="1366" spans="1:21" hidden="1" x14ac:dyDescent="0.25">
      <c r="A1366" s="30"/>
      <c r="B1366" s="24" t="s">
        <v>693</v>
      </c>
      <c r="C1366" s="15" t="s">
        <v>285</v>
      </c>
      <c r="D1366" s="60">
        <v>0</v>
      </c>
      <c r="E1366" s="60">
        <f t="shared" si="584"/>
        <v>0</v>
      </c>
      <c r="F1366" s="60">
        <f t="shared" si="580"/>
        <v>0</v>
      </c>
      <c r="G1366" s="60">
        <v>0</v>
      </c>
      <c r="H1366" s="60">
        <f t="shared" si="581"/>
        <v>0</v>
      </c>
      <c r="I1366" s="60">
        <v>0</v>
      </c>
      <c r="J1366" s="60">
        <f t="shared" si="581"/>
        <v>0</v>
      </c>
      <c r="K1366" s="142">
        <f t="shared" si="578"/>
        <v>0</v>
      </c>
      <c r="L1366" s="60">
        <f t="shared" ref="L1366:T1366" si="586">+L1383+L1400+L1417+L1434</f>
        <v>0</v>
      </c>
      <c r="M1366" s="60">
        <f t="shared" si="583"/>
        <v>0</v>
      </c>
      <c r="N1366" s="60">
        <f t="shared" si="583"/>
        <v>0</v>
      </c>
      <c r="O1366" s="60">
        <f t="shared" si="583"/>
        <v>0</v>
      </c>
      <c r="P1366" s="60">
        <f t="shared" si="583"/>
        <v>0</v>
      </c>
      <c r="Q1366" s="60">
        <f t="shared" si="586"/>
        <v>0</v>
      </c>
      <c r="R1366" s="60">
        <f t="shared" si="586"/>
        <v>0</v>
      </c>
      <c r="S1366" s="60">
        <f t="shared" si="586"/>
        <v>0</v>
      </c>
      <c r="T1366" s="60">
        <f t="shared" si="586"/>
        <v>0</v>
      </c>
      <c r="U1366" s="279">
        <f t="shared" si="579"/>
        <v>0</v>
      </c>
    </row>
    <row r="1367" spans="1:21" hidden="1" x14ac:dyDescent="0.25">
      <c r="A1367" s="30"/>
      <c r="B1367" s="24" t="s">
        <v>695</v>
      </c>
      <c r="C1367" s="15" t="s">
        <v>286</v>
      </c>
      <c r="D1367" s="60">
        <v>0</v>
      </c>
      <c r="E1367" s="60">
        <f t="shared" si="584"/>
        <v>0</v>
      </c>
      <c r="F1367" s="60">
        <f t="shared" si="580"/>
        <v>0</v>
      </c>
      <c r="G1367" s="60">
        <v>0</v>
      </c>
      <c r="H1367" s="60">
        <f t="shared" si="581"/>
        <v>0</v>
      </c>
      <c r="I1367" s="60">
        <v>0</v>
      </c>
      <c r="J1367" s="60">
        <f t="shared" si="581"/>
        <v>0</v>
      </c>
      <c r="K1367" s="142">
        <f t="shared" si="578"/>
        <v>0</v>
      </c>
      <c r="L1367" s="60">
        <f t="shared" ref="L1367:T1367" si="587">+L1384+L1401+L1418+L1435</f>
        <v>0</v>
      </c>
      <c r="M1367" s="60">
        <f t="shared" si="583"/>
        <v>0</v>
      </c>
      <c r="N1367" s="60">
        <f t="shared" si="583"/>
        <v>0</v>
      </c>
      <c r="O1367" s="60">
        <f t="shared" si="583"/>
        <v>0</v>
      </c>
      <c r="P1367" s="60">
        <f t="shared" si="583"/>
        <v>0</v>
      </c>
      <c r="Q1367" s="60">
        <f t="shared" si="587"/>
        <v>0</v>
      </c>
      <c r="R1367" s="60">
        <f t="shared" si="587"/>
        <v>0</v>
      </c>
      <c r="S1367" s="60">
        <f t="shared" si="587"/>
        <v>0</v>
      </c>
      <c r="T1367" s="60">
        <f t="shared" si="587"/>
        <v>0</v>
      </c>
      <c r="U1367" s="279">
        <f t="shared" si="579"/>
        <v>0</v>
      </c>
    </row>
    <row r="1368" spans="1:21" hidden="1" x14ac:dyDescent="0.25">
      <c r="A1368" s="30"/>
      <c r="B1368" s="24" t="s">
        <v>694</v>
      </c>
      <c r="C1368" s="15" t="s">
        <v>696</v>
      </c>
      <c r="D1368" s="60">
        <v>0</v>
      </c>
      <c r="E1368" s="60">
        <f t="shared" si="584"/>
        <v>0</v>
      </c>
      <c r="F1368" s="60">
        <f t="shared" si="580"/>
        <v>0</v>
      </c>
      <c r="G1368" s="60">
        <v>0</v>
      </c>
      <c r="H1368" s="60">
        <f t="shared" si="581"/>
        <v>0</v>
      </c>
      <c r="I1368" s="60">
        <v>0</v>
      </c>
      <c r="J1368" s="60">
        <f t="shared" si="581"/>
        <v>0</v>
      </c>
      <c r="K1368" s="142">
        <f t="shared" si="578"/>
        <v>0</v>
      </c>
      <c r="L1368" s="60">
        <f t="shared" ref="L1368:T1368" si="588">+L1385+L1402+L1419+L1436</f>
        <v>0</v>
      </c>
      <c r="M1368" s="60">
        <f t="shared" si="583"/>
        <v>0</v>
      </c>
      <c r="N1368" s="60">
        <f t="shared" si="583"/>
        <v>0</v>
      </c>
      <c r="O1368" s="60">
        <f t="shared" si="583"/>
        <v>0</v>
      </c>
      <c r="P1368" s="60">
        <f t="shared" si="583"/>
        <v>0</v>
      </c>
      <c r="Q1368" s="60">
        <f t="shared" si="588"/>
        <v>0</v>
      </c>
      <c r="R1368" s="60">
        <f t="shared" si="588"/>
        <v>0</v>
      </c>
      <c r="S1368" s="60">
        <f t="shared" si="588"/>
        <v>0</v>
      </c>
      <c r="T1368" s="60">
        <f t="shared" si="588"/>
        <v>0</v>
      </c>
      <c r="U1368" s="279">
        <f t="shared" si="579"/>
        <v>0</v>
      </c>
    </row>
    <row r="1369" spans="1:21" hidden="1" x14ac:dyDescent="0.25">
      <c r="A1369" s="30"/>
      <c r="B1369" s="24" t="s">
        <v>697</v>
      </c>
      <c r="C1369" s="15" t="s">
        <v>287</v>
      </c>
      <c r="D1369" s="60">
        <v>0</v>
      </c>
      <c r="E1369" s="60">
        <f t="shared" si="584"/>
        <v>0</v>
      </c>
      <c r="F1369" s="60">
        <f t="shared" si="580"/>
        <v>0</v>
      </c>
      <c r="G1369" s="60">
        <v>0</v>
      </c>
      <c r="H1369" s="60">
        <f t="shared" si="581"/>
        <v>0</v>
      </c>
      <c r="I1369" s="60">
        <v>0</v>
      </c>
      <c r="J1369" s="60">
        <f t="shared" si="581"/>
        <v>0</v>
      </c>
      <c r="K1369" s="142">
        <f t="shared" si="578"/>
        <v>0</v>
      </c>
      <c r="L1369" s="60">
        <f t="shared" ref="L1369:T1369" si="589">+L1386+L1403+L1420+L1437</f>
        <v>0</v>
      </c>
      <c r="M1369" s="60">
        <f t="shared" si="583"/>
        <v>0</v>
      </c>
      <c r="N1369" s="60">
        <f t="shared" si="583"/>
        <v>0</v>
      </c>
      <c r="O1369" s="60">
        <f t="shared" si="583"/>
        <v>0</v>
      </c>
      <c r="P1369" s="60">
        <f t="shared" si="583"/>
        <v>0</v>
      </c>
      <c r="Q1369" s="60">
        <f t="shared" si="589"/>
        <v>0</v>
      </c>
      <c r="R1369" s="60">
        <f t="shared" si="589"/>
        <v>0</v>
      </c>
      <c r="S1369" s="60">
        <f t="shared" si="589"/>
        <v>0</v>
      </c>
      <c r="T1369" s="60">
        <f t="shared" si="589"/>
        <v>0</v>
      </c>
      <c r="U1369" s="279">
        <f t="shared" si="579"/>
        <v>0</v>
      </c>
    </row>
    <row r="1370" spans="1:21" hidden="1" x14ac:dyDescent="0.25">
      <c r="A1370" s="30"/>
      <c r="B1370" s="24" t="s">
        <v>708</v>
      </c>
      <c r="C1370" s="15" t="s">
        <v>288</v>
      </c>
      <c r="D1370" s="60">
        <v>96</v>
      </c>
      <c r="E1370" s="60">
        <f t="shared" si="584"/>
        <v>0</v>
      </c>
      <c r="F1370" s="60">
        <f t="shared" si="580"/>
        <v>34.03</v>
      </c>
      <c r="G1370" s="60">
        <v>34.03</v>
      </c>
      <c r="H1370" s="60">
        <f t="shared" si="581"/>
        <v>32</v>
      </c>
      <c r="I1370" s="60">
        <v>0</v>
      </c>
      <c r="J1370" s="60">
        <f t="shared" si="581"/>
        <v>0</v>
      </c>
      <c r="K1370" s="142">
        <f t="shared" si="578"/>
        <v>0</v>
      </c>
      <c r="L1370" s="60">
        <f t="shared" ref="L1370:T1370" si="590">+L1387+L1404+L1421+L1438</f>
        <v>0</v>
      </c>
      <c r="M1370" s="60">
        <f t="shared" si="583"/>
        <v>0</v>
      </c>
      <c r="N1370" s="60">
        <f t="shared" si="583"/>
        <v>0</v>
      </c>
      <c r="O1370" s="60">
        <f t="shared" si="583"/>
        <v>0</v>
      </c>
      <c r="P1370" s="60">
        <f t="shared" si="583"/>
        <v>0</v>
      </c>
      <c r="Q1370" s="60">
        <f t="shared" si="590"/>
        <v>0</v>
      </c>
      <c r="R1370" s="60">
        <f t="shared" si="590"/>
        <v>0</v>
      </c>
      <c r="S1370" s="60">
        <f t="shared" si="590"/>
        <v>0</v>
      </c>
      <c r="T1370" s="60">
        <f t="shared" si="590"/>
        <v>0</v>
      </c>
      <c r="U1370" s="279">
        <f t="shared" si="579"/>
        <v>0</v>
      </c>
    </row>
    <row r="1371" spans="1:21" hidden="1" x14ac:dyDescent="0.25">
      <c r="A1371" s="30"/>
      <c r="B1371" s="24" t="s">
        <v>698</v>
      </c>
      <c r="C1371" s="15" t="s">
        <v>289</v>
      </c>
      <c r="D1371" s="60">
        <v>0</v>
      </c>
      <c r="E1371" s="60">
        <f t="shared" si="584"/>
        <v>0</v>
      </c>
      <c r="F1371" s="60">
        <f t="shared" si="580"/>
        <v>0</v>
      </c>
      <c r="G1371" s="60">
        <v>0</v>
      </c>
      <c r="H1371" s="60">
        <f t="shared" si="581"/>
        <v>0</v>
      </c>
      <c r="I1371" s="60">
        <v>0</v>
      </c>
      <c r="J1371" s="60">
        <f t="shared" si="581"/>
        <v>0</v>
      </c>
      <c r="K1371" s="142">
        <f t="shared" si="578"/>
        <v>0</v>
      </c>
      <c r="L1371" s="60">
        <f t="shared" ref="L1371:T1371" si="591">+L1388+L1405+L1422+L1439</f>
        <v>0</v>
      </c>
      <c r="M1371" s="60">
        <f t="shared" si="583"/>
        <v>0</v>
      </c>
      <c r="N1371" s="60">
        <f t="shared" si="583"/>
        <v>0</v>
      </c>
      <c r="O1371" s="60">
        <f t="shared" si="583"/>
        <v>0</v>
      </c>
      <c r="P1371" s="60">
        <f t="shared" si="583"/>
        <v>0</v>
      </c>
      <c r="Q1371" s="60">
        <f t="shared" si="591"/>
        <v>0</v>
      </c>
      <c r="R1371" s="60">
        <f t="shared" si="591"/>
        <v>0</v>
      </c>
      <c r="S1371" s="60">
        <f t="shared" si="591"/>
        <v>0</v>
      </c>
      <c r="T1371" s="60">
        <f t="shared" si="591"/>
        <v>0</v>
      </c>
      <c r="U1371" s="279">
        <f t="shared" si="579"/>
        <v>0</v>
      </c>
    </row>
    <row r="1372" spans="1:21" ht="31.5" hidden="1" x14ac:dyDescent="0.25">
      <c r="A1372" s="30"/>
      <c r="B1372" s="24" t="s">
        <v>703</v>
      </c>
      <c r="C1372" s="15" t="s">
        <v>290</v>
      </c>
      <c r="D1372" s="60">
        <v>0</v>
      </c>
      <c r="E1372" s="60">
        <f t="shared" si="584"/>
        <v>0</v>
      </c>
      <c r="F1372" s="60">
        <f t="shared" si="580"/>
        <v>0</v>
      </c>
      <c r="G1372" s="60">
        <v>0</v>
      </c>
      <c r="H1372" s="60">
        <f t="shared" si="581"/>
        <v>0</v>
      </c>
      <c r="I1372" s="60">
        <v>0</v>
      </c>
      <c r="J1372" s="60">
        <f t="shared" si="581"/>
        <v>0</v>
      </c>
      <c r="K1372" s="142">
        <f t="shared" si="578"/>
        <v>0</v>
      </c>
      <c r="L1372" s="60">
        <f t="shared" ref="L1372:T1372" si="592">+L1389+L1406+L1423+L1440</f>
        <v>0</v>
      </c>
      <c r="M1372" s="60">
        <f t="shared" si="583"/>
        <v>0</v>
      </c>
      <c r="N1372" s="60">
        <f t="shared" si="583"/>
        <v>0</v>
      </c>
      <c r="O1372" s="60">
        <f t="shared" si="583"/>
        <v>0</v>
      </c>
      <c r="P1372" s="60">
        <f t="shared" si="583"/>
        <v>0</v>
      </c>
      <c r="Q1372" s="60">
        <f t="shared" si="592"/>
        <v>0</v>
      </c>
      <c r="R1372" s="60">
        <f t="shared" si="592"/>
        <v>0</v>
      </c>
      <c r="S1372" s="60">
        <f t="shared" si="592"/>
        <v>0</v>
      </c>
      <c r="T1372" s="60">
        <f t="shared" si="592"/>
        <v>0</v>
      </c>
      <c r="U1372" s="279">
        <f t="shared" si="579"/>
        <v>0</v>
      </c>
    </row>
    <row r="1373" spans="1:21" hidden="1" x14ac:dyDescent="0.25">
      <c r="A1373" s="30"/>
      <c r="B1373" s="24" t="s">
        <v>699</v>
      </c>
      <c r="C1373" s="15" t="s">
        <v>291</v>
      </c>
      <c r="D1373" s="60">
        <v>0</v>
      </c>
      <c r="E1373" s="60">
        <f t="shared" si="584"/>
        <v>0</v>
      </c>
      <c r="F1373" s="60">
        <f t="shared" si="580"/>
        <v>0</v>
      </c>
      <c r="G1373" s="60">
        <v>0</v>
      </c>
      <c r="H1373" s="60">
        <f t="shared" si="581"/>
        <v>0</v>
      </c>
      <c r="I1373" s="60">
        <v>0</v>
      </c>
      <c r="J1373" s="60">
        <f t="shared" si="581"/>
        <v>0</v>
      </c>
      <c r="K1373" s="142">
        <f t="shared" si="578"/>
        <v>0</v>
      </c>
      <c r="L1373" s="60">
        <f t="shared" ref="L1373:T1373" si="593">+L1390+L1407+L1424+L1441</f>
        <v>0</v>
      </c>
      <c r="M1373" s="60">
        <f t="shared" si="583"/>
        <v>0</v>
      </c>
      <c r="N1373" s="60">
        <f t="shared" si="583"/>
        <v>0</v>
      </c>
      <c r="O1373" s="60">
        <f t="shared" si="583"/>
        <v>0</v>
      </c>
      <c r="P1373" s="60">
        <f t="shared" si="583"/>
        <v>0</v>
      </c>
      <c r="Q1373" s="60">
        <f t="shared" si="593"/>
        <v>0</v>
      </c>
      <c r="R1373" s="60">
        <f t="shared" si="593"/>
        <v>0</v>
      </c>
      <c r="S1373" s="60">
        <f t="shared" si="593"/>
        <v>0</v>
      </c>
      <c r="T1373" s="60">
        <f t="shared" si="593"/>
        <v>0</v>
      </c>
      <c r="U1373" s="279">
        <f t="shared" si="579"/>
        <v>0</v>
      </c>
    </row>
    <row r="1374" spans="1:21" ht="31.5" hidden="1" x14ac:dyDescent="0.25">
      <c r="A1374" s="30"/>
      <c r="B1374" s="24" t="s">
        <v>950</v>
      </c>
      <c r="C1374" s="15" t="s">
        <v>949</v>
      </c>
      <c r="D1374" s="187">
        <v>0</v>
      </c>
      <c r="E1374" s="60">
        <f>+E1391+E1409</f>
        <v>0</v>
      </c>
      <c r="F1374" s="60">
        <f t="shared" si="580"/>
        <v>0</v>
      </c>
      <c r="G1374" s="60">
        <v>0</v>
      </c>
      <c r="H1374" s="60">
        <f t="shared" si="581"/>
        <v>0</v>
      </c>
      <c r="I1374" s="60">
        <v>0</v>
      </c>
      <c r="J1374" s="60">
        <f t="shared" si="581"/>
        <v>0</v>
      </c>
      <c r="K1374" s="142">
        <f t="shared" si="578"/>
        <v>0</v>
      </c>
      <c r="L1374" s="60">
        <f t="shared" ref="L1374:T1374" si="594">+L1391+L1408+L1425+L1442</f>
        <v>0</v>
      </c>
      <c r="M1374" s="60">
        <f t="shared" si="583"/>
        <v>0</v>
      </c>
      <c r="N1374" s="60">
        <f t="shared" si="583"/>
        <v>0</v>
      </c>
      <c r="O1374" s="60">
        <f t="shared" si="583"/>
        <v>0</v>
      </c>
      <c r="P1374" s="60">
        <f t="shared" si="583"/>
        <v>0</v>
      </c>
      <c r="Q1374" s="60">
        <f t="shared" si="594"/>
        <v>0</v>
      </c>
      <c r="R1374" s="60">
        <f t="shared" si="594"/>
        <v>0</v>
      </c>
      <c r="S1374" s="60">
        <f t="shared" si="594"/>
        <v>0</v>
      </c>
      <c r="T1374" s="60">
        <f t="shared" si="594"/>
        <v>0</v>
      </c>
      <c r="U1374" s="279">
        <f t="shared" si="579"/>
        <v>0</v>
      </c>
    </row>
    <row r="1375" spans="1:21" hidden="1" x14ac:dyDescent="0.25">
      <c r="A1375" s="30"/>
      <c r="B1375" s="24" t="s">
        <v>700</v>
      </c>
      <c r="C1375" s="15" t="s">
        <v>292</v>
      </c>
      <c r="D1375" s="60">
        <v>0</v>
      </c>
      <c r="E1375" s="60">
        <f t="shared" ref="E1375:E1380" si="595">+E1392+E1409</f>
        <v>0</v>
      </c>
      <c r="F1375" s="60">
        <f t="shared" si="580"/>
        <v>0</v>
      </c>
      <c r="G1375" s="60">
        <v>0</v>
      </c>
      <c r="H1375" s="60">
        <f t="shared" si="581"/>
        <v>0</v>
      </c>
      <c r="I1375" s="60">
        <v>0</v>
      </c>
      <c r="J1375" s="60">
        <f t="shared" si="581"/>
        <v>0</v>
      </c>
      <c r="K1375" s="142">
        <f t="shared" si="578"/>
        <v>0</v>
      </c>
      <c r="L1375" s="60">
        <f t="shared" ref="L1375:T1375" si="596">+L1392+L1409+L1426+L1443</f>
        <v>0</v>
      </c>
      <c r="M1375" s="60">
        <f t="shared" si="583"/>
        <v>0</v>
      </c>
      <c r="N1375" s="60">
        <f t="shared" si="583"/>
        <v>0</v>
      </c>
      <c r="O1375" s="60">
        <f t="shared" si="583"/>
        <v>0</v>
      </c>
      <c r="P1375" s="60">
        <f t="shared" si="583"/>
        <v>0</v>
      </c>
      <c r="Q1375" s="60">
        <f t="shared" si="596"/>
        <v>0</v>
      </c>
      <c r="R1375" s="60">
        <f t="shared" si="596"/>
        <v>0</v>
      </c>
      <c r="S1375" s="60">
        <f t="shared" si="596"/>
        <v>0</v>
      </c>
      <c r="T1375" s="60">
        <f t="shared" si="596"/>
        <v>0</v>
      </c>
      <c r="U1375" s="279">
        <f t="shared" si="579"/>
        <v>0</v>
      </c>
    </row>
    <row r="1376" spans="1:21" hidden="1" x14ac:dyDescent="0.25">
      <c r="A1376" s="30"/>
      <c r="B1376" s="24" t="s">
        <v>704</v>
      </c>
      <c r="C1376" s="15" t="s">
        <v>293</v>
      </c>
      <c r="D1376" s="60">
        <v>0</v>
      </c>
      <c r="E1376" s="60">
        <f t="shared" si="595"/>
        <v>0</v>
      </c>
      <c r="F1376" s="60">
        <f t="shared" si="580"/>
        <v>0</v>
      </c>
      <c r="G1376" s="60">
        <v>0</v>
      </c>
      <c r="H1376" s="60">
        <f t="shared" si="581"/>
        <v>0</v>
      </c>
      <c r="I1376" s="60">
        <v>0</v>
      </c>
      <c r="J1376" s="60">
        <f t="shared" si="581"/>
        <v>0</v>
      </c>
      <c r="K1376" s="142">
        <f t="shared" si="578"/>
        <v>0</v>
      </c>
      <c r="L1376" s="60">
        <f t="shared" ref="L1376:T1376" si="597">+L1393+L1410+L1427+L1444</f>
        <v>0</v>
      </c>
      <c r="M1376" s="60">
        <f t="shared" si="583"/>
        <v>0</v>
      </c>
      <c r="N1376" s="60">
        <f t="shared" si="583"/>
        <v>0</v>
      </c>
      <c r="O1376" s="60">
        <f t="shared" si="583"/>
        <v>0</v>
      </c>
      <c r="P1376" s="60">
        <f t="shared" si="583"/>
        <v>0</v>
      </c>
      <c r="Q1376" s="60">
        <f t="shared" si="597"/>
        <v>0</v>
      </c>
      <c r="R1376" s="60">
        <f t="shared" si="597"/>
        <v>0</v>
      </c>
      <c r="S1376" s="60">
        <f t="shared" si="597"/>
        <v>0</v>
      </c>
      <c r="T1376" s="60">
        <f t="shared" si="597"/>
        <v>0</v>
      </c>
      <c r="U1376" s="279">
        <f t="shared" si="579"/>
        <v>0</v>
      </c>
    </row>
    <row r="1377" spans="1:21" hidden="1" x14ac:dyDescent="0.25">
      <c r="A1377" s="30"/>
      <c r="B1377" s="24" t="s">
        <v>705</v>
      </c>
      <c r="C1377" s="15" t="s">
        <v>294</v>
      </c>
      <c r="D1377" s="60">
        <v>0</v>
      </c>
      <c r="E1377" s="60">
        <f t="shared" si="595"/>
        <v>0</v>
      </c>
      <c r="F1377" s="60">
        <f t="shared" si="580"/>
        <v>0</v>
      </c>
      <c r="G1377" s="60">
        <v>0</v>
      </c>
      <c r="H1377" s="60">
        <f t="shared" si="581"/>
        <v>0</v>
      </c>
      <c r="I1377" s="60">
        <v>0</v>
      </c>
      <c r="J1377" s="60">
        <f t="shared" si="581"/>
        <v>0</v>
      </c>
      <c r="K1377" s="142">
        <f t="shared" si="578"/>
        <v>0</v>
      </c>
      <c r="L1377" s="60">
        <f t="shared" ref="L1377:T1377" si="598">+L1394+L1411+L1428+L1445</f>
        <v>0</v>
      </c>
      <c r="M1377" s="60">
        <f t="shared" si="583"/>
        <v>0</v>
      </c>
      <c r="N1377" s="60">
        <f t="shared" si="583"/>
        <v>0</v>
      </c>
      <c r="O1377" s="60">
        <f t="shared" si="583"/>
        <v>0</v>
      </c>
      <c r="P1377" s="60">
        <f t="shared" si="583"/>
        <v>0</v>
      </c>
      <c r="Q1377" s="60">
        <f t="shared" si="598"/>
        <v>0</v>
      </c>
      <c r="R1377" s="60">
        <f t="shared" si="598"/>
        <v>0</v>
      </c>
      <c r="S1377" s="60">
        <f t="shared" si="598"/>
        <v>0</v>
      </c>
      <c r="T1377" s="60">
        <f t="shared" si="598"/>
        <v>0</v>
      </c>
      <c r="U1377" s="279">
        <f t="shared" si="579"/>
        <v>0</v>
      </c>
    </row>
    <row r="1378" spans="1:21" hidden="1" x14ac:dyDescent="0.25">
      <c r="A1378" s="30"/>
      <c r="B1378" s="24" t="s">
        <v>706</v>
      </c>
      <c r="C1378" s="15" t="s">
        <v>550</v>
      </c>
      <c r="D1378" s="60">
        <v>0</v>
      </c>
      <c r="E1378" s="60">
        <f t="shared" si="595"/>
        <v>0</v>
      </c>
      <c r="F1378" s="60">
        <f t="shared" si="580"/>
        <v>0</v>
      </c>
      <c r="G1378" s="60">
        <v>0</v>
      </c>
      <c r="H1378" s="60">
        <f t="shared" si="581"/>
        <v>0</v>
      </c>
      <c r="I1378" s="60">
        <v>0</v>
      </c>
      <c r="J1378" s="60">
        <f t="shared" si="581"/>
        <v>0</v>
      </c>
      <c r="K1378" s="142">
        <f t="shared" si="578"/>
        <v>0</v>
      </c>
      <c r="L1378" s="60">
        <f t="shared" ref="L1378:T1378" si="599">+L1395+L1412+L1429+L1446</f>
        <v>0</v>
      </c>
      <c r="M1378" s="60">
        <f t="shared" si="583"/>
        <v>0</v>
      </c>
      <c r="N1378" s="60">
        <f t="shared" si="583"/>
        <v>0</v>
      </c>
      <c r="O1378" s="60">
        <f t="shared" si="583"/>
        <v>0</v>
      </c>
      <c r="P1378" s="60">
        <f t="shared" si="583"/>
        <v>0</v>
      </c>
      <c r="Q1378" s="60">
        <f t="shared" si="599"/>
        <v>0</v>
      </c>
      <c r="R1378" s="60">
        <f t="shared" si="599"/>
        <v>0</v>
      </c>
      <c r="S1378" s="60">
        <f t="shared" si="599"/>
        <v>0</v>
      </c>
      <c r="T1378" s="60">
        <f t="shared" si="599"/>
        <v>0</v>
      </c>
      <c r="U1378" s="279">
        <f t="shared" si="579"/>
        <v>0</v>
      </c>
    </row>
    <row r="1379" spans="1:21" hidden="1" x14ac:dyDescent="0.25">
      <c r="A1379" s="30"/>
      <c r="B1379" s="24" t="s">
        <v>701</v>
      </c>
      <c r="C1379" s="15" t="s">
        <v>295</v>
      </c>
      <c r="D1379" s="60">
        <v>0</v>
      </c>
      <c r="E1379" s="60">
        <f t="shared" si="595"/>
        <v>0</v>
      </c>
      <c r="F1379" s="60">
        <f t="shared" si="580"/>
        <v>0</v>
      </c>
      <c r="G1379" s="60">
        <v>0</v>
      </c>
      <c r="H1379" s="60">
        <f t="shared" si="581"/>
        <v>0</v>
      </c>
      <c r="I1379" s="60">
        <v>0</v>
      </c>
      <c r="J1379" s="60">
        <f t="shared" si="581"/>
        <v>0</v>
      </c>
      <c r="K1379" s="142">
        <f t="shared" si="578"/>
        <v>0</v>
      </c>
      <c r="L1379" s="60">
        <f t="shared" ref="L1379:T1379" si="600">+L1396+L1413+L1430+L1447</f>
        <v>0</v>
      </c>
      <c r="M1379" s="60">
        <f t="shared" si="583"/>
        <v>0</v>
      </c>
      <c r="N1379" s="60">
        <f t="shared" si="583"/>
        <v>0</v>
      </c>
      <c r="O1379" s="60">
        <f t="shared" si="583"/>
        <v>0</v>
      </c>
      <c r="P1379" s="60">
        <f t="shared" si="583"/>
        <v>0</v>
      </c>
      <c r="Q1379" s="60">
        <f t="shared" si="600"/>
        <v>0</v>
      </c>
      <c r="R1379" s="60">
        <f t="shared" si="600"/>
        <v>0</v>
      </c>
      <c r="S1379" s="60">
        <f t="shared" si="600"/>
        <v>0</v>
      </c>
      <c r="T1379" s="60">
        <f t="shared" si="600"/>
        <v>0</v>
      </c>
      <c r="U1379" s="279">
        <f t="shared" si="579"/>
        <v>0</v>
      </c>
    </row>
    <row r="1380" spans="1:21" ht="31.5" hidden="1" x14ac:dyDescent="0.25">
      <c r="A1380" s="30"/>
      <c r="B1380" s="24" t="s">
        <v>702</v>
      </c>
      <c r="C1380" s="15" t="s">
        <v>306</v>
      </c>
      <c r="D1380" s="60">
        <v>0</v>
      </c>
      <c r="E1380" s="60">
        <f t="shared" si="595"/>
        <v>0</v>
      </c>
      <c r="F1380" s="60">
        <f t="shared" si="580"/>
        <v>0</v>
      </c>
      <c r="G1380" s="60">
        <v>0</v>
      </c>
      <c r="H1380" s="60">
        <f t="shared" si="581"/>
        <v>0</v>
      </c>
      <c r="I1380" s="60">
        <v>0</v>
      </c>
      <c r="J1380" s="60">
        <f t="shared" si="581"/>
        <v>0</v>
      </c>
      <c r="K1380" s="142">
        <f t="shared" si="578"/>
        <v>0</v>
      </c>
      <c r="L1380" s="60">
        <f t="shared" ref="L1380:T1380" si="601">+L1397+L1414+L1431+L1448</f>
        <v>0</v>
      </c>
      <c r="M1380" s="60">
        <f t="shared" si="583"/>
        <v>0</v>
      </c>
      <c r="N1380" s="60">
        <f t="shared" si="583"/>
        <v>0</v>
      </c>
      <c r="O1380" s="60">
        <f t="shared" si="583"/>
        <v>0</v>
      </c>
      <c r="P1380" s="60">
        <f t="shared" si="583"/>
        <v>0</v>
      </c>
      <c r="Q1380" s="60">
        <f t="shared" si="601"/>
        <v>0</v>
      </c>
      <c r="R1380" s="60">
        <f t="shared" si="601"/>
        <v>0</v>
      </c>
      <c r="S1380" s="60">
        <f t="shared" si="601"/>
        <v>0</v>
      </c>
      <c r="T1380" s="60">
        <f t="shared" si="601"/>
        <v>0</v>
      </c>
      <c r="U1380" s="279">
        <f t="shared" si="579"/>
        <v>0</v>
      </c>
    </row>
    <row r="1381" spans="1:21" ht="31.5" x14ac:dyDescent="0.25">
      <c r="A1381" s="30" t="s">
        <v>23</v>
      </c>
      <c r="B1381" s="13" t="s">
        <v>262</v>
      </c>
      <c r="C1381" s="18" t="s">
        <v>415</v>
      </c>
      <c r="D1381" s="60">
        <v>96</v>
      </c>
      <c r="E1381" s="60">
        <f>SUM(E1382:E1397)</f>
        <v>0</v>
      </c>
      <c r="F1381" s="60">
        <f>SUM(F1382:F1397)</f>
        <v>34.03</v>
      </c>
      <c r="G1381" s="60">
        <v>34.03</v>
      </c>
      <c r="H1381" s="60">
        <f>SUM(H1382:H1397)</f>
        <v>32</v>
      </c>
      <c r="I1381" s="60">
        <v>0</v>
      </c>
      <c r="J1381" s="60">
        <f>SUM(J1382:J1397)</f>
        <v>0</v>
      </c>
      <c r="K1381" s="142">
        <f t="shared" si="578"/>
        <v>0</v>
      </c>
      <c r="L1381" s="60">
        <f t="shared" ref="L1381:T1381" si="602">SUM(L1382:L1397)</f>
        <v>0</v>
      </c>
      <c r="M1381" s="60">
        <f>SUM(M1382:M1397)</f>
        <v>0</v>
      </c>
      <c r="N1381" s="60">
        <f>SUM(N1382:N1397)</f>
        <v>0</v>
      </c>
      <c r="O1381" s="60">
        <f>SUM(O1382:O1397)</f>
        <v>0</v>
      </c>
      <c r="P1381" s="60">
        <f>SUM(P1382:P1397)</f>
        <v>0</v>
      </c>
      <c r="Q1381" s="60">
        <f>SUM(Q1382:Q1397)</f>
        <v>0</v>
      </c>
      <c r="R1381" s="60">
        <f t="shared" si="602"/>
        <v>0</v>
      </c>
      <c r="S1381" s="60">
        <f t="shared" si="602"/>
        <v>0</v>
      </c>
      <c r="T1381" s="60">
        <f t="shared" si="602"/>
        <v>0</v>
      </c>
      <c r="U1381" s="279">
        <f t="shared" si="579"/>
        <v>0</v>
      </c>
    </row>
    <row r="1382" spans="1:21" hidden="1" x14ac:dyDescent="0.25">
      <c r="A1382" s="30"/>
      <c r="B1382" s="24" t="s">
        <v>692</v>
      </c>
      <c r="C1382" s="15" t="s">
        <v>284</v>
      </c>
      <c r="D1382" s="187">
        <v>0</v>
      </c>
      <c r="E1382" s="61">
        <v>0</v>
      </c>
      <c r="F1382" s="61">
        <v>0</v>
      </c>
      <c r="G1382" s="61">
        <v>0</v>
      </c>
      <c r="H1382" s="61">
        <v>0</v>
      </c>
      <c r="I1382" s="61">
        <v>0</v>
      </c>
      <c r="J1382" s="61">
        <v>0</v>
      </c>
      <c r="K1382" s="142">
        <f t="shared" si="578"/>
        <v>0</v>
      </c>
      <c r="L1382" s="61">
        <v>0</v>
      </c>
      <c r="M1382" s="61">
        <v>0</v>
      </c>
      <c r="N1382" s="61">
        <v>0</v>
      </c>
      <c r="O1382" s="61">
        <v>0</v>
      </c>
      <c r="P1382" s="61">
        <v>0</v>
      </c>
      <c r="Q1382" s="61">
        <v>0</v>
      </c>
      <c r="R1382" s="61">
        <v>0</v>
      </c>
      <c r="S1382" s="61">
        <v>0</v>
      </c>
      <c r="T1382" s="61">
        <v>0</v>
      </c>
      <c r="U1382" s="279">
        <f t="shared" si="579"/>
        <v>0</v>
      </c>
    </row>
    <row r="1383" spans="1:21" hidden="1" x14ac:dyDescent="0.25">
      <c r="A1383" s="30"/>
      <c r="B1383" s="24" t="s">
        <v>693</v>
      </c>
      <c r="C1383" s="15" t="s">
        <v>285</v>
      </c>
      <c r="D1383" s="187">
        <v>0</v>
      </c>
      <c r="E1383" s="61">
        <v>0</v>
      </c>
      <c r="F1383" s="61">
        <v>0</v>
      </c>
      <c r="G1383" s="61">
        <v>0</v>
      </c>
      <c r="H1383" s="61">
        <v>0</v>
      </c>
      <c r="I1383" s="61">
        <v>0</v>
      </c>
      <c r="J1383" s="61">
        <v>0</v>
      </c>
      <c r="K1383" s="142">
        <f t="shared" si="578"/>
        <v>0</v>
      </c>
      <c r="L1383" s="61">
        <v>0</v>
      </c>
      <c r="M1383" s="61">
        <v>0</v>
      </c>
      <c r="N1383" s="61">
        <v>0</v>
      </c>
      <c r="O1383" s="61">
        <v>0</v>
      </c>
      <c r="P1383" s="61">
        <v>0</v>
      </c>
      <c r="Q1383" s="61">
        <v>0</v>
      </c>
      <c r="R1383" s="61">
        <v>0</v>
      </c>
      <c r="S1383" s="61">
        <v>0</v>
      </c>
      <c r="T1383" s="61">
        <v>0</v>
      </c>
      <c r="U1383" s="279">
        <f t="shared" si="579"/>
        <v>0</v>
      </c>
    </row>
    <row r="1384" spans="1:21" hidden="1" x14ac:dyDescent="0.25">
      <c r="A1384" s="30"/>
      <c r="B1384" s="24" t="s">
        <v>695</v>
      </c>
      <c r="C1384" s="15" t="s">
        <v>286</v>
      </c>
      <c r="D1384" s="187">
        <v>0</v>
      </c>
      <c r="E1384" s="61">
        <v>0</v>
      </c>
      <c r="F1384" s="61">
        <v>0</v>
      </c>
      <c r="G1384" s="61">
        <v>0</v>
      </c>
      <c r="H1384" s="61">
        <v>0</v>
      </c>
      <c r="I1384" s="61">
        <v>0</v>
      </c>
      <c r="J1384" s="61">
        <v>0</v>
      </c>
      <c r="K1384" s="142">
        <f t="shared" si="578"/>
        <v>0</v>
      </c>
      <c r="L1384" s="61">
        <v>0</v>
      </c>
      <c r="M1384" s="61">
        <v>0</v>
      </c>
      <c r="N1384" s="61">
        <v>0</v>
      </c>
      <c r="O1384" s="61">
        <v>0</v>
      </c>
      <c r="P1384" s="61">
        <v>0</v>
      </c>
      <c r="Q1384" s="61">
        <v>0</v>
      </c>
      <c r="R1384" s="61">
        <v>0</v>
      </c>
      <c r="S1384" s="61">
        <v>0</v>
      </c>
      <c r="T1384" s="61">
        <v>0</v>
      </c>
      <c r="U1384" s="279">
        <f t="shared" si="579"/>
        <v>0</v>
      </c>
    </row>
    <row r="1385" spans="1:21" hidden="1" x14ac:dyDescent="0.25">
      <c r="A1385" s="30"/>
      <c r="B1385" s="24" t="s">
        <v>694</v>
      </c>
      <c r="C1385" s="15" t="s">
        <v>696</v>
      </c>
      <c r="D1385" s="187">
        <v>0</v>
      </c>
      <c r="E1385" s="61">
        <v>0</v>
      </c>
      <c r="F1385" s="61">
        <v>0</v>
      </c>
      <c r="G1385" s="61">
        <v>0</v>
      </c>
      <c r="H1385" s="61">
        <v>0</v>
      </c>
      <c r="I1385" s="61">
        <v>0</v>
      </c>
      <c r="J1385" s="61">
        <v>0</v>
      </c>
      <c r="K1385" s="142">
        <f t="shared" si="578"/>
        <v>0</v>
      </c>
      <c r="L1385" s="61">
        <v>0</v>
      </c>
      <c r="M1385" s="61">
        <v>0</v>
      </c>
      <c r="N1385" s="61">
        <v>0</v>
      </c>
      <c r="O1385" s="61">
        <v>0</v>
      </c>
      <c r="P1385" s="61">
        <v>0</v>
      </c>
      <c r="Q1385" s="61">
        <v>0</v>
      </c>
      <c r="R1385" s="61">
        <v>0</v>
      </c>
      <c r="S1385" s="61">
        <v>0</v>
      </c>
      <c r="T1385" s="61">
        <v>0</v>
      </c>
      <c r="U1385" s="279">
        <f t="shared" si="579"/>
        <v>0</v>
      </c>
    </row>
    <row r="1386" spans="1:21" hidden="1" x14ac:dyDescent="0.25">
      <c r="A1386" s="30"/>
      <c r="B1386" s="24" t="s">
        <v>697</v>
      </c>
      <c r="C1386" s="15" t="s">
        <v>287</v>
      </c>
      <c r="D1386" s="187">
        <v>0</v>
      </c>
      <c r="E1386" s="61">
        <v>0</v>
      </c>
      <c r="F1386" s="61">
        <v>0</v>
      </c>
      <c r="G1386" s="61">
        <v>0</v>
      </c>
      <c r="H1386" s="61">
        <v>0</v>
      </c>
      <c r="I1386" s="61">
        <v>0</v>
      </c>
      <c r="J1386" s="61">
        <v>0</v>
      </c>
      <c r="K1386" s="142">
        <f t="shared" si="578"/>
        <v>0</v>
      </c>
      <c r="L1386" s="61">
        <v>0</v>
      </c>
      <c r="M1386" s="61">
        <v>0</v>
      </c>
      <c r="N1386" s="61">
        <v>0</v>
      </c>
      <c r="O1386" s="61">
        <v>0</v>
      </c>
      <c r="P1386" s="61">
        <v>0</v>
      </c>
      <c r="Q1386" s="61">
        <v>0</v>
      </c>
      <c r="R1386" s="61">
        <v>0</v>
      </c>
      <c r="S1386" s="61">
        <v>0</v>
      </c>
      <c r="T1386" s="61">
        <v>0</v>
      </c>
      <c r="U1386" s="279">
        <f t="shared" si="579"/>
        <v>0</v>
      </c>
    </row>
    <row r="1387" spans="1:21" hidden="1" x14ac:dyDescent="0.25">
      <c r="A1387" s="30"/>
      <c r="B1387" s="24" t="s">
        <v>708</v>
      </c>
      <c r="C1387" s="15" t="s">
        <v>288</v>
      </c>
      <c r="D1387" s="187">
        <v>96</v>
      </c>
      <c r="E1387" s="61">
        <v>0</v>
      </c>
      <c r="F1387" s="61">
        <v>34.03</v>
      </c>
      <c r="G1387" s="61">
        <v>34.03</v>
      </c>
      <c r="H1387" s="61">
        <v>32</v>
      </c>
      <c r="I1387" s="61">
        <v>0</v>
      </c>
      <c r="J1387" s="61">
        <v>0</v>
      </c>
      <c r="K1387" s="142">
        <f t="shared" si="578"/>
        <v>0</v>
      </c>
      <c r="L1387" s="61">
        <v>0</v>
      </c>
      <c r="M1387" s="61">
        <v>0</v>
      </c>
      <c r="N1387" s="61">
        <v>0</v>
      </c>
      <c r="O1387" s="61">
        <v>0</v>
      </c>
      <c r="P1387" s="61">
        <v>0</v>
      </c>
      <c r="Q1387" s="61">
        <v>0</v>
      </c>
      <c r="R1387" s="61">
        <v>0</v>
      </c>
      <c r="S1387" s="61">
        <v>0</v>
      </c>
      <c r="T1387" s="61">
        <v>0</v>
      </c>
      <c r="U1387" s="279">
        <f t="shared" si="579"/>
        <v>0</v>
      </c>
    </row>
    <row r="1388" spans="1:21" hidden="1" x14ac:dyDescent="0.25">
      <c r="A1388" s="30"/>
      <c r="B1388" s="24" t="s">
        <v>698</v>
      </c>
      <c r="C1388" s="15" t="s">
        <v>289</v>
      </c>
      <c r="D1388" s="187">
        <v>0</v>
      </c>
      <c r="E1388" s="61">
        <v>0</v>
      </c>
      <c r="F1388" s="61">
        <v>0</v>
      </c>
      <c r="G1388" s="61">
        <v>0</v>
      </c>
      <c r="H1388" s="61">
        <v>0</v>
      </c>
      <c r="I1388" s="61">
        <v>0</v>
      </c>
      <c r="J1388" s="61">
        <v>0</v>
      </c>
      <c r="K1388" s="142">
        <f t="shared" si="578"/>
        <v>0</v>
      </c>
      <c r="L1388" s="61">
        <v>0</v>
      </c>
      <c r="M1388" s="61">
        <v>0</v>
      </c>
      <c r="N1388" s="61">
        <v>0</v>
      </c>
      <c r="O1388" s="61">
        <v>0</v>
      </c>
      <c r="P1388" s="61">
        <v>0</v>
      </c>
      <c r="Q1388" s="61">
        <v>0</v>
      </c>
      <c r="R1388" s="61">
        <v>0</v>
      </c>
      <c r="S1388" s="61">
        <v>0</v>
      </c>
      <c r="T1388" s="61">
        <v>0</v>
      </c>
      <c r="U1388" s="279">
        <f t="shared" si="579"/>
        <v>0</v>
      </c>
    </row>
    <row r="1389" spans="1:21" ht="31.5" hidden="1" x14ac:dyDescent="0.25">
      <c r="A1389" s="30"/>
      <c r="B1389" s="24" t="s">
        <v>703</v>
      </c>
      <c r="C1389" s="15" t="s">
        <v>290</v>
      </c>
      <c r="D1389" s="187">
        <v>0</v>
      </c>
      <c r="E1389" s="61">
        <v>0</v>
      </c>
      <c r="F1389" s="61">
        <v>0</v>
      </c>
      <c r="G1389" s="61">
        <v>0</v>
      </c>
      <c r="H1389" s="61">
        <v>0</v>
      </c>
      <c r="I1389" s="61">
        <v>0</v>
      </c>
      <c r="J1389" s="61">
        <v>0</v>
      </c>
      <c r="K1389" s="142">
        <f t="shared" si="578"/>
        <v>0</v>
      </c>
      <c r="L1389" s="61">
        <v>0</v>
      </c>
      <c r="M1389" s="61">
        <v>0</v>
      </c>
      <c r="N1389" s="61">
        <v>0</v>
      </c>
      <c r="O1389" s="61">
        <v>0</v>
      </c>
      <c r="P1389" s="61">
        <v>0</v>
      </c>
      <c r="Q1389" s="61">
        <v>0</v>
      </c>
      <c r="R1389" s="61">
        <v>0</v>
      </c>
      <c r="S1389" s="61">
        <v>0</v>
      </c>
      <c r="T1389" s="61">
        <v>0</v>
      </c>
      <c r="U1389" s="279">
        <f t="shared" si="579"/>
        <v>0</v>
      </c>
    </row>
    <row r="1390" spans="1:21" hidden="1" x14ac:dyDescent="0.25">
      <c r="A1390" s="30"/>
      <c r="B1390" s="24" t="s">
        <v>699</v>
      </c>
      <c r="C1390" s="15" t="s">
        <v>291</v>
      </c>
      <c r="D1390" s="187">
        <v>0</v>
      </c>
      <c r="E1390" s="61">
        <v>0</v>
      </c>
      <c r="F1390" s="61">
        <v>0</v>
      </c>
      <c r="G1390" s="61">
        <v>0</v>
      </c>
      <c r="H1390" s="61">
        <v>0</v>
      </c>
      <c r="I1390" s="61">
        <v>0</v>
      </c>
      <c r="J1390" s="61">
        <v>0</v>
      </c>
      <c r="K1390" s="142">
        <f t="shared" si="578"/>
        <v>0</v>
      </c>
      <c r="L1390" s="61">
        <v>0</v>
      </c>
      <c r="M1390" s="61">
        <v>0</v>
      </c>
      <c r="N1390" s="61">
        <v>0</v>
      </c>
      <c r="O1390" s="61">
        <v>0</v>
      </c>
      <c r="P1390" s="61">
        <v>0</v>
      </c>
      <c r="Q1390" s="61">
        <v>0</v>
      </c>
      <c r="R1390" s="61">
        <v>0</v>
      </c>
      <c r="S1390" s="61">
        <v>0</v>
      </c>
      <c r="T1390" s="61">
        <v>0</v>
      </c>
      <c r="U1390" s="279">
        <f t="shared" si="579"/>
        <v>0</v>
      </c>
    </row>
    <row r="1391" spans="1:21" ht="31.5" hidden="1" x14ac:dyDescent="0.25">
      <c r="A1391" s="30"/>
      <c r="B1391" s="24" t="s">
        <v>950</v>
      </c>
      <c r="C1391" s="15" t="s">
        <v>949</v>
      </c>
      <c r="D1391" s="187">
        <v>0</v>
      </c>
      <c r="E1391" s="61">
        <v>0</v>
      </c>
      <c r="F1391" s="61">
        <v>0</v>
      </c>
      <c r="G1391" s="61">
        <v>0</v>
      </c>
      <c r="H1391" s="61">
        <v>0</v>
      </c>
      <c r="I1391" s="61">
        <v>0</v>
      </c>
      <c r="J1391" s="61">
        <v>0</v>
      </c>
      <c r="K1391" s="142">
        <f t="shared" si="578"/>
        <v>0</v>
      </c>
      <c r="L1391" s="61">
        <v>0</v>
      </c>
      <c r="M1391" s="61">
        <v>0</v>
      </c>
      <c r="N1391" s="61">
        <v>0</v>
      </c>
      <c r="O1391" s="61">
        <v>0</v>
      </c>
      <c r="P1391" s="61">
        <v>0</v>
      </c>
      <c r="Q1391" s="61">
        <v>0</v>
      </c>
      <c r="R1391" s="61">
        <v>0</v>
      </c>
      <c r="S1391" s="61">
        <v>0</v>
      </c>
      <c r="T1391" s="61">
        <v>0</v>
      </c>
      <c r="U1391" s="279">
        <f t="shared" si="579"/>
        <v>0</v>
      </c>
    </row>
    <row r="1392" spans="1:21" hidden="1" x14ac:dyDescent="0.25">
      <c r="A1392" s="30"/>
      <c r="B1392" s="24" t="s">
        <v>700</v>
      </c>
      <c r="C1392" s="15" t="s">
        <v>292</v>
      </c>
      <c r="D1392" s="187">
        <v>0</v>
      </c>
      <c r="E1392" s="61">
        <v>0</v>
      </c>
      <c r="F1392" s="61">
        <v>0</v>
      </c>
      <c r="G1392" s="61">
        <v>0</v>
      </c>
      <c r="H1392" s="61">
        <v>0</v>
      </c>
      <c r="I1392" s="61">
        <v>0</v>
      </c>
      <c r="J1392" s="61">
        <v>0</v>
      </c>
      <c r="K1392" s="142">
        <f t="shared" si="578"/>
        <v>0</v>
      </c>
      <c r="L1392" s="61">
        <v>0</v>
      </c>
      <c r="M1392" s="61">
        <v>0</v>
      </c>
      <c r="N1392" s="61">
        <v>0</v>
      </c>
      <c r="O1392" s="61">
        <v>0</v>
      </c>
      <c r="P1392" s="61">
        <v>0</v>
      </c>
      <c r="Q1392" s="61">
        <v>0</v>
      </c>
      <c r="R1392" s="61">
        <v>0</v>
      </c>
      <c r="S1392" s="61">
        <v>0</v>
      </c>
      <c r="T1392" s="61">
        <v>0</v>
      </c>
      <c r="U1392" s="279">
        <f t="shared" si="579"/>
        <v>0</v>
      </c>
    </row>
    <row r="1393" spans="1:21" hidden="1" x14ac:dyDescent="0.25">
      <c r="A1393" s="30"/>
      <c r="B1393" s="24" t="s">
        <v>704</v>
      </c>
      <c r="C1393" s="15" t="s">
        <v>293</v>
      </c>
      <c r="D1393" s="187">
        <v>0</v>
      </c>
      <c r="E1393" s="61">
        <v>0</v>
      </c>
      <c r="F1393" s="61">
        <v>0</v>
      </c>
      <c r="G1393" s="61">
        <v>0</v>
      </c>
      <c r="H1393" s="61">
        <v>0</v>
      </c>
      <c r="I1393" s="61">
        <v>0</v>
      </c>
      <c r="J1393" s="61">
        <v>0</v>
      </c>
      <c r="K1393" s="142">
        <f t="shared" si="578"/>
        <v>0</v>
      </c>
      <c r="L1393" s="61">
        <v>0</v>
      </c>
      <c r="M1393" s="61">
        <v>0</v>
      </c>
      <c r="N1393" s="61">
        <v>0</v>
      </c>
      <c r="O1393" s="61">
        <v>0</v>
      </c>
      <c r="P1393" s="61">
        <v>0</v>
      </c>
      <c r="Q1393" s="61">
        <v>0</v>
      </c>
      <c r="R1393" s="61">
        <v>0</v>
      </c>
      <c r="S1393" s="61">
        <v>0</v>
      </c>
      <c r="T1393" s="61">
        <v>0</v>
      </c>
      <c r="U1393" s="279">
        <f t="shared" si="579"/>
        <v>0</v>
      </c>
    </row>
    <row r="1394" spans="1:21" hidden="1" x14ac:dyDescent="0.25">
      <c r="A1394" s="30"/>
      <c r="B1394" s="24" t="s">
        <v>705</v>
      </c>
      <c r="C1394" s="15" t="s">
        <v>294</v>
      </c>
      <c r="D1394" s="187">
        <v>0</v>
      </c>
      <c r="E1394" s="61">
        <v>0</v>
      </c>
      <c r="F1394" s="61">
        <v>0</v>
      </c>
      <c r="G1394" s="61">
        <v>0</v>
      </c>
      <c r="H1394" s="61">
        <v>0</v>
      </c>
      <c r="I1394" s="61">
        <v>0</v>
      </c>
      <c r="J1394" s="61">
        <v>0</v>
      </c>
      <c r="K1394" s="142">
        <f t="shared" si="578"/>
        <v>0</v>
      </c>
      <c r="L1394" s="61">
        <v>0</v>
      </c>
      <c r="M1394" s="61">
        <v>0</v>
      </c>
      <c r="N1394" s="61">
        <v>0</v>
      </c>
      <c r="O1394" s="61">
        <v>0</v>
      </c>
      <c r="P1394" s="61">
        <v>0</v>
      </c>
      <c r="Q1394" s="61">
        <v>0</v>
      </c>
      <c r="R1394" s="61">
        <v>0</v>
      </c>
      <c r="S1394" s="61">
        <v>0</v>
      </c>
      <c r="T1394" s="61">
        <v>0</v>
      </c>
      <c r="U1394" s="279">
        <f t="shared" si="579"/>
        <v>0</v>
      </c>
    </row>
    <row r="1395" spans="1:21" hidden="1" x14ac:dyDescent="0.25">
      <c r="A1395" s="30"/>
      <c r="B1395" s="24" t="s">
        <v>706</v>
      </c>
      <c r="C1395" s="15" t="s">
        <v>550</v>
      </c>
      <c r="D1395" s="187">
        <v>0</v>
      </c>
      <c r="E1395" s="61">
        <v>0</v>
      </c>
      <c r="F1395" s="61">
        <v>0</v>
      </c>
      <c r="G1395" s="61">
        <v>0</v>
      </c>
      <c r="H1395" s="61">
        <v>0</v>
      </c>
      <c r="I1395" s="61">
        <v>0</v>
      </c>
      <c r="J1395" s="61">
        <v>0</v>
      </c>
      <c r="K1395" s="142">
        <f t="shared" si="578"/>
        <v>0</v>
      </c>
      <c r="L1395" s="61">
        <v>0</v>
      </c>
      <c r="M1395" s="61">
        <v>0</v>
      </c>
      <c r="N1395" s="61">
        <v>0</v>
      </c>
      <c r="O1395" s="61">
        <v>0</v>
      </c>
      <c r="P1395" s="61">
        <v>0</v>
      </c>
      <c r="Q1395" s="61">
        <v>0</v>
      </c>
      <c r="R1395" s="61">
        <v>0</v>
      </c>
      <c r="S1395" s="61">
        <v>0</v>
      </c>
      <c r="T1395" s="61">
        <v>0</v>
      </c>
      <c r="U1395" s="279">
        <f t="shared" si="579"/>
        <v>0</v>
      </c>
    </row>
    <row r="1396" spans="1:21" hidden="1" x14ac:dyDescent="0.25">
      <c r="A1396" s="30"/>
      <c r="B1396" s="24" t="s">
        <v>701</v>
      </c>
      <c r="C1396" s="15" t="s">
        <v>295</v>
      </c>
      <c r="D1396" s="187">
        <v>0</v>
      </c>
      <c r="E1396" s="61">
        <v>0</v>
      </c>
      <c r="F1396" s="61">
        <v>0</v>
      </c>
      <c r="G1396" s="61">
        <v>0</v>
      </c>
      <c r="H1396" s="61">
        <v>0</v>
      </c>
      <c r="I1396" s="61">
        <v>0</v>
      </c>
      <c r="J1396" s="61">
        <v>0</v>
      </c>
      <c r="K1396" s="142">
        <f t="shared" si="578"/>
        <v>0</v>
      </c>
      <c r="L1396" s="61">
        <v>0</v>
      </c>
      <c r="M1396" s="61">
        <v>0</v>
      </c>
      <c r="N1396" s="61">
        <v>0</v>
      </c>
      <c r="O1396" s="61">
        <v>0</v>
      </c>
      <c r="P1396" s="61">
        <v>0</v>
      </c>
      <c r="Q1396" s="61">
        <v>0</v>
      </c>
      <c r="R1396" s="61">
        <v>0</v>
      </c>
      <c r="S1396" s="61">
        <v>0</v>
      </c>
      <c r="T1396" s="61">
        <v>0</v>
      </c>
      <c r="U1396" s="279">
        <f t="shared" si="579"/>
        <v>0</v>
      </c>
    </row>
    <row r="1397" spans="1:21" ht="31.5" hidden="1" x14ac:dyDescent="0.25">
      <c r="A1397" s="30"/>
      <c r="B1397" s="24" t="s">
        <v>702</v>
      </c>
      <c r="C1397" s="15" t="s">
        <v>306</v>
      </c>
      <c r="D1397" s="187">
        <v>0</v>
      </c>
      <c r="E1397" s="61">
        <v>0</v>
      </c>
      <c r="F1397" s="61">
        <v>0</v>
      </c>
      <c r="G1397" s="61">
        <v>0</v>
      </c>
      <c r="H1397" s="61">
        <v>0</v>
      </c>
      <c r="I1397" s="61">
        <v>0</v>
      </c>
      <c r="J1397" s="61">
        <v>0</v>
      </c>
      <c r="K1397" s="142">
        <f t="shared" si="578"/>
        <v>0</v>
      </c>
      <c r="L1397" s="61">
        <v>0</v>
      </c>
      <c r="M1397" s="61">
        <v>0</v>
      </c>
      <c r="N1397" s="61">
        <v>0</v>
      </c>
      <c r="O1397" s="61">
        <v>0</v>
      </c>
      <c r="P1397" s="61">
        <v>0</v>
      </c>
      <c r="Q1397" s="61">
        <v>0</v>
      </c>
      <c r="R1397" s="61">
        <v>0</v>
      </c>
      <c r="S1397" s="61">
        <v>0</v>
      </c>
      <c r="T1397" s="61">
        <v>0</v>
      </c>
      <c r="U1397" s="279">
        <f t="shared" si="579"/>
        <v>0</v>
      </c>
    </row>
    <row r="1398" spans="1:21" ht="31.5" x14ac:dyDescent="0.25">
      <c r="A1398" s="30" t="s">
        <v>24</v>
      </c>
      <c r="B1398" s="13" t="s">
        <v>118</v>
      </c>
      <c r="C1398" s="18" t="s">
        <v>119</v>
      </c>
      <c r="D1398" s="61">
        <v>0</v>
      </c>
      <c r="E1398" s="61">
        <v>0</v>
      </c>
      <c r="F1398" s="61">
        <v>0</v>
      </c>
      <c r="G1398" s="61">
        <v>0</v>
      </c>
      <c r="H1398" s="61">
        <v>0</v>
      </c>
      <c r="I1398" s="61">
        <v>0</v>
      </c>
      <c r="J1398" s="61">
        <v>0</v>
      </c>
      <c r="K1398" s="142">
        <f t="shared" si="578"/>
        <v>0</v>
      </c>
      <c r="L1398" s="61">
        <v>0</v>
      </c>
      <c r="M1398" s="61">
        <v>0</v>
      </c>
      <c r="N1398" s="61">
        <v>0</v>
      </c>
      <c r="O1398" s="61">
        <v>0</v>
      </c>
      <c r="P1398" s="61">
        <v>0</v>
      </c>
      <c r="Q1398" s="61">
        <v>0</v>
      </c>
      <c r="R1398" s="61">
        <v>0</v>
      </c>
      <c r="S1398" s="61">
        <v>0</v>
      </c>
      <c r="T1398" s="61">
        <v>0</v>
      </c>
      <c r="U1398" s="279">
        <f t="shared" si="579"/>
        <v>0</v>
      </c>
    </row>
    <row r="1399" spans="1:21" hidden="1" x14ac:dyDescent="0.25">
      <c r="A1399" s="30"/>
      <c r="B1399" s="24" t="s">
        <v>692</v>
      </c>
      <c r="C1399" s="15" t="s">
        <v>284</v>
      </c>
      <c r="D1399" s="61">
        <v>0</v>
      </c>
      <c r="E1399" s="61">
        <v>0</v>
      </c>
      <c r="F1399" s="61">
        <v>0</v>
      </c>
      <c r="G1399" s="61">
        <v>0</v>
      </c>
      <c r="H1399" s="61">
        <v>0</v>
      </c>
      <c r="I1399" s="61">
        <v>0</v>
      </c>
      <c r="J1399" s="61">
        <v>0</v>
      </c>
      <c r="K1399" s="142">
        <f t="shared" si="578"/>
        <v>0</v>
      </c>
      <c r="L1399" s="61">
        <v>0</v>
      </c>
      <c r="M1399" s="61">
        <v>0</v>
      </c>
      <c r="N1399" s="61">
        <v>0</v>
      </c>
      <c r="O1399" s="61">
        <v>0</v>
      </c>
      <c r="P1399" s="61">
        <v>0</v>
      </c>
      <c r="Q1399" s="61">
        <v>0</v>
      </c>
      <c r="R1399" s="61">
        <v>0</v>
      </c>
      <c r="S1399" s="61">
        <v>0</v>
      </c>
      <c r="T1399" s="61">
        <v>0</v>
      </c>
      <c r="U1399" s="279">
        <f t="shared" si="579"/>
        <v>0</v>
      </c>
    </row>
    <row r="1400" spans="1:21" hidden="1" x14ac:dyDescent="0.25">
      <c r="A1400" s="30"/>
      <c r="B1400" s="24" t="s">
        <v>693</v>
      </c>
      <c r="C1400" s="15" t="s">
        <v>285</v>
      </c>
      <c r="D1400" s="61">
        <v>0</v>
      </c>
      <c r="E1400" s="61">
        <v>0</v>
      </c>
      <c r="F1400" s="61">
        <v>0</v>
      </c>
      <c r="G1400" s="61">
        <v>0</v>
      </c>
      <c r="H1400" s="61">
        <v>0</v>
      </c>
      <c r="I1400" s="61">
        <v>0</v>
      </c>
      <c r="J1400" s="61">
        <v>0</v>
      </c>
      <c r="K1400" s="142">
        <f t="shared" si="578"/>
        <v>0</v>
      </c>
      <c r="L1400" s="61">
        <v>0</v>
      </c>
      <c r="M1400" s="61">
        <v>0</v>
      </c>
      <c r="N1400" s="61">
        <v>0</v>
      </c>
      <c r="O1400" s="61">
        <v>0</v>
      </c>
      <c r="P1400" s="61">
        <v>0</v>
      </c>
      <c r="Q1400" s="61">
        <v>0</v>
      </c>
      <c r="R1400" s="61">
        <v>0</v>
      </c>
      <c r="S1400" s="61">
        <v>0</v>
      </c>
      <c r="T1400" s="61">
        <v>0</v>
      </c>
      <c r="U1400" s="279">
        <f t="shared" si="579"/>
        <v>0</v>
      </c>
    </row>
    <row r="1401" spans="1:21" hidden="1" x14ac:dyDescent="0.25">
      <c r="A1401" s="30"/>
      <c r="B1401" s="24" t="s">
        <v>695</v>
      </c>
      <c r="C1401" s="15" t="s">
        <v>286</v>
      </c>
      <c r="D1401" s="61">
        <v>0</v>
      </c>
      <c r="E1401" s="61">
        <v>0</v>
      </c>
      <c r="F1401" s="61">
        <v>0</v>
      </c>
      <c r="G1401" s="61">
        <v>0</v>
      </c>
      <c r="H1401" s="61">
        <v>0</v>
      </c>
      <c r="I1401" s="61">
        <v>0</v>
      </c>
      <c r="J1401" s="61">
        <v>0</v>
      </c>
      <c r="K1401" s="142">
        <f t="shared" si="578"/>
        <v>0</v>
      </c>
      <c r="L1401" s="61">
        <v>0</v>
      </c>
      <c r="M1401" s="61">
        <v>0</v>
      </c>
      <c r="N1401" s="61">
        <v>0</v>
      </c>
      <c r="O1401" s="61">
        <v>0</v>
      </c>
      <c r="P1401" s="61">
        <v>0</v>
      </c>
      <c r="Q1401" s="61">
        <v>0</v>
      </c>
      <c r="R1401" s="61">
        <v>0</v>
      </c>
      <c r="S1401" s="61">
        <v>0</v>
      </c>
      <c r="T1401" s="61">
        <v>0</v>
      </c>
      <c r="U1401" s="279">
        <f t="shared" si="579"/>
        <v>0</v>
      </c>
    </row>
    <row r="1402" spans="1:21" hidden="1" x14ac:dyDescent="0.25">
      <c r="A1402" s="30"/>
      <c r="B1402" s="24" t="s">
        <v>694</v>
      </c>
      <c r="C1402" s="15" t="s">
        <v>696</v>
      </c>
      <c r="D1402" s="61">
        <v>0</v>
      </c>
      <c r="E1402" s="61">
        <v>0</v>
      </c>
      <c r="F1402" s="61">
        <v>0</v>
      </c>
      <c r="G1402" s="61">
        <v>0</v>
      </c>
      <c r="H1402" s="61">
        <v>0</v>
      </c>
      <c r="I1402" s="61">
        <v>0</v>
      </c>
      <c r="J1402" s="61">
        <v>0</v>
      </c>
      <c r="K1402" s="142">
        <f t="shared" si="578"/>
        <v>0</v>
      </c>
      <c r="L1402" s="61">
        <v>0</v>
      </c>
      <c r="M1402" s="61">
        <v>0</v>
      </c>
      <c r="N1402" s="61">
        <v>0</v>
      </c>
      <c r="O1402" s="61">
        <v>0</v>
      </c>
      <c r="P1402" s="61">
        <v>0</v>
      </c>
      <c r="Q1402" s="61">
        <v>0</v>
      </c>
      <c r="R1402" s="61">
        <v>0</v>
      </c>
      <c r="S1402" s="61">
        <v>0</v>
      </c>
      <c r="T1402" s="61">
        <v>0</v>
      </c>
      <c r="U1402" s="279">
        <f t="shared" si="579"/>
        <v>0</v>
      </c>
    </row>
    <row r="1403" spans="1:21" hidden="1" x14ac:dyDescent="0.25">
      <c r="A1403" s="30"/>
      <c r="B1403" s="24" t="s">
        <v>697</v>
      </c>
      <c r="C1403" s="15" t="s">
        <v>287</v>
      </c>
      <c r="D1403" s="61">
        <v>0</v>
      </c>
      <c r="E1403" s="61">
        <v>0</v>
      </c>
      <c r="F1403" s="61">
        <v>0</v>
      </c>
      <c r="G1403" s="61">
        <v>0</v>
      </c>
      <c r="H1403" s="61">
        <v>0</v>
      </c>
      <c r="I1403" s="61">
        <v>0</v>
      </c>
      <c r="J1403" s="61">
        <v>0</v>
      </c>
      <c r="K1403" s="142">
        <f t="shared" si="578"/>
        <v>0</v>
      </c>
      <c r="L1403" s="61">
        <v>0</v>
      </c>
      <c r="M1403" s="61">
        <v>0</v>
      </c>
      <c r="N1403" s="61">
        <v>0</v>
      </c>
      <c r="O1403" s="61">
        <v>0</v>
      </c>
      <c r="P1403" s="61">
        <v>0</v>
      </c>
      <c r="Q1403" s="61">
        <v>0</v>
      </c>
      <c r="R1403" s="61">
        <v>0</v>
      </c>
      <c r="S1403" s="61">
        <v>0</v>
      </c>
      <c r="T1403" s="61">
        <v>0</v>
      </c>
      <c r="U1403" s="279">
        <f t="shared" si="579"/>
        <v>0</v>
      </c>
    </row>
    <row r="1404" spans="1:21" hidden="1" x14ac:dyDescent="0.25">
      <c r="A1404" s="30"/>
      <c r="B1404" s="24" t="s">
        <v>708</v>
      </c>
      <c r="C1404" s="15" t="s">
        <v>288</v>
      </c>
      <c r="D1404" s="61">
        <v>0</v>
      </c>
      <c r="E1404" s="61">
        <v>0</v>
      </c>
      <c r="F1404" s="61">
        <v>0</v>
      </c>
      <c r="G1404" s="61">
        <v>0</v>
      </c>
      <c r="H1404" s="61">
        <v>0</v>
      </c>
      <c r="I1404" s="61">
        <v>0</v>
      </c>
      <c r="J1404" s="61">
        <v>0</v>
      </c>
      <c r="K1404" s="142">
        <f t="shared" si="578"/>
        <v>0</v>
      </c>
      <c r="L1404" s="61">
        <v>0</v>
      </c>
      <c r="M1404" s="61">
        <v>0</v>
      </c>
      <c r="N1404" s="61">
        <v>0</v>
      </c>
      <c r="O1404" s="61">
        <v>0</v>
      </c>
      <c r="P1404" s="61">
        <v>0</v>
      </c>
      <c r="Q1404" s="61">
        <v>0</v>
      </c>
      <c r="R1404" s="61">
        <v>0</v>
      </c>
      <c r="S1404" s="61">
        <v>0</v>
      </c>
      <c r="T1404" s="61">
        <v>0</v>
      </c>
      <c r="U1404" s="279">
        <f t="shared" si="579"/>
        <v>0</v>
      </c>
    </row>
    <row r="1405" spans="1:21" hidden="1" x14ac:dyDescent="0.25">
      <c r="A1405" s="30"/>
      <c r="B1405" s="24" t="s">
        <v>698</v>
      </c>
      <c r="C1405" s="15" t="s">
        <v>289</v>
      </c>
      <c r="D1405" s="61">
        <v>0</v>
      </c>
      <c r="E1405" s="61">
        <v>0</v>
      </c>
      <c r="F1405" s="61">
        <v>0</v>
      </c>
      <c r="G1405" s="61">
        <v>0</v>
      </c>
      <c r="H1405" s="61">
        <v>0</v>
      </c>
      <c r="I1405" s="61">
        <v>0</v>
      </c>
      <c r="J1405" s="61">
        <v>0</v>
      </c>
      <c r="K1405" s="142">
        <f t="shared" si="578"/>
        <v>0</v>
      </c>
      <c r="L1405" s="61">
        <v>0</v>
      </c>
      <c r="M1405" s="61">
        <v>0</v>
      </c>
      <c r="N1405" s="61">
        <v>0</v>
      </c>
      <c r="O1405" s="61">
        <v>0</v>
      </c>
      <c r="P1405" s="61">
        <v>0</v>
      </c>
      <c r="Q1405" s="61">
        <v>0</v>
      </c>
      <c r="R1405" s="61">
        <v>0</v>
      </c>
      <c r="S1405" s="61">
        <v>0</v>
      </c>
      <c r="T1405" s="61">
        <v>0</v>
      </c>
      <c r="U1405" s="279">
        <f t="shared" si="579"/>
        <v>0</v>
      </c>
    </row>
    <row r="1406" spans="1:21" ht="31.5" hidden="1" x14ac:dyDescent="0.25">
      <c r="A1406" s="30"/>
      <c r="B1406" s="24" t="s">
        <v>703</v>
      </c>
      <c r="C1406" s="15" t="s">
        <v>290</v>
      </c>
      <c r="D1406" s="61">
        <v>0</v>
      </c>
      <c r="E1406" s="61">
        <v>0</v>
      </c>
      <c r="F1406" s="61">
        <v>0</v>
      </c>
      <c r="G1406" s="61">
        <v>0</v>
      </c>
      <c r="H1406" s="61">
        <v>0</v>
      </c>
      <c r="I1406" s="61">
        <v>0</v>
      </c>
      <c r="J1406" s="61">
        <v>0</v>
      </c>
      <c r="K1406" s="142">
        <f t="shared" si="578"/>
        <v>0</v>
      </c>
      <c r="L1406" s="61">
        <v>0</v>
      </c>
      <c r="M1406" s="61">
        <v>0</v>
      </c>
      <c r="N1406" s="61">
        <v>0</v>
      </c>
      <c r="O1406" s="61">
        <v>0</v>
      </c>
      <c r="P1406" s="61">
        <v>0</v>
      </c>
      <c r="Q1406" s="61">
        <v>0</v>
      </c>
      <c r="R1406" s="61">
        <v>0</v>
      </c>
      <c r="S1406" s="61">
        <v>0</v>
      </c>
      <c r="T1406" s="61">
        <v>0</v>
      </c>
      <c r="U1406" s="279">
        <f t="shared" si="579"/>
        <v>0</v>
      </c>
    </row>
    <row r="1407" spans="1:21" hidden="1" x14ac:dyDescent="0.25">
      <c r="A1407" s="30"/>
      <c r="B1407" s="24" t="s">
        <v>699</v>
      </c>
      <c r="C1407" s="15" t="s">
        <v>291</v>
      </c>
      <c r="D1407" s="61">
        <v>0</v>
      </c>
      <c r="E1407" s="61">
        <v>0</v>
      </c>
      <c r="F1407" s="61">
        <v>0</v>
      </c>
      <c r="G1407" s="61">
        <v>0</v>
      </c>
      <c r="H1407" s="61">
        <v>0</v>
      </c>
      <c r="I1407" s="61">
        <v>0</v>
      </c>
      <c r="J1407" s="61">
        <v>0</v>
      </c>
      <c r="K1407" s="142">
        <f t="shared" si="578"/>
        <v>0</v>
      </c>
      <c r="L1407" s="61">
        <v>0</v>
      </c>
      <c r="M1407" s="61">
        <v>0</v>
      </c>
      <c r="N1407" s="61">
        <v>0</v>
      </c>
      <c r="O1407" s="61">
        <v>0</v>
      </c>
      <c r="P1407" s="61">
        <v>0</v>
      </c>
      <c r="Q1407" s="61">
        <v>0</v>
      </c>
      <c r="R1407" s="61">
        <v>0</v>
      </c>
      <c r="S1407" s="61">
        <v>0</v>
      </c>
      <c r="T1407" s="61">
        <v>0</v>
      </c>
      <c r="U1407" s="279">
        <f t="shared" si="579"/>
        <v>0</v>
      </c>
    </row>
    <row r="1408" spans="1:21" ht="31.5" hidden="1" x14ac:dyDescent="0.25">
      <c r="A1408" s="30"/>
      <c r="B1408" s="24" t="s">
        <v>950</v>
      </c>
      <c r="C1408" s="15" t="s">
        <v>949</v>
      </c>
      <c r="D1408" s="187">
        <v>0</v>
      </c>
      <c r="E1408" s="61">
        <v>0</v>
      </c>
      <c r="F1408" s="61">
        <v>0</v>
      </c>
      <c r="G1408" s="61">
        <v>0</v>
      </c>
      <c r="H1408" s="61">
        <v>0</v>
      </c>
      <c r="I1408" s="61">
        <v>0</v>
      </c>
      <c r="J1408" s="61">
        <v>0</v>
      </c>
      <c r="K1408" s="142">
        <f t="shared" si="578"/>
        <v>0</v>
      </c>
      <c r="L1408" s="61">
        <v>0</v>
      </c>
      <c r="M1408" s="61">
        <v>0</v>
      </c>
      <c r="N1408" s="61">
        <v>0</v>
      </c>
      <c r="O1408" s="61">
        <v>0</v>
      </c>
      <c r="P1408" s="61">
        <v>0</v>
      </c>
      <c r="Q1408" s="61">
        <v>0</v>
      </c>
      <c r="R1408" s="61">
        <v>0</v>
      </c>
      <c r="S1408" s="61">
        <v>0</v>
      </c>
      <c r="T1408" s="61">
        <v>0</v>
      </c>
      <c r="U1408" s="279">
        <f t="shared" si="579"/>
        <v>0</v>
      </c>
    </row>
    <row r="1409" spans="1:21" hidden="1" x14ac:dyDescent="0.25">
      <c r="A1409" s="30"/>
      <c r="B1409" s="24" t="s">
        <v>700</v>
      </c>
      <c r="C1409" s="15" t="s">
        <v>292</v>
      </c>
      <c r="D1409" s="61">
        <v>0</v>
      </c>
      <c r="E1409" s="61">
        <v>0</v>
      </c>
      <c r="F1409" s="61">
        <v>0</v>
      </c>
      <c r="G1409" s="61">
        <v>0</v>
      </c>
      <c r="H1409" s="61">
        <v>0</v>
      </c>
      <c r="I1409" s="61">
        <v>0</v>
      </c>
      <c r="J1409" s="61">
        <v>0</v>
      </c>
      <c r="K1409" s="142">
        <f t="shared" si="578"/>
        <v>0</v>
      </c>
      <c r="L1409" s="61">
        <v>0</v>
      </c>
      <c r="M1409" s="61">
        <v>0</v>
      </c>
      <c r="N1409" s="61">
        <v>0</v>
      </c>
      <c r="O1409" s="61">
        <v>0</v>
      </c>
      <c r="P1409" s="61">
        <v>0</v>
      </c>
      <c r="Q1409" s="61">
        <v>0</v>
      </c>
      <c r="R1409" s="61">
        <v>0</v>
      </c>
      <c r="S1409" s="61">
        <v>0</v>
      </c>
      <c r="T1409" s="61">
        <v>0</v>
      </c>
      <c r="U1409" s="279">
        <f t="shared" si="579"/>
        <v>0</v>
      </c>
    </row>
    <row r="1410" spans="1:21" hidden="1" x14ac:dyDescent="0.25">
      <c r="A1410" s="30"/>
      <c r="B1410" s="24" t="s">
        <v>704</v>
      </c>
      <c r="C1410" s="15" t="s">
        <v>293</v>
      </c>
      <c r="D1410" s="61">
        <v>0</v>
      </c>
      <c r="E1410" s="61">
        <v>0</v>
      </c>
      <c r="F1410" s="61">
        <v>0</v>
      </c>
      <c r="G1410" s="61">
        <v>0</v>
      </c>
      <c r="H1410" s="61">
        <v>0</v>
      </c>
      <c r="I1410" s="61">
        <v>0</v>
      </c>
      <c r="J1410" s="61">
        <v>0</v>
      </c>
      <c r="K1410" s="142">
        <f t="shared" si="578"/>
        <v>0</v>
      </c>
      <c r="L1410" s="61">
        <v>0</v>
      </c>
      <c r="M1410" s="61">
        <v>0</v>
      </c>
      <c r="N1410" s="61">
        <v>0</v>
      </c>
      <c r="O1410" s="61">
        <v>0</v>
      </c>
      <c r="P1410" s="61">
        <v>0</v>
      </c>
      <c r="Q1410" s="61">
        <v>0</v>
      </c>
      <c r="R1410" s="61">
        <v>0</v>
      </c>
      <c r="S1410" s="61">
        <v>0</v>
      </c>
      <c r="T1410" s="61">
        <v>0</v>
      </c>
      <c r="U1410" s="279">
        <f t="shared" si="579"/>
        <v>0</v>
      </c>
    </row>
    <row r="1411" spans="1:21" hidden="1" x14ac:dyDescent="0.25">
      <c r="A1411" s="30"/>
      <c r="B1411" s="24" t="s">
        <v>705</v>
      </c>
      <c r="C1411" s="15" t="s">
        <v>294</v>
      </c>
      <c r="D1411" s="61">
        <v>0</v>
      </c>
      <c r="E1411" s="61">
        <v>0</v>
      </c>
      <c r="F1411" s="61">
        <v>0</v>
      </c>
      <c r="G1411" s="61">
        <v>0</v>
      </c>
      <c r="H1411" s="61">
        <v>0</v>
      </c>
      <c r="I1411" s="61">
        <v>0</v>
      </c>
      <c r="J1411" s="61">
        <v>0</v>
      </c>
      <c r="K1411" s="142">
        <f t="shared" si="578"/>
        <v>0</v>
      </c>
      <c r="L1411" s="61">
        <v>0</v>
      </c>
      <c r="M1411" s="61">
        <v>0</v>
      </c>
      <c r="N1411" s="61">
        <v>0</v>
      </c>
      <c r="O1411" s="61">
        <v>0</v>
      </c>
      <c r="P1411" s="61">
        <v>0</v>
      </c>
      <c r="Q1411" s="61">
        <v>0</v>
      </c>
      <c r="R1411" s="61">
        <v>0</v>
      </c>
      <c r="S1411" s="61">
        <v>0</v>
      </c>
      <c r="T1411" s="61">
        <v>0</v>
      </c>
      <c r="U1411" s="279">
        <f t="shared" si="579"/>
        <v>0</v>
      </c>
    </row>
    <row r="1412" spans="1:21" hidden="1" x14ac:dyDescent="0.25">
      <c r="A1412" s="30"/>
      <c r="B1412" s="24" t="s">
        <v>706</v>
      </c>
      <c r="C1412" s="15" t="s">
        <v>550</v>
      </c>
      <c r="D1412" s="61">
        <v>0</v>
      </c>
      <c r="E1412" s="61">
        <v>0</v>
      </c>
      <c r="F1412" s="61">
        <v>0</v>
      </c>
      <c r="G1412" s="61">
        <v>0</v>
      </c>
      <c r="H1412" s="61">
        <v>0</v>
      </c>
      <c r="I1412" s="61">
        <v>0</v>
      </c>
      <c r="J1412" s="61">
        <v>0</v>
      </c>
      <c r="K1412" s="142">
        <f t="shared" si="578"/>
        <v>0</v>
      </c>
      <c r="L1412" s="61">
        <v>0</v>
      </c>
      <c r="M1412" s="61">
        <v>0</v>
      </c>
      <c r="N1412" s="61">
        <v>0</v>
      </c>
      <c r="O1412" s="61">
        <v>0</v>
      </c>
      <c r="P1412" s="61">
        <v>0</v>
      </c>
      <c r="Q1412" s="61">
        <v>0</v>
      </c>
      <c r="R1412" s="61">
        <v>0</v>
      </c>
      <c r="S1412" s="61">
        <v>0</v>
      </c>
      <c r="T1412" s="61">
        <v>0</v>
      </c>
      <c r="U1412" s="279">
        <f t="shared" si="579"/>
        <v>0</v>
      </c>
    </row>
    <row r="1413" spans="1:21" hidden="1" x14ac:dyDescent="0.25">
      <c r="A1413" s="30"/>
      <c r="B1413" s="24" t="s">
        <v>701</v>
      </c>
      <c r="C1413" s="15" t="s">
        <v>295</v>
      </c>
      <c r="D1413" s="61">
        <v>0</v>
      </c>
      <c r="E1413" s="61">
        <v>0</v>
      </c>
      <c r="F1413" s="61">
        <v>0</v>
      </c>
      <c r="G1413" s="61">
        <v>0</v>
      </c>
      <c r="H1413" s="61">
        <v>0</v>
      </c>
      <c r="I1413" s="61">
        <v>0</v>
      </c>
      <c r="J1413" s="61">
        <v>0</v>
      </c>
      <c r="K1413" s="142">
        <f t="shared" si="578"/>
        <v>0</v>
      </c>
      <c r="L1413" s="61">
        <v>0</v>
      </c>
      <c r="M1413" s="61">
        <v>0</v>
      </c>
      <c r="N1413" s="61">
        <v>0</v>
      </c>
      <c r="O1413" s="61">
        <v>0</v>
      </c>
      <c r="P1413" s="61">
        <v>0</v>
      </c>
      <c r="Q1413" s="61">
        <v>0</v>
      </c>
      <c r="R1413" s="61">
        <v>0</v>
      </c>
      <c r="S1413" s="61">
        <v>0</v>
      </c>
      <c r="T1413" s="61">
        <v>0</v>
      </c>
      <c r="U1413" s="279">
        <f t="shared" si="579"/>
        <v>0</v>
      </c>
    </row>
    <row r="1414" spans="1:21" ht="31.5" hidden="1" x14ac:dyDescent="0.25">
      <c r="A1414" s="30"/>
      <c r="B1414" s="24" t="s">
        <v>702</v>
      </c>
      <c r="C1414" s="15" t="s">
        <v>306</v>
      </c>
      <c r="D1414" s="61">
        <v>0</v>
      </c>
      <c r="E1414" s="61">
        <v>0</v>
      </c>
      <c r="F1414" s="61">
        <v>0</v>
      </c>
      <c r="G1414" s="61">
        <v>0</v>
      </c>
      <c r="H1414" s="61">
        <v>0</v>
      </c>
      <c r="I1414" s="61">
        <v>0</v>
      </c>
      <c r="J1414" s="61">
        <v>0</v>
      </c>
      <c r="K1414" s="142">
        <f t="shared" si="578"/>
        <v>0</v>
      </c>
      <c r="L1414" s="61">
        <v>0</v>
      </c>
      <c r="M1414" s="61">
        <v>0</v>
      </c>
      <c r="N1414" s="61">
        <v>0</v>
      </c>
      <c r="O1414" s="61">
        <v>0</v>
      </c>
      <c r="P1414" s="61">
        <v>0</v>
      </c>
      <c r="Q1414" s="61">
        <v>0</v>
      </c>
      <c r="R1414" s="61">
        <v>0</v>
      </c>
      <c r="S1414" s="61">
        <v>0</v>
      </c>
      <c r="T1414" s="61">
        <v>0</v>
      </c>
      <c r="U1414" s="279">
        <f t="shared" si="579"/>
        <v>0</v>
      </c>
    </row>
    <row r="1415" spans="1:21" x14ac:dyDescent="0.25">
      <c r="A1415" s="30" t="s">
        <v>25</v>
      </c>
      <c r="B1415" s="13" t="s">
        <v>978</v>
      </c>
      <c r="C1415" s="18" t="s">
        <v>977</v>
      </c>
      <c r="D1415" s="61">
        <v>0</v>
      </c>
      <c r="E1415" s="166">
        <f>SUM(E1416:E1431)</f>
        <v>0</v>
      </c>
      <c r="F1415" s="166">
        <f>SUM(F1416:F1431)</f>
        <v>0</v>
      </c>
      <c r="G1415" s="166">
        <v>0</v>
      </c>
      <c r="H1415" s="166">
        <f>SUM(H1416:H1431)</f>
        <v>0</v>
      </c>
      <c r="I1415" s="166">
        <v>0</v>
      </c>
      <c r="J1415" s="166">
        <f>SUM(J1416:J1431)</f>
        <v>0</v>
      </c>
      <c r="K1415" s="142">
        <f t="shared" si="578"/>
        <v>0</v>
      </c>
      <c r="L1415" s="166">
        <f t="shared" ref="L1415:T1415" si="603">SUM(L1416:L1431)</f>
        <v>0</v>
      </c>
      <c r="M1415" s="166">
        <f>SUM(M1416:M1431)</f>
        <v>0</v>
      </c>
      <c r="N1415" s="166">
        <f>SUM(N1416:N1431)</f>
        <v>0</v>
      </c>
      <c r="O1415" s="166">
        <f>SUM(O1416:O1431)</f>
        <v>0</v>
      </c>
      <c r="P1415" s="166">
        <f>SUM(P1416:P1431)</f>
        <v>0</v>
      </c>
      <c r="Q1415" s="166">
        <f t="shared" si="603"/>
        <v>0</v>
      </c>
      <c r="R1415" s="166">
        <f t="shared" si="603"/>
        <v>0</v>
      </c>
      <c r="S1415" s="166">
        <f t="shared" si="603"/>
        <v>0</v>
      </c>
      <c r="T1415" s="166">
        <f t="shared" si="603"/>
        <v>0</v>
      </c>
      <c r="U1415" s="279">
        <f t="shared" si="579"/>
        <v>0</v>
      </c>
    </row>
    <row r="1416" spans="1:21" hidden="1" x14ac:dyDescent="0.25">
      <c r="A1416" s="30"/>
      <c r="B1416" s="24" t="s">
        <v>692</v>
      </c>
      <c r="C1416" s="15" t="s">
        <v>284</v>
      </c>
      <c r="D1416" s="61">
        <v>0</v>
      </c>
      <c r="E1416" s="61">
        <v>0</v>
      </c>
      <c r="F1416" s="61">
        <v>0</v>
      </c>
      <c r="G1416" s="61">
        <v>0</v>
      </c>
      <c r="H1416" s="61">
        <v>0</v>
      </c>
      <c r="I1416" s="61">
        <v>0</v>
      </c>
      <c r="J1416" s="61">
        <v>0</v>
      </c>
      <c r="K1416" s="142">
        <f t="shared" si="578"/>
        <v>0</v>
      </c>
      <c r="L1416" s="61">
        <v>0</v>
      </c>
      <c r="M1416" s="61">
        <v>0</v>
      </c>
      <c r="N1416" s="61">
        <v>0</v>
      </c>
      <c r="O1416" s="61">
        <v>0</v>
      </c>
      <c r="P1416" s="61">
        <v>0</v>
      </c>
      <c r="Q1416" s="61">
        <v>0</v>
      </c>
      <c r="R1416" s="61">
        <v>0</v>
      </c>
      <c r="S1416" s="61">
        <v>0</v>
      </c>
      <c r="T1416" s="61">
        <v>0</v>
      </c>
      <c r="U1416" s="279">
        <f t="shared" si="579"/>
        <v>0</v>
      </c>
    </row>
    <row r="1417" spans="1:21" hidden="1" x14ac:dyDescent="0.25">
      <c r="A1417" s="30"/>
      <c r="B1417" s="24" t="s">
        <v>693</v>
      </c>
      <c r="C1417" s="15" t="s">
        <v>285</v>
      </c>
      <c r="D1417" s="61">
        <v>0</v>
      </c>
      <c r="E1417" s="61">
        <v>0</v>
      </c>
      <c r="F1417" s="61">
        <v>0</v>
      </c>
      <c r="G1417" s="61">
        <v>0</v>
      </c>
      <c r="H1417" s="61">
        <v>0</v>
      </c>
      <c r="I1417" s="61">
        <v>0</v>
      </c>
      <c r="J1417" s="61">
        <v>0</v>
      </c>
      <c r="K1417" s="142">
        <f t="shared" si="578"/>
        <v>0</v>
      </c>
      <c r="L1417" s="61">
        <v>0</v>
      </c>
      <c r="M1417" s="61">
        <v>0</v>
      </c>
      <c r="N1417" s="61">
        <v>0</v>
      </c>
      <c r="O1417" s="61">
        <v>0</v>
      </c>
      <c r="P1417" s="61">
        <v>0</v>
      </c>
      <c r="Q1417" s="61">
        <v>0</v>
      </c>
      <c r="R1417" s="61">
        <v>0</v>
      </c>
      <c r="S1417" s="61">
        <v>0</v>
      </c>
      <c r="T1417" s="61">
        <v>0</v>
      </c>
      <c r="U1417" s="279">
        <f t="shared" si="579"/>
        <v>0</v>
      </c>
    </row>
    <row r="1418" spans="1:21" hidden="1" x14ac:dyDescent="0.25">
      <c r="A1418" s="30"/>
      <c r="B1418" s="24" t="s">
        <v>695</v>
      </c>
      <c r="C1418" s="15" t="s">
        <v>286</v>
      </c>
      <c r="D1418" s="61">
        <v>0</v>
      </c>
      <c r="E1418" s="61">
        <v>0</v>
      </c>
      <c r="F1418" s="61">
        <v>0</v>
      </c>
      <c r="G1418" s="61">
        <v>0</v>
      </c>
      <c r="H1418" s="61">
        <v>0</v>
      </c>
      <c r="I1418" s="61">
        <v>0</v>
      </c>
      <c r="J1418" s="61">
        <v>0</v>
      </c>
      <c r="K1418" s="142">
        <f t="shared" si="578"/>
        <v>0</v>
      </c>
      <c r="L1418" s="61">
        <v>0</v>
      </c>
      <c r="M1418" s="61">
        <v>0</v>
      </c>
      <c r="N1418" s="61">
        <v>0</v>
      </c>
      <c r="O1418" s="61">
        <v>0</v>
      </c>
      <c r="P1418" s="61">
        <v>0</v>
      </c>
      <c r="Q1418" s="61">
        <v>0</v>
      </c>
      <c r="R1418" s="61">
        <v>0</v>
      </c>
      <c r="S1418" s="61">
        <v>0</v>
      </c>
      <c r="T1418" s="61">
        <v>0</v>
      </c>
      <c r="U1418" s="279">
        <f t="shared" si="579"/>
        <v>0</v>
      </c>
    </row>
    <row r="1419" spans="1:21" hidden="1" x14ac:dyDescent="0.25">
      <c r="A1419" s="30"/>
      <c r="B1419" s="24" t="s">
        <v>694</v>
      </c>
      <c r="C1419" s="15" t="s">
        <v>696</v>
      </c>
      <c r="D1419" s="61">
        <v>0</v>
      </c>
      <c r="E1419" s="61">
        <v>0</v>
      </c>
      <c r="F1419" s="61">
        <v>0</v>
      </c>
      <c r="G1419" s="61">
        <v>0</v>
      </c>
      <c r="H1419" s="61">
        <v>0</v>
      </c>
      <c r="I1419" s="61">
        <v>0</v>
      </c>
      <c r="J1419" s="61">
        <v>0</v>
      </c>
      <c r="K1419" s="142">
        <f t="shared" ref="K1419:K1482" si="604">+I1419+J1419</f>
        <v>0</v>
      </c>
      <c r="L1419" s="61">
        <v>0</v>
      </c>
      <c r="M1419" s="61">
        <v>0</v>
      </c>
      <c r="N1419" s="61">
        <v>0</v>
      </c>
      <c r="O1419" s="61">
        <v>0</v>
      </c>
      <c r="P1419" s="61">
        <v>0</v>
      </c>
      <c r="Q1419" s="61">
        <v>0</v>
      </c>
      <c r="R1419" s="61">
        <v>0</v>
      </c>
      <c r="S1419" s="61">
        <v>0</v>
      </c>
      <c r="T1419" s="61">
        <v>0</v>
      </c>
      <c r="U1419" s="279">
        <f t="shared" ref="U1419:U1482" si="605">+K1419-M1419-N1419-O1419-P1419</f>
        <v>0</v>
      </c>
    </row>
    <row r="1420" spans="1:21" hidden="1" x14ac:dyDescent="0.25">
      <c r="A1420" s="30"/>
      <c r="B1420" s="24" t="s">
        <v>697</v>
      </c>
      <c r="C1420" s="15" t="s">
        <v>287</v>
      </c>
      <c r="D1420" s="61">
        <v>0</v>
      </c>
      <c r="E1420" s="61">
        <v>0</v>
      </c>
      <c r="F1420" s="61">
        <v>0</v>
      </c>
      <c r="G1420" s="61">
        <v>0</v>
      </c>
      <c r="H1420" s="61">
        <v>0</v>
      </c>
      <c r="I1420" s="61">
        <v>0</v>
      </c>
      <c r="J1420" s="61">
        <v>0</v>
      </c>
      <c r="K1420" s="142">
        <f t="shared" si="604"/>
        <v>0</v>
      </c>
      <c r="L1420" s="61">
        <v>0</v>
      </c>
      <c r="M1420" s="61">
        <v>0</v>
      </c>
      <c r="N1420" s="61">
        <v>0</v>
      </c>
      <c r="O1420" s="61">
        <v>0</v>
      </c>
      <c r="P1420" s="61">
        <v>0</v>
      </c>
      <c r="Q1420" s="61">
        <v>0</v>
      </c>
      <c r="R1420" s="61">
        <v>0</v>
      </c>
      <c r="S1420" s="61">
        <v>0</v>
      </c>
      <c r="T1420" s="61">
        <v>0</v>
      </c>
      <c r="U1420" s="279">
        <f t="shared" si="605"/>
        <v>0</v>
      </c>
    </row>
    <row r="1421" spans="1:21" hidden="1" x14ac:dyDescent="0.25">
      <c r="A1421" s="30"/>
      <c r="B1421" s="24" t="s">
        <v>708</v>
      </c>
      <c r="C1421" s="15" t="s">
        <v>288</v>
      </c>
      <c r="D1421" s="61">
        <v>0</v>
      </c>
      <c r="E1421" s="61">
        <v>0</v>
      </c>
      <c r="F1421" s="61">
        <v>0</v>
      </c>
      <c r="G1421" s="61">
        <v>0</v>
      </c>
      <c r="H1421" s="61">
        <v>0</v>
      </c>
      <c r="I1421" s="61">
        <v>0</v>
      </c>
      <c r="J1421" s="61">
        <v>0</v>
      </c>
      <c r="K1421" s="142">
        <f t="shared" si="604"/>
        <v>0</v>
      </c>
      <c r="L1421" s="61">
        <v>0</v>
      </c>
      <c r="M1421" s="61">
        <v>0</v>
      </c>
      <c r="N1421" s="61">
        <v>0</v>
      </c>
      <c r="O1421" s="61">
        <v>0</v>
      </c>
      <c r="P1421" s="61">
        <v>0</v>
      </c>
      <c r="Q1421" s="61">
        <v>0</v>
      </c>
      <c r="R1421" s="61">
        <v>0</v>
      </c>
      <c r="S1421" s="61">
        <v>0</v>
      </c>
      <c r="T1421" s="61">
        <v>0</v>
      </c>
      <c r="U1421" s="279">
        <f t="shared" si="605"/>
        <v>0</v>
      </c>
    </row>
    <row r="1422" spans="1:21" hidden="1" x14ac:dyDescent="0.25">
      <c r="A1422" s="30"/>
      <c r="B1422" s="24" t="s">
        <v>698</v>
      </c>
      <c r="C1422" s="15" t="s">
        <v>289</v>
      </c>
      <c r="D1422" s="61">
        <v>0</v>
      </c>
      <c r="E1422" s="61">
        <v>0</v>
      </c>
      <c r="F1422" s="61">
        <v>0</v>
      </c>
      <c r="G1422" s="61">
        <v>0</v>
      </c>
      <c r="H1422" s="61">
        <v>0</v>
      </c>
      <c r="I1422" s="61">
        <v>0</v>
      </c>
      <c r="J1422" s="61">
        <v>0</v>
      </c>
      <c r="K1422" s="142">
        <f t="shared" si="604"/>
        <v>0</v>
      </c>
      <c r="L1422" s="61">
        <v>0</v>
      </c>
      <c r="M1422" s="61">
        <v>0</v>
      </c>
      <c r="N1422" s="61">
        <v>0</v>
      </c>
      <c r="O1422" s="61">
        <v>0</v>
      </c>
      <c r="P1422" s="61">
        <v>0</v>
      </c>
      <c r="Q1422" s="61">
        <v>0</v>
      </c>
      <c r="R1422" s="61">
        <v>0</v>
      </c>
      <c r="S1422" s="61">
        <v>0</v>
      </c>
      <c r="T1422" s="61">
        <v>0</v>
      </c>
      <c r="U1422" s="279">
        <f t="shared" si="605"/>
        <v>0</v>
      </c>
    </row>
    <row r="1423" spans="1:21" ht="31.5" hidden="1" x14ac:dyDescent="0.25">
      <c r="A1423" s="30"/>
      <c r="B1423" s="24" t="s">
        <v>703</v>
      </c>
      <c r="C1423" s="15" t="s">
        <v>290</v>
      </c>
      <c r="D1423" s="61">
        <v>0</v>
      </c>
      <c r="E1423" s="61">
        <v>0</v>
      </c>
      <c r="F1423" s="61">
        <v>0</v>
      </c>
      <c r="G1423" s="61">
        <v>0</v>
      </c>
      <c r="H1423" s="61">
        <v>0</v>
      </c>
      <c r="I1423" s="61">
        <v>0</v>
      </c>
      <c r="J1423" s="61">
        <v>0</v>
      </c>
      <c r="K1423" s="142">
        <f t="shared" si="604"/>
        <v>0</v>
      </c>
      <c r="L1423" s="61">
        <v>0</v>
      </c>
      <c r="M1423" s="61">
        <v>0</v>
      </c>
      <c r="N1423" s="61">
        <v>0</v>
      </c>
      <c r="O1423" s="61">
        <v>0</v>
      </c>
      <c r="P1423" s="61">
        <v>0</v>
      </c>
      <c r="Q1423" s="61">
        <v>0</v>
      </c>
      <c r="R1423" s="61">
        <v>0</v>
      </c>
      <c r="S1423" s="61">
        <v>0</v>
      </c>
      <c r="T1423" s="61">
        <v>0</v>
      </c>
      <c r="U1423" s="279">
        <f t="shared" si="605"/>
        <v>0</v>
      </c>
    </row>
    <row r="1424" spans="1:21" hidden="1" x14ac:dyDescent="0.25">
      <c r="A1424" s="30"/>
      <c r="B1424" s="24" t="s">
        <v>699</v>
      </c>
      <c r="C1424" s="15" t="s">
        <v>291</v>
      </c>
      <c r="D1424" s="61">
        <v>0</v>
      </c>
      <c r="E1424" s="61">
        <v>0</v>
      </c>
      <c r="F1424" s="61">
        <v>0</v>
      </c>
      <c r="G1424" s="61">
        <v>0</v>
      </c>
      <c r="H1424" s="61">
        <v>0</v>
      </c>
      <c r="I1424" s="61">
        <v>0</v>
      </c>
      <c r="J1424" s="61">
        <v>0</v>
      </c>
      <c r="K1424" s="142">
        <f t="shared" si="604"/>
        <v>0</v>
      </c>
      <c r="L1424" s="61">
        <v>0</v>
      </c>
      <c r="M1424" s="61">
        <v>0</v>
      </c>
      <c r="N1424" s="61">
        <v>0</v>
      </c>
      <c r="O1424" s="61">
        <v>0</v>
      </c>
      <c r="P1424" s="61">
        <v>0</v>
      </c>
      <c r="Q1424" s="61">
        <v>0</v>
      </c>
      <c r="R1424" s="61">
        <v>0</v>
      </c>
      <c r="S1424" s="61">
        <v>0</v>
      </c>
      <c r="T1424" s="61">
        <v>0</v>
      </c>
      <c r="U1424" s="279">
        <f t="shared" si="605"/>
        <v>0</v>
      </c>
    </row>
    <row r="1425" spans="1:21" ht="31.5" hidden="1" x14ac:dyDescent="0.25">
      <c r="A1425" s="30"/>
      <c r="B1425" s="24" t="s">
        <v>950</v>
      </c>
      <c r="C1425" s="15" t="s">
        <v>949</v>
      </c>
      <c r="D1425" s="61">
        <v>0</v>
      </c>
      <c r="E1425" s="61">
        <v>0</v>
      </c>
      <c r="F1425" s="61">
        <v>0</v>
      </c>
      <c r="G1425" s="61">
        <v>0</v>
      </c>
      <c r="H1425" s="61">
        <v>0</v>
      </c>
      <c r="I1425" s="61">
        <v>0</v>
      </c>
      <c r="J1425" s="61">
        <v>0</v>
      </c>
      <c r="K1425" s="142">
        <f t="shared" si="604"/>
        <v>0</v>
      </c>
      <c r="L1425" s="61">
        <v>0</v>
      </c>
      <c r="M1425" s="61">
        <v>0</v>
      </c>
      <c r="N1425" s="61">
        <v>0</v>
      </c>
      <c r="O1425" s="61">
        <v>0</v>
      </c>
      <c r="P1425" s="61">
        <v>0</v>
      </c>
      <c r="Q1425" s="61">
        <v>0</v>
      </c>
      <c r="R1425" s="61">
        <v>0</v>
      </c>
      <c r="S1425" s="61">
        <v>0</v>
      </c>
      <c r="T1425" s="61">
        <v>0</v>
      </c>
      <c r="U1425" s="279">
        <f t="shared" si="605"/>
        <v>0</v>
      </c>
    </row>
    <row r="1426" spans="1:21" hidden="1" x14ac:dyDescent="0.25">
      <c r="A1426" s="30"/>
      <c r="B1426" s="24" t="s">
        <v>700</v>
      </c>
      <c r="C1426" s="15" t="s">
        <v>292</v>
      </c>
      <c r="D1426" s="61">
        <v>0</v>
      </c>
      <c r="E1426" s="61">
        <v>0</v>
      </c>
      <c r="F1426" s="61">
        <v>0</v>
      </c>
      <c r="G1426" s="61">
        <v>0</v>
      </c>
      <c r="H1426" s="61">
        <v>0</v>
      </c>
      <c r="I1426" s="61">
        <v>0</v>
      </c>
      <c r="J1426" s="61">
        <v>0</v>
      </c>
      <c r="K1426" s="142">
        <f t="shared" si="604"/>
        <v>0</v>
      </c>
      <c r="L1426" s="61">
        <v>0</v>
      </c>
      <c r="M1426" s="61">
        <v>0</v>
      </c>
      <c r="N1426" s="61">
        <v>0</v>
      </c>
      <c r="O1426" s="61">
        <v>0</v>
      </c>
      <c r="P1426" s="61">
        <v>0</v>
      </c>
      <c r="Q1426" s="61">
        <v>0</v>
      </c>
      <c r="R1426" s="61">
        <v>0</v>
      </c>
      <c r="S1426" s="61">
        <v>0</v>
      </c>
      <c r="T1426" s="61">
        <v>0</v>
      </c>
      <c r="U1426" s="279">
        <f t="shared" si="605"/>
        <v>0</v>
      </c>
    </row>
    <row r="1427" spans="1:21" hidden="1" x14ac:dyDescent="0.25">
      <c r="A1427" s="30"/>
      <c r="B1427" s="24" t="s">
        <v>704</v>
      </c>
      <c r="C1427" s="15" t="s">
        <v>293</v>
      </c>
      <c r="D1427" s="61">
        <v>0</v>
      </c>
      <c r="E1427" s="61">
        <v>0</v>
      </c>
      <c r="F1427" s="61">
        <v>0</v>
      </c>
      <c r="G1427" s="61">
        <v>0</v>
      </c>
      <c r="H1427" s="61">
        <v>0</v>
      </c>
      <c r="I1427" s="61">
        <v>0</v>
      </c>
      <c r="J1427" s="61">
        <v>0</v>
      </c>
      <c r="K1427" s="142">
        <f t="shared" si="604"/>
        <v>0</v>
      </c>
      <c r="L1427" s="61">
        <v>0</v>
      </c>
      <c r="M1427" s="61">
        <v>0</v>
      </c>
      <c r="N1427" s="61">
        <v>0</v>
      </c>
      <c r="O1427" s="61">
        <v>0</v>
      </c>
      <c r="P1427" s="61">
        <v>0</v>
      </c>
      <c r="Q1427" s="61">
        <v>0</v>
      </c>
      <c r="R1427" s="61">
        <v>0</v>
      </c>
      <c r="S1427" s="61">
        <v>0</v>
      </c>
      <c r="T1427" s="61">
        <v>0</v>
      </c>
      <c r="U1427" s="279">
        <f t="shared" si="605"/>
        <v>0</v>
      </c>
    </row>
    <row r="1428" spans="1:21" hidden="1" x14ac:dyDescent="0.25">
      <c r="A1428" s="30"/>
      <c r="B1428" s="24" t="s">
        <v>705</v>
      </c>
      <c r="C1428" s="15" t="s">
        <v>294</v>
      </c>
      <c r="D1428" s="61">
        <v>0</v>
      </c>
      <c r="E1428" s="61">
        <v>0</v>
      </c>
      <c r="F1428" s="61">
        <v>0</v>
      </c>
      <c r="G1428" s="61">
        <v>0</v>
      </c>
      <c r="H1428" s="61">
        <v>0</v>
      </c>
      <c r="I1428" s="61">
        <v>0</v>
      </c>
      <c r="J1428" s="61">
        <v>0</v>
      </c>
      <c r="K1428" s="142">
        <f t="shared" si="604"/>
        <v>0</v>
      </c>
      <c r="L1428" s="61">
        <v>0</v>
      </c>
      <c r="M1428" s="61">
        <v>0</v>
      </c>
      <c r="N1428" s="61">
        <v>0</v>
      </c>
      <c r="O1428" s="61">
        <v>0</v>
      </c>
      <c r="P1428" s="61">
        <v>0</v>
      </c>
      <c r="Q1428" s="61">
        <v>0</v>
      </c>
      <c r="R1428" s="61">
        <v>0</v>
      </c>
      <c r="S1428" s="61">
        <v>0</v>
      </c>
      <c r="T1428" s="61">
        <v>0</v>
      </c>
      <c r="U1428" s="279">
        <f t="shared" si="605"/>
        <v>0</v>
      </c>
    </row>
    <row r="1429" spans="1:21" hidden="1" x14ac:dyDescent="0.25">
      <c r="A1429" s="30"/>
      <c r="B1429" s="24" t="s">
        <v>706</v>
      </c>
      <c r="C1429" s="15" t="s">
        <v>550</v>
      </c>
      <c r="D1429" s="61">
        <v>0</v>
      </c>
      <c r="E1429" s="61">
        <v>0</v>
      </c>
      <c r="F1429" s="61">
        <v>0</v>
      </c>
      <c r="G1429" s="61">
        <v>0</v>
      </c>
      <c r="H1429" s="61">
        <v>0</v>
      </c>
      <c r="I1429" s="61">
        <v>0</v>
      </c>
      <c r="J1429" s="61">
        <v>0</v>
      </c>
      <c r="K1429" s="142">
        <f t="shared" si="604"/>
        <v>0</v>
      </c>
      <c r="L1429" s="61">
        <v>0</v>
      </c>
      <c r="M1429" s="61">
        <v>0</v>
      </c>
      <c r="N1429" s="61">
        <v>0</v>
      </c>
      <c r="O1429" s="61">
        <v>0</v>
      </c>
      <c r="P1429" s="61">
        <v>0</v>
      </c>
      <c r="Q1429" s="61">
        <v>0</v>
      </c>
      <c r="R1429" s="61">
        <v>0</v>
      </c>
      <c r="S1429" s="61">
        <v>0</v>
      </c>
      <c r="T1429" s="61">
        <v>0</v>
      </c>
      <c r="U1429" s="279">
        <f t="shared" si="605"/>
        <v>0</v>
      </c>
    </row>
    <row r="1430" spans="1:21" hidden="1" x14ac:dyDescent="0.25">
      <c r="A1430" s="30"/>
      <c r="B1430" s="24" t="s">
        <v>701</v>
      </c>
      <c r="C1430" s="15" t="s">
        <v>295</v>
      </c>
      <c r="D1430" s="61">
        <v>0</v>
      </c>
      <c r="E1430" s="61">
        <v>0</v>
      </c>
      <c r="F1430" s="61">
        <v>0</v>
      </c>
      <c r="G1430" s="61">
        <v>0</v>
      </c>
      <c r="H1430" s="61">
        <v>0</v>
      </c>
      <c r="I1430" s="61">
        <v>0</v>
      </c>
      <c r="J1430" s="61">
        <v>0</v>
      </c>
      <c r="K1430" s="142">
        <f t="shared" si="604"/>
        <v>0</v>
      </c>
      <c r="L1430" s="61">
        <v>0</v>
      </c>
      <c r="M1430" s="61">
        <v>0</v>
      </c>
      <c r="N1430" s="61">
        <v>0</v>
      </c>
      <c r="O1430" s="61">
        <v>0</v>
      </c>
      <c r="P1430" s="61">
        <v>0</v>
      </c>
      <c r="Q1430" s="61">
        <v>0</v>
      </c>
      <c r="R1430" s="61">
        <v>0</v>
      </c>
      <c r="S1430" s="61">
        <v>0</v>
      </c>
      <c r="T1430" s="61">
        <v>0</v>
      </c>
      <c r="U1430" s="279">
        <f t="shared" si="605"/>
        <v>0</v>
      </c>
    </row>
    <row r="1431" spans="1:21" ht="31.5" hidden="1" x14ac:dyDescent="0.25">
      <c r="A1431" s="30"/>
      <c r="B1431" s="24" t="s">
        <v>702</v>
      </c>
      <c r="C1431" s="15" t="s">
        <v>306</v>
      </c>
      <c r="D1431" s="61">
        <v>0</v>
      </c>
      <c r="E1431" s="61">
        <v>0</v>
      </c>
      <c r="F1431" s="61">
        <v>0</v>
      </c>
      <c r="G1431" s="61">
        <v>0</v>
      </c>
      <c r="H1431" s="61">
        <v>0</v>
      </c>
      <c r="I1431" s="61">
        <v>0</v>
      </c>
      <c r="J1431" s="61">
        <v>0</v>
      </c>
      <c r="K1431" s="142">
        <f t="shared" si="604"/>
        <v>0</v>
      </c>
      <c r="L1431" s="61">
        <v>0</v>
      </c>
      <c r="M1431" s="61">
        <v>0</v>
      </c>
      <c r="N1431" s="61">
        <v>0</v>
      </c>
      <c r="O1431" s="61">
        <v>0</v>
      </c>
      <c r="P1431" s="61">
        <v>0</v>
      </c>
      <c r="Q1431" s="61">
        <v>0</v>
      </c>
      <c r="R1431" s="61">
        <v>0</v>
      </c>
      <c r="S1431" s="61">
        <v>0</v>
      </c>
      <c r="T1431" s="61">
        <v>0</v>
      </c>
      <c r="U1431" s="279">
        <f t="shared" si="605"/>
        <v>0</v>
      </c>
    </row>
    <row r="1432" spans="1:21" hidden="1" x14ac:dyDescent="0.25">
      <c r="A1432" s="30" t="s">
        <v>990</v>
      </c>
      <c r="B1432" s="153" t="s">
        <v>988</v>
      </c>
      <c r="C1432" s="146" t="s">
        <v>989</v>
      </c>
      <c r="D1432" s="61"/>
      <c r="E1432" s="61"/>
      <c r="F1432" s="166">
        <f>SUM(F1433:F1448)</f>
        <v>0</v>
      </c>
      <c r="G1432" s="166">
        <v>0</v>
      </c>
      <c r="H1432" s="166">
        <f>SUM(H1433:H1448)</f>
        <v>0</v>
      </c>
      <c r="I1432" s="166">
        <v>0</v>
      </c>
      <c r="J1432" s="166">
        <f>SUM(J1433:J1448)</f>
        <v>0</v>
      </c>
      <c r="K1432" s="142">
        <f t="shared" si="604"/>
        <v>0</v>
      </c>
      <c r="L1432" s="166">
        <f t="shared" ref="L1432:T1432" si="606">SUM(L1433:L1448)</f>
        <v>0</v>
      </c>
      <c r="M1432" s="166">
        <f>SUM(M1433:M1448)</f>
        <v>0</v>
      </c>
      <c r="N1432" s="166">
        <f>SUM(N1433:N1448)</f>
        <v>0</v>
      </c>
      <c r="O1432" s="166">
        <f>SUM(O1433:O1448)</f>
        <v>0</v>
      </c>
      <c r="P1432" s="166">
        <f>SUM(P1433:P1448)</f>
        <v>0</v>
      </c>
      <c r="Q1432" s="166">
        <f t="shared" si="606"/>
        <v>0</v>
      </c>
      <c r="R1432" s="166">
        <f t="shared" si="606"/>
        <v>0</v>
      </c>
      <c r="S1432" s="166">
        <f t="shared" si="606"/>
        <v>0</v>
      </c>
      <c r="T1432" s="166">
        <f t="shared" si="606"/>
        <v>0</v>
      </c>
      <c r="U1432" s="279">
        <f t="shared" si="605"/>
        <v>0</v>
      </c>
    </row>
    <row r="1433" spans="1:21" hidden="1" x14ac:dyDescent="0.25">
      <c r="A1433" s="30"/>
      <c r="B1433" s="24" t="s">
        <v>692</v>
      </c>
      <c r="C1433" s="15" t="s">
        <v>284</v>
      </c>
      <c r="D1433" s="61"/>
      <c r="E1433" s="61"/>
      <c r="F1433" s="61">
        <v>0</v>
      </c>
      <c r="G1433" s="61">
        <v>0</v>
      </c>
      <c r="H1433" s="61">
        <v>0</v>
      </c>
      <c r="I1433" s="61">
        <v>0</v>
      </c>
      <c r="J1433" s="61">
        <v>0</v>
      </c>
      <c r="K1433" s="142">
        <f t="shared" si="604"/>
        <v>0</v>
      </c>
      <c r="L1433" s="61">
        <v>0</v>
      </c>
      <c r="M1433" s="61">
        <v>0</v>
      </c>
      <c r="N1433" s="61">
        <v>0</v>
      </c>
      <c r="O1433" s="61">
        <v>0</v>
      </c>
      <c r="P1433" s="61">
        <v>0</v>
      </c>
      <c r="Q1433" s="61">
        <v>0</v>
      </c>
      <c r="R1433" s="61">
        <v>0</v>
      </c>
      <c r="S1433" s="61">
        <v>0</v>
      </c>
      <c r="T1433" s="61">
        <v>0</v>
      </c>
      <c r="U1433" s="279">
        <f t="shared" si="605"/>
        <v>0</v>
      </c>
    </row>
    <row r="1434" spans="1:21" hidden="1" x14ac:dyDescent="0.25">
      <c r="A1434" s="30"/>
      <c r="B1434" s="24" t="s">
        <v>693</v>
      </c>
      <c r="C1434" s="15" t="s">
        <v>285</v>
      </c>
      <c r="D1434" s="61"/>
      <c r="E1434" s="61"/>
      <c r="F1434" s="61">
        <v>0</v>
      </c>
      <c r="G1434" s="61">
        <v>0</v>
      </c>
      <c r="H1434" s="61">
        <v>0</v>
      </c>
      <c r="I1434" s="61">
        <v>0</v>
      </c>
      <c r="J1434" s="61">
        <v>0</v>
      </c>
      <c r="K1434" s="142">
        <f t="shared" si="604"/>
        <v>0</v>
      </c>
      <c r="L1434" s="61">
        <v>0</v>
      </c>
      <c r="M1434" s="61">
        <v>0</v>
      </c>
      <c r="N1434" s="61">
        <v>0</v>
      </c>
      <c r="O1434" s="61">
        <v>0</v>
      </c>
      <c r="P1434" s="61">
        <v>0</v>
      </c>
      <c r="Q1434" s="61">
        <v>0</v>
      </c>
      <c r="R1434" s="61">
        <v>0</v>
      </c>
      <c r="S1434" s="61">
        <v>0</v>
      </c>
      <c r="T1434" s="61">
        <v>0</v>
      </c>
      <c r="U1434" s="279">
        <f t="shared" si="605"/>
        <v>0</v>
      </c>
    </row>
    <row r="1435" spans="1:21" hidden="1" x14ac:dyDescent="0.25">
      <c r="A1435" s="30"/>
      <c r="B1435" s="24" t="s">
        <v>695</v>
      </c>
      <c r="C1435" s="15" t="s">
        <v>286</v>
      </c>
      <c r="D1435" s="61"/>
      <c r="E1435" s="61"/>
      <c r="F1435" s="61">
        <v>0</v>
      </c>
      <c r="G1435" s="61">
        <v>0</v>
      </c>
      <c r="H1435" s="61">
        <v>0</v>
      </c>
      <c r="I1435" s="61">
        <v>0</v>
      </c>
      <c r="J1435" s="61">
        <v>0</v>
      </c>
      <c r="K1435" s="142">
        <f t="shared" si="604"/>
        <v>0</v>
      </c>
      <c r="L1435" s="61">
        <v>0</v>
      </c>
      <c r="M1435" s="61">
        <v>0</v>
      </c>
      <c r="N1435" s="61">
        <v>0</v>
      </c>
      <c r="O1435" s="61">
        <v>0</v>
      </c>
      <c r="P1435" s="61">
        <v>0</v>
      </c>
      <c r="Q1435" s="61">
        <v>0</v>
      </c>
      <c r="R1435" s="61">
        <v>0</v>
      </c>
      <c r="S1435" s="61">
        <v>0</v>
      </c>
      <c r="T1435" s="61">
        <v>0</v>
      </c>
      <c r="U1435" s="279">
        <f t="shared" si="605"/>
        <v>0</v>
      </c>
    </row>
    <row r="1436" spans="1:21" hidden="1" x14ac:dyDescent="0.25">
      <c r="A1436" s="30"/>
      <c r="B1436" s="24" t="s">
        <v>694</v>
      </c>
      <c r="C1436" s="15" t="s">
        <v>696</v>
      </c>
      <c r="D1436" s="61"/>
      <c r="E1436" s="61"/>
      <c r="F1436" s="61">
        <v>0</v>
      </c>
      <c r="G1436" s="61">
        <v>0</v>
      </c>
      <c r="H1436" s="61">
        <v>0</v>
      </c>
      <c r="I1436" s="61">
        <v>0</v>
      </c>
      <c r="J1436" s="61">
        <v>0</v>
      </c>
      <c r="K1436" s="142">
        <f t="shared" si="604"/>
        <v>0</v>
      </c>
      <c r="L1436" s="61">
        <v>0</v>
      </c>
      <c r="M1436" s="61">
        <v>0</v>
      </c>
      <c r="N1436" s="61">
        <v>0</v>
      </c>
      <c r="O1436" s="61">
        <v>0</v>
      </c>
      <c r="P1436" s="61">
        <v>0</v>
      </c>
      <c r="Q1436" s="61">
        <v>0</v>
      </c>
      <c r="R1436" s="61">
        <v>0</v>
      </c>
      <c r="S1436" s="61">
        <v>0</v>
      </c>
      <c r="T1436" s="61">
        <v>0</v>
      </c>
      <c r="U1436" s="279">
        <f t="shared" si="605"/>
        <v>0</v>
      </c>
    </row>
    <row r="1437" spans="1:21" hidden="1" x14ac:dyDescent="0.25">
      <c r="A1437" s="30"/>
      <c r="B1437" s="24" t="s">
        <v>697</v>
      </c>
      <c r="C1437" s="15" t="s">
        <v>287</v>
      </c>
      <c r="D1437" s="61"/>
      <c r="E1437" s="61"/>
      <c r="F1437" s="61">
        <v>0</v>
      </c>
      <c r="G1437" s="61">
        <v>0</v>
      </c>
      <c r="H1437" s="61">
        <v>0</v>
      </c>
      <c r="I1437" s="61">
        <v>0</v>
      </c>
      <c r="J1437" s="61">
        <v>0</v>
      </c>
      <c r="K1437" s="142">
        <f t="shared" si="604"/>
        <v>0</v>
      </c>
      <c r="L1437" s="61">
        <v>0</v>
      </c>
      <c r="M1437" s="61">
        <v>0</v>
      </c>
      <c r="N1437" s="61">
        <v>0</v>
      </c>
      <c r="O1437" s="61">
        <v>0</v>
      </c>
      <c r="P1437" s="61">
        <v>0</v>
      </c>
      <c r="Q1437" s="61">
        <v>0</v>
      </c>
      <c r="R1437" s="61">
        <v>0</v>
      </c>
      <c r="S1437" s="61">
        <v>0</v>
      </c>
      <c r="T1437" s="61">
        <v>0</v>
      </c>
      <c r="U1437" s="279">
        <f t="shared" si="605"/>
        <v>0</v>
      </c>
    </row>
    <row r="1438" spans="1:21" hidden="1" x14ac:dyDescent="0.25">
      <c r="A1438" s="30"/>
      <c r="B1438" s="24" t="s">
        <v>708</v>
      </c>
      <c r="C1438" s="15" t="s">
        <v>288</v>
      </c>
      <c r="D1438" s="61"/>
      <c r="E1438" s="61"/>
      <c r="F1438" s="61">
        <v>0</v>
      </c>
      <c r="G1438" s="61">
        <v>0</v>
      </c>
      <c r="H1438" s="61">
        <v>0</v>
      </c>
      <c r="I1438" s="61">
        <v>0</v>
      </c>
      <c r="J1438" s="61">
        <v>0</v>
      </c>
      <c r="K1438" s="142">
        <f t="shared" si="604"/>
        <v>0</v>
      </c>
      <c r="L1438" s="61">
        <v>0</v>
      </c>
      <c r="M1438" s="61">
        <v>0</v>
      </c>
      <c r="N1438" s="61">
        <v>0</v>
      </c>
      <c r="O1438" s="61">
        <v>0</v>
      </c>
      <c r="P1438" s="61">
        <v>0</v>
      </c>
      <c r="Q1438" s="61">
        <v>0</v>
      </c>
      <c r="R1438" s="61">
        <v>0</v>
      </c>
      <c r="S1438" s="61">
        <v>0</v>
      </c>
      <c r="T1438" s="61">
        <v>0</v>
      </c>
      <c r="U1438" s="279">
        <f t="shared" si="605"/>
        <v>0</v>
      </c>
    </row>
    <row r="1439" spans="1:21" hidden="1" x14ac:dyDescent="0.25">
      <c r="A1439" s="30"/>
      <c r="B1439" s="24" t="s">
        <v>698</v>
      </c>
      <c r="C1439" s="15" t="s">
        <v>289</v>
      </c>
      <c r="D1439" s="61"/>
      <c r="E1439" s="61"/>
      <c r="F1439" s="61">
        <v>0</v>
      </c>
      <c r="G1439" s="61">
        <v>0</v>
      </c>
      <c r="H1439" s="61">
        <v>0</v>
      </c>
      <c r="I1439" s="61">
        <v>0</v>
      </c>
      <c r="J1439" s="61">
        <v>0</v>
      </c>
      <c r="K1439" s="142">
        <f t="shared" si="604"/>
        <v>0</v>
      </c>
      <c r="L1439" s="61">
        <v>0</v>
      </c>
      <c r="M1439" s="61">
        <v>0</v>
      </c>
      <c r="N1439" s="61">
        <v>0</v>
      </c>
      <c r="O1439" s="61">
        <v>0</v>
      </c>
      <c r="P1439" s="61">
        <v>0</v>
      </c>
      <c r="Q1439" s="61">
        <v>0</v>
      </c>
      <c r="R1439" s="61">
        <v>0</v>
      </c>
      <c r="S1439" s="61">
        <v>0</v>
      </c>
      <c r="T1439" s="61">
        <v>0</v>
      </c>
      <c r="U1439" s="279">
        <f t="shared" si="605"/>
        <v>0</v>
      </c>
    </row>
    <row r="1440" spans="1:21" ht="31.5" hidden="1" x14ac:dyDescent="0.25">
      <c r="A1440" s="30"/>
      <c r="B1440" s="24" t="s">
        <v>703</v>
      </c>
      <c r="C1440" s="15" t="s">
        <v>290</v>
      </c>
      <c r="D1440" s="61"/>
      <c r="E1440" s="61"/>
      <c r="F1440" s="61">
        <v>0</v>
      </c>
      <c r="G1440" s="61">
        <v>0</v>
      </c>
      <c r="H1440" s="61">
        <v>0</v>
      </c>
      <c r="I1440" s="61">
        <v>0</v>
      </c>
      <c r="J1440" s="61">
        <v>0</v>
      </c>
      <c r="K1440" s="142">
        <f t="shared" si="604"/>
        <v>0</v>
      </c>
      <c r="L1440" s="61">
        <v>0</v>
      </c>
      <c r="M1440" s="61">
        <v>0</v>
      </c>
      <c r="N1440" s="61">
        <v>0</v>
      </c>
      <c r="O1440" s="61">
        <v>0</v>
      </c>
      <c r="P1440" s="61">
        <v>0</v>
      </c>
      <c r="Q1440" s="61">
        <v>0</v>
      </c>
      <c r="R1440" s="61">
        <v>0</v>
      </c>
      <c r="S1440" s="61">
        <v>0</v>
      </c>
      <c r="T1440" s="61">
        <v>0</v>
      </c>
      <c r="U1440" s="279">
        <f t="shared" si="605"/>
        <v>0</v>
      </c>
    </row>
    <row r="1441" spans="1:21" hidden="1" x14ac:dyDescent="0.25">
      <c r="A1441" s="30"/>
      <c r="B1441" s="24" t="s">
        <v>699</v>
      </c>
      <c r="C1441" s="15" t="s">
        <v>291</v>
      </c>
      <c r="D1441" s="61"/>
      <c r="E1441" s="61"/>
      <c r="F1441" s="61">
        <v>0</v>
      </c>
      <c r="G1441" s="61">
        <v>0</v>
      </c>
      <c r="H1441" s="61">
        <v>0</v>
      </c>
      <c r="I1441" s="61">
        <v>0</v>
      </c>
      <c r="J1441" s="61">
        <v>0</v>
      </c>
      <c r="K1441" s="142">
        <f t="shared" si="604"/>
        <v>0</v>
      </c>
      <c r="L1441" s="61">
        <v>0</v>
      </c>
      <c r="M1441" s="61">
        <v>0</v>
      </c>
      <c r="N1441" s="61">
        <v>0</v>
      </c>
      <c r="O1441" s="61">
        <v>0</v>
      </c>
      <c r="P1441" s="61">
        <v>0</v>
      </c>
      <c r="Q1441" s="61">
        <v>0</v>
      </c>
      <c r="R1441" s="61">
        <v>0</v>
      </c>
      <c r="S1441" s="61">
        <v>0</v>
      </c>
      <c r="T1441" s="61">
        <v>0</v>
      </c>
      <c r="U1441" s="279">
        <f t="shared" si="605"/>
        <v>0</v>
      </c>
    </row>
    <row r="1442" spans="1:21" ht="31.5" hidden="1" x14ac:dyDescent="0.25">
      <c r="A1442" s="30"/>
      <c r="B1442" s="24" t="s">
        <v>950</v>
      </c>
      <c r="C1442" s="15" t="s">
        <v>949</v>
      </c>
      <c r="D1442" s="61"/>
      <c r="E1442" s="61"/>
      <c r="F1442" s="61">
        <v>0</v>
      </c>
      <c r="G1442" s="61">
        <v>0</v>
      </c>
      <c r="H1442" s="61">
        <v>0</v>
      </c>
      <c r="I1442" s="61">
        <v>0</v>
      </c>
      <c r="J1442" s="61">
        <v>0</v>
      </c>
      <c r="K1442" s="142">
        <f t="shared" si="604"/>
        <v>0</v>
      </c>
      <c r="L1442" s="61">
        <v>0</v>
      </c>
      <c r="M1442" s="61">
        <v>0</v>
      </c>
      <c r="N1442" s="61">
        <v>0</v>
      </c>
      <c r="O1442" s="61">
        <v>0</v>
      </c>
      <c r="P1442" s="61">
        <v>0</v>
      </c>
      <c r="Q1442" s="61">
        <v>0</v>
      </c>
      <c r="R1442" s="61">
        <v>0</v>
      </c>
      <c r="S1442" s="61">
        <v>0</v>
      </c>
      <c r="T1442" s="61">
        <v>0</v>
      </c>
      <c r="U1442" s="279">
        <f t="shared" si="605"/>
        <v>0</v>
      </c>
    </row>
    <row r="1443" spans="1:21" hidden="1" x14ac:dyDescent="0.25">
      <c r="A1443" s="30"/>
      <c r="B1443" s="24" t="s">
        <v>700</v>
      </c>
      <c r="C1443" s="15" t="s">
        <v>292</v>
      </c>
      <c r="D1443" s="61"/>
      <c r="E1443" s="61"/>
      <c r="F1443" s="61">
        <v>0</v>
      </c>
      <c r="G1443" s="61">
        <v>0</v>
      </c>
      <c r="H1443" s="61">
        <v>0</v>
      </c>
      <c r="I1443" s="61">
        <v>0</v>
      </c>
      <c r="J1443" s="61">
        <v>0</v>
      </c>
      <c r="K1443" s="142">
        <f t="shared" si="604"/>
        <v>0</v>
      </c>
      <c r="L1443" s="61">
        <v>0</v>
      </c>
      <c r="M1443" s="61">
        <v>0</v>
      </c>
      <c r="N1443" s="61">
        <v>0</v>
      </c>
      <c r="O1443" s="61">
        <v>0</v>
      </c>
      <c r="P1443" s="61">
        <v>0</v>
      </c>
      <c r="Q1443" s="61">
        <v>0</v>
      </c>
      <c r="R1443" s="61">
        <v>0</v>
      </c>
      <c r="S1443" s="61">
        <v>0</v>
      </c>
      <c r="T1443" s="61">
        <v>0</v>
      </c>
      <c r="U1443" s="279">
        <f t="shared" si="605"/>
        <v>0</v>
      </c>
    </row>
    <row r="1444" spans="1:21" hidden="1" x14ac:dyDescent="0.25">
      <c r="A1444" s="30"/>
      <c r="B1444" s="24" t="s">
        <v>704</v>
      </c>
      <c r="C1444" s="15" t="s">
        <v>293</v>
      </c>
      <c r="D1444" s="61"/>
      <c r="E1444" s="61"/>
      <c r="F1444" s="61">
        <v>0</v>
      </c>
      <c r="G1444" s="61">
        <v>0</v>
      </c>
      <c r="H1444" s="61">
        <v>0</v>
      </c>
      <c r="I1444" s="61">
        <v>0</v>
      </c>
      <c r="J1444" s="61">
        <v>0</v>
      </c>
      <c r="K1444" s="142">
        <f t="shared" si="604"/>
        <v>0</v>
      </c>
      <c r="L1444" s="61">
        <v>0</v>
      </c>
      <c r="M1444" s="61">
        <v>0</v>
      </c>
      <c r="N1444" s="61">
        <v>0</v>
      </c>
      <c r="O1444" s="61">
        <v>0</v>
      </c>
      <c r="P1444" s="61">
        <v>0</v>
      </c>
      <c r="Q1444" s="61">
        <v>0</v>
      </c>
      <c r="R1444" s="61">
        <v>0</v>
      </c>
      <c r="S1444" s="61">
        <v>0</v>
      </c>
      <c r="T1444" s="61">
        <v>0</v>
      </c>
      <c r="U1444" s="279">
        <f t="shared" si="605"/>
        <v>0</v>
      </c>
    </row>
    <row r="1445" spans="1:21" hidden="1" x14ac:dyDescent="0.25">
      <c r="A1445" s="30"/>
      <c r="B1445" s="24" t="s">
        <v>705</v>
      </c>
      <c r="C1445" s="15" t="s">
        <v>294</v>
      </c>
      <c r="D1445" s="61"/>
      <c r="E1445" s="61"/>
      <c r="F1445" s="61">
        <v>0</v>
      </c>
      <c r="G1445" s="61">
        <v>0</v>
      </c>
      <c r="H1445" s="61">
        <v>0</v>
      </c>
      <c r="I1445" s="61">
        <v>0</v>
      </c>
      <c r="J1445" s="61">
        <v>0</v>
      </c>
      <c r="K1445" s="142">
        <f t="shared" si="604"/>
        <v>0</v>
      </c>
      <c r="L1445" s="61">
        <v>0</v>
      </c>
      <c r="M1445" s="61">
        <v>0</v>
      </c>
      <c r="N1445" s="61">
        <v>0</v>
      </c>
      <c r="O1445" s="61">
        <v>0</v>
      </c>
      <c r="P1445" s="61">
        <v>0</v>
      </c>
      <c r="Q1445" s="61">
        <v>0</v>
      </c>
      <c r="R1445" s="61">
        <v>0</v>
      </c>
      <c r="S1445" s="61">
        <v>0</v>
      </c>
      <c r="T1445" s="61">
        <v>0</v>
      </c>
      <c r="U1445" s="279">
        <f t="shared" si="605"/>
        <v>0</v>
      </c>
    </row>
    <row r="1446" spans="1:21" hidden="1" x14ac:dyDescent="0.25">
      <c r="A1446" s="30"/>
      <c r="B1446" s="24" t="s">
        <v>706</v>
      </c>
      <c r="C1446" s="15" t="s">
        <v>550</v>
      </c>
      <c r="D1446" s="61"/>
      <c r="E1446" s="61"/>
      <c r="F1446" s="61">
        <v>0</v>
      </c>
      <c r="G1446" s="61">
        <v>0</v>
      </c>
      <c r="H1446" s="61">
        <v>0</v>
      </c>
      <c r="I1446" s="61">
        <v>0</v>
      </c>
      <c r="J1446" s="61">
        <v>0</v>
      </c>
      <c r="K1446" s="142">
        <f t="shared" si="604"/>
        <v>0</v>
      </c>
      <c r="L1446" s="61">
        <v>0</v>
      </c>
      <c r="M1446" s="61">
        <v>0</v>
      </c>
      <c r="N1446" s="61">
        <v>0</v>
      </c>
      <c r="O1446" s="61">
        <v>0</v>
      </c>
      <c r="P1446" s="61">
        <v>0</v>
      </c>
      <c r="Q1446" s="61">
        <v>0</v>
      </c>
      <c r="R1446" s="61">
        <v>0</v>
      </c>
      <c r="S1446" s="61">
        <v>0</v>
      </c>
      <c r="T1446" s="61">
        <v>0</v>
      </c>
      <c r="U1446" s="279">
        <f t="shared" si="605"/>
        <v>0</v>
      </c>
    </row>
    <row r="1447" spans="1:21" hidden="1" x14ac:dyDescent="0.25">
      <c r="A1447" s="30"/>
      <c r="B1447" s="24" t="s">
        <v>701</v>
      </c>
      <c r="C1447" s="15" t="s">
        <v>295</v>
      </c>
      <c r="D1447" s="61"/>
      <c r="E1447" s="61"/>
      <c r="F1447" s="61">
        <v>0</v>
      </c>
      <c r="G1447" s="61">
        <v>0</v>
      </c>
      <c r="H1447" s="61">
        <v>0</v>
      </c>
      <c r="I1447" s="61">
        <v>0</v>
      </c>
      <c r="J1447" s="61">
        <v>0</v>
      </c>
      <c r="K1447" s="142">
        <f t="shared" si="604"/>
        <v>0</v>
      </c>
      <c r="L1447" s="61">
        <v>0</v>
      </c>
      <c r="M1447" s="61">
        <v>0</v>
      </c>
      <c r="N1447" s="61">
        <v>0</v>
      </c>
      <c r="O1447" s="61">
        <v>0</v>
      </c>
      <c r="P1447" s="61">
        <v>0</v>
      </c>
      <c r="Q1447" s="61">
        <v>0</v>
      </c>
      <c r="R1447" s="61">
        <v>0</v>
      </c>
      <c r="S1447" s="61">
        <v>0</v>
      </c>
      <c r="T1447" s="61">
        <v>0</v>
      </c>
      <c r="U1447" s="279">
        <f t="shared" si="605"/>
        <v>0</v>
      </c>
    </row>
    <row r="1448" spans="1:21" ht="31.5" hidden="1" x14ac:dyDescent="0.25">
      <c r="A1448" s="30"/>
      <c r="B1448" s="24" t="s">
        <v>702</v>
      </c>
      <c r="C1448" s="15" t="s">
        <v>306</v>
      </c>
      <c r="D1448" s="61"/>
      <c r="E1448" s="61"/>
      <c r="F1448" s="61">
        <v>0</v>
      </c>
      <c r="G1448" s="61">
        <v>0</v>
      </c>
      <c r="H1448" s="61">
        <v>0</v>
      </c>
      <c r="I1448" s="61">
        <v>0</v>
      </c>
      <c r="J1448" s="61">
        <v>0</v>
      </c>
      <c r="K1448" s="142">
        <f t="shared" si="604"/>
        <v>0</v>
      </c>
      <c r="L1448" s="61">
        <v>0</v>
      </c>
      <c r="M1448" s="61">
        <v>0</v>
      </c>
      <c r="N1448" s="61">
        <v>0</v>
      </c>
      <c r="O1448" s="61">
        <v>0</v>
      </c>
      <c r="P1448" s="61">
        <v>0</v>
      </c>
      <c r="Q1448" s="61">
        <v>0</v>
      </c>
      <c r="R1448" s="61">
        <v>0</v>
      </c>
      <c r="S1448" s="61">
        <v>0</v>
      </c>
      <c r="T1448" s="61">
        <v>0</v>
      </c>
      <c r="U1448" s="279">
        <f t="shared" si="605"/>
        <v>0</v>
      </c>
    </row>
    <row r="1449" spans="1:21" x14ac:dyDescent="0.25">
      <c r="A1449" s="30" t="s">
        <v>416</v>
      </c>
      <c r="B1449" s="26" t="s">
        <v>417</v>
      </c>
      <c r="C1449" s="19" t="s">
        <v>418</v>
      </c>
      <c r="D1449" s="60">
        <v>21843.289999999997</v>
      </c>
      <c r="E1449" s="60">
        <f>+E1450+E1722+E1773+E1875</f>
        <v>14935.61</v>
      </c>
      <c r="F1449" s="60">
        <f>+F1450+F1722+F1773+F1875</f>
        <v>12421.96</v>
      </c>
      <c r="G1449" s="60">
        <v>14491.29</v>
      </c>
      <c r="H1449" s="60">
        <f>+H1450+H1722+H1773+H1875</f>
        <v>13566.11</v>
      </c>
      <c r="I1449" s="60">
        <v>21471.5</v>
      </c>
      <c r="J1449" s="60">
        <f>+J1450+J1722+J1773+J1875</f>
        <v>-25.7</v>
      </c>
      <c r="K1449" s="142">
        <f t="shared" si="604"/>
        <v>21445.8</v>
      </c>
      <c r="L1449" s="60">
        <f t="shared" ref="L1449:T1449" si="607">+L1450+L1722+L1773+L1875</f>
        <v>475.76</v>
      </c>
      <c r="M1449" s="60">
        <f>+M1450+M1722+M1773+M1875</f>
        <v>5040.8999999999996</v>
      </c>
      <c r="N1449" s="60">
        <f>+N1450+N1722+N1773+N1875</f>
        <v>3382</v>
      </c>
      <c r="O1449" s="60">
        <f>+O1450+O1722+O1773+O1875</f>
        <v>11065.9</v>
      </c>
      <c r="P1449" s="60">
        <f>+P1450+P1722+P1773+P1875</f>
        <v>1957</v>
      </c>
      <c r="Q1449" s="60">
        <f>+Q1450+Q1722+Q1773+Q1875</f>
        <v>45095</v>
      </c>
      <c r="R1449" s="60">
        <f t="shared" si="607"/>
        <v>5795</v>
      </c>
      <c r="S1449" s="60">
        <f t="shared" si="607"/>
        <v>5795</v>
      </c>
      <c r="T1449" s="60">
        <f t="shared" si="607"/>
        <v>5795</v>
      </c>
      <c r="U1449" s="279">
        <f t="shared" si="605"/>
        <v>1.8189894035458565E-12</v>
      </c>
    </row>
    <row r="1450" spans="1:21" ht="30" customHeight="1" x14ac:dyDescent="0.25">
      <c r="A1450" s="30" t="s">
        <v>30</v>
      </c>
      <c r="B1450" s="13" t="s">
        <v>419</v>
      </c>
      <c r="C1450" s="18" t="s">
        <v>420</v>
      </c>
      <c r="D1450" s="60">
        <v>795</v>
      </c>
      <c r="E1450" s="60">
        <f t="shared" ref="E1450:F1466" si="608">+E1467</f>
        <v>314.24</v>
      </c>
      <c r="F1450" s="60">
        <f t="shared" si="608"/>
        <v>354.96000000000004</v>
      </c>
      <c r="G1450" s="60">
        <v>411.16</v>
      </c>
      <c r="H1450" s="60">
        <f t="shared" ref="H1450:H1466" si="609">+H1467</f>
        <v>266.24</v>
      </c>
      <c r="I1450" s="60">
        <v>828</v>
      </c>
      <c r="J1450" s="60">
        <f t="shared" ref="J1450:J1466" si="610">+J1467</f>
        <v>-5.2</v>
      </c>
      <c r="K1450" s="142">
        <f t="shared" si="604"/>
        <v>822.8</v>
      </c>
      <c r="L1450" s="60">
        <f t="shared" ref="L1450:Q1459" si="611">+L1467</f>
        <v>0</v>
      </c>
      <c r="M1450" s="60">
        <f t="shared" si="611"/>
        <v>120.9</v>
      </c>
      <c r="N1450" s="60">
        <f t="shared" si="611"/>
        <v>87</v>
      </c>
      <c r="O1450" s="60">
        <f t="shared" si="611"/>
        <v>599.4</v>
      </c>
      <c r="P1450" s="60">
        <f t="shared" si="611"/>
        <v>15.5</v>
      </c>
      <c r="Q1450" s="60">
        <f t="shared" si="611"/>
        <v>0</v>
      </c>
      <c r="R1450" s="60">
        <f t="shared" ref="R1450:T1459" si="612">+R1467</f>
        <v>195</v>
      </c>
      <c r="S1450" s="60">
        <f t="shared" si="612"/>
        <v>195</v>
      </c>
      <c r="T1450" s="60">
        <f t="shared" si="612"/>
        <v>195</v>
      </c>
      <c r="U1450" s="279">
        <f t="shared" si="605"/>
        <v>0</v>
      </c>
    </row>
    <row r="1451" spans="1:21" x14ac:dyDescent="0.25">
      <c r="A1451" s="30"/>
      <c r="B1451" s="24" t="s">
        <v>692</v>
      </c>
      <c r="C1451" s="15" t="s">
        <v>284</v>
      </c>
      <c r="D1451" s="60">
        <v>28</v>
      </c>
      <c r="E1451" s="60">
        <f t="shared" si="608"/>
        <v>15.84</v>
      </c>
      <c r="F1451" s="60">
        <f t="shared" si="608"/>
        <v>26.8</v>
      </c>
      <c r="G1451" s="60">
        <v>33.799999999999997</v>
      </c>
      <c r="H1451" s="60">
        <f t="shared" si="609"/>
        <v>19.100000000000001</v>
      </c>
      <c r="I1451" s="60">
        <v>28.8</v>
      </c>
      <c r="J1451" s="60">
        <f t="shared" si="610"/>
        <v>0</v>
      </c>
      <c r="K1451" s="142">
        <f t="shared" si="604"/>
        <v>28.8</v>
      </c>
      <c r="L1451" s="60">
        <f t="shared" si="611"/>
        <v>0</v>
      </c>
      <c r="M1451" s="60">
        <f t="shared" si="611"/>
        <v>7.5</v>
      </c>
      <c r="N1451" s="60">
        <f t="shared" si="611"/>
        <v>18.100000000000001</v>
      </c>
      <c r="O1451" s="60">
        <f t="shared" si="611"/>
        <v>3</v>
      </c>
      <c r="P1451" s="60">
        <f t="shared" si="611"/>
        <v>0.2</v>
      </c>
      <c r="Q1451" s="60">
        <f t="shared" si="611"/>
        <v>0</v>
      </c>
      <c r="R1451" s="60">
        <f t="shared" si="612"/>
        <v>20</v>
      </c>
      <c r="S1451" s="60">
        <f t="shared" si="612"/>
        <v>20</v>
      </c>
      <c r="T1451" s="60">
        <f t="shared" si="612"/>
        <v>20</v>
      </c>
      <c r="U1451" s="279">
        <f t="shared" si="605"/>
        <v>-7.2164496600635175E-16</v>
      </c>
    </row>
    <row r="1452" spans="1:21" x14ac:dyDescent="0.25">
      <c r="A1452" s="30"/>
      <c r="B1452" s="24" t="s">
        <v>693</v>
      </c>
      <c r="C1452" s="15" t="s">
        <v>285</v>
      </c>
      <c r="D1452" s="60">
        <v>767</v>
      </c>
      <c r="E1452" s="60">
        <f t="shared" si="608"/>
        <v>298.39999999999998</v>
      </c>
      <c r="F1452" s="60">
        <f t="shared" si="608"/>
        <v>328.15999999999997</v>
      </c>
      <c r="G1452" s="60">
        <v>377.35999999999996</v>
      </c>
      <c r="H1452" s="60">
        <f t="shared" si="609"/>
        <v>247.14</v>
      </c>
      <c r="I1452" s="60">
        <v>799.2</v>
      </c>
      <c r="J1452" s="60">
        <f t="shared" si="610"/>
        <v>-5.2</v>
      </c>
      <c r="K1452" s="142">
        <f t="shared" si="604"/>
        <v>794</v>
      </c>
      <c r="L1452" s="60">
        <f t="shared" si="611"/>
        <v>0</v>
      </c>
      <c r="M1452" s="60">
        <f t="shared" si="611"/>
        <v>113.4</v>
      </c>
      <c r="N1452" s="60">
        <f t="shared" si="611"/>
        <v>68.900000000000006</v>
      </c>
      <c r="O1452" s="60">
        <f t="shared" si="611"/>
        <v>596.4</v>
      </c>
      <c r="P1452" s="60">
        <f t="shared" si="611"/>
        <v>15.3</v>
      </c>
      <c r="Q1452" s="60">
        <f t="shared" si="611"/>
        <v>0</v>
      </c>
      <c r="R1452" s="60">
        <f t="shared" si="612"/>
        <v>175</v>
      </c>
      <c r="S1452" s="60">
        <f t="shared" si="612"/>
        <v>175</v>
      </c>
      <c r="T1452" s="60">
        <f t="shared" si="612"/>
        <v>175</v>
      </c>
      <c r="U1452" s="279">
        <f t="shared" si="605"/>
        <v>6.7501559897209518E-14</v>
      </c>
    </row>
    <row r="1453" spans="1:21" x14ac:dyDescent="0.25">
      <c r="A1453" s="30"/>
      <c r="B1453" s="24" t="s">
        <v>695</v>
      </c>
      <c r="C1453" s="15" t="s">
        <v>286</v>
      </c>
      <c r="D1453" s="60">
        <v>0</v>
      </c>
      <c r="E1453" s="60">
        <f t="shared" si="608"/>
        <v>0</v>
      </c>
      <c r="F1453" s="60">
        <f t="shared" si="608"/>
        <v>0</v>
      </c>
      <c r="G1453" s="60">
        <v>0</v>
      </c>
      <c r="H1453" s="60">
        <f t="shared" si="609"/>
        <v>0</v>
      </c>
      <c r="I1453" s="60">
        <v>0</v>
      </c>
      <c r="J1453" s="60">
        <f t="shared" si="610"/>
        <v>0</v>
      </c>
      <c r="K1453" s="142">
        <f t="shared" si="604"/>
        <v>0</v>
      </c>
      <c r="L1453" s="60">
        <f t="shared" si="611"/>
        <v>0</v>
      </c>
      <c r="M1453" s="60">
        <f t="shared" si="611"/>
        <v>0</v>
      </c>
      <c r="N1453" s="60">
        <f t="shared" si="611"/>
        <v>0</v>
      </c>
      <c r="O1453" s="60">
        <f t="shared" si="611"/>
        <v>0</v>
      </c>
      <c r="P1453" s="60">
        <f t="shared" si="611"/>
        <v>0</v>
      </c>
      <c r="Q1453" s="60">
        <f t="shared" si="611"/>
        <v>0</v>
      </c>
      <c r="R1453" s="60">
        <f t="shared" si="612"/>
        <v>0</v>
      </c>
      <c r="S1453" s="60">
        <f t="shared" si="612"/>
        <v>0</v>
      </c>
      <c r="T1453" s="60">
        <f t="shared" si="612"/>
        <v>0</v>
      </c>
      <c r="U1453" s="279">
        <f t="shared" si="605"/>
        <v>0</v>
      </c>
    </row>
    <row r="1454" spans="1:21" x14ac:dyDescent="0.25">
      <c r="A1454" s="30"/>
      <c r="B1454" s="24" t="s">
        <v>694</v>
      </c>
      <c r="C1454" s="15" t="s">
        <v>696</v>
      </c>
      <c r="D1454" s="60">
        <v>0</v>
      </c>
      <c r="E1454" s="60">
        <f t="shared" si="608"/>
        <v>0</v>
      </c>
      <c r="F1454" s="60">
        <f t="shared" si="608"/>
        <v>0</v>
      </c>
      <c r="G1454" s="60">
        <v>0</v>
      </c>
      <c r="H1454" s="60">
        <f t="shared" si="609"/>
        <v>0</v>
      </c>
      <c r="I1454" s="60">
        <v>0</v>
      </c>
      <c r="J1454" s="60">
        <f t="shared" si="610"/>
        <v>0</v>
      </c>
      <c r="K1454" s="142">
        <f t="shared" si="604"/>
        <v>0</v>
      </c>
      <c r="L1454" s="60">
        <f t="shared" si="611"/>
        <v>0</v>
      </c>
      <c r="M1454" s="60">
        <f t="shared" si="611"/>
        <v>0</v>
      </c>
      <c r="N1454" s="60">
        <f t="shared" si="611"/>
        <v>0</v>
      </c>
      <c r="O1454" s="60">
        <f t="shared" si="611"/>
        <v>0</v>
      </c>
      <c r="P1454" s="60">
        <f t="shared" si="611"/>
        <v>0</v>
      </c>
      <c r="Q1454" s="60">
        <f t="shared" si="611"/>
        <v>0</v>
      </c>
      <c r="R1454" s="60">
        <f t="shared" si="612"/>
        <v>0</v>
      </c>
      <c r="S1454" s="60">
        <f t="shared" si="612"/>
        <v>0</v>
      </c>
      <c r="T1454" s="60">
        <f t="shared" si="612"/>
        <v>0</v>
      </c>
      <c r="U1454" s="279">
        <f t="shared" si="605"/>
        <v>0</v>
      </c>
    </row>
    <row r="1455" spans="1:21" x14ac:dyDescent="0.25">
      <c r="A1455" s="30"/>
      <c r="B1455" s="24" t="s">
        <v>697</v>
      </c>
      <c r="C1455" s="15" t="s">
        <v>287</v>
      </c>
      <c r="D1455" s="60">
        <v>0</v>
      </c>
      <c r="E1455" s="60">
        <f t="shared" si="608"/>
        <v>0</v>
      </c>
      <c r="F1455" s="60">
        <f t="shared" si="608"/>
        <v>0</v>
      </c>
      <c r="G1455" s="60">
        <v>0</v>
      </c>
      <c r="H1455" s="60">
        <f t="shared" si="609"/>
        <v>0</v>
      </c>
      <c r="I1455" s="60">
        <v>0</v>
      </c>
      <c r="J1455" s="60">
        <f t="shared" si="610"/>
        <v>0</v>
      </c>
      <c r="K1455" s="142">
        <f t="shared" si="604"/>
        <v>0</v>
      </c>
      <c r="L1455" s="60">
        <f t="shared" si="611"/>
        <v>0</v>
      </c>
      <c r="M1455" s="60">
        <f t="shared" si="611"/>
        <v>0</v>
      </c>
      <c r="N1455" s="60">
        <f t="shared" si="611"/>
        <v>0</v>
      </c>
      <c r="O1455" s="60">
        <f t="shared" si="611"/>
        <v>0</v>
      </c>
      <c r="P1455" s="60">
        <f t="shared" si="611"/>
        <v>0</v>
      </c>
      <c r="Q1455" s="60">
        <f t="shared" si="611"/>
        <v>0</v>
      </c>
      <c r="R1455" s="60">
        <f t="shared" si="612"/>
        <v>0</v>
      </c>
      <c r="S1455" s="60">
        <f t="shared" si="612"/>
        <v>0</v>
      </c>
      <c r="T1455" s="60">
        <f t="shared" si="612"/>
        <v>0</v>
      </c>
      <c r="U1455" s="279">
        <f t="shared" si="605"/>
        <v>0</v>
      </c>
    </row>
    <row r="1456" spans="1:21" x14ac:dyDescent="0.25">
      <c r="A1456" s="30"/>
      <c r="B1456" s="24" t="s">
        <v>708</v>
      </c>
      <c r="C1456" s="15" t="s">
        <v>288</v>
      </c>
      <c r="D1456" s="60">
        <v>0</v>
      </c>
      <c r="E1456" s="60">
        <f t="shared" si="608"/>
        <v>0</v>
      </c>
      <c r="F1456" s="60">
        <f t="shared" si="608"/>
        <v>0</v>
      </c>
      <c r="G1456" s="60">
        <v>0</v>
      </c>
      <c r="H1456" s="60">
        <f t="shared" si="609"/>
        <v>0</v>
      </c>
      <c r="I1456" s="60">
        <v>0</v>
      </c>
      <c r="J1456" s="60">
        <f t="shared" si="610"/>
        <v>0</v>
      </c>
      <c r="K1456" s="142">
        <f t="shared" si="604"/>
        <v>0</v>
      </c>
      <c r="L1456" s="60">
        <f t="shared" si="611"/>
        <v>0</v>
      </c>
      <c r="M1456" s="60">
        <f t="shared" si="611"/>
        <v>0</v>
      </c>
      <c r="N1456" s="60">
        <f t="shared" si="611"/>
        <v>0</v>
      </c>
      <c r="O1456" s="60">
        <f t="shared" si="611"/>
        <v>0</v>
      </c>
      <c r="P1456" s="60">
        <f t="shared" si="611"/>
        <v>0</v>
      </c>
      <c r="Q1456" s="60">
        <f t="shared" si="611"/>
        <v>0</v>
      </c>
      <c r="R1456" s="60">
        <f t="shared" si="612"/>
        <v>0</v>
      </c>
      <c r="S1456" s="60">
        <f t="shared" si="612"/>
        <v>0</v>
      </c>
      <c r="T1456" s="60">
        <f t="shared" si="612"/>
        <v>0</v>
      </c>
      <c r="U1456" s="279">
        <f t="shared" si="605"/>
        <v>0</v>
      </c>
    </row>
    <row r="1457" spans="1:21" x14ac:dyDescent="0.25">
      <c r="A1457" s="30"/>
      <c r="B1457" s="24" t="s">
        <v>698</v>
      </c>
      <c r="C1457" s="15" t="s">
        <v>289</v>
      </c>
      <c r="D1457" s="60">
        <v>0</v>
      </c>
      <c r="E1457" s="60">
        <f t="shared" si="608"/>
        <v>0</v>
      </c>
      <c r="F1457" s="60">
        <f t="shared" si="608"/>
        <v>0</v>
      </c>
      <c r="G1457" s="60">
        <v>0</v>
      </c>
      <c r="H1457" s="60">
        <f t="shared" si="609"/>
        <v>0</v>
      </c>
      <c r="I1457" s="60">
        <v>0</v>
      </c>
      <c r="J1457" s="60">
        <f t="shared" si="610"/>
        <v>0</v>
      </c>
      <c r="K1457" s="142">
        <f t="shared" si="604"/>
        <v>0</v>
      </c>
      <c r="L1457" s="60">
        <f t="shared" si="611"/>
        <v>0</v>
      </c>
      <c r="M1457" s="60">
        <f t="shared" si="611"/>
        <v>0</v>
      </c>
      <c r="N1457" s="60">
        <f t="shared" si="611"/>
        <v>0</v>
      </c>
      <c r="O1457" s="60">
        <f t="shared" si="611"/>
        <v>0</v>
      </c>
      <c r="P1457" s="60">
        <f t="shared" si="611"/>
        <v>0</v>
      </c>
      <c r="Q1457" s="60">
        <f t="shared" si="611"/>
        <v>0</v>
      </c>
      <c r="R1457" s="60">
        <f t="shared" si="612"/>
        <v>0</v>
      </c>
      <c r="S1457" s="60">
        <f t="shared" si="612"/>
        <v>0</v>
      </c>
      <c r="T1457" s="60">
        <f t="shared" si="612"/>
        <v>0</v>
      </c>
      <c r="U1457" s="279">
        <f t="shared" si="605"/>
        <v>0</v>
      </c>
    </row>
    <row r="1458" spans="1:21" ht="31.5" x14ac:dyDescent="0.25">
      <c r="A1458" s="30"/>
      <c r="B1458" s="24" t="s">
        <v>703</v>
      </c>
      <c r="C1458" s="15" t="s">
        <v>290</v>
      </c>
      <c r="D1458" s="60">
        <v>0</v>
      </c>
      <c r="E1458" s="60">
        <f t="shared" si="608"/>
        <v>0</v>
      </c>
      <c r="F1458" s="60">
        <f t="shared" si="608"/>
        <v>0</v>
      </c>
      <c r="G1458" s="60">
        <v>0</v>
      </c>
      <c r="H1458" s="60">
        <f t="shared" si="609"/>
        <v>0</v>
      </c>
      <c r="I1458" s="60">
        <v>0</v>
      </c>
      <c r="J1458" s="60">
        <f t="shared" si="610"/>
        <v>0</v>
      </c>
      <c r="K1458" s="142">
        <f t="shared" si="604"/>
        <v>0</v>
      </c>
      <c r="L1458" s="60">
        <f t="shared" si="611"/>
        <v>0</v>
      </c>
      <c r="M1458" s="60">
        <f t="shared" si="611"/>
        <v>0</v>
      </c>
      <c r="N1458" s="60">
        <f t="shared" si="611"/>
        <v>0</v>
      </c>
      <c r="O1458" s="60">
        <f t="shared" si="611"/>
        <v>0</v>
      </c>
      <c r="P1458" s="60">
        <f t="shared" si="611"/>
        <v>0</v>
      </c>
      <c r="Q1458" s="60">
        <f t="shared" si="611"/>
        <v>0</v>
      </c>
      <c r="R1458" s="60">
        <f t="shared" si="612"/>
        <v>0</v>
      </c>
      <c r="S1458" s="60">
        <f t="shared" si="612"/>
        <v>0</v>
      </c>
      <c r="T1458" s="60">
        <f t="shared" si="612"/>
        <v>0</v>
      </c>
      <c r="U1458" s="279">
        <f t="shared" si="605"/>
        <v>0</v>
      </c>
    </row>
    <row r="1459" spans="1:21" x14ac:dyDescent="0.25">
      <c r="A1459" s="30"/>
      <c r="B1459" s="24" t="s">
        <v>699</v>
      </c>
      <c r="C1459" s="15" t="s">
        <v>291</v>
      </c>
      <c r="D1459" s="60">
        <v>0</v>
      </c>
      <c r="E1459" s="60">
        <f t="shared" si="608"/>
        <v>0</v>
      </c>
      <c r="F1459" s="60">
        <f t="shared" si="608"/>
        <v>0</v>
      </c>
      <c r="G1459" s="60">
        <v>0</v>
      </c>
      <c r="H1459" s="60">
        <f t="shared" si="609"/>
        <v>0</v>
      </c>
      <c r="I1459" s="60">
        <v>0</v>
      </c>
      <c r="J1459" s="60">
        <f t="shared" si="610"/>
        <v>0</v>
      </c>
      <c r="K1459" s="142">
        <f t="shared" si="604"/>
        <v>0</v>
      </c>
      <c r="L1459" s="60">
        <f t="shared" si="611"/>
        <v>0</v>
      </c>
      <c r="M1459" s="60">
        <f t="shared" si="611"/>
        <v>0</v>
      </c>
      <c r="N1459" s="60">
        <f t="shared" si="611"/>
        <v>0</v>
      </c>
      <c r="O1459" s="60">
        <f t="shared" si="611"/>
        <v>0</v>
      </c>
      <c r="P1459" s="60">
        <f t="shared" si="611"/>
        <v>0</v>
      </c>
      <c r="Q1459" s="60">
        <f t="shared" si="611"/>
        <v>0</v>
      </c>
      <c r="R1459" s="60">
        <f t="shared" si="612"/>
        <v>0</v>
      </c>
      <c r="S1459" s="60">
        <f t="shared" si="612"/>
        <v>0</v>
      </c>
      <c r="T1459" s="60">
        <f t="shared" si="612"/>
        <v>0</v>
      </c>
      <c r="U1459" s="279">
        <f t="shared" si="605"/>
        <v>0</v>
      </c>
    </row>
    <row r="1460" spans="1:21" ht="31.5" x14ac:dyDescent="0.25">
      <c r="A1460" s="30"/>
      <c r="B1460" s="24" t="s">
        <v>950</v>
      </c>
      <c r="C1460" s="15" t="s">
        <v>949</v>
      </c>
      <c r="D1460" s="187">
        <v>0</v>
      </c>
      <c r="E1460" s="60">
        <f t="shared" si="608"/>
        <v>0</v>
      </c>
      <c r="F1460" s="60">
        <f t="shared" si="608"/>
        <v>0</v>
      </c>
      <c r="G1460" s="60">
        <v>0</v>
      </c>
      <c r="H1460" s="60">
        <f t="shared" si="609"/>
        <v>0</v>
      </c>
      <c r="I1460" s="60">
        <v>0</v>
      </c>
      <c r="J1460" s="60">
        <f t="shared" si="610"/>
        <v>0</v>
      </c>
      <c r="K1460" s="142">
        <f t="shared" si="604"/>
        <v>0</v>
      </c>
      <c r="L1460" s="60">
        <f t="shared" ref="L1460:T1460" si="613">+L1477</f>
        <v>0</v>
      </c>
      <c r="M1460" s="60">
        <f t="shared" si="613"/>
        <v>0</v>
      </c>
      <c r="N1460" s="60">
        <f t="shared" si="613"/>
        <v>0</v>
      </c>
      <c r="O1460" s="60">
        <f t="shared" si="613"/>
        <v>0</v>
      </c>
      <c r="P1460" s="60">
        <f t="shared" si="613"/>
        <v>0</v>
      </c>
      <c r="Q1460" s="60">
        <f t="shared" si="613"/>
        <v>0</v>
      </c>
      <c r="R1460" s="60">
        <f t="shared" si="613"/>
        <v>0</v>
      </c>
      <c r="S1460" s="60">
        <f t="shared" si="613"/>
        <v>0</v>
      </c>
      <c r="T1460" s="60">
        <f t="shared" si="613"/>
        <v>0</v>
      </c>
      <c r="U1460" s="279">
        <f t="shared" si="605"/>
        <v>0</v>
      </c>
    </row>
    <row r="1461" spans="1:21" x14ac:dyDescent="0.25">
      <c r="A1461" s="30"/>
      <c r="B1461" s="24" t="s">
        <v>700</v>
      </c>
      <c r="C1461" s="15" t="s">
        <v>292</v>
      </c>
      <c r="D1461" s="60">
        <v>0</v>
      </c>
      <c r="E1461" s="60">
        <f t="shared" si="608"/>
        <v>0</v>
      </c>
      <c r="F1461" s="60">
        <f t="shared" si="608"/>
        <v>0</v>
      </c>
      <c r="G1461" s="60">
        <v>0</v>
      </c>
      <c r="H1461" s="60">
        <f t="shared" si="609"/>
        <v>0</v>
      </c>
      <c r="I1461" s="60">
        <v>0</v>
      </c>
      <c r="J1461" s="60">
        <f t="shared" si="610"/>
        <v>0</v>
      </c>
      <c r="K1461" s="142">
        <f t="shared" si="604"/>
        <v>0</v>
      </c>
      <c r="L1461" s="60">
        <f t="shared" ref="L1461:P1466" si="614">+L1478</f>
        <v>0</v>
      </c>
      <c r="M1461" s="60">
        <f t="shared" si="614"/>
        <v>0</v>
      </c>
      <c r="N1461" s="60">
        <f t="shared" si="614"/>
        <v>0</v>
      </c>
      <c r="O1461" s="60">
        <f t="shared" si="614"/>
        <v>0</v>
      </c>
      <c r="P1461" s="60">
        <f t="shared" si="614"/>
        <v>0</v>
      </c>
      <c r="Q1461" s="60">
        <f t="shared" ref="Q1461:Q1466" si="615">+Q1478</f>
        <v>0</v>
      </c>
      <c r="R1461" s="60">
        <f t="shared" ref="R1461:T1466" si="616">+R1478</f>
        <v>0</v>
      </c>
      <c r="S1461" s="60">
        <f t="shared" si="616"/>
        <v>0</v>
      </c>
      <c r="T1461" s="60">
        <f t="shared" si="616"/>
        <v>0</v>
      </c>
      <c r="U1461" s="279">
        <f t="shared" si="605"/>
        <v>0</v>
      </c>
    </row>
    <row r="1462" spans="1:21" x14ac:dyDescent="0.25">
      <c r="A1462" s="30"/>
      <c r="B1462" s="24" t="s">
        <v>704</v>
      </c>
      <c r="C1462" s="15" t="s">
        <v>293</v>
      </c>
      <c r="D1462" s="60">
        <v>0</v>
      </c>
      <c r="E1462" s="60">
        <f t="shared" si="608"/>
        <v>0</v>
      </c>
      <c r="F1462" s="60">
        <f t="shared" si="608"/>
        <v>0</v>
      </c>
      <c r="G1462" s="60">
        <v>0</v>
      </c>
      <c r="H1462" s="60">
        <f t="shared" si="609"/>
        <v>0</v>
      </c>
      <c r="I1462" s="60">
        <v>0</v>
      </c>
      <c r="J1462" s="60">
        <f t="shared" si="610"/>
        <v>0</v>
      </c>
      <c r="K1462" s="142">
        <f t="shared" si="604"/>
        <v>0</v>
      </c>
      <c r="L1462" s="60">
        <f t="shared" si="614"/>
        <v>0</v>
      </c>
      <c r="M1462" s="60">
        <f t="shared" si="614"/>
        <v>0</v>
      </c>
      <c r="N1462" s="60">
        <f t="shared" si="614"/>
        <v>0</v>
      </c>
      <c r="O1462" s="60">
        <f t="shared" si="614"/>
        <v>0</v>
      </c>
      <c r="P1462" s="60">
        <f t="shared" si="614"/>
        <v>0</v>
      </c>
      <c r="Q1462" s="60">
        <f t="shared" si="615"/>
        <v>0</v>
      </c>
      <c r="R1462" s="60">
        <f t="shared" si="616"/>
        <v>0</v>
      </c>
      <c r="S1462" s="60">
        <f t="shared" si="616"/>
        <v>0</v>
      </c>
      <c r="T1462" s="60">
        <f t="shared" si="616"/>
        <v>0</v>
      </c>
      <c r="U1462" s="279">
        <f t="shared" si="605"/>
        <v>0</v>
      </c>
    </row>
    <row r="1463" spans="1:21" x14ac:dyDescent="0.25">
      <c r="A1463" s="30"/>
      <c r="B1463" s="24" t="s">
        <v>705</v>
      </c>
      <c r="C1463" s="15" t="s">
        <v>294</v>
      </c>
      <c r="D1463" s="60">
        <v>0</v>
      </c>
      <c r="E1463" s="60">
        <f t="shared" si="608"/>
        <v>0</v>
      </c>
      <c r="F1463" s="60">
        <f t="shared" si="608"/>
        <v>0</v>
      </c>
      <c r="G1463" s="60">
        <v>0</v>
      </c>
      <c r="H1463" s="60">
        <f t="shared" si="609"/>
        <v>0</v>
      </c>
      <c r="I1463" s="60">
        <v>0</v>
      </c>
      <c r="J1463" s="60">
        <f t="shared" si="610"/>
        <v>0</v>
      </c>
      <c r="K1463" s="142">
        <f t="shared" si="604"/>
        <v>0</v>
      </c>
      <c r="L1463" s="60">
        <f t="shared" si="614"/>
        <v>0</v>
      </c>
      <c r="M1463" s="60">
        <f t="shared" si="614"/>
        <v>0</v>
      </c>
      <c r="N1463" s="60">
        <f t="shared" si="614"/>
        <v>0</v>
      </c>
      <c r="O1463" s="60">
        <f t="shared" si="614"/>
        <v>0</v>
      </c>
      <c r="P1463" s="60">
        <f t="shared" si="614"/>
        <v>0</v>
      </c>
      <c r="Q1463" s="60">
        <f t="shared" si="615"/>
        <v>0</v>
      </c>
      <c r="R1463" s="60">
        <f t="shared" si="616"/>
        <v>0</v>
      </c>
      <c r="S1463" s="60">
        <f t="shared" si="616"/>
        <v>0</v>
      </c>
      <c r="T1463" s="60">
        <f t="shared" si="616"/>
        <v>0</v>
      </c>
      <c r="U1463" s="279">
        <f t="shared" si="605"/>
        <v>0</v>
      </c>
    </row>
    <row r="1464" spans="1:21" x14ac:dyDescent="0.25">
      <c r="A1464" s="30"/>
      <c r="B1464" s="24" t="s">
        <v>706</v>
      </c>
      <c r="C1464" s="15" t="s">
        <v>550</v>
      </c>
      <c r="D1464" s="60">
        <v>0</v>
      </c>
      <c r="E1464" s="60">
        <f t="shared" si="608"/>
        <v>0</v>
      </c>
      <c r="F1464" s="60">
        <f t="shared" si="608"/>
        <v>0</v>
      </c>
      <c r="G1464" s="60">
        <v>0</v>
      </c>
      <c r="H1464" s="60">
        <f t="shared" si="609"/>
        <v>0</v>
      </c>
      <c r="I1464" s="60">
        <v>0</v>
      </c>
      <c r="J1464" s="60">
        <f t="shared" si="610"/>
        <v>0</v>
      </c>
      <c r="K1464" s="142">
        <f t="shared" si="604"/>
        <v>0</v>
      </c>
      <c r="L1464" s="60">
        <f t="shared" si="614"/>
        <v>0</v>
      </c>
      <c r="M1464" s="60">
        <f t="shared" si="614"/>
        <v>0</v>
      </c>
      <c r="N1464" s="60">
        <f t="shared" si="614"/>
        <v>0</v>
      </c>
      <c r="O1464" s="60">
        <f t="shared" si="614"/>
        <v>0</v>
      </c>
      <c r="P1464" s="60">
        <f t="shared" si="614"/>
        <v>0</v>
      </c>
      <c r="Q1464" s="60">
        <f t="shared" si="615"/>
        <v>0</v>
      </c>
      <c r="R1464" s="60">
        <f t="shared" si="616"/>
        <v>0</v>
      </c>
      <c r="S1464" s="60">
        <f t="shared" si="616"/>
        <v>0</v>
      </c>
      <c r="T1464" s="60">
        <f t="shared" si="616"/>
        <v>0</v>
      </c>
      <c r="U1464" s="279">
        <f t="shared" si="605"/>
        <v>0</v>
      </c>
    </row>
    <row r="1465" spans="1:21" x14ac:dyDescent="0.25">
      <c r="A1465" s="30"/>
      <c r="B1465" s="24" t="s">
        <v>701</v>
      </c>
      <c r="C1465" s="15" t="s">
        <v>295</v>
      </c>
      <c r="D1465" s="60">
        <v>0</v>
      </c>
      <c r="E1465" s="60">
        <f t="shared" si="608"/>
        <v>0</v>
      </c>
      <c r="F1465" s="60">
        <f t="shared" si="608"/>
        <v>0</v>
      </c>
      <c r="G1465" s="60">
        <v>0</v>
      </c>
      <c r="H1465" s="60">
        <f t="shared" si="609"/>
        <v>0</v>
      </c>
      <c r="I1465" s="60">
        <v>0</v>
      </c>
      <c r="J1465" s="60">
        <f t="shared" si="610"/>
        <v>0</v>
      </c>
      <c r="K1465" s="142">
        <f t="shared" si="604"/>
        <v>0</v>
      </c>
      <c r="L1465" s="60">
        <f t="shared" si="614"/>
        <v>0</v>
      </c>
      <c r="M1465" s="60">
        <f t="shared" si="614"/>
        <v>0</v>
      </c>
      <c r="N1465" s="60">
        <f t="shared" si="614"/>
        <v>0</v>
      </c>
      <c r="O1465" s="60">
        <f t="shared" si="614"/>
        <v>0</v>
      </c>
      <c r="P1465" s="60">
        <f t="shared" si="614"/>
        <v>0</v>
      </c>
      <c r="Q1465" s="60">
        <f t="shared" si="615"/>
        <v>0</v>
      </c>
      <c r="R1465" s="60">
        <f t="shared" si="616"/>
        <v>0</v>
      </c>
      <c r="S1465" s="60">
        <f t="shared" si="616"/>
        <v>0</v>
      </c>
      <c r="T1465" s="60">
        <f t="shared" si="616"/>
        <v>0</v>
      </c>
      <c r="U1465" s="279">
        <f t="shared" si="605"/>
        <v>0</v>
      </c>
    </row>
    <row r="1466" spans="1:21" ht="31.5" x14ac:dyDescent="0.25">
      <c r="A1466" s="30"/>
      <c r="B1466" s="24" t="s">
        <v>702</v>
      </c>
      <c r="C1466" s="15" t="s">
        <v>306</v>
      </c>
      <c r="D1466" s="60">
        <v>0</v>
      </c>
      <c r="E1466" s="60">
        <f t="shared" si="608"/>
        <v>0</v>
      </c>
      <c r="F1466" s="60">
        <f t="shared" si="608"/>
        <v>0</v>
      </c>
      <c r="G1466" s="60">
        <v>0</v>
      </c>
      <c r="H1466" s="60">
        <f t="shared" si="609"/>
        <v>0</v>
      </c>
      <c r="I1466" s="60">
        <v>0</v>
      </c>
      <c r="J1466" s="60">
        <f t="shared" si="610"/>
        <v>0</v>
      </c>
      <c r="K1466" s="142">
        <f t="shared" si="604"/>
        <v>0</v>
      </c>
      <c r="L1466" s="60">
        <f t="shared" si="614"/>
        <v>0</v>
      </c>
      <c r="M1466" s="60">
        <f t="shared" si="614"/>
        <v>0</v>
      </c>
      <c r="N1466" s="60">
        <f t="shared" si="614"/>
        <v>0</v>
      </c>
      <c r="O1466" s="60">
        <f t="shared" si="614"/>
        <v>0</v>
      </c>
      <c r="P1466" s="60">
        <f t="shared" si="614"/>
        <v>0</v>
      </c>
      <c r="Q1466" s="60">
        <f t="shared" si="615"/>
        <v>0</v>
      </c>
      <c r="R1466" s="60">
        <f t="shared" si="616"/>
        <v>0</v>
      </c>
      <c r="S1466" s="60">
        <f t="shared" si="616"/>
        <v>0</v>
      </c>
      <c r="T1466" s="60">
        <f t="shared" si="616"/>
        <v>0</v>
      </c>
      <c r="U1466" s="279">
        <f t="shared" si="605"/>
        <v>0</v>
      </c>
    </row>
    <row r="1467" spans="1:21" x14ac:dyDescent="0.25">
      <c r="A1467" s="30" t="s">
        <v>21</v>
      </c>
      <c r="B1467" s="13" t="s">
        <v>422</v>
      </c>
      <c r="C1467" s="18" t="s">
        <v>423</v>
      </c>
      <c r="D1467" s="60">
        <v>795</v>
      </c>
      <c r="E1467" s="60">
        <f t="shared" ref="E1467:F1483" si="617">+E1484+E1501+E1688</f>
        <v>314.24</v>
      </c>
      <c r="F1467" s="60">
        <f t="shared" si="617"/>
        <v>354.96000000000004</v>
      </c>
      <c r="G1467" s="60">
        <v>411.16</v>
      </c>
      <c r="H1467" s="60">
        <f t="shared" ref="H1467:J1483" si="618">+H1484+H1501+H1688</f>
        <v>266.24</v>
      </c>
      <c r="I1467" s="60">
        <v>828</v>
      </c>
      <c r="J1467" s="60">
        <f t="shared" si="618"/>
        <v>-5.2</v>
      </c>
      <c r="K1467" s="142">
        <f t="shared" si="604"/>
        <v>822.8</v>
      </c>
      <c r="L1467" s="60">
        <f t="shared" ref="L1467:T1467" si="619">+L1484+L1501+L1688</f>
        <v>0</v>
      </c>
      <c r="M1467" s="60">
        <f t="shared" si="619"/>
        <v>120.9</v>
      </c>
      <c r="N1467" s="60">
        <f t="shared" si="619"/>
        <v>87</v>
      </c>
      <c r="O1467" s="60">
        <f t="shared" si="619"/>
        <v>599.4</v>
      </c>
      <c r="P1467" s="60">
        <f t="shared" si="619"/>
        <v>15.5</v>
      </c>
      <c r="Q1467" s="60">
        <f t="shared" si="619"/>
        <v>0</v>
      </c>
      <c r="R1467" s="60">
        <f t="shared" si="619"/>
        <v>195</v>
      </c>
      <c r="S1467" s="60">
        <f t="shared" si="619"/>
        <v>195</v>
      </c>
      <c r="T1467" s="60">
        <f t="shared" si="619"/>
        <v>195</v>
      </c>
      <c r="U1467" s="279">
        <f t="shared" si="605"/>
        <v>0</v>
      </c>
    </row>
    <row r="1468" spans="1:21" x14ac:dyDescent="0.25">
      <c r="A1468" s="30"/>
      <c r="B1468" s="24" t="s">
        <v>692</v>
      </c>
      <c r="C1468" s="15" t="s">
        <v>284</v>
      </c>
      <c r="D1468" s="60">
        <v>28</v>
      </c>
      <c r="E1468" s="60">
        <f t="shared" si="617"/>
        <v>15.84</v>
      </c>
      <c r="F1468" s="60">
        <f t="shared" si="617"/>
        <v>26.8</v>
      </c>
      <c r="G1468" s="60">
        <v>33.799999999999997</v>
      </c>
      <c r="H1468" s="60">
        <f t="shared" si="618"/>
        <v>19.100000000000001</v>
      </c>
      <c r="I1468" s="60">
        <v>28.8</v>
      </c>
      <c r="J1468" s="60">
        <f t="shared" si="618"/>
        <v>0</v>
      </c>
      <c r="K1468" s="142">
        <f t="shared" si="604"/>
        <v>28.8</v>
      </c>
      <c r="L1468" s="60">
        <f t="shared" ref="L1468:T1468" si="620">+L1485+L1502+L1689</f>
        <v>0</v>
      </c>
      <c r="M1468" s="60">
        <f t="shared" si="620"/>
        <v>7.5</v>
      </c>
      <c r="N1468" s="60">
        <f t="shared" si="620"/>
        <v>18.100000000000001</v>
      </c>
      <c r="O1468" s="60">
        <f t="shared" si="620"/>
        <v>3</v>
      </c>
      <c r="P1468" s="60">
        <f t="shared" si="620"/>
        <v>0.2</v>
      </c>
      <c r="Q1468" s="60">
        <f t="shared" si="620"/>
        <v>0</v>
      </c>
      <c r="R1468" s="60">
        <f t="shared" si="620"/>
        <v>20</v>
      </c>
      <c r="S1468" s="60">
        <f t="shared" si="620"/>
        <v>20</v>
      </c>
      <c r="T1468" s="60">
        <f t="shared" si="620"/>
        <v>20</v>
      </c>
      <c r="U1468" s="279">
        <f t="shared" si="605"/>
        <v>-7.2164496600635175E-16</v>
      </c>
    </row>
    <row r="1469" spans="1:21" x14ac:dyDescent="0.25">
      <c r="A1469" s="30"/>
      <c r="B1469" s="24" t="s">
        <v>693</v>
      </c>
      <c r="C1469" s="15" t="s">
        <v>285</v>
      </c>
      <c r="D1469" s="60">
        <v>767</v>
      </c>
      <c r="E1469" s="60">
        <f t="shared" si="617"/>
        <v>298.39999999999998</v>
      </c>
      <c r="F1469" s="60">
        <f t="shared" si="617"/>
        <v>328.15999999999997</v>
      </c>
      <c r="G1469" s="60">
        <v>377.35999999999996</v>
      </c>
      <c r="H1469" s="60">
        <f t="shared" si="618"/>
        <v>247.14</v>
      </c>
      <c r="I1469" s="60">
        <v>799.2</v>
      </c>
      <c r="J1469" s="60">
        <f t="shared" si="618"/>
        <v>-5.2</v>
      </c>
      <c r="K1469" s="142">
        <f t="shared" si="604"/>
        <v>794</v>
      </c>
      <c r="L1469" s="60">
        <f t="shared" ref="L1469:T1469" si="621">+L1486+L1503+L1690</f>
        <v>0</v>
      </c>
      <c r="M1469" s="60">
        <f t="shared" si="621"/>
        <v>113.4</v>
      </c>
      <c r="N1469" s="60">
        <f t="shared" si="621"/>
        <v>68.900000000000006</v>
      </c>
      <c r="O1469" s="60">
        <f t="shared" si="621"/>
        <v>596.4</v>
      </c>
      <c r="P1469" s="60">
        <f t="shared" si="621"/>
        <v>15.3</v>
      </c>
      <c r="Q1469" s="60">
        <f t="shared" si="621"/>
        <v>0</v>
      </c>
      <c r="R1469" s="60">
        <f t="shared" si="621"/>
        <v>175</v>
      </c>
      <c r="S1469" s="60">
        <f t="shared" si="621"/>
        <v>175</v>
      </c>
      <c r="T1469" s="60">
        <f t="shared" si="621"/>
        <v>175</v>
      </c>
      <c r="U1469" s="279">
        <f t="shared" si="605"/>
        <v>6.7501559897209518E-14</v>
      </c>
    </row>
    <row r="1470" spans="1:21" x14ac:dyDescent="0.25">
      <c r="A1470" s="30"/>
      <c r="B1470" s="24" t="s">
        <v>695</v>
      </c>
      <c r="C1470" s="15" t="s">
        <v>286</v>
      </c>
      <c r="D1470" s="60">
        <v>0</v>
      </c>
      <c r="E1470" s="60">
        <f t="shared" si="617"/>
        <v>0</v>
      </c>
      <c r="F1470" s="60">
        <f t="shared" si="617"/>
        <v>0</v>
      </c>
      <c r="G1470" s="60">
        <v>0</v>
      </c>
      <c r="H1470" s="60">
        <f t="shared" si="618"/>
        <v>0</v>
      </c>
      <c r="I1470" s="60">
        <v>0</v>
      </c>
      <c r="J1470" s="60">
        <f t="shared" si="618"/>
        <v>0</v>
      </c>
      <c r="K1470" s="142">
        <f t="shared" si="604"/>
        <v>0</v>
      </c>
      <c r="L1470" s="60">
        <f t="shared" ref="L1470:T1470" si="622">+L1487+L1504+L1691</f>
        <v>0</v>
      </c>
      <c r="M1470" s="60">
        <f t="shared" si="622"/>
        <v>0</v>
      </c>
      <c r="N1470" s="60">
        <f t="shared" si="622"/>
        <v>0</v>
      </c>
      <c r="O1470" s="60">
        <f t="shared" si="622"/>
        <v>0</v>
      </c>
      <c r="P1470" s="60">
        <f t="shared" si="622"/>
        <v>0</v>
      </c>
      <c r="Q1470" s="60">
        <f t="shared" si="622"/>
        <v>0</v>
      </c>
      <c r="R1470" s="60">
        <f t="shared" si="622"/>
        <v>0</v>
      </c>
      <c r="S1470" s="60">
        <f t="shared" si="622"/>
        <v>0</v>
      </c>
      <c r="T1470" s="60">
        <f t="shared" si="622"/>
        <v>0</v>
      </c>
      <c r="U1470" s="279">
        <f t="shared" si="605"/>
        <v>0</v>
      </c>
    </row>
    <row r="1471" spans="1:21" x14ac:dyDescent="0.25">
      <c r="A1471" s="30"/>
      <c r="B1471" s="24" t="s">
        <v>694</v>
      </c>
      <c r="C1471" s="15" t="s">
        <v>696</v>
      </c>
      <c r="D1471" s="60">
        <v>0</v>
      </c>
      <c r="E1471" s="60">
        <f t="shared" si="617"/>
        <v>0</v>
      </c>
      <c r="F1471" s="60">
        <f t="shared" si="617"/>
        <v>0</v>
      </c>
      <c r="G1471" s="60">
        <v>0</v>
      </c>
      <c r="H1471" s="60">
        <f t="shared" si="618"/>
        <v>0</v>
      </c>
      <c r="I1471" s="60">
        <v>0</v>
      </c>
      <c r="J1471" s="60">
        <f t="shared" si="618"/>
        <v>0</v>
      </c>
      <c r="K1471" s="142">
        <f t="shared" si="604"/>
        <v>0</v>
      </c>
      <c r="L1471" s="60">
        <f t="shared" ref="L1471:T1471" si="623">+L1488+L1505+L1692</f>
        <v>0</v>
      </c>
      <c r="M1471" s="60">
        <f t="shared" si="623"/>
        <v>0</v>
      </c>
      <c r="N1471" s="60">
        <f t="shared" si="623"/>
        <v>0</v>
      </c>
      <c r="O1471" s="60">
        <f t="shared" si="623"/>
        <v>0</v>
      </c>
      <c r="P1471" s="60">
        <f t="shared" si="623"/>
        <v>0</v>
      </c>
      <c r="Q1471" s="60">
        <f t="shared" si="623"/>
        <v>0</v>
      </c>
      <c r="R1471" s="60">
        <f t="shared" si="623"/>
        <v>0</v>
      </c>
      <c r="S1471" s="60">
        <f t="shared" si="623"/>
        <v>0</v>
      </c>
      <c r="T1471" s="60">
        <f t="shared" si="623"/>
        <v>0</v>
      </c>
      <c r="U1471" s="279">
        <f t="shared" si="605"/>
        <v>0</v>
      </c>
    </row>
    <row r="1472" spans="1:21" x14ac:dyDescent="0.25">
      <c r="A1472" s="30"/>
      <c r="B1472" s="24" t="s">
        <v>697</v>
      </c>
      <c r="C1472" s="15" t="s">
        <v>287</v>
      </c>
      <c r="D1472" s="60">
        <v>0</v>
      </c>
      <c r="E1472" s="60">
        <f t="shared" si="617"/>
        <v>0</v>
      </c>
      <c r="F1472" s="60">
        <f t="shared" si="617"/>
        <v>0</v>
      </c>
      <c r="G1472" s="60">
        <v>0</v>
      </c>
      <c r="H1472" s="60">
        <f t="shared" si="618"/>
        <v>0</v>
      </c>
      <c r="I1472" s="60">
        <v>0</v>
      </c>
      <c r="J1472" s="60">
        <f t="shared" si="618"/>
        <v>0</v>
      </c>
      <c r="K1472" s="142">
        <f t="shared" si="604"/>
        <v>0</v>
      </c>
      <c r="L1472" s="60">
        <f t="shared" ref="L1472:T1472" si="624">+L1489+L1506+L1693</f>
        <v>0</v>
      </c>
      <c r="M1472" s="60">
        <f t="shared" si="624"/>
        <v>0</v>
      </c>
      <c r="N1472" s="60">
        <f t="shared" si="624"/>
        <v>0</v>
      </c>
      <c r="O1472" s="60">
        <f t="shared" si="624"/>
        <v>0</v>
      </c>
      <c r="P1472" s="60">
        <f t="shared" si="624"/>
        <v>0</v>
      </c>
      <c r="Q1472" s="60">
        <f t="shared" si="624"/>
        <v>0</v>
      </c>
      <c r="R1472" s="60">
        <f t="shared" si="624"/>
        <v>0</v>
      </c>
      <c r="S1472" s="60">
        <f t="shared" si="624"/>
        <v>0</v>
      </c>
      <c r="T1472" s="60">
        <f t="shared" si="624"/>
        <v>0</v>
      </c>
      <c r="U1472" s="279">
        <f t="shared" si="605"/>
        <v>0</v>
      </c>
    </row>
    <row r="1473" spans="1:21" x14ac:dyDescent="0.25">
      <c r="A1473" s="30"/>
      <c r="B1473" s="24" t="s">
        <v>708</v>
      </c>
      <c r="C1473" s="15" t="s">
        <v>288</v>
      </c>
      <c r="D1473" s="60">
        <v>0</v>
      </c>
      <c r="E1473" s="60">
        <f t="shared" si="617"/>
        <v>0</v>
      </c>
      <c r="F1473" s="60">
        <f t="shared" si="617"/>
        <v>0</v>
      </c>
      <c r="G1473" s="60">
        <v>0</v>
      </c>
      <c r="H1473" s="60">
        <f t="shared" si="618"/>
        <v>0</v>
      </c>
      <c r="I1473" s="60">
        <v>0</v>
      </c>
      <c r="J1473" s="60">
        <f t="shared" si="618"/>
        <v>0</v>
      </c>
      <c r="K1473" s="142">
        <f t="shared" si="604"/>
        <v>0</v>
      </c>
      <c r="L1473" s="60">
        <f t="shared" ref="L1473:T1473" si="625">+L1490+L1507+L1694</f>
        <v>0</v>
      </c>
      <c r="M1473" s="60">
        <f t="shared" si="625"/>
        <v>0</v>
      </c>
      <c r="N1473" s="60">
        <f t="shared" si="625"/>
        <v>0</v>
      </c>
      <c r="O1473" s="60">
        <f t="shared" si="625"/>
        <v>0</v>
      </c>
      <c r="P1473" s="60">
        <f t="shared" si="625"/>
        <v>0</v>
      </c>
      <c r="Q1473" s="60">
        <f t="shared" si="625"/>
        <v>0</v>
      </c>
      <c r="R1473" s="60">
        <f t="shared" si="625"/>
        <v>0</v>
      </c>
      <c r="S1473" s="60">
        <f t="shared" si="625"/>
        <v>0</v>
      </c>
      <c r="T1473" s="60">
        <f t="shared" si="625"/>
        <v>0</v>
      </c>
      <c r="U1473" s="279">
        <f t="shared" si="605"/>
        <v>0</v>
      </c>
    </row>
    <row r="1474" spans="1:21" x14ac:dyDescent="0.25">
      <c r="A1474" s="30"/>
      <c r="B1474" s="24" t="s">
        <v>698</v>
      </c>
      <c r="C1474" s="15" t="s">
        <v>289</v>
      </c>
      <c r="D1474" s="60">
        <v>0</v>
      </c>
      <c r="E1474" s="60">
        <f t="shared" si="617"/>
        <v>0</v>
      </c>
      <c r="F1474" s="60">
        <f t="shared" si="617"/>
        <v>0</v>
      </c>
      <c r="G1474" s="60">
        <v>0</v>
      </c>
      <c r="H1474" s="60">
        <f t="shared" si="618"/>
        <v>0</v>
      </c>
      <c r="I1474" s="60">
        <v>0</v>
      </c>
      <c r="J1474" s="60">
        <f t="shared" si="618"/>
        <v>0</v>
      </c>
      <c r="K1474" s="142">
        <f t="shared" si="604"/>
        <v>0</v>
      </c>
      <c r="L1474" s="60">
        <f t="shared" ref="L1474:T1474" si="626">+L1491+L1508+L1695</f>
        <v>0</v>
      </c>
      <c r="M1474" s="60">
        <f t="shared" si="626"/>
        <v>0</v>
      </c>
      <c r="N1474" s="60">
        <f t="shared" si="626"/>
        <v>0</v>
      </c>
      <c r="O1474" s="60">
        <f t="shared" si="626"/>
        <v>0</v>
      </c>
      <c r="P1474" s="60">
        <f t="shared" si="626"/>
        <v>0</v>
      </c>
      <c r="Q1474" s="60">
        <f t="shared" si="626"/>
        <v>0</v>
      </c>
      <c r="R1474" s="60">
        <f t="shared" si="626"/>
        <v>0</v>
      </c>
      <c r="S1474" s="60">
        <f t="shared" si="626"/>
        <v>0</v>
      </c>
      <c r="T1474" s="60">
        <f t="shared" si="626"/>
        <v>0</v>
      </c>
      <c r="U1474" s="279">
        <f t="shared" si="605"/>
        <v>0</v>
      </c>
    </row>
    <row r="1475" spans="1:21" ht="31.5" x14ac:dyDescent="0.25">
      <c r="A1475" s="30"/>
      <c r="B1475" s="24" t="s">
        <v>703</v>
      </c>
      <c r="C1475" s="15" t="s">
        <v>290</v>
      </c>
      <c r="D1475" s="60">
        <v>0</v>
      </c>
      <c r="E1475" s="60">
        <f t="shared" si="617"/>
        <v>0</v>
      </c>
      <c r="F1475" s="60">
        <f t="shared" si="617"/>
        <v>0</v>
      </c>
      <c r="G1475" s="60">
        <v>0</v>
      </c>
      <c r="H1475" s="60">
        <f t="shared" si="618"/>
        <v>0</v>
      </c>
      <c r="I1475" s="60">
        <v>0</v>
      </c>
      <c r="J1475" s="60">
        <f t="shared" si="618"/>
        <v>0</v>
      </c>
      <c r="K1475" s="142">
        <f t="shared" si="604"/>
        <v>0</v>
      </c>
      <c r="L1475" s="60">
        <f t="shared" ref="L1475:T1475" si="627">+L1492+L1509+L1696</f>
        <v>0</v>
      </c>
      <c r="M1475" s="60">
        <f t="shared" si="627"/>
        <v>0</v>
      </c>
      <c r="N1475" s="60">
        <f t="shared" si="627"/>
        <v>0</v>
      </c>
      <c r="O1475" s="60">
        <f t="shared" si="627"/>
        <v>0</v>
      </c>
      <c r="P1475" s="60">
        <f t="shared" si="627"/>
        <v>0</v>
      </c>
      <c r="Q1475" s="60">
        <f t="shared" si="627"/>
        <v>0</v>
      </c>
      <c r="R1475" s="60">
        <f t="shared" si="627"/>
        <v>0</v>
      </c>
      <c r="S1475" s="60">
        <f t="shared" si="627"/>
        <v>0</v>
      </c>
      <c r="T1475" s="60">
        <f t="shared" si="627"/>
        <v>0</v>
      </c>
      <c r="U1475" s="279">
        <f t="shared" si="605"/>
        <v>0</v>
      </c>
    </row>
    <row r="1476" spans="1:21" x14ac:dyDescent="0.25">
      <c r="A1476" s="30"/>
      <c r="B1476" s="24" t="s">
        <v>699</v>
      </c>
      <c r="C1476" s="15" t="s">
        <v>291</v>
      </c>
      <c r="D1476" s="60">
        <v>0</v>
      </c>
      <c r="E1476" s="60">
        <f t="shared" si="617"/>
        <v>0</v>
      </c>
      <c r="F1476" s="60">
        <f t="shared" si="617"/>
        <v>0</v>
      </c>
      <c r="G1476" s="60">
        <v>0</v>
      </c>
      <c r="H1476" s="60">
        <f t="shared" si="618"/>
        <v>0</v>
      </c>
      <c r="I1476" s="60">
        <v>0</v>
      </c>
      <c r="J1476" s="60">
        <f t="shared" si="618"/>
        <v>0</v>
      </c>
      <c r="K1476" s="142">
        <f t="shared" si="604"/>
        <v>0</v>
      </c>
      <c r="L1476" s="60">
        <f t="shared" ref="L1476:T1476" si="628">+L1493+L1510+L1697</f>
        <v>0</v>
      </c>
      <c r="M1476" s="60">
        <f t="shared" si="628"/>
        <v>0</v>
      </c>
      <c r="N1476" s="60">
        <f t="shared" si="628"/>
        <v>0</v>
      </c>
      <c r="O1476" s="60">
        <f t="shared" si="628"/>
        <v>0</v>
      </c>
      <c r="P1476" s="60">
        <f t="shared" si="628"/>
        <v>0</v>
      </c>
      <c r="Q1476" s="60">
        <f t="shared" si="628"/>
        <v>0</v>
      </c>
      <c r="R1476" s="60">
        <f t="shared" si="628"/>
        <v>0</v>
      </c>
      <c r="S1476" s="60">
        <f t="shared" si="628"/>
        <v>0</v>
      </c>
      <c r="T1476" s="60">
        <f t="shared" si="628"/>
        <v>0</v>
      </c>
      <c r="U1476" s="279">
        <f t="shared" si="605"/>
        <v>0</v>
      </c>
    </row>
    <row r="1477" spans="1:21" ht="31.5" x14ac:dyDescent="0.25">
      <c r="A1477" s="30"/>
      <c r="B1477" s="24" t="s">
        <v>950</v>
      </c>
      <c r="C1477" s="15" t="s">
        <v>949</v>
      </c>
      <c r="D1477" s="187">
        <v>0</v>
      </c>
      <c r="E1477" s="60">
        <f t="shared" si="617"/>
        <v>0</v>
      </c>
      <c r="F1477" s="60">
        <f t="shared" si="617"/>
        <v>0</v>
      </c>
      <c r="G1477" s="60">
        <v>0</v>
      </c>
      <c r="H1477" s="60">
        <f t="shared" si="618"/>
        <v>0</v>
      </c>
      <c r="I1477" s="60">
        <v>0</v>
      </c>
      <c r="J1477" s="60">
        <f t="shared" si="618"/>
        <v>0</v>
      </c>
      <c r="K1477" s="142">
        <f t="shared" si="604"/>
        <v>0</v>
      </c>
      <c r="L1477" s="60">
        <f t="shared" ref="L1477:T1477" si="629">+L1494+L1511+L1698</f>
        <v>0</v>
      </c>
      <c r="M1477" s="60">
        <f t="shared" si="629"/>
        <v>0</v>
      </c>
      <c r="N1477" s="60">
        <f t="shared" si="629"/>
        <v>0</v>
      </c>
      <c r="O1477" s="60">
        <f t="shared" si="629"/>
        <v>0</v>
      </c>
      <c r="P1477" s="60">
        <f t="shared" si="629"/>
        <v>0</v>
      </c>
      <c r="Q1477" s="60">
        <f t="shared" si="629"/>
        <v>0</v>
      </c>
      <c r="R1477" s="60">
        <f t="shared" si="629"/>
        <v>0</v>
      </c>
      <c r="S1477" s="60">
        <f t="shared" si="629"/>
        <v>0</v>
      </c>
      <c r="T1477" s="60">
        <f t="shared" si="629"/>
        <v>0</v>
      </c>
      <c r="U1477" s="279">
        <f t="shared" si="605"/>
        <v>0</v>
      </c>
    </row>
    <row r="1478" spans="1:21" x14ac:dyDescent="0.25">
      <c r="A1478" s="30"/>
      <c r="B1478" s="24" t="s">
        <v>700</v>
      </c>
      <c r="C1478" s="15" t="s">
        <v>292</v>
      </c>
      <c r="D1478" s="60">
        <v>0</v>
      </c>
      <c r="E1478" s="60">
        <f t="shared" si="617"/>
        <v>0</v>
      </c>
      <c r="F1478" s="60">
        <f t="shared" si="617"/>
        <v>0</v>
      </c>
      <c r="G1478" s="60">
        <v>0</v>
      </c>
      <c r="H1478" s="60">
        <f t="shared" si="618"/>
        <v>0</v>
      </c>
      <c r="I1478" s="60">
        <v>0</v>
      </c>
      <c r="J1478" s="60">
        <f t="shared" si="618"/>
        <v>0</v>
      </c>
      <c r="K1478" s="142">
        <f t="shared" si="604"/>
        <v>0</v>
      </c>
      <c r="L1478" s="60">
        <f t="shared" ref="L1478:T1478" si="630">+L1495+L1512+L1699</f>
        <v>0</v>
      </c>
      <c r="M1478" s="60">
        <f t="shared" si="630"/>
        <v>0</v>
      </c>
      <c r="N1478" s="60">
        <f t="shared" si="630"/>
        <v>0</v>
      </c>
      <c r="O1478" s="60">
        <f t="shared" si="630"/>
        <v>0</v>
      </c>
      <c r="P1478" s="60">
        <f t="shared" si="630"/>
        <v>0</v>
      </c>
      <c r="Q1478" s="60">
        <f t="shared" si="630"/>
        <v>0</v>
      </c>
      <c r="R1478" s="60">
        <f t="shared" si="630"/>
        <v>0</v>
      </c>
      <c r="S1478" s="60">
        <f t="shared" si="630"/>
        <v>0</v>
      </c>
      <c r="T1478" s="60">
        <f t="shared" si="630"/>
        <v>0</v>
      </c>
      <c r="U1478" s="279">
        <f t="shared" si="605"/>
        <v>0</v>
      </c>
    </row>
    <row r="1479" spans="1:21" x14ac:dyDescent="0.25">
      <c r="A1479" s="30"/>
      <c r="B1479" s="24" t="s">
        <v>704</v>
      </c>
      <c r="C1479" s="15" t="s">
        <v>293</v>
      </c>
      <c r="D1479" s="60">
        <v>0</v>
      </c>
      <c r="E1479" s="60">
        <f t="shared" si="617"/>
        <v>0</v>
      </c>
      <c r="F1479" s="60">
        <f t="shared" si="617"/>
        <v>0</v>
      </c>
      <c r="G1479" s="60">
        <v>0</v>
      </c>
      <c r="H1479" s="60">
        <f t="shared" si="618"/>
        <v>0</v>
      </c>
      <c r="I1479" s="60">
        <v>0</v>
      </c>
      <c r="J1479" s="60">
        <f t="shared" si="618"/>
        <v>0</v>
      </c>
      <c r="K1479" s="142">
        <f t="shared" si="604"/>
        <v>0</v>
      </c>
      <c r="L1479" s="60">
        <f t="shared" ref="L1479:T1479" si="631">+L1496+L1513+L1700</f>
        <v>0</v>
      </c>
      <c r="M1479" s="60">
        <f t="shared" si="631"/>
        <v>0</v>
      </c>
      <c r="N1479" s="60">
        <f t="shared" si="631"/>
        <v>0</v>
      </c>
      <c r="O1479" s="60">
        <f t="shared" si="631"/>
        <v>0</v>
      </c>
      <c r="P1479" s="60">
        <f t="shared" si="631"/>
        <v>0</v>
      </c>
      <c r="Q1479" s="60">
        <f t="shared" si="631"/>
        <v>0</v>
      </c>
      <c r="R1479" s="60">
        <f t="shared" si="631"/>
        <v>0</v>
      </c>
      <c r="S1479" s="60">
        <f t="shared" si="631"/>
        <v>0</v>
      </c>
      <c r="T1479" s="60">
        <f t="shared" si="631"/>
        <v>0</v>
      </c>
      <c r="U1479" s="279">
        <f t="shared" si="605"/>
        <v>0</v>
      </c>
    </row>
    <row r="1480" spans="1:21" x14ac:dyDescent="0.25">
      <c r="A1480" s="30"/>
      <c r="B1480" s="24" t="s">
        <v>705</v>
      </c>
      <c r="C1480" s="15" t="s">
        <v>294</v>
      </c>
      <c r="D1480" s="60">
        <v>0</v>
      </c>
      <c r="E1480" s="60">
        <f t="shared" si="617"/>
        <v>0</v>
      </c>
      <c r="F1480" s="60">
        <f t="shared" si="617"/>
        <v>0</v>
      </c>
      <c r="G1480" s="60">
        <v>0</v>
      </c>
      <c r="H1480" s="60">
        <f t="shared" si="618"/>
        <v>0</v>
      </c>
      <c r="I1480" s="60">
        <v>0</v>
      </c>
      <c r="J1480" s="60">
        <f t="shared" si="618"/>
        <v>0</v>
      </c>
      <c r="K1480" s="142">
        <f t="shared" si="604"/>
        <v>0</v>
      </c>
      <c r="L1480" s="60">
        <f t="shared" ref="L1480:T1480" si="632">+L1497+L1514+L1701</f>
        <v>0</v>
      </c>
      <c r="M1480" s="60">
        <f t="shared" si="632"/>
        <v>0</v>
      </c>
      <c r="N1480" s="60">
        <f t="shared" si="632"/>
        <v>0</v>
      </c>
      <c r="O1480" s="60">
        <f t="shared" si="632"/>
        <v>0</v>
      </c>
      <c r="P1480" s="60">
        <f t="shared" si="632"/>
        <v>0</v>
      </c>
      <c r="Q1480" s="60">
        <f t="shared" si="632"/>
        <v>0</v>
      </c>
      <c r="R1480" s="60">
        <f t="shared" si="632"/>
        <v>0</v>
      </c>
      <c r="S1480" s="60">
        <f t="shared" si="632"/>
        <v>0</v>
      </c>
      <c r="T1480" s="60">
        <f t="shared" si="632"/>
        <v>0</v>
      </c>
      <c r="U1480" s="279">
        <f t="shared" si="605"/>
        <v>0</v>
      </c>
    </row>
    <row r="1481" spans="1:21" x14ac:dyDescent="0.25">
      <c r="A1481" s="30"/>
      <c r="B1481" s="24" t="s">
        <v>706</v>
      </c>
      <c r="C1481" s="15" t="s">
        <v>550</v>
      </c>
      <c r="D1481" s="60">
        <v>0</v>
      </c>
      <c r="E1481" s="60">
        <f t="shared" si="617"/>
        <v>0</v>
      </c>
      <c r="F1481" s="60">
        <f t="shared" si="617"/>
        <v>0</v>
      </c>
      <c r="G1481" s="60">
        <v>0</v>
      </c>
      <c r="H1481" s="60">
        <f t="shared" si="618"/>
        <v>0</v>
      </c>
      <c r="I1481" s="60">
        <v>0</v>
      </c>
      <c r="J1481" s="60">
        <f t="shared" si="618"/>
        <v>0</v>
      </c>
      <c r="K1481" s="142">
        <f t="shared" si="604"/>
        <v>0</v>
      </c>
      <c r="L1481" s="60">
        <f t="shared" ref="L1481:T1481" si="633">+L1498+L1515+L1702</f>
        <v>0</v>
      </c>
      <c r="M1481" s="60">
        <f t="shared" si="633"/>
        <v>0</v>
      </c>
      <c r="N1481" s="60">
        <f t="shared" si="633"/>
        <v>0</v>
      </c>
      <c r="O1481" s="60">
        <f t="shared" si="633"/>
        <v>0</v>
      </c>
      <c r="P1481" s="60">
        <f t="shared" si="633"/>
        <v>0</v>
      </c>
      <c r="Q1481" s="60">
        <f t="shared" si="633"/>
        <v>0</v>
      </c>
      <c r="R1481" s="60">
        <f t="shared" si="633"/>
        <v>0</v>
      </c>
      <c r="S1481" s="60">
        <f t="shared" si="633"/>
        <v>0</v>
      </c>
      <c r="T1481" s="60">
        <f t="shared" si="633"/>
        <v>0</v>
      </c>
      <c r="U1481" s="279">
        <f t="shared" si="605"/>
        <v>0</v>
      </c>
    </row>
    <row r="1482" spans="1:21" x14ac:dyDescent="0.25">
      <c r="A1482" s="30"/>
      <c r="B1482" s="24" t="s">
        <v>701</v>
      </c>
      <c r="C1482" s="15" t="s">
        <v>295</v>
      </c>
      <c r="D1482" s="60">
        <v>0</v>
      </c>
      <c r="E1482" s="60">
        <f t="shared" si="617"/>
        <v>0</v>
      </c>
      <c r="F1482" s="60">
        <f t="shared" si="617"/>
        <v>0</v>
      </c>
      <c r="G1482" s="60">
        <v>0</v>
      </c>
      <c r="H1482" s="60">
        <f t="shared" si="618"/>
        <v>0</v>
      </c>
      <c r="I1482" s="60">
        <v>0</v>
      </c>
      <c r="J1482" s="60">
        <f t="shared" si="618"/>
        <v>0</v>
      </c>
      <c r="K1482" s="142">
        <f t="shared" si="604"/>
        <v>0</v>
      </c>
      <c r="L1482" s="60">
        <f t="shared" ref="L1482:T1482" si="634">+L1499+L1516+L1703</f>
        <v>0</v>
      </c>
      <c r="M1482" s="60">
        <f t="shared" si="634"/>
        <v>0</v>
      </c>
      <c r="N1482" s="60">
        <f t="shared" si="634"/>
        <v>0</v>
      </c>
      <c r="O1482" s="60">
        <f t="shared" si="634"/>
        <v>0</v>
      </c>
      <c r="P1482" s="60">
        <f t="shared" si="634"/>
        <v>0</v>
      </c>
      <c r="Q1482" s="60">
        <f t="shared" si="634"/>
        <v>0</v>
      </c>
      <c r="R1482" s="60">
        <f t="shared" si="634"/>
        <v>0</v>
      </c>
      <c r="S1482" s="60">
        <f t="shared" si="634"/>
        <v>0</v>
      </c>
      <c r="T1482" s="60">
        <f t="shared" si="634"/>
        <v>0</v>
      </c>
      <c r="U1482" s="279">
        <f t="shared" si="605"/>
        <v>0</v>
      </c>
    </row>
    <row r="1483" spans="1:21" ht="31.5" x14ac:dyDescent="0.25">
      <c r="A1483" s="30"/>
      <c r="B1483" s="24" t="s">
        <v>702</v>
      </c>
      <c r="C1483" s="15" t="s">
        <v>306</v>
      </c>
      <c r="D1483" s="60">
        <v>0</v>
      </c>
      <c r="E1483" s="60">
        <f t="shared" si="617"/>
        <v>0</v>
      </c>
      <c r="F1483" s="60">
        <f t="shared" si="617"/>
        <v>0</v>
      </c>
      <c r="G1483" s="60">
        <v>0</v>
      </c>
      <c r="H1483" s="60">
        <f t="shared" si="618"/>
        <v>0</v>
      </c>
      <c r="I1483" s="60">
        <v>0</v>
      </c>
      <c r="J1483" s="60">
        <f t="shared" si="618"/>
        <v>0</v>
      </c>
      <c r="K1483" s="142">
        <f t="shared" ref="K1483:K1546" si="635">+I1483+J1483</f>
        <v>0</v>
      </c>
      <c r="L1483" s="60">
        <f t="shared" ref="L1483:T1483" si="636">+L1500+L1517+L1704</f>
        <v>0</v>
      </c>
      <c r="M1483" s="60">
        <f t="shared" si="636"/>
        <v>0</v>
      </c>
      <c r="N1483" s="60">
        <f t="shared" si="636"/>
        <v>0</v>
      </c>
      <c r="O1483" s="60">
        <f t="shared" si="636"/>
        <v>0</v>
      </c>
      <c r="P1483" s="60">
        <f t="shared" si="636"/>
        <v>0</v>
      </c>
      <c r="Q1483" s="60">
        <f t="shared" si="636"/>
        <v>0</v>
      </c>
      <c r="R1483" s="60">
        <f t="shared" si="636"/>
        <v>0</v>
      </c>
      <c r="S1483" s="60">
        <f t="shared" si="636"/>
        <v>0</v>
      </c>
      <c r="T1483" s="60">
        <f t="shared" si="636"/>
        <v>0</v>
      </c>
      <c r="U1483" s="279">
        <f t="shared" ref="U1483:U1546" si="637">+K1483-M1483-N1483-O1483-P1483</f>
        <v>0</v>
      </c>
    </row>
    <row r="1484" spans="1:21" ht="31.5" x14ac:dyDescent="0.25">
      <c r="A1484" s="30" t="s">
        <v>55</v>
      </c>
      <c r="B1484" s="13" t="s">
        <v>424</v>
      </c>
      <c r="C1484" s="18" t="s">
        <v>425</v>
      </c>
      <c r="D1484" s="60">
        <v>305</v>
      </c>
      <c r="E1484" s="60">
        <f>SUM(E1485:E1500)</f>
        <v>83.16</v>
      </c>
      <c r="F1484" s="60">
        <f>SUM(F1485:F1500)</f>
        <v>100</v>
      </c>
      <c r="G1484" s="60">
        <v>100</v>
      </c>
      <c r="H1484" s="60">
        <f>SUM(H1485:H1500)</f>
        <v>89.26</v>
      </c>
      <c r="I1484" s="60">
        <v>50</v>
      </c>
      <c r="J1484" s="60">
        <f>SUM(J1485:J1500)</f>
        <v>0</v>
      </c>
      <c r="K1484" s="142">
        <f t="shared" si="635"/>
        <v>50</v>
      </c>
      <c r="L1484" s="60">
        <f t="shared" ref="L1484:T1484" si="638">SUM(L1485:L1500)</f>
        <v>0</v>
      </c>
      <c r="M1484" s="60">
        <f>SUM(M1485:M1500)</f>
        <v>50</v>
      </c>
      <c r="N1484" s="60">
        <f>SUM(N1485:N1500)</f>
        <v>0</v>
      </c>
      <c r="O1484" s="60">
        <f>SUM(O1485:O1500)</f>
        <v>0</v>
      </c>
      <c r="P1484" s="60">
        <f>SUM(P1485:P1500)</f>
        <v>0</v>
      </c>
      <c r="Q1484" s="60">
        <f>SUM(Q1485:Q1500)</f>
        <v>0</v>
      </c>
      <c r="R1484" s="60">
        <f t="shared" si="638"/>
        <v>75</v>
      </c>
      <c r="S1484" s="60">
        <f t="shared" si="638"/>
        <v>75</v>
      </c>
      <c r="T1484" s="60">
        <f t="shared" si="638"/>
        <v>75</v>
      </c>
      <c r="U1484" s="279">
        <f t="shared" si="637"/>
        <v>0</v>
      </c>
    </row>
    <row r="1485" spans="1:21" x14ac:dyDescent="0.25">
      <c r="A1485" s="30"/>
      <c r="B1485" s="24" t="s">
        <v>692</v>
      </c>
      <c r="C1485" s="15" t="s">
        <v>284</v>
      </c>
      <c r="D1485" s="61">
        <v>0</v>
      </c>
      <c r="E1485" s="61">
        <v>0</v>
      </c>
      <c r="F1485" s="61">
        <v>0</v>
      </c>
      <c r="G1485" s="61">
        <v>0</v>
      </c>
      <c r="H1485" s="61">
        <v>0</v>
      </c>
      <c r="I1485" s="61">
        <v>0</v>
      </c>
      <c r="J1485" s="61">
        <v>0</v>
      </c>
      <c r="K1485" s="142">
        <f t="shared" si="635"/>
        <v>0</v>
      </c>
      <c r="L1485" s="61">
        <v>0</v>
      </c>
      <c r="M1485" s="61">
        <v>0</v>
      </c>
      <c r="N1485" s="61">
        <v>0</v>
      </c>
      <c r="O1485" s="61">
        <v>0</v>
      </c>
      <c r="P1485" s="61">
        <v>0</v>
      </c>
      <c r="Q1485" s="61">
        <v>0</v>
      </c>
      <c r="R1485" s="61">
        <v>0</v>
      </c>
      <c r="S1485" s="61">
        <v>0</v>
      </c>
      <c r="T1485" s="61">
        <v>0</v>
      </c>
      <c r="U1485" s="279">
        <f t="shared" si="637"/>
        <v>0</v>
      </c>
    </row>
    <row r="1486" spans="1:21" x14ac:dyDescent="0.25">
      <c r="A1486" s="30"/>
      <c r="B1486" s="24" t="s">
        <v>693</v>
      </c>
      <c r="C1486" s="15" t="s">
        <v>285</v>
      </c>
      <c r="D1486" s="61">
        <v>305</v>
      </c>
      <c r="E1486" s="61">
        <v>83.16</v>
      </c>
      <c r="F1486" s="61">
        <v>100</v>
      </c>
      <c r="G1486" s="61">
        <v>50</v>
      </c>
      <c r="H1486" s="61">
        <v>89.26</v>
      </c>
      <c r="I1486" s="61">
        <v>50</v>
      </c>
      <c r="J1486" s="61">
        <v>0</v>
      </c>
      <c r="K1486" s="142">
        <f t="shared" si="635"/>
        <v>50</v>
      </c>
      <c r="L1486" s="61">
        <v>0</v>
      </c>
      <c r="M1486" s="61">
        <v>50</v>
      </c>
      <c r="N1486" s="61">
        <v>0</v>
      </c>
      <c r="O1486" s="61">
        <v>0</v>
      </c>
      <c r="P1486" s="61">
        <v>0</v>
      </c>
      <c r="Q1486" s="61">
        <v>0</v>
      </c>
      <c r="R1486" s="61">
        <v>75</v>
      </c>
      <c r="S1486" s="61">
        <v>75</v>
      </c>
      <c r="T1486" s="61">
        <v>75</v>
      </c>
      <c r="U1486" s="279">
        <f t="shared" si="637"/>
        <v>0</v>
      </c>
    </row>
    <row r="1487" spans="1:21" x14ac:dyDescent="0.25">
      <c r="A1487" s="30"/>
      <c r="B1487" s="24" t="s">
        <v>695</v>
      </c>
      <c r="C1487" s="15" t="s">
        <v>286</v>
      </c>
      <c r="D1487" s="61">
        <v>0</v>
      </c>
      <c r="E1487" s="61">
        <v>0</v>
      </c>
      <c r="F1487" s="61">
        <v>0</v>
      </c>
      <c r="G1487" s="61">
        <v>0</v>
      </c>
      <c r="H1487" s="61">
        <v>0</v>
      </c>
      <c r="I1487" s="61">
        <v>0</v>
      </c>
      <c r="J1487" s="61">
        <v>0</v>
      </c>
      <c r="K1487" s="142">
        <f t="shared" si="635"/>
        <v>0</v>
      </c>
      <c r="L1487" s="61">
        <v>0</v>
      </c>
      <c r="M1487" s="61">
        <v>0</v>
      </c>
      <c r="N1487" s="61">
        <v>0</v>
      </c>
      <c r="O1487" s="61">
        <v>0</v>
      </c>
      <c r="P1487" s="61">
        <v>0</v>
      </c>
      <c r="Q1487" s="61">
        <v>0</v>
      </c>
      <c r="R1487" s="61">
        <v>0</v>
      </c>
      <c r="S1487" s="61">
        <v>0</v>
      </c>
      <c r="T1487" s="61">
        <v>0</v>
      </c>
      <c r="U1487" s="279">
        <f t="shared" si="637"/>
        <v>0</v>
      </c>
    </row>
    <row r="1488" spans="1:21" x14ac:dyDescent="0.25">
      <c r="A1488" s="30"/>
      <c r="B1488" s="24" t="s">
        <v>694</v>
      </c>
      <c r="C1488" s="15" t="s">
        <v>696</v>
      </c>
      <c r="D1488" s="61">
        <v>0</v>
      </c>
      <c r="E1488" s="61">
        <v>0</v>
      </c>
      <c r="F1488" s="61">
        <v>0</v>
      </c>
      <c r="G1488" s="61">
        <v>0</v>
      </c>
      <c r="H1488" s="61">
        <v>0</v>
      </c>
      <c r="I1488" s="61">
        <v>0</v>
      </c>
      <c r="J1488" s="61">
        <v>0</v>
      </c>
      <c r="K1488" s="142">
        <f t="shared" si="635"/>
        <v>0</v>
      </c>
      <c r="L1488" s="61">
        <v>0</v>
      </c>
      <c r="M1488" s="61">
        <v>0</v>
      </c>
      <c r="N1488" s="61">
        <v>0</v>
      </c>
      <c r="O1488" s="61">
        <v>0</v>
      </c>
      <c r="P1488" s="61">
        <v>0</v>
      </c>
      <c r="Q1488" s="61">
        <v>0</v>
      </c>
      <c r="R1488" s="61">
        <v>0</v>
      </c>
      <c r="S1488" s="61">
        <v>0</v>
      </c>
      <c r="T1488" s="61">
        <v>0</v>
      </c>
      <c r="U1488" s="279">
        <f t="shared" si="637"/>
        <v>0</v>
      </c>
    </row>
    <row r="1489" spans="1:21" x14ac:dyDescent="0.25">
      <c r="A1489" s="30"/>
      <c r="B1489" s="24" t="s">
        <v>697</v>
      </c>
      <c r="C1489" s="15" t="s">
        <v>287</v>
      </c>
      <c r="D1489" s="61">
        <v>0</v>
      </c>
      <c r="E1489" s="61">
        <v>0</v>
      </c>
      <c r="F1489" s="61">
        <v>0</v>
      </c>
      <c r="G1489" s="61">
        <v>0</v>
      </c>
      <c r="H1489" s="61">
        <v>0</v>
      </c>
      <c r="I1489" s="61">
        <v>0</v>
      </c>
      <c r="J1489" s="61">
        <v>0</v>
      </c>
      <c r="K1489" s="142">
        <f t="shared" si="635"/>
        <v>0</v>
      </c>
      <c r="L1489" s="61">
        <v>0</v>
      </c>
      <c r="M1489" s="61">
        <v>0</v>
      </c>
      <c r="N1489" s="61">
        <v>0</v>
      </c>
      <c r="O1489" s="61">
        <v>0</v>
      </c>
      <c r="P1489" s="61">
        <v>0</v>
      </c>
      <c r="Q1489" s="61">
        <v>0</v>
      </c>
      <c r="R1489" s="61">
        <v>0</v>
      </c>
      <c r="S1489" s="61">
        <v>0</v>
      </c>
      <c r="T1489" s="61">
        <v>0</v>
      </c>
      <c r="U1489" s="279">
        <f t="shared" si="637"/>
        <v>0</v>
      </c>
    </row>
    <row r="1490" spans="1:21" x14ac:dyDescent="0.25">
      <c r="A1490" s="30"/>
      <c r="B1490" s="24" t="s">
        <v>708</v>
      </c>
      <c r="C1490" s="15" t="s">
        <v>288</v>
      </c>
      <c r="D1490" s="61">
        <v>0</v>
      </c>
      <c r="E1490" s="61">
        <v>0</v>
      </c>
      <c r="F1490" s="61">
        <v>0</v>
      </c>
      <c r="G1490" s="61">
        <v>0</v>
      </c>
      <c r="H1490" s="61">
        <v>0</v>
      </c>
      <c r="I1490" s="61">
        <v>0</v>
      </c>
      <c r="J1490" s="61">
        <v>0</v>
      </c>
      <c r="K1490" s="142">
        <f t="shared" si="635"/>
        <v>0</v>
      </c>
      <c r="L1490" s="61">
        <v>0</v>
      </c>
      <c r="M1490" s="61">
        <v>0</v>
      </c>
      <c r="N1490" s="61">
        <v>0</v>
      </c>
      <c r="O1490" s="61">
        <v>0</v>
      </c>
      <c r="P1490" s="61">
        <v>0</v>
      </c>
      <c r="Q1490" s="61">
        <v>0</v>
      </c>
      <c r="R1490" s="61">
        <v>0</v>
      </c>
      <c r="S1490" s="61">
        <v>0</v>
      </c>
      <c r="T1490" s="61">
        <v>0</v>
      </c>
      <c r="U1490" s="279">
        <f t="shared" si="637"/>
        <v>0</v>
      </c>
    </row>
    <row r="1491" spans="1:21" x14ac:dyDescent="0.25">
      <c r="A1491" s="30"/>
      <c r="B1491" s="24" t="s">
        <v>698</v>
      </c>
      <c r="C1491" s="15" t="s">
        <v>289</v>
      </c>
      <c r="D1491" s="61">
        <v>0</v>
      </c>
      <c r="E1491" s="61">
        <v>0</v>
      </c>
      <c r="F1491" s="61">
        <v>0</v>
      </c>
      <c r="G1491" s="61">
        <v>0</v>
      </c>
      <c r="H1491" s="61">
        <v>0</v>
      </c>
      <c r="I1491" s="61">
        <v>0</v>
      </c>
      <c r="J1491" s="61">
        <v>0</v>
      </c>
      <c r="K1491" s="142">
        <f t="shared" si="635"/>
        <v>0</v>
      </c>
      <c r="L1491" s="61">
        <v>0</v>
      </c>
      <c r="M1491" s="61">
        <v>0</v>
      </c>
      <c r="N1491" s="61">
        <v>0</v>
      </c>
      <c r="O1491" s="61">
        <v>0</v>
      </c>
      <c r="P1491" s="61">
        <v>0</v>
      </c>
      <c r="Q1491" s="61">
        <v>0</v>
      </c>
      <c r="R1491" s="61">
        <v>0</v>
      </c>
      <c r="S1491" s="61">
        <v>0</v>
      </c>
      <c r="T1491" s="61">
        <v>0</v>
      </c>
      <c r="U1491" s="279">
        <f t="shared" si="637"/>
        <v>0</v>
      </c>
    </row>
    <row r="1492" spans="1:21" ht="31.5" x14ac:dyDescent="0.25">
      <c r="A1492" s="30"/>
      <c r="B1492" s="24" t="s">
        <v>703</v>
      </c>
      <c r="C1492" s="15" t="s">
        <v>290</v>
      </c>
      <c r="D1492" s="61">
        <v>0</v>
      </c>
      <c r="E1492" s="61">
        <v>0</v>
      </c>
      <c r="F1492" s="61">
        <v>0</v>
      </c>
      <c r="G1492" s="61">
        <v>0</v>
      </c>
      <c r="H1492" s="61">
        <v>0</v>
      </c>
      <c r="I1492" s="61">
        <v>0</v>
      </c>
      <c r="J1492" s="61">
        <v>0</v>
      </c>
      <c r="K1492" s="142">
        <f t="shared" si="635"/>
        <v>0</v>
      </c>
      <c r="L1492" s="61">
        <v>0</v>
      </c>
      <c r="M1492" s="61">
        <v>0</v>
      </c>
      <c r="N1492" s="61">
        <v>0</v>
      </c>
      <c r="O1492" s="61">
        <v>0</v>
      </c>
      <c r="P1492" s="61">
        <v>0</v>
      </c>
      <c r="Q1492" s="61">
        <v>0</v>
      </c>
      <c r="R1492" s="61">
        <v>0</v>
      </c>
      <c r="S1492" s="61">
        <v>0</v>
      </c>
      <c r="T1492" s="61">
        <v>0</v>
      </c>
      <c r="U1492" s="279">
        <f t="shared" si="637"/>
        <v>0</v>
      </c>
    </row>
    <row r="1493" spans="1:21" x14ac:dyDescent="0.25">
      <c r="A1493" s="30"/>
      <c r="B1493" s="24" t="s">
        <v>699</v>
      </c>
      <c r="C1493" s="15" t="s">
        <v>291</v>
      </c>
      <c r="D1493" s="61">
        <v>0</v>
      </c>
      <c r="E1493" s="61">
        <v>0</v>
      </c>
      <c r="F1493" s="61">
        <v>0</v>
      </c>
      <c r="G1493" s="61">
        <v>0</v>
      </c>
      <c r="H1493" s="61">
        <v>0</v>
      </c>
      <c r="I1493" s="61">
        <v>0</v>
      </c>
      <c r="J1493" s="61">
        <v>0</v>
      </c>
      <c r="K1493" s="142">
        <f t="shared" si="635"/>
        <v>0</v>
      </c>
      <c r="L1493" s="61">
        <v>0</v>
      </c>
      <c r="M1493" s="61">
        <v>0</v>
      </c>
      <c r="N1493" s="61">
        <v>0</v>
      </c>
      <c r="O1493" s="61">
        <v>0</v>
      </c>
      <c r="P1493" s="61">
        <v>0</v>
      </c>
      <c r="Q1493" s="61">
        <v>0</v>
      </c>
      <c r="R1493" s="61">
        <v>0</v>
      </c>
      <c r="S1493" s="61">
        <v>0</v>
      </c>
      <c r="T1493" s="61">
        <v>0</v>
      </c>
      <c r="U1493" s="279">
        <f t="shared" si="637"/>
        <v>0</v>
      </c>
    </row>
    <row r="1494" spans="1:21" ht="31.5" x14ac:dyDescent="0.25">
      <c r="A1494" s="30"/>
      <c r="B1494" s="24" t="s">
        <v>950</v>
      </c>
      <c r="C1494" s="15" t="s">
        <v>949</v>
      </c>
      <c r="D1494" s="187">
        <v>0</v>
      </c>
      <c r="E1494" s="61">
        <v>0</v>
      </c>
      <c r="F1494" s="61">
        <v>0</v>
      </c>
      <c r="G1494" s="61">
        <v>0</v>
      </c>
      <c r="H1494" s="61">
        <v>0</v>
      </c>
      <c r="I1494" s="61">
        <v>0</v>
      </c>
      <c r="J1494" s="61">
        <v>0</v>
      </c>
      <c r="K1494" s="142">
        <f t="shared" si="635"/>
        <v>0</v>
      </c>
      <c r="L1494" s="61">
        <v>0</v>
      </c>
      <c r="M1494" s="61">
        <v>0</v>
      </c>
      <c r="N1494" s="61">
        <v>0</v>
      </c>
      <c r="O1494" s="61">
        <v>0</v>
      </c>
      <c r="P1494" s="61">
        <v>0</v>
      </c>
      <c r="Q1494" s="61">
        <v>0</v>
      </c>
      <c r="R1494" s="61">
        <v>0</v>
      </c>
      <c r="S1494" s="61">
        <v>0</v>
      </c>
      <c r="T1494" s="61">
        <v>0</v>
      </c>
      <c r="U1494" s="279">
        <f t="shared" si="637"/>
        <v>0</v>
      </c>
    </row>
    <row r="1495" spans="1:21" x14ac:dyDescent="0.25">
      <c r="A1495" s="30"/>
      <c r="B1495" s="24" t="s">
        <v>700</v>
      </c>
      <c r="C1495" s="15" t="s">
        <v>292</v>
      </c>
      <c r="D1495" s="61">
        <v>0</v>
      </c>
      <c r="E1495" s="61">
        <v>0</v>
      </c>
      <c r="F1495" s="61">
        <v>0</v>
      </c>
      <c r="G1495" s="61">
        <v>0</v>
      </c>
      <c r="H1495" s="61">
        <v>0</v>
      </c>
      <c r="I1495" s="61">
        <v>0</v>
      </c>
      <c r="J1495" s="61">
        <v>0</v>
      </c>
      <c r="K1495" s="142">
        <f t="shared" si="635"/>
        <v>0</v>
      </c>
      <c r="L1495" s="61">
        <v>0</v>
      </c>
      <c r="M1495" s="61">
        <v>0</v>
      </c>
      <c r="N1495" s="61">
        <v>0</v>
      </c>
      <c r="O1495" s="61">
        <v>0</v>
      </c>
      <c r="P1495" s="61">
        <v>0</v>
      </c>
      <c r="Q1495" s="61">
        <v>0</v>
      </c>
      <c r="R1495" s="61">
        <v>0</v>
      </c>
      <c r="S1495" s="61">
        <v>0</v>
      </c>
      <c r="T1495" s="61">
        <v>0</v>
      </c>
      <c r="U1495" s="279">
        <f t="shared" si="637"/>
        <v>0</v>
      </c>
    </row>
    <row r="1496" spans="1:21" x14ac:dyDescent="0.25">
      <c r="A1496" s="30"/>
      <c r="B1496" s="24" t="s">
        <v>704</v>
      </c>
      <c r="C1496" s="15" t="s">
        <v>293</v>
      </c>
      <c r="D1496" s="61">
        <v>0</v>
      </c>
      <c r="E1496" s="61">
        <v>0</v>
      </c>
      <c r="F1496" s="61">
        <v>0</v>
      </c>
      <c r="G1496" s="61">
        <v>0</v>
      </c>
      <c r="H1496" s="61">
        <v>0</v>
      </c>
      <c r="I1496" s="61">
        <v>0</v>
      </c>
      <c r="J1496" s="61">
        <v>0</v>
      </c>
      <c r="K1496" s="142">
        <f t="shared" si="635"/>
        <v>0</v>
      </c>
      <c r="L1496" s="61">
        <v>0</v>
      </c>
      <c r="M1496" s="61">
        <v>0</v>
      </c>
      <c r="N1496" s="61">
        <v>0</v>
      </c>
      <c r="O1496" s="61">
        <v>0</v>
      </c>
      <c r="P1496" s="61">
        <v>0</v>
      </c>
      <c r="Q1496" s="61">
        <v>0</v>
      </c>
      <c r="R1496" s="61">
        <v>0</v>
      </c>
      <c r="S1496" s="61">
        <v>0</v>
      </c>
      <c r="T1496" s="61">
        <v>0</v>
      </c>
      <c r="U1496" s="279">
        <f t="shared" si="637"/>
        <v>0</v>
      </c>
    </row>
    <row r="1497" spans="1:21" x14ac:dyDescent="0.25">
      <c r="A1497" s="30"/>
      <c r="B1497" s="24" t="s">
        <v>705</v>
      </c>
      <c r="C1497" s="15" t="s">
        <v>294</v>
      </c>
      <c r="D1497" s="61">
        <v>0</v>
      </c>
      <c r="E1497" s="61">
        <v>0</v>
      </c>
      <c r="F1497" s="61">
        <v>0</v>
      </c>
      <c r="G1497" s="61">
        <v>0</v>
      </c>
      <c r="H1497" s="61">
        <v>0</v>
      </c>
      <c r="I1497" s="61">
        <v>0</v>
      </c>
      <c r="J1497" s="61">
        <v>0</v>
      </c>
      <c r="K1497" s="142">
        <f t="shared" si="635"/>
        <v>0</v>
      </c>
      <c r="L1497" s="61">
        <v>0</v>
      </c>
      <c r="M1497" s="61">
        <v>0</v>
      </c>
      <c r="N1497" s="61">
        <v>0</v>
      </c>
      <c r="O1497" s="61">
        <v>0</v>
      </c>
      <c r="P1497" s="61">
        <v>0</v>
      </c>
      <c r="Q1497" s="61">
        <v>0</v>
      </c>
      <c r="R1497" s="61">
        <v>0</v>
      </c>
      <c r="S1497" s="61">
        <v>0</v>
      </c>
      <c r="T1497" s="61">
        <v>0</v>
      </c>
      <c r="U1497" s="279">
        <f t="shared" si="637"/>
        <v>0</v>
      </c>
    </row>
    <row r="1498" spans="1:21" x14ac:dyDescent="0.25">
      <c r="A1498" s="30"/>
      <c r="B1498" s="24" t="s">
        <v>706</v>
      </c>
      <c r="C1498" s="15" t="s">
        <v>550</v>
      </c>
      <c r="D1498" s="61">
        <v>0</v>
      </c>
      <c r="E1498" s="61">
        <v>0</v>
      </c>
      <c r="F1498" s="61">
        <v>0</v>
      </c>
      <c r="G1498" s="61">
        <v>0</v>
      </c>
      <c r="H1498" s="61">
        <v>0</v>
      </c>
      <c r="I1498" s="61">
        <v>0</v>
      </c>
      <c r="J1498" s="61">
        <v>0</v>
      </c>
      <c r="K1498" s="142">
        <f t="shared" si="635"/>
        <v>0</v>
      </c>
      <c r="L1498" s="61">
        <v>0</v>
      </c>
      <c r="M1498" s="61">
        <v>0</v>
      </c>
      <c r="N1498" s="61">
        <v>0</v>
      </c>
      <c r="O1498" s="61">
        <v>0</v>
      </c>
      <c r="P1498" s="61">
        <v>0</v>
      </c>
      <c r="Q1498" s="61">
        <v>0</v>
      </c>
      <c r="R1498" s="61">
        <v>0</v>
      </c>
      <c r="S1498" s="61">
        <v>0</v>
      </c>
      <c r="T1498" s="61">
        <v>0</v>
      </c>
      <c r="U1498" s="279">
        <f t="shared" si="637"/>
        <v>0</v>
      </c>
    </row>
    <row r="1499" spans="1:21" x14ac:dyDescent="0.25">
      <c r="A1499" s="30"/>
      <c r="B1499" s="24" t="s">
        <v>701</v>
      </c>
      <c r="C1499" s="15" t="s">
        <v>295</v>
      </c>
      <c r="D1499" s="61">
        <v>0</v>
      </c>
      <c r="E1499" s="61">
        <v>0</v>
      </c>
      <c r="F1499" s="61">
        <v>0</v>
      </c>
      <c r="G1499" s="61">
        <v>0</v>
      </c>
      <c r="H1499" s="61">
        <v>0</v>
      </c>
      <c r="I1499" s="61">
        <v>0</v>
      </c>
      <c r="J1499" s="61">
        <v>0</v>
      </c>
      <c r="K1499" s="142">
        <f t="shared" si="635"/>
        <v>0</v>
      </c>
      <c r="L1499" s="61">
        <v>0</v>
      </c>
      <c r="M1499" s="61">
        <v>0</v>
      </c>
      <c r="N1499" s="61">
        <v>0</v>
      </c>
      <c r="O1499" s="61">
        <v>0</v>
      </c>
      <c r="P1499" s="61">
        <v>0</v>
      </c>
      <c r="Q1499" s="61">
        <v>0</v>
      </c>
      <c r="R1499" s="61">
        <v>0</v>
      </c>
      <c r="S1499" s="61">
        <v>0</v>
      </c>
      <c r="T1499" s="61">
        <v>0</v>
      </c>
      <c r="U1499" s="279">
        <f t="shared" si="637"/>
        <v>0</v>
      </c>
    </row>
    <row r="1500" spans="1:21" ht="31.5" x14ac:dyDescent="0.25">
      <c r="A1500" s="30"/>
      <c r="B1500" s="24" t="s">
        <v>702</v>
      </c>
      <c r="C1500" s="15" t="s">
        <v>306</v>
      </c>
      <c r="D1500" s="61">
        <v>0</v>
      </c>
      <c r="E1500" s="61">
        <v>0</v>
      </c>
      <c r="F1500" s="61">
        <v>0</v>
      </c>
      <c r="G1500" s="61">
        <v>0</v>
      </c>
      <c r="H1500" s="61">
        <v>0</v>
      </c>
      <c r="I1500" s="61">
        <v>0</v>
      </c>
      <c r="J1500" s="61">
        <v>0</v>
      </c>
      <c r="K1500" s="142">
        <f t="shared" si="635"/>
        <v>0</v>
      </c>
      <c r="L1500" s="61">
        <v>0</v>
      </c>
      <c r="M1500" s="61">
        <v>0</v>
      </c>
      <c r="N1500" s="61">
        <v>0</v>
      </c>
      <c r="O1500" s="61">
        <v>0</v>
      </c>
      <c r="P1500" s="61">
        <v>0</v>
      </c>
      <c r="Q1500" s="61">
        <v>0</v>
      </c>
      <c r="R1500" s="61">
        <v>0</v>
      </c>
      <c r="S1500" s="61">
        <v>0</v>
      </c>
      <c r="T1500" s="61">
        <v>0</v>
      </c>
      <c r="U1500" s="279">
        <f t="shared" si="637"/>
        <v>0</v>
      </c>
    </row>
    <row r="1501" spans="1:21" ht="20.25" customHeight="1" x14ac:dyDescent="0.25">
      <c r="A1501" s="30" t="s">
        <v>56</v>
      </c>
      <c r="B1501" s="13" t="s">
        <v>426</v>
      </c>
      <c r="C1501" s="18" t="s">
        <v>427</v>
      </c>
      <c r="D1501" s="60">
        <v>490</v>
      </c>
      <c r="E1501" s="60">
        <f t="shared" ref="E1501:F1517" si="639">+E1518+E1535+E1552+E1671</f>
        <v>231.07999999999998</v>
      </c>
      <c r="F1501" s="60">
        <f t="shared" si="639"/>
        <v>254.96</v>
      </c>
      <c r="G1501" s="60">
        <v>311.16000000000003</v>
      </c>
      <c r="H1501" s="60">
        <f t="shared" ref="H1501:J1517" si="640">+H1518+H1535+H1552+H1671</f>
        <v>176.98</v>
      </c>
      <c r="I1501" s="60">
        <v>778</v>
      </c>
      <c r="J1501" s="60">
        <f t="shared" si="640"/>
        <v>-5.2</v>
      </c>
      <c r="K1501" s="142">
        <f t="shared" si="635"/>
        <v>772.8</v>
      </c>
      <c r="L1501" s="60">
        <f t="shared" ref="L1501:T1501" si="641">+L1518+L1535+L1552+L1671</f>
        <v>0</v>
      </c>
      <c r="M1501" s="60">
        <f t="shared" si="641"/>
        <v>70.900000000000006</v>
      </c>
      <c r="N1501" s="60">
        <f t="shared" si="641"/>
        <v>87</v>
      </c>
      <c r="O1501" s="60">
        <f t="shared" si="641"/>
        <v>599.4</v>
      </c>
      <c r="P1501" s="60">
        <f t="shared" si="641"/>
        <v>15.5</v>
      </c>
      <c r="Q1501" s="60">
        <f t="shared" si="641"/>
        <v>0</v>
      </c>
      <c r="R1501" s="60">
        <f t="shared" si="641"/>
        <v>120</v>
      </c>
      <c r="S1501" s="60">
        <f t="shared" si="641"/>
        <v>120</v>
      </c>
      <c r="T1501" s="60">
        <f t="shared" si="641"/>
        <v>120</v>
      </c>
      <c r="U1501" s="279">
        <f t="shared" si="637"/>
        <v>0</v>
      </c>
    </row>
    <row r="1502" spans="1:21" x14ac:dyDescent="0.25">
      <c r="A1502" s="30"/>
      <c r="B1502" s="24" t="s">
        <v>692</v>
      </c>
      <c r="C1502" s="15" t="s">
        <v>284</v>
      </c>
      <c r="D1502" s="60">
        <v>28</v>
      </c>
      <c r="E1502" s="60">
        <f t="shared" si="639"/>
        <v>15.84</v>
      </c>
      <c r="F1502" s="60">
        <f t="shared" si="639"/>
        <v>26.8</v>
      </c>
      <c r="G1502" s="60">
        <v>33.799999999999997</v>
      </c>
      <c r="H1502" s="60">
        <f t="shared" si="640"/>
        <v>19.100000000000001</v>
      </c>
      <c r="I1502" s="60">
        <v>28.8</v>
      </c>
      <c r="J1502" s="60">
        <f t="shared" si="640"/>
        <v>0</v>
      </c>
      <c r="K1502" s="142">
        <f t="shared" si="635"/>
        <v>28.8</v>
      </c>
      <c r="L1502" s="60">
        <f t="shared" ref="L1502:T1502" si="642">+L1519+L1536+L1553+L1672</f>
        <v>0</v>
      </c>
      <c r="M1502" s="60">
        <f t="shared" si="642"/>
        <v>7.5</v>
      </c>
      <c r="N1502" s="60">
        <f t="shared" si="642"/>
        <v>18.100000000000001</v>
      </c>
      <c r="O1502" s="60">
        <f t="shared" si="642"/>
        <v>3</v>
      </c>
      <c r="P1502" s="60">
        <f t="shared" si="642"/>
        <v>0.2</v>
      </c>
      <c r="Q1502" s="60">
        <f t="shared" si="642"/>
        <v>0</v>
      </c>
      <c r="R1502" s="60">
        <f t="shared" si="642"/>
        <v>20</v>
      </c>
      <c r="S1502" s="60">
        <f t="shared" si="642"/>
        <v>20</v>
      </c>
      <c r="T1502" s="60">
        <f t="shared" si="642"/>
        <v>20</v>
      </c>
      <c r="U1502" s="279">
        <f t="shared" si="637"/>
        <v>-7.2164496600635175E-16</v>
      </c>
    </row>
    <row r="1503" spans="1:21" x14ac:dyDescent="0.25">
      <c r="A1503" s="30"/>
      <c r="B1503" s="24" t="s">
        <v>693</v>
      </c>
      <c r="C1503" s="15" t="s">
        <v>285</v>
      </c>
      <c r="D1503" s="60">
        <v>462</v>
      </c>
      <c r="E1503" s="60">
        <f t="shared" si="639"/>
        <v>215.24</v>
      </c>
      <c r="F1503" s="60">
        <f t="shared" si="639"/>
        <v>228.16</v>
      </c>
      <c r="G1503" s="60">
        <v>277.36</v>
      </c>
      <c r="H1503" s="60">
        <f t="shared" si="640"/>
        <v>157.88</v>
      </c>
      <c r="I1503" s="60">
        <v>749.2</v>
      </c>
      <c r="J1503" s="60">
        <f t="shared" si="640"/>
        <v>-5.2</v>
      </c>
      <c r="K1503" s="142">
        <f t="shared" si="635"/>
        <v>744</v>
      </c>
      <c r="L1503" s="60">
        <f t="shared" ref="L1503:T1503" si="643">+L1520+L1537+L1554+L1673</f>
        <v>0</v>
      </c>
      <c r="M1503" s="60">
        <f t="shared" si="643"/>
        <v>63.4</v>
      </c>
      <c r="N1503" s="60">
        <f t="shared" si="643"/>
        <v>68.900000000000006</v>
      </c>
      <c r="O1503" s="60">
        <f t="shared" si="643"/>
        <v>596.4</v>
      </c>
      <c r="P1503" s="60">
        <f t="shared" si="643"/>
        <v>15.3</v>
      </c>
      <c r="Q1503" s="60">
        <f t="shared" si="643"/>
        <v>0</v>
      </c>
      <c r="R1503" s="60">
        <f t="shared" si="643"/>
        <v>100</v>
      </c>
      <c r="S1503" s="60">
        <f t="shared" si="643"/>
        <v>100</v>
      </c>
      <c r="T1503" s="60">
        <f t="shared" si="643"/>
        <v>100</v>
      </c>
      <c r="U1503" s="279">
        <f t="shared" si="637"/>
        <v>6.7501559897209518E-14</v>
      </c>
    </row>
    <row r="1504" spans="1:21" x14ac:dyDescent="0.25">
      <c r="A1504" s="30"/>
      <c r="B1504" s="24" t="s">
        <v>695</v>
      </c>
      <c r="C1504" s="15" t="s">
        <v>286</v>
      </c>
      <c r="D1504" s="60">
        <v>0</v>
      </c>
      <c r="E1504" s="60">
        <f t="shared" si="639"/>
        <v>0</v>
      </c>
      <c r="F1504" s="60">
        <f t="shared" si="639"/>
        <v>0</v>
      </c>
      <c r="G1504" s="60">
        <v>0</v>
      </c>
      <c r="H1504" s="60">
        <f t="shared" si="640"/>
        <v>0</v>
      </c>
      <c r="I1504" s="60">
        <v>0</v>
      </c>
      <c r="J1504" s="60">
        <f t="shared" si="640"/>
        <v>0</v>
      </c>
      <c r="K1504" s="142">
        <f t="shared" si="635"/>
        <v>0</v>
      </c>
      <c r="L1504" s="60">
        <f t="shared" ref="L1504:T1504" si="644">+L1521+L1538+L1555+L1674</f>
        <v>0</v>
      </c>
      <c r="M1504" s="60">
        <f t="shared" si="644"/>
        <v>0</v>
      </c>
      <c r="N1504" s="60">
        <f t="shared" si="644"/>
        <v>0</v>
      </c>
      <c r="O1504" s="60">
        <f t="shared" si="644"/>
        <v>0</v>
      </c>
      <c r="P1504" s="60">
        <f t="shared" si="644"/>
        <v>0</v>
      </c>
      <c r="Q1504" s="60">
        <f t="shared" si="644"/>
        <v>0</v>
      </c>
      <c r="R1504" s="60">
        <f t="shared" si="644"/>
        <v>0</v>
      </c>
      <c r="S1504" s="60">
        <f t="shared" si="644"/>
        <v>0</v>
      </c>
      <c r="T1504" s="60">
        <f t="shared" si="644"/>
        <v>0</v>
      </c>
      <c r="U1504" s="279">
        <f t="shared" si="637"/>
        <v>0</v>
      </c>
    </row>
    <row r="1505" spans="1:21" x14ac:dyDescent="0.25">
      <c r="A1505" s="30"/>
      <c r="B1505" s="24" t="s">
        <v>694</v>
      </c>
      <c r="C1505" s="15" t="s">
        <v>696</v>
      </c>
      <c r="D1505" s="60">
        <v>0</v>
      </c>
      <c r="E1505" s="60">
        <f t="shared" si="639"/>
        <v>0</v>
      </c>
      <c r="F1505" s="60">
        <f t="shared" si="639"/>
        <v>0</v>
      </c>
      <c r="G1505" s="60">
        <v>0</v>
      </c>
      <c r="H1505" s="60">
        <f t="shared" si="640"/>
        <v>0</v>
      </c>
      <c r="I1505" s="60">
        <v>0</v>
      </c>
      <c r="J1505" s="60">
        <f t="shared" si="640"/>
        <v>0</v>
      </c>
      <c r="K1505" s="142">
        <f t="shared" si="635"/>
        <v>0</v>
      </c>
      <c r="L1505" s="60">
        <f t="shared" ref="L1505:T1505" si="645">+L1522+L1539+L1556+L1675</f>
        <v>0</v>
      </c>
      <c r="M1505" s="60">
        <f t="shared" si="645"/>
        <v>0</v>
      </c>
      <c r="N1505" s="60">
        <f t="shared" si="645"/>
        <v>0</v>
      </c>
      <c r="O1505" s="60">
        <f t="shared" si="645"/>
        <v>0</v>
      </c>
      <c r="P1505" s="60">
        <f t="shared" si="645"/>
        <v>0</v>
      </c>
      <c r="Q1505" s="60">
        <f t="shared" si="645"/>
        <v>0</v>
      </c>
      <c r="R1505" s="60">
        <f t="shared" si="645"/>
        <v>0</v>
      </c>
      <c r="S1505" s="60">
        <f t="shared" si="645"/>
        <v>0</v>
      </c>
      <c r="T1505" s="60">
        <f t="shared" si="645"/>
        <v>0</v>
      </c>
      <c r="U1505" s="279">
        <f t="shared" si="637"/>
        <v>0</v>
      </c>
    </row>
    <row r="1506" spans="1:21" x14ac:dyDescent="0.25">
      <c r="A1506" s="30"/>
      <c r="B1506" s="24" t="s">
        <v>697</v>
      </c>
      <c r="C1506" s="15" t="s">
        <v>287</v>
      </c>
      <c r="D1506" s="60">
        <v>0</v>
      </c>
      <c r="E1506" s="60">
        <f t="shared" si="639"/>
        <v>0</v>
      </c>
      <c r="F1506" s="60">
        <f t="shared" si="639"/>
        <v>0</v>
      </c>
      <c r="G1506" s="60">
        <v>0</v>
      </c>
      <c r="H1506" s="60">
        <f t="shared" si="640"/>
        <v>0</v>
      </c>
      <c r="I1506" s="60">
        <v>0</v>
      </c>
      <c r="J1506" s="60">
        <f t="shared" si="640"/>
        <v>0</v>
      </c>
      <c r="K1506" s="142">
        <f t="shared" si="635"/>
        <v>0</v>
      </c>
      <c r="L1506" s="60">
        <f t="shared" ref="L1506:T1506" si="646">+L1523+L1540+L1557+L1676</f>
        <v>0</v>
      </c>
      <c r="M1506" s="60">
        <f t="shared" si="646"/>
        <v>0</v>
      </c>
      <c r="N1506" s="60">
        <f t="shared" si="646"/>
        <v>0</v>
      </c>
      <c r="O1506" s="60">
        <f t="shared" si="646"/>
        <v>0</v>
      </c>
      <c r="P1506" s="60">
        <f t="shared" si="646"/>
        <v>0</v>
      </c>
      <c r="Q1506" s="60">
        <f t="shared" si="646"/>
        <v>0</v>
      </c>
      <c r="R1506" s="60">
        <f t="shared" si="646"/>
        <v>0</v>
      </c>
      <c r="S1506" s="60">
        <f t="shared" si="646"/>
        <v>0</v>
      </c>
      <c r="T1506" s="60">
        <f t="shared" si="646"/>
        <v>0</v>
      </c>
      <c r="U1506" s="279">
        <f t="shared" si="637"/>
        <v>0</v>
      </c>
    </row>
    <row r="1507" spans="1:21" x14ac:dyDescent="0.25">
      <c r="A1507" s="30"/>
      <c r="B1507" s="24" t="s">
        <v>708</v>
      </c>
      <c r="C1507" s="15" t="s">
        <v>288</v>
      </c>
      <c r="D1507" s="60">
        <v>0</v>
      </c>
      <c r="E1507" s="60">
        <f t="shared" si="639"/>
        <v>0</v>
      </c>
      <c r="F1507" s="60">
        <f t="shared" si="639"/>
        <v>0</v>
      </c>
      <c r="G1507" s="60">
        <v>0</v>
      </c>
      <c r="H1507" s="60">
        <f t="shared" si="640"/>
        <v>0</v>
      </c>
      <c r="I1507" s="60">
        <v>0</v>
      </c>
      <c r="J1507" s="60">
        <f t="shared" si="640"/>
        <v>0</v>
      </c>
      <c r="K1507" s="142">
        <f t="shared" si="635"/>
        <v>0</v>
      </c>
      <c r="L1507" s="60">
        <f t="shared" ref="L1507:T1507" si="647">+L1524+L1541+L1558+L1677</f>
        <v>0</v>
      </c>
      <c r="M1507" s="60">
        <f t="shared" si="647"/>
        <v>0</v>
      </c>
      <c r="N1507" s="60">
        <f t="shared" si="647"/>
        <v>0</v>
      </c>
      <c r="O1507" s="60">
        <f t="shared" si="647"/>
        <v>0</v>
      </c>
      <c r="P1507" s="60">
        <f t="shared" si="647"/>
        <v>0</v>
      </c>
      <c r="Q1507" s="60">
        <f t="shared" si="647"/>
        <v>0</v>
      </c>
      <c r="R1507" s="60">
        <f t="shared" si="647"/>
        <v>0</v>
      </c>
      <c r="S1507" s="60">
        <f t="shared" si="647"/>
        <v>0</v>
      </c>
      <c r="T1507" s="60">
        <f t="shared" si="647"/>
        <v>0</v>
      </c>
      <c r="U1507" s="279">
        <f t="shared" si="637"/>
        <v>0</v>
      </c>
    </row>
    <row r="1508" spans="1:21" x14ac:dyDescent="0.25">
      <c r="A1508" s="30"/>
      <c r="B1508" s="24" t="s">
        <v>698</v>
      </c>
      <c r="C1508" s="15" t="s">
        <v>289</v>
      </c>
      <c r="D1508" s="60">
        <v>0</v>
      </c>
      <c r="E1508" s="60">
        <f t="shared" si="639"/>
        <v>0</v>
      </c>
      <c r="F1508" s="60">
        <f t="shared" si="639"/>
        <v>0</v>
      </c>
      <c r="G1508" s="60">
        <v>0</v>
      </c>
      <c r="H1508" s="60">
        <f t="shared" si="640"/>
        <v>0</v>
      </c>
      <c r="I1508" s="60">
        <v>0</v>
      </c>
      <c r="J1508" s="60">
        <f t="shared" si="640"/>
        <v>0</v>
      </c>
      <c r="K1508" s="142">
        <f t="shared" si="635"/>
        <v>0</v>
      </c>
      <c r="L1508" s="60">
        <f t="shared" ref="L1508:T1508" si="648">+L1525+L1542+L1559+L1678</f>
        <v>0</v>
      </c>
      <c r="M1508" s="60">
        <f t="shared" si="648"/>
        <v>0</v>
      </c>
      <c r="N1508" s="60">
        <f t="shared" si="648"/>
        <v>0</v>
      </c>
      <c r="O1508" s="60">
        <f t="shared" si="648"/>
        <v>0</v>
      </c>
      <c r="P1508" s="60">
        <f t="shared" si="648"/>
        <v>0</v>
      </c>
      <c r="Q1508" s="60">
        <f t="shared" si="648"/>
        <v>0</v>
      </c>
      <c r="R1508" s="60">
        <f t="shared" si="648"/>
        <v>0</v>
      </c>
      <c r="S1508" s="60">
        <f t="shared" si="648"/>
        <v>0</v>
      </c>
      <c r="T1508" s="60">
        <f t="shared" si="648"/>
        <v>0</v>
      </c>
      <c r="U1508" s="279">
        <f t="shared" si="637"/>
        <v>0</v>
      </c>
    </row>
    <row r="1509" spans="1:21" ht="31.5" x14ac:dyDescent="0.25">
      <c r="A1509" s="30"/>
      <c r="B1509" s="24" t="s">
        <v>703</v>
      </c>
      <c r="C1509" s="15" t="s">
        <v>290</v>
      </c>
      <c r="D1509" s="60">
        <v>0</v>
      </c>
      <c r="E1509" s="60">
        <f t="shared" si="639"/>
        <v>0</v>
      </c>
      <c r="F1509" s="60">
        <f t="shared" si="639"/>
        <v>0</v>
      </c>
      <c r="G1509" s="60">
        <v>0</v>
      </c>
      <c r="H1509" s="60">
        <f t="shared" si="640"/>
        <v>0</v>
      </c>
      <c r="I1509" s="60">
        <v>0</v>
      </c>
      <c r="J1509" s="60">
        <f t="shared" si="640"/>
        <v>0</v>
      </c>
      <c r="K1509" s="142">
        <f t="shared" si="635"/>
        <v>0</v>
      </c>
      <c r="L1509" s="60">
        <f t="shared" ref="L1509:T1509" si="649">+L1526+L1543+L1560+L1679</f>
        <v>0</v>
      </c>
      <c r="M1509" s="60">
        <f t="shared" si="649"/>
        <v>0</v>
      </c>
      <c r="N1509" s="60">
        <f t="shared" si="649"/>
        <v>0</v>
      </c>
      <c r="O1509" s="60">
        <f t="shared" si="649"/>
        <v>0</v>
      </c>
      <c r="P1509" s="60">
        <f t="shared" si="649"/>
        <v>0</v>
      </c>
      <c r="Q1509" s="60">
        <f t="shared" si="649"/>
        <v>0</v>
      </c>
      <c r="R1509" s="60">
        <f t="shared" si="649"/>
        <v>0</v>
      </c>
      <c r="S1509" s="60">
        <f t="shared" si="649"/>
        <v>0</v>
      </c>
      <c r="T1509" s="60">
        <f t="shared" si="649"/>
        <v>0</v>
      </c>
      <c r="U1509" s="279">
        <f t="shared" si="637"/>
        <v>0</v>
      </c>
    </row>
    <row r="1510" spans="1:21" x14ac:dyDescent="0.25">
      <c r="A1510" s="30"/>
      <c r="B1510" s="24" t="s">
        <v>699</v>
      </c>
      <c r="C1510" s="15" t="s">
        <v>291</v>
      </c>
      <c r="D1510" s="60">
        <v>0</v>
      </c>
      <c r="E1510" s="60">
        <f t="shared" si="639"/>
        <v>0</v>
      </c>
      <c r="F1510" s="60">
        <f t="shared" si="639"/>
        <v>0</v>
      </c>
      <c r="G1510" s="60">
        <v>0</v>
      </c>
      <c r="H1510" s="60">
        <f t="shared" si="640"/>
        <v>0</v>
      </c>
      <c r="I1510" s="60">
        <v>0</v>
      </c>
      <c r="J1510" s="60">
        <f t="shared" si="640"/>
        <v>0</v>
      </c>
      <c r="K1510" s="142">
        <f t="shared" si="635"/>
        <v>0</v>
      </c>
      <c r="L1510" s="60">
        <f t="shared" ref="L1510:T1510" si="650">+L1527+L1544+L1561+L1680</f>
        <v>0</v>
      </c>
      <c r="M1510" s="60">
        <f t="shared" si="650"/>
        <v>0</v>
      </c>
      <c r="N1510" s="60">
        <f t="shared" si="650"/>
        <v>0</v>
      </c>
      <c r="O1510" s="60">
        <f t="shared" si="650"/>
        <v>0</v>
      </c>
      <c r="P1510" s="60">
        <f t="shared" si="650"/>
        <v>0</v>
      </c>
      <c r="Q1510" s="60">
        <f t="shared" si="650"/>
        <v>0</v>
      </c>
      <c r="R1510" s="60">
        <f t="shared" si="650"/>
        <v>0</v>
      </c>
      <c r="S1510" s="60">
        <f t="shared" si="650"/>
        <v>0</v>
      </c>
      <c r="T1510" s="60">
        <f t="shared" si="650"/>
        <v>0</v>
      </c>
      <c r="U1510" s="279">
        <f t="shared" si="637"/>
        <v>0</v>
      </c>
    </row>
    <row r="1511" spans="1:21" ht="31.5" x14ac:dyDescent="0.25">
      <c r="A1511" s="30"/>
      <c r="B1511" s="24" t="s">
        <v>950</v>
      </c>
      <c r="C1511" s="15" t="s">
        <v>949</v>
      </c>
      <c r="D1511" s="187">
        <v>0</v>
      </c>
      <c r="E1511" s="60">
        <f t="shared" si="639"/>
        <v>0</v>
      </c>
      <c r="F1511" s="60">
        <f t="shared" si="639"/>
        <v>0</v>
      </c>
      <c r="G1511" s="60">
        <v>0</v>
      </c>
      <c r="H1511" s="60">
        <f t="shared" si="640"/>
        <v>0</v>
      </c>
      <c r="I1511" s="60">
        <v>0</v>
      </c>
      <c r="J1511" s="60">
        <f t="shared" si="640"/>
        <v>0</v>
      </c>
      <c r="K1511" s="142">
        <f t="shared" si="635"/>
        <v>0</v>
      </c>
      <c r="L1511" s="60">
        <f t="shared" ref="L1511:T1511" si="651">+L1528+L1545+L1562+L1681</f>
        <v>0</v>
      </c>
      <c r="M1511" s="60">
        <f t="shared" si="651"/>
        <v>0</v>
      </c>
      <c r="N1511" s="60">
        <f t="shared" si="651"/>
        <v>0</v>
      </c>
      <c r="O1511" s="60">
        <f t="shared" si="651"/>
        <v>0</v>
      </c>
      <c r="P1511" s="60">
        <f t="shared" si="651"/>
        <v>0</v>
      </c>
      <c r="Q1511" s="60">
        <f t="shared" si="651"/>
        <v>0</v>
      </c>
      <c r="R1511" s="60">
        <f t="shared" si="651"/>
        <v>0</v>
      </c>
      <c r="S1511" s="60">
        <f t="shared" si="651"/>
        <v>0</v>
      </c>
      <c r="T1511" s="60">
        <f t="shared" si="651"/>
        <v>0</v>
      </c>
      <c r="U1511" s="279">
        <f t="shared" si="637"/>
        <v>0</v>
      </c>
    </row>
    <row r="1512" spans="1:21" x14ac:dyDescent="0.25">
      <c r="A1512" s="30"/>
      <c r="B1512" s="24" t="s">
        <v>700</v>
      </c>
      <c r="C1512" s="15" t="s">
        <v>292</v>
      </c>
      <c r="D1512" s="60">
        <v>0</v>
      </c>
      <c r="E1512" s="60">
        <f t="shared" si="639"/>
        <v>0</v>
      </c>
      <c r="F1512" s="60">
        <f t="shared" si="639"/>
        <v>0</v>
      </c>
      <c r="G1512" s="60">
        <v>0</v>
      </c>
      <c r="H1512" s="60">
        <f t="shared" si="640"/>
        <v>0</v>
      </c>
      <c r="I1512" s="60">
        <v>0</v>
      </c>
      <c r="J1512" s="60">
        <f t="shared" si="640"/>
        <v>0</v>
      </c>
      <c r="K1512" s="142">
        <f t="shared" si="635"/>
        <v>0</v>
      </c>
      <c r="L1512" s="60">
        <f t="shared" ref="L1512:T1512" si="652">+L1529+L1546+L1563+L1682</f>
        <v>0</v>
      </c>
      <c r="M1512" s="60">
        <f t="shared" si="652"/>
        <v>0</v>
      </c>
      <c r="N1512" s="60">
        <f t="shared" si="652"/>
        <v>0</v>
      </c>
      <c r="O1512" s="60">
        <f t="shared" si="652"/>
        <v>0</v>
      </c>
      <c r="P1512" s="60">
        <f t="shared" si="652"/>
        <v>0</v>
      </c>
      <c r="Q1512" s="60">
        <f t="shared" si="652"/>
        <v>0</v>
      </c>
      <c r="R1512" s="60">
        <f t="shared" si="652"/>
        <v>0</v>
      </c>
      <c r="S1512" s="60">
        <f t="shared" si="652"/>
        <v>0</v>
      </c>
      <c r="T1512" s="60">
        <f t="shared" si="652"/>
        <v>0</v>
      </c>
      <c r="U1512" s="279">
        <f t="shared" si="637"/>
        <v>0</v>
      </c>
    </row>
    <row r="1513" spans="1:21" x14ac:dyDescent="0.25">
      <c r="A1513" s="30"/>
      <c r="B1513" s="24" t="s">
        <v>704</v>
      </c>
      <c r="C1513" s="15" t="s">
        <v>293</v>
      </c>
      <c r="D1513" s="60">
        <v>0</v>
      </c>
      <c r="E1513" s="60">
        <f t="shared" si="639"/>
        <v>0</v>
      </c>
      <c r="F1513" s="60">
        <f t="shared" si="639"/>
        <v>0</v>
      </c>
      <c r="G1513" s="60">
        <v>0</v>
      </c>
      <c r="H1513" s="60">
        <f t="shared" si="640"/>
        <v>0</v>
      </c>
      <c r="I1513" s="60">
        <v>0</v>
      </c>
      <c r="J1513" s="60">
        <f t="shared" si="640"/>
        <v>0</v>
      </c>
      <c r="K1513" s="142">
        <f t="shared" si="635"/>
        <v>0</v>
      </c>
      <c r="L1513" s="60">
        <f t="shared" ref="L1513:T1513" si="653">+L1530+L1547+L1564+L1683</f>
        <v>0</v>
      </c>
      <c r="M1513" s="60">
        <f t="shared" si="653"/>
        <v>0</v>
      </c>
      <c r="N1513" s="60">
        <f t="shared" si="653"/>
        <v>0</v>
      </c>
      <c r="O1513" s="60">
        <f t="shared" si="653"/>
        <v>0</v>
      </c>
      <c r="P1513" s="60">
        <f t="shared" si="653"/>
        <v>0</v>
      </c>
      <c r="Q1513" s="60">
        <f t="shared" si="653"/>
        <v>0</v>
      </c>
      <c r="R1513" s="60">
        <f t="shared" si="653"/>
        <v>0</v>
      </c>
      <c r="S1513" s="60">
        <f t="shared" si="653"/>
        <v>0</v>
      </c>
      <c r="T1513" s="60">
        <f t="shared" si="653"/>
        <v>0</v>
      </c>
      <c r="U1513" s="279">
        <f t="shared" si="637"/>
        <v>0</v>
      </c>
    </row>
    <row r="1514" spans="1:21" x14ac:dyDescent="0.25">
      <c r="A1514" s="30"/>
      <c r="B1514" s="24" t="s">
        <v>705</v>
      </c>
      <c r="C1514" s="15" t="s">
        <v>294</v>
      </c>
      <c r="D1514" s="60">
        <v>0</v>
      </c>
      <c r="E1514" s="60">
        <f t="shared" si="639"/>
        <v>0</v>
      </c>
      <c r="F1514" s="60">
        <f t="shared" si="639"/>
        <v>0</v>
      </c>
      <c r="G1514" s="60">
        <v>0</v>
      </c>
      <c r="H1514" s="60">
        <f t="shared" si="640"/>
        <v>0</v>
      </c>
      <c r="I1514" s="60">
        <v>0</v>
      </c>
      <c r="J1514" s="60">
        <f t="shared" si="640"/>
        <v>0</v>
      </c>
      <c r="K1514" s="142">
        <f t="shared" si="635"/>
        <v>0</v>
      </c>
      <c r="L1514" s="60">
        <f t="shared" ref="L1514:T1514" si="654">+L1531+L1548+L1565+L1684</f>
        <v>0</v>
      </c>
      <c r="M1514" s="60">
        <f t="shared" si="654"/>
        <v>0</v>
      </c>
      <c r="N1514" s="60">
        <f t="shared" si="654"/>
        <v>0</v>
      </c>
      <c r="O1514" s="60">
        <f t="shared" si="654"/>
        <v>0</v>
      </c>
      <c r="P1514" s="60">
        <f t="shared" si="654"/>
        <v>0</v>
      </c>
      <c r="Q1514" s="60">
        <f t="shared" si="654"/>
        <v>0</v>
      </c>
      <c r="R1514" s="60">
        <f t="shared" si="654"/>
        <v>0</v>
      </c>
      <c r="S1514" s="60">
        <f t="shared" si="654"/>
        <v>0</v>
      </c>
      <c r="T1514" s="60">
        <f t="shared" si="654"/>
        <v>0</v>
      </c>
      <c r="U1514" s="279">
        <f t="shared" si="637"/>
        <v>0</v>
      </c>
    </row>
    <row r="1515" spans="1:21" x14ac:dyDescent="0.25">
      <c r="A1515" s="30"/>
      <c r="B1515" s="24" t="s">
        <v>706</v>
      </c>
      <c r="C1515" s="15" t="s">
        <v>550</v>
      </c>
      <c r="D1515" s="60">
        <v>0</v>
      </c>
      <c r="E1515" s="60">
        <f t="shared" si="639"/>
        <v>0</v>
      </c>
      <c r="F1515" s="60">
        <f t="shared" si="639"/>
        <v>0</v>
      </c>
      <c r="G1515" s="60">
        <v>0</v>
      </c>
      <c r="H1515" s="60">
        <f t="shared" si="640"/>
        <v>0</v>
      </c>
      <c r="I1515" s="60">
        <v>0</v>
      </c>
      <c r="J1515" s="60">
        <f t="shared" si="640"/>
        <v>0</v>
      </c>
      <c r="K1515" s="142">
        <f t="shared" si="635"/>
        <v>0</v>
      </c>
      <c r="L1515" s="60">
        <f t="shared" ref="L1515:T1515" si="655">+L1532+L1549+L1566+L1685</f>
        <v>0</v>
      </c>
      <c r="M1515" s="60">
        <f t="shared" si="655"/>
        <v>0</v>
      </c>
      <c r="N1515" s="60">
        <f t="shared" si="655"/>
        <v>0</v>
      </c>
      <c r="O1515" s="60">
        <f t="shared" si="655"/>
        <v>0</v>
      </c>
      <c r="P1515" s="60">
        <f t="shared" si="655"/>
        <v>0</v>
      </c>
      <c r="Q1515" s="60">
        <f t="shared" si="655"/>
        <v>0</v>
      </c>
      <c r="R1515" s="60">
        <f t="shared" si="655"/>
        <v>0</v>
      </c>
      <c r="S1515" s="60">
        <f t="shared" si="655"/>
        <v>0</v>
      </c>
      <c r="T1515" s="60">
        <f t="shared" si="655"/>
        <v>0</v>
      </c>
      <c r="U1515" s="279">
        <f t="shared" si="637"/>
        <v>0</v>
      </c>
    </row>
    <row r="1516" spans="1:21" x14ac:dyDescent="0.25">
      <c r="A1516" s="30"/>
      <c r="B1516" s="24" t="s">
        <v>701</v>
      </c>
      <c r="C1516" s="15" t="s">
        <v>295</v>
      </c>
      <c r="D1516" s="60">
        <v>0</v>
      </c>
      <c r="E1516" s="60">
        <f t="shared" si="639"/>
        <v>0</v>
      </c>
      <c r="F1516" s="60">
        <f t="shared" si="639"/>
        <v>0</v>
      </c>
      <c r="G1516" s="60">
        <v>0</v>
      </c>
      <c r="H1516" s="60">
        <f t="shared" si="640"/>
        <v>0</v>
      </c>
      <c r="I1516" s="60">
        <v>0</v>
      </c>
      <c r="J1516" s="60">
        <f t="shared" si="640"/>
        <v>0</v>
      </c>
      <c r="K1516" s="142">
        <f t="shared" si="635"/>
        <v>0</v>
      </c>
      <c r="L1516" s="60">
        <f t="shared" ref="L1516:T1516" si="656">+L1533+L1550+L1567+L1686</f>
        <v>0</v>
      </c>
      <c r="M1516" s="60">
        <f t="shared" si="656"/>
        <v>0</v>
      </c>
      <c r="N1516" s="60">
        <f t="shared" si="656"/>
        <v>0</v>
      </c>
      <c r="O1516" s="60">
        <f t="shared" si="656"/>
        <v>0</v>
      </c>
      <c r="P1516" s="60">
        <f t="shared" si="656"/>
        <v>0</v>
      </c>
      <c r="Q1516" s="60">
        <f t="shared" si="656"/>
        <v>0</v>
      </c>
      <c r="R1516" s="60">
        <f t="shared" si="656"/>
        <v>0</v>
      </c>
      <c r="S1516" s="60">
        <f t="shared" si="656"/>
        <v>0</v>
      </c>
      <c r="T1516" s="60">
        <f t="shared" si="656"/>
        <v>0</v>
      </c>
      <c r="U1516" s="279">
        <f t="shared" si="637"/>
        <v>0</v>
      </c>
    </row>
    <row r="1517" spans="1:21" ht="31.5" x14ac:dyDescent="0.25">
      <c r="A1517" s="30"/>
      <c r="B1517" s="24" t="s">
        <v>702</v>
      </c>
      <c r="C1517" s="15" t="s">
        <v>306</v>
      </c>
      <c r="D1517" s="60">
        <v>0</v>
      </c>
      <c r="E1517" s="60">
        <f t="shared" si="639"/>
        <v>0</v>
      </c>
      <c r="F1517" s="60">
        <f t="shared" si="639"/>
        <v>0</v>
      </c>
      <c r="G1517" s="60">
        <v>0</v>
      </c>
      <c r="H1517" s="60">
        <f t="shared" si="640"/>
        <v>0</v>
      </c>
      <c r="I1517" s="60">
        <v>0</v>
      </c>
      <c r="J1517" s="60">
        <f t="shared" si="640"/>
        <v>0</v>
      </c>
      <c r="K1517" s="142">
        <f t="shared" si="635"/>
        <v>0</v>
      </c>
      <c r="L1517" s="60">
        <f t="shared" ref="L1517:T1517" si="657">+L1534+L1551+L1568+L1687</f>
        <v>0</v>
      </c>
      <c r="M1517" s="60">
        <f t="shared" si="657"/>
        <v>0</v>
      </c>
      <c r="N1517" s="60">
        <f t="shared" si="657"/>
        <v>0</v>
      </c>
      <c r="O1517" s="60">
        <f t="shared" si="657"/>
        <v>0</v>
      </c>
      <c r="P1517" s="60">
        <f t="shared" si="657"/>
        <v>0</v>
      </c>
      <c r="Q1517" s="60">
        <f t="shared" si="657"/>
        <v>0</v>
      </c>
      <c r="R1517" s="60">
        <f t="shared" si="657"/>
        <v>0</v>
      </c>
      <c r="S1517" s="60">
        <f t="shared" si="657"/>
        <v>0</v>
      </c>
      <c r="T1517" s="60">
        <f t="shared" si="657"/>
        <v>0</v>
      </c>
      <c r="U1517" s="279">
        <f t="shared" si="637"/>
        <v>0</v>
      </c>
    </row>
    <row r="1518" spans="1:21" s="4" customFormat="1" ht="31.5" x14ac:dyDescent="0.25">
      <c r="A1518" s="30" t="s">
        <v>92</v>
      </c>
      <c r="B1518" s="1" t="s">
        <v>267</v>
      </c>
      <c r="C1518" s="18" t="s">
        <v>427</v>
      </c>
      <c r="D1518" s="60">
        <v>0</v>
      </c>
      <c r="E1518" s="60">
        <f>SUM(E1519:E1534)</f>
        <v>0</v>
      </c>
      <c r="F1518" s="60">
        <f>SUM(F1519:F1534)</f>
        <v>0</v>
      </c>
      <c r="G1518" s="60">
        <v>0</v>
      </c>
      <c r="H1518" s="60">
        <f>SUM(H1519:H1534)</f>
        <v>0</v>
      </c>
      <c r="I1518" s="60">
        <v>0</v>
      </c>
      <c r="J1518" s="60">
        <f>SUM(J1519:J1534)</f>
        <v>0</v>
      </c>
      <c r="K1518" s="142">
        <f t="shared" si="635"/>
        <v>0</v>
      </c>
      <c r="L1518" s="60">
        <f t="shared" ref="L1518:T1518" si="658">SUM(L1519:L1534)</f>
        <v>0</v>
      </c>
      <c r="M1518" s="60">
        <f>SUM(M1519:M1534)</f>
        <v>0</v>
      </c>
      <c r="N1518" s="60">
        <f>SUM(N1519:N1534)</f>
        <v>0</v>
      </c>
      <c r="O1518" s="60">
        <f>SUM(O1519:O1534)</f>
        <v>0</v>
      </c>
      <c r="P1518" s="60">
        <f>SUM(P1519:P1534)</f>
        <v>0</v>
      </c>
      <c r="Q1518" s="60">
        <f>SUM(Q1519:Q1534)</f>
        <v>0</v>
      </c>
      <c r="R1518" s="60">
        <f t="shared" si="658"/>
        <v>0</v>
      </c>
      <c r="S1518" s="60">
        <f t="shared" si="658"/>
        <v>0</v>
      </c>
      <c r="T1518" s="60">
        <f t="shared" si="658"/>
        <v>0</v>
      </c>
      <c r="U1518" s="279">
        <f t="shared" si="637"/>
        <v>0</v>
      </c>
    </row>
    <row r="1519" spans="1:21" hidden="1" x14ac:dyDescent="0.25">
      <c r="A1519" s="30"/>
      <c r="B1519" s="24" t="s">
        <v>692</v>
      </c>
      <c r="C1519" s="15" t="s">
        <v>284</v>
      </c>
      <c r="D1519" s="61">
        <v>0</v>
      </c>
      <c r="E1519" s="61">
        <v>0</v>
      </c>
      <c r="F1519" s="55">
        <v>0</v>
      </c>
      <c r="G1519" s="61">
        <v>0</v>
      </c>
      <c r="H1519" s="61">
        <v>0</v>
      </c>
      <c r="I1519" s="61">
        <v>0</v>
      </c>
      <c r="J1519" s="61">
        <v>0</v>
      </c>
      <c r="K1519" s="142">
        <f t="shared" si="635"/>
        <v>0</v>
      </c>
      <c r="L1519" s="61">
        <v>0</v>
      </c>
      <c r="M1519" s="61">
        <v>0</v>
      </c>
      <c r="N1519" s="61">
        <v>0</v>
      </c>
      <c r="O1519" s="61">
        <v>0</v>
      </c>
      <c r="P1519" s="61">
        <v>0</v>
      </c>
      <c r="Q1519" s="61">
        <v>0</v>
      </c>
      <c r="R1519" s="61">
        <v>0</v>
      </c>
      <c r="S1519" s="61">
        <v>0</v>
      </c>
      <c r="T1519" s="61">
        <v>0</v>
      </c>
      <c r="U1519" s="279">
        <f t="shared" si="637"/>
        <v>0</v>
      </c>
    </row>
    <row r="1520" spans="1:21" hidden="1" x14ac:dyDescent="0.25">
      <c r="A1520" s="30"/>
      <c r="B1520" s="24" t="s">
        <v>693</v>
      </c>
      <c r="C1520" s="15" t="s">
        <v>285</v>
      </c>
      <c r="D1520" s="61">
        <v>0</v>
      </c>
      <c r="E1520" s="61">
        <v>0</v>
      </c>
      <c r="F1520" s="55">
        <v>0</v>
      </c>
      <c r="G1520" s="61">
        <v>0</v>
      </c>
      <c r="H1520" s="61">
        <v>0</v>
      </c>
      <c r="I1520" s="61">
        <v>0</v>
      </c>
      <c r="J1520" s="61">
        <v>0</v>
      </c>
      <c r="K1520" s="142">
        <f t="shared" si="635"/>
        <v>0</v>
      </c>
      <c r="L1520" s="61">
        <v>0</v>
      </c>
      <c r="M1520" s="61">
        <v>0</v>
      </c>
      <c r="N1520" s="61">
        <v>0</v>
      </c>
      <c r="O1520" s="61">
        <v>0</v>
      </c>
      <c r="P1520" s="61">
        <v>0</v>
      </c>
      <c r="Q1520" s="61">
        <v>0</v>
      </c>
      <c r="R1520" s="61">
        <v>0</v>
      </c>
      <c r="S1520" s="61">
        <v>0</v>
      </c>
      <c r="T1520" s="61">
        <v>0</v>
      </c>
      <c r="U1520" s="279">
        <f t="shared" si="637"/>
        <v>0</v>
      </c>
    </row>
    <row r="1521" spans="1:21" hidden="1" x14ac:dyDescent="0.25">
      <c r="A1521" s="30"/>
      <c r="B1521" s="24" t="s">
        <v>695</v>
      </c>
      <c r="C1521" s="15" t="s">
        <v>286</v>
      </c>
      <c r="D1521" s="61">
        <v>0</v>
      </c>
      <c r="E1521" s="61">
        <v>0</v>
      </c>
      <c r="F1521" s="55">
        <v>0</v>
      </c>
      <c r="G1521" s="61">
        <v>0</v>
      </c>
      <c r="H1521" s="61">
        <v>0</v>
      </c>
      <c r="I1521" s="61">
        <v>0</v>
      </c>
      <c r="J1521" s="61">
        <v>0</v>
      </c>
      <c r="K1521" s="142">
        <f t="shared" si="635"/>
        <v>0</v>
      </c>
      <c r="L1521" s="61">
        <v>0</v>
      </c>
      <c r="M1521" s="61">
        <v>0</v>
      </c>
      <c r="N1521" s="61">
        <v>0</v>
      </c>
      <c r="O1521" s="61">
        <v>0</v>
      </c>
      <c r="P1521" s="61">
        <v>0</v>
      </c>
      <c r="Q1521" s="61">
        <v>0</v>
      </c>
      <c r="R1521" s="61">
        <v>0</v>
      </c>
      <c r="S1521" s="61">
        <v>0</v>
      </c>
      <c r="T1521" s="61">
        <v>0</v>
      </c>
      <c r="U1521" s="279">
        <f t="shared" si="637"/>
        <v>0</v>
      </c>
    </row>
    <row r="1522" spans="1:21" hidden="1" x14ac:dyDescent="0.25">
      <c r="A1522" s="30"/>
      <c r="B1522" s="24" t="s">
        <v>694</v>
      </c>
      <c r="C1522" s="15" t="s">
        <v>696</v>
      </c>
      <c r="D1522" s="61">
        <v>0</v>
      </c>
      <c r="E1522" s="61">
        <v>0</v>
      </c>
      <c r="F1522" s="55">
        <v>0</v>
      </c>
      <c r="G1522" s="61">
        <v>0</v>
      </c>
      <c r="H1522" s="61">
        <v>0</v>
      </c>
      <c r="I1522" s="61">
        <v>0</v>
      </c>
      <c r="J1522" s="61">
        <v>0</v>
      </c>
      <c r="K1522" s="142">
        <f t="shared" si="635"/>
        <v>0</v>
      </c>
      <c r="L1522" s="61">
        <v>0</v>
      </c>
      <c r="M1522" s="61">
        <v>0</v>
      </c>
      <c r="N1522" s="61">
        <v>0</v>
      </c>
      <c r="O1522" s="61">
        <v>0</v>
      </c>
      <c r="P1522" s="61">
        <v>0</v>
      </c>
      <c r="Q1522" s="61">
        <v>0</v>
      </c>
      <c r="R1522" s="61">
        <v>0</v>
      </c>
      <c r="S1522" s="61">
        <v>0</v>
      </c>
      <c r="T1522" s="61">
        <v>0</v>
      </c>
      <c r="U1522" s="279">
        <f t="shared" si="637"/>
        <v>0</v>
      </c>
    </row>
    <row r="1523" spans="1:21" hidden="1" x14ac:dyDescent="0.25">
      <c r="A1523" s="30"/>
      <c r="B1523" s="24" t="s">
        <v>697</v>
      </c>
      <c r="C1523" s="15" t="s">
        <v>287</v>
      </c>
      <c r="D1523" s="61">
        <v>0</v>
      </c>
      <c r="E1523" s="61">
        <v>0</v>
      </c>
      <c r="F1523" s="55">
        <v>0</v>
      </c>
      <c r="G1523" s="61">
        <v>0</v>
      </c>
      <c r="H1523" s="61">
        <v>0</v>
      </c>
      <c r="I1523" s="61">
        <v>0</v>
      </c>
      <c r="J1523" s="61">
        <v>0</v>
      </c>
      <c r="K1523" s="142">
        <f t="shared" si="635"/>
        <v>0</v>
      </c>
      <c r="L1523" s="61">
        <v>0</v>
      </c>
      <c r="M1523" s="61">
        <v>0</v>
      </c>
      <c r="N1523" s="61">
        <v>0</v>
      </c>
      <c r="O1523" s="61">
        <v>0</v>
      </c>
      <c r="P1523" s="61">
        <v>0</v>
      </c>
      <c r="Q1523" s="61">
        <v>0</v>
      </c>
      <c r="R1523" s="61">
        <v>0</v>
      </c>
      <c r="S1523" s="61">
        <v>0</v>
      </c>
      <c r="T1523" s="61">
        <v>0</v>
      </c>
      <c r="U1523" s="279">
        <f t="shared" si="637"/>
        <v>0</v>
      </c>
    </row>
    <row r="1524" spans="1:21" hidden="1" x14ac:dyDescent="0.25">
      <c r="A1524" s="30"/>
      <c r="B1524" s="24" t="s">
        <v>708</v>
      </c>
      <c r="C1524" s="15" t="s">
        <v>288</v>
      </c>
      <c r="D1524" s="61">
        <v>0</v>
      </c>
      <c r="E1524" s="61">
        <v>0</v>
      </c>
      <c r="F1524" s="55">
        <v>0</v>
      </c>
      <c r="G1524" s="61">
        <v>0</v>
      </c>
      <c r="H1524" s="61">
        <v>0</v>
      </c>
      <c r="I1524" s="61">
        <v>0</v>
      </c>
      <c r="J1524" s="61">
        <v>0</v>
      </c>
      <c r="K1524" s="142">
        <f t="shared" si="635"/>
        <v>0</v>
      </c>
      <c r="L1524" s="61">
        <v>0</v>
      </c>
      <c r="M1524" s="61">
        <v>0</v>
      </c>
      <c r="N1524" s="61">
        <v>0</v>
      </c>
      <c r="O1524" s="61">
        <v>0</v>
      </c>
      <c r="P1524" s="61">
        <v>0</v>
      </c>
      <c r="Q1524" s="61">
        <v>0</v>
      </c>
      <c r="R1524" s="61">
        <v>0</v>
      </c>
      <c r="S1524" s="61">
        <v>0</v>
      </c>
      <c r="T1524" s="61">
        <v>0</v>
      </c>
      <c r="U1524" s="279">
        <f t="shared" si="637"/>
        <v>0</v>
      </c>
    </row>
    <row r="1525" spans="1:21" hidden="1" x14ac:dyDescent="0.25">
      <c r="A1525" s="30"/>
      <c r="B1525" s="24" t="s">
        <v>698</v>
      </c>
      <c r="C1525" s="15" t="s">
        <v>289</v>
      </c>
      <c r="D1525" s="61">
        <v>0</v>
      </c>
      <c r="E1525" s="61">
        <v>0</v>
      </c>
      <c r="F1525" s="55">
        <v>0</v>
      </c>
      <c r="G1525" s="61">
        <v>0</v>
      </c>
      <c r="H1525" s="61">
        <v>0</v>
      </c>
      <c r="I1525" s="61">
        <v>0</v>
      </c>
      <c r="J1525" s="61">
        <v>0</v>
      </c>
      <c r="K1525" s="142">
        <f t="shared" si="635"/>
        <v>0</v>
      </c>
      <c r="L1525" s="61">
        <v>0</v>
      </c>
      <c r="M1525" s="61">
        <v>0</v>
      </c>
      <c r="N1525" s="61">
        <v>0</v>
      </c>
      <c r="O1525" s="61">
        <v>0</v>
      </c>
      <c r="P1525" s="61">
        <v>0</v>
      </c>
      <c r="Q1525" s="61">
        <v>0</v>
      </c>
      <c r="R1525" s="61">
        <v>0</v>
      </c>
      <c r="S1525" s="61">
        <v>0</v>
      </c>
      <c r="T1525" s="61">
        <v>0</v>
      </c>
      <c r="U1525" s="279">
        <f t="shared" si="637"/>
        <v>0</v>
      </c>
    </row>
    <row r="1526" spans="1:21" ht="31.5" hidden="1" x14ac:dyDescent="0.25">
      <c r="A1526" s="30"/>
      <c r="B1526" s="24" t="s">
        <v>703</v>
      </c>
      <c r="C1526" s="15" t="s">
        <v>290</v>
      </c>
      <c r="D1526" s="61">
        <v>0</v>
      </c>
      <c r="E1526" s="61">
        <v>0</v>
      </c>
      <c r="F1526" s="55">
        <v>0</v>
      </c>
      <c r="G1526" s="61">
        <v>0</v>
      </c>
      <c r="H1526" s="61">
        <v>0</v>
      </c>
      <c r="I1526" s="61">
        <v>0</v>
      </c>
      <c r="J1526" s="61">
        <v>0</v>
      </c>
      <c r="K1526" s="142">
        <f t="shared" si="635"/>
        <v>0</v>
      </c>
      <c r="L1526" s="61">
        <v>0</v>
      </c>
      <c r="M1526" s="61">
        <v>0</v>
      </c>
      <c r="N1526" s="61">
        <v>0</v>
      </c>
      <c r="O1526" s="61">
        <v>0</v>
      </c>
      <c r="P1526" s="61">
        <v>0</v>
      </c>
      <c r="Q1526" s="61">
        <v>0</v>
      </c>
      <c r="R1526" s="61">
        <v>0</v>
      </c>
      <c r="S1526" s="61">
        <v>0</v>
      </c>
      <c r="T1526" s="61">
        <v>0</v>
      </c>
      <c r="U1526" s="279">
        <f t="shared" si="637"/>
        <v>0</v>
      </c>
    </row>
    <row r="1527" spans="1:21" hidden="1" x14ac:dyDescent="0.25">
      <c r="A1527" s="30"/>
      <c r="B1527" s="24" t="s">
        <v>699</v>
      </c>
      <c r="C1527" s="15" t="s">
        <v>291</v>
      </c>
      <c r="D1527" s="61">
        <v>0</v>
      </c>
      <c r="E1527" s="61">
        <v>0</v>
      </c>
      <c r="F1527" s="55">
        <v>0</v>
      </c>
      <c r="G1527" s="61">
        <v>0</v>
      </c>
      <c r="H1527" s="61">
        <v>0</v>
      </c>
      <c r="I1527" s="61">
        <v>0</v>
      </c>
      <c r="J1527" s="61">
        <v>0</v>
      </c>
      <c r="K1527" s="142">
        <f t="shared" si="635"/>
        <v>0</v>
      </c>
      <c r="L1527" s="61">
        <v>0</v>
      </c>
      <c r="M1527" s="61">
        <v>0</v>
      </c>
      <c r="N1527" s="61">
        <v>0</v>
      </c>
      <c r="O1527" s="61">
        <v>0</v>
      </c>
      <c r="P1527" s="61">
        <v>0</v>
      </c>
      <c r="Q1527" s="61">
        <v>0</v>
      </c>
      <c r="R1527" s="61">
        <v>0</v>
      </c>
      <c r="S1527" s="61">
        <v>0</v>
      </c>
      <c r="T1527" s="61">
        <v>0</v>
      </c>
      <c r="U1527" s="279">
        <f t="shared" si="637"/>
        <v>0</v>
      </c>
    </row>
    <row r="1528" spans="1:21" ht="31.5" hidden="1" x14ac:dyDescent="0.25">
      <c r="A1528" s="30"/>
      <c r="B1528" s="24" t="s">
        <v>950</v>
      </c>
      <c r="C1528" s="15" t="s">
        <v>949</v>
      </c>
      <c r="D1528" s="187">
        <v>0</v>
      </c>
      <c r="E1528" s="61">
        <v>0</v>
      </c>
      <c r="F1528" s="55">
        <v>0</v>
      </c>
      <c r="G1528" s="61">
        <v>0</v>
      </c>
      <c r="H1528" s="61">
        <v>0</v>
      </c>
      <c r="I1528" s="61">
        <v>0</v>
      </c>
      <c r="J1528" s="61">
        <v>0</v>
      </c>
      <c r="K1528" s="142">
        <f t="shared" si="635"/>
        <v>0</v>
      </c>
      <c r="L1528" s="61">
        <v>0</v>
      </c>
      <c r="M1528" s="61">
        <v>0</v>
      </c>
      <c r="N1528" s="61">
        <v>0</v>
      </c>
      <c r="O1528" s="61">
        <v>0</v>
      </c>
      <c r="P1528" s="61">
        <v>0</v>
      </c>
      <c r="Q1528" s="61">
        <v>0</v>
      </c>
      <c r="R1528" s="61">
        <v>0</v>
      </c>
      <c r="S1528" s="61">
        <v>0</v>
      </c>
      <c r="T1528" s="61">
        <v>0</v>
      </c>
      <c r="U1528" s="279">
        <f t="shared" si="637"/>
        <v>0</v>
      </c>
    </row>
    <row r="1529" spans="1:21" hidden="1" x14ac:dyDescent="0.25">
      <c r="A1529" s="30"/>
      <c r="B1529" s="24" t="s">
        <v>700</v>
      </c>
      <c r="C1529" s="15" t="s">
        <v>292</v>
      </c>
      <c r="D1529" s="61">
        <v>0</v>
      </c>
      <c r="E1529" s="61">
        <v>0</v>
      </c>
      <c r="F1529" s="55">
        <v>0</v>
      </c>
      <c r="G1529" s="61">
        <v>0</v>
      </c>
      <c r="H1529" s="61">
        <v>0</v>
      </c>
      <c r="I1529" s="61">
        <v>0</v>
      </c>
      <c r="J1529" s="61">
        <v>0</v>
      </c>
      <c r="K1529" s="142">
        <f t="shared" si="635"/>
        <v>0</v>
      </c>
      <c r="L1529" s="61">
        <v>0</v>
      </c>
      <c r="M1529" s="61">
        <v>0</v>
      </c>
      <c r="N1529" s="61">
        <v>0</v>
      </c>
      <c r="O1529" s="61">
        <v>0</v>
      </c>
      <c r="P1529" s="61">
        <v>0</v>
      </c>
      <c r="Q1529" s="61">
        <v>0</v>
      </c>
      <c r="R1529" s="61">
        <v>0</v>
      </c>
      <c r="S1529" s="61">
        <v>0</v>
      </c>
      <c r="T1529" s="61">
        <v>0</v>
      </c>
      <c r="U1529" s="279">
        <f t="shared" si="637"/>
        <v>0</v>
      </c>
    </row>
    <row r="1530" spans="1:21" hidden="1" x14ac:dyDescent="0.25">
      <c r="A1530" s="30"/>
      <c r="B1530" s="24" t="s">
        <v>704</v>
      </c>
      <c r="C1530" s="15" t="s">
        <v>293</v>
      </c>
      <c r="D1530" s="61">
        <v>0</v>
      </c>
      <c r="E1530" s="61">
        <v>0</v>
      </c>
      <c r="F1530" s="55">
        <v>0</v>
      </c>
      <c r="G1530" s="61">
        <v>0</v>
      </c>
      <c r="H1530" s="61">
        <v>0</v>
      </c>
      <c r="I1530" s="61">
        <v>0</v>
      </c>
      <c r="J1530" s="61">
        <v>0</v>
      </c>
      <c r="K1530" s="142">
        <f t="shared" si="635"/>
        <v>0</v>
      </c>
      <c r="L1530" s="61">
        <v>0</v>
      </c>
      <c r="M1530" s="61">
        <v>0</v>
      </c>
      <c r="N1530" s="61">
        <v>0</v>
      </c>
      <c r="O1530" s="61">
        <v>0</v>
      </c>
      <c r="P1530" s="61">
        <v>0</v>
      </c>
      <c r="Q1530" s="61">
        <v>0</v>
      </c>
      <c r="R1530" s="61">
        <v>0</v>
      </c>
      <c r="S1530" s="61">
        <v>0</v>
      </c>
      <c r="T1530" s="61">
        <v>0</v>
      </c>
      <c r="U1530" s="279">
        <f t="shared" si="637"/>
        <v>0</v>
      </c>
    </row>
    <row r="1531" spans="1:21" hidden="1" x14ac:dyDescent="0.25">
      <c r="A1531" s="30"/>
      <c r="B1531" s="24" t="s">
        <v>705</v>
      </c>
      <c r="C1531" s="15" t="s">
        <v>294</v>
      </c>
      <c r="D1531" s="61">
        <v>0</v>
      </c>
      <c r="E1531" s="61">
        <v>0</v>
      </c>
      <c r="F1531" s="55">
        <v>0</v>
      </c>
      <c r="G1531" s="61">
        <v>0</v>
      </c>
      <c r="H1531" s="61">
        <v>0</v>
      </c>
      <c r="I1531" s="61">
        <v>0</v>
      </c>
      <c r="J1531" s="61">
        <v>0</v>
      </c>
      <c r="K1531" s="142">
        <f t="shared" si="635"/>
        <v>0</v>
      </c>
      <c r="L1531" s="61">
        <v>0</v>
      </c>
      <c r="M1531" s="61">
        <v>0</v>
      </c>
      <c r="N1531" s="61">
        <v>0</v>
      </c>
      <c r="O1531" s="61">
        <v>0</v>
      </c>
      <c r="P1531" s="61">
        <v>0</v>
      </c>
      <c r="Q1531" s="61">
        <v>0</v>
      </c>
      <c r="R1531" s="61">
        <v>0</v>
      </c>
      <c r="S1531" s="61">
        <v>0</v>
      </c>
      <c r="T1531" s="61">
        <v>0</v>
      </c>
      <c r="U1531" s="279">
        <f t="shared" si="637"/>
        <v>0</v>
      </c>
    </row>
    <row r="1532" spans="1:21" hidden="1" x14ac:dyDescent="0.25">
      <c r="A1532" s="30"/>
      <c r="B1532" s="24" t="s">
        <v>706</v>
      </c>
      <c r="C1532" s="15" t="s">
        <v>550</v>
      </c>
      <c r="D1532" s="61">
        <v>0</v>
      </c>
      <c r="E1532" s="61">
        <v>0</v>
      </c>
      <c r="F1532" s="55">
        <v>0</v>
      </c>
      <c r="G1532" s="61">
        <v>0</v>
      </c>
      <c r="H1532" s="61">
        <v>0</v>
      </c>
      <c r="I1532" s="61">
        <v>0</v>
      </c>
      <c r="J1532" s="61">
        <v>0</v>
      </c>
      <c r="K1532" s="142">
        <f t="shared" si="635"/>
        <v>0</v>
      </c>
      <c r="L1532" s="61">
        <v>0</v>
      </c>
      <c r="M1532" s="61">
        <v>0</v>
      </c>
      <c r="N1532" s="61">
        <v>0</v>
      </c>
      <c r="O1532" s="61">
        <v>0</v>
      </c>
      <c r="P1532" s="61">
        <v>0</v>
      </c>
      <c r="Q1532" s="61">
        <v>0</v>
      </c>
      <c r="R1532" s="61">
        <v>0</v>
      </c>
      <c r="S1532" s="61">
        <v>0</v>
      </c>
      <c r="T1532" s="61">
        <v>0</v>
      </c>
      <c r="U1532" s="279">
        <f t="shared" si="637"/>
        <v>0</v>
      </c>
    </row>
    <row r="1533" spans="1:21" hidden="1" x14ac:dyDescent="0.25">
      <c r="A1533" s="30"/>
      <c r="B1533" s="24" t="s">
        <v>701</v>
      </c>
      <c r="C1533" s="15" t="s">
        <v>295</v>
      </c>
      <c r="D1533" s="61">
        <v>0</v>
      </c>
      <c r="E1533" s="61">
        <v>0</v>
      </c>
      <c r="F1533" s="55">
        <v>0</v>
      </c>
      <c r="G1533" s="61">
        <v>0</v>
      </c>
      <c r="H1533" s="61">
        <v>0</v>
      </c>
      <c r="I1533" s="61">
        <v>0</v>
      </c>
      <c r="J1533" s="61">
        <v>0</v>
      </c>
      <c r="K1533" s="142">
        <f t="shared" si="635"/>
        <v>0</v>
      </c>
      <c r="L1533" s="61">
        <v>0</v>
      </c>
      <c r="M1533" s="61">
        <v>0</v>
      </c>
      <c r="N1533" s="61">
        <v>0</v>
      </c>
      <c r="O1533" s="61">
        <v>0</v>
      </c>
      <c r="P1533" s="61">
        <v>0</v>
      </c>
      <c r="Q1533" s="61">
        <v>0</v>
      </c>
      <c r="R1533" s="61">
        <v>0</v>
      </c>
      <c r="S1533" s="61">
        <v>0</v>
      </c>
      <c r="T1533" s="61">
        <v>0</v>
      </c>
      <c r="U1533" s="279">
        <f t="shared" si="637"/>
        <v>0</v>
      </c>
    </row>
    <row r="1534" spans="1:21" ht="31.5" hidden="1" x14ac:dyDescent="0.25">
      <c r="A1534" s="30"/>
      <c r="B1534" s="24" t="s">
        <v>702</v>
      </c>
      <c r="C1534" s="15" t="s">
        <v>306</v>
      </c>
      <c r="D1534" s="61">
        <v>0</v>
      </c>
      <c r="E1534" s="61">
        <v>0</v>
      </c>
      <c r="F1534" s="55">
        <v>0</v>
      </c>
      <c r="G1534" s="61">
        <v>0</v>
      </c>
      <c r="H1534" s="61">
        <v>0</v>
      </c>
      <c r="I1534" s="61">
        <v>0</v>
      </c>
      <c r="J1534" s="61">
        <v>0</v>
      </c>
      <c r="K1534" s="142">
        <f t="shared" si="635"/>
        <v>0</v>
      </c>
      <c r="L1534" s="61">
        <v>0</v>
      </c>
      <c r="M1534" s="61">
        <v>0</v>
      </c>
      <c r="N1534" s="61">
        <v>0</v>
      </c>
      <c r="O1534" s="61">
        <v>0</v>
      </c>
      <c r="P1534" s="61">
        <v>0</v>
      </c>
      <c r="Q1534" s="61">
        <v>0</v>
      </c>
      <c r="R1534" s="61">
        <v>0</v>
      </c>
      <c r="S1534" s="61">
        <v>0</v>
      </c>
      <c r="T1534" s="61">
        <v>0</v>
      </c>
      <c r="U1534" s="279">
        <f t="shared" si="637"/>
        <v>0</v>
      </c>
    </row>
    <row r="1535" spans="1:21" ht="31.5" x14ac:dyDescent="0.25">
      <c r="A1535" s="30" t="s">
        <v>93</v>
      </c>
      <c r="B1535" s="13" t="s">
        <v>587</v>
      </c>
      <c r="C1535" s="18" t="s">
        <v>427</v>
      </c>
      <c r="D1535" s="60">
        <v>180</v>
      </c>
      <c r="E1535" s="60">
        <f>SUM(E1536:E1551)</f>
        <v>119.64</v>
      </c>
      <c r="F1535" s="60">
        <f>SUM(F1536:F1551)</f>
        <v>235</v>
      </c>
      <c r="G1535" s="60">
        <v>242.5</v>
      </c>
      <c r="H1535" s="60">
        <f>SUM(H1536:H1551)</f>
        <v>165.07999999999998</v>
      </c>
      <c r="I1535" s="60">
        <v>778</v>
      </c>
      <c r="J1535" s="60">
        <f>SUM(J1536:J1551)</f>
        <v>-5.2</v>
      </c>
      <c r="K1535" s="142">
        <f t="shared" si="635"/>
        <v>772.8</v>
      </c>
      <c r="L1535" s="60">
        <f t="shared" ref="L1535:T1535" si="659">SUM(L1536:L1551)</f>
        <v>0</v>
      </c>
      <c r="M1535" s="60">
        <f>SUM(M1536:M1551)</f>
        <v>70.900000000000006</v>
      </c>
      <c r="N1535" s="60">
        <f>SUM(N1536:N1551)</f>
        <v>87</v>
      </c>
      <c r="O1535" s="60">
        <f>SUM(O1536:O1551)</f>
        <v>599.4</v>
      </c>
      <c r="P1535" s="60">
        <f>SUM(P1536:P1551)</f>
        <v>15.5</v>
      </c>
      <c r="Q1535" s="60">
        <f>SUM(Q1536:Q1551)</f>
        <v>0</v>
      </c>
      <c r="R1535" s="60">
        <f t="shared" si="659"/>
        <v>120</v>
      </c>
      <c r="S1535" s="60">
        <f t="shared" si="659"/>
        <v>120</v>
      </c>
      <c r="T1535" s="60">
        <f t="shared" si="659"/>
        <v>120</v>
      </c>
      <c r="U1535" s="279">
        <f t="shared" si="637"/>
        <v>0</v>
      </c>
    </row>
    <row r="1536" spans="1:21" x14ac:dyDescent="0.25">
      <c r="A1536" s="30"/>
      <c r="B1536" s="24" t="s">
        <v>692</v>
      </c>
      <c r="C1536" s="15" t="s">
        <v>284</v>
      </c>
      <c r="D1536" s="187">
        <v>28</v>
      </c>
      <c r="E1536" s="61">
        <v>15.84</v>
      </c>
      <c r="F1536" s="61">
        <v>26.8</v>
      </c>
      <c r="G1536" s="61">
        <v>33.799999999999997</v>
      </c>
      <c r="H1536" s="61">
        <v>19.100000000000001</v>
      </c>
      <c r="I1536" s="61">
        <v>28.8</v>
      </c>
      <c r="J1536" s="61">
        <v>0</v>
      </c>
      <c r="K1536" s="142">
        <f t="shared" si="635"/>
        <v>28.8</v>
      </c>
      <c r="L1536" s="61">
        <v>0</v>
      </c>
      <c r="M1536" s="61">
        <v>7.5</v>
      </c>
      <c r="N1536" s="61">
        <v>18.100000000000001</v>
      </c>
      <c r="O1536" s="61">
        <v>3</v>
      </c>
      <c r="P1536" s="61">
        <v>0.2</v>
      </c>
      <c r="Q1536" s="61">
        <v>0</v>
      </c>
      <c r="R1536" s="61">
        <v>20</v>
      </c>
      <c r="S1536" s="61">
        <v>20</v>
      </c>
      <c r="T1536" s="61">
        <v>20</v>
      </c>
      <c r="U1536" s="279">
        <f t="shared" si="637"/>
        <v>-7.2164496600635175E-16</v>
      </c>
    </row>
    <row r="1537" spans="1:21" x14ac:dyDescent="0.25">
      <c r="A1537" s="30"/>
      <c r="B1537" s="24" t="s">
        <v>693</v>
      </c>
      <c r="C1537" s="15" t="s">
        <v>285</v>
      </c>
      <c r="D1537" s="187">
        <v>152</v>
      </c>
      <c r="E1537" s="61">
        <v>103.8</v>
      </c>
      <c r="F1537" s="61">
        <v>208.2</v>
      </c>
      <c r="G1537" s="61">
        <v>208.7</v>
      </c>
      <c r="H1537" s="61">
        <v>145.97999999999999</v>
      </c>
      <c r="I1537" s="61">
        <v>749.2</v>
      </c>
      <c r="J1537" s="61">
        <v>-5.2</v>
      </c>
      <c r="K1537" s="142">
        <f t="shared" si="635"/>
        <v>744</v>
      </c>
      <c r="L1537" s="61">
        <v>0</v>
      </c>
      <c r="M1537" s="61">
        <v>63.4</v>
      </c>
      <c r="N1537" s="61">
        <f>73.9-5</f>
        <v>68.900000000000006</v>
      </c>
      <c r="O1537" s="61">
        <f>26.4-5+15+60+10+490</f>
        <v>596.4</v>
      </c>
      <c r="P1537" s="61">
        <f>25.5-5-5.2</f>
        <v>15.3</v>
      </c>
      <c r="Q1537" s="61">
        <v>0</v>
      </c>
      <c r="R1537" s="61">
        <v>100</v>
      </c>
      <c r="S1537" s="61">
        <v>100</v>
      </c>
      <c r="T1537" s="61">
        <v>100</v>
      </c>
      <c r="U1537" s="279">
        <f t="shared" si="637"/>
        <v>6.7501559897209518E-14</v>
      </c>
    </row>
    <row r="1538" spans="1:21" x14ac:dyDescent="0.25">
      <c r="A1538" s="30"/>
      <c r="B1538" s="24" t="s">
        <v>695</v>
      </c>
      <c r="C1538" s="15" t="s">
        <v>286</v>
      </c>
      <c r="D1538" s="187">
        <v>0</v>
      </c>
      <c r="E1538" s="61">
        <v>0</v>
      </c>
      <c r="F1538" s="61">
        <v>0</v>
      </c>
      <c r="G1538" s="61">
        <v>0</v>
      </c>
      <c r="H1538" s="61">
        <v>0</v>
      </c>
      <c r="I1538" s="61">
        <v>0</v>
      </c>
      <c r="J1538" s="61">
        <v>0</v>
      </c>
      <c r="K1538" s="142">
        <f t="shared" si="635"/>
        <v>0</v>
      </c>
      <c r="L1538" s="61">
        <v>0</v>
      </c>
      <c r="M1538" s="61">
        <v>0</v>
      </c>
      <c r="N1538" s="61">
        <v>0</v>
      </c>
      <c r="O1538" s="61">
        <v>0</v>
      </c>
      <c r="P1538" s="61">
        <v>0</v>
      </c>
      <c r="Q1538" s="61">
        <v>0</v>
      </c>
      <c r="R1538" s="61">
        <v>0</v>
      </c>
      <c r="S1538" s="61">
        <v>0</v>
      </c>
      <c r="T1538" s="61">
        <v>0</v>
      </c>
      <c r="U1538" s="279">
        <f t="shared" si="637"/>
        <v>0</v>
      </c>
    </row>
    <row r="1539" spans="1:21" x14ac:dyDescent="0.25">
      <c r="A1539" s="30"/>
      <c r="B1539" s="24" t="s">
        <v>694</v>
      </c>
      <c r="C1539" s="15" t="s">
        <v>696</v>
      </c>
      <c r="D1539" s="187">
        <v>0</v>
      </c>
      <c r="E1539" s="61">
        <v>0</v>
      </c>
      <c r="F1539" s="61">
        <v>0</v>
      </c>
      <c r="G1539" s="61">
        <v>0</v>
      </c>
      <c r="H1539" s="61">
        <v>0</v>
      </c>
      <c r="I1539" s="61">
        <v>0</v>
      </c>
      <c r="J1539" s="61">
        <v>0</v>
      </c>
      <c r="K1539" s="142">
        <f t="shared" si="635"/>
        <v>0</v>
      </c>
      <c r="L1539" s="61">
        <v>0</v>
      </c>
      <c r="M1539" s="61">
        <v>0</v>
      </c>
      <c r="N1539" s="61">
        <v>0</v>
      </c>
      <c r="O1539" s="61">
        <v>0</v>
      </c>
      <c r="P1539" s="61">
        <v>0</v>
      </c>
      <c r="Q1539" s="61">
        <v>0</v>
      </c>
      <c r="R1539" s="61">
        <v>0</v>
      </c>
      <c r="S1539" s="61">
        <v>0</v>
      </c>
      <c r="T1539" s="61">
        <v>0</v>
      </c>
      <c r="U1539" s="279">
        <f t="shared" si="637"/>
        <v>0</v>
      </c>
    </row>
    <row r="1540" spans="1:21" x14ac:dyDescent="0.25">
      <c r="A1540" s="30"/>
      <c r="B1540" s="24" t="s">
        <v>697</v>
      </c>
      <c r="C1540" s="15" t="s">
        <v>287</v>
      </c>
      <c r="D1540" s="187">
        <v>0</v>
      </c>
      <c r="E1540" s="61">
        <v>0</v>
      </c>
      <c r="F1540" s="61">
        <v>0</v>
      </c>
      <c r="G1540" s="61">
        <v>0</v>
      </c>
      <c r="H1540" s="61">
        <v>0</v>
      </c>
      <c r="I1540" s="61">
        <v>0</v>
      </c>
      <c r="J1540" s="61">
        <v>0</v>
      </c>
      <c r="K1540" s="142">
        <f t="shared" si="635"/>
        <v>0</v>
      </c>
      <c r="L1540" s="61">
        <v>0</v>
      </c>
      <c r="M1540" s="61">
        <v>0</v>
      </c>
      <c r="N1540" s="61">
        <v>0</v>
      </c>
      <c r="O1540" s="61">
        <v>0</v>
      </c>
      <c r="P1540" s="61">
        <v>0</v>
      </c>
      <c r="Q1540" s="61">
        <v>0</v>
      </c>
      <c r="R1540" s="61">
        <v>0</v>
      </c>
      <c r="S1540" s="61">
        <v>0</v>
      </c>
      <c r="T1540" s="61">
        <v>0</v>
      </c>
      <c r="U1540" s="279">
        <f t="shared" si="637"/>
        <v>0</v>
      </c>
    </row>
    <row r="1541" spans="1:21" x14ac:dyDescent="0.25">
      <c r="A1541" s="30"/>
      <c r="B1541" s="24" t="s">
        <v>708</v>
      </c>
      <c r="C1541" s="15" t="s">
        <v>288</v>
      </c>
      <c r="D1541" s="187">
        <v>0</v>
      </c>
      <c r="E1541" s="61">
        <v>0</v>
      </c>
      <c r="F1541" s="61">
        <v>0</v>
      </c>
      <c r="G1541" s="61">
        <v>0</v>
      </c>
      <c r="H1541" s="61">
        <v>0</v>
      </c>
      <c r="I1541" s="61">
        <v>0</v>
      </c>
      <c r="J1541" s="61">
        <v>0</v>
      </c>
      <c r="K1541" s="142">
        <f t="shared" si="635"/>
        <v>0</v>
      </c>
      <c r="L1541" s="61">
        <v>0</v>
      </c>
      <c r="M1541" s="61">
        <v>0</v>
      </c>
      <c r="N1541" s="61">
        <v>0</v>
      </c>
      <c r="O1541" s="61">
        <v>0</v>
      </c>
      <c r="P1541" s="61">
        <v>0</v>
      </c>
      <c r="Q1541" s="61">
        <v>0</v>
      </c>
      <c r="R1541" s="61">
        <v>0</v>
      </c>
      <c r="S1541" s="61">
        <v>0</v>
      </c>
      <c r="T1541" s="61">
        <v>0</v>
      </c>
      <c r="U1541" s="279">
        <f t="shared" si="637"/>
        <v>0</v>
      </c>
    </row>
    <row r="1542" spans="1:21" x14ac:dyDescent="0.25">
      <c r="A1542" s="30"/>
      <c r="B1542" s="24" t="s">
        <v>698</v>
      </c>
      <c r="C1542" s="15" t="s">
        <v>289</v>
      </c>
      <c r="D1542" s="187">
        <v>0</v>
      </c>
      <c r="E1542" s="61">
        <v>0</v>
      </c>
      <c r="F1542" s="61">
        <v>0</v>
      </c>
      <c r="G1542" s="61">
        <v>0</v>
      </c>
      <c r="H1542" s="61">
        <v>0</v>
      </c>
      <c r="I1542" s="61">
        <v>0</v>
      </c>
      <c r="J1542" s="61">
        <v>0</v>
      </c>
      <c r="K1542" s="142">
        <f t="shared" si="635"/>
        <v>0</v>
      </c>
      <c r="L1542" s="61">
        <v>0</v>
      </c>
      <c r="M1542" s="61">
        <v>0</v>
      </c>
      <c r="N1542" s="61">
        <v>0</v>
      </c>
      <c r="O1542" s="61">
        <v>0</v>
      </c>
      <c r="P1542" s="61">
        <v>0</v>
      </c>
      <c r="Q1542" s="61">
        <v>0</v>
      </c>
      <c r="R1542" s="61">
        <v>0</v>
      </c>
      <c r="S1542" s="61">
        <v>0</v>
      </c>
      <c r="T1542" s="61">
        <v>0</v>
      </c>
      <c r="U1542" s="279">
        <f t="shared" si="637"/>
        <v>0</v>
      </c>
    </row>
    <row r="1543" spans="1:21" ht="31.5" x14ac:dyDescent="0.25">
      <c r="A1543" s="30"/>
      <c r="B1543" s="24" t="s">
        <v>703</v>
      </c>
      <c r="C1543" s="15" t="s">
        <v>290</v>
      </c>
      <c r="D1543" s="187">
        <v>0</v>
      </c>
      <c r="E1543" s="61">
        <v>0</v>
      </c>
      <c r="F1543" s="61">
        <v>0</v>
      </c>
      <c r="G1543" s="61">
        <v>0</v>
      </c>
      <c r="H1543" s="61">
        <v>0</v>
      </c>
      <c r="I1543" s="61">
        <v>0</v>
      </c>
      <c r="J1543" s="61">
        <v>0</v>
      </c>
      <c r="K1543" s="142">
        <f t="shared" si="635"/>
        <v>0</v>
      </c>
      <c r="L1543" s="61">
        <v>0</v>
      </c>
      <c r="M1543" s="61">
        <v>0</v>
      </c>
      <c r="N1543" s="61">
        <v>0</v>
      </c>
      <c r="O1543" s="61">
        <v>0</v>
      </c>
      <c r="P1543" s="61">
        <v>0</v>
      </c>
      <c r="Q1543" s="61">
        <v>0</v>
      </c>
      <c r="R1543" s="61">
        <v>0</v>
      </c>
      <c r="S1543" s="61">
        <v>0</v>
      </c>
      <c r="T1543" s="61">
        <v>0</v>
      </c>
      <c r="U1543" s="279">
        <f t="shared" si="637"/>
        <v>0</v>
      </c>
    </row>
    <row r="1544" spans="1:21" x14ac:dyDescent="0.25">
      <c r="A1544" s="30"/>
      <c r="B1544" s="24" t="s">
        <v>699</v>
      </c>
      <c r="C1544" s="15" t="s">
        <v>291</v>
      </c>
      <c r="D1544" s="187">
        <v>0</v>
      </c>
      <c r="E1544" s="61">
        <v>0</v>
      </c>
      <c r="F1544" s="61">
        <v>0</v>
      </c>
      <c r="G1544" s="61">
        <v>0</v>
      </c>
      <c r="H1544" s="61">
        <v>0</v>
      </c>
      <c r="I1544" s="61">
        <v>0</v>
      </c>
      <c r="J1544" s="61">
        <v>0</v>
      </c>
      <c r="K1544" s="142">
        <f t="shared" si="635"/>
        <v>0</v>
      </c>
      <c r="L1544" s="61">
        <v>0</v>
      </c>
      <c r="M1544" s="61">
        <v>0</v>
      </c>
      <c r="N1544" s="61">
        <v>0</v>
      </c>
      <c r="O1544" s="61">
        <v>0</v>
      </c>
      <c r="P1544" s="61">
        <v>0</v>
      </c>
      <c r="Q1544" s="61">
        <v>0</v>
      </c>
      <c r="R1544" s="61">
        <v>0</v>
      </c>
      <c r="S1544" s="61">
        <v>0</v>
      </c>
      <c r="T1544" s="61">
        <v>0</v>
      </c>
      <c r="U1544" s="279">
        <f t="shared" si="637"/>
        <v>0</v>
      </c>
    </row>
    <row r="1545" spans="1:21" ht="31.5" x14ac:dyDescent="0.25">
      <c r="A1545" s="30"/>
      <c r="B1545" s="24" t="s">
        <v>950</v>
      </c>
      <c r="C1545" s="15" t="s">
        <v>949</v>
      </c>
      <c r="D1545" s="187">
        <v>0</v>
      </c>
      <c r="E1545" s="61">
        <v>0</v>
      </c>
      <c r="F1545" s="61">
        <v>0</v>
      </c>
      <c r="G1545" s="61">
        <v>0</v>
      </c>
      <c r="H1545" s="61">
        <v>0</v>
      </c>
      <c r="I1545" s="61">
        <v>0</v>
      </c>
      <c r="J1545" s="61">
        <v>0</v>
      </c>
      <c r="K1545" s="142">
        <f t="shared" si="635"/>
        <v>0</v>
      </c>
      <c r="L1545" s="61">
        <v>0</v>
      </c>
      <c r="M1545" s="61">
        <v>0</v>
      </c>
      <c r="N1545" s="61">
        <v>0</v>
      </c>
      <c r="O1545" s="61">
        <v>0</v>
      </c>
      <c r="P1545" s="61">
        <v>0</v>
      </c>
      <c r="Q1545" s="61">
        <v>0</v>
      </c>
      <c r="R1545" s="61">
        <v>0</v>
      </c>
      <c r="S1545" s="61">
        <v>0</v>
      </c>
      <c r="T1545" s="61">
        <v>0</v>
      </c>
      <c r="U1545" s="279">
        <f t="shared" si="637"/>
        <v>0</v>
      </c>
    </row>
    <row r="1546" spans="1:21" x14ac:dyDescent="0.25">
      <c r="A1546" s="30"/>
      <c r="B1546" s="24" t="s">
        <v>700</v>
      </c>
      <c r="C1546" s="15" t="s">
        <v>292</v>
      </c>
      <c r="D1546" s="187">
        <v>0</v>
      </c>
      <c r="E1546" s="61">
        <v>0</v>
      </c>
      <c r="F1546" s="61">
        <v>0</v>
      </c>
      <c r="G1546" s="61">
        <v>0</v>
      </c>
      <c r="H1546" s="61">
        <v>0</v>
      </c>
      <c r="I1546" s="61">
        <v>0</v>
      </c>
      <c r="J1546" s="61">
        <v>0</v>
      </c>
      <c r="K1546" s="142">
        <f t="shared" si="635"/>
        <v>0</v>
      </c>
      <c r="L1546" s="61">
        <v>0</v>
      </c>
      <c r="M1546" s="61">
        <v>0</v>
      </c>
      <c r="N1546" s="61">
        <v>0</v>
      </c>
      <c r="O1546" s="61">
        <v>0</v>
      </c>
      <c r="P1546" s="61">
        <v>0</v>
      </c>
      <c r="Q1546" s="61">
        <v>0</v>
      </c>
      <c r="R1546" s="61">
        <v>0</v>
      </c>
      <c r="S1546" s="61">
        <v>0</v>
      </c>
      <c r="T1546" s="61">
        <v>0</v>
      </c>
      <c r="U1546" s="279">
        <f t="shared" si="637"/>
        <v>0</v>
      </c>
    </row>
    <row r="1547" spans="1:21" x14ac:dyDescent="0.25">
      <c r="A1547" s="30"/>
      <c r="B1547" s="24" t="s">
        <v>704</v>
      </c>
      <c r="C1547" s="15" t="s">
        <v>293</v>
      </c>
      <c r="D1547" s="187">
        <v>0</v>
      </c>
      <c r="E1547" s="61">
        <v>0</v>
      </c>
      <c r="F1547" s="61">
        <v>0</v>
      </c>
      <c r="G1547" s="61">
        <v>0</v>
      </c>
      <c r="H1547" s="61">
        <v>0</v>
      </c>
      <c r="I1547" s="61">
        <v>0</v>
      </c>
      <c r="J1547" s="61">
        <v>0</v>
      </c>
      <c r="K1547" s="142">
        <f t="shared" ref="K1547:K1610" si="660">+I1547+J1547</f>
        <v>0</v>
      </c>
      <c r="L1547" s="61">
        <v>0</v>
      </c>
      <c r="M1547" s="61">
        <v>0</v>
      </c>
      <c r="N1547" s="61">
        <v>0</v>
      </c>
      <c r="O1547" s="61">
        <v>0</v>
      </c>
      <c r="P1547" s="61">
        <v>0</v>
      </c>
      <c r="Q1547" s="61">
        <v>0</v>
      </c>
      <c r="R1547" s="61">
        <v>0</v>
      </c>
      <c r="S1547" s="61">
        <v>0</v>
      </c>
      <c r="T1547" s="61">
        <v>0</v>
      </c>
      <c r="U1547" s="279">
        <f t="shared" ref="U1547:U1610" si="661">+K1547-M1547-N1547-O1547-P1547</f>
        <v>0</v>
      </c>
    </row>
    <row r="1548" spans="1:21" x14ac:dyDescent="0.25">
      <c r="A1548" s="30"/>
      <c r="B1548" s="24" t="s">
        <v>705</v>
      </c>
      <c r="C1548" s="15" t="s">
        <v>294</v>
      </c>
      <c r="D1548" s="187">
        <v>0</v>
      </c>
      <c r="E1548" s="61">
        <v>0</v>
      </c>
      <c r="F1548" s="61">
        <v>0</v>
      </c>
      <c r="G1548" s="61">
        <v>0</v>
      </c>
      <c r="H1548" s="61">
        <v>0</v>
      </c>
      <c r="I1548" s="61">
        <v>0</v>
      </c>
      <c r="J1548" s="61">
        <v>0</v>
      </c>
      <c r="K1548" s="142">
        <f t="shared" si="660"/>
        <v>0</v>
      </c>
      <c r="L1548" s="61">
        <v>0</v>
      </c>
      <c r="M1548" s="61">
        <v>0</v>
      </c>
      <c r="N1548" s="61">
        <v>0</v>
      </c>
      <c r="O1548" s="61">
        <v>0</v>
      </c>
      <c r="P1548" s="61">
        <v>0</v>
      </c>
      <c r="Q1548" s="61">
        <v>0</v>
      </c>
      <c r="R1548" s="61">
        <v>0</v>
      </c>
      <c r="S1548" s="61">
        <v>0</v>
      </c>
      <c r="T1548" s="61">
        <v>0</v>
      </c>
      <c r="U1548" s="279">
        <f t="shared" si="661"/>
        <v>0</v>
      </c>
    </row>
    <row r="1549" spans="1:21" x14ac:dyDescent="0.25">
      <c r="A1549" s="30"/>
      <c r="B1549" s="24" t="s">
        <v>706</v>
      </c>
      <c r="C1549" s="15" t="s">
        <v>550</v>
      </c>
      <c r="D1549" s="187">
        <v>0</v>
      </c>
      <c r="E1549" s="61">
        <v>0</v>
      </c>
      <c r="F1549" s="61">
        <v>0</v>
      </c>
      <c r="G1549" s="61">
        <v>0</v>
      </c>
      <c r="H1549" s="61">
        <v>0</v>
      </c>
      <c r="I1549" s="61">
        <v>0</v>
      </c>
      <c r="J1549" s="61">
        <v>0</v>
      </c>
      <c r="K1549" s="142">
        <f t="shared" si="660"/>
        <v>0</v>
      </c>
      <c r="L1549" s="61">
        <v>0</v>
      </c>
      <c r="M1549" s="61">
        <v>0</v>
      </c>
      <c r="N1549" s="61">
        <v>0</v>
      </c>
      <c r="O1549" s="61">
        <v>0</v>
      </c>
      <c r="P1549" s="61">
        <v>0</v>
      </c>
      <c r="Q1549" s="61">
        <v>0</v>
      </c>
      <c r="R1549" s="61">
        <v>0</v>
      </c>
      <c r="S1549" s="61">
        <v>0</v>
      </c>
      <c r="T1549" s="61">
        <v>0</v>
      </c>
      <c r="U1549" s="279">
        <f t="shared" si="661"/>
        <v>0</v>
      </c>
    </row>
    <row r="1550" spans="1:21" x14ac:dyDescent="0.25">
      <c r="A1550" s="30"/>
      <c r="B1550" s="24" t="s">
        <v>701</v>
      </c>
      <c r="C1550" s="15" t="s">
        <v>295</v>
      </c>
      <c r="D1550" s="187">
        <v>0</v>
      </c>
      <c r="E1550" s="61">
        <v>0</v>
      </c>
      <c r="F1550" s="61">
        <v>0</v>
      </c>
      <c r="G1550" s="61">
        <v>0</v>
      </c>
      <c r="H1550" s="61">
        <v>0</v>
      </c>
      <c r="I1550" s="61">
        <v>0</v>
      </c>
      <c r="J1550" s="61">
        <v>0</v>
      </c>
      <c r="K1550" s="142">
        <f t="shared" si="660"/>
        <v>0</v>
      </c>
      <c r="L1550" s="61">
        <v>0</v>
      </c>
      <c r="M1550" s="61">
        <v>0</v>
      </c>
      <c r="N1550" s="61">
        <v>0</v>
      </c>
      <c r="O1550" s="61">
        <v>0</v>
      </c>
      <c r="P1550" s="61">
        <v>0</v>
      </c>
      <c r="Q1550" s="61">
        <v>0</v>
      </c>
      <c r="R1550" s="61">
        <v>0</v>
      </c>
      <c r="S1550" s="61">
        <v>0</v>
      </c>
      <c r="T1550" s="61">
        <v>0</v>
      </c>
      <c r="U1550" s="279">
        <f t="shared" si="661"/>
        <v>0</v>
      </c>
    </row>
    <row r="1551" spans="1:21" ht="31.5" x14ac:dyDescent="0.25">
      <c r="A1551" s="30"/>
      <c r="B1551" s="24" t="s">
        <v>702</v>
      </c>
      <c r="C1551" s="15" t="s">
        <v>306</v>
      </c>
      <c r="D1551" s="187">
        <v>0</v>
      </c>
      <c r="E1551" s="61">
        <v>0</v>
      </c>
      <c r="F1551" s="61">
        <v>0</v>
      </c>
      <c r="G1551" s="61">
        <v>0</v>
      </c>
      <c r="H1551" s="61">
        <v>0</v>
      </c>
      <c r="I1551" s="61">
        <v>0</v>
      </c>
      <c r="J1551" s="61">
        <v>0</v>
      </c>
      <c r="K1551" s="142">
        <f t="shared" si="660"/>
        <v>0</v>
      </c>
      <c r="L1551" s="61">
        <v>0</v>
      </c>
      <c r="M1551" s="61">
        <v>0</v>
      </c>
      <c r="N1551" s="61">
        <v>0</v>
      </c>
      <c r="O1551" s="61">
        <v>0</v>
      </c>
      <c r="P1551" s="61">
        <v>0</v>
      </c>
      <c r="Q1551" s="61">
        <v>0</v>
      </c>
      <c r="R1551" s="61">
        <v>0</v>
      </c>
      <c r="S1551" s="61">
        <v>0</v>
      </c>
      <c r="T1551" s="61">
        <v>0</v>
      </c>
      <c r="U1551" s="279">
        <f t="shared" si="661"/>
        <v>0</v>
      </c>
    </row>
    <row r="1552" spans="1:21" ht="47.25" x14ac:dyDescent="0.25">
      <c r="A1552" s="30" t="s">
        <v>94</v>
      </c>
      <c r="B1552" s="13" t="s">
        <v>269</v>
      </c>
      <c r="C1552" s="18" t="s">
        <v>427</v>
      </c>
      <c r="D1552" s="60">
        <v>310</v>
      </c>
      <c r="E1552" s="60">
        <f t="shared" ref="E1552:F1568" si="662">+E1569+E1603+E1654</f>
        <v>111.44</v>
      </c>
      <c r="F1552" s="60">
        <f t="shared" si="662"/>
        <v>19.96</v>
      </c>
      <c r="G1552" s="60">
        <v>68.66</v>
      </c>
      <c r="H1552" s="60">
        <f t="shared" ref="H1552:J1568" si="663">+H1569+H1603+H1654</f>
        <v>11.9</v>
      </c>
      <c r="I1552" s="60">
        <v>0</v>
      </c>
      <c r="J1552" s="60">
        <f t="shared" si="663"/>
        <v>0</v>
      </c>
      <c r="K1552" s="142">
        <f t="shared" si="660"/>
        <v>0</v>
      </c>
      <c r="L1552" s="60">
        <f t="shared" ref="L1552:T1552" si="664">+L1569+L1603+L1654</f>
        <v>0</v>
      </c>
      <c r="M1552" s="60">
        <f t="shared" si="664"/>
        <v>0</v>
      </c>
      <c r="N1552" s="60">
        <f t="shared" si="664"/>
        <v>0</v>
      </c>
      <c r="O1552" s="60">
        <f t="shared" si="664"/>
        <v>0</v>
      </c>
      <c r="P1552" s="60">
        <f t="shared" si="664"/>
        <v>0</v>
      </c>
      <c r="Q1552" s="60">
        <f t="shared" si="664"/>
        <v>0</v>
      </c>
      <c r="R1552" s="60">
        <f t="shared" si="664"/>
        <v>0</v>
      </c>
      <c r="S1552" s="60">
        <f t="shared" si="664"/>
        <v>0</v>
      </c>
      <c r="T1552" s="60">
        <f t="shared" si="664"/>
        <v>0</v>
      </c>
      <c r="U1552" s="279">
        <f t="shared" si="661"/>
        <v>0</v>
      </c>
    </row>
    <row r="1553" spans="1:21" x14ac:dyDescent="0.25">
      <c r="A1553" s="30"/>
      <c r="B1553" s="24" t="s">
        <v>692</v>
      </c>
      <c r="C1553" s="15" t="s">
        <v>284</v>
      </c>
      <c r="D1553" s="60">
        <v>0</v>
      </c>
      <c r="E1553" s="60">
        <f t="shared" si="662"/>
        <v>0</v>
      </c>
      <c r="F1553" s="60">
        <f t="shared" si="662"/>
        <v>0</v>
      </c>
      <c r="G1553" s="60">
        <v>0</v>
      </c>
      <c r="H1553" s="60">
        <f t="shared" si="663"/>
        <v>0</v>
      </c>
      <c r="I1553" s="60">
        <v>0</v>
      </c>
      <c r="J1553" s="60">
        <f t="shared" si="663"/>
        <v>0</v>
      </c>
      <c r="K1553" s="142">
        <f t="shared" si="660"/>
        <v>0</v>
      </c>
      <c r="L1553" s="60">
        <f t="shared" ref="L1553:T1553" si="665">+L1570+L1604+L1655</f>
        <v>0</v>
      </c>
      <c r="M1553" s="60">
        <f t="shared" si="665"/>
        <v>0</v>
      </c>
      <c r="N1553" s="60">
        <f t="shared" si="665"/>
        <v>0</v>
      </c>
      <c r="O1553" s="60">
        <f t="shared" si="665"/>
        <v>0</v>
      </c>
      <c r="P1553" s="60">
        <f t="shared" si="665"/>
        <v>0</v>
      </c>
      <c r="Q1553" s="60">
        <f t="shared" si="665"/>
        <v>0</v>
      </c>
      <c r="R1553" s="60">
        <f t="shared" si="665"/>
        <v>0</v>
      </c>
      <c r="S1553" s="60">
        <f t="shared" si="665"/>
        <v>0</v>
      </c>
      <c r="T1553" s="60">
        <f t="shared" si="665"/>
        <v>0</v>
      </c>
      <c r="U1553" s="279">
        <f t="shared" si="661"/>
        <v>0</v>
      </c>
    </row>
    <row r="1554" spans="1:21" x14ac:dyDescent="0.25">
      <c r="A1554" s="30"/>
      <c r="B1554" s="24" t="s">
        <v>693</v>
      </c>
      <c r="C1554" s="15" t="s">
        <v>285</v>
      </c>
      <c r="D1554" s="60">
        <v>310</v>
      </c>
      <c r="E1554" s="60">
        <f t="shared" si="662"/>
        <v>111.44</v>
      </c>
      <c r="F1554" s="60">
        <f t="shared" si="662"/>
        <v>19.96</v>
      </c>
      <c r="G1554" s="60">
        <v>68.66</v>
      </c>
      <c r="H1554" s="60">
        <f t="shared" si="663"/>
        <v>11.9</v>
      </c>
      <c r="I1554" s="60">
        <v>0</v>
      </c>
      <c r="J1554" s="60">
        <f t="shared" si="663"/>
        <v>0</v>
      </c>
      <c r="K1554" s="142">
        <f t="shared" si="660"/>
        <v>0</v>
      </c>
      <c r="L1554" s="60">
        <f t="shared" ref="L1554:T1554" si="666">+L1571+L1605+L1656</f>
        <v>0</v>
      </c>
      <c r="M1554" s="60">
        <f t="shared" si="666"/>
        <v>0</v>
      </c>
      <c r="N1554" s="60">
        <f t="shared" si="666"/>
        <v>0</v>
      </c>
      <c r="O1554" s="60">
        <f t="shared" si="666"/>
        <v>0</v>
      </c>
      <c r="P1554" s="60">
        <f t="shared" si="666"/>
        <v>0</v>
      </c>
      <c r="Q1554" s="60">
        <f t="shared" si="666"/>
        <v>0</v>
      </c>
      <c r="R1554" s="60">
        <f t="shared" si="666"/>
        <v>0</v>
      </c>
      <c r="S1554" s="60">
        <f t="shared" si="666"/>
        <v>0</v>
      </c>
      <c r="T1554" s="60">
        <f t="shared" si="666"/>
        <v>0</v>
      </c>
      <c r="U1554" s="279">
        <f t="shared" si="661"/>
        <v>0</v>
      </c>
    </row>
    <row r="1555" spans="1:21" x14ac:dyDescent="0.25">
      <c r="A1555" s="30"/>
      <c r="B1555" s="24" t="s">
        <v>695</v>
      </c>
      <c r="C1555" s="15" t="s">
        <v>286</v>
      </c>
      <c r="D1555" s="60">
        <v>0</v>
      </c>
      <c r="E1555" s="60">
        <f t="shared" si="662"/>
        <v>0</v>
      </c>
      <c r="F1555" s="60">
        <f t="shared" si="662"/>
        <v>0</v>
      </c>
      <c r="G1555" s="60">
        <v>0</v>
      </c>
      <c r="H1555" s="60">
        <f t="shared" si="663"/>
        <v>0</v>
      </c>
      <c r="I1555" s="60">
        <v>0</v>
      </c>
      <c r="J1555" s="60">
        <f t="shared" si="663"/>
        <v>0</v>
      </c>
      <c r="K1555" s="142">
        <f t="shared" si="660"/>
        <v>0</v>
      </c>
      <c r="L1555" s="60">
        <f t="shared" ref="L1555:T1555" si="667">+L1572+L1606+L1657</f>
        <v>0</v>
      </c>
      <c r="M1555" s="60">
        <f t="shared" si="667"/>
        <v>0</v>
      </c>
      <c r="N1555" s="60">
        <f t="shared" si="667"/>
        <v>0</v>
      </c>
      <c r="O1555" s="60">
        <f t="shared" si="667"/>
        <v>0</v>
      </c>
      <c r="P1555" s="60">
        <f t="shared" si="667"/>
        <v>0</v>
      </c>
      <c r="Q1555" s="60">
        <f t="shared" si="667"/>
        <v>0</v>
      </c>
      <c r="R1555" s="60">
        <f t="shared" si="667"/>
        <v>0</v>
      </c>
      <c r="S1555" s="60">
        <f t="shared" si="667"/>
        <v>0</v>
      </c>
      <c r="T1555" s="60">
        <f t="shared" si="667"/>
        <v>0</v>
      </c>
      <c r="U1555" s="279">
        <f t="shared" si="661"/>
        <v>0</v>
      </c>
    </row>
    <row r="1556" spans="1:21" x14ac:dyDescent="0.25">
      <c r="A1556" s="30"/>
      <c r="B1556" s="24" t="s">
        <v>694</v>
      </c>
      <c r="C1556" s="15" t="s">
        <v>696</v>
      </c>
      <c r="D1556" s="60">
        <v>0</v>
      </c>
      <c r="E1556" s="60">
        <f t="shared" si="662"/>
        <v>0</v>
      </c>
      <c r="F1556" s="60">
        <f t="shared" si="662"/>
        <v>0</v>
      </c>
      <c r="G1556" s="60">
        <v>0</v>
      </c>
      <c r="H1556" s="60">
        <f t="shared" si="663"/>
        <v>0</v>
      </c>
      <c r="I1556" s="60">
        <v>0</v>
      </c>
      <c r="J1556" s="60">
        <f t="shared" si="663"/>
        <v>0</v>
      </c>
      <c r="K1556" s="142">
        <f t="shared" si="660"/>
        <v>0</v>
      </c>
      <c r="L1556" s="60">
        <f t="shared" ref="L1556:T1556" si="668">+L1573+L1607+L1658</f>
        <v>0</v>
      </c>
      <c r="M1556" s="60">
        <f t="shared" si="668"/>
        <v>0</v>
      </c>
      <c r="N1556" s="60">
        <f t="shared" si="668"/>
        <v>0</v>
      </c>
      <c r="O1556" s="60">
        <f t="shared" si="668"/>
        <v>0</v>
      </c>
      <c r="P1556" s="60">
        <f t="shared" si="668"/>
        <v>0</v>
      </c>
      <c r="Q1556" s="60">
        <f t="shared" si="668"/>
        <v>0</v>
      </c>
      <c r="R1556" s="60">
        <f t="shared" si="668"/>
        <v>0</v>
      </c>
      <c r="S1556" s="60">
        <f t="shared" si="668"/>
        <v>0</v>
      </c>
      <c r="T1556" s="60">
        <f t="shared" si="668"/>
        <v>0</v>
      </c>
      <c r="U1556" s="279">
        <f t="shared" si="661"/>
        <v>0</v>
      </c>
    </row>
    <row r="1557" spans="1:21" x14ac:dyDescent="0.25">
      <c r="A1557" s="30"/>
      <c r="B1557" s="24" t="s">
        <v>697</v>
      </c>
      <c r="C1557" s="15" t="s">
        <v>287</v>
      </c>
      <c r="D1557" s="60">
        <v>0</v>
      </c>
      <c r="E1557" s="60">
        <f t="shared" si="662"/>
        <v>0</v>
      </c>
      <c r="F1557" s="60">
        <f t="shared" si="662"/>
        <v>0</v>
      </c>
      <c r="G1557" s="60">
        <v>0</v>
      </c>
      <c r="H1557" s="60">
        <f t="shared" si="663"/>
        <v>0</v>
      </c>
      <c r="I1557" s="60">
        <v>0</v>
      </c>
      <c r="J1557" s="60">
        <f t="shared" si="663"/>
        <v>0</v>
      </c>
      <c r="K1557" s="142">
        <f t="shared" si="660"/>
        <v>0</v>
      </c>
      <c r="L1557" s="60">
        <f t="shared" ref="L1557:T1557" si="669">+L1574+L1608+L1659</f>
        <v>0</v>
      </c>
      <c r="M1557" s="60">
        <f t="shared" si="669"/>
        <v>0</v>
      </c>
      <c r="N1557" s="60">
        <f t="shared" si="669"/>
        <v>0</v>
      </c>
      <c r="O1557" s="60">
        <f t="shared" si="669"/>
        <v>0</v>
      </c>
      <c r="P1557" s="60">
        <f t="shared" si="669"/>
        <v>0</v>
      </c>
      <c r="Q1557" s="60">
        <f t="shared" si="669"/>
        <v>0</v>
      </c>
      <c r="R1557" s="60">
        <f t="shared" si="669"/>
        <v>0</v>
      </c>
      <c r="S1557" s="60">
        <f t="shared" si="669"/>
        <v>0</v>
      </c>
      <c r="T1557" s="60">
        <f t="shared" si="669"/>
        <v>0</v>
      </c>
      <c r="U1557" s="279">
        <f t="shared" si="661"/>
        <v>0</v>
      </c>
    </row>
    <row r="1558" spans="1:21" x14ac:dyDescent="0.25">
      <c r="A1558" s="30"/>
      <c r="B1558" s="24" t="s">
        <v>708</v>
      </c>
      <c r="C1558" s="15" t="s">
        <v>288</v>
      </c>
      <c r="D1558" s="60">
        <v>0</v>
      </c>
      <c r="E1558" s="60">
        <f t="shared" si="662"/>
        <v>0</v>
      </c>
      <c r="F1558" s="60">
        <f t="shared" si="662"/>
        <v>0</v>
      </c>
      <c r="G1558" s="60">
        <v>0</v>
      </c>
      <c r="H1558" s="60">
        <f t="shared" si="663"/>
        <v>0</v>
      </c>
      <c r="I1558" s="60">
        <v>0</v>
      </c>
      <c r="J1558" s="60">
        <f t="shared" si="663"/>
        <v>0</v>
      </c>
      <c r="K1558" s="142">
        <f t="shared" si="660"/>
        <v>0</v>
      </c>
      <c r="L1558" s="60">
        <f t="shared" ref="L1558:T1558" si="670">+L1575+L1609+L1660</f>
        <v>0</v>
      </c>
      <c r="M1558" s="60">
        <f t="shared" si="670"/>
        <v>0</v>
      </c>
      <c r="N1558" s="60">
        <f t="shared" si="670"/>
        <v>0</v>
      </c>
      <c r="O1558" s="60">
        <f t="shared" si="670"/>
        <v>0</v>
      </c>
      <c r="P1558" s="60">
        <f t="shared" si="670"/>
        <v>0</v>
      </c>
      <c r="Q1558" s="60">
        <f t="shared" si="670"/>
        <v>0</v>
      </c>
      <c r="R1558" s="60">
        <f t="shared" si="670"/>
        <v>0</v>
      </c>
      <c r="S1558" s="60">
        <f t="shared" si="670"/>
        <v>0</v>
      </c>
      <c r="T1558" s="60">
        <f t="shared" si="670"/>
        <v>0</v>
      </c>
      <c r="U1558" s="279">
        <f t="shared" si="661"/>
        <v>0</v>
      </c>
    </row>
    <row r="1559" spans="1:21" x14ac:dyDescent="0.25">
      <c r="A1559" s="30"/>
      <c r="B1559" s="24" t="s">
        <v>698</v>
      </c>
      <c r="C1559" s="15" t="s">
        <v>289</v>
      </c>
      <c r="D1559" s="60">
        <v>0</v>
      </c>
      <c r="E1559" s="60">
        <f t="shared" si="662"/>
        <v>0</v>
      </c>
      <c r="F1559" s="60">
        <f t="shared" si="662"/>
        <v>0</v>
      </c>
      <c r="G1559" s="60">
        <v>0</v>
      </c>
      <c r="H1559" s="60">
        <f t="shared" si="663"/>
        <v>0</v>
      </c>
      <c r="I1559" s="60">
        <v>0</v>
      </c>
      <c r="J1559" s="60">
        <f t="shared" si="663"/>
        <v>0</v>
      </c>
      <c r="K1559" s="142">
        <f t="shared" si="660"/>
        <v>0</v>
      </c>
      <c r="L1559" s="60">
        <f t="shared" ref="L1559:T1559" si="671">+L1576+L1610+L1661</f>
        <v>0</v>
      </c>
      <c r="M1559" s="60">
        <f t="shared" si="671"/>
        <v>0</v>
      </c>
      <c r="N1559" s="60">
        <f t="shared" si="671"/>
        <v>0</v>
      </c>
      <c r="O1559" s="60">
        <f t="shared" si="671"/>
        <v>0</v>
      </c>
      <c r="P1559" s="60">
        <f t="shared" si="671"/>
        <v>0</v>
      </c>
      <c r="Q1559" s="60">
        <f t="shared" si="671"/>
        <v>0</v>
      </c>
      <c r="R1559" s="60">
        <f t="shared" si="671"/>
        <v>0</v>
      </c>
      <c r="S1559" s="60">
        <f t="shared" si="671"/>
        <v>0</v>
      </c>
      <c r="T1559" s="60">
        <f t="shared" si="671"/>
        <v>0</v>
      </c>
      <c r="U1559" s="279">
        <f t="shared" si="661"/>
        <v>0</v>
      </c>
    </row>
    <row r="1560" spans="1:21" ht="31.5" x14ac:dyDescent="0.25">
      <c r="A1560" s="30"/>
      <c r="B1560" s="24" t="s">
        <v>703</v>
      </c>
      <c r="C1560" s="15" t="s">
        <v>290</v>
      </c>
      <c r="D1560" s="60">
        <v>0</v>
      </c>
      <c r="E1560" s="60">
        <f t="shared" si="662"/>
        <v>0</v>
      </c>
      <c r="F1560" s="60">
        <f t="shared" si="662"/>
        <v>0</v>
      </c>
      <c r="G1560" s="60">
        <v>0</v>
      </c>
      <c r="H1560" s="60">
        <f t="shared" si="663"/>
        <v>0</v>
      </c>
      <c r="I1560" s="60">
        <v>0</v>
      </c>
      <c r="J1560" s="60">
        <f t="shared" si="663"/>
        <v>0</v>
      </c>
      <c r="K1560" s="142">
        <f t="shared" si="660"/>
        <v>0</v>
      </c>
      <c r="L1560" s="60">
        <f t="shared" ref="L1560:T1560" si="672">+L1577+L1611+L1662</f>
        <v>0</v>
      </c>
      <c r="M1560" s="60">
        <f t="shared" si="672"/>
        <v>0</v>
      </c>
      <c r="N1560" s="60">
        <f t="shared" si="672"/>
        <v>0</v>
      </c>
      <c r="O1560" s="60">
        <f t="shared" si="672"/>
        <v>0</v>
      </c>
      <c r="P1560" s="60">
        <f t="shared" si="672"/>
        <v>0</v>
      </c>
      <c r="Q1560" s="60">
        <f t="shared" si="672"/>
        <v>0</v>
      </c>
      <c r="R1560" s="60">
        <f t="shared" si="672"/>
        <v>0</v>
      </c>
      <c r="S1560" s="60">
        <f t="shared" si="672"/>
        <v>0</v>
      </c>
      <c r="T1560" s="60">
        <f t="shared" si="672"/>
        <v>0</v>
      </c>
      <c r="U1560" s="279">
        <f t="shared" si="661"/>
        <v>0</v>
      </c>
    </row>
    <row r="1561" spans="1:21" x14ac:dyDescent="0.25">
      <c r="A1561" s="30"/>
      <c r="B1561" s="24" t="s">
        <v>699</v>
      </c>
      <c r="C1561" s="15" t="s">
        <v>291</v>
      </c>
      <c r="D1561" s="60">
        <v>0</v>
      </c>
      <c r="E1561" s="60">
        <f t="shared" si="662"/>
        <v>0</v>
      </c>
      <c r="F1561" s="60">
        <f t="shared" si="662"/>
        <v>0</v>
      </c>
      <c r="G1561" s="60">
        <v>0</v>
      </c>
      <c r="H1561" s="60">
        <f t="shared" si="663"/>
        <v>0</v>
      </c>
      <c r="I1561" s="60">
        <v>0</v>
      </c>
      <c r="J1561" s="60">
        <f t="shared" si="663"/>
        <v>0</v>
      </c>
      <c r="K1561" s="142">
        <f t="shared" si="660"/>
        <v>0</v>
      </c>
      <c r="L1561" s="60">
        <f t="shared" ref="L1561:T1561" si="673">+L1578+L1612+L1663</f>
        <v>0</v>
      </c>
      <c r="M1561" s="60">
        <f t="shared" si="673"/>
        <v>0</v>
      </c>
      <c r="N1561" s="60">
        <f t="shared" si="673"/>
        <v>0</v>
      </c>
      <c r="O1561" s="60">
        <f t="shared" si="673"/>
        <v>0</v>
      </c>
      <c r="P1561" s="60">
        <f t="shared" si="673"/>
        <v>0</v>
      </c>
      <c r="Q1561" s="60">
        <f t="shared" si="673"/>
        <v>0</v>
      </c>
      <c r="R1561" s="60">
        <f t="shared" si="673"/>
        <v>0</v>
      </c>
      <c r="S1561" s="60">
        <f t="shared" si="673"/>
        <v>0</v>
      </c>
      <c r="T1561" s="60">
        <f t="shared" si="673"/>
        <v>0</v>
      </c>
      <c r="U1561" s="279">
        <f t="shared" si="661"/>
        <v>0</v>
      </c>
    </row>
    <row r="1562" spans="1:21" ht="31.5" x14ac:dyDescent="0.25">
      <c r="A1562" s="30"/>
      <c r="B1562" s="24" t="s">
        <v>950</v>
      </c>
      <c r="C1562" s="15" t="s">
        <v>949</v>
      </c>
      <c r="D1562" s="187">
        <v>0</v>
      </c>
      <c r="E1562" s="60">
        <f t="shared" si="662"/>
        <v>0</v>
      </c>
      <c r="F1562" s="60">
        <f t="shared" si="662"/>
        <v>0</v>
      </c>
      <c r="G1562" s="60">
        <v>0</v>
      </c>
      <c r="H1562" s="60">
        <f t="shared" si="663"/>
        <v>0</v>
      </c>
      <c r="I1562" s="60">
        <v>0</v>
      </c>
      <c r="J1562" s="60">
        <f t="shared" si="663"/>
        <v>0</v>
      </c>
      <c r="K1562" s="142">
        <f t="shared" si="660"/>
        <v>0</v>
      </c>
      <c r="L1562" s="60">
        <f t="shared" ref="L1562:T1562" si="674">+L1579+L1613+L1664</f>
        <v>0</v>
      </c>
      <c r="M1562" s="60">
        <f t="shared" si="674"/>
        <v>0</v>
      </c>
      <c r="N1562" s="60">
        <f t="shared" si="674"/>
        <v>0</v>
      </c>
      <c r="O1562" s="60">
        <f t="shared" si="674"/>
        <v>0</v>
      </c>
      <c r="P1562" s="60">
        <f t="shared" si="674"/>
        <v>0</v>
      </c>
      <c r="Q1562" s="60">
        <f t="shared" si="674"/>
        <v>0</v>
      </c>
      <c r="R1562" s="60">
        <f t="shared" si="674"/>
        <v>0</v>
      </c>
      <c r="S1562" s="60">
        <f t="shared" si="674"/>
        <v>0</v>
      </c>
      <c r="T1562" s="60">
        <f t="shared" si="674"/>
        <v>0</v>
      </c>
      <c r="U1562" s="279">
        <f t="shared" si="661"/>
        <v>0</v>
      </c>
    </row>
    <row r="1563" spans="1:21" x14ac:dyDescent="0.25">
      <c r="A1563" s="30"/>
      <c r="B1563" s="24" t="s">
        <v>700</v>
      </c>
      <c r="C1563" s="15" t="s">
        <v>292</v>
      </c>
      <c r="D1563" s="60">
        <v>0</v>
      </c>
      <c r="E1563" s="60">
        <f t="shared" si="662"/>
        <v>0</v>
      </c>
      <c r="F1563" s="60">
        <f t="shared" si="662"/>
        <v>0</v>
      </c>
      <c r="G1563" s="60">
        <v>0</v>
      </c>
      <c r="H1563" s="60">
        <f t="shared" si="663"/>
        <v>0</v>
      </c>
      <c r="I1563" s="60">
        <v>0</v>
      </c>
      <c r="J1563" s="60">
        <f t="shared" si="663"/>
        <v>0</v>
      </c>
      <c r="K1563" s="142">
        <f t="shared" si="660"/>
        <v>0</v>
      </c>
      <c r="L1563" s="60">
        <f t="shared" ref="L1563:T1563" si="675">+L1580+L1614+L1665</f>
        <v>0</v>
      </c>
      <c r="M1563" s="60">
        <f t="shared" si="675"/>
        <v>0</v>
      </c>
      <c r="N1563" s="60">
        <f t="shared" si="675"/>
        <v>0</v>
      </c>
      <c r="O1563" s="60">
        <f t="shared" si="675"/>
        <v>0</v>
      </c>
      <c r="P1563" s="60">
        <f t="shared" si="675"/>
        <v>0</v>
      </c>
      <c r="Q1563" s="60">
        <f t="shared" si="675"/>
        <v>0</v>
      </c>
      <c r="R1563" s="60">
        <f t="shared" si="675"/>
        <v>0</v>
      </c>
      <c r="S1563" s="60">
        <f t="shared" si="675"/>
        <v>0</v>
      </c>
      <c r="T1563" s="60">
        <f t="shared" si="675"/>
        <v>0</v>
      </c>
      <c r="U1563" s="279">
        <f t="shared" si="661"/>
        <v>0</v>
      </c>
    </row>
    <row r="1564" spans="1:21" x14ac:dyDescent="0.25">
      <c r="A1564" s="30"/>
      <c r="B1564" s="24" t="s">
        <v>704</v>
      </c>
      <c r="C1564" s="15" t="s">
        <v>293</v>
      </c>
      <c r="D1564" s="60">
        <v>0</v>
      </c>
      <c r="E1564" s="60">
        <f t="shared" si="662"/>
        <v>0</v>
      </c>
      <c r="F1564" s="60">
        <f t="shared" si="662"/>
        <v>0</v>
      </c>
      <c r="G1564" s="60">
        <v>0</v>
      </c>
      <c r="H1564" s="60">
        <f t="shared" si="663"/>
        <v>0</v>
      </c>
      <c r="I1564" s="60">
        <v>0</v>
      </c>
      <c r="J1564" s="60">
        <f t="shared" si="663"/>
        <v>0</v>
      </c>
      <c r="K1564" s="142">
        <f t="shared" si="660"/>
        <v>0</v>
      </c>
      <c r="L1564" s="60">
        <f t="shared" ref="L1564:T1564" si="676">+L1581+L1615+L1666</f>
        <v>0</v>
      </c>
      <c r="M1564" s="60">
        <f t="shared" si="676"/>
        <v>0</v>
      </c>
      <c r="N1564" s="60">
        <f t="shared" si="676"/>
        <v>0</v>
      </c>
      <c r="O1564" s="60">
        <f t="shared" si="676"/>
        <v>0</v>
      </c>
      <c r="P1564" s="60">
        <f t="shared" si="676"/>
        <v>0</v>
      </c>
      <c r="Q1564" s="60">
        <f t="shared" si="676"/>
        <v>0</v>
      </c>
      <c r="R1564" s="60">
        <f t="shared" si="676"/>
        <v>0</v>
      </c>
      <c r="S1564" s="60">
        <f t="shared" si="676"/>
        <v>0</v>
      </c>
      <c r="T1564" s="60">
        <f t="shared" si="676"/>
        <v>0</v>
      </c>
      <c r="U1564" s="279">
        <f t="shared" si="661"/>
        <v>0</v>
      </c>
    </row>
    <row r="1565" spans="1:21" x14ac:dyDescent="0.25">
      <c r="A1565" s="30"/>
      <c r="B1565" s="24" t="s">
        <v>705</v>
      </c>
      <c r="C1565" s="15" t="s">
        <v>294</v>
      </c>
      <c r="D1565" s="60">
        <v>0</v>
      </c>
      <c r="E1565" s="60">
        <f t="shared" si="662"/>
        <v>0</v>
      </c>
      <c r="F1565" s="60">
        <f t="shared" si="662"/>
        <v>0</v>
      </c>
      <c r="G1565" s="60">
        <v>0</v>
      </c>
      <c r="H1565" s="60">
        <f t="shared" si="663"/>
        <v>0</v>
      </c>
      <c r="I1565" s="60">
        <v>0</v>
      </c>
      <c r="J1565" s="60">
        <f t="shared" si="663"/>
        <v>0</v>
      </c>
      <c r="K1565" s="142">
        <f t="shared" si="660"/>
        <v>0</v>
      </c>
      <c r="L1565" s="60">
        <f t="shared" ref="L1565:T1565" si="677">+L1582+L1616+L1667</f>
        <v>0</v>
      </c>
      <c r="M1565" s="60">
        <f t="shared" si="677"/>
        <v>0</v>
      </c>
      <c r="N1565" s="60">
        <f t="shared" si="677"/>
        <v>0</v>
      </c>
      <c r="O1565" s="60">
        <f t="shared" si="677"/>
        <v>0</v>
      </c>
      <c r="P1565" s="60">
        <f t="shared" si="677"/>
        <v>0</v>
      </c>
      <c r="Q1565" s="60">
        <f t="shared" si="677"/>
        <v>0</v>
      </c>
      <c r="R1565" s="60">
        <f t="shared" si="677"/>
        <v>0</v>
      </c>
      <c r="S1565" s="60">
        <f t="shared" si="677"/>
        <v>0</v>
      </c>
      <c r="T1565" s="60">
        <f t="shared" si="677"/>
        <v>0</v>
      </c>
      <c r="U1565" s="279">
        <f t="shared" si="661"/>
        <v>0</v>
      </c>
    </row>
    <row r="1566" spans="1:21" x14ac:dyDescent="0.25">
      <c r="A1566" s="30"/>
      <c r="B1566" s="24" t="s">
        <v>706</v>
      </c>
      <c r="C1566" s="15" t="s">
        <v>550</v>
      </c>
      <c r="D1566" s="60">
        <v>0</v>
      </c>
      <c r="E1566" s="60">
        <f t="shared" si="662"/>
        <v>0</v>
      </c>
      <c r="F1566" s="60">
        <f t="shared" si="662"/>
        <v>0</v>
      </c>
      <c r="G1566" s="60">
        <v>0</v>
      </c>
      <c r="H1566" s="60">
        <f t="shared" si="663"/>
        <v>0</v>
      </c>
      <c r="I1566" s="60">
        <v>0</v>
      </c>
      <c r="J1566" s="60">
        <f t="shared" si="663"/>
        <v>0</v>
      </c>
      <c r="K1566" s="142">
        <f t="shared" si="660"/>
        <v>0</v>
      </c>
      <c r="L1566" s="60">
        <f t="shared" ref="L1566:T1566" si="678">+L1583+L1617+L1668</f>
        <v>0</v>
      </c>
      <c r="M1566" s="60">
        <f t="shared" si="678"/>
        <v>0</v>
      </c>
      <c r="N1566" s="60">
        <f t="shared" si="678"/>
        <v>0</v>
      </c>
      <c r="O1566" s="60">
        <f t="shared" si="678"/>
        <v>0</v>
      </c>
      <c r="P1566" s="60">
        <f t="shared" si="678"/>
        <v>0</v>
      </c>
      <c r="Q1566" s="60">
        <f t="shared" si="678"/>
        <v>0</v>
      </c>
      <c r="R1566" s="60">
        <f t="shared" si="678"/>
        <v>0</v>
      </c>
      <c r="S1566" s="60">
        <f t="shared" si="678"/>
        <v>0</v>
      </c>
      <c r="T1566" s="60">
        <f t="shared" si="678"/>
        <v>0</v>
      </c>
      <c r="U1566" s="279">
        <f t="shared" si="661"/>
        <v>0</v>
      </c>
    </row>
    <row r="1567" spans="1:21" x14ac:dyDescent="0.25">
      <c r="A1567" s="30"/>
      <c r="B1567" s="24" t="s">
        <v>701</v>
      </c>
      <c r="C1567" s="15" t="s">
        <v>295</v>
      </c>
      <c r="D1567" s="60">
        <v>0</v>
      </c>
      <c r="E1567" s="60">
        <f t="shared" si="662"/>
        <v>0</v>
      </c>
      <c r="F1567" s="60">
        <f t="shared" si="662"/>
        <v>0</v>
      </c>
      <c r="G1567" s="60">
        <v>0</v>
      </c>
      <c r="H1567" s="60">
        <f t="shared" si="663"/>
        <v>0</v>
      </c>
      <c r="I1567" s="60">
        <v>0</v>
      </c>
      <c r="J1567" s="60">
        <f t="shared" si="663"/>
        <v>0</v>
      </c>
      <c r="K1567" s="142">
        <f t="shared" si="660"/>
        <v>0</v>
      </c>
      <c r="L1567" s="60">
        <f t="shared" ref="L1567:T1567" si="679">+L1584+L1618+L1669</f>
        <v>0</v>
      </c>
      <c r="M1567" s="60">
        <f t="shared" si="679"/>
        <v>0</v>
      </c>
      <c r="N1567" s="60">
        <f t="shared" si="679"/>
        <v>0</v>
      </c>
      <c r="O1567" s="60">
        <f t="shared" si="679"/>
        <v>0</v>
      </c>
      <c r="P1567" s="60">
        <f t="shared" si="679"/>
        <v>0</v>
      </c>
      <c r="Q1567" s="60">
        <f t="shared" si="679"/>
        <v>0</v>
      </c>
      <c r="R1567" s="60">
        <f t="shared" si="679"/>
        <v>0</v>
      </c>
      <c r="S1567" s="60">
        <f t="shared" si="679"/>
        <v>0</v>
      </c>
      <c r="T1567" s="60">
        <f t="shared" si="679"/>
        <v>0</v>
      </c>
      <c r="U1567" s="279">
        <f t="shared" si="661"/>
        <v>0</v>
      </c>
    </row>
    <row r="1568" spans="1:21" ht="31.5" x14ac:dyDescent="0.25">
      <c r="A1568" s="30"/>
      <c r="B1568" s="24" t="s">
        <v>702</v>
      </c>
      <c r="C1568" s="15" t="s">
        <v>306</v>
      </c>
      <c r="D1568" s="60">
        <v>0</v>
      </c>
      <c r="E1568" s="60">
        <f t="shared" si="662"/>
        <v>0</v>
      </c>
      <c r="F1568" s="60">
        <f t="shared" si="662"/>
        <v>0</v>
      </c>
      <c r="G1568" s="60">
        <v>0</v>
      </c>
      <c r="H1568" s="60">
        <f t="shared" si="663"/>
        <v>0</v>
      </c>
      <c r="I1568" s="60">
        <v>0</v>
      </c>
      <c r="J1568" s="60">
        <f t="shared" si="663"/>
        <v>0</v>
      </c>
      <c r="K1568" s="142">
        <f t="shared" si="660"/>
        <v>0</v>
      </c>
      <c r="L1568" s="60">
        <f t="shared" ref="L1568:T1568" si="680">+L1585+L1619+L1670</f>
        <v>0</v>
      </c>
      <c r="M1568" s="60">
        <f t="shared" si="680"/>
        <v>0</v>
      </c>
      <c r="N1568" s="60">
        <f t="shared" si="680"/>
        <v>0</v>
      </c>
      <c r="O1568" s="60">
        <f t="shared" si="680"/>
        <v>0</v>
      </c>
      <c r="P1568" s="60">
        <f t="shared" si="680"/>
        <v>0</v>
      </c>
      <c r="Q1568" s="60">
        <f t="shared" si="680"/>
        <v>0</v>
      </c>
      <c r="R1568" s="60">
        <f t="shared" si="680"/>
        <v>0</v>
      </c>
      <c r="S1568" s="60">
        <f t="shared" si="680"/>
        <v>0</v>
      </c>
      <c r="T1568" s="60">
        <f t="shared" si="680"/>
        <v>0</v>
      </c>
      <c r="U1568" s="279">
        <f t="shared" si="661"/>
        <v>0</v>
      </c>
    </row>
    <row r="1569" spans="1:21" ht="21" customHeight="1" x14ac:dyDescent="0.25">
      <c r="A1569" s="30" t="s">
        <v>30</v>
      </c>
      <c r="B1569" s="13" t="s">
        <v>896</v>
      </c>
      <c r="C1569" s="18" t="s">
        <v>427</v>
      </c>
      <c r="D1569" s="60">
        <v>0</v>
      </c>
      <c r="E1569" s="60">
        <f>SUM(E1570:E1585)</f>
        <v>0</v>
      </c>
      <c r="F1569" s="60">
        <f>SUM(F1570:F1585)</f>
        <v>0</v>
      </c>
      <c r="G1569" s="60">
        <v>0</v>
      </c>
      <c r="H1569" s="60">
        <f>SUM(H1570:H1585)</f>
        <v>0</v>
      </c>
      <c r="I1569" s="60">
        <v>0</v>
      </c>
      <c r="J1569" s="60">
        <f>SUM(J1570:J1585)</f>
        <v>0</v>
      </c>
      <c r="K1569" s="142">
        <f t="shared" si="660"/>
        <v>0</v>
      </c>
      <c r="L1569" s="60">
        <f t="shared" ref="L1569:T1569" si="681">SUM(L1570:L1585)</f>
        <v>0</v>
      </c>
      <c r="M1569" s="60">
        <f>SUM(M1570:M1585)</f>
        <v>0</v>
      </c>
      <c r="N1569" s="60">
        <f>SUM(N1570:N1585)</f>
        <v>0</v>
      </c>
      <c r="O1569" s="60">
        <f>SUM(O1570:O1585)</f>
        <v>0</v>
      </c>
      <c r="P1569" s="60">
        <f>SUM(P1570:P1585)</f>
        <v>0</v>
      </c>
      <c r="Q1569" s="60">
        <f>SUM(Q1570:Q1585)</f>
        <v>0</v>
      </c>
      <c r="R1569" s="60">
        <f t="shared" si="681"/>
        <v>0</v>
      </c>
      <c r="S1569" s="60">
        <f t="shared" si="681"/>
        <v>0</v>
      </c>
      <c r="T1569" s="60">
        <f t="shared" si="681"/>
        <v>0</v>
      </c>
      <c r="U1569" s="279">
        <f t="shared" si="661"/>
        <v>0</v>
      </c>
    </row>
    <row r="1570" spans="1:21" hidden="1" x14ac:dyDescent="0.25">
      <c r="A1570" s="30"/>
      <c r="B1570" s="24" t="s">
        <v>692</v>
      </c>
      <c r="C1570" s="15" t="s">
        <v>284</v>
      </c>
      <c r="D1570" s="51">
        <v>0</v>
      </c>
      <c r="E1570" s="51">
        <v>0</v>
      </c>
      <c r="F1570" s="51">
        <v>0</v>
      </c>
      <c r="G1570" s="51">
        <v>0</v>
      </c>
      <c r="H1570" s="51">
        <v>0</v>
      </c>
      <c r="I1570" s="51">
        <v>0</v>
      </c>
      <c r="J1570" s="51">
        <v>0</v>
      </c>
      <c r="K1570" s="142">
        <f t="shared" si="660"/>
        <v>0</v>
      </c>
      <c r="L1570" s="51">
        <v>0</v>
      </c>
      <c r="M1570" s="51">
        <v>0</v>
      </c>
      <c r="N1570" s="51">
        <v>0</v>
      </c>
      <c r="O1570" s="51">
        <v>0</v>
      </c>
      <c r="P1570" s="51">
        <v>0</v>
      </c>
      <c r="Q1570" s="51">
        <v>0</v>
      </c>
      <c r="R1570" s="51">
        <v>0</v>
      </c>
      <c r="S1570" s="51">
        <v>0</v>
      </c>
      <c r="T1570" s="51">
        <v>0</v>
      </c>
      <c r="U1570" s="279">
        <f t="shared" si="661"/>
        <v>0</v>
      </c>
    </row>
    <row r="1571" spans="1:21" hidden="1" x14ac:dyDescent="0.25">
      <c r="A1571" s="30"/>
      <c r="B1571" s="24" t="s">
        <v>693</v>
      </c>
      <c r="C1571" s="15" t="s">
        <v>285</v>
      </c>
      <c r="D1571" s="51">
        <v>0</v>
      </c>
      <c r="E1571" s="51">
        <v>0</v>
      </c>
      <c r="F1571" s="51">
        <v>0</v>
      </c>
      <c r="G1571" s="51">
        <v>0</v>
      </c>
      <c r="H1571" s="51">
        <v>0</v>
      </c>
      <c r="I1571" s="51">
        <v>0</v>
      </c>
      <c r="J1571" s="51">
        <v>0</v>
      </c>
      <c r="K1571" s="142">
        <f t="shared" si="660"/>
        <v>0</v>
      </c>
      <c r="L1571" s="51">
        <v>0</v>
      </c>
      <c r="M1571" s="51">
        <v>0</v>
      </c>
      <c r="N1571" s="51">
        <v>0</v>
      </c>
      <c r="O1571" s="51">
        <v>0</v>
      </c>
      <c r="P1571" s="51">
        <v>0</v>
      </c>
      <c r="Q1571" s="51">
        <v>0</v>
      </c>
      <c r="R1571" s="51">
        <v>0</v>
      </c>
      <c r="S1571" s="51">
        <v>0</v>
      </c>
      <c r="T1571" s="51">
        <v>0</v>
      </c>
      <c r="U1571" s="279">
        <f t="shared" si="661"/>
        <v>0</v>
      </c>
    </row>
    <row r="1572" spans="1:21" hidden="1" x14ac:dyDescent="0.25">
      <c r="A1572" s="30"/>
      <c r="B1572" s="24" t="s">
        <v>695</v>
      </c>
      <c r="C1572" s="15" t="s">
        <v>286</v>
      </c>
      <c r="D1572" s="51">
        <v>0</v>
      </c>
      <c r="E1572" s="51">
        <v>0</v>
      </c>
      <c r="F1572" s="51">
        <v>0</v>
      </c>
      <c r="G1572" s="51">
        <v>0</v>
      </c>
      <c r="H1572" s="51">
        <v>0</v>
      </c>
      <c r="I1572" s="51">
        <v>0</v>
      </c>
      <c r="J1572" s="51">
        <v>0</v>
      </c>
      <c r="K1572" s="142">
        <f t="shared" si="660"/>
        <v>0</v>
      </c>
      <c r="L1572" s="51">
        <v>0</v>
      </c>
      <c r="M1572" s="51">
        <v>0</v>
      </c>
      <c r="N1572" s="51">
        <v>0</v>
      </c>
      <c r="O1572" s="51">
        <v>0</v>
      </c>
      <c r="P1572" s="51">
        <v>0</v>
      </c>
      <c r="Q1572" s="51">
        <v>0</v>
      </c>
      <c r="R1572" s="51">
        <v>0</v>
      </c>
      <c r="S1572" s="51">
        <v>0</v>
      </c>
      <c r="T1572" s="51">
        <v>0</v>
      </c>
      <c r="U1572" s="279">
        <f t="shared" si="661"/>
        <v>0</v>
      </c>
    </row>
    <row r="1573" spans="1:21" hidden="1" x14ac:dyDescent="0.25">
      <c r="A1573" s="30"/>
      <c r="B1573" s="24" t="s">
        <v>694</v>
      </c>
      <c r="C1573" s="15" t="s">
        <v>696</v>
      </c>
      <c r="D1573" s="51">
        <v>0</v>
      </c>
      <c r="E1573" s="51">
        <v>0</v>
      </c>
      <c r="F1573" s="51">
        <v>0</v>
      </c>
      <c r="G1573" s="51">
        <v>0</v>
      </c>
      <c r="H1573" s="51">
        <v>0</v>
      </c>
      <c r="I1573" s="51">
        <v>0</v>
      </c>
      <c r="J1573" s="51">
        <v>0</v>
      </c>
      <c r="K1573" s="142">
        <f t="shared" si="660"/>
        <v>0</v>
      </c>
      <c r="L1573" s="51">
        <v>0</v>
      </c>
      <c r="M1573" s="51">
        <v>0</v>
      </c>
      <c r="N1573" s="51">
        <v>0</v>
      </c>
      <c r="O1573" s="51">
        <v>0</v>
      </c>
      <c r="P1573" s="51">
        <v>0</v>
      </c>
      <c r="Q1573" s="51">
        <v>0</v>
      </c>
      <c r="R1573" s="51">
        <v>0</v>
      </c>
      <c r="S1573" s="51">
        <v>0</v>
      </c>
      <c r="T1573" s="51">
        <v>0</v>
      </c>
      <c r="U1573" s="279">
        <f t="shared" si="661"/>
        <v>0</v>
      </c>
    </row>
    <row r="1574" spans="1:21" hidden="1" x14ac:dyDescent="0.25">
      <c r="A1574" s="30"/>
      <c r="B1574" s="24" t="s">
        <v>697</v>
      </c>
      <c r="C1574" s="15" t="s">
        <v>287</v>
      </c>
      <c r="D1574" s="51">
        <v>0</v>
      </c>
      <c r="E1574" s="51">
        <v>0</v>
      </c>
      <c r="F1574" s="51">
        <v>0</v>
      </c>
      <c r="G1574" s="51">
        <v>0</v>
      </c>
      <c r="H1574" s="51">
        <v>0</v>
      </c>
      <c r="I1574" s="51">
        <v>0</v>
      </c>
      <c r="J1574" s="51">
        <v>0</v>
      </c>
      <c r="K1574" s="142">
        <f t="shared" si="660"/>
        <v>0</v>
      </c>
      <c r="L1574" s="51">
        <v>0</v>
      </c>
      <c r="M1574" s="51">
        <v>0</v>
      </c>
      <c r="N1574" s="51">
        <v>0</v>
      </c>
      <c r="O1574" s="51">
        <v>0</v>
      </c>
      <c r="P1574" s="51">
        <v>0</v>
      </c>
      <c r="Q1574" s="51">
        <v>0</v>
      </c>
      <c r="R1574" s="51">
        <v>0</v>
      </c>
      <c r="S1574" s="51">
        <v>0</v>
      </c>
      <c r="T1574" s="51">
        <v>0</v>
      </c>
      <c r="U1574" s="279">
        <f t="shared" si="661"/>
        <v>0</v>
      </c>
    </row>
    <row r="1575" spans="1:21" hidden="1" x14ac:dyDescent="0.25">
      <c r="A1575" s="30"/>
      <c r="B1575" s="24" t="s">
        <v>708</v>
      </c>
      <c r="C1575" s="15" t="s">
        <v>288</v>
      </c>
      <c r="D1575" s="51">
        <v>0</v>
      </c>
      <c r="E1575" s="51">
        <v>0</v>
      </c>
      <c r="F1575" s="51">
        <v>0</v>
      </c>
      <c r="G1575" s="51">
        <v>0</v>
      </c>
      <c r="H1575" s="51">
        <v>0</v>
      </c>
      <c r="I1575" s="51">
        <v>0</v>
      </c>
      <c r="J1575" s="51">
        <v>0</v>
      </c>
      <c r="K1575" s="142">
        <f t="shared" si="660"/>
        <v>0</v>
      </c>
      <c r="L1575" s="51">
        <v>0</v>
      </c>
      <c r="M1575" s="51">
        <v>0</v>
      </c>
      <c r="N1575" s="51">
        <v>0</v>
      </c>
      <c r="O1575" s="51">
        <v>0</v>
      </c>
      <c r="P1575" s="51">
        <v>0</v>
      </c>
      <c r="Q1575" s="51">
        <v>0</v>
      </c>
      <c r="R1575" s="51">
        <v>0</v>
      </c>
      <c r="S1575" s="51">
        <v>0</v>
      </c>
      <c r="T1575" s="51">
        <v>0</v>
      </c>
      <c r="U1575" s="279">
        <f t="shared" si="661"/>
        <v>0</v>
      </c>
    </row>
    <row r="1576" spans="1:21" hidden="1" x14ac:dyDescent="0.25">
      <c r="A1576" s="30"/>
      <c r="B1576" s="24" t="s">
        <v>698</v>
      </c>
      <c r="C1576" s="15" t="s">
        <v>289</v>
      </c>
      <c r="D1576" s="51">
        <v>0</v>
      </c>
      <c r="E1576" s="51">
        <v>0</v>
      </c>
      <c r="F1576" s="51">
        <v>0</v>
      </c>
      <c r="G1576" s="51">
        <v>0</v>
      </c>
      <c r="H1576" s="51">
        <v>0</v>
      </c>
      <c r="I1576" s="51">
        <v>0</v>
      </c>
      <c r="J1576" s="51">
        <v>0</v>
      </c>
      <c r="K1576" s="142">
        <f t="shared" si="660"/>
        <v>0</v>
      </c>
      <c r="L1576" s="51">
        <v>0</v>
      </c>
      <c r="M1576" s="51">
        <v>0</v>
      </c>
      <c r="N1576" s="51">
        <v>0</v>
      </c>
      <c r="O1576" s="51">
        <v>0</v>
      </c>
      <c r="P1576" s="51">
        <v>0</v>
      </c>
      <c r="Q1576" s="51">
        <v>0</v>
      </c>
      <c r="R1576" s="51">
        <v>0</v>
      </c>
      <c r="S1576" s="51">
        <v>0</v>
      </c>
      <c r="T1576" s="51">
        <v>0</v>
      </c>
      <c r="U1576" s="279">
        <f t="shared" si="661"/>
        <v>0</v>
      </c>
    </row>
    <row r="1577" spans="1:21" ht="31.5" hidden="1" x14ac:dyDescent="0.25">
      <c r="A1577" s="30"/>
      <c r="B1577" s="24" t="s">
        <v>703</v>
      </c>
      <c r="C1577" s="15" t="s">
        <v>290</v>
      </c>
      <c r="D1577" s="51">
        <v>0</v>
      </c>
      <c r="E1577" s="51"/>
      <c r="F1577" s="51"/>
      <c r="G1577" s="51">
        <v>0</v>
      </c>
      <c r="H1577" s="51"/>
      <c r="I1577" s="51">
        <v>0</v>
      </c>
      <c r="J1577" s="51"/>
      <c r="K1577" s="142">
        <f t="shared" si="660"/>
        <v>0</v>
      </c>
      <c r="L1577" s="51"/>
      <c r="M1577" s="51"/>
      <c r="N1577" s="51"/>
      <c r="O1577" s="51"/>
      <c r="P1577" s="51"/>
      <c r="Q1577" s="51"/>
      <c r="R1577" s="51"/>
      <c r="S1577" s="51"/>
      <c r="T1577" s="51"/>
      <c r="U1577" s="279">
        <f t="shared" si="661"/>
        <v>0</v>
      </c>
    </row>
    <row r="1578" spans="1:21" hidden="1" x14ac:dyDescent="0.25">
      <c r="A1578" s="30"/>
      <c r="B1578" s="24" t="s">
        <v>699</v>
      </c>
      <c r="C1578" s="15" t="s">
        <v>291</v>
      </c>
      <c r="D1578" s="51">
        <v>0</v>
      </c>
      <c r="E1578" s="51">
        <v>0</v>
      </c>
      <c r="F1578" s="51">
        <v>0</v>
      </c>
      <c r="G1578" s="51">
        <v>0</v>
      </c>
      <c r="H1578" s="51">
        <v>0</v>
      </c>
      <c r="I1578" s="51">
        <v>0</v>
      </c>
      <c r="J1578" s="51">
        <v>0</v>
      </c>
      <c r="K1578" s="142">
        <f t="shared" si="660"/>
        <v>0</v>
      </c>
      <c r="L1578" s="51">
        <v>0</v>
      </c>
      <c r="M1578" s="51">
        <v>0</v>
      </c>
      <c r="N1578" s="51">
        <v>0</v>
      </c>
      <c r="O1578" s="51">
        <v>0</v>
      </c>
      <c r="P1578" s="51">
        <v>0</v>
      </c>
      <c r="Q1578" s="51">
        <v>0</v>
      </c>
      <c r="R1578" s="51">
        <v>0</v>
      </c>
      <c r="S1578" s="51">
        <v>0</v>
      </c>
      <c r="T1578" s="51">
        <v>0</v>
      </c>
      <c r="U1578" s="279">
        <f t="shared" si="661"/>
        <v>0</v>
      </c>
    </row>
    <row r="1579" spans="1:21" ht="31.5" hidden="1" x14ac:dyDescent="0.25">
      <c r="A1579" s="30"/>
      <c r="B1579" s="24" t="s">
        <v>950</v>
      </c>
      <c r="C1579" s="15" t="s">
        <v>949</v>
      </c>
      <c r="D1579" s="187">
        <v>0</v>
      </c>
      <c r="E1579" s="61">
        <v>0</v>
      </c>
      <c r="F1579" s="61">
        <v>0</v>
      </c>
      <c r="G1579" s="61">
        <v>0</v>
      </c>
      <c r="H1579" s="61">
        <v>0</v>
      </c>
      <c r="I1579" s="61">
        <v>0</v>
      </c>
      <c r="J1579" s="61">
        <v>0</v>
      </c>
      <c r="K1579" s="142">
        <f t="shared" si="660"/>
        <v>0</v>
      </c>
      <c r="L1579" s="61">
        <v>0</v>
      </c>
      <c r="M1579" s="61">
        <v>0</v>
      </c>
      <c r="N1579" s="61">
        <v>0</v>
      </c>
      <c r="O1579" s="61">
        <v>0</v>
      </c>
      <c r="P1579" s="61">
        <v>0</v>
      </c>
      <c r="Q1579" s="61">
        <v>0</v>
      </c>
      <c r="R1579" s="61">
        <v>0</v>
      </c>
      <c r="S1579" s="61">
        <v>0</v>
      </c>
      <c r="T1579" s="61">
        <v>0</v>
      </c>
      <c r="U1579" s="279">
        <f t="shared" si="661"/>
        <v>0</v>
      </c>
    </row>
    <row r="1580" spans="1:21" hidden="1" x14ac:dyDescent="0.25">
      <c r="A1580" s="30"/>
      <c r="B1580" s="24" t="s">
        <v>700</v>
      </c>
      <c r="C1580" s="15" t="s">
        <v>292</v>
      </c>
      <c r="D1580" s="51">
        <v>0</v>
      </c>
      <c r="E1580" s="51">
        <v>0</v>
      </c>
      <c r="F1580" s="51">
        <v>0</v>
      </c>
      <c r="G1580" s="51">
        <v>0</v>
      </c>
      <c r="H1580" s="51">
        <v>0</v>
      </c>
      <c r="I1580" s="51">
        <v>0</v>
      </c>
      <c r="J1580" s="51">
        <v>0</v>
      </c>
      <c r="K1580" s="142">
        <f t="shared" si="660"/>
        <v>0</v>
      </c>
      <c r="L1580" s="51">
        <v>0</v>
      </c>
      <c r="M1580" s="51">
        <v>0</v>
      </c>
      <c r="N1580" s="51">
        <v>0</v>
      </c>
      <c r="O1580" s="51">
        <v>0</v>
      </c>
      <c r="P1580" s="51">
        <v>0</v>
      </c>
      <c r="Q1580" s="51">
        <v>0</v>
      </c>
      <c r="R1580" s="51">
        <v>0</v>
      </c>
      <c r="S1580" s="51">
        <v>0</v>
      </c>
      <c r="T1580" s="51">
        <v>0</v>
      </c>
      <c r="U1580" s="279">
        <f t="shared" si="661"/>
        <v>0</v>
      </c>
    </row>
    <row r="1581" spans="1:21" hidden="1" x14ac:dyDescent="0.25">
      <c r="A1581" s="30"/>
      <c r="B1581" s="24" t="s">
        <v>704</v>
      </c>
      <c r="C1581" s="15" t="s">
        <v>293</v>
      </c>
      <c r="D1581" s="51">
        <v>0</v>
      </c>
      <c r="E1581" s="51">
        <v>0</v>
      </c>
      <c r="F1581" s="51">
        <v>0</v>
      </c>
      <c r="G1581" s="51">
        <v>0</v>
      </c>
      <c r="H1581" s="51">
        <v>0</v>
      </c>
      <c r="I1581" s="51">
        <v>0</v>
      </c>
      <c r="J1581" s="51">
        <v>0</v>
      </c>
      <c r="K1581" s="142">
        <f t="shared" si="660"/>
        <v>0</v>
      </c>
      <c r="L1581" s="51">
        <v>0</v>
      </c>
      <c r="M1581" s="51">
        <v>0</v>
      </c>
      <c r="N1581" s="51">
        <v>0</v>
      </c>
      <c r="O1581" s="51">
        <v>0</v>
      </c>
      <c r="P1581" s="51">
        <v>0</v>
      </c>
      <c r="Q1581" s="51">
        <v>0</v>
      </c>
      <c r="R1581" s="51">
        <v>0</v>
      </c>
      <c r="S1581" s="51">
        <v>0</v>
      </c>
      <c r="T1581" s="51">
        <v>0</v>
      </c>
      <c r="U1581" s="279">
        <f t="shared" si="661"/>
        <v>0</v>
      </c>
    </row>
    <row r="1582" spans="1:21" hidden="1" x14ac:dyDescent="0.25">
      <c r="A1582" s="30"/>
      <c r="B1582" s="24" t="s">
        <v>705</v>
      </c>
      <c r="C1582" s="15" t="s">
        <v>294</v>
      </c>
      <c r="D1582" s="51">
        <v>0</v>
      </c>
      <c r="E1582" s="51">
        <v>0</v>
      </c>
      <c r="F1582" s="51">
        <v>0</v>
      </c>
      <c r="G1582" s="51">
        <v>0</v>
      </c>
      <c r="H1582" s="51">
        <v>0</v>
      </c>
      <c r="I1582" s="51">
        <v>0</v>
      </c>
      <c r="J1582" s="51">
        <v>0</v>
      </c>
      <c r="K1582" s="142">
        <f t="shared" si="660"/>
        <v>0</v>
      </c>
      <c r="L1582" s="51">
        <v>0</v>
      </c>
      <c r="M1582" s="51">
        <v>0</v>
      </c>
      <c r="N1582" s="51">
        <v>0</v>
      </c>
      <c r="O1582" s="51">
        <v>0</v>
      </c>
      <c r="P1582" s="51">
        <v>0</v>
      </c>
      <c r="Q1582" s="51">
        <v>0</v>
      </c>
      <c r="R1582" s="51">
        <v>0</v>
      </c>
      <c r="S1582" s="51">
        <v>0</v>
      </c>
      <c r="T1582" s="51">
        <v>0</v>
      </c>
      <c r="U1582" s="279">
        <f t="shared" si="661"/>
        <v>0</v>
      </c>
    </row>
    <row r="1583" spans="1:21" hidden="1" x14ac:dyDescent="0.25">
      <c r="A1583" s="30"/>
      <c r="B1583" s="24" t="s">
        <v>706</v>
      </c>
      <c r="C1583" s="15" t="s">
        <v>550</v>
      </c>
      <c r="D1583" s="51">
        <v>0</v>
      </c>
      <c r="E1583" s="51">
        <v>0</v>
      </c>
      <c r="F1583" s="51">
        <v>0</v>
      </c>
      <c r="G1583" s="51">
        <v>0</v>
      </c>
      <c r="H1583" s="51">
        <v>0</v>
      </c>
      <c r="I1583" s="51">
        <v>0</v>
      </c>
      <c r="J1583" s="51">
        <v>0</v>
      </c>
      <c r="K1583" s="142">
        <f t="shared" si="660"/>
        <v>0</v>
      </c>
      <c r="L1583" s="51">
        <v>0</v>
      </c>
      <c r="M1583" s="51">
        <v>0</v>
      </c>
      <c r="N1583" s="51">
        <v>0</v>
      </c>
      <c r="O1583" s="51">
        <v>0</v>
      </c>
      <c r="P1583" s="51">
        <v>0</v>
      </c>
      <c r="Q1583" s="51">
        <v>0</v>
      </c>
      <c r="R1583" s="51">
        <v>0</v>
      </c>
      <c r="S1583" s="51">
        <v>0</v>
      </c>
      <c r="T1583" s="51">
        <v>0</v>
      </c>
      <c r="U1583" s="279">
        <f t="shared" si="661"/>
        <v>0</v>
      </c>
    </row>
    <row r="1584" spans="1:21" hidden="1" x14ac:dyDescent="0.25">
      <c r="A1584" s="30"/>
      <c r="B1584" s="24" t="s">
        <v>701</v>
      </c>
      <c r="C1584" s="15" t="s">
        <v>295</v>
      </c>
      <c r="D1584" s="51">
        <v>0</v>
      </c>
      <c r="E1584" s="51">
        <v>0</v>
      </c>
      <c r="F1584" s="51">
        <v>0</v>
      </c>
      <c r="G1584" s="51">
        <v>0</v>
      </c>
      <c r="H1584" s="51">
        <v>0</v>
      </c>
      <c r="I1584" s="51">
        <v>0</v>
      </c>
      <c r="J1584" s="51">
        <v>0</v>
      </c>
      <c r="K1584" s="142">
        <f t="shared" si="660"/>
        <v>0</v>
      </c>
      <c r="L1584" s="51">
        <v>0</v>
      </c>
      <c r="M1584" s="51">
        <v>0</v>
      </c>
      <c r="N1584" s="51">
        <v>0</v>
      </c>
      <c r="O1584" s="51">
        <v>0</v>
      </c>
      <c r="P1584" s="51">
        <v>0</v>
      </c>
      <c r="Q1584" s="51">
        <v>0</v>
      </c>
      <c r="R1584" s="51">
        <v>0</v>
      </c>
      <c r="S1584" s="51">
        <v>0</v>
      </c>
      <c r="T1584" s="51">
        <v>0</v>
      </c>
      <c r="U1584" s="279">
        <f t="shared" si="661"/>
        <v>0</v>
      </c>
    </row>
    <row r="1585" spans="1:21" ht="31.5" hidden="1" x14ac:dyDescent="0.25">
      <c r="A1585" s="30"/>
      <c r="B1585" s="24" t="s">
        <v>702</v>
      </c>
      <c r="C1585" s="15" t="s">
        <v>306</v>
      </c>
      <c r="D1585" s="51">
        <v>0</v>
      </c>
      <c r="E1585" s="51">
        <v>0</v>
      </c>
      <c r="F1585" s="51">
        <v>0</v>
      </c>
      <c r="G1585" s="51">
        <v>0</v>
      </c>
      <c r="H1585" s="51">
        <v>0</v>
      </c>
      <c r="I1585" s="51">
        <v>0</v>
      </c>
      <c r="J1585" s="51">
        <v>0</v>
      </c>
      <c r="K1585" s="142">
        <f t="shared" si="660"/>
        <v>0</v>
      </c>
      <c r="L1585" s="51">
        <v>0</v>
      </c>
      <c r="M1585" s="51">
        <v>0</v>
      </c>
      <c r="N1585" s="51">
        <v>0</v>
      </c>
      <c r="O1585" s="51">
        <v>0</v>
      </c>
      <c r="P1585" s="51">
        <v>0</v>
      </c>
      <c r="Q1585" s="51">
        <v>0</v>
      </c>
      <c r="R1585" s="51">
        <v>0</v>
      </c>
      <c r="S1585" s="51">
        <v>0</v>
      </c>
      <c r="T1585" s="51">
        <v>0</v>
      </c>
      <c r="U1585" s="279">
        <f t="shared" si="661"/>
        <v>0</v>
      </c>
    </row>
    <row r="1586" spans="1:21" ht="31.5" hidden="1" x14ac:dyDescent="0.25">
      <c r="A1586" s="30" t="s">
        <v>95</v>
      </c>
      <c r="B1586" s="13"/>
      <c r="C1586" s="18" t="s">
        <v>427</v>
      </c>
      <c r="D1586" s="60">
        <v>0</v>
      </c>
      <c r="E1586" s="60">
        <f>SUM(E1587:E1602)</f>
        <v>0</v>
      </c>
      <c r="F1586" s="60">
        <f>SUM(F1587:F1602)</f>
        <v>0</v>
      </c>
      <c r="G1586" s="60">
        <v>0</v>
      </c>
      <c r="H1586" s="60">
        <f>SUM(H1587:H1602)</f>
        <v>0</v>
      </c>
      <c r="I1586" s="60">
        <v>0</v>
      </c>
      <c r="J1586" s="60">
        <f>SUM(J1587:J1602)</f>
        <v>0</v>
      </c>
      <c r="K1586" s="142">
        <f t="shared" si="660"/>
        <v>0</v>
      </c>
      <c r="L1586" s="60">
        <f t="shared" ref="L1586:T1586" si="682">SUM(L1587:L1602)</f>
        <v>0</v>
      </c>
      <c r="M1586" s="60">
        <f>SUM(M1587:M1602)</f>
        <v>0</v>
      </c>
      <c r="N1586" s="60">
        <f>SUM(N1587:N1602)</f>
        <v>0</v>
      </c>
      <c r="O1586" s="60">
        <f>SUM(O1587:O1602)</f>
        <v>0</v>
      </c>
      <c r="P1586" s="60">
        <f>SUM(P1587:P1602)</f>
        <v>0</v>
      </c>
      <c r="Q1586" s="60">
        <f>SUM(Q1587:Q1602)</f>
        <v>0</v>
      </c>
      <c r="R1586" s="60">
        <f t="shared" si="682"/>
        <v>0</v>
      </c>
      <c r="S1586" s="60">
        <f t="shared" si="682"/>
        <v>0</v>
      </c>
      <c r="T1586" s="60">
        <f t="shared" si="682"/>
        <v>0</v>
      </c>
      <c r="U1586" s="279">
        <f t="shared" si="661"/>
        <v>0</v>
      </c>
    </row>
    <row r="1587" spans="1:21" hidden="1" x14ac:dyDescent="0.25">
      <c r="A1587" s="30"/>
      <c r="B1587" s="24" t="s">
        <v>692</v>
      </c>
      <c r="C1587" s="15" t="s">
        <v>284</v>
      </c>
      <c r="D1587" s="51">
        <v>0</v>
      </c>
      <c r="E1587" s="51">
        <v>0</v>
      </c>
      <c r="F1587" s="51">
        <v>0</v>
      </c>
      <c r="G1587" s="51">
        <v>0</v>
      </c>
      <c r="H1587" s="51">
        <v>0</v>
      </c>
      <c r="I1587" s="51">
        <v>0</v>
      </c>
      <c r="J1587" s="51">
        <v>0</v>
      </c>
      <c r="K1587" s="142">
        <f t="shared" si="660"/>
        <v>0</v>
      </c>
      <c r="L1587" s="51">
        <v>0</v>
      </c>
      <c r="M1587" s="51">
        <v>0</v>
      </c>
      <c r="N1587" s="51">
        <v>0</v>
      </c>
      <c r="O1587" s="51">
        <v>0</v>
      </c>
      <c r="P1587" s="51">
        <v>0</v>
      </c>
      <c r="Q1587" s="51">
        <v>0</v>
      </c>
      <c r="R1587" s="51">
        <v>0</v>
      </c>
      <c r="S1587" s="51">
        <v>0</v>
      </c>
      <c r="T1587" s="51">
        <v>0</v>
      </c>
      <c r="U1587" s="279">
        <f t="shared" si="661"/>
        <v>0</v>
      </c>
    </row>
    <row r="1588" spans="1:21" hidden="1" x14ac:dyDescent="0.25">
      <c r="A1588" s="30"/>
      <c r="B1588" s="24" t="s">
        <v>693</v>
      </c>
      <c r="C1588" s="15" t="s">
        <v>285</v>
      </c>
      <c r="D1588" s="51">
        <v>0</v>
      </c>
      <c r="E1588" s="51">
        <v>0</v>
      </c>
      <c r="F1588" s="51">
        <v>0</v>
      </c>
      <c r="G1588" s="51">
        <v>0</v>
      </c>
      <c r="H1588" s="51">
        <v>0</v>
      </c>
      <c r="I1588" s="51">
        <v>0</v>
      </c>
      <c r="J1588" s="51">
        <v>0</v>
      </c>
      <c r="K1588" s="142">
        <f t="shared" si="660"/>
        <v>0</v>
      </c>
      <c r="L1588" s="51">
        <v>0</v>
      </c>
      <c r="M1588" s="51">
        <v>0</v>
      </c>
      <c r="N1588" s="51">
        <v>0</v>
      </c>
      <c r="O1588" s="51">
        <v>0</v>
      </c>
      <c r="P1588" s="51">
        <v>0</v>
      </c>
      <c r="Q1588" s="51">
        <v>0</v>
      </c>
      <c r="R1588" s="51">
        <v>0</v>
      </c>
      <c r="S1588" s="51">
        <v>0</v>
      </c>
      <c r="T1588" s="51">
        <v>0</v>
      </c>
      <c r="U1588" s="279">
        <f t="shared" si="661"/>
        <v>0</v>
      </c>
    </row>
    <row r="1589" spans="1:21" hidden="1" x14ac:dyDescent="0.25">
      <c r="A1589" s="30"/>
      <c r="B1589" s="24" t="s">
        <v>695</v>
      </c>
      <c r="C1589" s="15" t="s">
        <v>286</v>
      </c>
      <c r="D1589" s="51">
        <v>0</v>
      </c>
      <c r="E1589" s="51">
        <v>0</v>
      </c>
      <c r="F1589" s="51">
        <v>0</v>
      </c>
      <c r="G1589" s="51">
        <v>0</v>
      </c>
      <c r="H1589" s="51">
        <v>0</v>
      </c>
      <c r="I1589" s="51">
        <v>0</v>
      </c>
      <c r="J1589" s="51">
        <v>0</v>
      </c>
      <c r="K1589" s="142">
        <f t="shared" si="660"/>
        <v>0</v>
      </c>
      <c r="L1589" s="51">
        <v>0</v>
      </c>
      <c r="M1589" s="51">
        <v>0</v>
      </c>
      <c r="N1589" s="51">
        <v>0</v>
      </c>
      <c r="O1589" s="51">
        <v>0</v>
      </c>
      <c r="P1589" s="51">
        <v>0</v>
      </c>
      <c r="Q1589" s="51">
        <v>0</v>
      </c>
      <c r="R1589" s="51">
        <v>0</v>
      </c>
      <c r="S1589" s="51">
        <v>0</v>
      </c>
      <c r="T1589" s="51">
        <v>0</v>
      </c>
      <c r="U1589" s="279">
        <f t="shared" si="661"/>
        <v>0</v>
      </c>
    </row>
    <row r="1590" spans="1:21" hidden="1" x14ac:dyDescent="0.25">
      <c r="A1590" s="30"/>
      <c r="B1590" s="24" t="s">
        <v>694</v>
      </c>
      <c r="C1590" s="15" t="s">
        <v>696</v>
      </c>
      <c r="D1590" s="51">
        <v>0</v>
      </c>
      <c r="E1590" s="51">
        <v>0</v>
      </c>
      <c r="F1590" s="51">
        <v>0</v>
      </c>
      <c r="G1590" s="51">
        <v>0</v>
      </c>
      <c r="H1590" s="51">
        <v>0</v>
      </c>
      <c r="I1590" s="51">
        <v>0</v>
      </c>
      <c r="J1590" s="51">
        <v>0</v>
      </c>
      <c r="K1590" s="142">
        <f t="shared" si="660"/>
        <v>0</v>
      </c>
      <c r="L1590" s="51">
        <v>0</v>
      </c>
      <c r="M1590" s="51">
        <v>0</v>
      </c>
      <c r="N1590" s="51">
        <v>0</v>
      </c>
      <c r="O1590" s="51">
        <v>0</v>
      </c>
      <c r="P1590" s="51">
        <v>0</v>
      </c>
      <c r="Q1590" s="51">
        <v>0</v>
      </c>
      <c r="R1590" s="51">
        <v>0</v>
      </c>
      <c r="S1590" s="51">
        <v>0</v>
      </c>
      <c r="T1590" s="51">
        <v>0</v>
      </c>
      <c r="U1590" s="279">
        <f t="shared" si="661"/>
        <v>0</v>
      </c>
    </row>
    <row r="1591" spans="1:21" hidden="1" x14ac:dyDescent="0.25">
      <c r="A1591" s="30"/>
      <c r="B1591" s="24" t="s">
        <v>697</v>
      </c>
      <c r="C1591" s="15" t="s">
        <v>287</v>
      </c>
      <c r="D1591" s="51">
        <v>0</v>
      </c>
      <c r="E1591" s="51">
        <v>0</v>
      </c>
      <c r="F1591" s="51">
        <v>0</v>
      </c>
      <c r="G1591" s="51">
        <v>0</v>
      </c>
      <c r="H1591" s="51">
        <v>0</v>
      </c>
      <c r="I1591" s="51">
        <v>0</v>
      </c>
      <c r="J1591" s="51">
        <v>0</v>
      </c>
      <c r="K1591" s="142">
        <f t="shared" si="660"/>
        <v>0</v>
      </c>
      <c r="L1591" s="51">
        <v>0</v>
      </c>
      <c r="M1591" s="51">
        <v>0</v>
      </c>
      <c r="N1591" s="51">
        <v>0</v>
      </c>
      <c r="O1591" s="51">
        <v>0</v>
      </c>
      <c r="P1591" s="51">
        <v>0</v>
      </c>
      <c r="Q1591" s="51">
        <v>0</v>
      </c>
      <c r="R1591" s="51">
        <v>0</v>
      </c>
      <c r="S1591" s="51">
        <v>0</v>
      </c>
      <c r="T1591" s="51">
        <v>0</v>
      </c>
      <c r="U1591" s="279">
        <f t="shared" si="661"/>
        <v>0</v>
      </c>
    </row>
    <row r="1592" spans="1:21" hidden="1" x14ac:dyDescent="0.25">
      <c r="A1592" s="30"/>
      <c r="B1592" s="24" t="s">
        <v>708</v>
      </c>
      <c r="C1592" s="15" t="s">
        <v>288</v>
      </c>
      <c r="D1592" s="51">
        <v>0</v>
      </c>
      <c r="E1592" s="51">
        <v>0</v>
      </c>
      <c r="F1592" s="51">
        <v>0</v>
      </c>
      <c r="G1592" s="51">
        <v>0</v>
      </c>
      <c r="H1592" s="51">
        <v>0</v>
      </c>
      <c r="I1592" s="51">
        <v>0</v>
      </c>
      <c r="J1592" s="51">
        <v>0</v>
      </c>
      <c r="K1592" s="142">
        <f t="shared" si="660"/>
        <v>0</v>
      </c>
      <c r="L1592" s="51">
        <v>0</v>
      </c>
      <c r="M1592" s="51">
        <v>0</v>
      </c>
      <c r="N1592" s="51">
        <v>0</v>
      </c>
      <c r="O1592" s="51">
        <v>0</v>
      </c>
      <c r="P1592" s="51">
        <v>0</v>
      </c>
      <c r="Q1592" s="51">
        <v>0</v>
      </c>
      <c r="R1592" s="51">
        <v>0</v>
      </c>
      <c r="S1592" s="51">
        <v>0</v>
      </c>
      <c r="T1592" s="51">
        <v>0</v>
      </c>
      <c r="U1592" s="279">
        <f t="shared" si="661"/>
        <v>0</v>
      </c>
    </row>
    <row r="1593" spans="1:21" hidden="1" x14ac:dyDescent="0.25">
      <c r="A1593" s="30"/>
      <c r="B1593" s="24" t="s">
        <v>698</v>
      </c>
      <c r="C1593" s="15" t="s">
        <v>289</v>
      </c>
      <c r="D1593" s="51">
        <v>0</v>
      </c>
      <c r="E1593" s="51">
        <v>0</v>
      </c>
      <c r="F1593" s="51">
        <v>0</v>
      </c>
      <c r="G1593" s="51">
        <v>0</v>
      </c>
      <c r="H1593" s="51">
        <v>0</v>
      </c>
      <c r="I1593" s="51">
        <v>0</v>
      </c>
      <c r="J1593" s="51">
        <v>0</v>
      </c>
      <c r="K1593" s="142">
        <f t="shared" si="660"/>
        <v>0</v>
      </c>
      <c r="L1593" s="51">
        <v>0</v>
      </c>
      <c r="M1593" s="51">
        <v>0</v>
      </c>
      <c r="N1593" s="51">
        <v>0</v>
      </c>
      <c r="O1593" s="51">
        <v>0</v>
      </c>
      <c r="P1593" s="51">
        <v>0</v>
      </c>
      <c r="Q1593" s="51">
        <v>0</v>
      </c>
      <c r="R1593" s="51">
        <v>0</v>
      </c>
      <c r="S1593" s="51">
        <v>0</v>
      </c>
      <c r="T1593" s="51">
        <v>0</v>
      </c>
      <c r="U1593" s="279">
        <f t="shared" si="661"/>
        <v>0</v>
      </c>
    </row>
    <row r="1594" spans="1:21" ht="31.5" hidden="1" x14ac:dyDescent="0.25">
      <c r="A1594" s="30"/>
      <c r="B1594" s="24" t="s">
        <v>703</v>
      </c>
      <c r="C1594" s="15" t="s">
        <v>290</v>
      </c>
      <c r="D1594" s="51">
        <v>0</v>
      </c>
      <c r="E1594" s="51"/>
      <c r="F1594" s="51"/>
      <c r="G1594" s="51">
        <v>0</v>
      </c>
      <c r="H1594" s="51"/>
      <c r="I1594" s="51">
        <v>0</v>
      </c>
      <c r="J1594" s="51"/>
      <c r="K1594" s="142">
        <f t="shared" si="660"/>
        <v>0</v>
      </c>
      <c r="L1594" s="51"/>
      <c r="M1594" s="51"/>
      <c r="N1594" s="51"/>
      <c r="O1594" s="51"/>
      <c r="P1594" s="51"/>
      <c r="Q1594" s="51"/>
      <c r="R1594" s="51"/>
      <c r="S1594" s="51"/>
      <c r="T1594" s="51"/>
      <c r="U1594" s="279">
        <f t="shared" si="661"/>
        <v>0</v>
      </c>
    </row>
    <row r="1595" spans="1:21" hidden="1" x14ac:dyDescent="0.25">
      <c r="A1595" s="30"/>
      <c r="B1595" s="24" t="s">
        <v>699</v>
      </c>
      <c r="C1595" s="15" t="s">
        <v>291</v>
      </c>
      <c r="D1595" s="51">
        <v>0</v>
      </c>
      <c r="E1595" s="51">
        <v>0</v>
      </c>
      <c r="F1595" s="51">
        <v>0</v>
      </c>
      <c r="G1595" s="51">
        <v>0</v>
      </c>
      <c r="H1595" s="51">
        <v>0</v>
      </c>
      <c r="I1595" s="51">
        <v>0</v>
      </c>
      <c r="J1595" s="51">
        <v>0</v>
      </c>
      <c r="K1595" s="142">
        <f t="shared" si="660"/>
        <v>0</v>
      </c>
      <c r="L1595" s="51">
        <v>0</v>
      </c>
      <c r="M1595" s="51">
        <v>0</v>
      </c>
      <c r="N1595" s="51">
        <v>0</v>
      </c>
      <c r="O1595" s="51">
        <v>0</v>
      </c>
      <c r="P1595" s="51">
        <v>0</v>
      </c>
      <c r="Q1595" s="51">
        <v>0</v>
      </c>
      <c r="R1595" s="51">
        <v>0</v>
      </c>
      <c r="S1595" s="51">
        <v>0</v>
      </c>
      <c r="T1595" s="51">
        <v>0</v>
      </c>
      <c r="U1595" s="279">
        <f t="shared" si="661"/>
        <v>0</v>
      </c>
    </row>
    <row r="1596" spans="1:21" ht="31.5" hidden="1" x14ac:dyDescent="0.25">
      <c r="A1596" s="30"/>
      <c r="B1596" s="24" t="s">
        <v>950</v>
      </c>
      <c r="C1596" s="15" t="s">
        <v>949</v>
      </c>
      <c r="D1596" s="187">
        <v>0</v>
      </c>
      <c r="E1596" s="61">
        <v>0</v>
      </c>
      <c r="F1596" s="61">
        <v>0</v>
      </c>
      <c r="G1596" s="61">
        <v>0</v>
      </c>
      <c r="H1596" s="61">
        <v>0</v>
      </c>
      <c r="I1596" s="61">
        <v>0</v>
      </c>
      <c r="J1596" s="61">
        <v>0</v>
      </c>
      <c r="K1596" s="142">
        <f t="shared" si="660"/>
        <v>0</v>
      </c>
      <c r="L1596" s="61">
        <v>0</v>
      </c>
      <c r="M1596" s="61">
        <v>0</v>
      </c>
      <c r="N1596" s="61">
        <v>0</v>
      </c>
      <c r="O1596" s="61">
        <v>0</v>
      </c>
      <c r="P1596" s="61">
        <v>0</v>
      </c>
      <c r="Q1596" s="61">
        <v>0</v>
      </c>
      <c r="R1596" s="61">
        <v>0</v>
      </c>
      <c r="S1596" s="61">
        <v>0</v>
      </c>
      <c r="T1596" s="61">
        <v>0</v>
      </c>
      <c r="U1596" s="279">
        <f t="shared" si="661"/>
        <v>0</v>
      </c>
    </row>
    <row r="1597" spans="1:21" hidden="1" x14ac:dyDescent="0.25">
      <c r="A1597" s="30"/>
      <c r="B1597" s="24" t="s">
        <v>700</v>
      </c>
      <c r="C1597" s="15" t="s">
        <v>292</v>
      </c>
      <c r="D1597" s="51">
        <v>0</v>
      </c>
      <c r="E1597" s="51">
        <v>0</v>
      </c>
      <c r="F1597" s="51">
        <v>0</v>
      </c>
      <c r="G1597" s="51">
        <v>0</v>
      </c>
      <c r="H1597" s="51">
        <v>0</v>
      </c>
      <c r="I1597" s="51">
        <v>0</v>
      </c>
      <c r="J1597" s="51">
        <v>0</v>
      </c>
      <c r="K1597" s="142">
        <f t="shared" si="660"/>
        <v>0</v>
      </c>
      <c r="L1597" s="51">
        <v>0</v>
      </c>
      <c r="M1597" s="51">
        <v>0</v>
      </c>
      <c r="N1597" s="51">
        <v>0</v>
      </c>
      <c r="O1597" s="51">
        <v>0</v>
      </c>
      <c r="P1597" s="51">
        <v>0</v>
      </c>
      <c r="Q1597" s="51">
        <v>0</v>
      </c>
      <c r="R1597" s="51">
        <v>0</v>
      </c>
      <c r="S1597" s="51">
        <v>0</v>
      </c>
      <c r="T1597" s="51">
        <v>0</v>
      </c>
      <c r="U1597" s="279">
        <f t="shared" si="661"/>
        <v>0</v>
      </c>
    </row>
    <row r="1598" spans="1:21" hidden="1" x14ac:dyDescent="0.25">
      <c r="A1598" s="30"/>
      <c r="B1598" s="24" t="s">
        <v>704</v>
      </c>
      <c r="C1598" s="15" t="s">
        <v>293</v>
      </c>
      <c r="D1598" s="51">
        <v>0</v>
      </c>
      <c r="E1598" s="51">
        <v>0</v>
      </c>
      <c r="F1598" s="51">
        <v>0</v>
      </c>
      <c r="G1598" s="51">
        <v>0</v>
      </c>
      <c r="H1598" s="51">
        <v>0</v>
      </c>
      <c r="I1598" s="51">
        <v>0</v>
      </c>
      <c r="J1598" s="51">
        <v>0</v>
      </c>
      <c r="K1598" s="142">
        <f t="shared" si="660"/>
        <v>0</v>
      </c>
      <c r="L1598" s="51">
        <v>0</v>
      </c>
      <c r="M1598" s="51">
        <v>0</v>
      </c>
      <c r="N1598" s="51">
        <v>0</v>
      </c>
      <c r="O1598" s="51">
        <v>0</v>
      </c>
      <c r="P1598" s="51">
        <v>0</v>
      </c>
      <c r="Q1598" s="51">
        <v>0</v>
      </c>
      <c r="R1598" s="51">
        <v>0</v>
      </c>
      <c r="S1598" s="51">
        <v>0</v>
      </c>
      <c r="T1598" s="51">
        <v>0</v>
      </c>
      <c r="U1598" s="279">
        <f t="shared" si="661"/>
        <v>0</v>
      </c>
    </row>
    <row r="1599" spans="1:21" hidden="1" x14ac:dyDescent="0.25">
      <c r="A1599" s="30"/>
      <c r="B1599" s="24" t="s">
        <v>705</v>
      </c>
      <c r="C1599" s="15" t="s">
        <v>294</v>
      </c>
      <c r="D1599" s="51">
        <v>0</v>
      </c>
      <c r="E1599" s="51">
        <v>0</v>
      </c>
      <c r="F1599" s="51">
        <v>0</v>
      </c>
      <c r="G1599" s="51">
        <v>0</v>
      </c>
      <c r="H1599" s="51">
        <v>0</v>
      </c>
      <c r="I1599" s="51">
        <v>0</v>
      </c>
      <c r="J1599" s="51">
        <v>0</v>
      </c>
      <c r="K1599" s="142">
        <f t="shared" si="660"/>
        <v>0</v>
      </c>
      <c r="L1599" s="51">
        <v>0</v>
      </c>
      <c r="M1599" s="51">
        <v>0</v>
      </c>
      <c r="N1599" s="51">
        <v>0</v>
      </c>
      <c r="O1599" s="51">
        <v>0</v>
      </c>
      <c r="P1599" s="51">
        <v>0</v>
      </c>
      <c r="Q1599" s="51">
        <v>0</v>
      </c>
      <c r="R1599" s="51">
        <v>0</v>
      </c>
      <c r="S1599" s="51">
        <v>0</v>
      </c>
      <c r="T1599" s="51">
        <v>0</v>
      </c>
      <c r="U1599" s="279">
        <f t="shared" si="661"/>
        <v>0</v>
      </c>
    </row>
    <row r="1600" spans="1:21" hidden="1" x14ac:dyDescent="0.25">
      <c r="A1600" s="30"/>
      <c r="B1600" s="24" t="s">
        <v>706</v>
      </c>
      <c r="C1600" s="15" t="s">
        <v>550</v>
      </c>
      <c r="D1600" s="51">
        <v>0</v>
      </c>
      <c r="E1600" s="51">
        <v>0</v>
      </c>
      <c r="F1600" s="51">
        <v>0</v>
      </c>
      <c r="G1600" s="51">
        <v>0</v>
      </c>
      <c r="H1600" s="51">
        <v>0</v>
      </c>
      <c r="I1600" s="51">
        <v>0</v>
      </c>
      <c r="J1600" s="51">
        <v>0</v>
      </c>
      <c r="K1600" s="142">
        <f t="shared" si="660"/>
        <v>0</v>
      </c>
      <c r="L1600" s="51">
        <v>0</v>
      </c>
      <c r="M1600" s="51">
        <v>0</v>
      </c>
      <c r="N1600" s="51">
        <v>0</v>
      </c>
      <c r="O1600" s="51">
        <v>0</v>
      </c>
      <c r="P1600" s="51">
        <v>0</v>
      </c>
      <c r="Q1600" s="51">
        <v>0</v>
      </c>
      <c r="R1600" s="51">
        <v>0</v>
      </c>
      <c r="S1600" s="51">
        <v>0</v>
      </c>
      <c r="T1600" s="51">
        <v>0</v>
      </c>
      <c r="U1600" s="279">
        <f t="shared" si="661"/>
        <v>0</v>
      </c>
    </row>
    <row r="1601" spans="1:21" hidden="1" x14ac:dyDescent="0.25">
      <c r="A1601" s="30"/>
      <c r="B1601" s="24" t="s">
        <v>701</v>
      </c>
      <c r="C1601" s="15" t="s">
        <v>295</v>
      </c>
      <c r="D1601" s="51">
        <v>0</v>
      </c>
      <c r="E1601" s="51">
        <v>0</v>
      </c>
      <c r="F1601" s="51">
        <v>0</v>
      </c>
      <c r="G1601" s="51">
        <v>0</v>
      </c>
      <c r="H1601" s="51">
        <v>0</v>
      </c>
      <c r="I1601" s="51">
        <v>0</v>
      </c>
      <c r="J1601" s="51">
        <v>0</v>
      </c>
      <c r="K1601" s="142">
        <f t="shared" si="660"/>
        <v>0</v>
      </c>
      <c r="L1601" s="51">
        <v>0</v>
      </c>
      <c r="M1601" s="51">
        <v>0</v>
      </c>
      <c r="N1601" s="51">
        <v>0</v>
      </c>
      <c r="O1601" s="51">
        <v>0</v>
      </c>
      <c r="P1601" s="51">
        <v>0</v>
      </c>
      <c r="Q1601" s="51">
        <v>0</v>
      </c>
      <c r="R1601" s="51">
        <v>0</v>
      </c>
      <c r="S1601" s="51">
        <v>0</v>
      </c>
      <c r="T1601" s="51">
        <v>0</v>
      </c>
      <c r="U1601" s="279">
        <f t="shared" si="661"/>
        <v>0</v>
      </c>
    </row>
    <row r="1602" spans="1:21" ht="31.5" hidden="1" x14ac:dyDescent="0.25">
      <c r="A1602" s="30"/>
      <c r="B1602" s="24" t="s">
        <v>702</v>
      </c>
      <c r="C1602" s="15" t="s">
        <v>306</v>
      </c>
      <c r="D1602" s="51">
        <v>0</v>
      </c>
      <c r="E1602" s="51">
        <v>0</v>
      </c>
      <c r="F1602" s="51">
        <v>0</v>
      </c>
      <c r="G1602" s="51">
        <v>0</v>
      </c>
      <c r="H1602" s="51">
        <v>0</v>
      </c>
      <c r="I1602" s="51">
        <v>0</v>
      </c>
      <c r="J1602" s="51">
        <v>0</v>
      </c>
      <c r="K1602" s="142">
        <f t="shared" si="660"/>
        <v>0</v>
      </c>
      <c r="L1602" s="51">
        <v>0</v>
      </c>
      <c r="M1602" s="51">
        <v>0</v>
      </c>
      <c r="N1602" s="51">
        <v>0</v>
      </c>
      <c r="O1602" s="51">
        <v>0</v>
      </c>
      <c r="P1602" s="51">
        <v>0</v>
      </c>
      <c r="Q1602" s="51">
        <v>0</v>
      </c>
      <c r="R1602" s="51">
        <v>0</v>
      </c>
      <c r="S1602" s="51">
        <v>0</v>
      </c>
      <c r="T1602" s="51">
        <v>0</v>
      </c>
      <c r="U1602" s="279">
        <f t="shared" si="661"/>
        <v>0</v>
      </c>
    </row>
    <row r="1603" spans="1:21" ht="19.5" customHeight="1" x14ac:dyDescent="0.25">
      <c r="A1603" s="30" t="s">
        <v>32</v>
      </c>
      <c r="B1603" s="13" t="s">
        <v>862</v>
      </c>
      <c r="C1603" s="18" t="s">
        <v>427</v>
      </c>
      <c r="D1603" s="60">
        <v>310</v>
      </c>
      <c r="E1603" s="60">
        <f>SUM(E1604:E1619)</f>
        <v>111.44</v>
      </c>
      <c r="F1603" s="60">
        <f>SUM(F1604:F1619)</f>
        <v>19.96</v>
      </c>
      <c r="G1603" s="60">
        <v>68.66</v>
      </c>
      <c r="H1603" s="60">
        <f>SUM(H1604:H1619)</f>
        <v>11.9</v>
      </c>
      <c r="I1603" s="60">
        <v>0</v>
      </c>
      <c r="J1603" s="60">
        <f>SUM(J1604:J1619)</f>
        <v>0</v>
      </c>
      <c r="K1603" s="142">
        <f t="shared" si="660"/>
        <v>0</v>
      </c>
      <c r="L1603" s="60">
        <f t="shared" ref="L1603:T1603" si="683">SUM(L1604:L1619)</f>
        <v>0</v>
      </c>
      <c r="M1603" s="60">
        <f>SUM(M1604:M1619)</f>
        <v>0</v>
      </c>
      <c r="N1603" s="60">
        <f>SUM(N1604:N1619)</f>
        <v>0</v>
      </c>
      <c r="O1603" s="60">
        <f>SUM(O1604:O1619)</f>
        <v>0</v>
      </c>
      <c r="P1603" s="60">
        <f>SUM(P1604:P1619)</f>
        <v>0</v>
      </c>
      <c r="Q1603" s="60">
        <f>SUM(Q1604:Q1619)</f>
        <v>0</v>
      </c>
      <c r="R1603" s="60">
        <f t="shared" si="683"/>
        <v>0</v>
      </c>
      <c r="S1603" s="60">
        <f t="shared" si="683"/>
        <v>0</v>
      </c>
      <c r="T1603" s="60">
        <f t="shared" si="683"/>
        <v>0</v>
      </c>
      <c r="U1603" s="279">
        <f t="shared" si="661"/>
        <v>0</v>
      </c>
    </row>
    <row r="1604" spans="1:21" hidden="1" x14ac:dyDescent="0.25">
      <c r="A1604" s="30"/>
      <c r="B1604" s="24" t="s">
        <v>692</v>
      </c>
      <c r="C1604" s="15" t="s">
        <v>284</v>
      </c>
      <c r="D1604" s="51">
        <v>0</v>
      </c>
      <c r="E1604" s="51">
        <v>0</v>
      </c>
      <c r="F1604" s="51">
        <v>0</v>
      </c>
      <c r="G1604" s="51">
        <v>0</v>
      </c>
      <c r="H1604" s="51">
        <v>0</v>
      </c>
      <c r="I1604" s="51">
        <v>0</v>
      </c>
      <c r="J1604" s="51">
        <v>0</v>
      </c>
      <c r="K1604" s="142">
        <f t="shared" si="660"/>
        <v>0</v>
      </c>
      <c r="L1604" s="51">
        <v>0</v>
      </c>
      <c r="M1604" s="51">
        <v>0</v>
      </c>
      <c r="N1604" s="51">
        <v>0</v>
      </c>
      <c r="O1604" s="51">
        <v>0</v>
      </c>
      <c r="P1604" s="51">
        <v>0</v>
      </c>
      <c r="Q1604" s="51">
        <v>0</v>
      </c>
      <c r="R1604" s="51">
        <v>0</v>
      </c>
      <c r="S1604" s="51">
        <v>0</v>
      </c>
      <c r="T1604" s="51">
        <v>0</v>
      </c>
      <c r="U1604" s="279">
        <f t="shared" si="661"/>
        <v>0</v>
      </c>
    </row>
    <row r="1605" spans="1:21" hidden="1" x14ac:dyDescent="0.25">
      <c r="A1605" s="30"/>
      <c r="B1605" s="24" t="s">
        <v>693</v>
      </c>
      <c r="C1605" s="15" t="s">
        <v>285</v>
      </c>
      <c r="D1605" s="51">
        <v>310</v>
      </c>
      <c r="E1605" s="51">
        <v>111.44</v>
      </c>
      <c r="F1605" s="51">
        <v>19.96</v>
      </c>
      <c r="G1605" s="51">
        <v>68.66</v>
      </c>
      <c r="H1605" s="51">
        <v>11.9</v>
      </c>
      <c r="I1605" s="51">
        <v>0</v>
      </c>
      <c r="J1605" s="51">
        <v>0</v>
      </c>
      <c r="K1605" s="142">
        <f t="shared" si="660"/>
        <v>0</v>
      </c>
      <c r="L1605" s="51">
        <v>0</v>
      </c>
      <c r="M1605" s="51">
        <v>0</v>
      </c>
      <c r="N1605" s="51">
        <v>0</v>
      </c>
      <c r="O1605" s="51">
        <v>0</v>
      </c>
      <c r="P1605" s="51">
        <v>0</v>
      </c>
      <c r="Q1605" s="51">
        <v>0</v>
      </c>
      <c r="R1605" s="51">
        <v>0</v>
      </c>
      <c r="S1605" s="51">
        <v>0</v>
      </c>
      <c r="T1605" s="51">
        <v>0</v>
      </c>
      <c r="U1605" s="279">
        <f t="shared" si="661"/>
        <v>0</v>
      </c>
    </row>
    <row r="1606" spans="1:21" hidden="1" x14ac:dyDescent="0.25">
      <c r="A1606" s="30"/>
      <c r="B1606" s="24" t="s">
        <v>695</v>
      </c>
      <c r="C1606" s="15" t="s">
        <v>286</v>
      </c>
      <c r="D1606" s="51">
        <v>0</v>
      </c>
      <c r="E1606" s="51">
        <v>0</v>
      </c>
      <c r="F1606" s="51">
        <v>0</v>
      </c>
      <c r="G1606" s="51">
        <v>0</v>
      </c>
      <c r="H1606" s="51">
        <v>0</v>
      </c>
      <c r="I1606" s="51">
        <v>0</v>
      </c>
      <c r="J1606" s="51">
        <v>0</v>
      </c>
      <c r="K1606" s="142">
        <f t="shared" si="660"/>
        <v>0</v>
      </c>
      <c r="L1606" s="51">
        <v>0</v>
      </c>
      <c r="M1606" s="51">
        <v>0</v>
      </c>
      <c r="N1606" s="51">
        <v>0</v>
      </c>
      <c r="O1606" s="51">
        <v>0</v>
      </c>
      <c r="P1606" s="51">
        <v>0</v>
      </c>
      <c r="Q1606" s="51">
        <v>0</v>
      </c>
      <c r="R1606" s="51">
        <v>0</v>
      </c>
      <c r="S1606" s="51">
        <v>0</v>
      </c>
      <c r="T1606" s="51">
        <v>0</v>
      </c>
      <c r="U1606" s="279">
        <f t="shared" si="661"/>
        <v>0</v>
      </c>
    </row>
    <row r="1607" spans="1:21" hidden="1" x14ac:dyDescent="0.25">
      <c r="A1607" s="30"/>
      <c r="B1607" s="24" t="s">
        <v>694</v>
      </c>
      <c r="C1607" s="15" t="s">
        <v>696</v>
      </c>
      <c r="D1607" s="51">
        <v>0</v>
      </c>
      <c r="E1607" s="51">
        <v>0</v>
      </c>
      <c r="F1607" s="51">
        <v>0</v>
      </c>
      <c r="G1607" s="51">
        <v>0</v>
      </c>
      <c r="H1607" s="51">
        <v>0</v>
      </c>
      <c r="I1607" s="51">
        <v>0</v>
      </c>
      <c r="J1607" s="51">
        <v>0</v>
      </c>
      <c r="K1607" s="142">
        <f t="shared" si="660"/>
        <v>0</v>
      </c>
      <c r="L1607" s="51">
        <v>0</v>
      </c>
      <c r="M1607" s="51">
        <v>0</v>
      </c>
      <c r="N1607" s="51">
        <v>0</v>
      </c>
      <c r="O1607" s="51">
        <v>0</v>
      </c>
      <c r="P1607" s="51">
        <v>0</v>
      </c>
      <c r="Q1607" s="51">
        <v>0</v>
      </c>
      <c r="R1607" s="51">
        <v>0</v>
      </c>
      <c r="S1607" s="51">
        <v>0</v>
      </c>
      <c r="T1607" s="51">
        <v>0</v>
      </c>
      <c r="U1607" s="279">
        <f t="shared" si="661"/>
        <v>0</v>
      </c>
    </row>
    <row r="1608" spans="1:21" hidden="1" x14ac:dyDescent="0.25">
      <c r="A1608" s="30"/>
      <c r="B1608" s="24" t="s">
        <v>697</v>
      </c>
      <c r="C1608" s="15" t="s">
        <v>287</v>
      </c>
      <c r="D1608" s="51">
        <v>0</v>
      </c>
      <c r="E1608" s="51">
        <v>0</v>
      </c>
      <c r="F1608" s="51">
        <v>0</v>
      </c>
      <c r="G1608" s="51">
        <v>0</v>
      </c>
      <c r="H1608" s="51">
        <v>0</v>
      </c>
      <c r="I1608" s="51">
        <v>0</v>
      </c>
      <c r="J1608" s="51">
        <v>0</v>
      </c>
      <c r="K1608" s="142">
        <f t="shared" si="660"/>
        <v>0</v>
      </c>
      <c r="L1608" s="51">
        <v>0</v>
      </c>
      <c r="M1608" s="51">
        <v>0</v>
      </c>
      <c r="N1608" s="51">
        <v>0</v>
      </c>
      <c r="O1608" s="51">
        <v>0</v>
      </c>
      <c r="P1608" s="51">
        <v>0</v>
      </c>
      <c r="Q1608" s="51">
        <v>0</v>
      </c>
      <c r="R1608" s="51">
        <v>0</v>
      </c>
      <c r="S1608" s="51">
        <v>0</v>
      </c>
      <c r="T1608" s="51">
        <v>0</v>
      </c>
      <c r="U1608" s="279">
        <f t="shared" si="661"/>
        <v>0</v>
      </c>
    </row>
    <row r="1609" spans="1:21" hidden="1" x14ac:dyDescent="0.25">
      <c r="A1609" s="30"/>
      <c r="B1609" s="24" t="s">
        <v>708</v>
      </c>
      <c r="C1609" s="15" t="s">
        <v>288</v>
      </c>
      <c r="D1609" s="51">
        <v>0</v>
      </c>
      <c r="E1609" s="51">
        <v>0</v>
      </c>
      <c r="F1609" s="51">
        <v>0</v>
      </c>
      <c r="G1609" s="51">
        <v>0</v>
      </c>
      <c r="H1609" s="51">
        <v>0</v>
      </c>
      <c r="I1609" s="51">
        <v>0</v>
      </c>
      <c r="J1609" s="51">
        <v>0</v>
      </c>
      <c r="K1609" s="142">
        <f t="shared" si="660"/>
        <v>0</v>
      </c>
      <c r="L1609" s="51">
        <v>0</v>
      </c>
      <c r="M1609" s="51">
        <v>0</v>
      </c>
      <c r="N1609" s="51">
        <v>0</v>
      </c>
      <c r="O1609" s="51">
        <v>0</v>
      </c>
      <c r="P1609" s="51">
        <v>0</v>
      </c>
      <c r="Q1609" s="51">
        <v>0</v>
      </c>
      <c r="R1609" s="51">
        <v>0</v>
      </c>
      <c r="S1609" s="51">
        <v>0</v>
      </c>
      <c r="T1609" s="51">
        <v>0</v>
      </c>
      <c r="U1609" s="279">
        <f t="shared" si="661"/>
        <v>0</v>
      </c>
    </row>
    <row r="1610" spans="1:21" hidden="1" x14ac:dyDescent="0.25">
      <c r="A1610" s="30"/>
      <c r="B1610" s="24" t="s">
        <v>698</v>
      </c>
      <c r="C1610" s="15" t="s">
        <v>289</v>
      </c>
      <c r="D1610" s="51">
        <v>0</v>
      </c>
      <c r="E1610" s="51">
        <v>0</v>
      </c>
      <c r="F1610" s="51">
        <v>0</v>
      </c>
      <c r="G1610" s="51">
        <v>0</v>
      </c>
      <c r="H1610" s="51">
        <v>0</v>
      </c>
      <c r="I1610" s="51">
        <v>0</v>
      </c>
      <c r="J1610" s="51">
        <v>0</v>
      </c>
      <c r="K1610" s="142">
        <f t="shared" si="660"/>
        <v>0</v>
      </c>
      <c r="L1610" s="51">
        <v>0</v>
      </c>
      <c r="M1610" s="51">
        <v>0</v>
      </c>
      <c r="N1610" s="51">
        <v>0</v>
      </c>
      <c r="O1610" s="51">
        <v>0</v>
      </c>
      <c r="P1610" s="51">
        <v>0</v>
      </c>
      <c r="Q1610" s="51">
        <v>0</v>
      </c>
      <c r="R1610" s="51">
        <v>0</v>
      </c>
      <c r="S1610" s="51">
        <v>0</v>
      </c>
      <c r="T1610" s="51">
        <v>0</v>
      </c>
      <c r="U1610" s="279">
        <f t="shared" si="661"/>
        <v>0</v>
      </c>
    </row>
    <row r="1611" spans="1:21" ht="31.5" hidden="1" x14ac:dyDescent="0.25">
      <c r="A1611" s="30"/>
      <c r="B1611" s="24" t="s">
        <v>703</v>
      </c>
      <c r="C1611" s="15" t="s">
        <v>290</v>
      </c>
      <c r="D1611" s="51">
        <v>0</v>
      </c>
      <c r="E1611" s="51">
        <v>0</v>
      </c>
      <c r="F1611" s="51">
        <v>0</v>
      </c>
      <c r="G1611" s="51">
        <v>0</v>
      </c>
      <c r="H1611" s="51">
        <v>0</v>
      </c>
      <c r="I1611" s="51">
        <v>0</v>
      </c>
      <c r="J1611" s="51">
        <v>0</v>
      </c>
      <c r="K1611" s="142">
        <f t="shared" ref="K1611:K1674" si="684">+I1611+J1611</f>
        <v>0</v>
      </c>
      <c r="L1611" s="51">
        <v>0</v>
      </c>
      <c r="M1611" s="51">
        <v>0</v>
      </c>
      <c r="N1611" s="51">
        <v>0</v>
      </c>
      <c r="O1611" s="51">
        <v>0</v>
      </c>
      <c r="P1611" s="51">
        <v>0</v>
      </c>
      <c r="Q1611" s="51">
        <v>0</v>
      </c>
      <c r="R1611" s="51">
        <v>0</v>
      </c>
      <c r="S1611" s="51">
        <v>0</v>
      </c>
      <c r="T1611" s="51">
        <v>0</v>
      </c>
      <c r="U1611" s="279">
        <f t="shared" ref="U1611:U1674" si="685">+K1611-M1611-N1611-O1611-P1611</f>
        <v>0</v>
      </c>
    </row>
    <row r="1612" spans="1:21" hidden="1" x14ac:dyDescent="0.25">
      <c r="A1612" s="30"/>
      <c r="B1612" s="24" t="s">
        <v>699</v>
      </c>
      <c r="C1612" s="15" t="s">
        <v>291</v>
      </c>
      <c r="D1612" s="51">
        <v>0</v>
      </c>
      <c r="E1612" s="51">
        <v>0</v>
      </c>
      <c r="F1612" s="51">
        <v>0</v>
      </c>
      <c r="G1612" s="51">
        <v>0</v>
      </c>
      <c r="H1612" s="51">
        <v>0</v>
      </c>
      <c r="I1612" s="51">
        <v>0</v>
      </c>
      <c r="J1612" s="51">
        <v>0</v>
      </c>
      <c r="K1612" s="142">
        <f t="shared" si="684"/>
        <v>0</v>
      </c>
      <c r="L1612" s="51">
        <v>0</v>
      </c>
      <c r="M1612" s="51">
        <v>0</v>
      </c>
      <c r="N1612" s="51">
        <v>0</v>
      </c>
      <c r="O1612" s="51">
        <v>0</v>
      </c>
      <c r="P1612" s="51">
        <v>0</v>
      </c>
      <c r="Q1612" s="51">
        <v>0</v>
      </c>
      <c r="R1612" s="51">
        <v>0</v>
      </c>
      <c r="S1612" s="51">
        <v>0</v>
      </c>
      <c r="T1612" s="51">
        <v>0</v>
      </c>
      <c r="U1612" s="279">
        <f t="shared" si="685"/>
        <v>0</v>
      </c>
    </row>
    <row r="1613" spans="1:21" ht="31.5" hidden="1" x14ac:dyDescent="0.25">
      <c r="A1613" s="30"/>
      <c r="B1613" s="24" t="s">
        <v>950</v>
      </c>
      <c r="C1613" s="15" t="s">
        <v>949</v>
      </c>
      <c r="D1613" s="187">
        <v>0</v>
      </c>
      <c r="E1613" s="61">
        <v>0</v>
      </c>
      <c r="F1613" s="61">
        <v>0</v>
      </c>
      <c r="G1613" s="61">
        <v>0</v>
      </c>
      <c r="H1613" s="61">
        <v>0</v>
      </c>
      <c r="I1613" s="61">
        <v>0</v>
      </c>
      <c r="J1613" s="61">
        <v>0</v>
      </c>
      <c r="K1613" s="142">
        <f t="shared" si="684"/>
        <v>0</v>
      </c>
      <c r="L1613" s="61">
        <v>0</v>
      </c>
      <c r="M1613" s="61">
        <v>0</v>
      </c>
      <c r="N1613" s="61">
        <v>0</v>
      </c>
      <c r="O1613" s="61">
        <v>0</v>
      </c>
      <c r="P1613" s="61">
        <v>0</v>
      </c>
      <c r="Q1613" s="61">
        <v>0</v>
      </c>
      <c r="R1613" s="61">
        <v>0</v>
      </c>
      <c r="S1613" s="61">
        <v>0</v>
      </c>
      <c r="T1613" s="61">
        <v>0</v>
      </c>
      <c r="U1613" s="279">
        <f t="shared" si="685"/>
        <v>0</v>
      </c>
    </row>
    <row r="1614" spans="1:21" hidden="1" x14ac:dyDescent="0.25">
      <c r="A1614" s="30"/>
      <c r="B1614" s="24" t="s">
        <v>700</v>
      </c>
      <c r="C1614" s="15" t="s">
        <v>292</v>
      </c>
      <c r="D1614" s="51">
        <v>0</v>
      </c>
      <c r="E1614" s="51">
        <v>0</v>
      </c>
      <c r="F1614" s="51">
        <v>0</v>
      </c>
      <c r="G1614" s="51">
        <v>0</v>
      </c>
      <c r="H1614" s="51">
        <v>0</v>
      </c>
      <c r="I1614" s="51">
        <v>0</v>
      </c>
      <c r="J1614" s="51">
        <v>0</v>
      </c>
      <c r="K1614" s="142">
        <f t="shared" si="684"/>
        <v>0</v>
      </c>
      <c r="L1614" s="51">
        <v>0</v>
      </c>
      <c r="M1614" s="51">
        <v>0</v>
      </c>
      <c r="N1614" s="51">
        <v>0</v>
      </c>
      <c r="O1614" s="51">
        <v>0</v>
      </c>
      <c r="P1614" s="51">
        <v>0</v>
      </c>
      <c r="Q1614" s="51">
        <v>0</v>
      </c>
      <c r="R1614" s="51">
        <v>0</v>
      </c>
      <c r="S1614" s="51">
        <v>0</v>
      </c>
      <c r="T1614" s="51">
        <v>0</v>
      </c>
      <c r="U1614" s="279">
        <f t="shared" si="685"/>
        <v>0</v>
      </c>
    </row>
    <row r="1615" spans="1:21" hidden="1" x14ac:dyDescent="0.25">
      <c r="A1615" s="30"/>
      <c r="B1615" s="24" t="s">
        <v>704</v>
      </c>
      <c r="C1615" s="15" t="s">
        <v>293</v>
      </c>
      <c r="D1615" s="51">
        <v>0</v>
      </c>
      <c r="E1615" s="51">
        <v>0</v>
      </c>
      <c r="F1615" s="51">
        <v>0</v>
      </c>
      <c r="G1615" s="51">
        <v>0</v>
      </c>
      <c r="H1615" s="51">
        <v>0</v>
      </c>
      <c r="I1615" s="51">
        <v>0</v>
      </c>
      <c r="J1615" s="51">
        <v>0</v>
      </c>
      <c r="K1615" s="142">
        <f t="shared" si="684"/>
        <v>0</v>
      </c>
      <c r="L1615" s="51">
        <v>0</v>
      </c>
      <c r="M1615" s="51">
        <v>0</v>
      </c>
      <c r="N1615" s="51">
        <v>0</v>
      </c>
      <c r="O1615" s="51">
        <v>0</v>
      </c>
      <c r="P1615" s="51">
        <v>0</v>
      </c>
      <c r="Q1615" s="51">
        <v>0</v>
      </c>
      <c r="R1615" s="51">
        <v>0</v>
      </c>
      <c r="S1615" s="51">
        <v>0</v>
      </c>
      <c r="T1615" s="51">
        <v>0</v>
      </c>
      <c r="U1615" s="279">
        <f t="shared" si="685"/>
        <v>0</v>
      </c>
    </row>
    <row r="1616" spans="1:21" hidden="1" x14ac:dyDescent="0.25">
      <c r="A1616" s="30"/>
      <c r="B1616" s="24" t="s">
        <v>705</v>
      </c>
      <c r="C1616" s="15" t="s">
        <v>294</v>
      </c>
      <c r="D1616" s="51">
        <v>0</v>
      </c>
      <c r="E1616" s="51">
        <v>0</v>
      </c>
      <c r="F1616" s="51">
        <v>0</v>
      </c>
      <c r="G1616" s="51">
        <v>0</v>
      </c>
      <c r="H1616" s="51">
        <v>0</v>
      </c>
      <c r="I1616" s="51">
        <v>0</v>
      </c>
      <c r="J1616" s="51">
        <v>0</v>
      </c>
      <c r="K1616" s="142">
        <f t="shared" si="684"/>
        <v>0</v>
      </c>
      <c r="L1616" s="51">
        <v>0</v>
      </c>
      <c r="M1616" s="51">
        <v>0</v>
      </c>
      <c r="N1616" s="51">
        <v>0</v>
      </c>
      <c r="O1616" s="51">
        <v>0</v>
      </c>
      <c r="P1616" s="51">
        <v>0</v>
      </c>
      <c r="Q1616" s="51">
        <v>0</v>
      </c>
      <c r="R1616" s="51">
        <v>0</v>
      </c>
      <c r="S1616" s="51">
        <v>0</v>
      </c>
      <c r="T1616" s="51">
        <v>0</v>
      </c>
      <c r="U1616" s="279">
        <f t="shared" si="685"/>
        <v>0</v>
      </c>
    </row>
    <row r="1617" spans="1:21" hidden="1" x14ac:dyDescent="0.25">
      <c r="A1617" s="30"/>
      <c r="B1617" s="24" t="s">
        <v>706</v>
      </c>
      <c r="C1617" s="15" t="s">
        <v>550</v>
      </c>
      <c r="D1617" s="51">
        <v>0</v>
      </c>
      <c r="E1617" s="51">
        <v>0</v>
      </c>
      <c r="F1617" s="51">
        <v>0</v>
      </c>
      <c r="G1617" s="51">
        <v>0</v>
      </c>
      <c r="H1617" s="51">
        <v>0</v>
      </c>
      <c r="I1617" s="51">
        <v>0</v>
      </c>
      <c r="J1617" s="51">
        <v>0</v>
      </c>
      <c r="K1617" s="142">
        <f t="shared" si="684"/>
        <v>0</v>
      </c>
      <c r="L1617" s="51">
        <v>0</v>
      </c>
      <c r="M1617" s="51">
        <v>0</v>
      </c>
      <c r="N1617" s="51">
        <v>0</v>
      </c>
      <c r="O1617" s="51">
        <v>0</v>
      </c>
      <c r="P1617" s="51">
        <v>0</v>
      </c>
      <c r="Q1617" s="51">
        <v>0</v>
      </c>
      <c r="R1617" s="51">
        <v>0</v>
      </c>
      <c r="S1617" s="51">
        <v>0</v>
      </c>
      <c r="T1617" s="51">
        <v>0</v>
      </c>
      <c r="U1617" s="279">
        <f t="shared" si="685"/>
        <v>0</v>
      </c>
    </row>
    <row r="1618" spans="1:21" hidden="1" x14ac:dyDescent="0.25">
      <c r="A1618" s="30"/>
      <c r="B1618" s="24" t="s">
        <v>701</v>
      </c>
      <c r="C1618" s="15" t="s">
        <v>295</v>
      </c>
      <c r="D1618" s="51">
        <v>0</v>
      </c>
      <c r="E1618" s="51">
        <v>0</v>
      </c>
      <c r="F1618" s="51">
        <v>0</v>
      </c>
      <c r="G1618" s="51">
        <v>0</v>
      </c>
      <c r="H1618" s="51">
        <v>0</v>
      </c>
      <c r="I1618" s="51">
        <v>0</v>
      </c>
      <c r="J1618" s="51">
        <v>0</v>
      </c>
      <c r="K1618" s="142">
        <f t="shared" si="684"/>
        <v>0</v>
      </c>
      <c r="L1618" s="51">
        <v>0</v>
      </c>
      <c r="M1618" s="51">
        <v>0</v>
      </c>
      <c r="N1618" s="51">
        <v>0</v>
      </c>
      <c r="O1618" s="51">
        <v>0</v>
      </c>
      <c r="P1618" s="51">
        <v>0</v>
      </c>
      <c r="Q1618" s="51">
        <v>0</v>
      </c>
      <c r="R1618" s="51">
        <v>0</v>
      </c>
      <c r="S1618" s="51">
        <v>0</v>
      </c>
      <c r="T1618" s="51">
        <v>0</v>
      </c>
      <c r="U1618" s="279">
        <f t="shared" si="685"/>
        <v>0</v>
      </c>
    </row>
    <row r="1619" spans="1:21" ht="31.5" hidden="1" x14ac:dyDescent="0.25">
      <c r="A1619" s="30"/>
      <c r="B1619" s="24" t="s">
        <v>702</v>
      </c>
      <c r="C1619" s="15" t="s">
        <v>306</v>
      </c>
      <c r="D1619" s="51">
        <v>0</v>
      </c>
      <c r="E1619" s="51">
        <v>0</v>
      </c>
      <c r="F1619" s="51">
        <v>0</v>
      </c>
      <c r="G1619" s="51">
        <v>0</v>
      </c>
      <c r="H1619" s="51">
        <v>0</v>
      </c>
      <c r="I1619" s="51">
        <v>0</v>
      </c>
      <c r="J1619" s="51">
        <v>0</v>
      </c>
      <c r="K1619" s="142">
        <f t="shared" si="684"/>
        <v>0</v>
      </c>
      <c r="L1619" s="51">
        <v>0</v>
      </c>
      <c r="M1619" s="51">
        <v>0</v>
      </c>
      <c r="N1619" s="51">
        <v>0</v>
      </c>
      <c r="O1619" s="51">
        <v>0</v>
      </c>
      <c r="P1619" s="51">
        <v>0</v>
      </c>
      <c r="Q1619" s="51">
        <v>0</v>
      </c>
      <c r="R1619" s="51">
        <v>0</v>
      </c>
      <c r="S1619" s="51">
        <v>0</v>
      </c>
      <c r="T1619" s="51">
        <v>0</v>
      </c>
      <c r="U1619" s="279">
        <f t="shared" si="685"/>
        <v>0</v>
      </c>
    </row>
    <row r="1620" spans="1:21" ht="31.5" hidden="1" x14ac:dyDescent="0.25">
      <c r="A1620" s="30" t="s">
        <v>96</v>
      </c>
      <c r="B1620" s="13"/>
      <c r="C1620" s="18" t="s">
        <v>427</v>
      </c>
      <c r="D1620" s="60">
        <v>0</v>
      </c>
      <c r="E1620" s="60">
        <f>SUM(E1621:E1636)</f>
        <v>0</v>
      </c>
      <c r="F1620" s="60">
        <f>SUM(F1621:F1636)</f>
        <v>0</v>
      </c>
      <c r="G1620" s="60">
        <v>0</v>
      </c>
      <c r="H1620" s="60">
        <f>SUM(H1621:H1636)</f>
        <v>0</v>
      </c>
      <c r="I1620" s="60">
        <v>0</v>
      </c>
      <c r="J1620" s="60">
        <f>SUM(J1621:J1636)</f>
        <v>0</v>
      </c>
      <c r="K1620" s="142">
        <f t="shared" si="684"/>
        <v>0</v>
      </c>
      <c r="L1620" s="60">
        <f t="shared" ref="L1620:T1620" si="686">SUM(L1621:L1636)</f>
        <v>0</v>
      </c>
      <c r="M1620" s="60">
        <f>SUM(M1621:M1636)</f>
        <v>0</v>
      </c>
      <c r="N1620" s="60">
        <f>SUM(N1621:N1636)</f>
        <v>0</v>
      </c>
      <c r="O1620" s="60">
        <f>SUM(O1621:O1636)</f>
        <v>0</v>
      </c>
      <c r="P1620" s="60">
        <f>SUM(P1621:P1636)</f>
        <v>0</v>
      </c>
      <c r="Q1620" s="60">
        <f>SUM(Q1621:Q1636)</f>
        <v>0</v>
      </c>
      <c r="R1620" s="60">
        <f t="shared" si="686"/>
        <v>0</v>
      </c>
      <c r="S1620" s="60">
        <f t="shared" si="686"/>
        <v>0</v>
      </c>
      <c r="T1620" s="60">
        <f t="shared" si="686"/>
        <v>0</v>
      </c>
      <c r="U1620" s="279">
        <f t="shared" si="685"/>
        <v>0</v>
      </c>
    </row>
    <row r="1621" spans="1:21" hidden="1" x14ac:dyDescent="0.25">
      <c r="A1621" s="30"/>
      <c r="B1621" s="24" t="s">
        <v>692</v>
      </c>
      <c r="C1621" s="15" t="s">
        <v>284</v>
      </c>
      <c r="D1621" s="51">
        <v>0</v>
      </c>
      <c r="E1621" s="51">
        <v>0</v>
      </c>
      <c r="F1621" s="51">
        <v>0</v>
      </c>
      <c r="G1621" s="51">
        <v>0</v>
      </c>
      <c r="H1621" s="51">
        <v>0</v>
      </c>
      <c r="I1621" s="51">
        <v>0</v>
      </c>
      <c r="J1621" s="51">
        <v>0</v>
      </c>
      <c r="K1621" s="142">
        <f t="shared" si="684"/>
        <v>0</v>
      </c>
      <c r="L1621" s="51">
        <v>0</v>
      </c>
      <c r="M1621" s="51">
        <v>0</v>
      </c>
      <c r="N1621" s="51">
        <v>0</v>
      </c>
      <c r="O1621" s="51">
        <v>0</v>
      </c>
      <c r="P1621" s="51">
        <v>0</v>
      </c>
      <c r="Q1621" s="51">
        <v>0</v>
      </c>
      <c r="R1621" s="51">
        <v>0</v>
      </c>
      <c r="S1621" s="51">
        <v>0</v>
      </c>
      <c r="T1621" s="51">
        <v>0</v>
      </c>
      <c r="U1621" s="279">
        <f t="shared" si="685"/>
        <v>0</v>
      </c>
    </row>
    <row r="1622" spans="1:21" hidden="1" x14ac:dyDescent="0.25">
      <c r="A1622" s="30"/>
      <c r="B1622" s="24" t="s">
        <v>693</v>
      </c>
      <c r="C1622" s="15" t="s">
        <v>285</v>
      </c>
      <c r="D1622" s="51">
        <v>0</v>
      </c>
      <c r="E1622" s="51">
        <v>0</v>
      </c>
      <c r="F1622" s="51">
        <v>0</v>
      </c>
      <c r="G1622" s="51">
        <v>0</v>
      </c>
      <c r="H1622" s="51">
        <v>0</v>
      </c>
      <c r="I1622" s="51">
        <v>0</v>
      </c>
      <c r="J1622" s="51">
        <v>0</v>
      </c>
      <c r="K1622" s="142">
        <f t="shared" si="684"/>
        <v>0</v>
      </c>
      <c r="L1622" s="51">
        <v>0</v>
      </c>
      <c r="M1622" s="51">
        <v>0</v>
      </c>
      <c r="N1622" s="51">
        <v>0</v>
      </c>
      <c r="O1622" s="51">
        <v>0</v>
      </c>
      <c r="P1622" s="51">
        <v>0</v>
      </c>
      <c r="Q1622" s="51">
        <v>0</v>
      </c>
      <c r="R1622" s="51">
        <v>0</v>
      </c>
      <c r="S1622" s="51">
        <v>0</v>
      </c>
      <c r="T1622" s="51">
        <v>0</v>
      </c>
      <c r="U1622" s="279">
        <f t="shared" si="685"/>
        <v>0</v>
      </c>
    </row>
    <row r="1623" spans="1:21" hidden="1" x14ac:dyDescent="0.25">
      <c r="A1623" s="30"/>
      <c r="B1623" s="24" t="s">
        <v>695</v>
      </c>
      <c r="C1623" s="15" t="s">
        <v>286</v>
      </c>
      <c r="D1623" s="51">
        <v>0</v>
      </c>
      <c r="E1623" s="51">
        <v>0</v>
      </c>
      <c r="F1623" s="51">
        <v>0</v>
      </c>
      <c r="G1623" s="51">
        <v>0</v>
      </c>
      <c r="H1623" s="51">
        <v>0</v>
      </c>
      <c r="I1623" s="51">
        <v>0</v>
      </c>
      <c r="J1623" s="51">
        <v>0</v>
      </c>
      <c r="K1623" s="142">
        <f t="shared" si="684"/>
        <v>0</v>
      </c>
      <c r="L1623" s="51">
        <v>0</v>
      </c>
      <c r="M1623" s="51">
        <v>0</v>
      </c>
      <c r="N1623" s="51">
        <v>0</v>
      </c>
      <c r="O1623" s="51">
        <v>0</v>
      </c>
      <c r="P1623" s="51">
        <v>0</v>
      </c>
      <c r="Q1623" s="51">
        <v>0</v>
      </c>
      <c r="R1623" s="51">
        <v>0</v>
      </c>
      <c r="S1623" s="51">
        <v>0</v>
      </c>
      <c r="T1623" s="51">
        <v>0</v>
      </c>
      <c r="U1623" s="279">
        <f t="shared" si="685"/>
        <v>0</v>
      </c>
    </row>
    <row r="1624" spans="1:21" hidden="1" x14ac:dyDescent="0.25">
      <c r="A1624" s="30"/>
      <c r="B1624" s="24" t="s">
        <v>694</v>
      </c>
      <c r="C1624" s="15" t="s">
        <v>696</v>
      </c>
      <c r="D1624" s="51">
        <v>0</v>
      </c>
      <c r="E1624" s="51">
        <v>0</v>
      </c>
      <c r="F1624" s="51">
        <v>0</v>
      </c>
      <c r="G1624" s="51">
        <v>0</v>
      </c>
      <c r="H1624" s="51">
        <v>0</v>
      </c>
      <c r="I1624" s="51">
        <v>0</v>
      </c>
      <c r="J1624" s="51">
        <v>0</v>
      </c>
      <c r="K1624" s="142">
        <f t="shared" si="684"/>
        <v>0</v>
      </c>
      <c r="L1624" s="51">
        <v>0</v>
      </c>
      <c r="M1624" s="51">
        <v>0</v>
      </c>
      <c r="N1624" s="51">
        <v>0</v>
      </c>
      <c r="O1624" s="51">
        <v>0</v>
      </c>
      <c r="P1624" s="51">
        <v>0</v>
      </c>
      <c r="Q1624" s="51">
        <v>0</v>
      </c>
      <c r="R1624" s="51">
        <v>0</v>
      </c>
      <c r="S1624" s="51">
        <v>0</v>
      </c>
      <c r="T1624" s="51">
        <v>0</v>
      </c>
      <c r="U1624" s="279">
        <f t="shared" si="685"/>
        <v>0</v>
      </c>
    </row>
    <row r="1625" spans="1:21" hidden="1" x14ac:dyDescent="0.25">
      <c r="A1625" s="30"/>
      <c r="B1625" s="24" t="s">
        <v>697</v>
      </c>
      <c r="C1625" s="15" t="s">
        <v>287</v>
      </c>
      <c r="D1625" s="51">
        <v>0</v>
      </c>
      <c r="E1625" s="51">
        <v>0</v>
      </c>
      <c r="F1625" s="51">
        <v>0</v>
      </c>
      <c r="G1625" s="51">
        <v>0</v>
      </c>
      <c r="H1625" s="51">
        <v>0</v>
      </c>
      <c r="I1625" s="51">
        <v>0</v>
      </c>
      <c r="J1625" s="51">
        <v>0</v>
      </c>
      <c r="K1625" s="142">
        <f t="shared" si="684"/>
        <v>0</v>
      </c>
      <c r="L1625" s="51">
        <v>0</v>
      </c>
      <c r="M1625" s="51">
        <v>0</v>
      </c>
      <c r="N1625" s="51">
        <v>0</v>
      </c>
      <c r="O1625" s="51">
        <v>0</v>
      </c>
      <c r="P1625" s="51">
        <v>0</v>
      </c>
      <c r="Q1625" s="51">
        <v>0</v>
      </c>
      <c r="R1625" s="51">
        <v>0</v>
      </c>
      <c r="S1625" s="51">
        <v>0</v>
      </c>
      <c r="T1625" s="51">
        <v>0</v>
      </c>
      <c r="U1625" s="279">
        <f t="shared" si="685"/>
        <v>0</v>
      </c>
    </row>
    <row r="1626" spans="1:21" hidden="1" x14ac:dyDescent="0.25">
      <c r="A1626" s="30"/>
      <c r="B1626" s="24" t="s">
        <v>708</v>
      </c>
      <c r="C1626" s="15" t="s">
        <v>288</v>
      </c>
      <c r="D1626" s="51">
        <v>0</v>
      </c>
      <c r="E1626" s="51">
        <v>0</v>
      </c>
      <c r="F1626" s="51">
        <v>0</v>
      </c>
      <c r="G1626" s="51">
        <v>0</v>
      </c>
      <c r="H1626" s="51">
        <v>0</v>
      </c>
      <c r="I1626" s="51">
        <v>0</v>
      </c>
      <c r="J1626" s="51">
        <v>0</v>
      </c>
      <c r="K1626" s="142">
        <f t="shared" si="684"/>
        <v>0</v>
      </c>
      <c r="L1626" s="51">
        <v>0</v>
      </c>
      <c r="M1626" s="51">
        <v>0</v>
      </c>
      <c r="N1626" s="51">
        <v>0</v>
      </c>
      <c r="O1626" s="51">
        <v>0</v>
      </c>
      <c r="P1626" s="51">
        <v>0</v>
      </c>
      <c r="Q1626" s="51">
        <v>0</v>
      </c>
      <c r="R1626" s="51">
        <v>0</v>
      </c>
      <c r="S1626" s="51">
        <v>0</v>
      </c>
      <c r="T1626" s="51">
        <v>0</v>
      </c>
      <c r="U1626" s="279">
        <f t="shared" si="685"/>
        <v>0</v>
      </c>
    </row>
    <row r="1627" spans="1:21" hidden="1" x14ac:dyDescent="0.25">
      <c r="A1627" s="30"/>
      <c r="B1627" s="24" t="s">
        <v>698</v>
      </c>
      <c r="C1627" s="15" t="s">
        <v>289</v>
      </c>
      <c r="D1627" s="51">
        <v>0</v>
      </c>
      <c r="E1627" s="51">
        <v>0</v>
      </c>
      <c r="F1627" s="51">
        <v>0</v>
      </c>
      <c r="G1627" s="51">
        <v>0</v>
      </c>
      <c r="H1627" s="51">
        <v>0</v>
      </c>
      <c r="I1627" s="51">
        <v>0</v>
      </c>
      <c r="J1627" s="51">
        <v>0</v>
      </c>
      <c r="K1627" s="142">
        <f t="shared" si="684"/>
        <v>0</v>
      </c>
      <c r="L1627" s="51">
        <v>0</v>
      </c>
      <c r="M1627" s="51">
        <v>0</v>
      </c>
      <c r="N1627" s="51">
        <v>0</v>
      </c>
      <c r="O1627" s="51">
        <v>0</v>
      </c>
      <c r="P1627" s="51">
        <v>0</v>
      </c>
      <c r="Q1627" s="51">
        <v>0</v>
      </c>
      <c r="R1627" s="51">
        <v>0</v>
      </c>
      <c r="S1627" s="51">
        <v>0</v>
      </c>
      <c r="T1627" s="51">
        <v>0</v>
      </c>
      <c r="U1627" s="279">
        <f t="shared" si="685"/>
        <v>0</v>
      </c>
    </row>
    <row r="1628" spans="1:21" ht="31.5" hidden="1" x14ac:dyDescent="0.25">
      <c r="A1628" s="30"/>
      <c r="B1628" s="24" t="s">
        <v>703</v>
      </c>
      <c r="C1628" s="15" t="s">
        <v>290</v>
      </c>
      <c r="D1628" s="51">
        <v>0</v>
      </c>
      <c r="E1628" s="51"/>
      <c r="F1628" s="51"/>
      <c r="G1628" s="51">
        <v>0</v>
      </c>
      <c r="H1628" s="51"/>
      <c r="I1628" s="51">
        <v>0</v>
      </c>
      <c r="J1628" s="51"/>
      <c r="K1628" s="142">
        <f t="shared" si="684"/>
        <v>0</v>
      </c>
      <c r="L1628" s="51"/>
      <c r="M1628" s="51"/>
      <c r="N1628" s="51"/>
      <c r="O1628" s="51"/>
      <c r="P1628" s="51"/>
      <c r="Q1628" s="51"/>
      <c r="R1628" s="51"/>
      <c r="S1628" s="51"/>
      <c r="T1628" s="51"/>
      <c r="U1628" s="279">
        <f t="shared" si="685"/>
        <v>0</v>
      </c>
    </row>
    <row r="1629" spans="1:21" hidden="1" x14ac:dyDescent="0.25">
      <c r="A1629" s="30"/>
      <c r="B1629" s="24" t="s">
        <v>699</v>
      </c>
      <c r="C1629" s="15" t="s">
        <v>291</v>
      </c>
      <c r="D1629" s="51">
        <v>0</v>
      </c>
      <c r="E1629" s="51">
        <v>0</v>
      </c>
      <c r="F1629" s="51">
        <v>0</v>
      </c>
      <c r="G1629" s="51">
        <v>0</v>
      </c>
      <c r="H1629" s="51">
        <v>0</v>
      </c>
      <c r="I1629" s="51">
        <v>0</v>
      </c>
      <c r="J1629" s="51">
        <v>0</v>
      </c>
      <c r="K1629" s="142">
        <f t="shared" si="684"/>
        <v>0</v>
      </c>
      <c r="L1629" s="51">
        <v>0</v>
      </c>
      <c r="M1629" s="51">
        <v>0</v>
      </c>
      <c r="N1629" s="51">
        <v>0</v>
      </c>
      <c r="O1629" s="51">
        <v>0</v>
      </c>
      <c r="P1629" s="51">
        <v>0</v>
      </c>
      <c r="Q1629" s="51">
        <v>0</v>
      </c>
      <c r="R1629" s="51">
        <v>0</v>
      </c>
      <c r="S1629" s="51">
        <v>0</v>
      </c>
      <c r="T1629" s="51">
        <v>0</v>
      </c>
      <c r="U1629" s="279">
        <f t="shared" si="685"/>
        <v>0</v>
      </c>
    </row>
    <row r="1630" spans="1:21" ht="31.5" hidden="1" x14ac:dyDescent="0.25">
      <c r="A1630" s="30"/>
      <c r="B1630" s="24" t="s">
        <v>950</v>
      </c>
      <c r="C1630" s="15" t="s">
        <v>949</v>
      </c>
      <c r="D1630" s="187">
        <v>0</v>
      </c>
      <c r="E1630" s="61">
        <v>0</v>
      </c>
      <c r="F1630" s="61">
        <v>0</v>
      </c>
      <c r="G1630" s="61">
        <v>0</v>
      </c>
      <c r="H1630" s="61">
        <v>0</v>
      </c>
      <c r="I1630" s="61">
        <v>0</v>
      </c>
      <c r="J1630" s="61">
        <v>0</v>
      </c>
      <c r="K1630" s="142">
        <f t="shared" si="684"/>
        <v>0</v>
      </c>
      <c r="L1630" s="61">
        <v>0</v>
      </c>
      <c r="M1630" s="61">
        <v>0</v>
      </c>
      <c r="N1630" s="61">
        <v>0</v>
      </c>
      <c r="O1630" s="61">
        <v>0</v>
      </c>
      <c r="P1630" s="61">
        <v>0</v>
      </c>
      <c r="Q1630" s="61">
        <v>0</v>
      </c>
      <c r="R1630" s="61">
        <v>0</v>
      </c>
      <c r="S1630" s="61">
        <v>0</v>
      </c>
      <c r="T1630" s="61">
        <v>0</v>
      </c>
      <c r="U1630" s="279">
        <f t="shared" si="685"/>
        <v>0</v>
      </c>
    </row>
    <row r="1631" spans="1:21" hidden="1" x14ac:dyDescent="0.25">
      <c r="A1631" s="30"/>
      <c r="B1631" s="24" t="s">
        <v>700</v>
      </c>
      <c r="C1631" s="15" t="s">
        <v>292</v>
      </c>
      <c r="D1631" s="51">
        <v>0</v>
      </c>
      <c r="E1631" s="51">
        <v>0</v>
      </c>
      <c r="F1631" s="51">
        <v>0</v>
      </c>
      <c r="G1631" s="51">
        <v>0</v>
      </c>
      <c r="H1631" s="51">
        <v>0</v>
      </c>
      <c r="I1631" s="51">
        <v>0</v>
      </c>
      <c r="J1631" s="51">
        <v>0</v>
      </c>
      <c r="K1631" s="142">
        <f t="shared" si="684"/>
        <v>0</v>
      </c>
      <c r="L1631" s="51">
        <v>0</v>
      </c>
      <c r="M1631" s="51">
        <v>0</v>
      </c>
      <c r="N1631" s="51">
        <v>0</v>
      </c>
      <c r="O1631" s="51">
        <v>0</v>
      </c>
      <c r="P1631" s="51">
        <v>0</v>
      </c>
      <c r="Q1631" s="51">
        <v>0</v>
      </c>
      <c r="R1631" s="51">
        <v>0</v>
      </c>
      <c r="S1631" s="51">
        <v>0</v>
      </c>
      <c r="T1631" s="51">
        <v>0</v>
      </c>
      <c r="U1631" s="279">
        <f t="shared" si="685"/>
        <v>0</v>
      </c>
    </row>
    <row r="1632" spans="1:21" hidden="1" x14ac:dyDescent="0.25">
      <c r="A1632" s="30"/>
      <c r="B1632" s="24" t="s">
        <v>704</v>
      </c>
      <c r="C1632" s="15" t="s">
        <v>293</v>
      </c>
      <c r="D1632" s="51">
        <v>0</v>
      </c>
      <c r="E1632" s="51">
        <v>0</v>
      </c>
      <c r="F1632" s="51">
        <v>0</v>
      </c>
      <c r="G1632" s="51">
        <v>0</v>
      </c>
      <c r="H1632" s="51">
        <v>0</v>
      </c>
      <c r="I1632" s="51">
        <v>0</v>
      </c>
      <c r="J1632" s="51">
        <v>0</v>
      </c>
      <c r="K1632" s="142">
        <f t="shared" si="684"/>
        <v>0</v>
      </c>
      <c r="L1632" s="51">
        <v>0</v>
      </c>
      <c r="M1632" s="51">
        <v>0</v>
      </c>
      <c r="N1632" s="51">
        <v>0</v>
      </c>
      <c r="O1632" s="51">
        <v>0</v>
      </c>
      <c r="P1632" s="51">
        <v>0</v>
      </c>
      <c r="Q1632" s="51">
        <v>0</v>
      </c>
      <c r="R1632" s="51">
        <v>0</v>
      </c>
      <c r="S1632" s="51">
        <v>0</v>
      </c>
      <c r="T1632" s="51">
        <v>0</v>
      </c>
      <c r="U1632" s="279">
        <f t="shared" si="685"/>
        <v>0</v>
      </c>
    </row>
    <row r="1633" spans="1:21" hidden="1" x14ac:dyDescent="0.25">
      <c r="A1633" s="30"/>
      <c r="B1633" s="24" t="s">
        <v>705</v>
      </c>
      <c r="C1633" s="15" t="s">
        <v>294</v>
      </c>
      <c r="D1633" s="51">
        <v>0</v>
      </c>
      <c r="E1633" s="51">
        <v>0</v>
      </c>
      <c r="F1633" s="51">
        <v>0</v>
      </c>
      <c r="G1633" s="51">
        <v>0</v>
      </c>
      <c r="H1633" s="51">
        <v>0</v>
      </c>
      <c r="I1633" s="51">
        <v>0</v>
      </c>
      <c r="J1633" s="51">
        <v>0</v>
      </c>
      <c r="K1633" s="142">
        <f t="shared" si="684"/>
        <v>0</v>
      </c>
      <c r="L1633" s="51">
        <v>0</v>
      </c>
      <c r="M1633" s="51">
        <v>0</v>
      </c>
      <c r="N1633" s="51">
        <v>0</v>
      </c>
      <c r="O1633" s="51">
        <v>0</v>
      </c>
      <c r="P1633" s="51">
        <v>0</v>
      </c>
      <c r="Q1633" s="51">
        <v>0</v>
      </c>
      <c r="R1633" s="51">
        <v>0</v>
      </c>
      <c r="S1633" s="51">
        <v>0</v>
      </c>
      <c r="T1633" s="51">
        <v>0</v>
      </c>
      <c r="U1633" s="279">
        <f t="shared" si="685"/>
        <v>0</v>
      </c>
    </row>
    <row r="1634" spans="1:21" hidden="1" x14ac:dyDescent="0.25">
      <c r="A1634" s="30"/>
      <c r="B1634" s="24" t="s">
        <v>706</v>
      </c>
      <c r="C1634" s="15" t="s">
        <v>550</v>
      </c>
      <c r="D1634" s="51">
        <v>0</v>
      </c>
      <c r="E1634" s="51">
        <v>0</v>
      </c>
      <c r="F1634" s="51">
        <v>0</v>
      </c>
      <c r="G1634" s="51">
        <v>0</v>
      </c>
      <c r="H1634" s="51">
        <v>0</v>
      </c>
      <c r="I1634" s="51">
        <v>0</v>
      </c>
      <c r="J1634" s="51">
        <v>0</v>
      </c>
      <c r="K1634" s="142">
        <f t="shared" si="684"/>
        <v>0</v>
      </c>
      <c r="L1634" s="51">
        <v>0</v>
      </c>
      <c r="M1634" s="51">
        <v>0</v>
      </c>
      <c r="N1634" s="51">
        <v>0</v>
      </c>
      <c r="O1634" s="51">
        <v>0</v>
      </c>
      <c r="P1634" s="51">
        <v>0</v>
      </c>
      <c r="Q1634" s="51">
        <v>0</v>
      </c>
      <c r="R1634" s="51">
        <v>0</v>
      </c>
      <c r="S1634" s="51">
        <v>0</v>
      </c>
      <c r="T1634" s="51">
        <v>0</v>
      </c>
      <c r="U1634" s="279">
        <f t="shared" si="685"/>
        <v>0</v>
      </c>
    </row>
    <row r="1635" spans="1:21" hidden="1" x14ac:dyDescent="0.25">
      <c r="A1635" s="30"/>
      <c r="B1635" s="24" t="s">
        <v>701</v>
      </c>
      <c r="C1635" s="15" t="s">
        <v>295</v>
      </c>
      <c r="D1635" s="51">
        <v>0</v>
      </c>
      <c r="E1635" s="51">
        <v>0</v>
      </c>
      <c r="F1635" s="51">
        <v>0</v>
      </c>
      <c r="G1635" s="51">
        <v>0</v>
      </c>
      <c r="H1635" s="51">
        <v>0</v>
      </c>
      <c r="I1635" s="51">
        <v>0</v>
      </c>
      <c r="J1635" s="51">
        <v>0</v>
      </c>
      <c r="K1635" s="142">
        <f t="shared" si="684"/>
        <v>0</v>
      </c>
      <c r="L1635" s="51">
        <v>0</v>
      </c>
      <c r="M1635" s="51">
        <v>0</v>
      </c>
      <c r="N1635" s="51">
        <v>0</v>
      </c>
      <c r="O1635" s="51">
        <v>0</v>
      </c>
      <c r="P1635" s="51">
        <v>0</v>
      </c>
      <c r="Q1635" s="51">
        <v>0</v>
      </c>
      <c r="R1635" s="51">
        <v>0</v>
      </c>
      <c r="S1635" s="51">
        <v>0</v>
      </c>
      <c r="T1635" s="51">
        <v>0</v>
      </c>
      <c r="U1635" s="279">
        <f t="shared" si="685"/>
        <v>0</v>
      </c>
    </row>
    <row r="1636" spans="1:21" ht="31.5" hidden="1" x14ac:dyDescent="0.25">
      <c r="A1636" s="30"/>
      <c r="B1636" s="24" t="s">
        <v>702</v>
      </c>
      <c r="C1636" s="15" t="s">
        <v>306</v>
      </c>
      <c r="D1636" s="51">
        <v>0</v>
      </c>
      <c r="E1636" s="51">
        <v>0</v>
      </c>
      <c r="F1636" s="51">
        <v>0</v>
      </c>
      <c r="G1636" s="51">
        <v>0</v>
      </c>
      <c r="H1636" s="51">
        <v>0</v>
      </c>
      <c r="I1636" s="51">
        <v>0</v>
      </c>
      <c r="J1636" s="51">
        <v>0</v>
      </c>
      <c r="K1636" s="142">
        <f t="shared" si="684"/>
        <v>0</v>
      </c>
      <c r="L1636" s="51">
        <v>0</v>
      </c>
      <c r="M1636" s="51">
        <v>0</v>
      </c>
      <c r="N1636" s="51">
        <v>0</v>
      </c>
      <c r="O1636" s="51">
        <v>0</v>
      </c>
      <c r="P1636" s="51">
        <v>0</v>
      </c>
      <c r="Q1636" s="51">
        <v>0</v>
      </c>
      <c r="R1636" s="51">
        <v>0</v>
      </c>
      <c r="S1636" s="51">
        <v>0</v>
      </c>
      <c r="T1636" s="51">
        <v>0</v>
      </c>
      <c r="U1636" s="279">
        <f t="shared" si="685"/>
        <v>0</v>
      </c>
    </row>
    <row r="1637" spans="1:21" ht="31.5" hidden="1" x14ac:dyDescent="0.25">
      <c r="A1637" s="30" t="s">
        <v>97</v>
      </c>
      <c r="B1637" s="13"/>
      <c r="C1637" s="18" t="s">
        <v>427</v>
      </c>
      <c r="D1637" s="60">
        <v>0</v>
      </c>
      <c r="E1637" s="60">
        <f>SUM(E1638:E1653)</f>
        <v>0</v>
      </c>
      <c r="F1637" s="60">
        <f>SUM(F1638:F1653)</f>
        <v>0</v>
      </c>
      <c r="G1637" s="60">
        <v>0</v>
      </c>
      <c r="H1637" s="60">
        <f>SUM(H1638:H1653)</f>
        <v>0</v>
      </c>
      <c r="I1637" s="60">
        <v>0</v>
      </c>
      <c r="J1637" s="60">
        <f>SUM(J1638:J1653)</f>
        <v>0</v>
      </c>
      <c r="K1637" s="142">
        <f t="shared" si="684"/>
        <v>0</v>
      </c>
      <c r="L1637" s="60">
        <f t="shared" ref="L1637:T1637" si="687">SUM(L1638:L1653)</f>
        <v>0</v>
      </c>
      <c r="M1637" s="60">
        <f>SUM(M1638:M1653)</f>
        <v>0</v>
      </c>
      <c r="N1637" s="60">
        <f>SUM(N1638:N1653)</f>
        <v>0</v>
      </c>
      <c r="O1637" s="60">
        <f>SUM(O1638:O1653)</f>
        <v>0</v>
      </c>
      <c r="P1637" s="60">
        <f>SUM(P1638:P1653)</f>
        <v>0</v>
      </c>
      <c r="Q1637" s="60">
        <f>SUM(Q1638:Q1653)</f>
        <v>0</v>
      </c>
      <c r="R1637" s="60">
        <f t="shared" si="687"/>
        <v>0</v>
      </c>
      <c r="S1637" s="60">
        <f t="shared" si="687"/>
        <v>0</v>
      </c>
      <c r="T1637" s="60">
        <f t="shared" si="687"/>
        <v>0</v>
      </c>
      <c r="U1637" s="279">
        <f t="shared" si="685"/>
        <v>0</v>
      </c>
    </row>
    <row r="1638" spans="1:21" hidden="1" x14ac:dyDescent="0.25">
      <c r="A1638" s="30"/>
      <c r="B1638" s="24" t="s">
        <v>692</v>
      </c>
      <c r="C1638" s="15" t="s">
        <v>284</v>
      </c>
      <c r="D1638" s="51">
        <v>0</v>
      </c>
      <c r="E1638" s="51">
        <v>0</v>
      </c>
      <c r="F1638" s="51">
        <v>0</v>
      </c>
      <c r="G1638" s="51">
        <v>0</v>
      </c>
      <c r="H1638" s="51">
        <v>0</v>
      </c>
      <c r="I1638" s="51">
        <v>0</v>
      </c>
      <c r="J1638" s="51">
        <v>0</v>
      </c>
      <c r="K1638" s="142">
        <f t="shared" si="684"/>
        <v>0</v>
      </c>
      <c r="L1638" s="51">
        <v>0</v>
      </c>
      <c r="M1638" s="51">
        <v>0</v>
      </c>
      <c r="N1638" s="51">
        <v>0</v>
      </c>
      <c r="O1638" s="51">
        <v>0</v>
      </c>
      <c r="P1638" s="51">
        <v>0</v>
      </c>
      <c r="Q1638" s="51">
        <v>0</v>
      </c>
      <c r="R1638" s="51">
        <v>0</v>
      </c>
      <c r="S1638" s="51">
        <v>0</v>
      </c>
      <c r="T1638" s="51">
        <v>0</v>
      </c>
      <c r="U1638" s="279">
        <f t="shared" si="685"/>
        <v>0</v>
      </c>
    </row>
    <row r="1639" spans="1:21" hidden="1" x14ac:dyDescent="0.25">
      <c r="A1639" s="30"/>
      <c r="B1639" s="24" t="s">
        <v>693</v>
      </c>
      <c r="C1639" s="15" t="s">
        <v>285</v>
      </c>
      <c r="D1639" s="51">
        <v>0</v>
      </c>
      <c r="E1639" s="51">
        <v>0</v>
      </c>
      <c r="F1639" s="51">
        <v>0</v>
      </c>
      <c r="G1639" s="51">
        <v>0</v>
      </c>
      <c r="H1639" s="51">
        <v>0</v>
      </c>
      <c r="I1639" s="51">
        <v>0</v>
      </c>
      <c r="J1639" s="51">
        <v>0</v>
      </c>
      <c r="K1639" s="142">
        <f t="shared" si="684"/>
        <v>0</v>
      </c>
      <c r="L1639" s="51">
        <v>0</v>
      </c>
      <c r="M1639" s="51">
        <v>0</v>
      </c>
      <c r="N1639" s="51">
        <v>0</v>
      </c>
      <c r="O1639" s="51">
        <v>0</v>
      </c>
      <c r="P1639" s="51">
        <v>0</v>
      </c>
      <c r="Q1639" s="51">
        <v>0</v>
      </c>
      <c r="R1639" s="51">
        <v>0</v>
      </c>
      <c r="S1639" s="51">
        <v>0</v>
      </c>
      <c r="T1639" s="51">
        <v>0</v>
      </c>
      <c r="U1639" s="279">
        <f t="shared" si="685"/>
        <v>0</v>
      </c>
    </row>
    <row r="1640" spans="1:21" hidden="1" x14ac:dyDescent="0.25">
      <c r="A1640" s="30"/>
      <c r="B1640" s="24" t="s">
        <v>695</v>
      </c>
      <c r="C1640" s="15" t="s">
        <v>286</v>
      </c>
      <c r="D1640" s="51">
        <v>0</v>
      </c>
      <c r="E1640" s="51">
        <v>0</v>
      </c>
      <c r="F1640" s="51">
        <v>0</v>
      </c>
      <c r="G1640" s="51">
        <v>0</v>
      </c>
      <c r="H1640" s="51">
        <v>0</v>
      </c>
      <c r="I1640" s="51">
        <v>0</v>
      </c>
      <c r="J1640" s="51">
        <v>0</v>
      </c>
      <c r="K1640" s="142">
        <f t="shared" si="684"/>
        <v>0</v>
      </c>
      <c r="L1640" s="51">
        <v>0</v>
      </c>
      <c r="M1640" s="51">
        <v>0</v>
      </c>
      <c r="N1640" s="51">
        <v>0</v>
      </c>
      <c r="O1640" s="51">
        <v>0</v>
      </c>
      <c r="P1640" s="51">
        <v>0</v>
      </c>
      <c r="Q1640" s="51">
        <v>0</v>
      </c>
      <c r="R1640" s="51">
        <v>0</v>
      </c>
      <c r="S1640" s="51">
        <v>0</v>
      </c>
      <c r="T1640" s="51">
        <v>0</v>
      </c>
      <c r="U1640" s="279">
        <f t="shared" si="685"/>
        <v>0</v>
      </c>
    </row>
    <row r="1641" spans="1:21" hidden="1" x14ac:dyDescent="0.25">
      <c r="A1641" s="30"/>
      <c r="B1641" s="24" t="s">
        <v>694</v>
      </c>
      <c r="C1641" s="15" t="s">
        <v>696</v>
      </c>
      <c r="D1641" s="51">
        <v>0</v>
      </c>
      <c r="E1641" s="51">
        <v>0</v>
      </c>
      <c r="F1641" s="51">
        <v>0</v>
      </c>
      <c r="G1641" s="51">
        <v>0</v>
      </c>
      <c r="H1641" s="51">
        <v>0</v>
      </c>
      <c r="I1641" s="51">
        <v>0</v>
      </c>
      <c r="J1641" s="51">
        <v>0</v>
      </c>
      <c r="K1641" s="142">
        <f t="shared" si="684"/>
        <v>0</v>
      </c>
      <c r="L1641" s="51">
        <v>0</v>
      </c>
      <c r="M1641" s="51">
        <v>0</v>
      </c>
      <c r="N1641" s="51">
        <v>0</v>
      </c>
      <c r="O1641" s="51">
        <v>0</v>
      </c>
      <c r="P1641" s="51">
        <v>0</v>
      </c>
      <c r="Q1641" s="51">
        <v>0</v>
      </c>
      <c r="R1641" s="51">
        <v>0</v>
      </c>
      <c r="S1641" s="51">
        <v>0</v>
      </c>
      <c r="T1641" s="51">
        <v>0</v>
      </c>
      <c r="U1641" s="279">
        <f t="shared" si="685"/>
        <v>0</v>
      </c>
    </row>
    <row r="1642" spans="1:21" hidden="1" x14ac:dyDescent="0.25">
      <c r="A1642" s="30"/>
      <c r="B1642" s="24" t="s">
        <v>697</v>
      </c>
      <c r="C1642" s="15" t="s">
        <v>287</v>
      </c>
      <c r="D1642" s="51">
        <v>0</v>
      </c>
      <c r="E1642" s="51">
        <v>0</v>
      </c>
      <c r="F1642" s="51">
        <v>0</v>
      </c>
      <c r="G1642" s="51">
        <v>0</v>
      </c>
      <c r="H1642" s="51">
        <v>0</v>
      </c>
      <c r="I1642" s="51">
        <v>0</v>
      </c>
      <c r="J1642" s="51">
        <v>0</v>
      </c>
      <c r="K1642" s="142">
        <f t="shared" si="684"/>
        <v>0</v>
      </c>
      <c r="L1642" s="51">
        <v>0</v>
      </c>
      <c r="M1642" s="51">
        <v>0</v>
      </c>
      <c r="N1642" s="51">
        <v>0</v>
      </c>
      <c r="O1642" s="51">
        <v>0</v>
      </c>
      <c r="P1642" s="51">
        <v>0</v>
      </c>
      <c r="Q1642" s="51">
        <v>0</v>
      </c>
      <c r="R1642" s="51">
        <v>0</v>
      </c>
      <c r="S1642" s="51">
        <v>0</v>
      </c>
      <c r="T1642" s="51">
        <v>0</v>
      </c>
      <c r="U1642" s="279">
        <f t="shared" si="685"/>
        <v>0</v>
      </c>
    </row>
    <row r="1643" spans="1:21" hidden="1" x14ac:dyDescent="0.25">
      <c r="A1643" s="30"/>
      <c r="B1643" s="24" t="s">
        <v>708</v>
      </c>
      <c r="C1643" s="15" t="s">
        <v>288</v>
      </c>
      <c r="D1643" s="51">
        <v>0</v>
      </c>
      <c r="E1643" s="51">
        <v>0</v>
      </c>
      <c r="F1643" s="51">
        <v>0</v>
      </c>
      <c r="G1643" s="51">
        <v>0</v>
      </c>
      <c r="H1643" s="51">
        <v>0</v>
      </c>
      <c r="I1643" s="51">
        <v>0</v>
      </c>
      <c r="J1643" s="51">
        <v>0</v>
      </c>
      <c r="K1643" s="142">
        <f t="shared" si="684"/>
        <v>0</v>
      </c>
      <c r="L1643" s="51">
        <v>0</v>
      </c>
      <c r="M1643" s="51">
        <v>0</v>
      </c>
      <c r="N1643" s="51">
        <v>0</v>
      </c>
      <c r="O1643" s="51">
        <v>0</v>
      </c>
      <c r="P1643" s="51">
        <v>0</v>
      </c>
      <c r="Q1643" s="51">
        <v>0</v>
      </c>
      <c r="R1643" s="51">
        <v>0</v>
      </c>
      <c r="S1643" s="51">
        <v>0</v>
      </c>
      <c r="T1643" s="51">
        <v>0</v>
      </c>
      <c r="U1643" s="279">
        <f t="shared" si="685"/>
        <v>0</v>
      </c>
    </row>
    <row r="1644" spans="1:21" hidden="1" x14ac:dyDescent="0.25">
      <c r="A1644" s="30"/>
      <c r="B1644" s="24" t="s">
        <v>698</v>
      </c>
      <c r="C1644" s="15" t="s">
        <v>289</v>
      </c>
      <c r="D1644" s="51">
        <v>0</v>
      </c>
      <c r="E1644" s="51">
        <v>0</v>
      </c>
      <c r="F1644" s="51">
        <v>0</v>
      </c>
      <c r="G1644" s="51">
        <v>0</v>
      </c>
      <c r="H1644" s="51">
        <v>0</v>
      </c>
      <c r="I1644" s="51">
        <v>0</v>
      </c>
      <c r="J1644" s="51">
        <v>0</v>
      </c>
      <c r="K1644" s="142">
        <f t="shared" si="684"/>
        <v>0</v>
      </c>
      <c r="L1644" s="51">
        <v>0</v>
      </c>
      <c r="M1644" s="51">
        <v>0</v>
      </c>
      <c r="N1644" s="51">
        <v>0</v>
      </c>
      <c r="O1644" s="51">
        <v>0</v>
      </c>
      <c r="P1644" s="51">
        <v>0</v>
      </c>
      <c r="Q1644" s="51">
        <v>0</v>
      </c>
      <c r="R1644" s="51">
        <v>0</v>
      </c>
      <c r="S1644" s="51">
        <v>0</v>
      </c>
      <c r="T1644" s="51">
        <v>0</v>
      </c>
      <c r="U1644" s="279">
        <f t="shared" si="685"/>
        <v>0</v>
      </c>
    </row>
    <row r="1645" spans="1:21" ht="31.5" hidden="1" x14ac:dyDescent="0.25">
      <c r="A1645" s="30"/>
      <c r="B1645" s="24" t="s">
        <v>703</v>
      </c>
      <c r="C1645" s="15" t="s">
        <v>290</v>
      </c>
      <c r="D1645" s="51">
        <v>0</v>
      </c>
      <c r="E1645" s="51"/>
      <c r="F1645" s="51"/>
      <c r="G1645" s="51">
        <v>0</v>
      </c>
      <c r="H1645" s="51"/>
      <c r="I1645" s="51">
        <v>0</v>
      </c>
      <c r="J1645" s="51"/>
      <c r="K1645" s="142">
        <f t="shared" si="684"/>
        <v>0</v>
      </c>
      <c r="L1645" s="51"/>
      <c r="M1645" s="51"/>
      <c r="N1645" s="51"/>
      <c r="O1645" s="51"/>
      <c r="P1645" s="51"/>
      <c r="Q1645" s="51"/>
      <c r="R1645" s="51"/>
      <c r="S1645" s="51"/>
      <c r="T1645" s="51"/>
      <c r="U1645" s="279">
        <f t="shared" si="685"/>
        <v>0</v>
      </c>
    </row>
    <row r="1646" spans="1:21" hidden="1" x14ac:dyDescent="0.25">
      <c r="A1646" s="30"/>
      <c r="B1646" s="24" t="s">
        <v>699</v>
      </c>
      <c r="C1646" s="15" t="s">
        <v>291</v>
      </c>
      <c r="D1646" s="51">
        <v>0</v>
      </c>
      <c r="E1646" s="51">
        <v>0</v>
      </c>
      <c r="F1646" s="51">
        <v>0</v>
      </c>
      <c r="G1646" s="51">
        <v>0</v>
      </c>
      <c r="H1646" s="51">
        <v>0</v>
      </c>
      <c r="I1646" s="51">
        <v>0</v>
      </c>
      <c r="J1646" s="51">
        <v>0</v>
      </c>
      <c r="K1646" s="142">
        <f t="shared" si="684"/>
        <v>0</v>
      </c>
      <c r="L1646" s="51">
        <v>0</v>
      </c>
      <c r="M1646" s="51">
        <v>0</v>
      </c>
      <c r="N1646" s="51">
        <v>0</v>
      </c>
      <c r="O1646" s="51">
        <v>0</v>
      </c>
      <c r="P1646" s="51">
        <v>0</v>
      </c>
      <c r="Q1646" s="51">
        <v>0</v>
      </c>
      <c r="R1646" s="51">
        <v>0</v>
      </c>
      <c r="S1646" s="51">
        <v>0</v>
      </c>
      <c r="T1646" s="51">
        <v>0</v>
      </c>
      <c r="U1646" s="279">
        <f t="shared" si="685"/>
        <v>0</v>
      </c>
    </row>
    <row r="1647" spans="1:21" ht="31.5" hidden="1" x14ac:dyDescent="0.25">
      <c r="A1647" s="30"/>
      <c r="B1647" s="24" t="s">
        <v>950</v>
      </c>
      <c r="C1647" s="15" t="s">
        <v>949</v>
      </c>
      <c r="D1647" s="187">
        <v>0</v>
      </c>
      <c r="E1647" s="61">
        <v>0</v>
      </c>
      <c r="F1647" s="61">
        <v>0</v>
      </c>
      <c r="G1647" s="61">
        <v>0</v>
      </c>
      <c r="H1647" s="61">
        <v>0</v>
      </c>
      <c r="I1647" s="61">
        <v>0</v>
      </c>
      <c r="J1647" s="61">
        <v>0</v>
      </c>
      <c r="K1647" s="142">
        <f t="shared" si="684"/>
        <v>0</v>
      </c>
      <c r="L1647" s="61">
        <v>0</v>
      </c>
      <c r="M1647" s="61">
        <v>0</v>
      </c>
      <c r="N1647" s="61">
        <v>0</v>
      </c>
      <c r="O1647" s="61">
        <v>0</v>
      </c>
      <c r="P1647" s="61">
        <v>0</v>
      </c>
      <c r="Q1647" s="61">
        <v>0</v>
      </c>
      <c r="R1647" s="61">
        <v>0</v>
      </c>
      <c r="S1647" s="61">
        <v>0</v>
      </c>
      <c r="T1647" s="61">
        <v>0</v>
      </c>
      <c r="U1647" s="279">
        <f t="shared" si="685"/>
        <v>0</v>
      </c>
    </row>
    <row r="1648" spans="1:21" hidden="1" x14ac:dyDescent="0.25">
      <c r="A1648" s="30"/>
      <c r="B1648" s="24" t="s">
        <v>700</v>
      </c>
      <c r="C1648" s="15" t="s">
        <v>292</v>
      </c>
      <c r="D1648" s="51">
        <v>0</v>
      </c>
      <c r="E1648" s="51">
        <v>0</v>
      </c>
      <c r="F1648" s="51">
        <v>0</v>
      </c>
      <c r="G1648" s="51">
        <v>0</v>
      </c>
      <c r="H1648" s="51">
        <v>0</v>
      </c>
      <c r="I1648" s="51">
        <v>0</v>
      </c>
      <c r="J1648" s="51">
        <v>0</v>
      </c>
      <c r="K1648" s="142">
        <f t="shared" si="684"/>
        <v>0</v>
      </c>
      <c r="L1648" s="51">
        <v>0</v>
      </c>
      <c r="M1648" s="51">
        <v>0</v>
      </c>
      <c r="N1648" s="51">
        <v>0</v>
      </c>
      <c r="O1648" s="51">
        <v>0</v>
      </c>
      <c r="P1648" s="51">
        <v>0</v>
      </c>
      <c r="Q1648" s="51">
        <v>0</v>
      </c>
      <c r="R1648" s="51">
        <v>0</v>
      </c>
      <c r="S1648" s="51">
        <v>0</v>
      </c>
      <c r="T1648" s="51">
        <v>0</v>
      </c>
      <c r="U1648" s="279">
        <f t="shared" si="685"/>
        <v>0</v>
      </c>
    </row>
    <row r="1649" spans="1:21" hidden="1" x14ac:dyDescent="0.25">
      <c r="A1649" s="30"/>
      <c r="B1649" s="24" t="s">
        <v>704</v>
      </c>
      <c r="C1649" s="15" t="s">
        <v>293</v>
      </c>
      <c r="D1649" s="51">
        <v>0</v>
      </c>
      <c r="E1649" s="51">
        <v>0</v>
      </c>
      <c r="F1649" s="51">
        <v>0</v>
      </c>
      <c r="G1649" s="51">
        <v>0</v>
      </c>
      <c r="H1649" s="51">
        <v>0</v>
      </c>
      <c r="I1649" s="51">
        <v>0</v>
      </c>
      <c r="J1649" s="51">
        <v>0</v>
      </c>
      <c r="K1649" s="142">
        <f t="shared" si="684"/>
        <v>0</v>
      </c>
      <c r="L1649" s="51">
        <v>0</v>
      </c>
      <c r="M1649" s="51">
        <v>0</v>
      </c>
      <c r="N1649" s="51">
        <v>0</v>
      </c>
      <c r="O1649" s="51">
        <v>0</v>
      </c>
      <c r="P1649" s="51">
        <v>0</v>
      </c>
      <c r="Q1649" s="51">
        <v>0</v>
      </c>
      <c r="R1649" s="51">
        <v>0</v>
      </c>
      <c r="S1649" s="51">
        <v>0</v>
      </c>
      <c r="T1649" s="51">
        <v>0</v>
      </c>
      <c r="U1649" s="279">
        <f t="shared" si="685"/>
        <v>0</v>
      </c>
    </row>
    <row r="1650" spans="1:21" hidden="1" x14ac:dyDescent="0.25">
      <c r="A1650" s="30"/>
      <c r="B1650" s="24" t="s">
        <v>705</v>
      </c>
      <c r="C1650" s="15" t="s">
        <v>294</v>
      </c>
      <c r="D1650" s="51">
        <v>0</v>
      </c>
      <c r="E1650" s="51">
        <v>0</v>
      </c>
      <c r="F1650" s="51">
        <v>0</v>
      </c>
      <c r="G1650" s="51">
        <v>0</v>
      </c>
      <c r="H1650" s="51">
        <v>0</v>
      </c>
      <c r="I1650" s="51">
        <v>0</v>
      </c>
      <c r="J1650" s="51">
        <v>0</v>
      </c>
      <c r="K1650" s="142">
        <f t="shared" si="684"/>
        <v>0</v>
      </c>
      <c r="L1650" s="51">
        <v>0</v>
      </c>
      <c r="M1650" s="51">
        <v>0</v>
      </c>
      <c r="N1650" s="51">
        <v>0</v>
      </c>
      <c r="O1650" s="51">
        <v>0</v>
      </c>
      <c r="P1650" s="51">
        <v>0</v>
      </c>
      <c r="Q1650" s="51">
        <v>0</v>
      </c>
      <c r="R1650" s="51">
        <v>0</v>
      </c>
      <c r="S1650" s="51">
        <v>0</v>
      </c>
      <c r="T1650" s="51">
        <v>0</v>
      </c>
      <c r="U1650" s="279">
        <f t="shared" si="685"/>
        <v>0</v>
      </c>
    </row>
    <row r="1651" spans="1:21" hidden="1" x14ac:dyDescent="0.25">
      <c r="A1651" s="30"/>
      <c r="B1651" s="24" t="s">
        <v>706</v>
      </c>
      <c r="C1651" s="15" t="s">
        <v>550</v>
      </c>
      <c r="D1651" s="51">
        <v>0</v>
      </c>
      <c r="E1651" s="51">
        <v>0</v>
      </c>
      <c r="F1651" s="51">
        <v>0</v>
      </c>
      <c r="G1651" s="51">
        <v>0</v>
      </c>
      <c r="H1651" s="51">
        <v>0</v>
      </c>
      <c r="I1651" s="51">
        <v>0</v>
      </c>
      <c r="J1651" s="51">
        <v>0</v>
      </c>
      <c r="K1651" s="142">
        <f t="shared" si="684"/>
        <v>0</v>
      </c>
      <c r="L1651" s="51">
        <v>0</v>
      </c>
      <c r="M1651" s="51">
        <v>0</v>
      </c>
      <c r="N1651" s="51">
        <v>0</v>
      </c>
      <c r="O1651" s="51">
        <v>0</v>
      </c>
      <c r="P1651" s="51">
        <v>0</v>
      </c>
      <c r="Q1651" s="51">
        <v>0</v>
      </c>
      <c r="R1651" s="51">
        <v>0</v>
      </c>
      <c r="S1651" s="51">
        <v>0</v>
      </c>
      <c r="T1651" s="51">
        <v>0</v>
      </c>
      <c r="U1651" s="279">
        <f t="shared" si="685"/>
        <v>0</v>
      </c>
    </row>
    <row r="1652" spans="1:21" hidden="1" x14ac:dyDescent="0.25">
      <c r="A1652" s="30"/>
      <c r="B1652" s="24" t="s">
        <v>701</v>
      </c>
      <c r="C1652" s="15" t="s">
        <v>295</v>
      </c>
      <c r="D1652" s="51">
        <v>0</v>
      </c>
      <c r="E1652" s="51">
        <v>0</v>
      </c>
      <c r="F1652" s="51">
        <v>0</v>
      </c>
      <c r="G1652" s="51">
        <v>0</v>
      </c>
      <c r="H1652" s="51">
        <v>0</v>
      </c>
      <c r="I1652" s="51">
        <v>0</v>
      </c>
      <c r="J1652" s="51">
        <v>0</v>
      </c>
      <c r="K1652" s="142">
        <f t="shared" si="684"/>
        <v>0</v>
      </c>
      <c r="L1652" s="51">
        <v>0</v>
      </c>
      <c r="M1652" s="51">
        <v>0</v>
      </c>
      <c r="N1652" s="51">
        <v>0</v>
      </c>
      <c r="O1652" s="51">
        <v>0</v>
      </c>
      <c r="P1652" s="51">
        <v>0</v>
      </c>
      <c r="Q1652" s="51">
        <v>0</v>
      </c>
      <c r="R1652" s="51">
        <v>0</v>
      </c>
      <c r="S1652" s="51">
        <v>0</v>
      </c>
      <c r="T1652" s="51">
        <v>0</v>
      </c>
      <c r="U1652" s="279">
        <f t="shared" si="685"/>
        <v>0</v>
      </c>
    </row>
    <row r="1653" spans="1:21" ht="31.5" hidden="1" x14ac:dyDescent="0.25">
      <c r="A1653" s="30"/>
      <c r="B1653" s="24" t="s">
        <v>702</v>
      </c>
      <c r="C1653" s="15" t="s">
        <v>306</v>
      </c>
      <c r="D1653" s="51">
        <v>0</v>
      </c>
      <c r="E1653" s="51">
        <v>0</v>
      </c>
      <c r="F1653" s="51">
        <v>0</v>
      </c>
      <c r="G1653" s="51">
        <v>0</v>
      </c>
      <c r="H1653" s="51">
        <v>0</v>
      </c>
      <c r="I1653" s="51">
        <v>0</v>
      </c>
      <c r="J1653" s="51">
        <v>0</v>
      </c>
      <c r="K1653" s="142">
        <f t="shared" si="684"/>
        <v>0</v>
      </c>
      <c r="L1653" s="51">
        <v>0</v>
      </c>
      <c r="M1653" s="51">
        <v>0</v>
      </c>
      <c r="N1653" s="51">
        <v>0</v>
      </c>
      <c r="O1653" s="51">
        <v>0</v>
      </c>
      <c r="P1653" s="51">
        <v>0</v>
      </c>
      <c r="Q1653" s="51">
        <v>0</v>
      </c>
      <c r="R1653" s="51">
        <v>0</v>
      </c>
      <c r="S1653" s="51">
        <v>0</v>
      </c>
      <c r="T1653" s="51">
        <v>0</v>
      </c>
      <c r="U1653" s="279">
        <f t="shared" si="685"/>
        <v>0</v>
      </c>
    </row>
    <row r="1654" spans="1:21" ht="19.5" customHeight="1" x14ac:dyDescent="0.25">
      <c r="A1654" s="30" t="s">
        <v>71</v>
      </c>
      <c r="B1654" s="13" t="s">
        <v>832</v>
      </c>
      <c r="C1654" s="18" t="s">
        <v>427</v>
      </c>
      <c r="D1654" s="60">
        <v>0</v>
      </c>
      <c r="E1654" s="60">
        <f>SUM(E1655:E1670)</f>
        <v>0</v>
      </c>
      <c r="F1654" s="60">
        <f>SUM(F1655:F1670)</f>
        <v>0</v>
      </c>
      <c r="G1654" s="60">
        <v>0</v>
      </c>
      <c r="H1654" s="60">
        <f>SUM(H1655:H1670)</f>
        <v>0</v>
      </c>
      <c r="I1654" s="60">
        <v>0</v>
      </c>
      <c r="J1654" s="60">
        <f>SUM(J1655:J1670)</f>
        <v>0</v>
      </c>
      <c r="K1654" s="142">
        <f t="shared" si="684"/>
        <v>0</v>
      </c>
      <c r="L1654" s="60">
        <f t="shared" ref="L1654:T1654" si="688">SUM(L1655:L1670)</f>
        <v>0</v>
      </c>
      <c r="M1654" s="60">
        <f>SUM(M1655:M1670)</f>
        <v>0</v>
      </c>
      <c r="N1654" s="60">
        <f>SUM(N1655:N1670)</f>
        <v>0</v>
      </c>
      <c r="O1654" s="60">
        <f>SUM(O1655:O1670)</f>
        <v>0</v>
      </c>
      <c r="P1654" s="60">
        <f>SUM(P1655:P1670)</f>
        <v>0</v>
      </c>
      <c r="Q1654" s="60">
        <f>SUM(Q1655:Q1670)</f>
        <v>0</v>
      </c>
      <c r="R1654" s="60">
        <f t="shared" si="688"/>
        <v>0</v>
      </c>
      <c r="S1654" s="60">
        <f t="shared" si="688"/>
        <v>0</v>
      </c>
      <c r="T1654" s="60">
        <f t="shared" si="688"/>
        <v>0</v>
      </c>
      <c r="U1654" s="279">
        <f t="shared" si="685"/>
        <v>0</v>
      </c>
    </row>
    <row r="1655" spans="1:21" hidden="1" x14ac:dyDescent="0.25">
      <c r="A1655" s="30"/>
      <c r="B1655" s="24" t="s">
        <v>692</v>
      </c>
      <c r="C1655" s="15" t="s">
        <v>284</v>
      </c>
      <c r="D1655" s="61">
        <v>0</v>
      </c>
      <c r="E1655" s="61">
        <v>0</v>
      </c>
      <c r="F1655" s="61">
        <v>0</v>
      </c>
      <c r="G1655" s="61">
        <v>0</v>
      </c>
      <c r="H1655" s="61">
        <v>0</v>
      </c>
      <c r="I1655" s="61">
        <v>0</v>
      </c>
      <c r="J1655" s="61">
        <v>0</v>
      </c>
      <c r="K1655" s="142">
        <f t="shared" si="684"/>
        <v>0</v>
      </c>
      <c r="L1655" s="61">
        <v>0</v>
      </c>
      <c r="M1655" s="61">
        <v>0</v>
      </c>
      <c r="N1655" s="61">
        <v>0</v>
      </c>
      <c r="O1655" s="61">
        <v>0</v>
      </c>
      <c r="P1655" s="61">
        <v>0</v>
      </c>
      <c r="Q1655" s="61">
        <v>0</v>
      </c>
      <c r="R1655" s="61">
        <v>0</v>
      </c>
      <c r="S1655" s="61">
        <v>0</v>
      </c>
      <c r="T1655" s="61">
        <v>0</v>
      </c>
      <c r="U1655" s="279">
        <f t="shared" si="685"/>
        <v>0</v>
      </c>
    </row>
    <row r="1656" spans="1:21" hidden="1" x14ac:dyDescent="0.25">
      <c r="A1656" s="30"/>
      <c r="B1656" s="24" t="s">
        <v>693</v>
      </c>
      <c r="C1656" s="15" t="s">
        <v>285</v>
      </c>
      <c r="D1656" s="61">
        <v>0</v>
      </c>
      <c r="E1656" s="61">
        <v>0</v>
      </c>
      <c r="F1656" s="61">
        <v>0</v>
      </c>
      <c r="G1656" s="61">
        <v>0</v>
      </c>
      <c r="H1656" s="61">
        <v>0</v>
      </c>
      <c r="I1656" s="61">
        <v>0</v>
      </c>
      <c r="J1656" s="61">
        <v>0</v>
      </c>
      <c r="K1656" s="142">
        <f t="shared" si="684"/>
        <v>0</v>
      </c>
      <c r="L1656" s="61">
        <v>0</v>
      </c>
      <c r="M1656" s="61">
        <v>0</v>
      </c>
      <c r="N1656" s="61">
        <v>0</v>
      </c>
      <c r="O1656" s="61">
        <v>0</v>
      </c>
      <c r="P1656" s="61">
        <v>0</v>
      </c>
      <c r="Q1656" s="61">
        <v>0</v>
      </c>
      <c r="R1656" s="61">
        <v>0</v>
      </c>
      <c r="S1656" s="61">
        <v>0</v>
      </c>
      <c r="T1656" s="61">
        <v>0</v>
      </c>
      <c r="U1656" s="279">
        <f t="shared" si="685"/>
        <v>0</v>
      </c>
    </row>
    <row r="1657" spans="1:21" hidden="1" x14ac:dyDescent="0.25">
      <c r="A1657" s="30"/>
      <c r="B1657" s="24" t="s">
        <v>695</v>
      </c>
      <c r="C1657" s="15" t="s">
        <v>286</v>
      </c>
      <c r="D1657" s="61">
        <v>0</v>
      </c>
      <c r="E1657" s="61">
        <v>0</v>
      </c>
      <c r="F1657" s="61">
        <v>0</v>
      </c>
      <c r="G1657" s="61">
        <v>0</v>
      </c>
      <c r="H1657" s="61">
        <v>0</v>
      </c>
      <c r="I1657" s="61">
        <v>0</v>
      </c>
      <c r="J1657" s="61">
        <v>0</v>
      </c>
      <c r="K1657" s="142">
        <f t="shared" si="684"/>
        <v>0</v>
      </c>
      <c r="L1657" s="61">
        <v>0</v>
      </c>
      <c r="M1657" s="61">
        <v>0</v>
      </c>
      <c r="N1657" s="61">
        <v>0</v>
      </c>
      <c r="O1657" s="61">
        <v>0</v>
      </c>
      <c r="P1657" s="61">
        <v>0</v>
      </c>
      <c r="Q1657" s="61">
        <v>0</v>
      </c>
      <c r="R1657" s="61">
        <v>0</v>
      </c>
      <c r="S1657" s="61">
        <v>0</v>
      </c>
      <c r="T1657" s="61">
        <v>0</v>
      </c>
      <c r="U1657" s="279">
        <f t="shared" si="685"/>
        <v>0</v>
      </c>
    </row>
    <row r="1658" spans="1:21" hidden="1" x14ac:dyDescent="0.25">
      <c r="A1658" s="30"/>
      <c r="B1658" s="24" t="s">
        <v>694</v>
      </c>
      <c r="C1658" s="15" t="s">
        <v>696</v>
      </c>
      <c r="D1658" s="61">
        <v>0</v>
      </c>
      <c r="E1658" s="61">
        <v>0</v>
      </c>
      <c r="F1658" s="61">
        <v>0</v>
      </c>
      <c r="G1658" s="61">
        <v>0</v>
      </c>
      <c r="H1658" s="61">
        <v>0</v>
      </c>
      <c r="I1658" s="61">
        <v>0</v>
      </c>
      <c r="J1658" s="61">
        <v>0</v>
      </c>
      <c r="K1658" s="142">
        <f t="shared" si="684"/>
        <v>0</v>
      </c>
      <c r="L1658" s="61">
        <v>0</v>
      </c>
      <c r="M1658" s="61">
        <v>0</v>
      </c>
      <c r="N1658" s="61">
        <v>0</v>
      </c>
      <c r="O1658" s="61">
        <v>0</v>
      </c>
      <c r="P1658" s="61">
        <v>0</v>
      </c>
      <c r="Q1658" s="61">
        <v>0</v>
      </c>
      <c r="R1658" s="61">
        <v>0</v>
      </c>
      <c r="S1658" s="61">
        <v>0</v>
      </c>
      <c r="T1658" s="61">
        <v>0</v>
      </c>
      <c r="U1658" s="279">
        <f t="shared" si="685"/>
        <v>0</v>
      </c>
    </row>
    <row r="1659" spans="1:21" hidden="1" x14ac:dyDescent="0.25">
      <c r="A1659" s="30"/>
      <c r="B1659" s="24" t="s">
        <v>697</v>
      </c>
      <c r="C1659" s="15" t="s">
        <v>287</v>
      </c>
      <c r="D1659" s="61">
        <v>0</v>
      </c>
      <c r="E1659" s="61">
        <v>0</v>
      </c>
      <c r="F1659" s="61">
        <v>0</v>
      </c>
      <c r="G1659" s="61">
        <v>0</v>
      </c>
      <c r="H1659" s="61">
        <v>0</v>
      </c>
      <c r="I1659" s="61">
        <v>0</v>
      </c>
      <c r="J1659" s="61">
        <v>0</v>
      </c>
      <c r="K1659" s="142">
        <f t="shared" si="684"/>
        <v>0</v>
      </c>
      <c r="L1659" s="61">
        <v>0</v>
      </c>
      <c r="M1659" s="61">
        <v>0</v>
      </c>
      <c r="N1659" s="61">
        <v>0</v>
      </c>
      <c r="O1659" s="61">
        <v>0</v>
      </c>
      <c r="P1659" s="61">
        <v>0</v>
      </c>
      <c r="Q1659" s="61">
        <v>0</v>
      </c>
      <c r="R1659" s="61">
        <v>0</v>
      </c>
      <c r="S1659" s="61">
        <v>0</v>
      </c>
      <c r="T1659" s="61">
        <v>0</v>
      </c>
      <c r="U1659" s="279">
        <f t="shared" si="685"/>
        <v>0</v>
      </c>
    </row>
    <row r="1660" spans="1:21" hidden="1" x14ac:dyDescent="0.25">
      <c r="A1660" s="30"/>
      <c r="B1660" s="24" t="s">
        <v>708</v>
      </c>
      <c r="C1660" s="15" t="s">
        <v>288</v>
      </c>
      <c r="D1660" s="61">
        <v>0</v>
      </c>
      <c r="E1660" s="61">
        <v>0</v>
      </c>
      <c r="F1660" s="61">
        <v>0</v>
      </c>
      <c r="G1660" s="61">
        <v>0</v>
      </c>
      <c r="H1660" s="61">
        <v>0</v>
      </c>
      <c r="I1660" s="61">
        <v>0</v>
      </c>
      <c r="J1660" s="61">
        <v>0</v>
      </c>
      <c r="K1660" s="142">
        <f t="shared" si="684"/>
        <v>0</v>
      </c>
      <c r="L1660" s="61">
        <v>0</v>
      </c>
      <c r="M1660" s="61">
        <v>0</v>
      </c>
      <c r="N1660" s="61">
        <v>0</v>
      </c>
      <c r="O1660" s="61">
        <v>0</v>
      </c>
      <c r="P1660" s="61">
        <v>0</v>
      </c>
      <c r="Q1660" s="61">
        <v>0</v>
      </c>
      <c r="R1660" s="61">
        <v>0</v>
      </c>
      <c r="S1660" s="61">
        <v>0</v>
      </c>
      <c r="T1660" s="61">
        <v>0</v>
      </c>
      <c r="U1660" s="279">
        <f t="shared" si="685"/>
        <v>0</v>
      </c>
    </row>
    <row r="1661" spans="1:21" hidden="1" x14ac:dyDescent="0.25">
      <c r="A1661" s="30"/>
      <c r="B1661" s="24" t="s">
        <v>698</v>
      </c>
      <c r="C1661" s="15" t="s">
        <v>289</v>
      </c>
      <c r="D1661" s="61">
        <v>0</v>
      </c>
      <c r="E1661" s="61">
        <v>0</v>
      </c>
      <c r="F1661" s="61">
        <v>0</v>
      </c>
      <c r="G1661" s="61">
        <v>0</v>
      </c>
      <c r="H1661" s="61">
        <v>0</v>
      </c>
      <c r="I1661" s="61">
        <v>0</v>
      </c>
      <c r="J1661" s="61">
        <v>0</v>
      </c>
      <c r="K1661" s="142">
        <f t="shared" si="684"/>
        <v>0</v>
      </c>
      <c r="L1661" s="61">
        <v>0</v>
      </c>
      <c r="M1661" s="61">
        <v>0</v>
      </c>
      <c r="N1661" s="61">
        <v>0</v>
      </c>
      <c r="O1661" s="61">
        <v>0</v>
      </c>
      <c r="P1661" s="61">
        <v>0</v>
      </c>
      <c r="Q1661" s="61">
        <v>0</v>
      </c>
      <c r="R1661" s="61">
        <v>0</v>
      </c>
      <c r="S1661" s="61">
        <v>0</v>
      </c>
      <c r="T1661" s="61">
        <v>0</v>
      </c>
      <c r="U1661" s="279">
        <f t="shared" si="685"/>
        <v>0</v>
      </c>
    </row>
    <row r="1662" spans="1:21" ht="31.5" hidden="1" x14ac:dyDescent="0.25">
      <c r="A1662" s="30"/>
      <c r="B1662" s="24" t="s">
        <v>703</v>
      </c>
      <c r="C1662" s="15" t="s">
        <v>290</v>
      </c>
      <c r="D1662" s="61">
        <v>0</v>
      </c>
      <c r="E1662" s="61"/>
      <c r="F1662" s="61"/>
      <c r="G1662" s="61">
        <v>0</v>
      </c>
      <c r="H1662" s="61"/>
      <c r="I1662" s="61">
        <v>0</v>
      </c>
      <c r="J1662" s="61"/>
      <c r="K1662" s="142">
        <f t="shared" si="684"/>
        <v>0</v>
      </c>
      <c r="L1662" s="61"/>
      <c r="M1662" s="61"/>
      <c r="N1662" s="61"/>
      <c r="O1662" s="61"/>
      <c r="P1662" s="61"/>
      <c r="Q1662" s="61"/>
      <c r="R1662" s="61"/>
      <c r="S1662" s="61"/>
      <c r="T1662" s="61"/>
      <c r="U1662" s="279">
        <f t="shared" si="685"/>
        <v>0</v>
      </c>
    </row>
    <row r="1663" spans="1:21" hidden="1" x14ac:dyDescent="0.25">
      <c r="A1663" s="30"/>
      <c r="B1663" s="24" t="s">
        <v>699</v>
      </c>
      <c r="C1663" s="15" t="s">
        <v>291</v>
      </c>
      <c r="D1663" s="61">
        <v>0</v>
      </c>
      <c r="E1663" s="61">
        <v>0</v>
      </c>
      <c r="F1663" s="61">
        <v>0</v>
      </c>
      <c r="G1663" s="61">
        <v>0</v>
      </c>
      <c r="H1663" s="61">
        <v>0</v>
      </c>
      <c r="I1663" s="61">
        <v>0</v>
      </c>
      <c r="J1663" s="61">
        <v>0</v>
      </c>
      <c r="K1663" s="142">
        <f t="shared" si="684"/>
        <v>0</v>
      </c>
      <c r="L1663" s="61">
        <v>0</v>
      </c>
      <c r="M1663" s="61">
        <v>0</v>
      </c>
      <c r="N1663" s="61">
        <v>0</v>
      </c>
      <c r="O1663" s="61">
        <v>0</v>
      </c>
      <c r="P1663" s="61">
        <v>0</v>
      </c>
      <c r="Q1663" s="61">
        <v>0</v>
      </c>
      <c r="R1663" s="61">
        <v>0</v>
      </c>
      <c r="S1663" s="61">
        <v>0</v>
      </c>
      <c r="T1663" s="61">
        <v>0</v>
      </c>
      <c r="U1663" s="279">
        <f t="shared" si="685"/>
        <v>0</v>
      </c>
    </row>
    <row r="1664" spans="1:21" ht="31.5" hidden="1" x14ac:dyDescent="0.25">
      <c r="A1664" s="30"/>
      <c r="B1664" s="24" t="s">
        <v>950</v>
      </c>
      <c r="C1664" s="15" t="s">
        <v>949</v>
      </c>
      <c r="D1664" s="187">
        <v>0</v>
      </c>
      <c r="E1664" s="61">
        <v>0</v>
      </c>
      <c r="F1664" s="61">
        <v>0</v>
      </c>
      <c r="G1664" s="61">
        <v>0</v>
      </c>
      <c r="H1664" s="61">
        <v>0</v>
      </c>
      <c r="I1664" s="61">
        <v>0</v>
      </c>
      <c r="J1664" s="61">
        <v>0</v>
      </c>
      <c r="K1664" s="142">
        <f t="shared" si="684"/>
        <v>0</v>
      </c>
      <c r="L1664" s="61">
        <v>0</v>
      </c>
      <c r="M1664" s="61">
        <v>0</v>
      </c>
      <c r="N1664" s="61">
        <v>0</v>
      </c>
      <c r="O1664" s="61">
        <v>0</v>
      </c>
      <c r="P1664" s="61">
        <v>0</v>
      </c>
      <c r="Q1664" s="61">
        <v>0</v>
      </c>
      <c r="R1664" s="61">
        <v>0</v>
      </c>
      <c r="S1664" s="61">
        <v>0</v>
      </c>
      <c r="T1664" s="61">
        <v>0</v>
      </c>
      <c r="U1664" s="279">
        <f t="shared" si="685"/>
        <v>0</v>
      </c>
    </row>
    <row r="1665" spans="1:21" hidden="1" x14ac:dyDescent="0.25">
      <c r="A1665" s="30"/>
      <c r="B1665" s="24" t="s">
        <v>700</v>
      </c>
      <c r="C1665" s="15" t="s">
        <v>292</v>
      </c>
      <c r="D1665" s="61">
        <v>0</v>
      </c>
      <c r="E1665" s="61">
        <v>0</v>
      </c>
      <c r="F1665" s="61">
        <v>0</v>
      </c>
      <c r="G1665" s="61">
        <v>0</v>
      </c>
      <c r="H1665" s="61">
        <v>0</v>
      </c>
      <c r="I1665" s="61">
        <v>0</v>
      </c>
      <c r="J1665" s="61">
        <v>0</v>
      </c>
      <c r="K1665" s="142">
        <f t="shared" si="684"/>
        <v>0</v>
      </c>
      <c r="L1665" s="61">
        <v>0</v>
      </c>
      <c r="M1665" s="61">
        <v>0</v>
      </c>
      <c r="N1665" s="61">
        <v>0</v>
      </c>
      <c r="O1665" s="61">
        <v>0</v>
      </c>
      <c r="P1665" s="61">
        <v>0</v>
      </c>
      <c r="Q1665" s="61">
        <v>0</v>
      </c>
      <c r="R1665" s="61">
        <v>0</v>
      </c>
      <c r="S1665" s="61">
        <v>0</v>
      </c>
      <c r="T1665" s="61">
        <v>0</v>
      </c>
      <c r="U1665" s="279">
        <f t="shared" si="685"/>
        <v>0</v>
      </c>
    </row>
    <row r="1666" spans="1:21" hidden="1" x14ac:dyDescent="0.25">
      <c r="A1666" s="30"/>
      <c r="B1666" s="24" t="s">
        <v>704</v>
      </c>
      <c r="C1666" s="15" t="s">
        <v>293</v>
      </c>
      <c r="D1666" s="61">
        <v>0</v>
      </c>
      <c r="E1666" s="61">
        <v>0</v>
      </c>
      <c r="F1666" s="61">
        <v>0</v>
      </c>
      <c r="G1666" s="61">
        <v>0</v>
      </c>
      <c r="H1666" s="61">
        <v>0</v>
      </c>
      <c r="I1666" s="61">
        <v>0</v>
      </c>
      <c r="J1666" s="61">
        <v>0</v>
      </c>
      <c r="K1666" s="142">
        <f t="shared" si="684"/>
        <v>0</v>
      </c>
      <c r="L1666" s="61">
        <v>0</v>
      </c>
      <c r="M1666" s="61">
        <v>0</v>
      </c>
      <c r="N1666" s="61">
        <v>0</v>
      </c>
      <c r="O1666" s="61">
        <v>0</v>
      </c>
      <c r="P1666" s="61">
        <v>0</v>
      </c>
      <c r="Q1666" s="61">
        <v>0</v>
      </c>
      <c r="R1666" s="61">
        <v>0</v>
      </c>
      <c r="S1666" s="61">
        <v>0</v>
      </c>
      <c r="T1666" s="61">
        <v>0</v>
      </c>
      <c r="U1666" s="279">
        <f t="shared" si="685"/>
        <v>0</v>
      </c>
    </row>
    <row r="1667" spans="1:21" hidden="1" x14ac:dyDescent="0.25">
      <c r="A1667" s="30"/>
      <c r="B1667" s="24" t="s">
        <v>705</v>
      </c>
      <c r="C1667" s="15" t="s">
        <v>294</v>
      </c>
      <c r="D1667" s="61">
        <v>0</v>
      </c>
      <c r="E1667" s="61">
        <v>0</v>
      </c>
      <c r="F1667" s="61">
        <v>0</v>
      </c>
      <c r="G1667" s="61">
        <v>0</v>
      </c>
      <c r="H1667" s="61">
        <v>0</v>
      </c>
      <c r="I1667" s="61">
        <v>0</v>
      </c>
      <c r="J1667" s="61">
        <v>0</v>
      </c>
      <c r="K1667" s="142">
        <f t="shared" si="684"/>
        <v>0</v>
      </c>
      <c r="L1667" s="61">
        <v>0</v>
      </c>
      <c r="M1667" s="61">
        <v>0</v>
      </c>
      <c r="N1667" s="61">
        <v>0</v>
      </c>
      <c r="O1667" s="61">
        <v>0</v>
      </c>
      <c r="P1667" s="61">
        <v>0</v>
      </c>
      <c r="Q1667" s="61">
        <v>0</v>
      </c>
      <c r="R1667" s="61">
        <v>0</v>
      </c>
      <c r="S1667" s="61">
        <v>0</v>
      </c>
      <c r="T1667" s="61">
        <v>0</v>
      </c>
      <c r="U1667" s="279">
        <f t="shared" si="685"/>
        <v>0</v>
      </c>
    </row>
    <row r="1668" spans="1:21" hidden="1" x14ac:dyDescent="0.25">
      <c r="A1668" s="30"/>
      <c r="B1668" s="24" t="s">
        <v>706</v>
      </c>
      <c r="C1668" s="15" t="s">
        <v>550</v>
      </c>
      <c r="D1668" s="61">
        <v>0</v>
      </c>
      <c r="E1668" s="61">
        <v>0</v>
      </c>
      <c r="F1668" s="61">
        <v>0</v>
      </c>
      <c r="G1668" s="61">
        <v>0</v>
      </c>
      <c r="H1668" s="61">
        <v>0</v>
      </c>
      <c r="I1668" s="61">
        <v>0</v>
      </c>
      <c r="J1668" s="61">
        <v>0</v>
      </c>
      <c r="K1668" s="142">
        <f t="shared" si="684"/>
        <v>0</v>
      </c>
      <c r="L1668" s="61">
        <v>0</v>
      </c>
      <c r="M1668" s="61">
        <v>0</v>
      </c>
      <c r="N1668" s="61">
        <v>0</v>
      </c>
      <c r="O1668" s="61">
        <v>0</v>
      </c>
      <c r="P1668" s="61">
        <v>0</v>
      </c>
      <c r="Q1668" s="61">
        <v>0</v>
      </c>
      <c r="R1668" s="61">
        <v>0</v>
      </c>
      <c r="S1668" s="61">
        <v>0</v>
      </c>
      <c r="T1668" s="61">
        <v>0</v>
      </c>
      <c r="U1668" s="279">
        <f t="shared" si="685"/>
        <v>0</v>
      </c>
    </row>
    <row r="1669" spans="1:21" hidden="1" x14ac:dyDescent="0.25">
      <c r="A1669" s="30"/>
      <c r="B1669" s="24" t="s">
        <v>701</v>
      </c>
      <c r="C1669" s="15" t="s">
        <v>295</v>
      </c>
      <c r="D1669" s="61">
        <v>0</v>
      </c>
      <c r="E1669" s="61">
        <v>0</v>
      </c>
      <c r="F1669" s="61">
        <v>0</v>
      </c>
      <c r="G1669" s="61">
        <v>0</v>
      </c>
      <c r="H1669" s="61">
        <v>0</v>
      </c>
      <c r="I1669" s="61">
        <v>0</v>
      </c>
      <c r="J1669" s="61">
        <v>0</v>
      </c>
      <c r="K1669" s="142">
        <f t="shared" si="684"/>
        <v>0</v>
      </c>
      <c r="L1669" s="61">
        <v>0</v>
      </c>
      <c r="M1669" s="61">
        <v>0</v>
      </c>
      <c r="N1669" s="61">
        <v>0</v>
      </c>
      <c r="O1669" s="61">
        <v>0</v>
      </c>
      <c r="P1669" s="61">
        <v>0</v>
      </c>
      <c r="Q1669" s="61">
        <v>0</v>
      </c>
      <c r="R1669" s="61">
        <v>0</v>
      </c>
      <c r="S1669" s="61">
        <v>0</v>
      </c>
      <c r="T1669" s="61">
        <v>0</v>
      </c>
      <c r="U1669" s="279">
        <f t="shared" si="685"/>
        <v>0</v>
      </c>
    </row>
    <row r="1670" spans="1:21" ht="31.5" hidden="1" x14ac:dyDescent="0.25">
      <c r="A1670" s="30"/>
      <c r="B1670" s="24" t="s">
        <v>702</v>
      </c>
      <c r="C1670" s="15" t="s">
        <v>306</v>
      </c>
      <c r="D1670" s="61">
        <v>0</v>
      </c>
      <c r="E1670" s="61">
        <v>0</v>
      </c>
      <c r="F1670" s="61">
        <v>0</v>
      </c>
      <c r="G1670" s="61">
        <v>0</v>
      </c>
      <c r="H1670" s="61">
        <v>0</v>
      </c>
      <c r="I1670" s="61">
        <v>0</v>
      </c>
      <c r="J1670" s="61">
        <v>0</v>
      </c>
      <c r="K1670" s="142">
        <f t="shared" si="684"/>
        <v>0</v>
      </c>
      <c r="L1670" s="61">
        <v>0</v>
      </c>
      <c r="M1670" s="61">
        <v>0</v>
      </c>
      <c r="N1670" s="61">
        <v>0</v>
      </c>
      <c r="O1670" s="61">
        <v>0</v>
      </c>
      <c r="P1670" s="61">
        <v>0</v>
      </c>
      <c r="Q1670" s="61">
        <v>0</v>
      </c>
      <c r="R1670" s="61">
        <v>0</v>
      </c>
      <c r="S1670" s="61">
        <v>0</v>
      </c>
      <c r="T1670" s="61">
        <v>0</v>
      </c>
      <c r="U1670" s="279">
        <f t="shared" si="685"/>
        <v>0</v>
      </c>
    </row>
    <row r="1671" spans="1:21" ht="20.25" customHeight="1" x14ac:dyDescent="0.25">
      <c r="A1671" s="30" t="s">
        <v>98</v>
      </c>
      <c r="B1671" s="13" t="s">
        <v>426</v>
      </c>
      <c r="C1671" s="18" t="s">
        <v>427</v>
      </c>
      <c r="D1671" s="60">
        <v>0</v>
      </c>
      <c r="E1671" s="60">
        <f>SUM(E1672:E1687)</f>
        <v>0</v>
      </c>
      <c r="F1671" s="60">
        <f>SUM(F1672:F1687)</f>
        <v>0</v>
      </c>
      <c r="G1671" s="60">
        <v>0</v>
      </c>
      <c r="H1671" s="60">
        <f>SUM(H1672:H1687)</f>
        <v>0</v>
      </c>
      <c r="I1671" s="60">
        <v>0</v>
      </c>
      <c r="J1671" s="60">
        <f>SUM(J1672:J1687)</f>
        <v>0</v>
      </c>
      <c r="K1671" s="142">
        <f t="shared" si="684"/>
        <v>0</v>
      </c>
      <c r="L1671" s="60">
        <f t="shared" ref="L1671:T1671" si="689">SUM(L1672:L1687)</f>
        <v>0</v>
      </c>
      <c r="M1671" s="60">
        <f>SUM(M1672:M1687)</f>
        <v>0</v>
      </c>
      <c r="N1671" s="60">
        <f>SUM(N1672:N1687)</f>
        <v>0</v>
      </c>
      <c r="O1671" s="60">
        <f>SUM(O1672:O1687)</f>
        <v>0</v>
      </c>
      <c r="P1671" s="60">
        <f>SUM(P1672:P1687)</f>
        <v>0</v>
      </c>
      <c r="Q1671" s="60">
        <f>SUM(Q1672:Q1687)</f>
        <v>0</v>
      </c>
      <c r="R1671" s="60">
        <f t="shared" si="689"/>
        <v>0</v>
      </c>
      <c r="S1671" s="60">
        <f t="shared" si="689"/>
        <v>0</v>
      </c>
      <c r="T1671" s="60">
        <f t="shared" si="689"/>
        <v>0</v>
      </c>
      <c r="U1671" s="279">
        <f t="shared" si="685"/>
        <v>0</v>
      </c>
    </row>
    <row r="1672" spans="1:21" hidden="1" x14ac:dyDescent="0.25">
      <c r="A1672" s="30"/>
      <c r="B1672" s="24" t="s">
        <v>692</v>
      </c>
      <c r="C1672" s="15" t="s">
        <v>284</v>
      </c>
      <c r="D1672" s="55">
        <v>0</v>
      </c>
      <c r="E1672" s="55">
        <v>0</v>
      </c>
      <c r="F1672" s="55">
        <v>0</v>
      </c>
      <c r="G1672" s="55">
        <v>0</v>
      </c>
      <c r="H1672" s="55">
        <v>0</v>
      </c>
      <c r="I1672" s="55">
        <v>0</v>
      </c>
      <c r="J1672" s="55">
        <v>0</v>
      </c>
      <c r="K1672" s="142">
        <f t="shared" si="684"/>
        <v>0</v>
      </c>
      <c r="L1672" s="55">
        <v>0</v>
      </c>
      <c r="M1672" s="55">
        <v>0</v>
      </c>
      <c r="N1672" s="55">
        <v>0</v>
      </c>
      <c r="O1672" s="55">
        <v>0</v>
      </c>
      <c r="P1672" s="55">
        <v>0</v>
      </c>
      <c r="Q1672" s="55">
        <v>0</v>
      </c>
      <c r="R1672" s="55">
        <v>0</v>
      </c>
      <c r="S1672" s="55">
        <v>0</v>
      </c>
      <c r="T1672" s="55">
        <v>0</v>
      </c>
      <c r="U1672" s="279">
        <f t="shared" si="685"/>
        <v>0</v>
      </c>
    </row>
    <row r="1673" spans="1:21" hidden="1" x14ac:dyDescent="0.25">
      <c r="A1673" s="30"/>
      <c r="B1673" s="24" t="s">
        <v>693</v>
      </c>
      <c r="C1673" s="15" t="s">
        <v>285</v>
      </c>
      <c r="D1673" s="55">
        <v>0</v>
      </c>
      <c r="E1673" s="55">
        <v>0</v>
      </c>
      <c r="F1673" s="55">
        <v>0</v>
      </c>
      <c r="G1673" s="55">
        <v>0</v>
      </c>
      <c r="H1673" s="55">
        <v>0</v>
      </c>
      <c r="I1673" s="55">
        <v>0</v>
      </c>
      <c r="J1673" s="55">
        <v>0</v>
      </c>
      <c r="K1673" s="142">
        <f t="shared" si="684"/>
        <v>0</v>
      </c>
      <c r="L1673" s="55">
        <v>0</v>
      </c>
      <c r="M1673" s="55">
        <v>0</v>
      </c>
      <c r="N1673" s="55">
        <v>0</v>
      </c>
      <c r="O1673" s="55">
        <v>0</v>
      </c>
      <c r="P1673" s="55">
        <v>0</v>
      </c>
      <c r="Q1673" s="55">
        <v>0</v>
      </c>
      <c r="R1673" s="55">
        <v>0</v>
      </c>
      <c r="S1673" s="55">
        <v>0</v>
      </c>
      <c r="T1673" s="55">
        <v>0</v>
      </c>
      <c r="U1673" s="279">
        <f t="shared" si="685"/>
        <v>0</v>
      </c>
    </row>
    <row r="1674" spans="1:21" hidden="1" x14ac:dyDescent="0.25">
      <c r="A1674" s="30"/>
      <c r="B1674" s="24" t="s">
        <v>695</v>
      </c>
      <c r="C1674" s="15" t="s">
        <v>286</v>
      </c>
      <c r="D1674" s="55">
        <v>0</v>
      </c>
      <c r="E1674" s="55">
        <v>0</v>
      </c>
      <c r="F1674" s="55">
        <v>0</v>
      </c>
      <c r="G1674" s="55">
        <v>0</v>
      </c>
      <c r="H1674" s="55">
        <v>0</v>
      </c>
      <c r="I1674" s="55">
        <v>0</v>
      </c>
      <c r="J1674" s="55">
        <v>0</v>
      </c>
      <c r="K1674" s="142">
        <f t="shared" si="684"/>
        <v>0</v>
      </c>
      <c r="L1674" s="55">
        <v>0</v>
      </c>
      <c r="M1674" s="55">
        <v>0</v>
      </c>
      <c r="N1674" s="55">
        <v>0</v>
      </c>
      <c r="O1674" s="55">
        <v>0</v>
      </c>
      <c r="P1674" s="55">
        <v>0</v>
      </c>
      <c r="Q1674" s="55">
        <v>0</v>
      </c>
      <c r="R1674" s="55">
        <v>0</v>
      </c>
      <c r="S1674" s="55">
        <v>0</v>
      </c>
      <c r="T1674" s="55">
        <v>0</v>
      </c>
      <c r="U1674" s="279">
        <f t="shared" si="685"/>
        <v>0</v>
      </c>
    </row>
    <row r="1675" spans="1:21" hidden="1" x14ac:dyDescent="0.25">
      <c r="A1675" s="30"/>
      <c r="B1675" s="24" t="s">
        <v>694</v>
      </c>
      <c r="C1675" s="15" t="s">
        <v>696</v>
      </c>
      <c r="D1675" s="55">
        <v>0</v>
      </c>
      <c r="E1675" s="55">
        <v>0</v>
      </c>
      <c r="F1675" s="55">
        <v>0</v>
      </c>
      <c r="G1675" s="55">
        <v>0</v>
      </c>
      <c r="H1675" s="55">
        <v>0</v>
      </c>
      <c r="I1675" s="55">
        <v>0</v>
      </c>
      <c r="J1675" s="55">
        <v>0</v>
      </c>
      <c r="K1675" s="142">
        <f t="shared" ref="K1675:K1738" si="690">+I1675+J1675</f>
        <v>0</v>
      </c>
      <c r="L1675" s="55">
        <v>0</v>
      </c>
      <c r="M1675" s="55">
        <v>0</v>
      </c>
      <c r="N1675" s="55">
        <v>0</v>
      </c>
      <c r="O1675" s="55">
        <v>0</v>
      </c>
      <c r="P1675" s="55">
        <v>0</v>
      </c>
      <c r="Q1675" s="55">
        <v>0</v>
      </c>
      <c r="R1675" s="55">
        <v>0</v>
      </c>
      <c r="S1675" s="55">
        <v>0</v>
      </c>
      <c r="T1675" s="55">
        <v>0</v>
      </c>
      <c r="U1675" s="279">
        <f t="shared" ref="U1675:U1738" si="691">+K1675-M1675-N1675-O1675-P1675</f>
        <v>0</v>
      </c>
    </row>
    <row r="1676" spans="1:21" hidden="1" x14ac:dyDescent="0.25">
      <c r="A1676" s="30"/>
      <c r="B1676" s="24" t="s">
        <v>697</v>
      </c>
      <c r="C1676" s="15" t="s">
        <v>287</v>
      </c>
      <c r="D1676" s="55">
        <v>0</v>
      </c>
      <c r="E1676" s="55">
        <v>0</v>
      </c>
      <c r="F1676" s="55">
        <v>0</v>
      </c>
      <c r="G1676" s="55">
        <v>0</v>
      </c>
      <c r="H1676" s="55">
        <v>0</v>
      </c>
      <c r="I1676" s="55">
        <v>0</v>
      </c>
      <c r="J1676" s="55">
        <v>0</v>
      </c>
      <c r="K1676" s="142">
        <f t="shared" si="690"/>
        <v>0</v>
      </c>
      <c r="L1676" s="55">
        <v>0</v>
      </c>
      <c r="M1676" s="55">
        <v>0</v>
      </c>
      <c r="N1676" s="55">
        <v>0</v>
      </c>
      <c r="O1676" s="55">
        <v>0</v>
      </c>
      <c r="P1676" s="55">
        <v>0</v>
      </c>
      <c r="Q1676" s="55">
        <v>0</v>
      </c>
      <c r="R1676" s="55">
        <v>0</v>
      </c>
      <c r="S1676" s="55">
        <v>0</v>
      </c>
      <c r="T1676" s="55">
        <v>0</v>
      </c>
      <c r="U1676" s="279">
        <f t="shared" si="691"/>
        <v>0</v>
      </c>
    </row>
    <row r="1677" spans="1:21" hidden="1" x14ac:dyDescent="0.25">
      <c r="A1677" s="30"/>
      <c r="B1677" s="24" t="s">
        <v>708</v>
      </c>
      <c r="C1677" s="15" t="s">
        <v>288</v>
      </c>
      <c r="D1677" s="55">
        <v>0</v>
      </c>
      <c r="E1677" s="55">
        <v>0</v>
      </c>
      <c r="F1677" s="55">
        <v>0</v>
      </c>
      <c r="G1677" s="55">
        <v>0</v>
      </c>
      <c r="H1677" s="55">
        <v>0</v>
      </c>
      <c r="I1677" s="55">
        <v>0</v>
      </c>
      <c r="J1677" s="55">
        <v>0</v>
      </c>
      <c r="K1677" s="142">
        <f t="shared" si="690"/>
        <v>0</v>
      </c>
      <c r="L1677" s="55">
        <v>0</v>
      </c>
      <c r="M1677" s="55">
        <v>0</v>
      </c>
      <c r="N1677" s="55">
        <v>0</v>
      </c>
      <c r="O1677" s="55">
        <v>0</v>
      </c>
      <c r="P1677" s="55">
        <v>0</v>
      </c>
      <c r="Q1677" s="55">
        <v>0</v>
      </c>
      <c r="R1677" s="55">
        <v>0</v>
      </c>
      <c r="S1677" s="55">
        <v>0</v>
      </c>
      <c r="T1677" s="55">
        <v>0</v>
      </c>
      <c r="U1677" s="279">
        <f t="shared" si="691"/>
        <v>0</v>
      </c>
    </row>
    <row r="1678" spans="1:21" hidden="1" x14ac:dyDescent="0.25">
      <c r="A1678" s="30"/>
      <c r="B1678" s="24" t="s">
        <v>698</v>
      </c>
      <c r="C1678" s="15" t="s">
        <v>289</v>
      </c>
      <c r="D1678" s="55">
        <v>0</v>
      </c>
      <c r="E1678" s="55">
        <v>0</v>
      </c>
      <c r="F1678" s="55">
        <v>0</v>
      </c>
      <c r="G1678" s="55">
        <v>0</v>
      </c>
      <c r="H1678" s="55">
        <v>0</v>
      </c>
      <c r="I1678" s="55">
        <v>0</v>
      </c>
      <c r="J1678" s="55">
        <v>0</v>
      </c>
      <c r="K1678" s="142">
        <f t="shared" si="690"/>
        <v>0</v>
      </c>
      <c r="L1678" s="55">
        <v>0</v>
      </c>
      <c r="M1678" s="55">
        <v>0</v>
      </c>
      <c r="N1678" s="55">
        <v>0</v>
      </c>
      <c r="O1678" s="55">
        <v>0</v>
      </c>
      <c r="P1678" s="55">
        <v>0</v>
      </c>
      <c r="Q1678" s="55">
        <v>0</v>
      </c>
      <c r="R1678" s="55">
        <v>0</v>
      </c>
      <c r="S1678" s="55">
        <v>0</v>
      </c>
      <c r="T1678" s="55">
        <v>0</v>
      </c>
      <c r="U1678" s="279">
        <f t="shared" si="691"/>
        <v>0</v>
      </c>
    </row>
    <row r="1679" spans="1:21" ht="31.5" hidden="1" x14ac:dyDescent="0.25">
      <c r="A1679" s="30"/>
      <c r="B1679" s="24" t="s">
        <v>703</v>
      </c>
      <c r="C1679" s="15" t="s">
        <v>290</v>
      </c>
      <c r="D1679" s="55">
        <v>0</v>
      </c>
      <c r="E1679" s="55">
        <v>0</v>
      </c>
      <c r="F1679" s="55">
        <v>0</v>
      </c>
      <c r="G1679" s="55">
        <v>0</v>
      </c>
      <c r="H1679" s="55">
        <v>0</v>
      </c>
      <c r="I1679" s="55">
        <v>0</v>
      </c>
      <c r="J1679" s="55">
        <v>0</v>
      </c>
      <c r="K1679" s="142">
        <f t="shared" si="690"/>
        <v>0</v>
      </c>
      <c r="L1679" s="55">
        <v>0</v>
      </c>
      <c r="M1679" s="55">
        <v>0</v>
      </c>
      <c r="N1679" s="55">
        <v>0</v>
      </c>
      <c r="O1679" s="55">
        <v>0</v>
      </c>
      <c r="P1679" s="55">
        <v>0</v>
      </c>
      <c r="Q1679" s="55">
        <v>0</v>
      </c>
      <c r="R1679" s="55">
        <v>0</v>
      </c>
      <c r="S1679" s="55">
        <v>0</v>
      </c>
      <c r="T1679" s="55">
        <v>0</v>
      </c>
      <c r="U1679" s="279">
        <f t="shared" si="691"/>
        <v>0</v>
      </c>
    </row>
    <row r="1680" spans="1:21" hidden="1" x14ac:dyDescent="0.25">
      <c r="A1680" s="30"/>
      <c r="B1680" s="24" t="s">
        <v>699</v>
      </c>
      <c r="C1680" s="15" t="s">
        <v>291</v>
      </c>
      <c r="D1680" s="55">
        <v>0</v>
      </c>
      <c r="E1680" s="55">
        <v>0</v>
      </c>
      <c r="F1680" s="55">
        <v>0</v>
      </c>
      <c r="G1680" s="55">
        <v>0</v>
      </c>
      <c r="H1680" s="55">
        <v>0</v>
      </c>
      <c r="I1680" s="55">
        <v>0</v>
      </c>
      <c r="J1680" s="55">
        <v>0</v>
      </c>
      <c r="K1680" s="142">
        <f t="shared" si="690"/>
        <v>0</v>
      </c>
      <c r="L1680" s="55">
        <v>0</v>
      </c>
      <c r="M1680" s="55">
        <v>0</v>
      </c>
      <c r="N1680" s="55">
        <v>0</v>
      </c>
      <c r="O1680" s="55">
        <v>0</v>
      </c>
      <c r="P1680" s="55">
        <v>0</v>
      </c>
      <c r="Q1680" s="55">
        <v>0</v>
      </c>
      <c r="R1680" s="55">
        <v>0</v>
      </c>
      <c r="S1680" s="55">
        <v>0</v>
      </c>
      <c r="T1680" s="55">
        <v>0</v>
      </c>
      <c r="U1680" s="279">
        <f t="shared" si="691"/>
        <v>0</v>
      </c>
    </row>
    <row r="1681" spans="1:21" ht="31.5" hidden="1" x14ac:dyDescent="0.25">
      <c r="A1681" s="30"/>
      <c r="B1681" s="24" t="s">
        <v>950</v>
      </c>
      <c r="C1681" s="15" t="s">
        <v>949</v>
      </c>
      <c r="D1681" s="187">
        <v>0</v>
      </c>
      <c r="E1681" s="55">
        <v>0</v>
      </c>
      <c r="F1681" s="55">
        <v>0</v>
      </c>
      <c r="G1681" s="55">
        <v>0</v>
      </c>
      <c r="H1681" s="55">
        <v>0</v>
      </c>
      <c r="I1681" s="55">
        <v>0</v>
      </c>
      <c r="J1681" s="55">
        <v>0</v>
      </c>
      <c r="K1681" s="142">
        <f t="shared" si="690"/>
        <v>0</v>
      </c>
      <c r="L1681" s="55">
        <v>0</v>
      </c>
      <c r="M1681" s="55">
        <v>0</v>
      </c>
      <c r="N1681" s="55">
        <v>0</v>
      </c>
      <c r="O1681" s="55">
        <v>0</v>
      </c>
      <c r="P1681" s="55">
        <v>0</v>
      </c>
      <c r="Q1681" s="55">
        <v>0</v>
      </c>
      <c r="R1681" s="55">
        <v>0</v>
      </c>
      <c r="S1681" s="55">
        <v>0</v>
      </c>
      <c r="T1681" s="55">
        <v>0</v>
      </c>
      <c r="U1681" s="279">
        <f t="shared" si="691"/>
        <v>0</v>
      </c>
    </row>
    <row r="1682" spans="1:21" hidden="1" x14ac:dyDescent="0.25">
      <c r="A1682" s="30"/>
      <c r="B1682" s="24" t="s">
        <v>700</v>
      </c>
      <c r="C1682" s="15" t="s">
        <v>292</v>
      </c>
      <c r="D1682" s="55">
        <v>0</v>
      </c>
      <c r="E1682" s="55">
        <v>0</v>
      </c>
      <c r="F1682" s="55">
        <v>0</v>
      </c>
      <c r="G1682" s="55">
        <v>0</v>
      </c>
      <c r="H1682" s="55">
        <v>0</v>
      </c>
      <c r="I1682" s="55">
        <v>0</v>
      </c>
      <c r="J1682" s="55">
        <v>0</v>
      </c>
      <c r="K1682" s="142">
        <f t="shared" si="690"/>
        <v>0</v>
      </c>
      <c r="L1682" s="55">
        <v>0</v>
      </c>
      <c r="M1682" s="55">
        <v>0</v>
      </c>
      <c r="N1682" s="55">
        <v>0</v>
      </c>
      <c r="O1682" s="55">
        <v>0</v>
      </c>
      <c r="P1682" s="55">
        <v>0</v>
      </c>
      <c r="Q1682" s="55">
        <v>0</v>
      </c>
      <c r="R1682" s="55">
        <v>0</v>
      </c>
      <c r="S1682" s="55">
        <v>0</v>
      </c>
      <c r="T1682" s="55">
        <v>0</v>
      </c>
      <c r="U1682" s="279">
        <f t="shared" si="691"/>
        <v>0</v>
      </c>
    </row>
    <row r="1683" spans="1:21" hidden="1" x14ac:dyDescent="0.25">
      <c r="A1683" s="30"/>
      <c r="B1683" s="24" t="s">
        <v>704</v>
      </c>
      <c r="C1683" s="15" t="s">
        <v>293</v>
      </c>
      <c r="D1683" s="55">
        <v>0</v>
      </c>
      <c r="E1683" s="55">
        <v>0</v>
      </c>
      <c r="F1683" s="55">
        <v>0</v>
      </c>
      <c r="G1683" s="55">
        <v>0</v>
      </c>
      <c r="H1683" s="55">
        <v>0</v>
      </c>
      <c r="I1683" s="55">
        <v>0</v>
      </c>
      <c r="J1683" s="55">
        <v>0</v>
      </c>
      <c r="K1683" s="142">
        <f t="shared" si="690"/>
        <v>0</v>
      </c>
      <c r="L1683" s="55">
        <v>0</v>
      </c>
      <c r="M1683" s="55">
        <v>0</v>
      </c>
      <c r="N1683" s="55">
        <v>0</v>
      </c>
      <c r="O1683" s="55">
        <v>0</v>
      </c>
      <c r="P1683" s="55">
        <v>0</v>
      </c>
      <c r="Q1683" s="55">
        <v>0</v>
      </c>
      <c r="R1683" s="55">
        <v>0</v>
      </c>
      <c r="S1683" s="55">
        <v>0</v>
      </c>
      <c r="T1683" s="55">
        <v>0</v>
      </c>
      <c r="U1683" s="279">
        <f t="shared" si="691"/>
        <v>0</v>
      </c>
    </row>
    <row r="1684" spans="1:21" hidden="1" x14ac:dyDescent="0.25">
      <c r="A1684" s="30"/>
      <c r="B1684" s="24" t="s">
        <v>705</v>
      </c>
      <c r="C1684" s="15" t="s">
        <v>294</v>
      </c>
      <c r="D1684" s="55">
        <v>0</v>
      </c>
      <c r="E1684" s="55">
        <v>0</v>
      </c>
      <c r="F1684" s="55">
        <v>0</v>
      </c>
      <c r="G1684" s="55">
        <v>0</v>
      </c>
      <c r="H1684" s="55">
        <v>0</v>
      </c>
      <c r="I1684" s="55">
        <v>0</v>
      </c>
      <c r="J1684" s="55">
        <v>0</v>
      </c>
      <c r="K1684" s="142">
        <f t="shared" si="690"/>
        <v>0</v>
      </c>
      <c r="L1684" s="55">
        <v>0</v>
      </c>
      <c r="M1684" s="55">
        <v>0</v>
      </c>
      <c r="N1684" s="55">
        <v>0</v>
      </c>
      <c r="O1684" s="55">
        <v>0</v>
      </c>
      <c r="P1684" s="55">
        <v>0</v>
      </c>
      <c r="Q1684" s="55">
        <v>0</v>
      </c>
      <c r="R1684" s="55">
        <v>0</v>
      </c>
      <c r="S1684" s="55">
        <v>0</v>
      </c>
      <c r="T1684" s="55">
        <v>0</v>
      </c>
      <c r="U1684" s="279">
        <f t="shared" si="691"/>
        <v>0</v>
      </c>
    </row>
    <row r="1685" spans="1:21" hidden="1" x14ac:dyDescent="0.25">
      <c r="A1685" s="30"/>
      <c r="B1685" s="24" t="s">
        <v>706</v>
      </c>
      <c r="C1685" s="15" t="s">
        <v>550</v>
      </c>
      <c r="D1685" s="55">
        <v>0</v>
      </c>
      <c r="E1685" s="55">
        <v>0</v>
      </c>
      <c r="F1685" s="55">
        <v>0</v>
      </c>
      <c r="G1685" s="55">
        <v>0</v>
      </c>
      <c r="H1685" s="55">
        <v>0</v>
      </c>
      <c r="I1685" s="55">
        <v>0</v>
      </c>
      <c r="J1685" s="55">
        <v>0</v>
      </c>
      <c r="K1685" s="142">
        <f t="shared" si="690"/>
        <v>0</v>
      </c>
      <c r="L1685" s="55">
        <v>0</v>
      </c>
      <c r="M1685" s="55">
        <v>0</v>
      </c>
      <c r="N1685" s="55">
        <v>0</v>
      </c>
      <c r="O1685" s="55">
        <v>0</v>
      </c>
      <c r="P1685" s="55">
        <v>0</v>
      </c>
      <c r="Q1685" s="55">
        <v>0</v>
      </c>
      <c r="R1685" s="55">
        <v>0</v>
      </c>
      <c r="S1685" s="55">
        <v>0</v>
      </c>
      <c r="T1685" s="55">
        <v>0</v>
      </c>
      <c r="U1685" s="279">
        <f t="shared" si="691"/>
        <v>0</v>
      </c>
    </row>
    <row r="1686" spans="1:21" hidden="1" x14ac:dyDescent="0.25">
      <c r="A1686" s="30"/>
      <c r="B1686" s="24" t="s">
        <v>701</v>
      </c>
      <c r="C1686" s="15" t="s">
        <v>295</v>
      </c>
      <c r="D1686" s="55">
        <v>0</v>
      </c>
      <c r="E1686" s="55">
        <v>0</v>
      </c>
      <c r="F1686" s="55">
        <v>0</v>
      </c>
      <c r="G1686" s="55">
        <v>0</v>
      </c>
      <c r="H1686" s="55">
        <v>0</v>
      </c>
      <c r="I1686" s="55">
        <v>0</v>
      </c>
      <c r="J1686" s="55">
        <v>0</v>
      </c>
      <c r="K1686" s="142">
        <f t="shared" si="690"/>
        <v>0</v>
      </c>
      <c r="L1686" s="55">
        <v>0</v>
      </c>
      <c r="M1686" s="55">
        <v>0</v>
      </c>
      <c r="N1686" s="55">
        <v>0</v>
      </c>
      <c r="O1686" s="55">
        <v>0</v>
      </c>
      <c r="P1686" s="55">
        <v>0</v>
      </c>
      <c r="Q1686" s="55">
        <v>0</v>
      </c>
      <c r="R1686" s="55">
        <v>0</v>
      </c>
      <c r="S1686" s="55">
        <v>0</v>
      </c>
      <c r="T1686" s="55">
        <v>0</v>
      </c>
      <c r="U1686" s="279">
        <f t="shared" si="691"/>
        <v>0</v>
      </c>
    </row>
    <row r="1687" spans="1:21" ht="31.5" hidden="1" x14ac:dyDescent="0.25">
      <c r="A1687" s="30"/>
      <c r="B1687" s="24" t="s">
        <v>702</v>
      </c>
      <c r="C1687" s="15" t="s">
        <v>306</v>
      </c>
      <c r="D1687" s="55">
        <v>0</v>
      </c>
      <c r="E1687" s="55">
        <v>0</v>
      </c>
      <c r="F1687" s="55">
        <v>0</v>
      </c>
      <c r="G1687" s="55">
        <v>0</v>
      </c>
      <c r="H1687" s="55">
        <v>0</v>
      </c>
      <c r="I1687" s="55">
        <v>0</v>
      </c>
      <c r="J1687" s="55">
        <v>0</v>
      </c>
      <c r="K1687" s="142">
        <f t="shared" si="690"/>
        <v>0</v>
      </c>
      <c r="L1687" s="55">
        <v>0</v>
      </c>
      <c r="M1687" s="55">
        <v>0</v>
      </c>
      <c r="N1687" s="55">
        <v>0</v>
      </c>
      <c r="O1687" s="55">
        <v>0</v>
      </c>
      <c r="P1687" s="55">
        <v>0</v>
      </c>
      <c r="Q1687" s="55">
        <v>0</v>
      </c>
      <c r="R1687" s="55">
        <v>0</v>
      </c>
      <c r="S1687" s="55">
        <v>0</v>
      </c>
      <c r="T1687" s="55">
        <v>0</v>
      </c>
      <c r="U1687" s="279">
        <f t="shared" si="691"/>
        <v>0</v>
      </c>
    </row>
    <row r="1688" spans="1:21" ht="31.5" x14ac:dyDescent="0.25">
      <c r="A1688" s="30" t="s">
        <v>99</v>
      </c>
      <c r="B1688" s="13" t="s">
        <v>428</v>
      </c>
      <c r="C1688" s="18" t="s">
        <v>429</v>
      </c>
      <c r="D1688" s="60">
        <v>0</v>
      </c>
      <c r="E1688" s="60">
        <f t="shared" ref="E1688:F1695" si="692">+E1705</f>
        <v>0</v>
      </c>
      <c r="F1688" s="60">
        <f t="shared" si="692"/>
        <v>0</v>
      </c>
      <c r="G1688" s="60">
        <v>0</v>
      </c>
      <c r="H1688" s="60">
        <f t="shared" ref="H1688:H1695" si="693">+H1705</f>
        <v>0</v>
      </c>
      <c r="I1688" s="60">
        <v>0</v>
      </c>
      <c r="J1688" s="60">
        <f t="shared" ref="J1688:J1695" si="694">+J1705</f>
        <v>0</v>
      </c>
      <c r="K1688" s="142">
        <f t="shared" si="690"/>
        <v>0</v>
      </c>
      <c r="L1688" s="60">
        <f t="shared" ref="L1688:P1695" si="695">+L1705</f>
        <v>0</v>
      </c>
      <c r="M1688" s="60">
        <f t="shared" si="695"/>
        <v>0</v>
      </c>
      <c r="N1688" s="60">
        <f t="shared" si="695"/>
        <v>0</v>
      </c>
      <c r="O1688" s="60">
        <f t="shared" si="695"/>
        <v>0</v>
      </c>
      <c r="P1688" s="60">
        <f t="shared" si="695"/>
        <v>0</v>
      </c>
      <c r="Q1688" s="60">
        <f t="shared" ref="Q1688:Q1695" si="696">+Q1705</f>
        <v>0</v>
      </c>
      <c r="R1688" s="60">
        <f t="shared" ref="R1688:T1695" si="697">+R1705</f>
        <v>0</v>
      </c>
      <c r="S1688" s="60">
        <f t="shared" si="697"/>
        <v>0</v>
      </c>
      <c r="T1688" s="60">
        <f t="shared" si="697"/>
        <v>0</v>
      </c>
      <c r="U1688" s="279">
        <f t="shared" si="691"/>
        <v>0</v>
      </c>
    </row>
    <row r="1689" spans="1:21" hidden="1" x14ac:dyDescent="0.25">
      <c r="A1689" s="30"/>
      <c r="B1689" s="24" t="s">
        <v>692</v>
      </c>
      <c r="C1689" s="15" t="s">
        <v>284</v>
      </c>
      <c r="D1689" s="60">
        <v>0</v>
      </c>
      <c r="E1689" s="60">
        <f t="shared" si="692"/>
        <v>0</v>
      </c>
      <c r="F1689" s="60">
        <f t="shared" si="692"/>
        <v>0</v>
      </c>
      <c r="G1689" s="60">
        <v>0</v>
      </c>
      <c r="H1689" s="60">
        <f t="shared" si="693"/>
        <v>0</v>
      </c>
      <c r="I1689" s="60">
        <v>0</v>
      </c>
      <c r="J1689" s="60">
        <f t="shared" si="694"/>
        <v>0</v>
      </c>
      <c r="K1689" s="142">
        <f t="shared" si="690"/>
        <v>0</v>
      </c>
      <c r="L1689" s="60">
        <f t="shared" si="695"/>
        <v>0</v>
      </c>
      <c r="M1689" s="60">
        <f t="shared" si="695"/>
        <v>0</v>
      </c>
      <c r="N1689" s="60">
        <f t="shared" si="695"/>
        <v>0</v>
      </c>
      <c r="O1689" s="60">
        <f t="shared" si="695"/>
        <v>0</v>
      </c>
      <c r="P1689" s="60">
        <f t="shared" si="695"/>
        <v>0</v>
      </c>
      <c r="Q1689" s="60">
        <f t="shared" si="696"/>
        <v>0</v>
      </c>
      <c r="R1689" s="60">
        <f t="shared" si="697"/>
        <v>0</v>
      </c>
      <c r="S1689" s="60">
        <f t="shared" si="697"/>
        <v>0</v>
      </c>
      <c r="T1689" s="60">
        <f t="shared" si="697"/>
        <v>0</v>
      </c>
      <c r="U1689" s="279">
        <f t="shared" si="691"/>
        <v>0</v>
      </c>
    </row>
    <row r="1690" spans="1:21" hidden="1" x14ac:dyDescent="0.25">
      <c r="A1690" s="30"/>
      <c r="B1690" s="24" t="s">
        <v>693</v>
      </c>
      <c r="C1690" s="15" t="s">
        <v>285</v>
      </c>
      <c r="D1690" s="60">
        <v>0</v>
      </c>
      <c r="E1690" s="60">
        <f t="shared" si="692"/>
        <v>0</v>
      </c>
      <c r="F1690" s="60">
        <f t="shared" si="692"/>
        <v>0</v>
      </c>
      <c r="G1690" s="60">
        <v>0</v>
      </c>
      <c r="H1690" s="60">
        <f t="shared" si="693"/>
        <v>0</v>
      </c>
      <c r="I1690" s="60">
        <v>0</v>
      </c>
      <c r="J1690" s="60">
        <f t="shared" si="694"/>
        <v>0</v>
      </c>
      <c r="K1690" s="142">
        <f t="shared" si="690"/>
        <v>0</v>
      </c>
      <c r="L1690" s="60">
        <f t="shared" si="695"/>
        <v>0</v>
      </c>
      <c r="M1690" s="60">
        <f t="shared" si="695"/>
        <v>0</v>
      </c>
      <c r="N1690" s="60">
        <f t="shared" si="695"/>
        <v>0</v>
      </c>
      <c r="O1690" s="60">
        <f t="shared" si="695"/>
        <v>0</v>
      </c>
      <c r="P1690" s="60">
        <f t="shared" si="695"/>
        <v>0</v>
      </c>
      <c r="Q1690" s="60">
        <f t="shared" si="696"/>
        <v>0</v>
      </c>
      <c r="R1690" s="60">
        <f t="shared" si="697"/>
        <v>0</v>
      </c>
      <c r="S1690" s="60">
        <f t="shared" si="697"/>
        <v>0</v>
      </c>
      <c r="T1690" s="60">
        <f t="shared" si="697"/>
        <v>0</v>
      </c>
      <c r="U1690" s="279">
        <f t="shared" si="691"/>
        <v>0</v>
      </c>
    </row>
    <row r="1691" spans="1:21" hidden="1" x14ac:dyDescent="0.25">
      <c r="A1691" s="30"/>
      <c r="B1691" s="24" t="s">
        <v>695</v>
      </c>
      <c r="C1691" s="15" t="s">
        <v>286</v>
      </c>
      <c r="D1691" s="60">
        <v>0</v>
      </c>
      <c r="E1691" s="60">
        <f t="shared" si="692"/>
        <v>0</v>
      </c>
      <c r="F1691" s="60">
        <f t="shared" si="692"/>
        <v>0</v>
      </c>
      <c r="G1691" s="60">
        <v>0</v>
      </c>
      <c r="H1691" s="60">
        <f t="shared" si="693"/>
        <v>0</v>
      </c>
      <c r="I1691" s="60">
        <v>0</v>
      </c>
      <c r="J1691" s="60">
        <f t="shared" si="694"/>
        <v>0</v>
      </c>
      <c r="K1691" s="142">
        <f t="shared" si="690"/>
        <v>0</v>
      </c>
      <c r="L1691" s="60">
        <f t="shared" si="695"/>
        <v>0</v>
      </c>
      <c r="M1691" s="60">
        <f t="shared" si="695"/>
        <v>0</v>
      </c>
      <c r="N1691" s="60">
        <f t="shared" si="695"/>
        <v>0</v>
      </c>
      <c r="O1691" s="60">
        <f t="shared" si="695"/>
        <v>0</v>
      </c>
      <c r="P1691" s="60">
        <f t="shared" si="695"/>
        <v>0</v>
      </c>
      <c r="Q1691" s="60">
        <f t="shared" si="696"/>
        <v>0</v>
      </c>
      <c r="R1691" s="60">
        <f t="shared" si="697"/>
        <v>0</v>
      </c>
      <c r="S1691" s="60">
        <f t="shared" si="697"/>
        <v>0</v>
      </c>
      <c r="T1691" s="60">
        <f t="shared" si="697"/>
        <v>0</v>
      </c>
      <c r="U1691" s="279">
        <f t="shared" si="691"/>
        <v>0</v>
      </c>
    </row>
    <row r="1692" spans="1:21" hidden="1" x14ac:dyDescent="0.25">
      <c r="A1692" s="30"/>
      <c r="B1692" s="24" t="s">
        <v>694</v>
      </c>
      <c r="C1692" s="15" t="s">
        <v>696</v>
      </c>
      <c r="D1692" s="60">
        <v>0</v>
      </c>
      <c r="E1692" s="60">
        <f t="shared" si="692"/>
        <v>0</v>
      </c>
      <c r="F1692" s="60">
        <f t="shared" si="692"/>
        <v>0</v>
      </c>
      <c r="G1692" s="60">
        <v>0</v>
      </c>
      <c r="H1692" s="60">
        <f t="shared" si="693"/>
        <v>0</v>
      </c>
      <c r="I1692" s="60">
        <v>0</v>
      </c>
      <c r="J1692" s="60">
        <f t="shared" si="694"/>
        <v>0</v>
      </c>
      <c r="K1692" s="142">
        <f t="shared" si="690"/>
        <v>0</v>
      </c>
      <c r="L1692" s="60">
        <f t="shared" si="695"/>
        <v>0</v>
      </c>
      <c r="M1692" s="60">
        <f t="shared" si="695"/>
        <v>0</v>
      </c>
      <c r="N1692" s="60">
        <f t="shared" si="695"/>
        <v>0</v>
      </c>
      <c r="O1692" s="60">
        <f t="shared" si="695"/>
        <v>0</v>
      </c>
      <c r="P1692" s="60">
        <f t="shared" si="695"/>
        <v>0</v>
      </c>
      <c r="Q1692" s="60">
        <f t="shared" si="696"/>
        <v>0</v>
      </c>
      <c r="R1692" s="60">
        <f t="shared" si="697"/>
        <v>0</v>
      </c>
      <c r="S1692" s="60">
        <f t="shared" si="697"/>
        <v>0</v>
      </c>
      <c r="T1692" s="60">
        <f t="shared" si="697"/>
        <v>0</v>
      </c>
      <c r="U1692" s="279">
        <f t="shared" si="691"/>
        <v>0</v>
      </c>
    </row>
    <row r="1693" spans="1:21" hidden="1" x14ac:dyDescent="0.25">
      <c r="A1693" s="30"/>
      <c r="B1693" s="24" t="s">
        <v>697</v>
      </c>
      <c r="C1693" s="15" t="s">
        <v>287</v>
      </c>
      <c r="D1693" s="60">
        <v>0</v>
      </c>
      <c r="E1693" s="60">
        <f t="shared" si="692"/>
        <v>0</v>
      </c>
      <c r="F1693" s="60">
        <f t="shared" si="692"/>
        <v>0</v>
      </c>
      <c r="G1693" s="60">
        <v>0</v>
      </c>
      <c r="H1693" s="60">
        <f t="shared" si="693"/>
        <v>0</v>
      </c>
      <c r="I1693" s="60">
        <v>0</v>
      </c>
      <c r="J1693" s="60">
        <f t="shared" si="694"/>
        <v>0</v>
      </c>
      <c r="K1693" s="142">
        <f t="shared" si="690"/>
        <v>0</v>
      </c>
      <c r="L1693" s="60">
        <f t="shared" si="695"/>
        <v>0</v>
      </c>
      <c r="M1693" s="60">
        <f t="shared" si="695"/>
        <v>0</v>
      </c>
      <c r="N1693" s="60">
        <f t="shared" si="695"/>
        <v>0</v>
      </c>
      <c r="O1693" s="60">
        <f t="shared" si="695"/>
        <v>0</v>
      </c>
      <c r="P1693" s="60">
        <f t="shared" si="695"/>
        <v>0</v>
      </c>
      <c r="Q1693" s="60">
        <f t="shared" si="696"/>
        <v>0</v>
      </c>
      <c r="R1693" s="60">
        <f t="shared" si="697"/>
        <v>0</v>
      </c>
      <c r="S1693" s="60">
        <f t="shared" si="697"/>
        <v>0</v>
      </c>
      <c r="T1693" s="60">
        <f t="shared" si="697"/>
        <v>0</v>
      </c>
      <c r="U1693" s="279">
        <f t="shared" si="691"/>
        <v>0</v>
      </c>
    </row>
    <row r="1694" spans="1:21" hidden="1" x14ac:dyDescent="0.25">
      <c r="A1694" s="30"/>
      <c r="B1694" s="24" t="s">
        <v>708</v>
      </c>
      <c r="C1694" s="15" t="s">
        <v>288</v>
      </c>
      <c r="D1694" s="60">
        <v>0</v>
      </c>
      <c r="E1694" s="60">
        <f t="shared" si="692"/>
        <v>0</v>
      </c>
      <c r="F1694" s="60">
        <f t="shared" si="692"/>
        <v>0</v>
      </c>
      <c r="G1694" s="60">
        <v>0</v>
      </c>
      <c r="H1694" s="60">
        <f t="shared" si="693"/>
        <v>0</v>
      </c>
      <c r="I1694" s="60">
        <v>0</v>
      </c>
      <c r="J1694" s="60">
        <f t="shared" si="694"/>
        <v>0</v>
      </c>
      <c r="K1694" s="142">
        <f t="shared" si="690"/>
        <v>0</v>
      </c>
      <c r="L1694" s="60">
        <f t="shared" si="695"/>
        <v>0</v>
      </c>
      <c r="M1694" s="60">
        <f t="shared" si="695"/>
        <v>0</v>
      </c>
      <c r="N1694" s="60">
        <f t="shared" si="695"/>
        <v>0</v>
      </c>
      <c r="O1694" s="60">
        <f t="shared" si="695"/>
        <v>0</v>
      </c>
      <c r="P1694" s="60">
        <f t="shared" si="695"/>
        <v>0</v>
      </c>
      <c r="Q1694" s="60">
        <f t="shared" si="696"/>
        <v>0</v>
      </c>
      <c r="R1694" s="60">
        <f t="shared" si="697"/>
        <v>0</v>
      </c>
      <c r="S1694" s="60">
        <f t="shared" si="697"/>
        <v>0</v>
      </c>
      <c r="T1694" s="60">
        <f t="shared" si="697"/>
        <v>0</v>
      </c>
      <c r="U1694" s="279">
        <f t="shared" si="691"/>
        <v>0</v>
      </c>
    </row>
    <row r="1695" spans="1:21" hidden="1" x14ac:dyDescent="0.25">
      <c r="A1695" s="30"/>
      <c r="B1695" s="24" t="s">
        <v>698</v>
      </c>
      <c r="C1695" s="15" t="s">
        <v>289</v>
      </c>
      <c r="D1695" s="60">
        <v>0</v>
      </c>
      <c r="E1695" s="60">
        <f t="shared" si="692"/>
        <v>0</v>
      </c>
      <c r="F1695" s="60">
        <f t="shared" si="692"/>
        <v>0</v>
      </c>
      <c r="G1695" s="60">
        <v>0</v>
      </c>
      <c r="H1695" s="60">
        <f t="shared" si="693"/>
        <v>0</v>
      </c>
      <c r="I1695" s="60">
        <v>0</v>
      </c>
      <c r="J1695" s="60">
        <f t="shared" si="694"/>
        <v>0</v>
      </c>
      <c r="K1695" s="142">
        <f t="shared" si="690"/>
        <v>0</v>
      </c>
      <c r="L1695" s="60">
        <f t="shared" si="695"/>
        <v>0</v>
      </c>
      <c r="M1695" s="60">
        <f t="shared" si="695"/>
        <v>0</v>
      </c>
      <c r="N1695" s="60">
        <f t="shared" si="695"/>
        <v>0</v>
      </c>
      <c r="O1695" s="60">
        <f t="shared" si="695"/>
        <v>0</v>
      </c>
      <c r="P1695" s="60">
        <f t="shared" si="695"/>
        <v>0</v>
      </c>
      <c r="Q1695" s="60">
        <f t="shared" si="696"/>
        <v>0</v>
      </c>
      <c r="R1695" s="60">
        <f t="shared" si="697"/>
        <v>0</v>
      </c>
      <c r="S1695" s="60">
        <f t="shared" si="697"/>
        <v>0</v>
      </c>
      <c r="T1695" s="60">
        <f t="shared" si="697"/>
        <v>0</v>
      </c>
      <c r="U1695" s="279">
        <f t="shared" si="691"/>
        <v>0</v>
      </c>
    </row>
    <row r="1696" spans="1:21" ht="31.5" hidden="1" x14ac:dyDescent="0.25">
      <c r="A1696" s="30"/>
      <c r="B1696" s="24" t="s">
        <v>703</v>
      </c>
      <c r="C1696" s="15" t="s">
        <v>290</v>
      </c>
      <c r="D1696" s="60">
        <v>0</v>
      </c>
      <c r="E1696" s="60">
        <f>+E1714</f>
        <v>0</v>
      </c>
      <c r="F1696" s="60">
        <f>+F1714</f>
        <v>0</v>
      </c>
      <c r="G1696" s="60">
        <v>0</v>
      </c>
      <c r="H1696" s="60">
        <f>+H1714</f>
        <v>0</v>
      </c>
      <c r="I1696" s="60">
        <v>0</v>
      </c>
      <c r="J1696" s="60">
        <f>+J1714</f>
        <v>0</v>
      </c>
      <c r="K1696" s="142">
        <f t="shared" si="690"/>
        <v>0</v>
      </c>
      <c r="L1696" s="60">
        <f t="shared" ref="L1696:T1696" si="698">+L1714</f>
        <v>0</v>
      </c>
      <c r="M1696" s="60">
        <f>+M1714</f>
        <v>0</v>
      </c>
      <c r="N1696" s="60">
        <f>+N1714</f>
        <v>0</v>
      </c>
      <c r="O1696" s="60">
        <f>+O1714</f>
        <v>0</v>
      </c>
      <c r="P1696" s="60">
        <f>+P1714</f>
        <v>0</v>
      </c>
      <c r="Q1696" s="60">
        <f>+Q1714</f>
        <v>0</v>
      </c>
      <c r="R1696" s="60">
        <f t="shared" si="698"/>
        <v>0</v>
      </c>
      <c r="S1696" s="60">
        <f t="shared" si="698"/>
        <v>0</v>
      </c>
      <c r="T1696" s="60">
        <f t="shared" si="698"/>
        <v>0</v>
      </c>
      <c r="U1696" s="279">
        <f t="shared" si="691"/>
        <v>0</v>
      </c>
    </row>
    <row r="1697" spans="1:21" hidden="1" x14ac:dyDescent="0.25">
      <c r="A1697" s="30"/>
      <c r="B1697" s="24" t="s">
        <v>699</v>
      </c>
      <c r="C1697" s="15" t="s">
        <v>291</v>
      </c>
      <c r="D1697" s="60">
        <v>0</v>
      </c>
      <c r="E1697" s="60">
        <f t="shared" ref="E1697:F1699" si="699">+E1714</f>
        <v>0</v>
      </c>
      <c r="F1697" s="60">
        <f t="shared" si="699"/>
        <v>0</v>
      </c>
      <c r="G1697" s="60">
        <v>0</v>
      </c>
      <c r="H1697" s="60">
        <f t="shared" ref="H1697:J1699" si="700">+H1714</f>
        <v>0</v>
      </c>
      <c r="I1697" s="60">
        <v>0</v>
      </c>
      <c r="J1697" s="60">
        <f t="shared" si="700"/>
        <v>0</v>
      </c>
      <c r="K1697" s="142">
        <f t="shared" si="690"/>
        <v>0</v>
      </c>
      <c r="L1697" s="60">
        <f t="shared" ref="L1697:T1697" si="701">+L1714</f>
        <v>0</v>
      </c>
      <c r="M1697" s="60">
        <f t="shared" ref="M1697:P1699" si="702">+M1714</f>
        <v>0</v>
      </c>
      <c r="N1697" s="60">
        <f t="shared" si="702"/>
        <v>0</v>
      </c>
      <c r="O1697" s="60">
        <f t="shared" si="702"/>
        <v>0</v>
      </c>
      <c r="P1697" s="60">
        <f t="shared" si="702"/>
        <v>0</v>
      </c>
      <c r="Q1697" s="60">
        <f t="shared" si="701"/>
        <v>0</v>
      </c>
      <c r="R1697" s="60">
        <f t="shared" si="701"/>
        <v>0</v>
      </c>
      <c r="S1697" s="60">
        <f t="shared" si="701"/>
        <v>0</v>
      </c>
      <c r="T1697" s="60">
        <f t="shared" si="701"/>
        <v>0</v>
      </c>
      <c r="U1697" s="279">
        <f t="shared" si="691"/>
        <v>0</v>
      </c>
    </row>
    <row r="1698" spans="1:21" ht="31.5" hidden="1" x14ac:dyDescent="0.25">
      <c r="A1698" s="30"/>
      <c r="B1698" s="24" t="s">
        <v>950</v>
      </c>
      <c r="C1698" s="15" t="s">
        <v>949</v>
      </c>
      <c r="D1698" s="187">
        <v>0</v>
      </c>
      <c r="E1698" s="60">
        <f t="shared" si="699"/>
        <v>0</v>
      </c>
      <c r="F1698" s="60">
        <f t="shared" si="699"/>
        <v>0</v>
      </c>
      <c r="G1698" s="60">
        <v>0</v>
      </c>
      <c r="H1698" s="60">
        <f t="shared" si="700"/>
        <v>0</v>
      </c>
      <c r="I1698" s="60">
        <v>0</v>
      </c>
      <c r="J1698" s="60">
        <f t="shared" si="700"/>
        <v>0</v>
      </c>
      <c r="K1698" s="142">
        <f t="shared" si="690"/>
        <v>0</v>
      </c>
      <c r="L1698" s="60">
        <f t="shared" ref="L1698:T1698" si="703">+L1715</f>
        <v>0</v>
      </c>
      <c r="M1698" s="60">
        <f t="shared" si="702"/>
        <v>0</v>
      </c>
      <c r="N1698" s="60">
        <f t="shared" si="702"/>
        <v>0</v>
      </c>
      <c r="O1698" s="60">
        <f t="shared" si="702"/>
        <v>0</v>
      </c>
      <c r="P1698" s="60">
        <f t="shared" si="702"/>
        <v>0</v>
      </c>
      <c r="Q1698" s="60">
        <f t="shared" si="703"/>
        <v>0</v>
      </c>
      <c r="R1698" s="60">
        <f t="shared" si="703"/>
        <v>0</v>
      </c>
      <c r="S1698" s="60">
        <f t="shared" si="703"/>
        <v>0</v>
      </c>
      <c r="T1698" s="60">
        <f t="shared" si="703"/>
        <v>0</v>
      </c>
      <c r="U1698" s="279">
        <f t="shared" si="691"/>
        <v>0</v>
      </c>
    </row>
    <row r="1699" spans="1:21" hidden="1" x14ac:dyDescent="0.25">
      <c r="A1699" s="30"/>
      <c r="B1699" s="24" t="s">
        <v>700</v>
      </c>
      <c r="C1699" s="15" t="s">
        <v>292</v>
      </c>
      <c r="D1699" s="60">
        <v>0</v>
      </c>
      <c r="E1699" s="60">
        <f t="shared" si="699"/>
        <v>0</v>
      </c>
      <c r="F1699" s="60">
        <f t="shared" si="699"/>
        <v>0</v>
      </c>
      <c r="G1699" s="60">
        <v>0</v>
      </c>
      <c r="H1699" s="60">
        <f t="shared" si="700"/>
        <v>0</v>
      </c>
      <c r="I1699" s="60">
        <v>0</v>
      </c>
      <c r="J1699" s="60">
        <f t="shared" si="700"/>
        <v>0</v>
      </c>
      <c r="K1699" s="142">
        <f t="shared" si="690"/>
        <v>0</v>
      </c>
      <c r="L1699" s="60">
        <f t="shared" ref="L1699:T1699" si="704">+L1716</f>
        <v>0</v>
      </c>
      <c r="M1699" s="60">
        <f t="shared" si="702"/>
        <v>0</v>
      </c>
      <c r="N1699" s="60">
        <f t="shared" si="702"/>
        <v>0</v>
      </c>
      <c r="O1699" s="60">
        <f t="shared" si="702"/>
        <v>0</v>
      </c>
      <c r="P1699" s="60">
        <f t="shared" si="702"/>
        <v>0</v>
      </c>
      <c r="Q1699" s="60">
        <f>+Q1716</f>
        <v>0</v>
      </c>
      <c r="R1699" s="60">
        <f t="shared" si="704"/>
        <v>0</v>
      </c>
      <c r="S1699" s="60">
        <f t="shared" si="704"/>
        <v>0</v>
      </c>
      <c r="T1699" s="60">
        <f t="shared" si="704"/>
        <v>0</v>
      </c>
      <c r="U1699" s="279">
        <f t="shared" si="691"/>
        <v>0</v>
      </c>
    </row>
    <row r="1700" spans="1:21" hidden="1" x14ac:dyDescent="0.25">
      <c r="A1700" s="30"/>
      <c r="B1700" s="24" t="s">
        <v>704</v>
      </c>
      <c r="C1700" s="15" t="s">
        <v>293</v>
      </c>
      <c r="D1700" s="60">
        <v>0</v>
      </c>
      <c r="E1700" s="60">
        <f>+E1719</f>
        <v>0</v>
      </c>
      <c r="F1700" s="60">
        <f>+F1719</f>
        <v>0</v>
      </c>
      <c r="G1700" s="60">
        <v>0</v>
      </c>
      <c r="H1700" s="60">
        <f t="shared" ref="H1700:J1701" si="705">+H1719</f>
        <v>0</v>
      </c>
      <c r="I1700" s="60">
        <v>0</v>
      </c>
      <c r="J1700" s="60">
        <f t="shared" si="705"/>
        <v>0</v>
      </c>
      <c r="K1700" s="142">
        <f t="shared" si="690"/>
        <v>0</v>
      </c>
      <c r="L1700" s="60">
        <f t="shared" ref="L1700:T1701" si="706">+L1719</f>
        <v>0</v>
      </c>
      <c r="M1700" s="60">
        <f t="shared" si="706"/>
        <v>0</v>
      </c>
      <c r="N1700" s="60">
        <f t="shared" si="706"/>
        <v>0</v>
      </c>
      <c r="O1700" s="60">
        <f t="shared" si="706"/>
        <v>0</v>
      </c>
      <c r="P1700" s="60">
        <f t="shared" si="706"/>
        <v>0</v>
      </c>
      <c r="Q1700" s="60">
        <f>+Q1719</f>
        <v>0</v>
      </c>
      <c r="R1700" s="60">
        <f t="shared" si="706"/>
        <v>0</v>
      </c>
      <c r="S1700" s="60">
        <f t="shared" si="706"/>
        <v>0</v>
      </c>
      <c r="T1700" s="60">
        <f t="shared" si="706"/>
        <v>0</v>
      </c>
      <c r="U1700" s="279">
        <f t="shared" si="691"/>
        <v>0</v>
      </c>
    </row>
    <row r="1701" spans="1:21" hidden="1" x14ac:dyDescent="0.25">
      <c r="A1701" s="30"/>
      <c r="B1701" s="24" t="s">
        <v>705</v>
      </c>
      <c r="C1701" s="15" t="s">
        <v>294</v>
      </c>
      <c r="D1701" s="60">
        <v>0</v>
      </c>
      <c r="E1701" s="60">
        <f>+E1720</f>
        <v>0</v>
      </c>
      <c r="F1701" s="60">
        <f>+F1720</f>
        <v>0</v>
      </c>
      <c r="G1701" s="60">
        <v>0</v>
      </c>
      <c r="H1701" s="60">
        <f t="shared" si="705"/>
        <v>0</v>
      </c>
      <c r="I1701" s="60">
        <v>0</v>
      </c>
      <c r="J1701" s="60">
        <f t="shared" si="705"/>
        <v>0</v>
      </c>
      <c r="K1701" s="142">
        <f t="shared" si="690"/>
        <v>0</v>
      </c>
      <c r="L1701" s="60">
        <f t="shared" si="706"/>
        <v>0</v>
      </c>
      <c r="M1701" s="60">
        <f t="shared" si="706"/>
        <v>0</v>
      </c>
      <c r="N1701" s="60">
        <f t="shared" si="706"/>
        <v>0</v>
      </c>
      <c r="O1701" s="60">
        <f t="shared" si="706"/>
        <v>0</v>
      </c>
      <c r="P1701" s="60">
        <f t="shared" si="706"/>
        <v>0</v>
      </c>
      <c r="Q1701" s="60">
        <f>+Q1720</f>
        <v>0</v>
      </c>
      <c r="R1701" s="60">
        <f t="shared" si="706"/>
        <v>0</v>
      </c>
      <c r="S1701" s="60">
        <f t="shared" si="706"/>
        <v>0</v>
      </c>
      <c r="T1701" s="60">
        <f t="shared" si="706"/>
        <v>0</v>
      </c>
      <c r="U1701" s="279">
        <f t="shared" si="691"/>
        <v>0</v>
      </c>
    </row>
    <row r="1702" spans="1:21" hidden="1" x14ac:dyDescent="0.25">
      <c r="A1702" s="30"/>
      <c r="B1702" s="24" t="s">
        <v>706</v>
      </c>
      <c r="C1702" s="15" t="s">
        <v>550</v>
      </c>
      <c r="D1702" s="60">
        <v>0</v>
      </c>
      <c r="E1702" s="60">
        <f t="shared" ref="E1702:F1704" si="707">+E1719</f>
        <v>0</v>
      </c>
      <c r="F1702" s="60">
        <f t="shared" si="707"/>
        <v>0</v>
      </c>
      <c r="G1702" s="60">
        <v>0</v>
      </c>
      <c r="H1702" s="60">
        <f t="shared" ref="H1702:J1704" si="708">+H1719</f>
        <v>0</v>
      </c>
      <c r="I1702" s="60">
        <v>0</v>
      </c>
      <c r="J1702" s="60">
        <f t="shared" si="708"/>
        <v>0</v>
      </c>
      <c r="K1702" s="142">
        <f t="shared" si="690"/>
        <v>0</v>
      </c>
      <c r="L1702" s="60">
        <f>+L1719</f>
        <v>0</v>
      </c>
      <c r="M1702" s="60">
        <f t="shared" ref="M1702:Q1704" si="709">+M1719</f>
        <v>0</v>
      </c>
      <c r="N1702" s="60">
        <f t="shared" si="709"/>
        <v>0</v>
      </c>
      <c r="O1702" s="60">
        <f t="shared" si="709"/>
        <v>0</v>
      </c>
      <c r="P1702" s="60">
        <f t="shared" si="709"/>
        <v>0</v>
      </c>
      <c r="Q1702" s="60">
        <f t="shared" si="709"/>
        <v>0</v>
      </c>
      <c r="R1702" s="60">
        <f t="shared" ref="R1702:T1704" si="710">+R1719</f>
        <v>0</v>
      </c>
      <c r="S1702" s="60">
        <f t="shared" si="710"/>
        <v>0</v>
      </c>
      <c r="T1702" s="60">
        <f t="shared" si="710"/>
        <v>0</v>
      </c>
      <c r="U1702" s="279">
        <f t="shared" si="691"/>
        <v>0</v>
      </c>
    </row>
    <row r="1703" spans="1:21" hidden="1" x14ac:dyDescent="0.25">
      <c r="A1703" s="30"/>
      <c r="B1703" s="24" t="s">
        <v>701</v>
      </c>
      <c r="C1703" s="15" t="s">
        <v>295</v>
      </c>
      <c r="D1703" s="60">
        <v>0</v>
      </c>
      <c r="E1703" s="60">
        <f t="shared" si="707"/>
        <v>0</v>
      </c>
      <c r="F1703" s="60">
        <f t="shared" si="707"/>
        <v>0</v>
      </c>
      <c r="G1703" s="60">
        <v>0</v>
      </c>
      <c r="H1703" s="60">
        <f t="shared" si="708"/>
        <v>0</v>
      </c>
      <c r="I1703" s="60">
        <v>0</v>
      </c>
      <c r="J1703" s="60">
        <f t="shared" si="708"/>
        <v>0</v>
      </c>
      <c r="K1703" s="142">
        <f t="shared" si="690"/>
        <v>0</v>
      </c>
      <c r="L1703" s="60">
        <f>+L1720</f>
        <v>0</v>
      </c>
      <c r="M1703" s="60">
        <f t="shared" si="709"/>
        <v>0</v>
      </c>
      <c r="N1703" s="60">
        <f t="shared" si="709"/>
        <v>0</v>
      </c>
      <c r="O1703" s="60">
        <f t="shared" si="709"/>
        <v>0</v>
      </c>
      <c r="P1703" s="60">
        <f t="shared" si="709"/>
        <v>0</v>
      </c>
      <c r="Q1703" s="60">
        <f t="shared" si="709"/>
        <v>0</v>
      </c>
      <c r="R1703" s="60">
        <f t="shared" si="710"/>
        <v>0</v>
      </c>
      <c r="S1703" s="60">
        <f t="shared" si="710"/>
        <v>0</v>
      </c>
      <c r="T1703" s="60">
        <f t="shared" si="710"/>
        <v>0</v>
      </c>
      <c r="U1703" s="279">
        <f t="shared" si="691"/>
        <v>0</v>
      </c>
    </row>
    <row r="1704" spans="1:21" ht="31.5" hidden="1" x14ac:dyDescent="0.25">
      <c r="A1704" s="30"/>
      <c r="B1704" s="24" t="s">
        <v>702</v>
      </c>
      <c r="C1704" s="15" t="s">
        <v>306</v>
      </c>
      <c r="D1704" s="60">
        <v>0</v>
      </c>
      <c r="E1704" s="60">
        <f t="shared" si="707"/>
        <v>0</v>
      </c>
      <c r="F1704" s="60">
        <f t="shared" si="707"/>
        <v>0</v>
      </c>
      <c r="G1704" s="60">
        <v>0</v>
      </c>
      <c r="H1704" s="60">
        <f t="shared" si="708"/>
        <v>0</v>
      </c>
      <c r="I1704" s="60">
        <v>0</v>
      </c>
      <c r="J1704" s="60">
        <f t="shared" si="708"/>
        <v>0</v>
      </c>
      <c r="K1704" s="142">
        <f t="shared" si="690"/>
        <v>0</v>
      </c>
      <c r="L1704" s="60">
        <f>+L1721</f>
        <v>0</v>
      </c>
      <c r="M1704" s="60">
        <f t="shared" si="709"/>
        <v>0</v>
      </c>
      <c r="N1704" s="60">
        <f t="shared" si="709"/>
        <v>0</v>
      </c>
      <c r="O1704" s="60">
        <f t="shared" si="709"/>
        <v>0</v>
      </c>
      <c r="P1704" s="60">
        <f t="shared" si="709"/>
        <v>0</v>
      </c>
      <c r="Q1704" s="60">
        <f t="shared" si="709"/>
        <v>0</v>
      </c>
      <c r="R1704" s="60">
        <f t="shared" si="710"/>
        <v>0</v>
      </c>
      <c r="S1704" s="60">
        <f t="shared" si="710"/>
        <v>0</v>
      </c>
      <c r="T1704" s="60">
        <f t="shared" si="710"/>
        <v>0</v>
      </c>
      <c r="U1704" s="279">
        <f t="shared" si="691"/>
        <v>0</v>
      </c>
    </row>
    <row r="1705" spans="1:21" ht="31.5" hidden="1" x14ac:dyDescent="0.25">
      <c r="A1705" s="30" t="s">
        <v>100</v>
      </c>
      <c r="B1705" s="13" t="s">
        <v>805</v>
      </c>
      <c r="C1705" s="18" t="s">
        <v>429</v>
      </c>
      <c r="D1705" s="60">
        <v>0</v>
      </c>
      <c r="E1705" s="60">
        <f>SUM(E1706:E1721)</f>
        <v>0</v>
      </c>
      <c r="F1705" s="60">
        <f>SUM(F1706:F1721)</f>
        <v>0</v>
      </c>
      <c r="G1705" s="60">
        <v>0</v>
      </c>
      <c r="H1705" s="60">
        <f>SUM(H1706:H1721)</f>
        <v>0</v>
      </c>
      <c r="I1705" s="60">
        <v>0</v>
      </c>
      <c r="J1705" s="60">
        <f>SUM(J1706:J1721)</f>
        <v>0</v>
      </c>
      <c r="K1705" s="142">
        <f t="shared" si="690"/>
        <v>0</v>
      </c>
      <c r="L1705" s="60">
        <f t="shared" ref="L1705:T1705" si="711">SUM(L1706:L1721)</f>
        <v>0</v>
      </c>
      <c r="M1705" s="60">
        <f>SUM(M1706:M1721)</f>
        <v>0</v>
      </c>
      <c r="N1705" s="60">
        <f>SUM(N1706:N1721)</f>
        <v>0</v>
      </c>
      <c r="O1705" s="60">
        <f>SUM(O1706:O1721)</f>
        <v>0</v>
      </c>
      <c r="P1705" s="60">
        <f>SUM(P1706:P1721)</f>
        <v>0</v>
      </c>
      <c r="Q1705" s="60">
        <f>SUM(Q1706:Q1721)</f>
        <v>0</v>
      </c>
      <c r="R1705" s="60">
        <f t="shared" si="711"/>
        <v>0</v>
      </c>
      <c r="S1705" s="60">
        <f t="shared" si="711"/>
        <v>0</v>
      </c>
      <c r="T1705" s="60">
        <f t="shared" si="711"/>
        <v>0</v>
      </c>
      <c r="U1705" s="279">
        <f t="shared" si="691"/>
        <v>0</v>
      </c>
    </row>
    <row r="1706" spans="1:21" hidden="1" x14ac:dyDescent="0.25">
      <c r="A1706" s="30"/>
      <c r="B1706" s="24" t="s">
        <v>692</v>
      </c>
      <c r="C1706" s="15" t="s">
        <v>284</v>
      </c>
      <c r="D1706" s="187">
        <v>0</v>
      </c>
      <c r="E1706" s="61">
        <v>0</v>
      </c>
      <c r="F1706" s="61">
        <v>0</v>
      </c>
      <c r="G1706" s="61">
        <v>0</v>
      </c>
      <c r="H1706" s="61">
        <v>0</v>
      </c>
      <c r="I1706" s="61">
        <v>0</v>
      </c>
      <c r="J1706" s="61">
        <v>0</v>
      </c>
      <c r="K1706" s="142">
        <f t="shared" si="690"/>
        <v>0</v>
      </c>
      <c r="L1706" s="61">
        <v>0</v>
      </c>
      <c r="M1706" s="61">
        <v>0</v>
      </c>
      <c r="N1706" s="61">
        <v>0</v>
      </c>
      <c r="O1706" s="61">
        <v>0</v>
      </c>
      <c r="P1706" s="61">
        <v>0</v>
      </c>
      <c r="Q1706" s="61">
        <v>0</v>
      </c>
      <c r="R1706" s="61">
        <v>0</v>
      </c>
      <c r="S1706" s="61">
        <v>0</v>
      </c>
      <c r="T1706" s="61">
        <v>0</v>
      </c>
      <c r="U1706" s="279">
        <f t="shared" si="691"/>
        <v>0</v>
      </c>
    </row>
    <row r="1707" spans="1:21" hidden="1" x14ac:dyDescent="0.25">
      <c r="A1707" s="30"/>
      <c r="B1707" s="24" t="s">
        <v>693</v>
      </c>
      <c r="C1707" s="15" t="s">
        <v>285</v>
      </c>
      <c r="D1707" s="187">
        <v>0</v>
      </c>
      <c r="E1707" s="61">
        <v>0</v>
      </c>
      <c r="F1707" s="61">
        <v>0</v>
      </c>
      <c r="G1707" s="61">
        <v>0</v>
      </c>
      <c r="H1707" s="61">
        <v>0</v>
      </c>
      <c r="I1707" s="61">
        <v>0</v>
      </c>
      <c r="J1707" s="61">
        <v>0</v>
      </c>
      <c r="K1707" s="142">
        <f t="shared" si="690"/>
        <v>0</v>
      </c>
      <c r="L1707" s="61">
        <v>0</v>
      </c>
      <c r="M1707" s="61">
        <v>0</v>
      </c>
      <c r="N1707" s="61">
        <v>0</v>
      </c>
      <c r="O1707" s="61">
        <v>0</v>
      </c>
      <c r="P1707" s="61">
        <v>0</v>
      </c>
      <c r="Q1707" s="61">
        <v>0</v>
      </c>
      <c r="R1707" s="61">
        <v>0</v>
      </c>
      <c r="S1707" s="61">
        <v>0</v>
      </c>
      <c r="T1707" s="61">
        <v>0</v>
      </c>
      <c r="U1707" s="279">
        <f t="shared" si="691"/>
        <v>0</v>
      </c>
    </row>
    <row r="1708" spans="1:21" hidden="1" x14ac:dyDescent="0.25">
      <c r="A1708" s="30"/>
      <c r="B1708" s="24" t="s">
        <v>695</v>
      </c>
      <c r="C1708" s="15" t="s">
        <v>286</v>
      </c>
      <c r="D1708" s="187">
        <v>0</v>
      </c>
      <c r="E1708" s="61">
        <v>0</v>
      </c>
      <c r="F1708" s="61">
        <v>0</v>
      </c>
      <c r="G1708" s="61">
        <v>0</v>
      </c>
      <c r="H1708" s="61">
        <v>0</v>
      </c>
      <c r="I1708" s="61">
        <v>0</v>
      </c>
      <c r="J1708" s="61">
        <v>0</v>
      </c>
      <c r="K1708" s="142">
        <f t="shared" si="690"/>
        <v>0</v>
      </c>
      <c r="L1708" s="61">
        <v>0</v>
      </c>
      <c r="M1708" s="61">
        <v>0</v>
      </c>
      <c r="N1708" s="61">
        <v>0</v>
      </c>
      <c r="O1708" s="61">
        <v>0</v>
      </c>
      <c r="P1708" s="61">
        <v>0</v>
      </c>
      <c r="Q1708" s="61">
        <v>0</v>
      </c>
      <c r="R1708" s="61">
        <v>0</v>
      </c>
      <c r="S1708" s="61">
        <v>0</v>
      </c>
      <c r="T1708" s="61">
        <v>0</v>
      </c>
      <c r="U1708" s="279">
        <f t="shared" si="691"/>
        <v>0</v>
      </c>
    </row>
    <row r="1709" spans="1:21" hidden="1" x14ac:dyDescent="0.25">
      <c r="A1709" s="30"/>
      <c r="B1709" s="24" t="s">
        <v>694</v>
      </c>
      <c r="C1709" s="15" t="s">
        <v>696</v>
      </c>
      <c r="D1709" s="187">
        <v>0</v>
      </c>
      <c r="E1709" s="61">
        <v>0</v>
      </c>
      <c r="F1709" s="61">
        <v>0</v>
      </c>
      <c r="G1709" s="61">
        <v>0</v>
      </c>
      <c r="H1709" s="61">
        <v>0</v>
      </c>
      <c r="I1709" s="61">
        <v>0</v>
      </c>
      <c r="J1709" s="61">
        <v>0</v>
      </c>
      <c r="K1709" s="142">
        <f t="shared" si="690"/>
        <v>0</v>
      </c>
      <c r="L1709" s="61">
        <v>0</v>
      </c>
      <c r="M1709" s="61">
        <v>0</v>
      </c>
      <c r="N1709" s="61">
        <v>0</v>
      </c>
      <c r="O1709" s="61">
        <v>0</v>
      </c>
      <c r="P1709" s="61">
        <v>0</v>
      </c>
      <c r="Q1709" s="61">
        <v>0</v>
      </c>
      <c r="R1709" s="61">
        <v>0</v>
      </c>
      <c r="S1709" s="61">
        <v>0</v>
      </c>
      <c r="T1709" s="61">
        <v>0</v>
      </c>
      <c r="U1709" s="279">
        <f t="shared" si="691"/>
        <v>0</v>
      </c>
    </row>
    <row r="1710" spans="1:21" hidden="1" x14ac:dyDescent="0.25">
      <c r="A1710" s="30"/>
      <c r="B1710" s="24" t="s">
        <v>697</v>
      </c>
      <c r="C1710" s="15" t="s">
        <v>287</v>
      </c>
      <c r="D1710" s="187">
        <v>0</v>
      </c>
      <c r="E1710" s="61">
        <v>0</v>
      </c>
      <c r="F1710" s="61">
        <v>0</v>
      </c>
      <c r="G1710" s="61">
        <v>0</v>
      </c>
      <c r="H1710" s="61">
        <v>0</v>
      </c>
      <c r="I1710" s="61">
        <v>0</v>
      </c>
      <c r="J1710" s="61">
        <v>0</v>
      </c>
      <c r="K1710" s="142">
        <f t="shared" si="690"/>
        <v>0</v>
      </c>
      <c r="L1710" s="61">
        <v>0</v>
      </c>
      <c r="M1710" s="61">
        <v>0</v>
      </c>
      <c r="N1710" s="61">
        <v>0</v>
      </c>
      <c r="O1710" s="61">
        <v>0</v>
      </c>
      <c r="P1710" s="61">
        <v>0</v>
      </c>
      <c r="Q1710" s="61">
        <v>0</v>
      </c>
      <c r="R1710" s="61">
        <v>0</v>
      </c>
      <c r="S1710" s="61">
        <v>0</v>
      </c>
      <c r="T1710" s="61">
        <v>0</v>
      </c>
      <c r="U1710" s="279">
        <f t="shared" si="691"/>
        <v>0</v>
      </c>
    </row>
    <row r="1711" spans="1:21" hidden="1" x14ac:dyDescent="0.25">
      <c r="A1711" s="30"/>
      <c r="B1711" s="24" t="s">
        <v>708</v>
      </c>
      <c r="C1711" s="15" t="s">
        <v>288</v>
      </c>
      <c r="D1711" s="187">
        <v>0</v>
      </c>
      <c r="E1711" s="61">
        <v>0</v>
      </c>
      <c r="F1711" s="61">
        <v>0</v>
      </c>
      <c r="G1711" s="61">
        <v>0</v>
      </c>
      <c r="H1711" s="61">
        <v>0</v>
      </c>
      <c r="I1711" s="61">
        <v>0</v>
      </c>
      <c r="J1711" s="61">
        <v>0</v>
      </c>
      <c r="K1711" s="142">
        <f t="shared" si="690"/>
        <v>0</v>
      </c>
      <c r="L1711" s="61">
        <v>0</v>
      </c>
      <c r="M1711" s="61">
        <v>0</v>
      </c>
      <c r="N1711" s="61">
        <v>0</v>
      </c>
      <c r="O1711" s="61">
        <v>0</v>
      </c>
      <c r="P1711" s="61">
        <v>0</v>
      </c>
      <c r="Q1711" s="61">
        <v>0</v>
      </c>
      <c r="R1711" s="61">
        <v>0</v>
      </c>
      <c r="S1711" s="61">
        <v>0</v>
      </c>
      <c r="T1711" s="61">
        <v>0</v>
      </c>
      <c r="U1711" s="279">
        <f t="shared" si="691"/>
        <v>0</v>
      </c>
    </row>
    <row r="1712" spans="1:21" hidden="1" x14ac:dyDescent="0.25">
      <c r="A1712" s="30"/>
      <c r="B1712" s="24" t="s">
        <v>698</v>
      </c>
      <c r="C1712" s="15" t="s">
        <v>289</v>
      </c>
      <c r="D1712" s="187">
        <v>0</v>
      </c>
      <c r="E1712" s="61">
        <v>0</v>
      </c>
      <c r="F1712" s="61">
        <v>0</v>
      </c>
      <c r="G1712" s="61">
        <v>0</v>
      </c>
      <c r="H1712" s="61">
        <v>0</v>
      </c>
      <c r="I1712" s="61">
        <v>0</v>
      </c>
      <c r="J1712" s="61">
        <v>0</v>
      </c>
      <c r="K1712" s="142">
        <f t="shared" si="690"/>
        <v>0</v>
      </c>
      <c r="L1712" s="61">
        <v>0</v>
      </c>
      <c r="M1712" s="61">
        <v>0</v>
      </c>
      <c r="N1712" s="61">
        <v>0</v>
      </c>
      <c r="O1712" s="61">
        <v>0</v>
      </c>
      <c r="P1712" s="61">
        <v>0</v>
      </c>
      <c r="Q1712" s="61">
        <v>0</v>
      </c>
      <c r="R1712" s="61">
        <v>0</v>
      </c>
      <c r="S1712" s="61">
        <v>0</v>
      </c>
      <c r="T1712" s="61">
        <v>0</v>
      </c>
      <c r="U1712" s="279">
        <f t="shared" si="691"/>
        <v>0</v>
      </c>
    </row>
    <row r="1713" spans="1:21" ht="31.5" hidden="1" x14ac:dyDescent="0.25">
      <c r="A1713" s="30"/>
      <c r="B1713" s="24" t="s">
        <v>703</v>
      </c>
      <c r="C1713" s="15" t="s">
        <v>290</v>
      </c>
      <c r="D1713" s="187">
        <v>0</v>
      </c>
      <c r="E1713" s="61">
        <v>0</v>
      </c>
      <c r="F1713" s="61">
        <v>0</v>
      </c>
      <c r="G1713" s="61">
        <v>0</v>
      </c>
      <c r="H1713" s="61">
        <v>0</v>
      </c>
      <c r="I1713" s="61">
        <v>0</v>
      </c>
      <c r="J1713" s="61">
        <v>0</v>
      </c>
      <c r="K1713" s="142">
        <f t="shared" si="690"/>
        <v>0</v>
      </c>
      <c r="L1713" s="61">
        <v>0</v>
      </c>
      <c r="M1713" s="61">
        <v>0</v>
      </c>
      <c r="N1713" s="61">
        <v>0</v>
      </c>
      <c r="O1713" s="61">
        <v>0</v>
      </c>
      <c r="P1713" s="61">
        <v>0</v>
      </c>
      <c r="Q1713" s="61">
        <v>0</v>
      </c>
      <c r="R1713" s="61">
        <v>0</v>
      </c>
      <c r="S1713" s="61">
        <v>0</v>
      </c>
      <c r="T1713" s="61">
        <v>0</v>
      </c>
      <c r="U1713" s="279">
        <f t="shared" si="691"/>
        <v>0</v>
      </c>
    </row>
    <row r="1714" spans="1:21" hidden="1" x14ac:dyDescent="0.25">
      <c r="A1714" s="30"/>
      <c r="B1714" s="24" t="s">
        <v>699</v>
      </c>
      <c r="C1714" s="15" t="s">
        <v>291</v>
      </c>
      <c r="D1714" s="187">
        <v>0</v>
      </c>
      <c r="E1714" s="61">
        <v>0</v>
      </c>
      <c r="F1714" s="61">
        <v>0</v>
      </c>
      <c r="G1714" s="61">
        <v>0</v>
      </c>
      <c r="H1714" s="61">
        <v>0</v>
      </c>
      <c r="I1714" s="61">
        <v>0</v>
      </c>
      <c r="J1714" s="61">
        <v>0</v>
      </c>
      <c r="K1714" s="142">
        <f t="shared" si="690"/>
        <v>0</v>
      </c>
      <c r="L1714" s="61">
        <v>0</v>
      </c>
      <c r="M1714" s="61">
        <v>0</v>
      </c>
      <c r="N1714" s="61">
        <v>0</v>
      </c>
      <c r="O1714" s="61">
        <v>0</v>
      </c>
      <c r="P1714" s="61">
        <v>0</v>
      </c>
      <c r="Q1714" s="61">
        <v>0</v>
      </c>
      <c r="R1714" s="61">
        <v>0</v>
      </c>
      <c r="S1714" s="61">
        <v>0</v>
      </c>
      <c r="T1714" s="61">
        <v>0</v>
      </c>
      <c r="U1714" s="279">
        <f t="shared" si="691"/>
        <v>0</v>
      </c>
    </row>
    <row r="1715" spans="1:21" ht="31.5" hidden="1" x14ac:dyDescent="0.25">
      <c r="A1715" s="30"/>
      <c r="B1715" s="24" t="s">
        <v>950</v>
      </c>
      <c r="C1715" s="15" t="s">
        <v>949</v>
      </c>
      <c r="D1715" s="187">
        <v>0</v>
      </c>
      <c r="E1715" s="61">
        <v>0</v>
      </c>
      <c r="F1715" s="61">
        <v>0</v>
      </c>
      <c r="G1715" s="61">
        <v>0</v>
      </c>
      <c r="H1715" s="61">
        <v>0</v>
      </c>
      <c r="I1715" s="61">
        <v>0</v>
      </c>
      <c r="J1715" s="61">
        <v>0</v>
      </c>
      <c r="K1715" s="142">
        <f t="shared" si="690"/>
        <v>0</v>
      </c>
      <c r="L1715" s="61">
        <v>0</v>
      </c>
      <c r="M1715" s="61">
        <v>0</v>
      </c>
      <c r="N1715" s="61">
        <v>0</v>
      </c>
      <c r="O1715" s="61">
        <v>0</v>
      </c>
      <c r="P1715" s="61">
        <v>0</v>
      </c>
      <c r="Q1715" s="61">
        <v>0</v>
      </c>
      <c r="R1715" s="61">
        <v>0</v>
      </c>
      <c r="S1715" s="61">
        <v>0</v>
      </c>
      <c r="T1715" s="61">
        <v>0</v>
      </c>
      <c r="U1715" s="279">
        <f t="shared" si="691"/>
        <v>0</v>
      </c>
    </row>
    <row r="1716" spans="1:21" hidden="1" x14ac:dyDescent="0.25">
      <c r="A1716" s="30"/>
      <c r="B1716" s="24" t="s">
        <v>700</v>
      </c>
      <c r="C1716" s="15" t="s">
        <v>292</v>
      </c>
      <c r="D1716" s="187">
        <v>0</v>
      </c>
      <c r="E1716" s="61">
        <v>0</v>
      </c>
      <c r="F1716" s="61">
        <v>0</v>
      </c>
      <c r="G1716" s="61">
        <v>0</v>
      </c>
      <c r="H1716" s="61">
        <v>0</v>
      </c>
      <c r="I1716" s="61">
        <v>0</v>
      </c>
      <c r="J1716" s="61">
        <v>0</v>
      </c>
      <c r="K1716" s="142">
        <f t="shared" si="690"/>
        <v>0</v>
      </c>
      <c r="L1716" s="61">
        <v>0</v>
      </c>
      <c r="M1716" s="61">
        <v>0</v>
      </c>
      <c r="N1716" s="61">
        <v>0</v>
      </c>
      <c r="O1716" s="61">
        <v>0</v>
      </c>
      <c r="P1716" s="61">
        <v>0</v>
      </c>
      <c r="Q1716" s="61">
        <v>0</v>
      </c>
      <c r="R1716" s="61">
        <v>0</v>
      </c>
      <c r="S1716" s="61">
        <v>0</v>
      </c>
      <c r="T1716" s="61">
        <v>0</v>
      </c>
      <c r="U1716" s="279">
        <f t="shared" si="691"/>
        <v>0</v>
      </c>
    </row>
    <row r="1717" spans="1:21" hidden="1" x14ac:dyDescent="0.25">
      <c r="A1717" s="30"/>
      <c r="B1717" s="24" t="s">
        <v>704</v>
      </c>
      <c r="C1717" s="15" t="s">
        <v>293</v>
      </c>
      <c r="D1717" s="187">
        <v>0</v>
      </c>
      <c r="E1717" s="61">
        <v>0</v>
      </c>
      <c r="F1717" s="61">
        <v>0</v>
      </c>
      <c r="G1717" s="61">
        <v>0</v>
      </c>
      <c r="H1717" s="61">
        <v>0</v>
      </c>
      <c r="I1717" s="61">
        <v>0</v>
      </c>
      <c r="J1717" s="61">
        <v>0</v>
      </c>
      <c r="K1717" s="142">
        <f t="shared" si="690"/>
        <v>0</v>
      </c>
      <c r="L1717" s="61">
        <v>0</v>
      </c>
      <c r="M1717" s="61">
        <v>0</v>
      </c>
      <c r="N1717" s="61">
        <v>0</v>
      </c>
      <c r="O1717" s="61">
        <v>0</v>
      </c>
      <c r="P1717" s="61">
        <v>0</v>
      </c>
      <c r="Q1717" s="61">
        <v>0</v>
      </c>
      <c r="R1717" s="61">
        <v>0</v>
      </c>
      <c r="S1717" s="61">
        <v>0</v>
      </c>
      <c r="T1717" s="61">
        <v>0</v>
      </c>
      <c r="U1717" s="279">
        <f t="shared" si="691"/>
        <v>0</v>
      </c>
    </row>
    <row r="1718" spans="1:21" hidden="1" x14ac:dyDescent="0.25">
      <c r="A1718" s="30"/>
      <c r="B1718" s="24" t="s">
        <v>705</v>
      </c>
      <c r="C1718" s="15" t="s">
        <v>294</v>
      </c>
      <c r="D1718" s="187">
        <v>0</v>
      </c>
      <c r="E1718" s="61">
        <v>0</v>
      </c>
      <c r="F1718" s="61">
        <v>0</v>
      </c>
      <c r="G1718" s="61">
        <v>0</v>
      </c>
      <c r="H1718" s="61">
        <v>0</v>
      </c>
      <c r="I1718" s="61">
        <v>0</v>
      </c>
      <c r="J1718" s="61">
        <v>0</v>
      </c>
      <c r="K1718" s="142">
        <f t="shared" si="690"/>
        <v>0</v>
      </c>
      <c r="L1718" s="61">
        <v>0</v>
      </c>
      <c r="M1718" s="61">
        <v>0</v>
      </c>
      <c r="N1718" s="61">
        <v>0</v>
      </c>
      <c r="O1718" s="61">
        <v>0</v>
      </c>
      <c r="P1718" s="61">
        <v>0</v>
      </c>
      <c r="Q1718" s="61">
        <v>0</v>
      </c>
      <c r="R1718" s="61">
        <v>0</v>
      </c>
      <c r="S1718" s="61">
        <v>0</v>
      </c>
      <c r="T1718" s="61">
        <v>0</v>
      </c>
      <c r="U1718" s="279">
        <f t="shared" si="691"/>
        <v>0</v>
      </c>
    </row>
    <row r="1719" spans="1:21" hidden="1" x14ac:dyDescent="0.25">
      <c r="A1719" s="30"/>
      <c r="B1719" s="24" t="s">
        <v>706</v>
      </c>
      <c r="C1719" s="15" t="s">
        <v>550</v>
      </c>
      <c r="D1719" s="187">
        <v>0</v>
      </c>
      <c r="E1719" s="61">
        <v>0</v>
      </c>
      <c r="F1719" s="61">
        <v>0</v>
      </c>
      <c r="G1719" s="61">
        <v>0</v>
      </c>
      <c r="H1719" s="61">
        <v>0</v>
      </c>
      <c r="I1719" s="61">
        <v>0</v>
      </c>
      <c r="J1719" s="61">
        <v>0</v>
      </c>
      <c r="K1719" s="142">
        <f t="shared" si="690"/>
        <v>0</v>
      </c>
      <c r="L1719" s="61">
        <v>0</v>
      </c>
      <c r="M1719" s="61">
        <v>0</v>
      </c>
      <c r="N1719" s="61">
        <v>0</v>
      </c>
      <c r="O1719" s="61">
        <v>0</v>
      </c>
      <c r="P1719" s="61">
        <v>0</v>
      </c>
      <c r="Q1719" s="61">
        <v>0</v>
      </c>
      <c r="R1719" s="61">
        <v>0</v>
      </c>
      <c r="S1719" s="61">
        <v>0</v>
      </c>
      <c r="T1719" s="61">
        <v>0</v>
      </c>
      <c r="U1719" s="279">
        <f t="shared" si="691"/>
        <v>0</v>
      </c>
    </row>
    <row r="1720" spans="1:21" hidden="1" x14ac:dyDescent="0.25">
      <c r="A1720" s="30"/>
      <c r="B1720" s="24" t="s">
        <v>701</v>
      </c>
      <c r="C1720" s="15" t="s">
        <v>295</v>
      </c>
      <c r="D1720" s="187">
        <v>0</v>
      </c>
      <c r="E1720" s="61">
        <v>0</v>
      </c>
      <c r="F1720" s="61">
        <v>0</v>
      </c>
      <c r="G1720" s="61">
        <v>0</v>
      </c>
      <c r="H1720" s="61">
        <v>0</v>
      </c>
      <c r="I1720" s="61">
        <v>0</v>
      </c>
      <c r="J1720" s="61">
        <v>0</v>
      </c>
      <c r="K1720" s="142">
        <f t="shared" si="690"/>
        <v>0</v>
      </c>
      <c r="L1720" s="61">
        <v>0</v>
      </c>
      <c r="M1720" s="61">
        <v>0</v>
      </c>
      <c r="N1720" s="61">
        <v>0</v>
      </c>
      <c r="O1720" s="61">
        <v>0</v>
      </c>
      <c r="P1720" s="61">
        <v>0</v>
      </c>
      <c r="Q1720" s="61">
        <v>0</v>
      </c>
      <c r="R1720" s="61">
        <v>0</v>
      </c>
      <c r="S1720" s="61">
        <v>0</v>
      </c>
      <c r="T1720" s="61">
        <v>0</v>
      </c>
      <c r="U1720" s="279">
        <f t="shared" si="691"/>
        <v>0</v>
      </c>
    </row>
    <row r="1721" spans="1:21" ht="31.5" hidden="1" x14ac:dyDescent="0.25">
      <c r="A1721" s="30"/>
      <c r="B1721" s="24" t="s">
        <v>702</v>
      </c>
      <c r="C1721" s="15" t="s">
        <v>306</v>
      </c>
      <c r="D1721" s="187">
        <v>0</v>
      </c>
      <c r="E1721" s="61">
        <v>0</v>
      </c>
      <c r="F1721" s="61">
        <v>0</v>
      </c>
      <c r="G1721" s="61">
        <v>0</v>
      </c>
      <c r="H1721" s="61">
        <v>0</v>
      </c>
      <c r="I1721" s="61">
        <v>0</v>
      </c>
      <c r="J1721" s="61">
        <v>0</v>
      </c>
      <c r="K1721" s="142">
        <f t="shared" si="690"/>
        <v>0</v>
      </c>
      <c r="L1721" s="61">
        <v>0</v>
      </c>
      <c r="M1721" s="61">
        <v>0</v>
      </c>
      <c r="N1721" s="61">
        <v>0</v>
      </c>
      <c r="O1721" s="61">
        <v>0</v>
      </c>
      <c r="P1721" s="61">
        <v>0</v>
      </c>
      <c r="Q1721" s="61">
        <v>0</v>
      </c>
      <c r="R1721" s="61">
        <v>0</v>
      </c>
      <c r="S1721" s="61">
        <v>0</v>
      </c>
      <c r="T1721" s="61">
        <v>0</v>
      </c>
      <c r="U1721" s="279">
        <f t="shared" si="691"/>
        <v>0</v>
      </c>
    </row>
    <row r="1722" spans="1:21" ht="30" customHeight="1" x14ac:dyDescent="0.25">
      <c r="A1722" s="30" t="s">
        <v>32</v>
      </c>
      <c r="B1722" s="13" t="s">
        <v>431</v>
      </c>
      <c r="C1722" s="18" t="s">
        <v>432</v>
      </c>
      <c r="D1722" s="60">
        <v>914.86000000000013</v>
      </c>
      <c r="E1722" s="60">
        <f t="shared" ref="E1722:F1729" si="712">+E1739</f>
        <v>757.91</v>
      </c>
      <c r="F1722" s="60">
        <f t="shared" si="712"/>
        <v>0</v>
      </c>
      <c r="G1722" s="60">
        <v>0</v>
      </c>
      <c r="H1722" s="60">
        <f t="shared" ref="H1722:H1729" si="713">+H1739</f>
        <v>0</v>
      </c>
      <c r="I1722" s="60">
        <v>5</v>
      </c>
      <c r="J1722" s="60">
        <f t="shared" ref="J1722:J1729" si="714">+J1739</f>
        <v>0</v>
      </c>
      <c r="K1722" s="142">
        <f t="shared" si="690"/>
        <v>5</v>
      </c>
      <c r="L1722" s="60">
        <f t="shared" ref="L1722:P1729" si="715">+L1739</f>
        <v>0</v>
      </c>
      <c r="M1722" s="60">
        <f t="shared" si="715"/>
        <v>0</v>
      </c>
      <c r="N1722" s="60">
        <f t="shared" si="715"/>
        <v>0</v>
      </c>
      <c r="O1722" s="60">
        <f t="shared" si="715"/>
        <v>5</v>
      </c>
      <c r="P1722" s="60">
        <f t="shared" si="715"/>
        <v>0</v>
      </c>
      <c r="Q1722" s="60">
        <f t="shared" ref="Q1722:Q1729" si="716">+Q1739</f>
        <v>95</v>
      </c>
      <c r="R1722" s="60">
        <f t="shared" ref="R1722:T1729" si="717">+R1739</f>
        <v>0</v>
      </c>
      <c r="S1722" s="60">
        <f t="shared" si="717"/>
        <v>0</v>
      </c>
      <c r="T1722" s="60">
        <f t="shared" si="717"/>
        <v>0</v>
      </c>
      <c r="U1722" s="279">
        <f t="shared" si="691"/>
        <v>0</v>
      </c>
    </row>
    <row r="1723" spans="1:21" x14ac:dyDescent="0.25">
      <c r="A1723" s="30"/>
      <c r="B1723" s="24" t="s">
        <v>692</v>
      </c>
      <c r="C1723" s="15" t="s">
        <v>284</v>
      </c>
      <c r="D1723" s="60">
        <v>0</v>
      </c>
      <c r="E1723" s="60">
        <f t="shared" si="712"/>
        <v>0</v>
      </c>
      <c r="F1723" s="60">
        <f t="shared" si="712"/>
        <v>0</v>
      </c>
      <c r="G1723" s="60">
        <v>0</v>
      </c>
      <c r="H1723" s="60">
        <f t="shared" si="713"/>
        <v>0</v>
      </c>
      <c r="I1723" s="60">
        <v>0</v>
      </c>
      <c r="J1723" s="60">
        <f t="shared" si="714"/>
        <v>0</v>
      </c>
      <c r="K1723" s="142">
        <f t="shared" si="690"/>
        <v>0</v>
      </c>
      <c r="L1723" s="60">
        <f t="shared" si="715"/>
        <v>0</v>
      </c>
      <c r="M1723" s="60">
        <f t="shared" si="715"/>
        <v>0</v>
      </c>
      <c r="N1723" s="60">
        <f t="shared" si="715"/>
        <v>0</v>
      </c>
      <c r="O1723" s="60">
        <f t="shared" si="715"/>
        <v>0</v>
      </c>
      <c r="P1723" s="60">
        <f t="shared" si="715"/>
        <v>0</v>
      </c>
      <c r="Q1723" s="60">
        <f t="shared" si="716"/>
        <v>0</v>
      </c>
      <c r="R1723" s="60">
        <f t="shared" si="717"/>
        <v>0</v>
      </c>
      <c r="S1723" s="60">
        <f t="shared" si="717"/>
        <v>0</v>
      </c>
      <c r="T1723" s="60">
        <f t="shared" si="717"/>
        <v>0</v>
      </c>
      <c r="U1723" s="279">
        <f t="shared" si="691"/>
        <v>0</v>
      </c>
    </row>
    <row r="1724" spans="1:21" x14ac:dyDescent="0.25">
      <c r="A1724" s="30"/>
      <c r="B1724" s="24" t="s">
        <v>693</v>
      </c>
      <c r="C1724" s="15" t="s">
        <v>285</v>
      </c>
      <c r="D1724" s="60">
        <v>0</v>
      </c>
      <c r="E1724" s="60">
        <f t="shared" si="712"/>
        <v>0</v>
      </c>
      <c r="F1724" s="60">
        <f t="shared" si="712"/>
        <v>0</v>
      </c>
      <c r="G1724" s="60">
        <v>0</v>
      </c>
      <c r="H1724" s="60">
        <f t="shared" si="713"/>
        <v>0</v>
      </c>
      <c r="I1724" s="60">
        <v>5</v>
      </c>
      <c r="J1724" s="60">
        <f t="shared" si="714"/>
        <v>0</v>
      </c>
      <c r="K1724" s="142">
        <f t="shared" si="690"/>
        <v>5</v>
      </c>
      <c r="L1724" s="60">
        <f t="shared" si="715"/>
        <v>0</v>
      </c>
      <c r="M1724" s="60">
        <f t="shared" si="715"/>
        <v>0</v>
      </c>
      <c r="N1724" s="60">
        <f t="shared" si="715"/>
        <v>0</v>
      </c>
      <c r="O1724" s="60">
        <f t="shared" si="715"/>
        <v>5</v>
      </c>
      <c r="P1724" s="60">
        <f t="shared" si="715"/>
        <v>0</v>
      </c>
      <c r="Q1724" s="60">
        <f t="shared" si="716"/>
        <v>95</v>
      </c>
      <c r="R1724" s="60">
        <f t="shared" si="717"/>
        <v>0</v>
      </c>
      <c r="S1724" s="60">
        <f t="shared" si="717"/>
        <v>0</v>
      </c>
      <c r="T1724" s="60">
        <f t="shared" si="717"/>
        <v>0</v>
      </c>
      <c r="U1724" s="279">
        <f t="shared" si="691"/>
        <v>0</v>
      </c>
    </row>
    <row r="1725" spans="1:21" x14ac:dyDescent="0.25">
      <c r="A1725" s="30"/>
      <c r="B1725" s="24" t="s">
        <v>695</v>
      </c>
      <c r="C1725" s="15" t="s">
        <v>286</v>
      </c>
      <c r="D1725" s="60">
        <v>0</v>
      </c>
      <c r="E1725" s="60">
        <f t="shared" si="712"/>
        <v>0</v>
      </c>
      <c r="F1725" s="60">
        <f t="shared" si="712"/>
        <v>0</v>
      </c>
      <c r="G1725" s="60">
        <v>0</v>
      </c>
      <c r="H1725" s="60">
        <f t="shared" si="713"/>
        <v>0</v>
      </c>
      <c r="I1725" s="60">
        <v>0</v>
      </c>
      <c r="J1725" s="60">
        <f t="shared" si="714"/>
        <v>0</v>
      </c>
      <c r="K1725" s="142">
        <f t="shared" si="690"/>
        <v>0</v>
      </c>
      <c r="L1725" s="60">
        <f t="shared" si="715"/>
        <v>0</v>
      </c>
      <c r="M1725" s="60">
        <f t="shared" si="715"/>
        <v>0</v>
      </c>
      <c r="N1725" s="60">
        <f t="shared" si="715"/>
        <v>0</v>
      </c>
      <c r="O1725" s="60">
        <f t="shared" si="715"/>
        <v>0</v>
      </c>
      <c r="P1725" s="60">
        <f t="shared" si="715"/>
        <v>0</v>
      </c>
      <c r="Q1725" s="60">
        <f t="shared" si="716"/>
        <v>0</v>
      </c>
      <c r="R1725" s="60">
        <f t="shared" si="717"/>
        <v>0</v>
      </c>
      <c r="S1725" s="60">
        <f t="shared" si="717"/>
        <v>0</v>
      </c>
      <c r="T1725" s="60">
        <f t="shared" si="717"/>
        <v>0</v>
      </c>
      <c r="U1725" s="279">
        <f t="shared" si="691"/>
        <v>0</v>
      </c>
    </row>
    <row r="1726" spans="1:21" x14ac:dyDescent="0.25">
      <c r="A1726" s="30"/>
      <c r="B1726" s="24" t="s">
        <v>694</v>
      </c>
      <c r="C1726" s="15" t="s">
        <v>696</v>
      </c>
      <c r="D1726" s="60">
        <v>0</v>
      </c>
      <c r="E1726" s="60">
        <f t="shared" si="712"/>
        <v>0</v>
      </c>
      <c r="F1726" s="60">
        <f t="shared" si="712"/>
        <v>0</v>
      </c>
      <c r="G1726" s="60">
        <v>0</v>
      </c>
      <c r="H1726" s="60">
        <f t="shared" si="713"/>
        <v>0</v>
      </c>
      <c r="I1726" s="60">
        <v>0</v>
      </c>
      <c r="J1726" s="60">
        <f t="shared" si="714"/>
        <v>0</v>
      </c>
      <c r="K1726" s="142">
        <f t="shared" si="690"/>
        <v>0</v>
      </c>
      <c r="L1726" s="60">
        <f t="shared" si="715"/>
        <v>0</v>
      </c>
      <c r="M1726" s="60">
        <f t="shared" si="715"/>
        <v>0</v>
      </c>
      <c r="N1726" s="60">
        <f t="shared" si="715"/>
        <v>0</v>
      </c>
      <c r="O1726" s="60">
        <f t="shared" si="715"/>
        <v>0</v>
      </c>
      <c r="P1726" s="60">
        <f t="shared" si="715"/>
        <v>0</v>
      </c>
      <c r="Q1726" s="60">
        <f t="shared" si="716"/>
        <v>0</v>
      </c>
      <c r="R1726" s="60">
        <f t="shared" si="717"/>
        <v>0</v>
      </c>
      <c r="S1726" s="60">
        <f t="shared" si="717"/>
        <v>0</v>
      </c>
      <c r="T1726" s="60">
        <f t="shared" si="717"/>
        <v>0</v>
      </c>
      <c r="U1726" s="279">
        <f t="shared" si="691"/>
        <v>0</v>
      </c>
    </row>
    <row r="1727" spans="1:21" x14ac:dyDescent="0.25">
      <c r="A1727" s="30"/>
      <c r="B1727" s="24" t="s">
        <v>697</v>
      </c>
      <c r="C1727" s="15" t="s">
        <v>287</v>
      </c>
      <c r="D1727" s="60">
        <v>0</v>
      </c>
      <c r="E1727" s="60">
        <f t="shared" si="712"/>
        <v>0</v>
      </c>
      <c r="F1727" s="60">
        <f t="shared" si="712"/>
        <v>0</v>
      </c>
      <c r="G1727" s="60">
        <v>0</v>
      </c>
      <c r="H1727" s="60">
        <f t="shared" si="713"/>
        <v>0</v>
      </c>
      <c r="I1727" s="60">
        <v>0</v>
      </c>
      <c r="J1727" s="60">
        <f t="shared" si="714"/>
        <v>0</v>
      </c>
      <c r="K1727" s="142">
        <f t="shared" si="690"/>
        <v>0</v>
      </c>
      <c r="L1727" s="60">
        <f t="shared" si="715"/>
        <v>0</v>
      </c>
      <c r="M1727" s="60">
        <f t="shared" si="715"/>
        <v>0</v>
      </c>
      <c r="N1727" s="60">
        <f t="shared" si="715"/>
        <v>0</v>
      </c>
      <c r="O1727" s="60">
        <f t="shared" si="715"/>
        <v>0</v>
      </c>
      <c r="P1727" s="60">
        <f t="shared" si="715"/>
        <v>0</v>
      </c>
      <c r="Q1727" s="60">
        <f t="shared" si="716"/>
        <v>0</v>
      </c>
      <c r="R1727" s="60">
        <f t="shared" si="717"/>
        <v>0</v>
      </c>
      <c r="S1727" s="60">
        <f t="shared" si="717"/>
        <v>0</v>
      </c>
      <c r="T1727" s="60">
        <f t="shared" si="717"/>
        <v>0</v>
      </c>
      <c r="U1727" s="279">
        <f t="shared" si="691"/>
        <v>0</v>
      </c>
    </row>
    <row r="1728" spans="1:21" x14ac:dyDescent="0.25">
      <c r="A1728" s="30"/>
      <c r="B1728" s="24" t="s">
        <v>708</v>
      </c>
      <c r="C1728" s="15" t="s">
        <v>288</v>
      </c>
      <c r="D1728" s="60">
        <v>914.86000000000013</v>
      </c>
      <c r="E1728" s="60">
        <f t="shared" si="712"/>
        <v>757.91</v>
      </c>
      <c r="F1728" s="60">
        <f t="shared" si="712"/>
        <v>0</v>
      </c>
      <c r="G1728" s="60">
        <v>0</v>
      </c>
      <c r="H1728" s="60">
        <f t="shared" si="713"/>
        <v>0</v>
      </c>
      <c r="I1728" s="60">
        <v>0</v>
      </c>
      <c r="J1728" s="60">
        <f t="shared" si="714"/>
        <v>0</v>
      </c>
      <c r="K1728" s="142">
        <f t="shared" si="690"/>
        <v>0</v>
      </c>
      <c r="L1728" s="60">
        <f t="shared" si="715"/>
        <v>0</v>
      </c>
      <c r="M1728" s="60">
        <f t="shared" si="715"/>
        <v>0</v>
      </c>
      <c r="N1728" s="60">
        <f t="shared" si="715"/>
        <v>0</v>
      </c>
      <c r="O1728" s="60">
        <f t="shared" si="715"/>
        <v>0</v>
      </c>
      <c r="P1728" s="60">
        <f t="shared" si="715"/>
        <v>0</v>
      </c>
      <c r="Q1728" s="60">
        <f t="shared" si="716"/>
        <v>0</v>
      </c>
      <c r="R1728" s="60">
        <f t="shared" si="717"/>
        <v>0</v>
      </c>
      <c r="S1728" s="60">
        <f t="shared" si="717"/>
        <v>0</v>
      </c>
      <c r="T1728" s="60">
        <f t="shared" si="717"/>
        <v>0</v>
      </c>
      <c r="U1728" s="279">
        <f t="shared" si="691"/>
        <v>0</v>
      </c>
    </row>
    <row r="1729" spans="1:21" x14ac:dyDescent="0.25">
      <c r="A1729" s="30"/>
      <c r="B1729" s="24" t="s">
        <v>698</v>
      </c>
      <c r="C1729" s="15" t="s">
        <v>289</v>
      </c>
      <c r="D1729" s="60">
        <v>0</v>
      </c>
      <c r="E1729" s="60">
        <f t="shared" si="712"/>
        <v>0</v>
      </c>
      <c r="F1729" s="60">
        <f t="shared" si="712"/>
        <v>0</v>
      </c>
      <c r="G1729" s="60">
        <v>0</v>
      </c>
      <c r="H1729" s="60">
        <f t="shared" si="713"/>
        <v>0</v>
      </c>
      <c r="I1729" s="60">
        <v>0</v>
      </c>
      <c r="J1729" s="60">
        <f t="shared" si="714"/>
        <v>0</v>
      </c>
      <c r="K1729" s="142">
        <f t="shared" si="690"/>
        <v>0</v>
      </c>
      <c r="L1729" s="60">
        <f t="shared" si="715"/>
        <v>0</v>
      </c>
      <c r="M1729" s="60">
        <f t="shared" si="715"/>
        <v>0</v>
      </c>
      <c r="N1729" s="60">
        <f t="shared" si="715"/>
        <v>0</v>
      </c>
      <c r="O1729" s="60">
        <f t="shared" si="715"/>
        <v>0</v>
      </c>
      <c r="P1729" s="60">
        <f t="shared" si="715"/>
        <v>0</v>
      </c>
      <c r="Q1729" s="60">
        <f t="shared" si="716"/>
        <v>0</v>
      </c>
      <c r="R1729" s="60">
        <f t="shared" si="717"/>
        <v>0</v>
      </c>
      <c r="S1729" s="60">
        <f t="shared" si="717"/>
        <v>0</v>
      </c>
      <c r="T1729" s="60">
        <f t="shared" si="717"/>
        <v>0</v>
      </c>
      <c r="U1729" s="279">
        <f t="shared" si="691"/>
        <v>0</v>
      </c>
    </row>
    <row r="1730" spans="1:21" ht="31.5" x14ac:dyDescent="0.25">
      <c r="A1730" s="30"/>
      <c r="B1730" s="24" t="s">
        <v>703</v>
      </c>
      <c r="C1730" s="15" t="s">
        <v>290</v>
      </c>
      <c r="D1730" s="60">
        <v>0</v>
      </c>
      <c r="E1730" s="60">
        <f>+E1748</f>
        <v>0</v>
      </c>
      <c r="F1730" s="60">
        <f>+F1748</f>
        <v>0</v>
      </c>
      <c r="G1730" s="60">
        <v>0</v>
      </c>
      <c r="H1730" s="60">
        <f>+H1748</f>
        <v>0</v>
      </c>
      <c r="I1730" s="60">
        <v>0</v>
      </c>
      <c r="J1730" s="60">
        <f>+J1748</f>
        <v>0</v>
      </c>
      <c r="K1730" s="142">
        <f t="shared" si="690"/>
        <v>0</v>
      </c>
      <c r="L1730" s="60">
        <f t="shared" ref="L1730:T1730" si="718">+L1748</f>
        <v>0</v>
      </c>
      <c r="M1730" s="60">
        <f>+M1748</f>
        <v>0</v>
      </c>
      <c r="N1730" s="60">
        <f>+N1748</f>
        <v>0</v>
      </c>
      <c r="O1730" s="60">
        <f>+O1748</f>
        <v>0</v>
      </c>
      <c r="P1730" s="60">
        <f>+P1748</f>
        <v>0</v>
      </c>
      <c r="Q1730" s="60">
        <f>+Q1748</f>
        <v>0</v>
      </c>
      <c r="R1730" s="60">
        <f t="shared" si="718"/>
        <v>0</v>
      </c>
      <c r="S1730" s="60">
        <f t="shared" si="718"/>
        <v>0</v>
      </c>
      <c r="T1730" s="60">
        <f t="shared" si="718"/>
        <v>0</v>
      </c>
      <c r="U1730" s="279">
        <f t="shared" si="691"/>
        <v>0</v>
      </c>
    </row>
    <row r="1731" spans="1:21" x14ac:dyDescent="0.25">
      <c r="A1731" s="30"/>
      <c r="B1731" s="24" t="s">
        <v>699</v>
      </c>
      <c r="C1731" s="15" t="s">
        <v>291</v>
      </c>
      <c r="D1731" s="60">
        <v>0</v>
      </c>
      <c r="E1731" s="60">
        <f t="shared" ref="E1731:F1733" si="719">+E1748</f>
        <v>0</v>
      </c>
      <c r="F1731" s="60">
        <f t="shared" si="719"/>
        <v>0</v>
      </c>
      <c r="G1731" s="60">
        <v>0</v>
      </c>
      <c r="H1731" s="60">
        <f t="shared" ref="H1731:J1733" si="720">+H1748</f>
        <v>0</v>
      </c>
      <c r="I1731" s="60">
        <v>0</v>
      </c>
      <c r="J1731" s="60">
        <f t="shared" si="720"/>
        <v>0</v>
      </c>
      <c r="K1731" s="142">
        <f t="shared" si="690"/>
        <v>0</v>
      </c>
      <c r="L1731" s="60">
        <f t="shared" ref="L1731:T1731" si="721">+L1748</f>
        <v>0</v>
      </c>
      <c r="M1731" s="60">
        <f t="shared" ref="M1731:P1733" si="722">+M1748</f>
        <v>0</v>
      </c>
      <c r="N1731" s="60">
        <f t="shared" si="722"/>
        <v>0</v>
      </c>
      <c r="O1731" s="60">
        <f t="shared" si="722"/>
        <v>0</v>
      </c>
      <c r="P1731" s="60">
        <f t="shared" si="722"/>
        <v>0</v>
      </c>
      <c r="Q1731" s="60">
        <f t="shared" si="721"/>
        <v>0</v>
      </c>
      <c r="R1731" s="60">
        <f t="shared" si="721"/>
        <v>0</v>
      </c>
      <c r="S1731" s="60">
        <f t="shared" si="721"/>
        <v>0</v>
      </c>
      <c r="T1731" s="60">
        <f t="shared" si="721"/>
        <v>0</v>
      </c>
      <c r="U1731" s="279">
        <f t="shared" si="691"/>
        <v>0</v>
      </c>
    </row>
    <row r="1732" spans="1:21" ht="31.5" x14ac:dyDescent="0.25">
      <c r="A1732" s="30"/>
      <c r="B1732" s="24" t="s">
        <v>950</v>
      </c>
      <c r="C1732" s="15" t="s">
        <v>949</v>
      </c>
      <c r="D1732" s="187">
        <v>0</v>
      </c>
      <c r="E1732" s="60">
        <f t="shared" si="719"/>
        <v>0</v>
      </c>
      <c r="F1732" s="60">
        <f t="shared" si="719"/>
        <v>0</v>
      </c>
      <c r="G1732" s="60">
        <v>0</v>
      </c>
      <c r="H1732" s="60">
        <f t="shared" si="720"/>
        <v>0</v>
      </c>
      <c r="I1732" s="60">
        <v>0</v>
      </c>
      <c r="J1732" s="60">
        <f t="shared" si="720"/>
        <v>0</v>
      </c>
      <c r="K1732" s="142">
        <f t="shared" si="690"/>
        <v>0</v>
      </c>
      <c r="L1732" s="60">
        <f t="shared" ref="L1732:T1732" si="723">+L1749</f>
        <v>0</v>
      </c>
      <c r="M1732" s="60">
        <f t="shared" si="722"/>
        <v>0</v>
      </c>
      <c r="N1732" s="60">
        <f t="shared" si="722"/>
        <v>0</v>
      </c>
      <c r="O1732" s="60">
        <f t="shared" si="722"/>
        <v>0</v>
      </c>
      <c r="P1732" s="60">
        <f t="shared" si="722"/>
        <v>0</v>
      </c>
      <c r="Q1732" s="60">
        <f t="shared" si="723"/>
        <v>0</v>
      </c>
      <c r="R1732" s="60">
        <f t="shared" si="723"/>
        <v>0</v>
      </c>
      <c r="S1732" s="60">
        <f t="shared" si="723"/>
        <v>0</v>
      </c>
      <c r="T1732" s="60">
        <f t="shared" si="723"/>
        <v>0</v>
      </c>
      <c r="U1732" s="279">
        <f t="shared" si="691"/>
        <v>0</v>
      </c>
    </row>
    <row r="1733" spans="1:21" x14ac:dyDescent="0.25">
      <c r="A1733" s="30"/>
      <c r="B1733" s="24" t="s">
        <v>700</v>
      </c>
      <c r="C1733" s="15" t="s">
        <v>292</v>
      </c>
      <c r="D1733" s="60">
        <v>0</v>
      </c>
      <c r="E1733" s="60">
        <f t="shared" si="719"/>
        <v>0</v>
      </c>
      <c r="F1733" s="60">
        <f t="shared" si="719"/>
        <v>0</v>
      </c>
      <c r="G1733" s="60">
        <v>0</v>
      </c>
      <c r="H1733" s="60">
        <f t="shared" si="720"/>
        <v>0</v>
      </c>
      <c r="I1733" s="60">
        <v>0</v>
      </c>
      <c r="J1733" s="60">
        <f t="shared" si="720"/>
        <v>0</v>
      </c>
      <c r="K1733" s="142">
        <f t="shared" si="690"/>
        <v>0</v>
      </c>
      <c r="L1733" s="60">
        <f t="shared" ref="L1733:T1733" si="724">+L1750</f>
        <v>0</v>
      </c>
      <c r="M1733" s="60">
        <f t="shared" si="722"/>
        <v>0</v>
      </c>
      <c r="N1733" s="60">
        <f t="shared" si="722"/>
        <v>0</v>
      </c>
      <c r="O1733" s="60">
        <f t="shared" si="722"/>
        <v>0</v>
      </c>
      <c r="P1733" s="60">
        <f t="shared" si="722"/>
        <v>0</v>
      </c>
      <c r="Q1733" s="60">
        <f>+Q1750</f>
        <v>0</v>
      </c>
      <c r="R1733" s="60">
        <f t="shared" si="724"/>
        <v>0</v>
      </c>
      <c r="S1733" s="60">
        <f t="shared" si="724"/>
        <v>0</v>
      </c>
      <c r="T1733" s="60">
        <f t="shared" si="724"/>
        <v>0</v>
      </c>
      <c r="U1733" s="279">
        <f t="shared" si="691"/>
        <v>0</v>
      </c>
    </row>
    <row r="1734" spans="1:21" x14ac:dyDescent="0.25">
      <c r="A1734" s="30"/>
      <c r="B1734" s="24" t="s">
        <v>704</v>
      </c>
      <c r="C1734" s="15" t="s">
        <v>293</v>
      </c>
      <c r="D1734" s="60">
        <v>0</v>
      </c>
      <c r="E1734" s="60">
        <f>+E1753</f>
        <v>0</v>
      </c>
      <c r="F1734" s="60">
        <f>+F1753</f>
        <v>0</v>
      </c>
      <c r="G1734" s="60">
        <v>0</v>
      </c>
      <c r="H1734" s="60">
        <f t="shared" ref="H1734:J1735" si="725">+H1753</f>
        <v>0</v>
      </c>
      <c r="I1734" s="60">
        <v>0</v>
      </c>
      <c r="J1734" s="60">
        <f t="shared" si="725"/>
        <v>0</v>
      </c>
      <c r="K1734" s="142">
        <f t="shared" si="690"/>
        <v>0</v>
      </c>
      <c r="L1734" s="60">
        <f t="shared" ref="L1734:T1735" si="726">+L1753</f>
        <v>0</v>
      </c>
      <c r="M1734" s="60">
        <f t="shared" si="726"/>
        <v>0</v>
      </c>
      <c r="N1734" s="60">
        <f t="shared" si="726"/>
        <v>0</v>
      </c>
      <c r="O1734" s="60">
        <f t="shared" si="726"/>
        <v>0</v>
      </c>
      <c r="P1734" s="60">
        <f t="shared" si="726"/>
        <v>0</v>
      </c>
      <c r="Q1734" s="60">
        <f>+Q1753</f>
        <v>0</v>
      </c>
      <c r="R1734" s="60">
        <f t="shared" si="726"/>
        <v>0</v>
      </c>
      <c r="S1734" s="60">
        <f t="shared" si="726"/>
        <v>0</v>
      </c>
      <c r="T1734" s="60">
        <f t="shared" si="726"/>
        <v>0</v>
      </c>
      <c r="U1734" s="279">
        <f t="shared" si="691"/>
        <v>0</v>
      </c>
    </row>
    <row r="1735" spans="1:21" x14ac:dyDescent="0.25">
      <c r="A1735" s="30"/>
      <c r="B1735" s="24" t="s">
        <v>705</v>
      </c>
      <c r="C1735" s="15" t="s">
        <v>294</v>
      </c>
      <c r="D1735" s="60">
        <v>0</v>
      </c>
      <c r="E1735" s="60">
        <f>+E1754</f>
        <v>0</v>
      </c>
      <c r="F1735" s="60">
        <f>+F1754</f>
        <v>0</v>
      </c>
      <c r="G1735" s="60">
        <v>0</v>
      </c>
      <c r="H1735" s="60">
        <f t="shared" si="725"/>
        <v>0</v>
      </c>
      <c r="I1735" s="60">
        <v>0</v>
      </c>
      <c r="J1735" s="60">
        <f t="shared" si="725"/>
        <v>0</v>
      </c>
      <c r="K1735" s="142">
        <f t="shared" si="690"/>
        <v>0</v>
      </c>
      <c r="L1735" s="60">
        <f t="shared" si="726"/>
        <v>0</v>
      </c>
      <c r="M1735" s="60">
        <f t="shared" si="726"/>
        <v>0</v>
      </c>
      <c r="N1735" s="60">
        <f t="shared" si="726"/>
        <v>0</v>
      </c>
      <c r="O1735" s="60">
        <f t="shared" si="726"/>
        <v>0</v>
      </c>
      <c r="P1735" s="60">
        <f t="shared" si="726"/>
        <v>0</v>
      </c>
      <c r="Q1735" s="60">
        <f>+Q1754</f>
        <v>0</v>
      </c>
      <c r="R1735" s="60">
        <f t="shared" si="726"/>
        <v>0</v>
      </c>
      <c r="S1735" s="60">
        <f t="shared" si="726"/>
        <v>0</v>
      </c>
      <c r="T1735" s="60">
        <f t="shared" si="726"/>
        <v>0</v>
      </c>
      <c r="U1735" s="279">
        <f t="shared" si="691"/>
        <v>0</v>
      </c>
    </row>
    <row r="1736" spans="1:21" x14ac:dyDescent="0.25">
      <c r="A1736" s="30"/>
      <c r="B1736" s="24" t="s">
        <v>706</v>
      </c>
      <c r="C1736" s="15" t="s">
        <v>550</v>
      </c>
      <c r="D1736" s="60">
        <v>0</v>
      </c>
      <c r="E1736" s="60">
        <f t="shared" ref="E1736:F1746" si="727">+E1753</f>
        <v>0</v>
      </c>
      <c r="F1736" s="60">
        <f t="shared" si="727"/>
        <v>0</v>
      </c>
      <c r="G1736" s="60">
        <v>0</v>
      </c>
      <c r="H1736" s="60">
        <f t="shared" ref="H1736:H1746" si="728">+H1753</f>
        <v>0</v>
      </c>
      <c r="I1736" s="60">
        <v>0</v>
      </c>
      <c r="J1736" s="60">
        <f t="shared" ref="J1736:J1746" si="729">+J1753</f>
        <v>0</v>
      </c>
      <c r="K1736" s="142">
        <f t="shared" si="690"/>
        <v>0</v>
      </c>
      <c r="L1736" s="60">
        <f t="shared" ref="L1736:P1746" si="730">+L1753</f>
        <v>0</v>
      </c>
      <c r="M1736" s="60">
        <f t="shared" si="730"/>
        <v>0</v>
      </c>
      <c r="N1736" s="60">
        <f t="shared" si="730"/>
        <v>0</v>
      </c>
      <c r="O1736" s="60">
        <f t="shared" si="730"/>
        <v>0</v>
      </c>
      <c r="P1736" s="60">
        <f t="shared" si="730"/>
        <v>0</v>
      </c>
      <c r="Q1736" s="60">
        <f t="shared" ref="Q1736:Q1746" si="731">+Q1753</f>
        <v>0</v>
      </c>
      <c r="R1736" s="60">
        <f t="shared" ref="R1736:T1746" si="732">+R1753</f>
        <v>0</v>
      </c>
      <c r="S1736" s="60">
        <f t="shared" si="732"/>
        <v>0</v>
      </c>
      <c r="T1736" s="60">
        <f t="shared" si="732"/>
        <v>0</v>
      </c>
      <c r="U1736" s="279">
        <f t="shared" si="691"/>
        <v>0</v>
      </c>
    </row>
    <row r="1737" spans="1:21" x14ac:dyDescent="0.25">
      <c r="A1737" s="30"/>
      <c r="B1737" s="24" t="s">
        <v>701</v>
      </c>
      <c r="C1737" s="15" t="s">
        <v>295</v>
      </c>
      <c r="D1737" s="60">
        <v>0</v>
      </c>
      <c r="E1737" s="60">
        <f t="shared" si="727"/>
        <v>0</v>
      </c>
      <c r="F1737" s="60">
        <f t="shared" si="727"/>
        <v>0</v>
      </c>
      <c r="G1737" s="60">
        <v>0</v>
      </c>
      <c r="H1737" s="60">
        <f t="shared" si="728"/>
        <v>0</v>
      </c>
      <c r="I1737" s="60">
        <v>0</v>
      </c>
      <c r="J1737" s="60">
        <f t="shared" si="729"/>
        <v>0</v>
      </c>
      <c r="K1737" s="142">
        <f t="shared" si="690"/>
        <v>0</v>
      </c>
      <c r="L1737" s="60">
        <f t="shared" si="730"/>
        <v>0</v>
      </c>
      <c r="M1737" s="60">
        <f t="shared" si="730"/>
        <v>0</v>
      </c>
      <c r="N1737" s="60">
        <f t="shared" si="730"/>
        <v>0</v>
      </c>
      <c r="O1737" s="60">
        <f t="shared" si="730"/>
        <v>0</v>
      </c>
      <c r="P1737" s="60">
        <f t="shared" si="730"/>
        <v>0</v>
      </c>
      <c r="Q1737" s="60">
        <f t="shared" si="731"/>
        <v>0</v>
      </c>
      <c r="R1737" s="60">
        <f t="shared" si="732"/>
        <v>0</v>
      </c>
      <c r="S1737" s="60">
        <f t="shared" si="732"/>
        <v>0</v>
      </c>
      <c r="T1737" s="60">
        <f t="shared" si="732"/>
        <v>0</v>
      </c>
      <c r="U1737" s="279">
        <f t="shared" si="691"/>
        <v>0</v>
      </c>
    </row>
    <row r="1738" spans="1:21" ht="31.5" x14ac:dyDescent="0.25">
      <c r="A1738" s="30"/>
      <c r="B1738" s="24" t="s">
        <v>702</v>
      </c>
      <c r="C1738" s="15" t="s">
        <v>306</v>
      </c>
      <c r="D1738" s="60">
        <v>0</v>
      </c>
      <c r="E1738" s="60">
        <f t="shared" si="727"/>
        <v>0</v>
      </c>
      <c r="F1738" s="60">
        <f t="shared" si="727"/>
        <v>0</v>
      </c>
      <c r="G1738" s="60">
        <v>0</v>
      </c>
      <c r="H1738" s="60">
        <f t="shared" si="728"/>
        <v>0</v>
      </c>
      <c r="I1738" s="60">
        <v>0</v>
      </c>
      <c r="J1738" s="60">
        <f t="shared" si="729"/>
        <v>0</v>
      </c>
      <c r="K1738" s="142">
        <f t="shared" si="690"/>
        <v>0</v>
      </c>
      <c r="L1738" s="60">
        <f t="shared" si="730"/>
        <v>0</v>
      </c>
      <c r="M1738" s="60">
        <f t="shared" si="730"/>
        <v>0</v>
      </c>
      <c r="N1738" s="60">
        <f t="shared" si="730"/>
        <v>0</v>
      </c>
      <c r="O1738" s="60">
        <f t="shared" si="730"/>
        <v>0</v>
      </c>
      <c r="P1738" s="60">
        <f t="shared" si="730"/>
        <v>0</v>
      </c>
      <c r="Q1738" s="60">
        <f t="shared" si="731"/>
        <v>0</v>
      </c>
      <c r="R1738" s="60">
        <f t="shared" si="732"/>
        <v>0</v>
      </c>
      <c r="S1738" s="60">
        <f t="shared" si="732"/>
        <v>0</v>
      </c>
      <c r="T1738" s="60">
        <f t="shared" si="732"/>
        <v>0</v>
      </c>
      <c r="U1738" s="279">
        <f t="shared" si="691"/>
        <v>0</v>
      </c>
    </row>
    <row r="1739" spans="1:21" x14ac:dyDescent="0.25">
      <c r="A1739" s="30" t="s">
        <v>23</v>
      </c>
      <c r="B1739" s="13" t="s">
        <v>433</v>
      </c>
      <c r="C1739" s="18" t="s">
        <v>434</v>
      </c>
      <c r="D1739" s="60">
        <v>914.86000000000013</v>
      </c>
      <c r="E1739" s="60">
        <f t="shared" si="727"/>
        <v>757.91</v>
      </c>
      <c r="F1739" s="60">
        <f t="shared" si="727"/>
        <v>0</v>
      </c>
      <c r="G1739" s="60">
        <v>0</v>
      </c>
      <c r="H1739" s="60">
        <f t="shared" si="728"/>
        <v>0</v>
      </c>
      <c r="I1739" s="60">
        <v>5</v>
      </c>
      <c r="J1739" s="60">
        <f t="shared" si="729"/>
        <v>0</v>
      </c>
      <c r="K1739" s="142">
        <f t="shared" ref="K1739:K1802" si="733">+I1739+J1739</f>
        <v>5</v>
      </c>
      <c r="L1739" s="60">
        <f t="shared" si="730"/>
        <v>0</v>
      </c>
      <c r="M1739" s="60">
        <f t="shared" si="730"/>
        <v>0</v>
      </c>
      <c r="N1739" s="60">
        <f t="shared" si="730"/>
        <v>0</v>
      </c>
      <c r="O1739" s="60">
        <f t="shared" si="730"/>
        <v>5</v>
      </c>
      <c r="P1739" s="60">
        <f t="shared" si="730"/>
        <v>0</v>
      </c>
      <c r="Q1739" s="60">
        <f t="shared" si="731"/>
        <v>95</v>
      </c>
      <c r="R1739" s="60">
        <f t="shared" si="732"/>
        <v>0</v>
      </c>
      <c r="S1739" s="60">
        <f t="shared" si="732"/>
        <v>0</v>
      </c>
      <c r="T1739" s="60">
        <f t="shared" si="732"/>
        <v>0</v>
      </c>
      <c r="U1739" s="279">
        <f t="shared" ref="U1739:U1802" si="734">+K1739-M1739-N1739-O1739-P1739</f>
        <v>0</v>
      </c>
    </row>
    <row r="1740" spans="1:21" x14ac:dyDescent="0.25">
      <c r="A1740" s="30"/>
      <c r="B1740" s="24" t="s">
        <v>692</v>
      </c>
      <c r="C1740" s="15" t="s">
        <v>284</v>
      </c>
      <c r="D1740" s="60">
        <v>0</v>
      </c>
      <c r="E1740" s="60">
        <f t="shared" si="727"/>
        <v>0</v>
      </c>
      <c r="F1740" s="60">
        <f t="shared" si="727"/>
        <v>0</v>
      </c>
      <c r="G1740" s="60">
        <v>0</v>
      </c>
      <c r="H1740" s="60">
        <f t="shared" si="728"/>
        <v>0</v>
      </c>
      <c r="I1740" s="60">
        <v>0</v>
      </c>
      <c r="J1740" s="60">
        <f t="shared" si="729"/>
        <v>0</v>
      </c>
      <c r="K1740" s="142">
        <f t="shared" si="733"/>
        <v>0</v>
      </c>
      <c r="L1740" s="60">
        <f t="shared" si="730"/>
        <v>0</v>
      </c>
      <c r="M1740" s="60">
        <f t="shared" si="730"/>
        <v>0</v>
      </c>
      <c r="N1740" s="60">
        <f t="shared" si="730"/>
        <v>0</v>
      </c>
      <c r="O1740" s="60">
        <f t="shared" si="730"/>
        <v>0</v>
      </c>
      <c r="P1740" s="60">
        <f t="shared" si="730"/>
        <v>0</v>
      </c>
      <c r="Q1740" s="60">
        <f t="shared" si="731"/>
        <v>0</v>
      </c>
      <c r="R1740" s="60">
        <f t="shared" si="732"/>
        <v>0</v>
      </c>
      <c r="S1740" s="60">
        <f t="shared" si="732"/>
        <v>0</v>
      </c>
      <c r="T1740" s="60">
        <f t="shared" si="732"/>
        <v>0</v>
      </c>
      <c r="U1740" s="279">
        <f t="shared" si="734"/>
        <v>0</v>
      </c>
    </row>
    <row r="1741" spans="1:21" x14ac:dyDescent="0.25">
      <c r="A1741" s="30"/>
      <c r="B1741" s="24" t="s">
        <v>693</v>
      </c>
      <c r="C1741" s="15" t="s">
        <v>285</v>
      </c>
      <c r="D1741" s="60">
        <v>0</v>
      </c>
      <c r="E1741" s="60">
        <f t="shared" si="727"/>
        <v>0</v>
      </c>
      <c r="F1741" s="60">
        <f t="shared" si="727"/>
        <v>0</v>
      </c>
      <c r="G1741" s="60">
        <v>0</v>
      </c>
      <c r="H1741" s="60">
        <f t="shared" si="728"/>
        <v>0</v>
      </c>
      <c r="I1741" s="60">
        <v>5</v>
      </c>
      <c r="J1741" s="60">
        <f t="shared" si="729"/>
        <v>0</v>
      </c>
      <c r="K1741" s="142">
        <f t="shared" si="733"/>
        <v>5</v>
      </c>
      <c r="L1741" s="60">
        <f t="shared" si="730"/>
        <v>0</v>
      </c>
      <c r="M1741" s="60">
        <f t="shared" si="730"/>
        <v>0</v>
      </c>
      <c r="N1741" s="60">
        <f t="shared" si="730"/>
        <v>0</v>
      </c>
      <c r="O1741" s="60">
        <f t="shared" si="730"/>
        <v>5</v>
      </c>
      <c r="P1741" s="60">
        <f t="shared" si="730"/>
        <v>0</v>
      </c>
      <c r="Q1741" s="60">
        <f t="shared" si="731"/>
        <v>95</v>
      </c>
      <c r="R1741" s="60">
        <f t="shared" si="732"/>
        <v>0</v>
      </c>
      <c r="S1741" s="60">
        <f t="shared" si="732"/>
        <v>0</v>
      </c>
      <c r="T1741" s="60">
        <f t="shared" si="732"/>
        <v>0</v>
      </c>
      <c r="U1741" s="279">
        <f t="shared" si="734"/>
        <v>0</v>
      </c>
    </row>
    <row r="1742" spans="1:21" x14ac:dyDescent="0.25">
      <c r="A1742" s="30"/>
      <c r="B1742" s="24" t="s">
        <v>695</v>
      </c>
      <c r="C1742" s="15" t="s">
        <v>286</v>
      </c>
      <c r="D1742" s="60">
        <v>0</v>
      </c>
      <c r="E1742" s="60">
        <f t="shared" si="727"/>
        <v>0</v>
      </c>
      <c r="F1742" s="60">
        <f t="shared" si="727"/>
        <v>0</v>
      </c>
      <c r="G1742" s="60">
        <v>0</v>
      </c>
      <c r="H1742" s="60">
        <f t="shared" si="728"/>
        <v>0</v>
      </c>
      <c r="I1742" s="60">
        <v>0</v>
      </c>
      <c r="J1742" s="60">
        <f t="shared" si="729"/>
        <v>0</v>
      </c>
      <c r="K1742" s="142">
        <f t="shared" si="733"/>
        <v>0</v>
      </c>
      <c r="L1742" s="60">
        <f t="shared" si="730"/>
        <v>0</v>
      </c>
      <c r="M1742" s="60">
        <f t="shared" si="730"/>
        <v>0</v>
      </c>
      <c r="N1742" s="60">
        <f t="shared" si="730"/>
        <v>0</v>
      </c>
      <c r="O1742" s="60">
        <f t="shared" si="730"/>
        <v>0</v>
      </c>
      <c r="P1742" s="60">
        <f t="shared" si="730"/>
        <v>0</v>
      </c>
      <c r="Q1742" s="60">
        <f t="shared" si="731"/>
        <v>0</v>
      </c>
      <c r="R1742" s="60">
        <f t="shared" si="732"/>
        <v>0</v>
      </c>
      <c r="S1742" s="60">
        <f t="shared" si="732"/>
        <v>0</v>
      </c>
      <c r="T1742" s="60">
        <f t="shared" si="732"/>
        <v>0</v>
      </c>
      <c r="U1742" s="279">
        <f t="shared" si="734"/>
        <v>0</v>
      </c>
    </row>
    <row r="1743" spans="1:21" x14ac:dyDescent="0.25">
      <c r="A1743" s="30"/>
      <c r="B1743" s="24" t="s">
        <v>694</v>
      </c>
      <c r="C1743" s="15" t="s">
        <v>696</v>
      </c>
      <c r="D1743" s="60">
        <v>0</v>
      </c>
      <c r="E1743" s="60">
        <f t="shared" si="727"/>
        <v>0</v>
      </c>
      <c r="F1743" s="60">
        <f t="shared" si="727"/>
        <v>0</v>
      </c>
      <c r="G1743" s="60">
        <v>0</v>
      </c>
      <c r="H1743" s="60">
        <f t="shared" si="728"/>
        <v>0</v>
      </c>
      <c r="I1743" s="60">
        <v>0</v>
      </c>
      <c r="J1743" s="60">
        <f t="shared" si="729"/>
        <v>0</v>
      </c>
      <c r="K1743" s="142">
        <f t="shared" si="733"/>
        <v>0</v>
      </c>
      <c r="L1743" s="60">
        <f t="shared" si="730"/>
        <v>0</v>
      </c>
      <c r="M1743" s="60">
        <f t="shared" si="730"/>
        <v>0</v>
      </c>
      <c r="N1743" s="60">
        <f t="shared" si="730"/>
        <v>0</v>
      </c>
      <c r="O1743" s="60">
        <f t="shared" si="730"/>
        <v>0</v>
      </c>
      <c r="P1743" s="60">
        <f t="shared" si="730"/>
        <v>0</v>
      </c>
      <c r="Q1743" s="60">
        <f t="shared" si="731"/>
        <v>0</v>
      </c>
      <c r="R1743" s="60">
        <f t="shared" si="732"/>
        <v>0</v>
      </c>
      <c r="S1743" s="60">
        <f t="shared" si="732"/>
        <v>0</v>
      </c>
      <c r="T1743" s="60">
        <f t="shared" si="732"/>
        <v>0</v>
      </c>
      <c r="U1743" s="279">
        <f t="shared" si="734"/>
        <v>0</v>
      </c>
    </row>
    <row r="1744" spans="1:21" x14ac:dyDescent="0.25">
      <c r="A1744" s="30"/>
      <c r="B1744" s="24" t="s">
        <v>697</v>
      </c>
      <c r="C1744" s="15" t="s">
        <v>287</v>
      </c>
      <c r="D1744" s="60">
        <v>0</v>
      </c>
      <c r="E1744" s="60">
        <f t="shared" si="727"/>
        <v>0</v>
      </c>
      <c r="F1744" s="60">
        <f t="shared" si="727"/>
        <v>0</v>
      </c>
      <c r="G1744" s="60">
        <v>0</v>
      </c>
      <c r="H1744" s="60">
        <f t="shared" si="728"/>
        <v>0</v>
      </c>
      <c r="I1744" s="60">
        <v>0</v>
      </c>
      <c r="J1744" s="60">
        <f t="shared" si="729"/>
        <v>0</v>
      </c>
      <c r="K1744" s="142">
        <f t="shared" si="733"/>
        <v>0</v>
      </c>
      <c r="L1744" s="60">
        <f t="shared" si="730"/>
        <v>0</v>
      </c>
      <c r="M1744" s="60">
        <f t="shared" si="730"/>
        <v>0</v>
      </c>
      <c r="N1744" s="60">
        <f t="shared" si="730"/>
        <v>0</v>
      </c>
      <c r="O1744" s="60">
        <f t="shared" si="730"/>
        <v>0</v>
      </c>
      <c r="P1744" s="60">
        <f t="shared" si="730"/>
        <v>0</v>
      </c>
      <c r="Q1744" s="60">
        <f t="shared" si="731"/>
        <v>0</v>
      </c>
      <c r="R1744" s="60">
        <f t="shared" si="732"/>
        <v>0</v>
      </c>
      <c r="S1744" s="60">
        <f t="shared" si="732"/>
        <v>0</v>
      </c>
      <c r="T1744" s="60">
        <f t="shared" si="732"/>
        <v>0</v>
      </c>
      <c r="U1744" s="279">
        <f t="shared" si="734"/>
        <v>0</v>
      </c>
    </row>
    <row r="1745" spans="1:21" x14ac:dyDescent="0.25">
      <c r="A1745" s="30"/>
      <c r="B1745" s="24" t="s">
        <v>708</v>
      </c>
      <c r="C1745" s="15" t="s">
        <v>288</v>
      </c>
      <c r="D1745" s="60">
        <v>914.86000000000013</v>
      </c>
      <c r="E1745" s="60">
        <f t="shared" si="727"/>
        <v>757.91</v>
      </c>
      <c r="F1745" s="60">
        <f t="shared" si="727"/>
        <v>0</v>
      </c>
      <c r="G1745" s="60">
        <v>0</v>
      </c>
      <c r="H1745" s="60">
        <f t="shared" si="728"/>
        <v>0</v>
      </c>
      <c r="I1745" s="60">
        <v>0</v>
      </c>
      <c r="J1745" s="60">
        <f t="shared" si="729"/>
        <v>0</v>
      </c>
      <c r="K1745" s="142">
        <f t="shared" si="733"/>
        <v>0</v>
      </c>
      <c r="L1745" s="60">
        <f t="shared" si="730"/>
        <v>0</v>
      </c>
      <c r="M1745" s="60">
        <f t="shared" si="730"/>
        <v>0</v>
      </c>
      <c r="N1745" s="60">
        <f t="shared" si="730"/>
        <v>0</v>
      </c>
      <c r="O1745" s="60">
        <f t="shared" si="730"/>
        <v>0</v>
      </c>
      <c r="P1745" s="60">
        <f t="shared" si="730"/>
        <v>0</v>
      </c>
      <c r="Q1745" s="60">
        <f t="shared" si="731"/>
        <v>0</v>
      </c>
      <c r="R1745" s="60">
        <f t="shared" si="732"/>
        <v>0</v>
      </c>
      <c r="S1745" s="60">
        <f t="shared" si="732"/>
        <v>0</v>
      </c>
      <c r="T1745" s="60">
        <f t="shared" si="732"/>
        <v>0</v>
      </c>
      <c r="U1745" s="279">
        <f t="shared" si="734"/>
        <v>0</v>
      </c>
    </row>
    <row r="1746" spans="1:21" x14ac:dyDescent="0.25">
      <c r="A1746" s="30"/>
      <c r="B1746" s="24" t="s">
        <v>698</v>
      </c>
      <c r="C1746" s="15" t="s">
        <v>289</v>
      </c>
      <c r="D1746" s="60">
        <v>0</v>
      </c>
      <c r="E1746" s="60">
        <f t="shared" si="727"/>
        <v>0</v>
      </c>
      <c r="F1746" s="60">
        <f t="shared" si="727"/>
        <v>0</v>
      </c>
      <c r="G1746" s="60">
        <v>0</v>
      </c>
      <c r="H1746" s="60">
        <f t="shared" si="728"/>
        <v>0</v>
      </c>
      <c r="I1746" s="60">
        <v>0</v>
      </c>
      <c r="J1746" s="60">
        <f t="shared" si="729"/>
        <v>0</v>
      </c>
      <c r="K1746" s="142">
        <f t="shared" si="733"/>
        <v>0</v>
      </c>
      <c r="L1746" s="60">
        <f t="shared" si="730"/>
        <v>0</v>
      </c>
      <c r="M1746" s="60">
        <f t="shared" si="730"/>
        <v>0</v>
      </c>
      <c r="N1746" s="60">
        <f t="shared" si="730"/>
        <v>0</v>
      </c>
      <c r="O1746" s="60">
        <f t="shared" si="730"/>
        <v>0</v>
      </c>
      <c r="P1746" s="60">
        <f t="shared" si="730"/>
        <v>0</v>
      </c>
      <c r="Q1746" s="60">
        <f t="shared" si="731"/>
        <v>0</v>
      </c>
      <c r="R1746" s="60">
        <f t="shared" si="732"/>
        <v>0</v>
      </c>
      <c r="S1746" s="60">
        <f t="shared" si="732"/>
        <v>0</v>
      </c>
      <c r="T1746" s="60">
        <f t="shared" si="732"/>
        <v>0</v>
      </c>
      <c r="U1746" s="279">
        <f t="shared" si="734"/>
        <v>0</v>
      </c>
    </row>
    <row r="1747" spans="1:21" ht="31.5" x14ac:dyDescent="0.25">
      <c r="A1747" s="30"/>
      <c r="B1747" s="24" t="s">
        <v>703</v>
      </c>
      <c r="C1747" s="15" t="s">
        <v>290</v>
      </c>
      <c r="D1747" s="60">
        <v>0</v>
      </c>
      <c r="E1747" s="60">
        <f>+E1765</f>
        <v>0</v>
      </c>
      <c r="F1747" s="60">
        <f>+F1765</f>
        <v>0</v>
      </c>
      <c r="G1747" s="60">
        <v>0</v>
      </c>
      <c r="H1747" s="60">
        <f>+H1765</f>
        <v>0</v>
      </c>
      <c r="I1747" s="60">
        <v>0</v>
      </c>
      <c r="J1747" s="60">
        <f>+J1765</f>
        <v>0</v>
      </c>
      <c r="K1747" s="142">
        <f t="shared" si="733"/>
        <v>0</v>
      </c>
      <c r="L1747" s="60">
        <f t="shared" ref="L1747:T1747" si="735">+L1765</f>
        <v>0</v>
      </c>
      <c r="M1747" s="60">
        <f>+M1765</f>
        <v>0</v>
      </c>
      <c r="N1747" s="60">
        <f>+N1765</f>
        <v>0</v>
      </c>
      <c r="O1747" s="60">
        <f>+O1765</f>
        <v>0</v>
      </c>
      <c r="P1747" s="60">
        <f>+P1765</f>
        <v>0</v>
      </c>
      <c r="Q1747" s="60">
        <f>+Q1765</f>
        <v>0</v>
      </c>
      <c r="R1747" s="60">
        <f t="shared" si="735"/>
        <v>0</v>
      </c>
      <c r="S1747" s="60">
        <f t="shared" si="735"/>
        <v>0</v>
      </c>
      <c r="T1747" s="60">
        <f t="shared" si="735"/>
        <v>0</v>
      </c>
      <c r="U1747" s="279">
        <f t="shared" si="734"/>
        <v>0</v>
      </c>
    </row>
    <row r="1748" spans="1:21" x14ac:dyDescent="0.25">
      <c r="A1748" s="30"/>
      <c r="B1748" s="24" t="s">
        <v>699</v>
      </c>
      <c r="C1748" s="15" t="s">
        <v>291</v>
      </c>
      <c r="D1748" s="60">
        <v>0</v>
      </c>
      <c r="E1748" s="60">
        <f t="shared" ref="E1748:F1750" si="736">+E1765</f>
        <v>0</v>
      </c>
      <c r="F1748" s="60">
        <f t="shared" si="736"/>
        <v>0</v>
      </c>
      <c r="G1748" s="60">
        <v>0</v>
      </c>
      <c r="H1748" s="60">
        <f t="shared" ref="H1748:J1750" si="737">+H1765</f>
        <v>0</v>
      </c>
      <c r="I1748" s="60">
        <v>0</v>
      </c>
      <c r="J1748" s="60">
        <f t="shared" si="737"/>
        <v>0</v>
      </c>
      <c r="K1748" s="142">
        <f t="shared" si="733"/>
        <v>0</v>
      </c>
      <c r="L1748" s="60">
        <f t="shared" ref="L1748:T1748" si="738">+L1765</f>
        <v>0</v>
      </c>
      <c r="M1748" s="60">
        <f t="shared" ref="M1748:P1750" si="739">+M1765</f>
        <v>0</v>
      </c>
      <c r="N1748" s="60">
        <f t="shared" si="739"/>
        <v>0</v>
      </c>
      <c r="O1748" s="60">
        <f t="shared" si="739"/>
        <v>0</v>
      </c>
      <c r="P1748" s="60">
        <f t="shared" si="739"/>
        <v>0</v>
      </c>
      <c r="Q1748" s="60">
        <f t="shared" si="738"/>
        <v>0</v>
      </c>
      <c r="R1748" s="60">
        <f t="shared" si="738"/>
        <v>0</v>
      </c>
      <c r="S1748" s="60">
        <f t="shared" si="738"/>
        <v>0</v>
      </c>
      <c r="T1748" s="60">
        <f t="shared" si="738"/>
        <v>0</v>
      </c>
      <c r="U1748" s="279">
        <f t="shared" si="734"/>
        <v>0</v>
      </c>
    </row>
    <row r="1749" spans="1:21" ht="31.5" x14ac:dyDescent="0.25">
      <c r="A1749" s="30"/>
      <c r="B1749" s="24" t="s">
        <v>950</v>
      </c>
      <c r="C1749" s="15" t="s">
        <v>949</v>
      </c>
      <c r="D1749" s="187">
        <v>0</v>
      </c>
      <c r="E1749" s="60">
        <f t="shared" si="736"/>
        <v>0</v>
      </c>
      <c r="F1749" s="60">
        <f t="shared" si="736"/>
        <v>0</v>
      </c>
      <c r="G1749" s="60">
        <v>0</v>
      </c>
      <c r="H1749" s="60">
        <f t="shared" si="737"/>
        <v>0</v>
      </c>
      <c r="I1749" s="60">
        <v>0</v>
      </c>
      <c r="J1749" s="60">
        <f t="shared" si="737"/>
        <v>0</v>
      </c>
      <c r="K1749" s="142">
        <f t="shared" si="733"/>
        <v>0</v>
      </c>
      <c r="L1749" s="60">
        <f t="shared" ref="L1749:T1749" si="740">+L1766</f>
        <v>0</v>
      </c>
      <c r="M1749" s="60">
        <f t="shared" si="739"/>
        <v>0</v>
      </c>
      <c r="N1749" s="60">
        <f t="shared" si="739"/>
        <v>0</v>
      </c>
      <c r="O1749" s="60">
        <f t="shared" si="739"/>
        <v>0</v>
      </c>
      <c r="P1749" s="60">
        <f t="shared" si="739"/>
        <v>0</v>
      </c>
      <c r="Q1749" s="60">
        <f t="shared" si="740"/>
        <v>0</v>
      </c>
      <c r="R1749" s="60">
        <f t="shared" si="740"/>
        <v>0</v>
      </c>
      <c r="S1749" s="60">
        <f t="shared" si="740"/>
        <v>0</v>
      </c>
      <c r="T1749" s="60">
        <f t="shared" si="740"/>
        <v>0</v>
      </c>
      <c r="U1749" s="279">
        <f t="shared" si="734"/>
        <v>0</v>
      </c>
    </row>
    <row r="1750" spans="1:21" x14ac:dyDescent="0.25">
      <c r="A1750" s="30"/>
      <c r="B1750" s="24" t="s">
        <v>700</v>
      </c>
      <c r="C1750" s="15" t="s">
        <v>292</v>
      </c>
      <c r="D1750" s="60">
        <v>0</v>
      </c>
      <c r="E1750" s="60">
        <f t="shared" si="736"/>
        <v>0</v>
      </c>
      <c r="F1750" s="60">
        <f t="shared" si="736"/>
        <v>0</v>
      </c>
      <c r="G1750" s="60">
        <v>0</v>
      </c>
      <c r="H1750" s="60">
        <f t="shared" si="737"/>
        <v>0</v>
      </c>
      <c r="I1750" s="60">
        <v>0</v>
      </c>
      <c r="J1750" s="60">
        <f t="shared" si="737"/>
        <v>0</v>
      </c>
      <c r="K1750" s="142">
        <f t="shared" si="733"/>
        <v>0</v>
      </c>
      <c r="L1750" s="60">
        <f t="shared" ref="L1750:T1750" si="741">+L1767</f>
        <v>0</v>
      </c>
      <c r="M1750" s="60">
        <f t="shared" si="739"/>
        <v>0</v>
      </c>
      <c r="N1750" s="60">
        <f t="shared" si="739"/>
        <v>0</v>
      </c>
      <c r="O1750" s="60">
        <f t="shared" si="739"/>
        <v>0</v>
      </c>
      <c r="P1750" s="60">
        <f t="shared" si="739"/>
        <v>0</v>
      </c>
      <c r="Q1750" s="60">
        <f>+Q1767</f>
        <v>0</v>
      </c>
      <c r="R1750" s="60">
        <f t="shared" si="741"/>
        <v>0</v>
      </c>
      <c r="S1750" s="60">
        <f t="shared" si="741"/>
        <v>0</v>
      </c>
      <c r="T1750" s="60">
        <f t="shared" si="741"/>
        <v>0</v>
      </c>
      <c r="U1750" s="279">
        <f t="shared" si="734"/>
        <v>0</v>
      </c>
    </row>
    <row r="1751" spans="1:21" x14ac:dyDescent="0.25">
      <c r="A1751" s="30"/>
      <c r="B1751" s="24" t="s">
        <v>704</v>
      </c>
      <c r="C1751" s="15" t="s">
        <v>293</v>
      </c>
      <c r="D1751" s="60">
        <v>0</v>
      </c>
      <c r="E1751" s="60">
        <f>+E1770</f>
        <v>0</v>
      </c>
      <c r="F1751" s="60">
        <f>+F1770</f>
        <v>0</v>
      </c>
      <c r="G1751" s="60">
        <v>0</v>
      </c>
      <c r="H1751" s="60">
        <f t="shared" ref="H1751:J1752" si="742">+H1770</f>
        <v>0</v>
      </c>
      <c r="I1751" s="60">
        <v>0</v>
      </c>
      <c r="J1751" s="60">
        <f t="shared" si="742"/>
        <v>0</v>
      </c>
      <c r="K1751" s="142">
        <f t="shared" si="733"/>
        <v>0</v>
      </c>
      <c r="L1751" s="60">
        <f t="shared" ref="L1751:T1752" si="743">+L1770</f>
        <v>0</v>
      </c>
      <c r="M1751" s="60">
        <f t="shared" si="743"/>
        <v>0</v>
      </c>
      <c r="N1751" s="60">
        <f t="shared" si="743"/>
        <v>0</v>
      </c>
      <c r="O1751" s="60">
        <f t="shared" si="743"/>
        <v>0</v>
      </c>
      <c r="P1751" s="60">
        <f t="shared" si="743"/>
        <v>0</v>
      </c>
      <c r="Q1751" s="60">
        <f>+Q1770</f>
        <v>0</v>
      </c>
      <c r="R1751" s="60">
        <f t="shared" si="743"/>
        <v>0</v>
      </c>
      <c r="S1751" s="60">
        <f t="shared" si="743"/>
        <v>0</v>
      </c>
      <c r="T1751" s="60">
        <f t="shared" si="743"/>
        <v>0</v>
      </c>
      <c r="U1751" s="279">
        <f t="shared" si="734"/>
        <v>0</v>
      </c>
    </row>
    <row r="1752" spans="1:21" x14ac:dyDescent="0.25">
      <c r="A1752" s="30"/>
      <c r="B1752" s="24" t="s">
        <v>705</v>
      </c>
      <c r="C1752" s="15" t="s">
        <v>294</v>
      </c>
      <c r="D1752" s="60">
        <v>0</v>
      </c>
      <c r="E1752" s="60">
        <f>+E1771</f>
        <v>0</v>
      </c>
      <c r="F1752" s="60">
        <f>+F1771</f>
        <v>0</v>
      </c>
      <c r="G1752" s="60">
        <v>0</v>
      </c>
      <c r="H1752" s="60">
        <f t="shared" si="742"/>
        <v>0</v>
      </c>
      <c r="I1752" s="60">
        <v>0</v>
      </c>
      <c r="J1752" s="60">
        <f t="shared" si="742"/>
        <v>0</v>
      </c>
      <c r="K1752" s="142">
        <f t="shared" si="733"/>
        <v>0</v>
      </c>
      <c r="L1752" s="60">
        <f t="shared" si="743"/>
        <v>0</v>
      </c>
      <c r="M1752" s="60">
        <f t="shared" si="743"/>
        <v>0</v>
      </c>
      <c r="N1752" s="60">
        <f t="shared" si="743"/>
        <v>0</v>
      </c>
      <c r="O1752" s="60">
        <f t="shared" si="743"/>
        <v>0</v>
      </c>
      <c r="P1752" s="60">
        <f t="shared" si="743"/>
        <v>0</v>
      </c>
      <c r="Q1752" s="60">
        <f>+Q1771</f>
        <v>0</v>
      </c>
      <c r="R1752" s="60">
        <f t="shared" si="743"/>
        <v>0</v>
      </c>
      <c r="S1752" s="60">
        <f t="shared" si="743"/>
        <v>0</v>
      </c>
      <c r="T1752" s="60">
        <f t="shared" si="743"/>
        <v>0</v>
      </c>
      <c r="U1752" s="279">
        <f t="shared" si="734"/>
        <v>0</v>
      </c>
    </row>
    <row r="1753" spans="1:21" x14ac:dyDescent="0.25">
      <c r="A1753" s="30"/>
      <c r="B1753" s="24" t="s">
        <v>706</v>
      </c>
      <c r="C1753" s="15" t="s">
        <v>550</v>
      </c>
      <c r="D1753" s="60">
        <v>0</v>
      </c>
      <c r="E1753" s="60">
        <f t="shared" ref="E1753:F1755" si="744">+E1770</f>
        <v>0</v>
      </c>
      <c r="F1753" s="60">
        <f t="shared" si="744"/>
        <v>0</v>
      </c>
      <c r="G1753" s="60">
        <v>0</v>
      </c>
      <c r="H1753" s="60">
        <f t="shared" ref="H1753:J1755" si="745">+H1770</f>
        <v>0</v>
      </c>
      <c r="I1753" s="60">
        <v>0</v>
      </c>
      <c r="J1753" s="60">
        <f t="shared" si="745"/>
        <v>0</v>
      </c>
      <c r="K1753" s="142">
        <f t="shared" si="733"/>
        <v>0</v>
      </c>
      <c r="L1753" s="60">
        <f>+L1770</f>
        <v>0</v>
      </c>
      <c r="M1753" s="60">
        <f t="shared" ref="M1753:Q1755" si="746">+M1770</f>
        <v>0</v>
      </c>
      <c r="N1753" s="60">
        <f t="shared" si="746"/>
        <v>0</v>
      </c>
      <c r="O1753" s="60">
        <f t="shared" si="746"/>
        <v>0</v>
      </c>
      <c r="P1753" s="60">
        <f t="shared" si="746"/>
        <v>0</v>
      </c>
      <c r="Q1753" s="60">
        <f t="shared" si="746"/>
        <v>0</v>
      </c>
      <c r="R1753" s="60">
        <f t="shared" ref="R1753:T1755" si="747">+R1770</f>
        <v>0</v>
      </c>
      <c r="S1753" s="60">
        <f t="shared" si="747"/>
        <v>0</v>
      </c>
      <c r="T1753" s="60">
        <f t="shared" si="747"/>
        <v>0</v>
      </c>
      <c r="U1753" s="279">
        <f t="shared" si="734"/>
        <v>0</v>
      </c>
    </row>
    <row r="1754" spans="1:21" x14ac:dyDescent="0.25">
      <c r="A1754" s="30"/>
      <c r="B1754" s="24" t="s">
        <v>701</v>
      </c>
      <c r="C1754" s="15" t="s">
        <v>295</v>
      </c>
      <c r="D1754" s="60">
        <v>0</v>
      </c>
      <c r="E1754" s="60">
        <f t="shared" si="744"/>
        <v>0</v>
      </c>
      <c r="F1754" s="60">
        <f t="shared" si="744"/>
        <v>0</v>
      </c>
      <c r="G1754" s="60">
        <v>0</v>
      </c>
      <c r="H1754" s="60">
        <f t="shared" si="745"/>
        <v>0</v>
      </c>
      <c r="I1754" s="60">
        <v>0</v>
      </c>
      <c r="J1754" s="60">
        <f t="shared" si="745"/>
        <v>0</v>
      </c>
      <c r="K1754" s="142">
        <f t="shared" si="733"/>
        <v>0</v>
      </c>
      <c r="L1754" s="60">
        <f>+L1771</f>
        <v>0</v>
      </c>
      <c r="M1754" s="60">
        <f t="shared" si="746"/>
        <v>0</v>
      </c>
      <c r="N1754" s="60">
        <f t="shared" si="746"/>
        <v>0</v>
      </c>
      <c r="O1754" s="60">
        <f t="shared" si="746"/>
        <v>0</v>
      </c>
      <c r="P1754" s="60">
        <f t="shared" si="746"/>
        <v>0</v>
      </c>
      <c r="Q1754" s="60">
        <f t="shared" si="746"/>
        <v>0</v>
      </c>
      <c r="R1754" s="60">
        <f t="shared" si="747"/>
        <v>0</v>
      </c>
      <c r="S1754" s="60">
        <f t="shared" si="747"/>
        <v>0</v>
      </c>
      <c r="T1754" s="60">
        <f t="shared" si="747"/>
        <v>0</v>
      </c>
      <c r="U1754" s="279">
        <f t="shared" si="734"/>
        <v>0</v>
      </c>
    </row>
    <row r="1755" spans="1:21" ht="31.5" x14ac:dyDescent="0.25">
      <c r="A1755" s="30"/>
      <c r="B1755" s="24" t="s">
        <v>702</v>
      </c>
      <c r="C1755" s="15" t="s">
        <v>306</v>
      </c>
      <c r="D1755" s="60">
        <v>0</v>
      </c>
      <c r="E1755" s="60">
        <f t="shared" si="744"/>
        <v>0</v>
      </c>
      <c r="F1755" s="60">
        <f t="shared" si="744"/>
        <v>0</v>
      </c>
      <c r="G1755" s="60">
        <v>0</v>
      </c>
      <c r="H1755" s="60">
        <f t="shared" si="745"/>
        <v>0</v>
      </c>
      <c r="I1755" s="60">
        <v>0</v>
      </c>
      <c r="J1755" s="60">
        <f t="shared" si="745"/>
        <v>0</v>
      </c>
      <c r="K1755" s="142">
        <f t="shared" si="733"/>
        <v>0</v>
      </c>
      <c r="L1755" s="60">
        <f>+L1772</f>
        <v>0</v>
      </c>
      <c r="M1755" s="60">
        <f t="shared" si="746"/>
        <v>0</v>
      </c>
      <c r="N1755" s="60">
        <f t="shared" si="746"/>
        <v>0</v>
      </c>
      <c r="O1755" s="60">
        <f t="shared" si="746"/>
        <v>0</v>
      </c>
      <c r="P1755" s="60">
        <f t="shared" si="746"/>
        <v>0</v>
      </c>
      <c r="Q1755" s="60">
        <f t="shared" si="746"/>
        <v>0</v>
      </c>
      <c r="R1755" s="60">
        <f t="shared" si="747"/>
        <v>0</v>
      </c>
      <c r="S1755" s="60">
        <f t="shared" si="747"/>
        <v>0</v>
      </c>
      <c r="T1755" s="60">
        <f t="shared" si="747"/>
        <v>0</v>
      </c>
      <c r="U1755" s="279">
        <f t="shared" si="734"/>
        <v>0</v>
      </c>
    </row>
    <row r="1756" spans="1:21" ht="30" customHeight="1" x14ac:dyDescent="0.25">
      <c r="A1756" s="30" t="s">
        <v>66</v>
      </c>
      <c r="B1756" s="13" t="s">
        <v>1182</v>
      </c>
      <c r="C1756" s="18" t="s">
        <v>1181</v>
      </c>
      <c r="D1756" s="60">
        <v>914.86000000000013</v>
      </c>
      <c r="E1756" s="60">
        <f>SUM(E1757:E1772)</f>
        <v>757.91</v>
      </c>
      <c r="F1756" s="60">
        <f>SUM(F1757:F1772)</f>
        <v>0</v>
      </c>
      <c r="G1756" s="60">
        <v>0</v>
      </c>
      <c r="H1756" s="60">
        <f>SUM(H1757:H1772)</f>
        <v>0</v>
      </c>
      <c r="I1756" s="60">
        <v>5</v>
      </c>
      <c r="J1756" s="60">
        <f>SUM(J1757:J1772)</f>
        <v>0</v>
      </c>
      <c r="K1756" s="142">
        <f t="shared" si="733"/>
        <v>5</v>
      </c>
      <c r="L1756" s="60">
        <f t="shared" ref="L1756:T1756" si="748">SUM(L1757:L1772)</f>
        <v>0</v>
      </c>
      <c r="M1756" s="60">
        <f>SUM(M1757:M1772)</f>
        <v>0</v>
      </c>
      <c r="N1756" s="60">
        <f>SUM(N1757:N1772)</f>
        <v>0</v>
      </c>
      <c r="O1756" s="60">
        <f>SUM(O1757:O1772)</f>
        <v>5</v>
      </c>
      <c r="P1756" s="60">
        <f>SUM(P1757:P1772)</f>
        <v>0</v>
      </c>
      <c r="Q1756" s="60">
        <f>SUM(Q1757:Q1772)</f>
        <v>95</v>
      </c>
      <c r="R1756" s="60">
        <f t="shared" si="748"/>
        <v>0</v>
      </c>
      <c r="S1756" s="60">
        <f t="shared" si="748"/>
        <v>0</v>
      </c>
      <c r="T1756" s="60">
        <f t="shared" si="748"/>
        <v>0</v>
      </c>
      <c r="U1756" s="279">
        <f t="shared" si="734"/>
        <v>0</v>
      </c>
    </row>
    <row r="1757" spans="1:21" x14ac:dyDescent="0.25">
      <c r="A1757" s="30"/>
      <c r="B1757" s="24" t="s">
        <v>692</v>
      </c>
      <c r="C1757" s="15" t="s">
        <v>284</v>
      </c>
      <c r="D1757" s="187">
        <v>0</v>
      </c>
      <c r="E1757" s="61">
        <v>0</v>
      </c>
      <c r="F1757" s="61">
        <v>0</v>
      </c>
      <c r="G1757" s="61">
        <v>0</v>
      </c>
      <c r="H1757" s="61">
        <v>0</v>
      </c>
      <c r="I1757" s="61">
        <v>0</v>
      </c>
      <c r="J1757" s="61">
        <v>0</v>
      </c>
      <c r="K1757" s="142">
        <f t="shared" si="733"/>
        <v>0</v>
      </c>
      <c r="L1757" s="61">
        <v>0</v>
      </c>
      <c r="M1757" s="61">
        <v>0</v>
      </c>
      <c r="N1757" s="61">
        <v>0</v>
      </c>
      <c r="O1757" s="61">
        <v>0</v>
      </c>
      <c r="P1757" s="61">
        <v>0</v>
      </c>
      <c r="Q1757" s="61">
        <v>0</v>
      </c>
      <c r="R1757" s="61">
        <v>0</v>
      </c>
      <c r="S1757" s="61">
        <v>0</v>
      </c>
      <c r="T1757" s="61">
        <v>0</v>
      </c>
      <c r="U1757" s="279">
        <f t="shared" si="734"/>
        <v>0</v>
      </c>
    </row>
    <row r="1758" spans="1:21" x14ac:dyDescent="0.25">
      <c r="A1758" s="30"/>
      <c r="B1758" s="24" t="s">
        <v>693</v>
      </c>
      <c r="C1758" s="15" t="s">
        <v>285</v>
      </c>
      <c r="D1758" s="187">
        <v>0</v>
      </c>
      <c r="E1758" s="61">
        <v>0</v>
      </c>
      <c r="F1758" s="61">
        <v>0</v>
      </c>
      <c r="G1758" s="61">
        <v>0</v>
      </c>
      <c r="H1758" s="61">
        <v>0</v>
      </c>
      <c r="I1758" s="61">
        <v>5</v>
      </c>
      <c r="J1758" s="61">
        <v>0</v>
      </c>
      <c r="K1758" s="142">
        <f t="shared" si="733"/>
        <v>5</v>
      </c>
      <c r="L1758" s="61">
        <v>0</v>
      </c>
      <c r="M1758" s="61">
        <v>0</v>
      </c>
      <c r="N1758" s="61">
        <v>0</v>
      </c>
      <c r="O1758" s="61">
        <v>5</v>
      </c>
      <c r="P1758" s="61">
        <v>0</v>
      </c>
      <c r="Q1758" s="61">
        <v>95</v>
      </c>
      <c r="R1758" s="61">
        <v>0</v>
      </c>
      <c r="S1758" s="61">
        <v>0</v>
      </c>
      <c r="T1758" s="61">
        <v>0</v>
      </c>
      <c r="U1758" s="279">
        <f t="shared" si="734"/>
        <v>0</v>
      </c>
    </row>
    <row r="1759" spans="1:21" x14ac:dyDescent="0.25">
      <c r="A1759" s="30"/>
      <c r="B1759" s="24" t="s">
        <v>695</v>
      </c>
      <c r="C1759" s="15" t="s">
        <v>286</v>
      </c>
      <c r="D1759" s="187">
        <v>0</v>
      </c>
      <c r="E1759" s="61">
        <v>0</v>
      </c>
      <c r="F1759" s="61">
        <v>0</v>
      </c>
      <c r="G1759" s="61">
        <v>0</v>
      </c>
      <c r="H1759" s="61">
        <v>0</v>
      </c>
      <c r="I1759" s="61">
        <v>0</v>
      </c>
      <c r="J1759" s="61">
        <v>0</v>
      </c>
      <c r="K1759" s="142">
        <f t="shared" si="733"/>
        <v>0</v>
      </c>
      <c r="L1759" s="61">
        <v>0</v>
      </c>
      <c r="M1759" s="61">
        <v>0</v>
      </c>
      <c r="N1759" s="61">
        <v>0</v>
      </c>
      <c r="O1759" s="61">
        <v>0</v>
      </c>
      <c r="P1759" s="61">
        <v>0</v>
      </c>
      <c r="Q1759" s="61">
        <v>0</v>
      </c>
      <c r="R1759" s="61">
        <v>0</v>
      </c>
      <c r="S1759" s="61">
        <v>0</v>
      </c>
      <c r="T1759" s="61">
        <v>0</v>
      </c>
      <c r="U1759" s="279">
        <f t="shared" si="734"/>
        <v>0</v>
      </c>
    </row>
    <row r="1760" spans="1:21" x14ac:dyDescent="0.25">
      <c r="A1760" s="30"/>
      <c r="B1760" s="24" t="s">
        <v>694</v>
      </c>
      <c r="C1760" s="15" t="s">
        <v>696</v>
      </c>
      <c r="D1760" s="187">
        <v>0</v>
      </c>
      <c r="E1760" s="61">
        <v>0</v>
      </c>
      <c r="F1760" s="61">
        <v>0</v>
      </c>
      <c r="G1760" s="61">
        <v>0</v>
      </c>
      <c r="H1760" s="61">
        <v>0</v>
      </c>
      <c r="I1760" s="61">
        <v>0</v>
      </c>
      <c r="J1760" s="61">
        <v>0</v>
      </c>
      <c r="K1760" s="142">
        <f t="shared" si="733"/>
        <v>0</v>
      </c>
      <c r="L1760" s="61">
        <v>0</v>
      </c>
      <c r="M1760" s="61">
        <v>0</v>
      </c>
      <c r="N1760" s="61">
        <v>0</v>
      </c>
      <c r="O1760" s="61">
        <v>0</v>
      </c>
      <c r="P1760" s="61">
        <v>0</v>
      </c>
      <c r="Q1760" s="61">
        <v>0</v>
      </c>
      <c r="R1760" s="61">
        <v>0</v>
      </c>
      <c r="S1760" s="61">
        <v>0</v>
      </c>
      <c r="T1760" s="61">
        <v>0</v>
      </c>
      <c r="U1760" s="279">
        <f t="shared" si="734"/>
        <v>0</v>
      </c>
    </row>
    <row r="1761" spans="1:21" x14ac:dyDescent="0.25">
      <c r="A1761" s="30"/>
      <c r="B1761" s="24" t="s">
        <v>697</v>
      </c>
      <c r="C1761" s="15" t="s">
        <v>287</v>
      </c>
      <c r="D1761" s="187">
        <v>0</v>
      </c>
      <c r="E1761" s="61">
        <v>0</v>
      </c>
      <c r="F1761" s="61">
        <v>0</v>
      </c>
      <c r="G1761" s="61">
        <v>0</v>
      </c>
      <c r="H1761" s="61">
        <v>0</v>
      </c>
      <c r="I1761" s="61">
        <v>0</v>
      </c>
      <c r="J1761" s="61">
        <v>0</v>
      </c>
      <c r="K1761" s="142">
        <f t="shared" si="733"/>
        <v>0</v>
      </c>
      <c r="L1761" s="61">
        <v>0</v>
      </c>
      <c r="M1761" s="61">
        <v>0</v>
      </c>
      <c r="N1761" s="61">
        <v>0</v>
      </c>
      <c r="O1761" s="61">
        <v>0</v>
      </c>
      <c r="P1761" s="61">
        <v>0</v>
      </c>
      <c r="Q1761" s="61">
        <v>0</v>
      </c>
      <c r="R1761" s="61">
        <v>0</v>
      </c>
      <c r="S1761" s="61">
        <v>0</v>
      </c>
      <c r="T1761" s="61">
        <v>0</v>
      </c>
      <c r="U1761" s="279">
        <f t="shared" si="734"/>
        <v>0</v>
      </c>
    </row>
    <row r="1762" spans="1:21" x14ac:dyDescent="0.25">
      <c r="A1762" s="30"/>
      <c r="B1762" s="24" t="s">
        <v>708</v>
      </c>
      <c r="C1762" s="15" t="s">
        <v>288</v>
      </c>
      <c r="D1762" s="187">
        <v>914.86000000000013</v>
      </c>
      <c r="E1762" s="61">
        <v>757.91</v>
      </c>
      <c r="F1762" s="61">
        <v>0</v>
      </c>
      <c r="G1762" s="61">
        <v>0</v>
      </c>
      <c r="H1762" s="61">
        <v>0</v>
      </c>
      <c r="I1762" s="61">
        <v>0</v>
      </c>
      <c r="J1762" s="61">
        <v>0</v>
      </c>
      <c r="K1762" s="142">
        <f t="shared" si="733"/>
        <v>0</v>
      </c>
      <c r="L1762" s="61">
        <v>0</v>
      </c>
      <c r="M1762" s="61">
        <v>0</v>
      </c>
      <c r="N1762" s="61">
        <v>0</v>
      </c>
      <c r="O1762" s="61">
        <v>0</v>
      </c>
      <c r="P1762" s="61">
        <v>0</v>
      </c>
      <c r="Q1762" s="61">
        <v>0</v>
      </c>
      <c r="R1762" s="61">
        <v>0</v>
      </c>
      <c r="S1762" s="61">
        <v>0</v>
      </c>
      <c r="T1762" s="61">
        <v>0</v>
      </c>
      <c r="U1762" s="279">
        <f t="shared" si="734"/>
        <v>0</v>
      </c>
    </row>
    <row r="1763" spans="1:21" x14ac:dyDescent="0.25">
      <c r="A1763" s="30"/>
      <c r="B1763" s="24" t="s">
        <v>698</v>
      </c>
      <c r="C1763" s="15" t="s">
        <v>289</v>
      </c>
      <c r="D1763" s="187">
        <v>0</v>
      </c>
      <c r="E1763" s="61">
        <v>0</v>
      </c>
      <c r="F1763" s="61">
        <v>0</v>
      </c>
      <c r="G1763" s="61">
        <v>0</v>
      </c>
      <c r="H1763" s="61">
        <v>0</v>
      </c>
      <c r="I1763" s="61">
        <v>0</v>
      </c>
      <c r="J1763" s="61">
        <v>0</v>
      </c>
      <c r="K1763" s="142">
        <f t="shared" si="733"/>
        <v>0</v>
      </c>
      <c r="L1763" s="61">
        <v>0</v>
      </c>
      <c r="M1763" s="61">
        <v>0</v>
      </c>
      <c r="N1763" s="61">
        <v>0</v>
      </c>
      <c r="O1763" s="61">
        <v>0</v>
      </c>
      <c r="P1763" s="61">
        <v>0</v>
      </c>
      <c r="Q1763" s="61">
        <v>0</v>
      </c>
      <c r="R1763" s="61">
        <v>0</v>
      </c>
      <c r="S1763" s="61">
        <v>0</v>
      </c>
      <c r="T1763" s="61">
        <v>0</v>
      </c>
      <c r="U1763" s="279">
        <f t="shared" si="734"/>
        <v>0</v>
      </c>
    </row>
    <row r="1764" spans="1:21" ht="31.5" x14ac:dyDescent="0.25">
      <c r="A1764" s="30"/>
      <c r="B1764" s="24" t="s">
        <v>703</v>
      </c>
      <c r="C1764" s="15" t="s">
        <v>290</v>
      </c>
      <c r="D1764" s="187">
        <v>0</v>
      </c>
      <c r="E1764" s="61">
        <v>0</v>
      </c>
      <c r="F1764" s="61">
        <v>0</v>
      </c>
      <c r="G1764" s="61">
        <v>0</v>
      </c>
      <c r="H1764" s="61">
        <v>0</v>
      </c>
      <c r="I1764" s="61">
        <v>0</v>
      </c>
      <c r="J1764" s="61">
        <v>0</v>
      </c>
      <c r="K1764" s="142">
        <f t="shared" si="733"/>
        <v>0</v>
      </c>
      <c r="L1764" s="61">
        <v>0</v>
      </c>
      <c r="M1764" s="61">
        <v>0</v>
      </c>
      <c r="N1764" s="61">
        <v>0</v>
      </c>
      <c r="O1764" s="61">
        <v>0</v>
      </c>
      <c r="P1764" s="61">
        <v>0</v>
      </c>
      <c r="Q1764" s="61">
        <v>0</v>
      </c>
      <c r="R1764" s="61">
        <v>0</v>
      </c>
      <c r="S1764" s="61">
        <v>0</v>
      </c>
      <c r="T1764" s="61">
        <v>0</v>
      </c>
      <c r="U1764" s="279">
        <f t="shared" si="734"/>
        <v>0</v>
      </c>
    </row>
    <row r="1765" spans="1:21" x14ac:dyDescent="0.25">
      <c r="A1765" s="30"/>
      <c r="B1765" s="24" t="s">
        <v>699</v>
      </c>
      <c r="C1765" s="15" t="s">
        <v>291</v>
      </c>
      <c r="D1765" s="187">
        <v>0</v>
      </c>
      <c r="E1765" s="61">
        <v>0</v>
      </c>
      <c r="F1765" s="61">
        <v>0</v>
      </c>
      <c r="G1765" s="61">
        <v>0</v>
      </c>
      <c r="H1765" s="61">
        <v>0</v>
      </c>
      <c r="I1765" s="61">
        <v>0</v>
      </c>
      <c r="J1765" s="61">
        <v>0</v>
      </c>
      <c r="K1765" s="142">
        <f t="shared" si="733"/>
        <v>0</v>
      </c>
      <c r="L1765" s="61">
        <v>0</v>
      </c>
      <c r="M1765" s="61">
        <v>0</v>
      </c>
      <c r="N1765" s="61">
        <v>0</v>
      </c>
      <c r="O1765" s="61">
        <v>0</v>
      </c>
      <c r="P1765" s="61">
        <v>0</v>
      </c>
      <c r="Q1765" s="61">
        <v>0</v>
      </c>
      <c r="R1765" s="61">
        <v>0</v>
      </c>
      <c r="S1765" s="61">
        <v>0</v>
      </c>
      <c r="T1765" s="61">
        <v>0</v>
      </c>
      <c r="U1765" s="279">
        <f t="shared" si="734"/>
        <v>0</v>
      </c>
    </row>
    <row r="1766" spans="1:21" ht="31.5" x14ac:dyDescent="0.25">
      <c r="A1766" s="30"/>
      <c r="B1766" s="24" t="s">
        <v>950</v>
      </c>
      <c r="C1766" s="15" t="s">
        <v>949</v>
      </c>
      <c r="D1766" s="187">
        <v>0</v>
      </c>
      <c r="E1766" s="61">
        <v>0</v>
      </c>
      <c r="F1766" s="61">
        <v>0</v>
      </c>
      <c r="G1766" s="61">
        <v>0</v>
      </c>
      <c r="H1766" s="61">
        <v>0</v>
      </c>
      <c r="I1766" s="61">
        <v>0</v>
      </c>
      <c r="J1766" s="61">
        <v>0</v>
      </c>
      <c r="K1766" s="142">
        <f t="shared" si="733"/>
        <v>0</v>
      </c>
      <c r="L1766" s="61">
        <v>0</v>
      </c>
      <c r="M1766" s="61">
        <v>0</v>
      </c>
      <c r="N1766" s="61">
        <v>0</v>
      </c>
      <c r="O1766" s="61">
        <v>0</v>
      </c>
      <c r="P1766" s="61">
        <v>0</v>
      </c>
      <c r="Q1766" s="61">
        <v>0</v>
      </c>
      <c r="R1766" s="61">
        <v>0</v>
      </c>
      <c r="S1766" s="61">
        <v>0</v>
      </c>
      <c r="T1766" s="61">
        <v>0</v>
      </c>
      <c r="U1766" s="279">
        <f t="shared" si="734"/>
        <v>0</v>
      </c>
    </row>
    <row r="1767" spans="1:21" x14ac:dyDescent="0.25">
      <c r="A1767" s="30"/>
      <c r="B1767" s="24" t="s">
        <v>700</v>
      </c>
      <c r="C1767" s="15" t="s">
        <v>292</v>
      </c>
      <c r="D1767" s="187">
        <v>0</v>
      </c>
      <c r="E1767" s="61">
        <v>0</v>
      </c>
      <c r="F1767" s="61">
        <v>0</v>
      </c>
      <c r="G1767" s="61">
        <v>0</v>
      </c>
      <c r="H1767" s="61">
        <v>0</v>
      </c>
      <c r="I1767" s="61">
        <v>0</v>
      </c>
      <c r="J1767" s="61">
        <v>0</v>
      </c>
      <c r="K1767" s="142">
        <f t="shared" si="733"/>
        <v>0</v>
      </c>
      <c r="L1767" s="61">
        <v>0</v>
      </c>
      <c r="M1767" s="61">
        <v>0</v>
      </c>
      <c r="N1767" s="61">
        <v>0</v>
      </c>
      <c r="O1767" s="61">
        <v>0</v>
      </c>
      <c r="P1767" s="61">
        <v>0</v>
      </c>
      <c r="Q1767" s="61">
        <v>0</v>
      </c>
      <c r="R1767" s="61">
        <v>0</v>
      </c>
      <c r="S1767" s="61">
        <v>0</v>
      </c>
      <c r="T1767" s="61">
        <v>0</v>
      </c>
      <c r="U1767" s="279">
        <f t="shared" si="734"/>
        <v>0</v>
      </c>
    </row>
    <row r="1768" spans="1:21" x14ac:dyDescent="0.25">
      <c r="A1768" s="30"/>
      <c r="B1768" s="24" t="s">
        <v>704</v>
      </c>
      <c r="C1768" s="15" t="s">
        <v>293</v>
      </c>
      <c r="D1768" s="187">
        <v>0</v>
      </c>
      <c r="E1768" s="61">
        <v>0</v>
      </c>
      <c r="F1768" s="61">
        <v>0</v>
      </c>
      <c r="G1768" s="61">
        <v>0</v>
      </c>
      <c r="H1768" s="61">
        <v>0</v>
      </c>
      <c r="I1768" s="61">
        <v>0</v>
      </c>
      <c r="J1768" s="61">
        <v>0</v>
      </c>
      <c r="K1768" s="142">
        <f t="shared" si="733"/>
        <v>0</v>
      </c>
      <c r="L1768" s="61">
        <v>0</v>
      </c>
      <c r="M1768" s="61">
        <v>0</v>
      </c>
      <c r="N1768" s="61">
        <v>0</v>
      </c>
      <c r="O1768" s="61">
        <v>0</v>
      </c>
      <c r="P1768" s="61">
        <v>0</v>
      </c>
      <c r="Q1768" s="61">
        <v>0</v>
      </c>
      <c r="R1768" s="61">
        <v>0</v>
      </c>
      <c r="S1768" s="61">
        <v>0</v>
      </c>
      <c r="T1768" s="61">
        <v>0</v>
      </c>
      <c r="U1768" s="279">
        <f t="shared" si="734"/>
        <v>0</v>
      </c>
    </row>
    <row r="1769" spans="1:21" x14ac:dyDescent="0.25">
      <c r="A1769" s="30"/>
      <c r="B1769" s="24" t="s">
        <v>705</v>
      </c>
      <c r="C1769" s="15" t="s">
        <v>294</v>
      </c>
      <c r="D1769" s="187">
        <v>0</v>
      </c>
      <c r="E1769" s="61">
        <v>0</v>
      </c>
      <c r="F1769" s="61">
        <v>0</v>
      </c>
      <c r="G1769" s="61">
        <v>0</v>
      </c>
      <c r="H1769" s="61">
        <v>0</v>
      </c>
      <c r="I1769" s="61">
        <v>0</v>
      </c>
      <c r="J1769" s="61">
        <v>0</v>
      </c>
      <c r="K1769" s="142">
        <f t="shared" si="733"/>
        <v>0</v>
      </c>
      <c r="L1769" s="61">
        <v>0</v>
      </c>
      <c r="M1769" s="61">
        <v>0</v>
      </c>
      <c r="N1769" s="61">
        <v>0</v>
      </c>
      <c r="O1769" s="61">
        <v>0</v>
      </c>
      <c r="P1769" s="61">
        <v>0</v>
      </c>
      <c r="Q1769" s="61">
        <v>0</v>
      </c>
      <c r="R1769" s="61">
        <v>0</v>
      </c>
      <c r="S1769" s="61">
        <v>0</v>
      </c>
      <c r="T1769" s="61">
        <v>0</v>
      </c>
      <c r="U1769" s="279">
        <f t="shared" si="734"/>
        <v>0</v>
      </c>
    </row>
    <row r="1770" spans="1:21" x14ac:dyDescent="0.25">
      <c r="A1770" s="30"/>
      <c r="B1770" s="24" t="s">
        <v>706</v>
      </c>
      <c r="C1770" s="15" t="s">
        <v>550</v>
      </c>
      <c r="D1770" s="187">
        <v>0</v>
      </c>
      <c r="E1770" s="61">
        <v>0</v>
      </c>
      <c r="F1770" s="61">
        <v>0</v>
      </c>
      <c r="G1770" s="61">
        <v>0</v>
      </c>
      <c r="H1770" s="61">
        <v>0</v>
      </c>
      <c r="I1770" s="61">
        <v>0</v>
      </c>
      <c r="J1770" s="61">
        <v>0</v>
      </c>
      <c r="K1770" s="142">
        <f t="shared" si="733"/>
        <v>0</v>
      </c>
      <c r="L1770" s="61">
        <v>0</v>
      </c>
      <c r="M1770" s="61">
        <v>0</v>
      </c>
      <c r="N1770" s="61">
        <v>0</v>
      </c>
      <c r="O1770" s="61">
        <v>0</v>
      </c>
      <c r="P1770" s="61">
        <v>0</v>
      </c>
      <c r="Q1770" s="61">
        <v>0</v>
      </c>
      <c r="R1770" s="61">
        <v>0</v>
      </c>
      <c r="S1770" s="61">
        <v>0</v>
      </c>
      <c r="T1770" s="61">
        <v>0</v>
      </c>
      <c r="U1770" s="279">
        <f t="shared" si="734"/>
        <v>0</v>
      </c>
    </row>
    <row r="1771" spans="1:21" x14ac:dyDescent="0.25">
      <c r="A1771" s="30"/>
      <c r="B1771" s="24" t="s">
        <v>701</v>
      </c>
      <c r="C1771" s="15" t="s">
        <v>295</v>
      </c>
      <c r="D1771" s="187">
        <v>0</v>
      </c>
      <c r="E1771" s="61">
        <v>0</v>
      </c>
      <c r="F1771" s="61">
        <v>0</v>
      </c>
      <c r="G1771" s="61">
        <v>0</v>
      </c>
      <c r="H1771" s="61">
        <v>0</v>
      </c>
      <c r="I1771" s="61">
        <v>0</v>
      </c>
      <c r="J1771" s="61">
        <v>0</v>
      </c>
      <c r="K1771" s="142">
        <f t="shared" si="733"/>
        <v>0</v>
      </c>
      <c r="L1771" s="61">
        <v>0</v>
      </c>
      <c r="M1771" s="61">
        <v>0</v>
      </c>
      <c r="N1771" s="61">
        <v>0</v>
      </c>
      <c r="O1771" s="61">
        <v>0</v>
      </c>
      <c r="P1771" s="61">
        <v>0</v>
      </c>
      <c r="Q1771" s="61">
        <v>0</v>
      </c>
      <c r="R1771" s="61">
        <v>0</v>
      </c>
      <c r="S1771" s="61">
        <v>0</v>
      </c>
      <c r="T1771" s="61">
        <v>0</v>
      </c>
      <c r="U1771" s="279">
        <f t="shared" si="734"/>
        <v>0</v>
      </c>
    </row>
    <row r="1772" spans="1:21" ht="31.5" x14ac:dyDescent="0.25">
      <c r="A1772" s="30"/>
      <c r="B1772" s="24" t="s">
        <v>702</v>
      </c>
      <c r="C1772" s="15" t="s">
        <v>306</v>
      </c>
      <c r="D1772" s="187">
        <v>0</v>
      </c>
      <c r="E1772" s="61">
        <v>0</v>
      </c>
      <c r="F1772" s="61">
        <v>0</v>
      </c>
      <c r="G1772" s="61">
        <v>0</v>
      </c>
      <c r="H1772" s="61">
        <v>0</v>
      </c>
      <c r="I1772" s="61">
        <v>0</v>
      </c>
      <c r="J1772" s="61">
        <v>0</v>
      </c>
      <c r="K1772" s="142">
        <f t="shared" si="733"/>
        <v>0</v>
      </c>
      <c r="L1772" s="61">
        <v>0</v>
      </c>
      <c r="M1772" s="61">
        <v>0</v>
      </c>
      <c r="N1772" s="61">
        <v>0</v>
      </c>
      <c r="O1772" s="61">
        <v>0</v>
      </c>
      <c r="P1772" s="61">
        <v>0</v>
      </c>
      <c r="Q1772" s="61">
        <v>0</v>
      </c>
      <c r="R1772" s="61">
        <v>0</v>
      </c>
      <c r="S1772" s="61">
        <v>0</v>
      </c>
      <c r="T1772" s="61">
        <v>0</v>
      </c>
      <c r="U1772" s="279">
        <f t="shared" si="734"/>
        <v>0</v>
      </c>
    </row>
    <row r="1773" spans="1:21" x14ac:dyDescent="0.25">
      <c r="A1773" s="30" t="s">
        <v>71</v>
      </c>
      <c r="B1773" s="13" t="s">
        <v>438</v>
      </c>
      <c r="C1773" s="18" t="s">
        <v>439</v>
      </c>
      <c r="D1773" s="60">
        <v>19807.21</v>
      </c>
      <c r="E1773" s="60">
        <f t="shared" ref="E1773:F1789" si="749">+E1790+E1858</f>
        <v>13709.45</v>
      </c>
      <c r="F1773" s="60">
        <f t="shared" si="749"/>
        <v>11684</v>
      </c>
      <c r="G1773" s="60">
        <v>13889.130000000001</v>
      </c>
      <c r="H1773" s="60">
        <f t="shared" ref="H1773:H1789" si="750">+H1790+H1858</f>
        <v>13112.95</v>
      </c>
      <c r="I1773" s="60">
        <v>20243.5</v>
      </c>
      <c r="J1773" s="60">
        <f t="shared" ref="J1773:J1781" si="751">+J1790+J1858</f>
        <v>0</v>
      </c>
      <c r="K1773" s="142">
        <f t="shared" si="733"/>
        <v>20243.5</v>
      </c>
      <c r="L1773" s="60">
        <f t="shared" ref="L1773:T1773" si="752">+L1790+L1858</f>
        <v>475.76</v>
      </c>
      <c r="M1773" s="60">
        <f t="shared" si="752"/>
        <v>4900</v>
      </c>
      <c r="N1773" s="60">
        <f t="shared" si="752"/>
        <v>3110</v>
      </c>
      <c r="O1773" s="60">
        <f t="shared" si="752"/>
        <v>10351.5</v>
      </c>
      <c r="P1773" s="60">
        <f t="shared" si="752"/>
        <v>1882</v>
      </c>
      <c r="Q1773" s="60">
        <f t="shared" si="752"/>
        <v>45000</v>
      </c>
      <c r="R1773" s="60">
        <f t="shared" si="752"/>
        <v>5500</v>
      </c>
      <c r="S1773" s="60">
        <f t="shared" si="752"/>
        <v>5500</v>
      </c>
      <c r="T1773" s="60">
        <f t="shared" si="752"/>
        <v>5500</v>
      </c>
      <c r="U1773" s="279">
        <f t="shared" si="734"/>
        <v>0</v>
      </c>
    </row>
    <row r="1774" spans="1:21" x14ac:dyDescent="0.25">
      <c r="A1774" s="30"/>
      <c r="B1774" s="24" t="s">
        <v>692</v>
      </c>
      <c r="C1774" s="15" t="s">
        <v>284</v>
      </c>
      <c r="D1774" s="60">
        <v>0</v>
      </c>
      <c r="E1774" s="60">
        <f t="shared" si="749"/>
        <v>0</v>
      </c>
      <c r="F1774" s="60">
        <f t="shared" si="749"/>
        <v>0</v>
      </c>
      <c r="G1774" s="60">
        <v>0</v>
      </c>
      <c r="H1774" s="60">
        <f t="shared" si="750"/>
        <v>0</v>
      </c>
      <c r="I1774" s="60">
        <v>0</v>
      </c>
      <c r="J1774" s="60">
        <f t="shared" si="751"/>
        <v>0</v>
      </c>
      <c r="K1774" s="142">
        <f t="shared" si="733"/>
        <v>0</v>
      </c>
      <c r="L1774" s="60">
        <f t="shared" ref="L1774:T1774" si="753">+L1791+L1859</f>
        <v>0</v>
      </c>
      <c r="M1774" s="60">
        <f t="shared" si="753"/>
        <v>0</v>
      </c>
      <c r="N1774" s="60">
        <f t="shared" si="753"/>
        <v>0</v>
      </c>
      <c r="O1774" s="60">
        <f t="shared" si="753"/>
        <v>0</v>
      </c>
      <c r="P1774" s="60">
        <f t="shared" si="753"/>
        <v>0</v>
      </c>
      <c r="Q1774" s="60">
        <f t="shared" si="753"/>
        <v>0</v>
      </c>
      <c r="R1774" s="60">
        <f t="shared" si="753"/>
        <v>0</v>
      </c>
      <c r="S1774" s="60">
        <f t="shared" si="753"/>
        <v>0</v>
      </c>
      <c r="T1774" s="60">
        <f t="shared" si="753"/>
        <v>0</v>
      </c>
      <c r="U1774" s="279">
        <f t="shared" si="734"/>
        <v>0</v>
      </c>
    </row>
    <row r="1775" spans="1:21" x14ac:dyDescent="0.25">
      <c r="A1775" s="30"/>
      <c r="B1775" s="24" t="s">
        <v>693</v>
      </c>
      <c r="C1775" s="15" t="s">
        <v>285</v>
      </c>
      <c r="D1775" s="60">
        <v>19807.21</v>
      </c>
      <c r="E1775" s="60">
        <f t="shared" si="749"/>
        <v>13709.45</v>
      </c>
      <c r="F1775" s="60">
        <f t="shared" si="749"/>
        <v>11684</v>
      </c>
      <c r="G1775" s="60">
        <v>13889.130000000001</v>
      </c>
      <c r="H1775" s="60">
        <f t="shared" si="750"/>
        <v>13112.95</v>
      </c>
      <c r="I1775" s="60">
        <v>20284.559999999998</v>
      </c>
      <c r="J1775" s="60">
        <f t="shared" si="751"/>
        <v>0</v>
      </c>
      <c r="K1775" s="142">
        <f t="shared" si="733"/>
        <v>20284.559999999998</v>
      </c>
      <c r="L1775" s="60">
        <f t="shared" ref="L1775:T1775" si="754">+L1792+L1860</f>
        <v>475.76</v>
      </c>
      <c r="M1775" s="60">
        <f t="shared" si="754"/>
        <v>3900</v>
      </c>
      <c r="N1775" s="60">
        <f t="shared" si="754"/>
        <v>4110</v>
      </c>
      <c r="O1775" s="60">
        <f t="shared" si="754"/>
        <v>10392.56</v>
      </c>
      <c r="P1775" s="60">
        <f t="shared" si="754"/>
        <v>1882</v>
      </c>
      <c r="Q1775" s="60">
        <f t="shared" si="754"/>
        <v>45000</v>
      </c>
      <c r="R1775" s="60">
        <f t="shared" si="754"/>
        <v>5500</v>
      </c>
      <c r="S1775" s="60">
        <f t="shared" si="754"/>
        <v>5500</v>
      </c>
      <c r="T1775" s="60">
        <f t="shared" si="754"/>
        <v>5500</v>
      </c>
      <c r="U1775" s="279">
        <f t="shared" si="734"/>
        <v>-1.8189894035458565E-12</v>
      </c>
    </row>
    <row r="1776" spans="1:21" x14ac:dyDescent="0.25">
      <c r="A1776" s="30"/>
      <c r="B1776" s="24" t="s">
        <v>695</v>
      </c>
      <c r="C1776" s="15" t="s">
        <v>286</v>
      </c>
      <c r="D1776" s="60">
        <v>0</v>
      </c>
      <c r="E1776" s="60">
        <f t="shared" si="749"/>
        <v>0</v>
      </c>
      <c r="F1776" s="60">
        <f t="shared" si="749"/>
        <v>0</v>
      </c>
      <c r="G1776" s="60">
        <v>0</v>
      </c>
      <c r="H1776" s="60">
        <f t="shared" si="750"/>
        <v>0</v>
      </c>
      <c r="I1776" s="60">
        <v>0</v>
      </c>
      <c r="J1776" s="60">
        <f t="shared" si="751"/>
        <v>0</v>
      </c>
      <c r="K1776" s="142">
        <f t="shared" si="733"/>
        <v>0</v>
      </c>
      <c r="L1776" s="60">
        <f t="shared" ref="L1776:T1776" si="755">+L1793+L1861</f>
        <v>0</v>
      </c>
      <c r="M1776" s="60">
        <f t="shared" si="755"/>
        <v>0</v>
      </c>
      <c r="N1776" s="60">
        <f t="shared" si="755"/>
        <v>0</v>
      </c>
      <c r="O1776" s="60">
        <f t="shared" si="755"/>
        <v>0</v>
      </c>
      <c r="P1776" s="60">
        <f t="shared" si="755"/>
        <v>0</v>
      </c>
      <c r="Q1776" s="60">
        <f t="shared" si="755"/>
        <v>0</v>
      </c>
      <c r="R1776" s="60">
        <f t="shared" si="755"/>
        <v>0</v>
      </c>
      <c r="S1776" s="60">
        <f t="shared" si="755"/>
        <v>0</v>
      </c>
      <c r="T1776" s="60">
        <f t="shared" si="755"/>
        <v>0</v>
      </c>
      <c r="U1776" s="279">
        <f t="shared" si="734"/>
        <v>0</v>
      </c>
    </row>
    <row r="1777" spans="1:21" x14ac:dyDescent="0.25">
      <c r="A1777" s="30"/>
      <c r="B1777" s="24" t="s">
        <v>694</v>
      </c>
      <c r="C1777" s="15" t="s">
        <v>696</v>
      </c>
      <c r="D1777" s="60">
        <v>0</v>
      </c>
      <c r="E1777" s="60">
        <f t="shared" si="749"/>
        <v>0</v>
      </c>
      <c r="F1777" s="60">
        <f t="shared" si="749"/>
        <v>0</v>
      </c>
      <c r="G1777" s="60">
        <v>0</v>
      </c>
      <c r="H1777" s="60">
        <f t="shared" si="750"/>
        <v>0</v>
      </c>
      <c r="I1777" s="60">
        <v>0</v>
      </c>
      <c r="J1777" s="60">
        <f t="shared" si="751"/>
        <v>0</v>
      </c>
      <c r="K1777" s="142">
        <f t="shared" si="733"/>
        <v>0</v>
      </c>
      <c r="L1777" s="60">
        <f t="shared" ref="L1777:T1777" si="756">+L1794+L1862</f>
        <v>0</v>
      </c>
      <c r="M1777" s="60">
        <f t="shared" si="756"/>
        <v>0</v>
      </c>
      <c r="N1777" s="60">
        <f t="shared" si="756"/>
        <v>0</v>
      </c>
      <c r="O1777" s="60">
        <f t="shared" si="756"/>
        <v>0</v>
      </c>
      <c r="P1777" s="60">
        <f t="shared" si="756"/>
        <v>0</v>
      </c>
      <c r="Q1777" s="60">
        <f t="shared" si="756"/>
        <v>0</v>
      </c>
      <c r="R1777" s="60">
        <f t="shared" si="756"/>
        <v>0</v>
      </c>
      <c r="S1777" s="60">
        <f t="shared" si="756"/>
        <v>0</v>
      </c>
      <c r="T1777" s="60">
        <f t="shared" si="756"/>
        <v>0</v>
      </c>
      <c r="U1777" s="279">
        <f t="shared" si="734"/>
        <v>0</v>
      </c>
    </row>
    <row r="1778" spans="1:21" x14ac:dyDescent="0.25">
      <c r="A1778" s="30"/>
      <c r="B1778" s="24" t="s">
        <v>697</v>
      </c>
      <c r="C1778" s="15" t="s">
        <v>287</v>
      </c>
      <c r="D1778" s="60">
        <v>0</v>
      </c>
      <c r="E1778" s="60">
        <f t="shared" si="749"/>
        <v>0</v>
      </c>
      <c r="F1778" s="60">
        <f t="shared" si="749"/>
        <v>0</v>
      </c>
      <c r="G1778" s="60">
        <v>0</v>
      </c>
      <c r="H1778" s="60">
        <f t="shared" si="750"/>
        <v>0</v>
      </c>
      <c r="I1778" s="60">
        <v>0</v>
      </c>
      <c r="J1778" s="60">
        <f t="shared" si="751"/>
        <v>0</v>
      </c>
      <c r="K1778" s="142">
        <f t="shared" si="733"/>
        <v>0</v>
      </c>
      <c r="L1778" s="60">
        <f t="shared" ref="L1778:T1778" si="757">+L1795+L1863</f>
        <v>0</v>
      </c>
      <c r="M1778" s="60">
        <f t="shared" si="757"/>
        <v>0</v>
      </c>
      <c r="N1778" s="60">
        <f t="shared" si="757"/>
        <v>0</v>
      </c>
      <c r="O1778" s="60">
        <f t="shared" si="757"/>
        <v>0</v>
      </c>
      <c r="P1778" s="60">
        <f t="shared" si="757"/>
        <v>0</v>
      </c>
      <c r="Q1778" s="60">
        <f t="shared" si="757"/>
        <v>0</v>
      </c>
      <c r="R1778" s="60">
        <f t="shared" si="757"/>
        <v>0</v>
      </c>
      <c r="S1778" s="60">
        <f t="shared" si="757"/>
        <v>0</v>
      </c>
      <c r="T1778" s="60">
        <f t="shared" si="757"/>
        <v>0</v>
      </c>
      <c r="U1778" s="279">
        <f t="shared" si="734"/>
        <v>0</v>
      </c>
    </row>
    <row r="1779" spans="1:21" x14ac:dyDescent="0.25">
      <c r="A1779" s="30"/>
      <c r="B1779" s="24" t="s">
        <v>708</v>
      </c>
      <c r="C1779" s="15" t="s">
        <v>288</v>
      </c>
      <c r="D1779" s="60">
        <v>0</v>
      </c>
      <c r="E1779" s="60">
        <f t="shared" si="749"/>
        <v>0</v>
      </c>
      <c r="F1779" s="60">
        <f t="shared" si="749"/>
        <v>0</v>
      </c>
      <c r="G1779" s="60">
        <v>0</v>
      </c>
      <c r="H1779" s="60">
        <f t="shared" si="750"/>
        <v>0</v>
      </c>
      <c r="I1779" s="60">
        <v>0</v>
      </c>
      <c r="J1779" s="60">
        <f t="shared" si="751"/>
        <v>0</v>
      </c>
      <c r="K1779" s="142">
        <f t="shared" si="733"/>
        <v>0</v>
      </c>
      <c r="L1779" s="60">
        <f t="shared" ref="L1779:T1779" si="758">+L1796+L1864</f>
        <v>0</v>
      </c>
      <c r="M1779" s="60">
        <f t="shared" si="758"/>
        <v>1000</v>
      </c>
      <c r="N1779" s="60">
        <f t="shared" si="758"/>
        <v>-1000</v>
      </c>
      <c r="O1779" s="60">
        <f t="shared" si="758"/>
        <v>0</v>
      </c>
      <c r="P1779" s="60">
        <f t="shared" si="758"/>
        <v>0</v>
      </c>
      <c r="Q1779" s="60">
        <f t="shared" si="758"/>
        <v>0</v>
      </c>
      <c r="R1779" s="60">
        <f t="shared" si="758"/>
        <v>0</v>
      </c>
      <c r="S1779" s="60">
        <f t="shared" si="758"/>
        <v>0</v>
      </c>
      <c r="T1779" s="60">
        <f t="shared" si="758"/>
        <v>0</v>
      </c>
      <c r="U1779" s="279">
        <f t="shared" si="734"/>
        <v>0</v>
      </c>
    </row>
    <row r="1780" spans="1:21" x14ac:dyDescent="0.25">
      <c r="A1780" s="30"/>
      <c r="B1780" s="24" t="s">
        <v>698</v>
      </c>
      <c r="C1780" s="15" t="s">
        <v>289</v>
      </c>
      <c r="D1780" s="60">
        <v>0</v>
      </c>
      <c r="E1780" s="60">
        <f t="shared" si="749"/>
        <v>0</v>
      </c>
      <c r="F1780" s="60">
        <f t="shared" si="749"/>
        <v>0</v>
      </c>
      <c r="G1780" s="60">
        <v>0</v>
      </c>
      <c r="H1780" s="60">
        <f t="shared" si="750"/>
        <v>0</v>
      </c>
      <c r="I1780" s="60">
        <v>0</v>
      </c>
      <c r="J1780" s="60">
        <f t="shared" si="751"/>
        <v>0</v>
      </c>
      <c r="K1780" s="142">
        <f t="shared" si="733"/>
        <v>0</v>
      </c>
      <c r="L1780" s="60">
        <f t="shared" ref="L1780:T1780" si="759">+L1797+L1865</f>
        <v>0</v>
      </c>
      <c r="M1780" s="60">
        <f t="shared" si="759"/>
        <v>0</v>
      </c>
      <c r="N1780" s="60">
        <f t="shared" si="759"/>
        <v>0</v>
      </c>
      <c r="O1780" s="60">
        <f t="shared" si="759"/>
        <v>0</v>
      </c>
      <c r="P1780" s="60">
        <f t="shared" si="759"/>
        <v>0</v>
      </c>
      <c r="Q1780" s="60">
        <f t="shared" si="759"/>
        <v>0</v>
      </c>
      <c r="R1780" s="60">
        <f t="shared" si="759"/>
        <v>0</v>
      </c>
      <c r="S1780" s="60">
        <f t="shared" si="759"/>
        <v>0</v>
      </c>
      <c r="T1780" s="60">
        <f t="shared" si="759"/>
        <v>0</v>
      </c>
      <c r="U1780" s="279">
        <f t="shared" si="734"/>
        <v>0</v>
      </c>
    </row>
    <row r="1781" spans="1:21" ht="31.5" x14ac:dyDescent="0.25">
      <c r="A1781" s="30"/>
      <c r="B1781" s="24" t="s">
        <v>703</v>
      </c>
      <c r="C1781" s="15" t="s">
        <v>290</v>
      </c>
      <c r="D1781" s="60">
        <v>0</v>
      </c>
      <c r="E1781" s="60">
        <f t="shared" si="749"/>
        <v>0</v>
      </c>
      <c r="F1781" s="60">
        <f t="shared" si="749"/>
        <v>0</v>
      </c>
      <c r="G1781" s="60">
        <v>0</v>
      </c>
      <c r="H1781" s="60">
        <f t="shared" si="750"/>
        <v>0</v>
      </c>
      <c r="I1781" s="60">
        <v>0</v>
      </c>
      <c r="J1781" s="60">
        <f t="shared" si="751"/>
        <v>0</v>
      </c>
      <c r="K1781" s="142">
        <f t="shared" si="733"/>
        <v>0</v>
      </c>
      <c r="L1781" s="60">
        <f t="shared" ref="L1781:T1781" si="760">+L1798+L1866</f>
        <v>0</v>
      </c>
      <c r="M1781" s="60">
        <f t="shared" si="760"/>
        <v>0</v>
      </c>
      <c r="N1781" s="60">
        <f t="shared" si="760"/>
        <v>0</v>
      </c>
      <c r="O1781" s="60">
        <f t="shared" si="760"/>
        <v>0</v>
      </c>
      <c r="P1781" s="60">
        <f t="shared" si="760"/>
        <v>0</v>
      </c>
      <c r="Q1781" s="60">
        <f t="shared" si="760"/>
        <v>0</v>
      </c>
      <c r="R1781" s="60">
        <f t="shared" si="760"/>
        <v>0</v>
      </c>
      <c r="S1781" s="60">
        <f t="shared" si="760"/>
        <v>0</v>
      </c>
      <c r="T1781" s="60">
        <f t="shared" si="760"/>
        <v>0</v>
      </c>
      <c r="U1781" s="279">
        <f t="shared" si="734"/>
        <v>0</v>
      </c>
    </row>
    <row r="1782" spans="1:21" x14ac:dyDescent="0.25">
      <c r="A1782" s="30"/>
      <c r="B1782" s="24" t="s">
        <v>699</v>
      </c>
      <c r="C1782" s="15" t="s">
        <v>291</v>
      </c>
      <c r="D1782" s="60">
        <v>0</v>
      </c>
      <c r="E1782" s="60">
        <f t="shared" si="749"/>
        <v>0</v>
      </c>
      <c r="F1782" s="60">
        <f t="shared" si="749"/>
        <v>0</v>
      </c>
      <c r="G1782" s="60">
        <v>0</v>
      </c>
      <c r="H1782" s="142">
        <f>+E1782+G1782</f>
        <v>0</v>
      </c>
      <c r="I1782" s="142">
        <v>0</v>
      </c>
      <c r="J1782" s="142">
        <f>+F1782+I1782</f>
        <v>0</v>
      </c>
      <c r="K1782" s="142">
        <f t="shared" si="733"/>
        <v>0</v>
      </c>
      <c r="L1782" s="142">
        <f>+H1782+K1782</f>
        <v>0</v>
      </c>
      <c r="M1782" s="142">
        <f t="shared" ref="M1782:R1783" si="761">+K1782+L1782</f>
        <v>0</v>
      </c>
      <c r="N1782" s="142">
        <f t="shared" si="761"/>
        <v>0</v>
      </c>
      <c r="O1782" s="142">
        <f t="shared" si="761"/>
        <v>0</v>
      </c>
      <c r="P1782" s="142">
        <f t="shared" si="761"/>
        <v>0</v>
      </c>
      <c r="Q1782" s="142">
        <f t="shared" si="761"/>
        <v>0</v>
      </c>
      <c r="R1782" s="142">
        <f t="shared" si="761"/>
        <v>0</v>
      </c>
      <c r="S1782" s="60">
        <f>+S1799+S1867</f>
        <v>0</v>
      </c>
      <c r="T1782" s="60">
        <f>+T1799+T1867</f>
        <v>0</v>
      </c>
      <c r="U1782" s="279">
        <f t="shared" si="734"/>
        <v>0</v>
      </c>
    </row>
    <row r="1783" spans="1:21" ht="31.5" x14ac:dyDescent="0.25">
      <c r="A1783" s="30"/>
      <c r="B1783" s="24" t="s">
        <v>950</v>
      </c>
      <c r="C1783" s="15" t="s">
        <v>949</v>
      </c>
      <c r="D1783" s="187">
        <v>0</v>
      </c>
      <c r="E1783" s="60">
        <f t="shared" si="749"/>
        <v>0</v>
      </c>
      <c r="F1783" s="60">
        <f t="shared" si="749"/>
        <v>0</v>
      </c>
      <c r="G1783" s="60">
        <v>0</v>
      </c>
      <c r="H1783" s="142">
        <f>+E1783+G1783</f>
        <v>0</v>
      </c>
      <c r="I1783" s="142">
        <v>0</v>
      </c>
      <c r="J1783" s="142">
        <f>+F1783+I1783</f>
        <v>0</v>
      </c>
      <c r="K1783" s="142">
        <f t="shared" si="733"/>
        <v>0</v>
      </c>
      <c r="L1783" s="142">
        <f>+H1783+K1783</f>
        <v>0</v>
      </c>
      <c r="M1783" s="142">
        <f t="shared" si="761"/>
        <v>0</v>
      </c>
      <c r="N1783" s="142">
        <f t="shared" si="761"/>
        <v>0</v>
      </c>
      <c r="O1783" s="142">
        <f t="shared" si="761"/>
        <v>0</v>
      </c>
      <c r="P1783" s="142">
        <f t="shared" si="761"/>
        <v>0</v>
      </c>
      <c r="Q1783" s="142">
        <f t="shared" si="761"/>
        <v>0</v>
      </c>
      <c r="R1783" s="142">
        <f t="shared" si="761"/>
        <v>0</v>
      </c>
      <c r="S1783" s="142">
        <f>+Q1783+R1783</f>
        <v>0</v>
      </c>
      <c r="T1783" s="142">
        <f>+R1783+S1783</f>
        <v>0</v>
      </c>
      <c r="U1783" s="279">
        <f t="shared" si="734"/>
        <v>0</v>
      </c>
    </row>
    <row r="1784" spans="1:21" x14ac:dyDescent="0.25">
      <c r="A1784" s="30"/>
      <c r="B1784" s="24" t="s">
        <v>700</v>
      </c>
      <c r="C1784" s="15" t="s">
        <v>292</v>
      </c>
      <c r="D1784" s="60">
        <v>0</v>
      </c>
      <c r="E1784" s="60">
        <f t="shared" si="749"/>
        <v>0</v>
      </c>
      <c r="F1784" s="60">
        <f t="shared" si="749"/>
        <v>0</v>
      </c>
      <c r="G1784" s="60">
        <v>0</v>
      </c>
      <c r="H1784" s="60">
        <f t="shared" si="750"/>
        <v>0</v>
      </c>
      <c r="I1784" s="60">
        <v>0</v>
      </c>
      <c r="J1784" s="60">
        <f t="shared" ref="J1784:J1789" si="762">+J1801+J1869</f>
        <v>0</v>
      </c>
      <c r="K1784" s="142">
        <f t="shared" si="733"/>
        <v>0</v>
      </c>
      <c r="L1784" s="60">
        <f t="shared" ref="L1784:T1784" si="763">+L1801+L1869</f>
        <v>0</v>
      </c>
      <c r="M1784" s="60">
        <f t="shared" si="763"/>
        <v>0</v>
      </c>
      <c r="N1784" s="60">
        <f t="shared" si="763"/>
        <v>0</v>
      </c>
      <c r="O1784" s="60">
        <f t="shared" si="763"/>
        <v>0</v>
      </c>
      <c r="P1784" s="60">
        <f t="shared" si="763"/>
        <v>0</v>
      </c>
      <c r="Q1784" s="60">
        <f t="shared" si="763"/>
        <v>0</v>
      </c>
      <c r="R1784" s="60">
        <f t="shared" si="763"/>
        <v>0</v>
      </c>
      <c r="S1784" s="60">
        <f t="shared" si="763"/>
        <v>0</v>
      </c>
      <c r="T1784" s="60">
        <f t="shared" si="763"/>
        <v>0</v>
      </c>
      <c r="U1784" s="279">
        <f t="shared" si="734"/>
        <v>0</v>
      </c>
    </row>
    <row r="1785" spans="1:21" x14ac:dyDescent="0.25">
      <c r="A1785" s="30"/>
      <c r="B1785" s="24" t="s">
        <v>704</v>
      </c>
      <c r="C1785" s="15" t="s">
        <v>293</v>
      </c>
      <c r="D1785" s="60">
        <v>0</v>
      </c>
      <c r="E1785" s="60">
        <f t="shared" si="749"/>
        <v>0</v>
      </c>
      <c r="F1785" s="60">
        <f t="shared" si="749"/>
        <v>0</v>
      </c>
      <c r="G1785" s="60">
        <v>0</v>
      </c>
      <c r="H1785" s="60">
        <f t="shared" si="750"/>
        <v>0</v>
      </c>
      <c r="I1785" s="60">
        <v>0</v>
      </c>
      <c r="J1785" s="60">
        <f t="shared" si="762"/>
        <v>0</v>
      </c>
      <c r="K1785" s="142">
        <f t="shared" si="733"/>
        <v>0</v>
      </c>
      <c r="L1785" s="60">
        <f t="shared" ref="L1785:T1785" si="764">+L1802+L1870</f>
        <v>0</v>
      </c>
      <c r="M1785" s="60">
        <f t="shared" si="764"/>
        <v>0</v>
      </c>
      <c r="N1785" s="60">
        <f t="shared" si="764"/>
        <v>0</v>
      </c>
      <c r="O1785" s="60">
        <f t="shared" si="764"/>
        <v>0</v>
      </c>
      <c r="P1785" s="60">
        <f t="shared" si="764"/>
        <v>0</v>
      </c>
      <c r="Q1785" s="60">
        <f t="shared" si="764"/>
        <v>0</v>
      </c>
      <c r="R1785" s="60">
        <f t="shared" si="764"/>
        <v>0</v>
      </c>
      <c r="S1785" s="60">
        <f t="shared" si="764"/>
        <v>0</v>
      </c>
      <c r="T1785" s="60">
        <f t="shared" si="764"/>
        <v>0</v>
      </c>
      <c r="U1785" s="279">
        <f t="shared" si="734"/>
        <v>0</v>
      </c>
    </row>
    <row r="1786" spans="1:21" x14ac:dyDescent="0.25">
      <c r="A1786" s="30"/>
      <c r="B1786" s="24" t="s">
        <v>705</v>
      </c>
      <c r="C1786" s="15" t="s">
        <v>294</v>
      </c>
      <c r="D1786" s="60">
        <v>0</v>
      </c>
      <c r="E1786" s="60">
        <f t="shared" si="749"/>
        <v>0</v>
      </c>
      <c r="F1786" s="60">
        <f t="shared" si="749"/>
        <v>0</v>
      </c>
      <c r="G1786" s="60">
        <v>0</v>
      </c>
      <c r="H1786" s="60">
        <f t="shared" si="750"/>
        <v>0</v>
      </c>
      <c r="I1786" s="60">
        <v>0</v>
      </c>
      <c r="J1786" s="60">
        <f t="shared" si="762"/>
        <v>0</v>
      </c>
      <c r="K1786" s="142">
        <f t="shared" si="733"/>
        <v>0</v>
      </c>
      <c r="L1786" s="60">
        <f t="shared" ref="L1786:T1786" si="765">+L1803+L1871</f>
        <v>0</v>
      </c>
      <c r="M1786" s="60">
        <f t="shared" si="765"/>
        <v>0</v>
      </c>
      <c r="N1786" s="60">
        <f t="shared" si="765"/>
        <v>0</v>
      </c>
      <c r="O1786" s="60">
        <f t="shared" si="765"/>
        <v>0</v>
      </c>
      <c r="P1786" s="60">
        <f t="shared" si="765"/>
        <v>0</v>
      </c>
      <c r="Q1786" s="60">
        <f t="shared" si="765"/>
        <v>0</v>
      </c>
      <c r="R1786" s="60">
        <f t="shared" si="765"/>
        <v>0</v>
      </c>
      <c r="S1786" s="60">
        <f t="shared" si="765"/>
        <v>0</v>
      </c>
      <c r="T1786" s="60">
        <f t="shared" si="765"/>
        <v>0</v>
      </c>
      <c r="U1786" s="279">
        <f t="shared" si="734"/>
        <v>0</v>
      </c>
    </row>
    <row r="1787" spans="1:21" x14ac:dyDescent="0.25">
      <c r="A1787" s="30"/>
      <c r="B1787" s="24" t="s">
        <v>706</v>
      </c>
      <c r="C1787" s="15" t="s">
        <v>550</v>
      </c>
      <c r="D1787" s="60">
        <v>0</v>
      </c>
      <c r="E1787" s="60">
        <f t="shared" si="749"/>
        <v>0</v>
      </c>
      <c r="F1787" s="60">
        <f t="shared" si="749"/>
        <v>0</v>
      </c>
      <c r="G1787" s="60">
        <v>0</v>
      </c>
      <c r="H1787" s="60">
        <f t="shared" si="750"/>
        <v>0</v>
      </c>
      <c r="I1787" s="60">
        <v>0</v>
      </c>
      <c r="J1787" s="60">
        <f t="shared" si="762"/>
        <v>0</v>
      </c>
      <c r="K1787" s="142">
        <f t="shared" si="733"/>
        <v>0</v>
      </c>
      <c r="L1787" s="60">
        <f t="shared" ref="L1787:T1787" si="766">+L1804+L1872</f>
        <v>0</v>
      </c>
      <c r="M1787" s="60">
        <f t="shared" si="766"/>
        <v>0</v>
      </c>
      <c r="N1787" s="60">
        <f t="shared" si="766"/>
        <v>0</v>
      </c>
      <c r="O1787" s="60">
        <f t="shared" si="766"/>
        <v>0</v>
      </c>
      <c r="P1787" s="60">
        <f t="shared" si="766"/>
        <v>0</v>
      </c>
      <c r="Q1787" s="60">
        <f t="shared" si="766"/>
        <v>0</v>
      </c>
      <c r="R1787" s="60">
        <f t="shared" si="766"/>
        <v>0</v>
      </c>
      <c r="S1787" s="60">
        <f t="shared" si="766"/>
        <v>0</v>
      </c>
      <c r="T1787" s="60">
        <f t="shared" si="766"/>
        <v>0</v>
      </c>
      <c r="U1787" s="279">
        <f t="shared" si="734"/>
        <v>0</v>
      </c>
    </row>
    <row r="1788" spans="1:21" x14ac:dyDescent="0.25">
      <c r="A1788" s="30"/>
      <c r="B1788" s="24" t="s">
        <v>701</v>
      </c>
      <c r="C1788" s="15" t="s">
        <v>295</v>
      </c>
      <c r="D1788" s="60">
        <v>0</v>
      </c>
      <c r="E1788" s="60">
        <f t="shared" si="749"/>
        <v>0</v>
      </c>
      <c r="F1788" s="60">
        <f t="shared" si="749"/>
        <v>0</v>
      </c>
      <c r="G1788" s="60">
        <v>0</v>
      </c>
      <c r="H1788" s="60">
        <f t="shared" si="750"/>
        <v>0</v>
      </c>
      <c r="I1788" s="60">
        <v>0</v>
      </c>
      <c r="J1788" s="60">
        <f t="shared" si="762"/>
        <v>0</v>
      </c>
      <c r="K1788" s="142">
        <f t="shared" si="733"/>
        <v>0</v>
      </c>
      <c r="L1788" s="60">
        <f t="shared" ref="L1788:T1788" si="767">+L1805+L1873</f>
        <v>0</v>
      </c>
      <c r="M1788" s="60">
        <f t="shared" si="767"/>
        <v>0</v>
      </c>
      <c r="N1788" s="60">
        <f t="shared" si="767"/>
        <v>0</v>
      </c>
      <c r="O1788" s="60">
        <f t="shared" si="767"/>
        <v>0</v>
      </c>
      <c r="P1788" s="60">
        <f t="shared" si="767"/>
        <v>0</v>
      </c>
      <c r="Q1788" s="60">
        <f t="shared" si="767"/>
        <v>0</v>
      </c>
      <c r="R1788" s="60">
        <f t="shared" si="767"/>
        <v>0</v>
      </c>
      <c r="S1788" s="60">
        <f t="shared" si="767"/>
        <v>0</v>
      </c>
      <c r="T1788" s="60">
        <f t="shared" si="767"/>
        <v>0</v>
      </c>
      <c r="U1788" s="279">
        <f t="shared" si="734"/>
        <v>0</v>
      </c>
    </row>
    <row r="1789" spans="1:21" ht="31.5" x14ac:dyDescent="0.25">
      <c r="A1789" s="30"/>
      <c r="B1789" s="24" t="s">
        <v>702</v>
      </c>
      <c r="C1789" s="15" t="s">
        <v>306</v>
      </c>
      <c r="D1789" s="60">
        <v>0</v>
      </c>
      <c r="E1789" s="60">
        <f t="shared" si="749"/>
        <v>0</v>
      </c>
      <c r="F1789" s="60">
        <f t="shared" si="749"/>
        <v>0</v>
      </c>
      <c r="G1789" s="60">
        <v>0</v>
      </c>
      <c r="H1789" s="60">
        <f t="shared" si="750"/>
        <v>0</v>
      </c>
      <c r="I1789" s="60">
        <v>-41.06</v>
      </c>
      <c r="J1789" s="60">
        <f t="shared" si="762"/>
        <v>0</v>
      </c>
      <c r="K1789" s="142">
        <f t="shared" si="733"/>
        <v>-41.06</v>
      </c>
      <c r="L1789" s="60">
        <f t="shared" ref="L1789:T1789" si="768">+L1806+L1874</f>
        <v>0</v>
      </c>
      <c r="M1789" s="60">
        <f t="shared" si="768"/>
        <v>0</v>
      </c>
      <c r="N1789" s="60">
        <f t="shared" si="768"/>
        <v>0</v>
      </c>
      <c r="O1789" s="60">
        <f t="shared" si="768"/>
        <v>-41.06</v>
      </c>
      <c r="P1789" s="60">
        <f t="shared" si="768"/>
        <v>0</v>
      </c>
      <c r="Q1789" s="60">
        <f t="shared" si="768"/>
        <v>0</v>
      </c>
      <c r="R1789" s="60">
        <f t="shared" si="768"/>
        <v>0</v>
      </c>
      <c r="S1789" s="60">
        <f t="shared" si="768"/>
        <v>0</v>
      </c>
      <c r="T1789" s="60">
        <f t="shared" si="768"/>
        <v>0</v>
      </c>
      <c r="U1789" s="279">
        <f t="shared" si="734"/>
        <v>0</v>
      </c>
    </row>
    <row r="1790" spans="1:21" x14ac:dyDescent="0.25">
      <c r="A1790" s="30" t="s">
        <v>72</v>
      </c>
      <c r="B1790" s="13" t="s">
        <v>440</v>
      </c>
      <c r="C1790" s="18" t="s">
        <v>441</v>
      </c>
      <c r="D1790" s="60">
        <v>19807.21</v>
      </c>
      <c r="E1790" s="60">
        <f t="shared" ref="E1790:F1799" si="769">+E1807+E1824+E1841</f>
        <v>13709.45</v>
      </c>
      <c r="F1790" s="60">
        <f t="shared" si="769"/>
        <v>11684</v>
      </c>
      <c r="G1790" s="60">
        <v>13889.130000000001</v>
      </c>
      <c r="H1790" s="60">
        <f t="shared" ref="H1790:H1799" si="770">+H1807+H1824+H1841</f>
        <v>13112.95</v>
      </c>
      <c r="I1790" s="60">
        <v>20243.5</v>
      </c>
      <c r="J1790" s="60">
        <f t="shared" ref="J1790:J1799" si="771">+J1807+J1824+J1841</f>
        <v>0</v>
      </c>
      <c r="K1790" s="142">
        <f t="shared" si="733"/>
        <v>20243.5</v>
      </c>
      <c r="L1790" s="60">
        <f t="shared" ref="L1790:T1790" si="772">+L1807+L1824+L1841</f>
        <v>475.76</v>
      </c>
      <c r="M1790" s="60">
        <f t="shared" si="772"/>
        <v>4900</v>
      </c>
      <c r="N1790" s="60">
        <f t="shared" si="772"/>
        <v>3110</v>
      </c>
      <c r="O1790" s="60">
        <f t="shared" si="772"/>
        <v>10351.5</v>
      </c>
      <c r="P1790" s="60">
        <f t="shared" si="772"/>
        <v>1882</v>
      </c>
      <c r="Q1790" s="60">
        <f t="shared" si="772"/>
        <v>45000</v>
      </c>
      <c r="R1790" s="60">
        <f t="shared" si="772"/>
        <v>5500</v>
      </c>
      <c r="S1790" s="60">
        <f t="shared" si="772"/>
        <v>5500</v>
      </c>
      <c r="T1790" s="60">
        <f t="shared" si="772"/>
        <v>5500</v>
      </c>
      <c r="U1790" s="279">
        <f t="shared" si="734"/>
        <v>0</v>
      </c>
    </row>
    <row r="1791" spans="1:21" x14ac:dyDescent="0.25">
      <c r="A1791" s="30"/>
      <c r="B1791" s="24" t="s">
        <v>692</v>
      </c>
      <c r="C1791" s="15" t="s">
        <v>284</v>
      </c>
      <c r="D1791" s="60">
        <v>0</v>
      </c>
      <c r="E1791" s="60">
        <f t="shared" si="769"/>
        <v>0</v>
      </c>
      <c r="F1791" s="60">
        <f t="shared" si="769"/>
        <v>0</v>
      </c>
      <c r="G1791" s="60">
        <v>0</v>
      </c>
      <c r="H1791" s="60">
        <f t="shared" si="770"/>
        <v>0</v>
      </c>
      <c r="I1791" s="60">
        <v>0</v>
      </c>
      <c r="J1791" s="60">
        <f t="shared" si="771"/>
        <v>0</v>
      </c>
      <c r="K1791" s="142">
        <f t="shared" si="733"/>
        <v>0</v>
      </c>
      <c r="L1791" s="60">
        <f t="shared" ref="L1791:T1791" si="773">+L1808+L1825+L1842</f>
        <v>0</v>
      </c>
      <c r="M1791" s="60">
        <f t="shared" si="773"/>
        <v>0</v>
      </c>
      <c r="N1791" s="60">
        <f t="shared" si="773"/>
        <v>0</v>
      </c>
      <c r="O1791" s="60">
        <f t="shared" si="773"/>
        <v>0</v>
      </c>
      <c r="P1791" s="60">
        <f t="shared" si="773"/>
        <v>0</v>
      </c>
      <c r="Q1791" s="60">
        <f t="shared" si="773"/>
        <v>0</v>
      </c>
      <c r="R1791" s="60">
        <f t="shared" si="773"/>
        <v>0</v>
      </c>
      <c r="S1791" s="60">
        <f t="shared" si="773"/>
        <v>0</v>
      </c>
      <c r="T1791" s="60">
        <f t="shared" si="773"/>
        <v>0</v>
      </c>
      <c r="U1791" s="279">
        <f t="shared" si="734"/>
        <v>0</v>
      </c>
    </row>
    <row r="1792" spans="1:21" x14ac:dyDescent="0.25">
      <c r="A1792" s="30"/>
      <c r="B1792" s="24" t="s">
        <v>693</v>
      </c>
      <c r="C1792" s="15" t="s">
        <v>285</v>
      </c>
      <c r="D1792" s="60">
        <v>19807.21</v>
      </c>
      <c r="E1792" s="60">
        <f t="shared" si="769"/>
        <v>13709.45</v>
      </c>
      <c r="F1792" s="60">
        <f t="shared" si="769"/>
        <v>11684</v>
      </c>
      <c r="G1792" s="60">
        <v>13889.130000000001</v>
      </c>
      <c r="H1792" s="60">
        <f t="shared" si="770"/>
        <v>13112.95</v>
      </c>
      <c r="I1792" s="60">
        <v>20284.559999999998</v>
      </c>
      <c r="J1792" s="60">
        <f t="shared" si="771"/>
        <v>0</v>
      </c>
      <c r="K1792" s="142">
        <f t="shared" si="733"/>
        <v>20284.559999999998</v>
      </c>
      <c r="L1792" s="60">
        <f t="shared" ref="L1792:T1792" si="774">+L1809+L1826+L1843</f>
        <v>475.76</v>
      </c>
      <c r="M1792" s="60">
        <f t="shared" si="774"/>
        <v>3900</v>
      </c>
      <c r="N1792" s="60">
        <f t="shared" si="774"/>
        <v>4110</v>
      </c>
      <c r="O1792" s="60">
        <f t="shared" si="774"/>
        <v>10392.56</v>
      </c>
      <c r="P1792" s="60">
        <f t="shared" si="774"/>
        <v>1882</v>
      </c>
      <c r="Q1792" s="60">
        <f t="shared" si="774"/>
        <v>45000</v>
      </c>
      <c r="R1792" s="60">
        <f t="shared" si="774"/>
        <v>5500</v>
      </c>
      <c r="S1792" s="60">
        <f t="shared" si="774"/>
        <v>5500</v>
      </c>
      <c r="T1792" s="60">
        <f t="shared" si="774"/>
        <v>5500</v>
      </c>
      <c r="U1792" s="279">
        <f t="shared" si="734"/>
        <v>-1.8189894035458565E-12</v>
      </c>
    </row>
    <row r="1793" spans="1:21" x14ac:dyDescent="0.25">
      <c r="A1793" s="30"/>
      <c r="B1793" s="24" t="s">
        <v>695</v>
      </c>
      <c r="C1793" s="15" t="s">
        <v>286</v>
      </c>
      <c r="D1793" s="60">
        <v>0</v>
      </c>
      <c r="E1793" s="60">
        <f t="shared" si="769"/>
        <v>0</v>
      </c>
      <c r="F1793" s="60">
        <f t="shared" si="769"/>
        <v>0</v>
      </c>
      <c r="G1793" s="60">
        <v>0</v>
      </c>
      <c r="H1793" s="60">
        <f t="shared" si="770"/>
        <v>0</v>
      </c>
      <c r="I1793" s="60">
        <v>0</v>
      </c>
      <c r="J1793" s="60">
        <f t="shared" si="771"/>
        <v>0</v>
      </c>
      <c r="K1793" s="142">
        <f t="shared" si="733"/>
        <v>0</v>
      </c>
      <c r="L1793" s="60">
        <f t="shared" ref="L1793:T1793" si="775">+L1810+L1827+L1844</f>
        <v>0</v>
      </c>
      <c r="M1793" s="60">
        <f t="shared" si="775"/>
        <v>0</v>
      </c>
      <c r="N1793" s="60">
        <f t="shared" si="775"/>
        <v>0</v>
      </c>
      <c r="O1793" s="60">
        <f t="shared" si="775"/>
        <v>0</v>
      </c>
      <c r="P1793" s="60">
        <f t="shared" si="775"/>
        <v>0</v>
      </c>
      <c r="Q1793" s="60">
        <f t="shared" si="775"/>
        <v>0</v>
      </c>
      <c r="R1793" s="60">
        <f t="shared" si="775"/>
        <v>0</v>
      </c>
      <c r="S1793" s="60">
        <f t="shared" si="775"/>
        <v>0</v>
      </c>
      <c r="T1793" s="60">
        <f t="shared" si="775"/>
        <v>0</v>
      </c>
      <c r="U1793" s="279">
        <f t="shared" si="734"/>
        <v>0</v>
      </c>
    </row>
    <row r="1794" spans="1:21" x14ac:dyDescent="0.25">
      <c r="A1794" s="30"/>
      <c r="B1794" s="24" t="s">
        <v>694</v>
      </c>
      <c r="C1794" s="15" t="s">
        <v>696</v>
      </c>
      <c r="D1794" s="60">
        <v>0</v>
      </c>
      <c r="E1794" s="60">
        <f t="shared" si="769"/>
        <v>0</v>
      </c>
      <c r="F1794" s="60">
        <f t="shared" si="769"/>
        <v>0</v>
      </c>
      <c r="G1794" s="60">
        <v>0</v>
      </c>
      <c r="H1794" s="60">
        <f t="shared" si="770"/>
        <v>0</v>
      </c>
      <c r="I1794" s="60">
        <v>0</v>
      </c>
      <c r="J1794" s="60">
        <f t="shared" si="771"/>
        <v>0</v>
      </c>
      <c r="K1794" s="142">
        <f t="shared" si="733"/>
        <v>0</v>
      </c>
      <c r="L1794" s="60">
        <f t="shared" ref="L1794:T1794" si="776">+L1811+L1828+L1845</f>
        <v>0</v>
      </c>
      <c r="M1794" s="60">
        <f t="shared" si="776"/>
        <v>0</v>
      </c>
      <c r="N1794" s="60">
        <f t="shared" si="776"/>
        <v>0</v>
      </c>
      <c r="O1794" s="60">
        <f t="shared" si="776"/>
        <v>0</v>
      </c>
      <c r="P1794" s="60">
        <f t="shared" si="776"/>
        <v>0</v>
      </c>
      <c r="Q1794" s="60">
        <f t="shared" si="776"/>
        <v>0</v>
      </c>
      <c r="R1794" s="60">
        <f t="shared" si="776"/>
        <v>0</v>
      </c>
      <c r="S1794" s="60">
        <f t="shared" si="776"/>
        <v>0</v>
      </c>
      <c r="T1794" s="60">
        <f t="shared" si="776"/>
        <v>0</v>
      </c>
      <c r="U1794" s="279">
        <f t="shared" si="734"/>
        <v>0</v>
      </c>
    </row>
    <row r="1795" spans="1:21" x14ac:dyDescent="0.25">
      <c r="A1795" s="30"/>
      <c r="B1795" s="24" t="s">
        <v>697</v>
      </c>
      <c r="C1795" s="15" t="s">
        <v>287</v>
      </c>
      <c r="D1795" s="60">
        <v>0</v>
      </c>
      <c r="E1795" s="60">
        <f t="shared" si="769"/>
        <v>0</v>
      </c>
      <c r="F1795" s="60">
        <f t="shared" si="769"/>
        <v>0</v>
      </c>
      <c r="G1795" s="60">
        <v>0</v>
      </c>
      <c r="H1795" s="60">
        <f t="shared" si="770"/>
        <v>0</v>
      </c>
      <c r="I1795" s="60">
        <v>0</v>
      </c>
      <c r="J1795" s="60">
        <f t="shared" si="771"/>
        <v>0</v>
      </c>
      <c r="K1795" s="142">
        <f t="shared" si="733"/>
        <v>0</v>
      </c>
      <c r="L1795" s="60">
        <f t="shared" ref="L1795:T1795" si="777">+L1812+L1829+L1846</f>
        <v>0</v>
      </c>
      <c r="M1795" s="60">
        <f t="shared" si="777"/>
        <v>0</v>
      </c>
      <c r="N1795" s="60">
        <f t="shared" si="777"/>
        <v>0</v>
      </c>
      <c r="O1795" s="60">
        <f t="shared" si="777"/>
        <v>0</v>
      </c>
      <c r="P1795" s="60">
        <f t="shared" si="777"/>
        <v>0</v>
      </c>
      <c r="Q1795" s="60">
        <f t="shared" si="777"/>
        <v>0</v>
      </c>
      <c r="R1795" s="60">
        <f t="shared" si="777"/>
        <v>0</v>
      </c>
      <c r="S1795" s="60">
        <f t="shared" si="777"/>
        <v>0</v>
      </c>
      <c r="T1795" s="60">
        <f t="shared" si="777"/>
        <v>0</v>
      </c>
      <c r="U1795" s="279">
        <f t="shared" si="734"/>
        <v>0</v>
      </c>
    </row>
    <row r="1796" spans="1:21" x14ac:dyDescent="0.25">
      <c r="A1796" s="30"/>
      <c r="B1796" s="24" t="s">
        <v>708</v>
      </c>
      <c r="C1796" s="15" t="s">
        <v>288</v>
      </c>
      <c r="D1796" s="60">
        <v>0</v>
      </c>
      <c r="E1796" s="60">
        <f t="shared" si="769"/>
        <v>0</v>
      </c>
      <c r="F1796" s="60">
        <f t="shared" si="769"/>
        <v>0</v>
      </c>
      <c r="G1796" s="60">
        <v>0</v>
      </c>
      <c r="H1796" s="60">
        <f t="shared" si="770"/>
        <v>0</v>
      </c>
      <c r="I1796" s="60">
        <v>0</v>
      </c>
      <c r="J1796" s="60">
        <f t="shared" si="771"/>
        <v>0</v>
      </c>
      <c r="K1796" s="142">
        <f t="shared" si="733"/>
        <v>0</v>
      </c>
      <c r="L1796" s="60">
        <f t="shared" ref="L1796:T1796" si="778">+L1813+L1830+L1847</f>
        <v>0</v>
      </c>
      <c r="M1796" s="60">
        <f t="shared" si="778"/>
        <v>1000</v>
      </c>
      <c r="N1796" s="60">
        <f t="shared" si="778"/>
        <v>-1000</v>
      </c>
      <c r="O1796" s="60">
        <f t="shared" si="778"/>
        <v>0</v>
      </c>
      <c r="P1796" s="60">
        <f t="shared" si="778"/>
        <v>0</v>
      </c>
      <c r="Q1796" s="60">
        <f t="shared" si="778"/>
        <v>0</v>
      </c>
      <c r="R1796" s="60">
        <f t="shared" si="778"/>
        <v>0</v>
      </c>
      <c r="S1796" s="60">
        <f t="shared" si="778"/>
        <v>0</v>
      </c>
      <c r="T1796" s="60">
        <f t="shared" si="778"/>
        <v>0</v>
      </c>
      <c r="U1796" s="279">
        <f t="shared" si="734"/>
        <v>0</v>
      </c>
    </row>
    <row r="1797" spans="1:21" x14ac:dyDescent="0.25">
      <c r="A1797" s="30"/>
      <c r="B1797" s="24" t="s">
        <v>698</v>
      </c>
      <c r="C1797" s="15" t="s">
        <v>289</v>
      </c>
      <c r="D1797" s="60">
        <v>0</v>
      </c>
      <c r="E1797" s="60">
        <f t="shared" si="769"/>
        <v>0</v>
      </c>
      <c r="F1797" s="60">
        <f t="shared" si="769"/>
        <v>0</v>
      </c>
      <c r="G1797" s="60">
        <v>0</v>
      </c>
      <c r="H1797" s="60">
        <f t="shared" si="770"/>
        <v>0</v>
      </c>
      <c r="I1797" s="60">
        <v>0</v>
      </c>
      <c r="J1797" s="60">
        <f t="shared" si="771"/>
        <v>0</v>
      </c>
      <c r="K1797" s="142">
        <f t="shared" si="733"/>
        <v>0</v>
      </c>
      <c r="L1797" s="60">
        <f t="shared" ref="L1797:T1797" si="779">+L1814+L1831+L1848</f>
        <v>0</v>
      </c>
      <c r="M1797" s="60">
        <f t="shared" si="779"/>
        <v>0</v>
      </c>
      <c r="N1797" s="60">
        <f t="shared" si="779"/>
        <v>0</v>
      </c>
      <c r="O1797" s="60">
        <f t="shared" si="779"/>
        <v>0</v>
      </c>
      <c r="P1797" s="60">
        <f t="shared" si="779"/>
        <v>0</v>
      </c>
      <c r="Q1797" s="60">
        <f t="shared" si="779"/>
        <v>0</v>
      </c>
      <c r="R1797" s="60">
        <f t="shared" si="779"/>
        <v>0</v>
      </c>
      <c r="S1797" s="60">
        <f t="shared" si="779"/>
        <v>0</v>
      </c>
      <c r="T1797" s="60">
        <f t="shared" si="779"/>
        <v>0</v>
      </c>
      <c r="U1797" s="279">
        <f t="shared" si="734"/>
        <v>0</v>
      </c>
    </row>
    <row r="1798" spans="1:21" ht="31.5" x14ac:dyDescent="0.25">
      <c r="A1798" s="30"/>
      <c r="B1798" s="24" t="s">
        <v>703</v>
      </c>
      <c r="C1798" s="15" t="s">
        <v>290</v>
      </c>
      <c r="D1798" s="60">
        <v>0</v>
      </c>
      <c r="E1798" s="60">
        <f t="shared" si="769"/>
        <v>0</v>
      </c>
      <c r="F1798" s="60">
        <f t="shared" si="769"/>
        <v>0</v>
      </c>
      <c r="G1798" s="60">
        <v>0</v>
      </c>
      <c r="H1798" s="60">
        <f t="shared" si="770"/>
        <v>0</v>
      </c>
      <c r="I1798" s="60">
        <v>0</v>
      </c>
      <c r="J1798" s="60">
        <f t="shared" si="771"/>
        <v>0</v>
      </c>
      <c r="K1798" s="142">
        <f t="shared" si="733"/>
        <v>0</v>
      </c>
      <c r="L1798" s="60">
        <f t="shared" ref="L1798:T1798" si="780">+L1815+L1832+L1849</f>
        <v>0</v>
      </c>
      <c r="M1798" s="60">
        <f t="shared" si="780"/>
        <v>0</v>
      </c>
      <c r="N1798" s="60">
        <f t="shared" si="780"/>
        <v>0</v>
      </c>
      <c r="O1798" s="60">
        <f t="shared" si="780"/>
        <v>0</v>
      </c>
      <c r="P1798" s="60">
        <f t="shared" si="780"/>
        <v>0</v>
      </c>
      <c r="Q1798" s="60">
        <f t="shared" si="780"/>
        <v>0</v>
      </c>
      <c r="R1798" s="60">
        <f t="shared" si="780"/>
        <v>0</v>
      </c>
      <c r="S1798" s="60">
        <f t="shared" si="780"/>
        <v>0</v>
      </c>
      <c r="T1798" s="60">
        <f t="shared" si="780"/>
        <v>0</v>
      </c>
      <c r="U1798" s="279">
        <f t="shared" si="734"/>
        <v>0</v>
      </c>
    </row>
    <row r="1799" spans="1:21" x14ac:dyDescent="0.25">
      <c r="A1799" s="30"/>
      <c r="B1799" s="24" t="s">
        <v>699</v>
      </c>
      <c r="C1799" s="15" t="s">
        <v>291</v>
      </c>
      <c r="D1799" s="60">
        <v>0</v>
      </c>
      <c r="E1799" s="60">
        <f t="shared" si="769"/>
        <v>0</v>
      </c>
      <c r="F1799" s="60">
        <f t="shared" si="769"/>
        <v>0</v>
      </c>
      <c r="G1799" s="60">
        <v>0</v>
      </c>
      <c r="H1799" s="60">
        <f t="shared" si="770"/>
        <v>0</v>
      </c>
      <c r="I1799" s="60">
        <v>0</v>
      </c>
      <c r="J1799" s="60">
        <f t="shared" si="771"/>
        <v>0</v>
      </c>
      <c r="K1799" s="142">
        <f t="shared" si="733"/>
        <v>0</v>
      </c>
      <c r="L1799" s="60">
        <f t="shared" ref="L1799:T1799" si="781">+L1816+L1833+L1850</f>
        <v>0</v>
      </c>
      <c r="M1799" s="60">
        <f t="shared" si="781"/>
        <v>0</v>
      </c>
      <c r="N1799" s="60">
        <f t="shared" si="781"/>
        <v>0</v>
      </c>
      <c r="O1799" s="60">
        <f t="shared" si="781"/>
        <v>0</v>
      </c>
      <c r="P1799" s="60">
        <f t="shared" si="781"/>
        <v>0</v>
      </c>
      <c r="Q1799" s="60">
        <f t="shared" si="781"/>
        <v>0</v>
      </c>
      <c r="R1799" s="60">
        <f t="shared" si="781"/>
        <v>0</v>
      </c>
      <c r="S1799" s="60">
        <f t="shared" si="781"/>
        <v>0</v>
      </c>
      <c r="T1799" s="60">
        <f t="shared" si="781"/>
        <v>0</v>
      </c>
      <c r="U1799" s="279">
        <f t="shared" si="734"/>
        <v>0</v>
      </c>
    </row>
    <row r="1800" spans="1:21" ht="31.5" x14ac:dyDescent="0.25">
      <c r="A1800" s="30"/>
      <c r="B1800" s="24" t="s">
        <v>950</v>
      </c>
      <c r="C1800" s="15" t="s">
        <v>949</v>
      </c>
      <c r="D1800" s="187">
        <v>0</v>
      </c>
      <c r="E1800" s="60">
        <f>+E1817+E1835+E1852</f>
        <v>0</v>
      </c>
      <c r="F1800" s="60">
        <f>+F1817+F1835+F1852</f>
        <v>0</v>
      </c>
      <c r="G1800" s="60">
        <v>0</v>
      </c>
      <c r="H1800" s="142">
        <f>+E1800+G1800</f>
        <v>0</v>
      </c>
      <c r="I1800" s="142">
        <v>0</v>
      </c>
      <c r="J1800" s="142">
        <f>+F1800+I1800</f>
        <v>0</v>
      </c>
      <c r="K1800" s="142">
        <f t="shared" si="733"/>
        <v>0</v>
      </c>
      <c r="L1800" s="142">
        <f>+H1800+K1800</f>
        <v>0</v>
      </c>
      <c r="M1800" s="142">
        <f t="shared" ref="M1800:T1800" si="782">+K1800+L1800</f>
        <v>0</v>
      </c>
      <c r="N1800" s="142">
        <f t="shared" si="782"/>
        <v>0</v>
      </c>
      <c r="O1800" s="142">
        <f t="shared" si="782"/>
        <v>0</v>
      </c>
      <c r="P1800" s="142">
        <f t="shared" si="782"/>
        <v>0</v>
      </c>
      <c r="Q1800" s="142">
        <f t="shared" si="782"/>
        <v>0</v>
      </c>
      <c r="R1800" s="142">
        <f t="shared" si="782"/>
        <v>0</v>
      </c>
      <c r="S1800" s="142">
        <f t="shared" si="782"/>
        <v>0</v>
      </c>
      <c r="T1800" s="142">
        <f t="shared" si="782"/>
        <v>0</v>
      </c>
      <c r="U1800" s="279">
        <f t="shared" si="734"/>
        <v>0</v>
      </c>
    </row>
    <row r="1801" spans="1:21" x14ac:dyDescent="0.25">
      <c r="A1801" s="30"/>
      <c r="B1801" s="24" t="s">
        <v>700</v>
      </c>
      <c r="C1801" s="15" t="s">
        <v>292</v>
      </c>
      <c r="D1801" s="60">
        <v>0</v>
      </c>
      <c r="E1801" s="60">
        <f t="shared" ref="E1801:F1806" si="783">+E1818+E1835+E1852</f>
        <v>0</v>
      </c>
      <c r="F1801" s="60">
        <f t="shared" si="783"/>
        <v>0</v>
      </c>
      <c r="G1801" s="60">
        <v>0</v>
      </c>
      <c r="H1801" s="60">
        <f t="shared" ref="H1801:H1806" si="784">+H1818+H1835+H1852</f>
        <v>0</v>
      </c>
      <c r="I1801" s="60">
        <v>0</v>
      </c>
      <c r="J1801" s="60">
        <f t="shared" ref="J1801:J1806" si="785">+J1818+J1835+J1852</f>
        <v>0</v>
      </c>
      <c r="K1801" s="142">
        <f t="shared" si="733"/>
        <v>0</v>
      </c>
      <c r="L1801" s="60">
        <f t="shared" ref="L1801:T1801" si="786">+L1818+L1835+L1852</f>
        <v>0</v>
      </c>
      <c r="M1801" s="60">
        <f t="shared" si="786"/>
        <v>0</v>
      </c>
      <c r="N1801" s="60">
        <f t="shared" si="786"/>
        <v>0</v>
      </c>
      <c r="O1801" s="60">
        <f t="shared" si="786"/>
        <v>0</v>
      </c>
      <c r="P1801" s="60">
        <f t="shared" si="786"/>
        <v>0</v>
      </c>
      <c r="Q1801" s="60">
        <f t="shared" si="786"/>
        <v>0</v>
      </c>
      <c r="R1801" s="60">
        <f t="shared" si="786"/>
        <v>0</v>
      </c>
      <c r="S1801" s="60">
        <f t="shared" si="786"/>
        <v>0</v>
      </c>
      <c r="T1801" s="60">
        <f t="shared" si="786"/>
        <v>0</v>
      </c>
      <c r="U1801" s="279">
        <f t="shared" si="734"/>
        <v>0</v>
      </c>
    </row>
    <row r="1802" spans="1:21" x14ac:dyDescent="0.25">
      <c r="A1802" s="30"/>
      <c r="B1802" s="24" t="s">
        <v>704</v>
      </c>
      <c r="C1802" s="15" t="s">
        <v>293</v>
      </c>
      <c r="D1802" s="60">
        <v>0</v>
      </c>
      <c r="E1802" s="60">
        <f t="shared" si="783"/>
        <v>0</v>
      </c>
      <c r="F1802" s="60">
        <f t="shared" si="783"/>
        <v>0</v>
      </c>
      <c r="G1802" s="60">
        <v>0</v>
      </c>
      <c r="H1802" s="60">
        <f t="shared" si="784"/>
        <v>0</v>
      </c>
      <c r="I1802" s="60">
        <v>0</v>
      </c>
      <c r="J1802" s="60">
        <f t="shared" si="785"/>
        <v>0</v>
      </c>
      <c r="K1802" s="142">
        <f t="shared" si="733"/>
        <v>0</v>
      </c>
      <c r="L1802" s="60">
        <f t="shared" ref="L1802:T1802" si="787">+L1819+L1836+L1853</f>
        <v>0</v>
      </c>
      <c r="M1802" s="60">
        <f t="shared" si="787"/>
        <v>0</v>
      </c>
      <c r="N1802" s="60">
        <f t="shared" si="787"/>
        <v>0</v>
      </c>
      <c r="O1802" s="60">
        <f t="shared" si="787"/>
        <v>0</v>
      </c>
      <c r="P1802" s="60">
        <f t="shared" si="787"/>
        <v>0</v>
      </c>
      <c r="Q1802" s="60">
        <f t="shared" si="787"/>
        <v>0</v>
      </c>
      <c r="R1802" s="60">
        <f t="shared" si="787"/>
        <v>0</v>
      </c>
      <c r="S1802" s="60">
        <f t="shared" si="787"/>
        <v>0</v>
      </c>
      <c r="T1802" s="60">
        <f t="shared" si="787"/>
        <v>0</v>
      </c>
      <c r="U1802" s="279">
        <f t="shared" si="734"/>
        <v>0</v>
      </c>
    </row>
    <row r="1803" spans="1:21" x14ac:dyDescent="0.25">
      <c r="A1803" s="30"/>
      <c r="B1803" s="24" t="s">
        <v>705</v>
      </c>
      <c r="C1803" s="15" t="s">
        <v>294</v>
      </c>
      <c r="D1803" s="60">
        <v>0</v>
      </c>
      <c r="E1803" s="60">
        <f t="shared" si="783"/>
        <v>0</v>
      </c>
      <c r="F1803" s="60">
        <f t="shared" si="783"/>
        <v>0</v>
      </c>
      <c r="G1803" s="60">
        <v>0</v>
      </c>
      <c r="H1803" s="60">
        <f t="shared" si="784"/>
        <v>0</v>
      </c>
      <c r="I1803" s="60">
        <v>0</v>
      </c>
      <c r="J1803" s="60">
        <f t="shared" si="785"/>
        <v>0</v>
      </c>
      <c r="K1803" s="142">
        <f t="shared" ref="K1803:K1866" si="788">+I1803+J1803</f>
        <v>0</v>
      </c>
      <c r="L1803" s="60">
        <f t="shared" ref="L1803:T1803" si="789">+L1820+L1837+L1854</f>
        <v>0</v>
      </c>
      <c r="M1803" s="60">
        <f t="shared" si="789"/>
        <v>0</v>
      </c>
      <c r="N1803" s="60">
        <f t="shared" si="789"/>
        <v>0</v>
      </c>
      <c r="O1803" s="60">
        <f t="shared" si="789"/>
        <v>0</v>
      </c>
      <c r="P1803" s="60">
        <f t="shared" si="789"/>
        <v>0</v>
      </c>
      <c r="Q1803" s="60">
        <f t="shared" si="789"/>
        <v>0</v>
      </c>
      <c r="R1803" s="60">
        <f t="shared" si="789"/>
        <v>0</v>
      </c>
      <c r="S1803" s="60">
        <f t="shared" si="789"/>
        <v>0</v>
      </c>
      <c r="T1803" s="60">
        <f t="shared" si="789"/>
        <v>0</v>
      </c>
      <c r="U1803" s="279">
        <f t="shared" ref="U1803:U1866" si="790">+K1803-M1803-N1803-O1803-P1803</f>
        <v>0</v>
      </c>
    </row>
    <row r="1804" spans="1:21" x14ac:dyDescent="0.25">
      <c r="A1804" s="30"/>
      <c r="B1804" s="24" t="s">
        <v>706</v>
      </c>
      <c r="C1804" s="15" t="s">
        <v>550</v>
      </c>
      <c r="D1804" s="60">
        <v>0</v>
      </c>
      <c r="E1804" s="60">
        <f t="shared" si="783"/>
        <v>0</v>
      </c>
      <c r="F1804" s="60">
        <f t="shared" si="783"/>
        <v>0</v>
      </c>
      <c r="G1804" s="60">
        <v>0</v>
      </c>
      <c r="H1804" s="60">
        <f t="shared" si="784"/>
        <v>0</v>
      </c>
      <c r="I1804" s="60">
        <v>0</v>
      </c>
      <c r="J1804" s="60">
        <f t="shared" si="785"/>
        <v>0</v>
      </c>
      <c r="K1804" s="142">
        <f t="shared" si="788"/>
        <v>0</v>
      </c>
      <c r="L1804" s="60">
        <f t="shared" ref="L1804:T1804" si="791">+L1821+L1838+L1855</f>
        <v>0</v>
      </c>
      <c r="M1804" s="60">
        <f t="shared" si="791"/>
        <v>0</v>
      </c>
      <c r="N1804" s="60">
        <f t="shared" si="791"/>
        <v>0</v>
      </c>
      <c r="O1804" s="60">
        <f t="shared" si="791"/>
        <v>0</v>
      </c>
      <c r="P1804" s="60">
        <f t="shared" si="791"/>
        <v>0</v>
      </c>
      <c r="Q1804" s="60">
        <f t="shared" si="791"/>
        <v>0</v>
      </c>
      <c r="R1804" s="60">
        <f t="shared" si="791"/>
        <v>0</v>
      </c>
      <c r="S1804" s="60">
        <f t="shared" si="791"/>
        <v>0</v>
      </c>
      <c r="T1804" s="60">
        <f t="shared" si="791"/>
        <v>0</v>
      </c>
      <c r="U1804" s="279">
        <f t="shared" si="790"/>
        <v>0</v>
      </c>
    </row>
    <row r="1805" spans="1:21" x14ac:dyDescent="0.25">
      <c r="A1805" s="30"/>
      <c r="B1805" s="24" t="s">
        <v>701</v>
      </c>
      <c r="C1805" s="15" t="s">
        <v>295</v>
      </c>
      <c r="D1805" s="60">
        <v>0</v>
      </c>
      <c r="E1805" s="60">
        <f t="shared" si="783"/>
        <v>0</v>
      </c>
      <c r="F1805" s="60">
        <f t="shared" si="783"/>
        <v>0</v>
      </c>
      <c r="G1805" s="60">
        <v>0</v>
      </c>
      <c r="H1805" s="60">
        <f t="shared" si="784"/>
        <v>0</v>
      </c>
      <c r="I1805" s="60">
        <v>0</v>
      </c>
      <c r="J1805" s="60">
        <f t="shared" si="785"/>
        <v>0</v>
      </c>
      <c r="K1805" s="142">
        <f t="shared" si="788"/>
        <v>0</v>
      </c>
      <c r="L1805" s="60">
        <f t="shared" ref="L1805:T1805" si="792">+L1822+L1839+L1856</f>
        <v>0</v>
      </c>
      <c r="M1805" s="60">
        <f t="shared" si="792"/>
        <v>0</v>
      </c>
      <c r="N1805" s="60">
        <f t="shared" si="792"/>
        <v>0</v>
      </c>
      <c r="O1805" s="60">
        <f t="shared" si="792"/>
        <v>0</v>
      </c>
      <c r="P1805" s="60">
        <f t="shared" si="792"/>
        <v>0</v>
      </c>
      <c r="Q1805" s="60">
        <f t="shared" si="792"/>
        <v>0</v>
      </c>
      <c r="R1805" s="60">
        <f t="shared" si="792"/>
        <v>0</v>
      </c>
      <c r="S1805" s="60">
        <f t="shared" si="792"/>
        <v>0</v>
      </c>
      <c r="T1805" s="60">
        <f t="shared" si="792"/>
        <v>0</v>
      </c>
      <c r="U1805" s="279">
        <f t="shared" si="790"/>
        <v>0</v>
      </c>
    </row>
    <row r="1806" spans="1:21" ht="31.5" x14ac:dyDescent="0.25">
      <c r="A1806" s="30"/>
      <c r="B1806" s="24" t="s">
        <v>702</v>
      </c>
      <c r="C1806" s="15" t="s">
        <v>306</v>
      </c>
      <c r="D1806" s="60">
        <v>0</v>
      </c>
      <c r="E1806" s="60">
        <f t="shared" si="783"/>
        <v>0</v>
      </c>
      <c r="F1806" s="60">
        <f t="shared" si="783"/>
        <v>0</v>
      </c>
      <c r="G1806" s="60">
        <v>0</v>
      </c>
      <c r="H1806" s="60">
        <f t="shared" si="784"/>
        <v>0</v>
      </c>
      <c r="I1806" s="60">
        <v>-41.06</v>
      </c>
      <c r="J1806" s="60">
        <f t="shared" si="785"/>
        <v>0</v>
      </c>
      <c r="K1806" s="142">
        <f t="shared" si="788"/>
        <v>-41.06</v>
      </c>
      <c r="L1806" s="60">
        <f t="shared" ref="L1806:T1806" si="793">+L1823+L1840+L1857</f>
        <v>0</v>
      </c>
      <c r="M1806" s="60">
        <f t="shared" si="793"/>
        <v>0</v>
      </c>
      <c r="N1806" s="60">
        <f t="shared" si="793"/>
        <v>0</v>
      </c>
      <c r="O1806" s="60">
        <f t="shared" si="793"/>
        <v>-41.06</v>
      </c>
      <c r="P1806" s="60">
        <f t="shared" si="793"/>
        <v>0</v>
      </c>
      <c r="Q1806" s="60">
        <f t="shared" si="793"/>
        <v>0</v>
      </c>
      <c r="R1806" s="60">
        <f t="shared" si="793"/>
        <v>0</v>
      </c>
      <c r="S1806" s="60">
        <f t="shared" si="793"/>
        <v>0</v>
      </c>
      <c r="T1806" s="60">
        <f t="shared" si="793"/>
        <v>0</v>
      </c>
      <c r="U1806" s="279">
        <f t="shared" si="790"/>
        <v>0</v>
      </c>
    </row>
    <row r="1807" spans="1:21" ht="16.5" customHeight="1" x14ac:dyDescent="0.25">
      <c r="A1807" s="30" t="s">
        <v>73</v>
      </c>
      <c r="B1807" s="13" t="s">
        <v>442</v>
      </c>
      <c r="C1807" s="18" t="s">
        <v>443</v>
      </c>
      <c r="D1807" s="60">
        <v>19807.21</v>
      </c>
      <c r="E1807" s="60">
        <f>SUM(E1808:E1823)</f>
        <v>13709.45</v>
      </c>
      <c r="F1807" s="60">
        <f>SUM(F1808:F1823)</f>
        <v>11684</v>
      </c>
      <c r="G1807" s="60">
        <v>13889.130000000001</v>
      </c>
      <c r="H1807" s="60">
        <f>SUM(H1808:H1823)</f>
        <v>13112.95</v>
      </c>
      <c r="I1807" s="60">
        <v>20243.5</v>
      </c>
      <c r="J1807" s="60">
        <f>SUM(J1808:J1823)</f>
        <v>0</v>
      </c>
      <c r="K1807" s="142">
        <f t="shared" si="788"/>
        <v>20243.5</v>
      </c>
      <c r="L1807" s="60">
        <f t="shared" ref="L1807:T1807" si="794">SUM(L1808:L1823)</f>
        <v>475.76</v>
      </c>
      <c r="M1807" s="60">
        <f>SUM(M1808:M1823)</f>
        <v>4900</v>
      </c>
      <c r="N1807" s="60">
        <f>SUM(N1808:N1823)</f>
        <v>3110</v>
      </c>
      <c r="O1807" s="60">
        <f>SUM(O1808:O1823)</f>
        <v>10351.5</v>
      </c>
      <c r="P1807" s="60">
        <f>SUM(P1808:P1823)</f>
        <v>1882</v>
      </c>
      <c r="Q1807" s="60">
        <f>SUM(Q1808:Q1823)</f>
        <v>45000</v>
      </c>
      <c r="R1807" s="60">
        <f t="shared" si="794"/>
        <v>5500</v>
      </c>
      <c r="S1807" s="60">
        <f t="shared" si="794"/>
        <v>5500</v>
      </c>
      <c r="T1807" s="60">
        <f t="shared" si="794"/>
        <v>5500</v>
      </c>
      <c r="U1807" s="279">
        <f t="shared" si="790"/>
        <v>0</v>
      </c>
    </row>
    <row r="1808" spans="1:21" x14ac:dyDescent="0.25">
      <c r="A1808" s="30"/>
      <c r="B1808" s="24" t="s">
        <v>692</v>
      </c>
      <c r="C1808" s="15" t="s">
        <v>284</v>
      </c>
      <c r="D1808" s="187">
        <v>0</v>
      </c>
      <c r="E1808" s="61">
        <v>0</v>
      </c>
      <c r="F1808" s="61">
        <v>0</v>
      </c>
      <c r="G1808" s="61">
        <v>0</v>
      </c>
      <c r="H1808" s="61">
        <v>0</v>
      </c>
      <c r="I1808" s="61">
        <v>0</v>
      </c>
      <c r="J1808" s="61">
        <v>0</v>
      </c>
      <c r="K1808" s="142">
        <f t="shared" si="788"/>
        <v>0</v>
      </c>
      <c r="L1808" s="61">
        <v>0</v>
      </c>
      <c r="M1808" s="61">
        <v>0</v>
      </c>
      <c r="N1808" s="61">
        <v>0</v>
      </c>
      <c r="O1808" s="61">
        <v>0</v>
      </c>
      <c r="P1808" s="61">
        <v>0</v>
      </c>
      <c r="Q1808" s="61">
        <v>0</v>
      </c>
      <c r="R1808" s="61">
        <v>0</v>
      </c>
      <c r="S1808" s="61">
        <v>0</v>
      </c>
      <c r="T1808" s="61">
        <v>0</v>
      </c>
      <c r="U1808" s="279">
        <f t="shared" si="790"/>
        <v>0</v>
      </c>
    </row>
    <row r="1809" spans="1:21" x14ac:dyDescent="0.25">
      <c r="A1809" s="30"/>
      <c r="B1809" s="24" t="s">
        <v>693</v>
      </c>
      <c r="C1809" s="15" t="s">
        <v>285</v>
      </c>
      <c r="D1809" s="187">
        <v>19807.21</v>
      </c>
      <c r="E1809" s="61">
        <v>13709.45</v>
      </c>
      <c r="F1809" s="61">
        <f>10801+820+63</f>
        <v>11684</v>
      </c>
      <c r="G1809" s="61">
        <v>13889.130000000001</v>
      </c>
      <c r="H1809" s="61">
        <v>13112.95</v>
      </c>
      <c r="I1809" s="61">
        <v>20284.559999999998</v>
      </c>
      <c r="J1809" s="61">
        <v>0</v>
      </c>
      <c r="K1809" s="142">
        <f t="shared" si="788"/>
        <v>20284.559999999998</v>
      </c>
      <c r="L1809" s="61">
        <v>475.76</v>
      </c>
      <c r="M1809" s="61">
        <f>3500+300+100</f>
        <v>3900</v>
      </c>
      <c r="N1809" s="61">
        <f>4200-300+150+60</f>
        <v>4110</v>
      </c>
      <c r="O1809" s="61">
        <f>800+41.06+50-400+9860.5+41</f>
        <v>10392.56</v>
      </c>
      <c r="P1809" s="61">
        <f>1482+400</f>
        <v>1882</v>
      </c>
      <c r="Q1809" s="61">
        <v>45000</v>
      </c>
      <c r="R1809" s="61">
        <v>5500</v>
      </c>
      <c r="S1809" s="61">
        <v>5500</v>
      </c>
      <c r="T1809" s="61">
        <v>5500</v>
      </c>
      <c r="U1809" s="279">
        <f t="shared" si="790"/>
        <v>-1.8189894035458565E-12</v>
      </c>
    </row>
    <row r="1810" spans="1:21" x14ac:dyDescent="0.25">
      <c r="A1810" s="30"/>
      <c r="B1810" s="24" t="s">
        <v>695</v>
      </c>
      <c r="C1810" s="15" t="s">
        <v>286</v>
      </c>
      <c r="D1810" s="187">
        <v>0</v>
      </c>
      <c r="E1810" s="61">
        <v>0</v>
      </c>
      <c r="F1810" s="61">
        <v>0</v>
      </c>
      <c r="G1810" s="61">
        <v>0</v>
      </c>
      <c r="H1810" s="61">
        <v>0</v>
      </c>
      <c r="I1810" s="61">
        <v>0</v>
      </c>
      <c r="J1810" s="61">
        <v>0</v>
      </c>
      <c r="K1810" s="142">
        <f t="shared" si="788"/>
        <v>0</v>
      </c>
      <c r="L1810" s="61">
        <v>0</v>
      </c>
      <c r="M1810" s="61">
        <v>0</v>
      </c>
      <c r="N1810" s="61">
        <v>0</v>
      </c>
      <c r="O1810" s="61">
        <v>0</v>
      </c>
      <c r="P1810" s="61">
        <v>0</v>
      </c>
      <c r="Q1810" s="61">
        <v>0</v>
      </c>
      <c r="R1810" s="61">
        <v>0</v>
      </c>
      <c r="S1810" s="61">
        <v>0</v>
      </c>
      <c r="T1810" s="61">
        <v>0</v>
      </c>
      <c r="U1810" s="279">
        <f t="shared" si="790"/>
        <v>0</v>
      </c>
    </row>
    <row r="1811" spans="1:21" x14ac:dyDescent="0.25">
      <c r="A1811" s="30"/>
      <c r="B1811" s="24" t="s">
        <v>694</v>
      </c>
      <c r="C1811" s="15" t="s">
        <v>696</v>
      </c>
      <c r="D1811" s="187">
        <v>0</v>
      </c>
      <c r="E1811" s="61">
        <v>0</v>
      </c>
      <c r="F1811" s="61">
        <v>0</v>
      </c>
      <c r="G1811" s="61">
        <v>0</v>
      </c>
      <c r="H1811" s="61">
        <v>0</v>
      </c>
      <c r="I1811" s="61">
        <v>0</v>
      </c>
      <c r="J1811" s="61">
        <v>0</v>
      </c>
      <c r="K1811" s="142">
        <f t="shared" si="788"/>
        <v>0</v>
      </c>
      <c r="L1811" s="61">
        <v>0</v>
      </c>
      <c r="M1811" s="61">
        <v>0</v>
      </c>
      <c r="N1811" s="61">
        <v>0</v>
      </c>
      <c r="O1811" s="61">
        <v>0</v>
      </c>
      <c r="P1811" s="61">
        <v>0</v>
      </c>
      <c r="Q1811" s="61">
        <v>0</v>
      </c>
      <c r="R1811" s="61">
        <v>0</v>
      </c>
      <c r="S1811" s="61">
        <v>0</v>
      </c>
      <c r="T1811" s="61">
        <v>0</v>
      </c>
      <c r="U1811" s="279">
        <f t="shared" si="790"/>
        <v>0</v>
      </c>
    </row>
    <row r="1812" spans="1:21" x14ac:dyDescent="0.25">
      <c r="A1812" s="30"/>
      <c r="B1812" s="24" t="s">
        <v>697</v>
      </c>
      <c r="C1812" s="15" t="s">
        <v>287</v>
      </c>
      <c r="D1812" s="187">
        <v>0</v>
      </c>
      <c r="E1812" s="61">
        <v>0</v>
      </c>
      <c r="F1812" s="61">
        <v>0</v>
      </c>
      <c r="G1812" s="61">
        <v>0</v>
      </c>
      <c r="H1812" s="61">
        <v>0</v>
      </c>
      <c r="I1812" s="61">
        <v>0</v>
      </c>
      <c r="J1812" s="61">
        <v>0</v>
      </c>
      <c r="K1812" s="142">
        <f t="shared" si="788"/>
        <v>0</v>
      </c>
      <c r="L1812" s="61">
        <v>0</v>
      </c>
      <c r="M1812" s="61">
        <v>0</v>
      </c>
      <c r="N1812" s="61">
        <v>0</v>
      </c>
      <c r="O1812" s="61">
        <v>0</v>
      </c>
      <c r="P1812" s="61">
        <v>0</v>
      </c>
      <c r="Q1812" s="61">
        <v>0</v>
      </c>
      <c r="R1812" s="61">
        <v>0</v>
      </c>
      <c r="S1812" s="61">
        <v>0</v>
      </c>
      <c r="T1812" s="61">
        <v>0</v>
      </c>
      <c r="U1812" s="279">
        <f t="shared" si="790"/>
        <v>0</v>
      </c>
    </row>
    <row r="1813" spans="1:21" x14ac:dyDescent="0.25">
      <c r="A1813" s="30"/>
      <c r="B1813" s="24" t="s">
        <v>708</v>
      </c>
      <c r="C1813" s="15" t="s">
        <v>288</v>
      </c>
      <c r="D1813" s="187">
        <v>0</v>
      </c>
      <c r="E1813" s="61">
        <v>0</v>
      </c>
      <c r="F1813" s="61">
        <v>0</v>
      </c>
      <c r="G1813" s="61">
        <v>0</v>
      </c>
      <c r="H1813" s="61">
        <v>0</v>
      </c>
      <c r="I1813" s="61">
        <v>0</v>
      </c>
      <c r="J1813" s="61">
        <v>0</v>
      </c>
      <c r="K1813" s="142">
        <f t="shared" si="788"/>
        <v>0</v>
      </c>
      <c r="L1813" s="61">
        <v>0</v>
      </c>
      <c r="M1813" s="61">
        <f>1100-100</f>
        <v>1000</v>
      </c>
      <c r="N1813" s="61">
        <f>-240.6-45-150-60-504.4</f>
        <v>-1000</v>
      </c>
      <c r="O1813" s="61">
        <v>0</v>
      </c>
      <c r="P1813" s="61">
        <v>0</v>
      </c>
      <c r="Q1813" s="61">
        <v>0</v>
      </c>
      <c r="R1813" s="61">
        <v>0</v>
      </c>
      <c r="S1813" s="61">
        <v>0</v>
      </c>
      <c r="T1813" s="61">
        <v>0</v>
      </c>
      <c r="U1813" s="279">
        <f t="shared" si="790"/>
        <v>0</v>
      </c>
    </row>
    <row r="1814" spans="1:21" x14ac:dyDescent="0.25">
      <c r="A1814" s="30"/>
      <c r="B1814" s="24" t="s">
        <v>698</v>
      </c>
      <c r="C1814" s="15" t="s">
        <v>289</v>
      </c>
      <c r="D1814" s="187">
        <v>0</v>
      </c>
      <c r="E1814" s="61">
        <v>0</v>
      </c>
      <c r="F1814" s="61">
        <v>0</v>
      </c>
      <c r="G1814" s="61">
        <v>0</v>
      </c>
      <c r="H1814" s="61">
        <v>0</v>
      </c>
      <c r="I1814" s="61">
        <v>0</v>
      </c>
      <c r="J1814" s="61">
        <v>0</v>
      </c>
      <c r="K1814" s="142">
        <f t="shared" si="788"/>
        <v>0</v>
      </c>
      <c r="L1814" s="61">
        <v>0</v>
      </c>
      <c r="M1814" s="61">
        <v>0</v>
      </c>
      <c r="N1814" s="61">
        <v>0</v>
      </c>
      <c r="O1814" s="61">
        <v>0</v>
      </c>
      <c r="P1814" s="61">
        <v>0</v>
      </c>
      <c r="Q1814" s="61">
        <v>0</v>
      </c>
      <c r="R1814" s="61">
        <v>0</v>
      </c>
      <c r="S1814" s="61">
        <v>0</v>
      </c>
      <c r="T1814" s="61">
        <v>0</v>
      </c>
      <c r="U1814" s="279">
        <f t="shared" si="790"/>
        <v>0</v>
      </c>
    </row>
    <row r="1815" spans="1:21" ht="31.5" x14ac:dyDescent="0.25">
      <c r="A1815" s="30"/>
      <c r="B1815" s="24" t="s">
        <v>703</v>
      </c>
      <c r="C1815" s="15" t="s">
        <v>290</v>
      </c>
      <c r="D1815" s="187">
        <v>0</v>
      </c>
      <c r="E1815" s="61">
        <v>0</v>
      </c>
      <c r="F1815" s="61">
        <v>0</v>
      </c>
      <c r="G1815" s="61">
        <v>0</v>
      </c>
      <c r="H1815" s="61">
        <v>0</v>
      </c>
      <c r="I1815" s="61">
        <v>0</v>
      </c>
      <c r="J1815" s="61">
        <v>0</v>
      </c>
      <c r="K1815" s="142">
        <f t="shared" si="788"/>
        <v>0</v>
      </c>
      <c r="L1815" s="61">
        <v>0</v>
      </c>
      <c r="M1815" s="61">
        <v>0</v>
      </c>
      <c r="N1815" s="61">
        <v>0</v>
      </c>
      <c r="O1815" s="61">
        <v>0</v>
      </c>
      <c r="P1815" s="61">
        <v>0</v>
      </c>
      <c r="Q1815" s="61">
        <v>0</v>
      </c>
      <c r="R1815" s="61">
        <v>0</v>
      </c>
      <c r="S1815" s="61">
        <v>0</v>
      </c>
      <c r="T1815" s="61">
        <v>0</v>
      </c>
      <c r="U1815" s="279">
        <f t="shared" si="790"/>
        <v>0</v>
      </c>
    </row>
    <row r="1816" spans="1:21" x14ac:dyDescent="0.25">
      <c r="A1816" s="30"/>
      <c r="B1816" s="24" t="s">
        <v>699</v>
      </c>
      <c r="C1816" s="15" t="s">
        <v>291</v>
      </c>
      <c r="D1816" s="187">
        <v>0</v>
      </c>
      <c r="E1816" s="61">
        <v>0</v>
      </c>
      <c r="F1816" s="61">
        <v>0</v>
      </c>
      <c r="G1816" s="61">
        <v>0</v>
      </c>
      <c r="H1816" s="61">
        <v>0</v>
      </c>
      <c r="I1816" s="61">
        <v>0</v>
      </c>
      <c r="J1816" s="61">
        <v>0</v>
      </c>
      <c r="K1816" s="142">
        <f t="shared" si="788"/>
        <v>0</v>
      </c>
      <c r="L1816" s="61">
        <v>0</v>
      </c>
      <c r="M1816" s="61">
        <v>0</v>
      </c>
      <c r="N1816" s="61">
        <v>0</v>
      </c>
      <c r="O1816" s="61">
        <v>0</v>
      </c>
      <c r="P1816" s="61">
        <v>0</v>
      </c>
      <c r="Q1816" s="61">
        <v>0</v>
      </c>
      <c r="R1816" s="61">
        <v>0</v>
      </c>
      <c r="S1816" s="61">
        <v>0</v>
      </c>
      <c r="T1816" s="61">
        <v>0</v>
      </c>
      <c r="U1816" s="279">
        <f t="shared" si="790"/>
        <v>0</v>
      </c>
    </row>
    <row r="1817" spans="1:21" ht="31.5" x14ac:dyDescent="0.25">
      <c r="A1817" s="30"/>
      <c r="B1817" s="24" t="s">
        <v>950</v>
      </c>
      <c r="C1817" s="15" t="s">
        <v>949</v>
      </c>
      <c r="D1817" s="187">
        <v>0</v>
      </c>
      <c r="E1817" s="61">
        <v>0</v>
      </c>
      <c r="F1817" s="61">
        <v>0</v>
      </c>
      <c r="G1817" s="61">
        <v>0</v>
      </c>
      <c r="H1817" s="61">
        <v>0</v>
      </c>
      <c r="I1817" s="61">
        <v>0</v>
      </c>
      <c r="J1817" s="61">
        <v>0</v>
      </c>
      <c r="K1817" s="142">
        <f t="shared" si="788"/>
        <v>0</v>
      </c>
      <c r="L1817" s="61">
        <v>0</v>
      </c>
      <c r="M1817" s="61">
        <v>0</v>
      </c>
      <c r="N1817" s="61">
        <v>0</v>
      </c>
      <c r="O1817" s="61">
        <v>0</v>
      </c>
      <c r="P1817" s="61">
        <v>0</v>
      </c>
      <c r="Q1817" s="61">
        <v>0</v>
      </c>
      <c r="R1817" s="61">
        <v>0</v>
      </c>
      <c r="S1817" s="61">
        <v>0</v>
      </c>
      <c r="T1817" s="61">
        <v>0</v>
      </c>
      <c r="U1817" s="279">
        <f t="shared" si="790"/>
        <v>0</v>
      </c>
    </row>
    <row r="1818" spans="1:21" x14ac:dyDescent="0.25">
      <c r="A1818" s="30"/>
      <c r="B1818" s="24" t="s">
        <v>700</v>
      </c>
      <c r="C1818" s="15" t="s">
        <v>292</v>
      </c>
      <c r="D1818" s="187">
        <v>0</v>
      </c>
      <c r="E1818" s="61">
        <v>0</v>
      </c>
      <c r="F1818" s="61">
        <v>0</v>
      </c>
      <c r="G1818" s="61">
        <v>0</v>
      </c>
      <c r="H1818" s="61">
        <v>0</v>
      </c>
      <c r="I1818" s="61">
        <v>0</v>
      </c>
      <c r="J1818" s="61">
        <v>0</v>
      </c>
      <c r="K1818" s="142">
        <f t="shared" si="788"/>
        <v>0</v>
      </c>
      <c r="L1818" s="61">
        <v>0</v>
      </c>
      <c r="M1818" s="61">
        <v>0</v>
      </c>
      <c r="N1818" s="61">
        <v>0</v>
      </c>
      <c r="O1818" s="61">
        <v>0</v>
      </c>
      <c r="P1818" s="61">
        <v>0</v>
      </c>
      <c r="Q1818" s="61">
        <v>0</v>
      </c>
      <c r="R1818" s="61">
        <v>0</v>
      </c>
      <c r="S1818" s="61">
        <v>0</v>
      </c>
      <c r="T1818" s="61">
        <v>0</v>
      </c>
      <c r="U1818" s="279">
        <f t="shared" si="790"/>
        <v>0</v>
      </c>
    </row>
    <row r="1819" spans="1:21" x14ac:dyDescent="0.25">
      <c r="A1819" s="30"/>
      <c r="B1819" s="24" t="s">
        <v>704</v>
      </c>
      <c r="C1819" s="15" t="s">
        <v>293</v>
      </c>
      <c r="D1819" s="187">
        <v>0</v>
      </c>
      <c r="E1819" s="61">
        <v>0</v>
      </c>
      <c r="F1819" s="61">
        <v>0</v>
      </c>
      <c r="G1819" s="61">
        <v>0</v>
      </c>
      <c r="H1819" s="61">
        <v>0</v>
      </c>
      <c r="I1819" s="61">
        <v>0</v>
      </c>
      <c r="J1819" s="61">
        <v>0</v>
      </c>
      <c r="K1819" s="142">
        <f t="shared" si="788"/>
        <v>0</v>
      </c>
      <c r="L1819" s="61">
        <v>0</v>
      </c>
      <c r="M1819" s="61">
        <v>0</v>
      </c>
      <c r="N1819" s="61">
        <v>0</v>
      </c>
      <c r="O1819" s="61">
        <v>0</v>
      </c>
      <c r="P1819" s="61">
        <v>0</v>
      </c>
      <c r="Q1819" s="61">
        <v>0</v>
      </c>
      <c r="R1819" s="61">
        <v>0</v>
      </c>
      <c r="S1819" s="61">
        <v>0</v>
      </c>
      <c r="T1819" s="61">
        <v>0</v>
      </c>
      <c r="U1819" s="279">
        <f t="shared" si="790"/>
        <v>0</v>
      </c>
    </row>
    <row r="1820" spans="1:21" x14ac:dyDescent="0.25">
      <c r="A1820" s="30"/>
      <c r="B1820" s="24" t="s">
        <v>705</v>
      </c>
      <c r="C1820" s="15" t="s">
        <v>294</v>
      </c>
      <c r="D1820" s="187">
        <v>0</v>
      </c>
      <c r="E1820" s="61">
        <v>0</v>
      </c>
      <c r="F1820" s="61">
        <v>0</v>
      </c>
      <c r="G1820" s="61">
        <v>0</v>
      </c>
      <c r="H1820" s="61">
        <v>0</v>
      </c>
      <c r="I1820" s="61">
        <v>0</v>
      </c>
      <c r="J1820" s="61">
        <v>0</v>
      </c>
      <c r="K1820" s="142">
        <f t="shared" si="788"/>
        <v>0</v>
      </c>
      <c r="L1820" s="61">
        <v>0</v>
      </c>
      <c r="M1820" s="61">
        <v>0</v>
      </c>
      <c r="N1820" s="61">
        <v>0</v>
      </c>
      <c r="O1820" s="61">
        <v>0</v>
      </c>
      <c r="P1820" s="61">
        <v>0</v>
      </c>
      <c r="Q1820" s="61">
        <v>0</v>
      </c>
      <c r="R1820" s="61">
        <v>0</v>
      </c>
      <c r="S1820" s="61">
        <v>0</v>
      </c>
      <c r="T1820" s="61">
        <v>0</v>
      </c>
      <c r="U1820" s="279">
        <f t="shared" si="790"/>
        <v>0</v>
      </c>
    </row>
    <row r="1821" spans="1:21" x14ac:dyDescent="0.25">
      <c r="A1821" s="30"/>
      <c r="B1821" s="24" t="s">
        <v>706</v>
      </c>
      <c r="C1821" s="15" t="s">
        <v>550</v>
      </c>
      <c r="D1821" s="187">
        <v>0</v>
      </c>
      <c r="E1821" s="61">
        <v>0</v>
      </c>
      <c r="F1821" s="61">
        <v>0</v>
      </c>
      <c r="G1821" s="61">
        <v>0</v>
      </c>
      <c r="H1821" s="61">
        <v>0</v>
      </c>
      <c r="I1821" s="61">
        <v>0</v>
      </c>
      <c r="J1821" s="61">
        <v>0</v>
      </c>
      <c r="K1821" s="142">
        <f t="shared" si="788"/>
        <v>0</v>
      </c>
      <c r="L1821" s="61">
        <v>0</v>
      </c>
      <c r="M1821" s="61">
        <v>0</v>
      </c>
      <c r="N1821" s="61">
        <v>0</v>
      </c>
      <c r="O1821" s="61">
        <v>0</v>
      </c>
      <c r="P1821" s="61">
        <v>0</v>
      </c>
      <c r="Q1821" s="61">
        <v>0</v>
      </c>
      <c r="R1821" s="61">
        <v>0</v>
      </c>
      <c r="S1821" s="61">
        <v>0</v>
      </c>
      <c r="T1821" s="61">
        <v>0</v>
      </c>
      <c r="U1821" s="279">
        <f t="shared" si="790"/>
        <v>0</v>
      </c>
    </row>
    <row r="1822" spans="1:21" x14ac:dyDescent="0.25">
      <c r="A1822" s="30"/>
      <c r="B1822" s="24" t="s">
        <v>701</v>
      </c>
      <c r="C1822" s="15" t="s">
        <v>295</v>
      </c>
      <c r="D1822" s="187">
        <v>0</v>
      </c>
      <c r="E1822" s="61">
        <v>0</v>
      </c>
      <c r="F1822" s="61">
        <v>0</v>
      </c>
      <c r="G1822" s="61">
        <v>0</v>
      </c>
      <c r="H1822" s="61">
        <v>0</v>
      </c>
      <c r="I1822" s="61">
        <v>0</v>
      </c>
      <c r="J1822" s="61">
        <v>0</v>
      </c>
      <c r="K1822" s="142">
        <f t="shared" si="788"/>
        <v>0</v>
      </c>
      <c r="L1822" s="61">
        <v>0</v>
      </c>
      <c r="M1822" s="61">
        <v>0</v>
      </c>
      <c r="N1822" s="61">
        <v>0</v>
      </c>
      <c r="O1822" s="61">
        <v>0</v>
      </c>
      <c r="P1822" s="61">
        <v>0</v>
      </c>
      <c r="Q1822" s="61">
        <v>0</v>
      </c>
      <c r="R1822" s="61">
        <v>0</v>
      </c>
      <c r="S1822" s="61">
        <v>0</v>
      </c>
      <c r="T1822" s="61">
        <v>0</v>
      </c>
      <c r="U1822" s="279">
        <f t="shared" si="790"/>
        <v>0</v>
      </c>
    </row>
    <row r="1823" spans="1:21" ht="31.5" x14ac:dyDescent="0.25">
      <c r="A1823" s="30"/>
      <c r="B1823" s="24" t="s">
        <v>702</v>
      </c>
      <c r="C1823" s="15" t="s">
        <v>306</v>
      </c>
      <c r="D1823" s="187">
        <v>0</v>
      </c>
      <c r="E1823" s="61">
        <v>0</v>
      </c>
      <c r="F1823" s="61">
        <v>0</v>
      </c>
      <c r="G1823" s="61">
        <v>0</v>
      </c>
      <c r="H1823" s="61">
        <v>0</v>
      </c>
      <c r="I1823" s="61">
        <v>-41.06</v>
      </c>
      <c r="J1823" s="61">
        <v>0</v>
      </c>
      <c r="K1823" s="142">
        <f t="shared" si="788"/>
        <v>-41.06</v>
      </c>
      <c r="L1823" s="61">
        <v>0</v>
      </c>
      <c r="M1823" s="61">
        <v>0</v>
      </c>
      <c r="N1823" s="61">
        <v>0</v>
      </c>
      <c r="O1823" s="61">
        <v>-41.06</v>
      </c>
      <c r="P1823" s="61">
        <v>0</v>
      </c>
      <c r="Q1823" s="61">
        <v>0</v>
      </c>
      <c r="R1823" s="61">
        <v>0</v>
      </c>
      <c r="S1823" s="61">
        <v>0</v>
      </c>
      <c r="T1823" s="61">
        <v>0</v>
      </c>
      <c r="U1823" s="279">
        <f t="shared" si="790"/>
        <v>0</v>
      </c>
    </row>
    <row r="1824" spans="1:21" ht="19.5" customHeight="1" x14ac:dyDescent="0.25">
      <c r="A1824" s="30" t="s">
        <v>74</v>
      </c>
      <c r="B1824" s="13" t="s">
        <v>131</v>
      </c>
      <c r="C1824" s="18" t="s">
        <v>443</v>
      </c>
      <c r="D1824" s="60">
        <v>0</v>
      </c>
      <c r="E1824" s="60">
        <f>SUM(E1825:E1840)</f>
        <v>0</v>
      </c>
      <c r="F1824" s="60">
        <f>SUM(F1825:F1840)</f>
        <v>0</v>
      </c>
      <c r="G1824" s="60">
        <v>0</v>
      </c>
      <c r="H1824" s="60">
        <f>SUM(H1825:H1840)</f>
        <v>0</v>
      </c>
      <c r="I1824" s="60">
        <v>0</v>
      </c>
      <c r="J1824" s="60">
        <f>SUM(J1825:J1840)</f>
        <v>0</v>
      </c>
      <c r="K1824" s="142">
        <f t="shared" si="788"/>
        <v>0</v>
      </c>
      <c r="L1824" s="60">
        <f t="shared" ref="L1824:T1824" si="795">SUM(L1825:L1840)</f>
        <v>0</v>
      </c>
      <c r="M1824" s="60">
        <f>SUM(M1825:M1840)</f>
        <v>0</v>
      </c>
      <c r="N1824" s="60">
        <f>SUM(N1825:N1840)</f>
        <v>0</v>
      </c>
      <c r="O1824" s="60">
        <f>SUM(O1825:O1840)</f>
        <v>0</v>
      </c>
      <c r="P1824" s="60">
        <f>SUM(P1825:P1840)</f>
        <v>0</v>
      </c>
      <c r="Q1824" s="60">
        <f>SUM(Q1825:Q1840)</f>
        <v>0</v>
      </c>
      <c r="R1824" s="60">
        <f t="shared" si="795"/>
        <v>0</v>
      </c>
      <c r="S1824" s="60">
        <f t="shared" si="795"/>
        <v>0</v>
      </c>
      <c r="T1824" s="60">
        <f t="shared" si="795"/>
        <v>0</v>
      </c>
      <c r="U1824" s="279">
        <f t="shared" si="790"/>
        <v>0</v>
      </c>
    </row>
    <row r="1825" spans="1:21" hidden="1" x14ac:dyDescent="0.25">
      <c r="A1825" s="30"/>
      <c r="B1825" s="24" t="s">
        <v>692</v>
      </c>
      <c r="C1825" s="15" t="s">
        <v>284</v>
      </c>
      <c r="D1825" s="55">
        <v>0</v>
      </c>
      <c r="E1825" s="55">
        <v>0</v>
      </c>
      <c r="F1825" s="55">
        <v>0</v>
      </c>
      <c r="G1825" s="55">
        <v>0</v>
      </c>
      <c r="H1825" s="55">
        <v>0</v>
      </c>
      <c r="I1825" s="55">
        <v>0</v>
      </c>
      <c r="J1825" s="55">
        <v>0</v>
      </c>
      <c r="K1825" s="142">
        <f t="shared" si="788"/>
        <v>0</v>
      </c>
      <c r="L1825" s="55">
        <v>0</v>
      </c>
      <c r="M1825" s="55">
        <v>0</v>
      </c>
      <c r="N1825" s="55">
        <v>0</v>
      </c>
      <c r="O1825" s="55">
        <v>0</v>
      </c>
      <c r="P1825" s="55">
        <v>0</v>
      </c>
      <c r="Q1825" s="55">
        <v>0</v>
      </c>
      <c r="R1825" s="55">
        <v>0</v>
      </c>
      <c r="S1825" s="55">
        <v>0</v>
      </c>
      <c r="T1825" s="55">
        <v>0</v>
      </c>
      <c r="U1825" s="279">
        <f t="shared" si="790"/>
        <v>0</v>
      </c>
    </row>
    <row r="1826" spans="1:21" hidden="1" x14ac:dyDescent="0.25">
      <c r="A1826" s="30"/>
      <c r="B1826" s="24" t="s">
        <v>693</v>
      </c>
      <c r="C1826" s="15" t="s">
        <v>285</v>
      </c>
      <c r="D1826" s="55">
        <v>0</v>
      </c>
      <c r="E1826" s="55">
        <v>0</v>
      </c>
      <c r="F1826" s="55">
        <v>0</v>
      </c>
      <c r="G1826" s="55">
        <v>0</v>
      </c>
      <c r="H1826" s="55">
        <v>0</v>
      </c>
      <c r="I1826" s="55">
        <v>0</v>
      </c>
      <c r="J1826" s="55">
        <v>0</v>
      </c>
      <c r="K1826" s="142">
        <f t="shared" si="788"/>
        <v>0</v>
      </c>
      <c r="L1826" s="55">
        <v>0</v>
      </c>
      <c r="M1826" s="55">
        <v>0</v>
      </c>
      <c r="N1826" s="55">
        <v>0</v>
      </c>
      <c r="O1826" s="55">
        <v>0</v>
      </c>
      <c r="P1826" s="55">
        <v>0</v>
      </c>
      <c r="Q1826" s="55">
        <v>0</v>
      </c>
      <c r="R1826" s="55">
        <v>0</v>
      </c>
      <c r="S1826" s="55">
        <v>0</v>
      </c>
      <c r="T1826" s="55">
        <v>0</v>
      </c>
      <c r="U1826" s="279">
        <f t="shared" si="790"/>
        <v>0</v>
      </c>
    </row>
    <row r="1827" spans="1:21" hidden="1" x14ac:dyDescent="0.25">
      <c r="A1827" s="30"/>
      <c r="B1827" s="24" t="s">
        <v>695</v>
      </c>
      <c r="C1827" s="15" t="s">
        <v>286</v>
      </c>
      <c r="D1827" s="55">
        <v>0</v>
      </c>
      <c r="E1827" s="55">
        <v>0</v>
      </c>
      <c r="F1827" s="55">
        <v>0</v>
      </c>
      <c r="G1827" s="55">
        <v>0</v>
      </c>
      <c r="H1827" s="55">
        <v>0</v>
      </c>
      <c r="I1827" s="55">
        <v>0</v>
      </c>
      <c r="J1827" s="55">
        <v>0</v>
      </c>
      <c r="K1827" s="142">
        <f t="shared" si="788"/>
        <v>0</v>
      </c>
      <c r="L1827" s="55">
        <v>0</v>
      </c>
      <c r="M1827" s="55">
        <v>0</v>
      </c>
      <c r="N1827" s="55">
        <v>0</v>
      </c>
      <c r="O1827" s="55">
        <v>0</v>
      </c>
      <c r="P1827" s="55">
        <v>0</v>
      </c>
      <c r="Q1827" s="55">
        <v>0</v>
      </c>
      <c r="R1827" s="55">
        <v>0</v>
      </c>
      <c r="S1827" s="55">
        <v>0</v>
      </c>
      <c r="T1827" s="55">
        <v>0</v>
      </c>
      <c r="U1827" s="279">
        <f t="shared" si="790"/>
        <v>0</v>
      </c>
    </row>
    <row r="1828" spans="1:21" hidden="1" x14ac:dyDescent="0.25">
      <c r="A1828" s="30"/>
      <c r="B1828" s="24" t="s">
        <v>694</v>
      </c>
      <c r="C1828" s="15" t="s">
        <v>696</v>
      </c>
      <c r="D1828" s="55">
        <v>0</v>
      </c>
      <c r="E1828" s="55">
        <v>0</v>
      </c>
      <c r="F1828" s="55">
        <v>0</v>
      </c>
      <c r="G1828" s="55">
        <v>0</v>
      </c>
      <c r="H1828" s="55">
        <v>0</v>
      </c>
      <c r="I1828" s="55">
        <v>0</v>
      </c>
      <c r="J1828" s="55">
        <v>0</v>
      </c>
      <c r="K1828" s="142">
        <f t="shared" si="788"/>
        <v>0</v>
      </c>
      <c r="L1828" s="55">
        <v>0</v>
      </c>
      <c r="M1828" s="55">
        <v>0</v>
      </c>
      <c r="N1828" s="55">
        <v>0</v>
      </c>
      <c r="O1828" s="55">
        <v>0</v>
      </c>
      <c r="P1828" s="55">
        <v>0</v>
      </c>
      <c r="Q1828" s="55">
        <v>0</v>
      </c>
      <c r="R1828" s="55">
        <v>0</v>
      </c>
      <c r="S1828" s="55">
        <v>0</v>
      </c>
      <c r="T1828" s="55">
        <v>0</v>
      </c>
      <c r="U1828" s="279">
        <f t="shared" si="790"/>
        <v>0</v>
      </c>
    </row>
    <row r="1829" spans="1:21" hidden="1" x14ac:dyDescent="0.25">
      <c r="A1829" s="30"/>
      <c r="B1829" s="24" t="s">
        <v>697</v>
      </c>
      <c r="C1829" s="15" t="s">
        <v>287</v>
      </c>
      <c r="D1829" s="55">
        <v>0</v>
      </c>
      <c r="E1829" s="55">
        <v>0</v>
      </c>
      <c r="F1829" s="55">
        <v>0</v>
      </c>
      <c r="G1829" s="55">
        <v>0</v>
      </c>
      <c r="H1829" s="55">
        <v>0</v>
      </c>
      <c r="I1829" s="55">
        <v>0</v>
      </c>
      <c r="J1829" s="55">
        <v>0</v>
      </c>
      <c r="K1829" s="142">
        <f t="shared" si="788"/>
        <v>0</v>
      </c>
      <c r="L1829" s="55">
        <v>0</v>
      </c>
      <c r="M1829" s="55">
        <v>0</v>
      </c>
      <c r="N1829" s="55">
        <v>0</v>
      </c>
      <c r="O1829" s="55">
        <v>0</v>
      </c>
      <c r="P1829" s="55">
        <v>0</v>
      </c>
      <c r="Q1829" s="55">
        <v>0</v>
      </c>
      <c r="R1829" s="55">
        <v>0</v>
      </c>
      <c r="S1829" s="55">
        <v>0</v>
      </c>
      <c r="T1829" s="55">
        <v>0</v>
      </c>
      <c r="U1829" s="279">
        <f t="shared" si="790"/>
        <v>0</v>
      </c>
    </row>
    <row r="1830" spans="1:21" hidden="1" x14ac:dyDescent="0.25">
      <c r="A1830" s="30"/>
      <c r="B1830" s="24" t="s">
        <v>708</v>
      </c>
      <c r="C1830" s="15" t="s">
        <v>288</v>
      </c>
      <c r="D1830" s="55">
        <v>0</v>
      </c>
      <c r="E1830" s="55">
        <v>0</v>
      </c>
      <c r="F1830" s="55">
        <v>0</v>
      </c>
      <c r="G1830" s="55">
        <v>0</v>
      </c>
      <c r="H1830" s="55">
        <v>0</v>
      </c>
      <c r="I1830" s="55">
        <v>0</v>
      </c>
      <c r="J1830" s="55">
        <v>0</v>
      </c>
      <c r="K1830" s="142">
        <f t="shared" si="788"/>
        <v>0</v>
      </c>
      <c r="L1830" s="55">
        <v>0</v>
      </c>
      <c r="M1830" s="55">
        <v>0</v>
      </c>
      <c r="N1830" s="55">
        <v>0</v>
      </c>
      <c r="O1830" s="55">
        <v>0</v>
      </c>
      <c r="P1830" s="55">
        <v>0</v>
      </c>
      <c r="Q1830" s="55">
        <v>0</v>
      </c>
      <c r="R1830" s="55">
        <v>0</v>
      </c>
      <c r="S1830" s="55">
        <v>0</v>
      </c>
      <c r="T1830" s="55">
        <v>0</v>
      </c>
      <c r="U1830" s="279">
        <f t="shared" si="790"/>
        <v>0</v>
      </c>
    </row>
    <row r="1831" spans="1:21" hidden="1" x14ac:dyDescent="0.25">
      <c r="A1831" s="30"/>
      <c r="B1831" s="24" t="s">
        <v>698</v>
      </c>
      <c r="C1831" s="15" t="s">
        <v>289</v>
      </c>
      <c r="D1831" s="55">
        <v>0</v>
      </c>
      <c r="E1831" s="55">
        <v>0</v>
      </c>
      <c r="F1831" s="55">
        <v>0</v>
      </c>
      <c r="G1831" s="55">
        <v>0</v>
      </c>
      <c r="H1831" s="55">
        <v>0</v>
      </c>
      <c r="I1831" s="55">
        <v>0</v>
      </c>
      <c r="J1831" s="55">
        <v>0</v>
      </c>
      <c r="K1831" s="142">
        <f t="shared" si="788"/>
        <v>0</v>
      </c>
      <c r="L1831" s="55">
        <v>0</v>
      </c>
      <c r="M1831" s="55">
        <v>0</v>
      </c>
      <c r="N1831" s="55">
        <v>0</v>
      </c>
      <c r="O1831" s="55">
        <v>0</v>
      </c>
      <c r="P1831" s="55">
        <v>0</v>
      </c>
      <c r="Q1831" s="55">
        <v>0</v>
      </c>
      <c r="R1831" s="55">
        <v>0</v>
      </c>
      <c r="S1831" s="55">
        <v>0</v>
      </c>
      <c r="T1831" s="55">
        <v>0</v>
      </c>
      <c r="U1831" s="279">
        <f t="shared" si="790"/>
        <v>0</v>
      </c>
    </row>
    <row r="1832" spans="1:21" ht="31.5" hidden="1" x14ac:dyDescent="0.25">
      <c r="A1832" s="30"/>
      <c r="B1832" s="24" t="s">
        <v>703</v>
      </c>
      <c r="C1832" s="15" t="s">
        <v>290</v>
      </c>
      <c r="D1832" s="55">
        <v>0</v>
      </c>
      <c r="E1832" s="55">
        <v>0</v>
      </c>
      <c r="F1832" s="55">
        <v>0</v>
      </c>
      <c r="G1832" s="55">
        <v>0</v>
      </c>
      <c r="H1832" s="55">
        <v>0</v>
      </c>
      <c r="I1832" s="55">
        <v>0</v>
      </c>
      <c r="J1832" s="55">
        <v>0</v>
      </c>
      <c r="K1832" s="142">
        <f t="shared" si="788"/>
        <v>0</v>
      </c>
      <c r="L1832" s="55">
        <v>0</v>
      </c>
      <c r="M1832" s="55">
        <v>0</v>
      </c>
      <c r="N1832" s="55">
        <v>0</v>
      </c>
      <c r="O1832" s="55">
        <v>0</v>
      </c>
      <c r="P1832" s="55">
        <v>0</v>
      </c>
      <c r="Q1832" s="55">
        <v>0</v>
      </c>
      <c r="R1832" s="55">
        <v>0</v>
      </c>
      <c r="S1832" s="55">
        <v>0</v>
      </c>
      <c r="T1832" s="55">
        <v>0</v>
      </c>
      <c r="U1832" s="279">
        <f t="shared" si="790"/>
        <v>0</v>
      </c>
    </row>
    <row r="1833" spans="1:21" hidden="1" x14ac:dyDescent="0.25">
      <c r="A1833" s="30"/>
      <c r="B1833" s="24" t="s">
        <v>699</v>
      </c>
      <c r="C1833" s="15" t="s">
        <v>291</v>
      </c>
      <c r="D1833" s="55">
        <v>0</v>
      </c>
      <c r="E1833" s="55">
        <v>0</v>
      </c>
      <c r="F1833" s="55">
        <v>0</v>
      </c>
      <c r="G1833" s="55">
        <v>0</v>
      </c>
      <c r="H1833" s="55">
        <v>0</v>
      </c>
      <c r="I1833" s="55">
        <v>0</v>
      </c>
      <c r="J1833" s="55">
        <v>0</v>
      </c>
      <c r="K1833" s="142">
        <f t="shared" si="788"/>
        <v>0</v>
      </c>
      <c r="L1833" s="55">
        <v>0</v>
      </c>
      <c r="M1833" s="55">
        <v>0</v>
      </c>
      <c r="N1833" s="55">
        <v>0</v>
      </c>
      <c r="O1833" s="55">
        <v>0</v>
      </c>
      <c r="P1833" s="55">
        <v>0</v>
      </c>
      <c r="Q1833" s="55">
        <v>0</v>
      </c>
      <c r="R1833" s="55">
        <v>0</v>
      </c>
      <c r="S1833" s="55">
        <v>0</v>
      </c>
      <c r="T1833" s="55">
        <v>0</v>
      </c>
      <c r="U1833" s="279">
        <f t="shared" si="790"/>
        <v>0</v>
      </c>
    </row>
    <row r="1834" spans="1:21" ht="31.5" hidden="1" x14ac:dyDescent="0.25">
      <c r="A1834" s="30"/>
      <c r="B1834" s="24" t="s">
        <v>950</v>
      </c>
      <c r="C1834" s="15" t="s">
        <v>949</v>
      </c>
      <c r="D1834" s="55">
        <v>0</v>
      </c>
      <c r="E1834" s="55">
        <v>0</v>
      </c>
      <c r="F1834" s="55">
        <v>0</v>
      </c>
      <c r="G1834" s="55">
        <v>0</v>
      </c>
      <c r="H1834" s="55">
        <v>0</v>
      </c>
      <c r="I1834" s="55">
        <v>0</v>
      </c>
      <c r="J1834" s="55">
        <v>0</v>
      </c>
      <c r="K1834" s="142">
        <f t="shared" si="788"/>
        <v>0</v>
      </c>
      <c r="L1834" s="55">
        <v>0</v>
      </c>
      <c r="M1834" s="55">
        <v>0</v>
      </c>
      <c r="N1834" s="55">
        <v>0</v>
      </c>
      <c r="O1834" s="55">
        <v>0</v>
      </c>
      <c r="P1834" s="55">
        <v>0</v>
      </c>
      <c r="Q1834" s="55">
        <v>0</v>
      </c>
      <c r="R1834" s="55">
        <v>0</v>
      </c>
      <c r="S1834" s="55">
        <v>0</v>
      </c>
      <c r="T1834" s="55">
        <v>0</v>
      </c>
      <c r="U1834" s="279">
        <f t="shared" si="790"/>
        <v>0</v>
      </c>
    </row>
    <row r="1835" spans="1:21" hidden="1" x14ac:dyDescent="0.25">
      <c r="A1835" s="30"/>
      <c r="B1835" s="24" t="s">
        <v>700</v>
      </c>
      <c r="C1835" s="15" t="s">
        <v>292</v>
      </c>
      <c r="D1835" s="55">
        <v>0</v>
      </c>
      <c r="E1835" s="55">
        <v>0</v>
      </c>
      <c r="F1835" s="55">
        <v>0</v>
      </c>
      <c r="G1835" s="55">
        <v>0</v>
      </c>
      <c r="H1835" s="55">
        <v>0</v>
      </c>
      <c r="I1835" s="55">
        <v>0</v>
      </c>
      <c r="J1835" s="55">
        <v>0</v>
      </c>
      <c r="K1835" s="142">
        <f t="shared" si="788"/>
        <v>0</v>
      </c>
      <c r="L1835" s="55">
        <v>0</v>
      </c>
      <c r="M1835" s="55">
        <v>0</v>
      </c>
      <c r="N1835" s="55">
        <v>0</v>
      </c>
      <c r="O1835" s="55">
        <v>0</v>
      </c>
      <c r="P1835" s="55">
        <v>0</v>
      </c>
      <c r="Q1835" s="55">
        <v>0</v>
      </c>
      <c r="R1835" s="55">
        <v>0</v>
      </c>
      <c r="S1835" s="55">
        <v>0</v>
      </c>
      <c r="T1835" s="55">
        <v>0</v>
      </c>
      <c r="U1835" s="279">
        <f t="shared" si="790"/>
        <v>0</v>
      </c>
    </row>
    <row r="1836" spans="1:21" hidden="1" x14ac:dyDescent="0.25">
      <c r="A1836" s="30"/>
      <c r="B1836" s="24" t="s">
        <v>704</v>
      </c>
      <c r="C1836" s="15" t="s">
        <v>293</v>
      </c>
      <c r="D1836" s="55">
        <v>0</v>
      </c>
      <c r="E1836" s="55">
        <v>0</v>
      </c>
      <c r="F1836" s="55">
        <v>0</v>
      </c>
      <c r="G1836" s="55">
        <v>0</v>
      </c>
      <c r="H1836" s="55">
        <v>0</v>
      </c>
      <c r="I1836" s="55">
        <v>0</v>
      </c>
      <c r="J1836" s="55">
        <v>0</v>
      </c>
      <c r="K1836" s="142">
        <f t="shared" si="788"/>
        <v>0</v>
      </c>
      <c r="L1836" s="55">
        <v>0</v>
      </c>
      <c r="M1836" s="55">
        <v>0</v>
      </c>
      <c r="N1836" s="55">
        <v>0</v>
      </c>
      <c r="O1836" s="55">
        <v>0</v>
      </c>
      <c r="P1836" s="55">
        <v>0</v>
      </c>
      <c r="Q1836" s="55">
        <v>0</v>
      </c>
      <c r="R1836" s="55">
        <v>0</v>
      </c>
      <c r="S1836" s="55">
        <v>0</v>
      </c>
      <c r="T1836" s="55">
        <v>0</v>
      </c>
      <c r="U1836" s="279">
        <f t="shared" si="790"/>
        <v>0</v>
      </c>
    </row>
    <row r="1837" spans="1:21" hidden="1" x14ac:dyDescent="0.25">
      <c r="A1837" s="30"/>
      <c r="B1837" s="24" t="s">
        <v>705</v>
      </c>
      <c r="C1837" s="15" t="s">
        <v>294</v>
      </c>
      <c r="D1837" s="55">
        <v>0</v>
      </c>
      <c r="E1837" s="55">
        <v>0</v>
      </c>
      <c r="F1837" s="55">
        <v>0</v>
      </c>
      <c r="G1837" s="55">
        <v>0</v>
      </c>
      <c r="H1837" s="55">
        <v>0</v>
      </c>
      <c r="I1837" s="55">
        <v>0</v>
      </c>
      <c r="J1837" s="55">
        <v>0</v>
      </c>
      <c r="K1837" s="142">
        <f t="shared" si="788"/>
        <v>0</v>
      </c>
      <c r="L1837" s="55">
        <v>0</v>
      </c>
      <c r="M1837" s="55">
        <v>0</v>
      </c>
      <c r="N1837" s="55">
        <v>0</v>
      </c>
      <c r="O1837" s="55">
        <v>0</v>
      </c>
      <c r="P1837" s="55">
        <v>0</v>
      </c>
      <c r="Q1837" s="55">
        <v>0</v>
      </c>
      <c r="R1837" s="55">
        <v>0</v>
      </c>
      <c r="S1837" s="55">
        <v>0</v>
      </c>
      <c r="T1837" s="55">
        <v>0</v>
      </c>
      <c r="U1837" s="279">
        <f t="shared" si="790"/>
        <v>0</v>
      </c>
    </row>
    <row r="1838" spans="1:21" hidden="1" x14ac:dyDescent="0.25">
      <c r="A1838" s="30"/>
      <c r="B1838" s="24" t="s">
        <v>706</v>
      </c>
      <c r="C1838" s="15" t="s">
        <v>550</v>
      </c>
      <c r="D1838" s="55">
        <v>0</v>
      </c>
      <c r="E1838" s="55">
        <v>0</v>
      </c>
      <c r="F1838" s="55">
        <v>0</v>
      </c>
      <c r="G1838" s="55">
        <v>0</v>
      </c>
      <c r="H1838" s="55">
        <v>0</v>
      </c>
      <c r="I1838" s="55">
        <v>0</v>
      </c>
      <c r="J1838" s="55">
        <v>0</v>
      </c>
      <c r="K1838" s="142">
        <f t="shared" si="788"/>
        <v>0</v>
      </c>
      <c r="L1838" s="55">
        <v>0</v>
      </c>
      <c r="M1838" s="55">
        <v>0</v>
      </c>
      <c r="N1838" s="55">
        <v>0</v>
      </c>
      <c r="O1838" s="55">
        <v>0</v>
      </c>
      <c r="P1838" s="55">
        <v>0</v>
      </c>
      <c r="Q1838" s="55">
        <v>0</v>
      </c>
      <c r="R1838" s="55">
        <v>0</v>
      </c>
      <c r="S1838" s="55">
        <v>0</v>
      </c>
      <c r="T1838" s="55">
        <v>0</v>
      </c>
      <c r="U1838" s="279">
        <f t="shared" si="790"/>
        <v>0</v>
      </c>
    </row>
    <row r="1839" spans="1:21" hidden="1" x14ac:dyDescent="0.25">
      <c r="A1839" s="30"/>
      <c r="B1839" s="24" t="s">
        <v>701</v>
      </c>
      <c r="C1839" s="15" t="s">
        <v>295</v>
      </c>
      <c r="D1839" s="55">
        <v>0</v>
      </c>
      <c r="E1839" s="55">
        <v>0</v>
      </c>
      <c r="F1839" s="55">
        <v>0</v>
      </c>
      <c r="G1839" s="55">
        <v>0</v>
      </c>
      <c r="H1839" s="55">
        <v>0</v>
      </c>
      <c r="I1839" s="55">
        <v>0</v>
      </c>
      <c r="J1839" s="55">
        <v>0</v>
      </c>
      <c r="K1839" s="142">
        <f t="shared" si="788"/>
        <v>0</v>
      </c>
      <c r="L1839" s="55">
        <v>0</v>
      </c>
      <c r="M1839" s="55">
        <v>0</v>
      </c>
      <c r="N1839" s="55">
        <v>0</v>
      </c>
      <c r="O1839" s="55">
        <v>0</v>
      </c>
      <c r="P1839" s="55">
        <v>0</v>
      </c>
      <c r="Q1839" s="55">
        <v>0</v>
      </c>
      <c r="R1839" s="55">
        <v>0</v>
      </c>
      <c r="S1839" s="55">
        <v>0</v>
      </c>
      <c r="T1839" s="55">
        <v>0</v>
      </c>
      <c r="U1839" s="279">
        <f t="shared" si="790"/>
        <v>0</v>
      </c>
    </row>
    <row r="1840" spans="1:21" ht="31.5" hidden="1" x14ac:dyDescent="0.25">
      <c r="A1840" s="30"/>
      <c r="B1840" s="24" t="s">
        <v>702</v>
      </c>
      <c r="C1840" s="15" t="s">
        <v>306</v>
      </c>
      <c r="D1840" s="55">
        <v>0</v>
      </c>
      <c r="E1840" s="55">
        <v>0</v>
      </c>
      <c r="F1840" s="55">
        <v>0</v>
      </c>
      <c r="G1840" s="55">
        <v>0</v>
      </c>
      <c r="H1840" s="55">
        <v>0</v>
      </c>
      <c r="I1840" s="55">
        <v>0</v>
      </c>
      <c r="J1840" s="55">
        <v>0</v>
      </c>
      <c r="K1840" s="142">
        <f t="shared" si="788"/>
        <v>0</v>
      </c>
      <c r="L1840" s="55">
        <v>0</v>
      </c>
      <c r="M1840" s="55">
        <v>0</v>
      </c>
      <c r="N1840" s="55">
        <v>0</v>
      </c>
      <c r="O1840" s="55">
        <v>0</v>
      </c>
      <c r="P1840" s="55">
        <v>0</v>
      </c>
      <c r="Q1840" s="55">
        <v>0</v>
      </c>
      <c r="R1840" s="55">
        <v>0</v>
      </c>
      <c r="S1840" s="55">
        <v>0</v>
      </c>
      <c r="T1840" s="55">
        <v>0</v>
      </c>
      <c r="U1840" s="279">
        <f t="shared" si="790"/>
        <v>0</v>
      </c>
    </row>
    <row r="1841" spans="1:21" ht="31.5" hidden="1" x14ac:dyDescent="0.25">
      <c r="A1841" s="30" t="s">
        <v>75</v>
      </c>
      <c r="B1841" s="13" t="s">
        <v>132</v>
      </c>
      <c r="C1841" s="18" t="s">
        <v>443</v>
      </c>
      <c r="D1841" s="60">
        <v>0</v>
      </c>
      <c r="E1841" s="60">
        <f>SUM(E1842:E1857)</f>
        <v>0</v>
      </c>
      <c r="F1841" s="60">
        <f>SUM(F1842:F1857)</f>
        <v>0</v>
      </c>
      <c r="G1841" s="60">
        <v>0</v>
      </c>
      <c r="H1841" s="60">
        <f>SUM(H1842:H1857)</f>
        <v>0</v>
      </c>
      <c r="I1841" s="60">
        <v>0</v>
      </c>
      <c r="J1841" s="60">
        <f>SUM(J1842:J1857)</f>
        <v>0</v>
      </c>
      <c r="K1841" s="142">
        <f t="shared" si="788"/>
        <v>0</v>
      </c>
      <c r="L1841" s="60">
        <f t="shared" ref="L1841:T1841" si="796">SUM(L1842:L1857)</f>
        <v>0</v>
      </c>
      <c r="M1841" s="60">
        <f>SUM(M1842:M1857)</f>
        <v>0</v>
      </c>
      <c r="N1841" s="60">
        <f>SUM(N1842:N1857)</f>
        <v>0</v>
      </c>
      <c r="O1841" s="60">
        <f>SUM(O1842:O1857)</f>
        <v>0</v>
      </c>
      <c r="P1841" s="60">
        <f>SUM(P1842:P1857)</f>
        <v>0</v>
      </c>
      <c r="Q1841" s="60">
        <f>SUM(Q1842:Q1857)</f>
        <v>0</v>
      </c>
      <c r="R1841" s="60">
        <f t="shared" si="796"/>
        <v>0</v>
      </c>
      <c r="S1841" s="60">
        <f t="shared" si="796"/>
        <v>0</v>
      </c>
      <c r="T1841" s="60">
        <f t="shared" si="796"/>
        <v>0</v>
      </c>
      <c r="U1841" s="279">
        <f t="shared" si="790"/>
        <v>0</v>
      </c>
    </row>
    <row r="1842" spans="1:21" hidden="1" x14ac:dyDescent="0.25">
      <c r="A1842" s="30"/>
      <c r="B1842" s="24" t="s">
        <v>692</v>
      </c>
      <c r="C1842" s="15" t="s">
        <v>284</v>
      </c>
      <c r="D1842" s="55">
        <v>0</v>
      </c>
      <c r="E1842" s="55">
        <v>0</v>
      </c>
      <c r="F1842" s="55">
        <v>0</v>
      </c>
      <c r="G1842" s="55">
        <v>0</v>
      </c>
      <c r="H1842" s="55">
        <v>0</v>
      </c>
      <c r="I1842" s="55">
        <v>0</v>
      </c>
      <c r="J1842" s="55">
        <v>0</v>
      </c>
      <c r="K1842" s="142">
        <f t="shared" si="788"/>
        <v>0</v>
      </c>
      <c r="L1842" s="55">
        <v>0</v>
      </c>
      <c r="M1842" s="55">
        <v>0</v>
      </c>
      <c r="N1842" s="55">
        <v>0</v>
      </c>
      <c r="O1842" s="55">
        <v>0</v>
      </c>
      <c r="P1842" s="55">
        <v>0</v>
      </c>
      <c r="Q1842" s="55">
        <v>0</v>
      </c>
      <c r="R1842" s="55">
        <v>0</v>
      </c>
      <c r="S1842" s="55">
        <v>0</v>
      </c>
      <c r="T1842" s="55">
        <v>0</v>
      </c>
      <c r="U1842" s="279">
        <f t="shared" si="790"/>
        <v>0</v>
      </c>
    </row>
    <row r="1843" spans="1:21" hidden="1" x14ac:dyDescent="0.25">
      <c r="A1843" s="30"/>
      <c r="B1843" s="24" t="s">
        <v>693</v>
      </c>
      <c r="C1843" s="15" t="s">
        <v>285</v>
      </c>
      <c r="D1843" s="55">
        <v>0</v>
      </c>
      <c r="E1843" s="55">
        <v>0</v>
      </c>
      <c r="F1843" s="55">
        <v>0</v>
      </c>
      <c r="G1843" s="55">
        <v>0</v>
      </c>
      <c r="H1843" s="55">
        <v>0</v>
      </c>
      <c r="I1843" s="55">
        <v>0</v>
      </c>
      <c r="J1843" s="55">
        <v>0</v>
      </c>
      <c r="K1843" s="142">
        <f t="shared" si="788"/>
        <v>0</v>
      </c>
      <c r="L1843" s="55">
        <v>0</v>
      </c>
      <c r="M1843" s="55">
        <v>0</v>
      </c>
      <c r="N1843" s="55">
        <v>0</v>
      </c>
      <c r="O1843" s="55">
        <v>0</v>
      </c>
      <c r="P1843" s="55">
        <v>0</v>
      </c>
      <c r="Q1843" s="55">
        <v>0</v>
      </c>
      <c r="R1843" s="55">
        <v>0</v>
      </c>
      <c r="S1843" s="55">
        <v>0</v>
      </c>
      <c r="T1843" s="55">
        <v>0</v>
      </c>
      <c r="U1843" s="279">
        <f t="shared" si="790"/>
        <v>0</v>
      </c>
    </row>
    <row r="1844" spans="1:21" hidden="1" x14ac:dyDescent="0.25">
      <c r="A1844" s="30"/>
      <c r="B1844" s="24" t="s">
        <v>695</v>
      </c>
      <c r="C1844" s="15" t="s">
        <v>286</v>
      </c>
      <c r="D1844" s="55">
        <v>0</v>
      </c>
      <c r="E1844" s="55">
        <v>0</v>
      </c>
      <c r="F1844" s="55">
        <v>0</v>
      </c>
      <c r="G1844" s="55">
        <v>0</v>
      </c>
      <c r="H1844" s="55">
        <v>0</v>
      </c>
      <c r="I1844" s="55">
        <v>0</v>
      </c>
      <c r="J1844" s="55">
        <v>0</v>
      </c>
      <c r="K1844" s="142">
        <f t="shared" si="788"/>
        <v>0</v>
      </c>
      <c r="L1844" s="55">
        <v>0</v>
      </c>
      <c r="M1844" s="55">
        <v>0</v>
      </c>
      <c r="N1844" s="55">
        <v>0</v>
      </c>
      <c r="O1844" s="55">
        <v>0</v>
      </c>
      <c r="P1844" s="55">
        <v>0</v>
      </c>
      <c r="Q1844" s="55">
        <v>0</v>
      </c>
      <c r="R1844" s="55">
        <v>0</v>
      </c>
      <c r="S1844" s="55">
        <v>0</v>
      </c>
      <c r="T1844" s="55">
        <v>0</v>
      </c>
      <c r="U1844" s="279">
        <f t="shared" si="790"/>
        <v>0</v>
      </c>
    </row>
    <row r="1845" spans="1:21" hidden="1" x14ac:dyDescent="0.25">
      <c r="A1845" s="30"/>
      <c r="B1845" s="24" t="s">
        <v>694</v>
      </c>
      <c r="C1845" s="15" t="s">
        <v>696</v>
      </c>
      <c r="D1845" s="55">
        <v>0</v>
      </c>
      <c r="E1845" s="55">
        <v>0</v>
      </c>
      <c r="F1845" s="55">
        <v>0</v>
      </c>
      <c r="G1845" s="55">
        <v>0</v>
      </c>
      <c r="H1845" s="55">
        <v>0</v>
      </c>
      <c r="I1845" s="55">
        <v>0</v>
      </c>
      <c r="J1845" s="55">
        <v>0</v>
      </c>
      <c r="K1845" s="142">
        <f t="shared" si="788"/>
        <v>0</v>
      </c>
      <c r="L1845" s="55">
        <v>0</v>
      </c>
      <c r="M1845" s="55">
        <v>0</v>
      </c>
      <c r="N1845" s="55">
        <v>0</v>
      </c>
      <c r="O1845" s="55">
        <v>0</v>
      </c>
      <c r="P1845" s="55">
        <v>0</v>
      </c>
      <c r="Q1845" s="55">
        <v>0</v>
      </c>
      <c r="R1845" s="55">
        <v>0</v>
      </c>
      <c r="S1845" s="55">
        <v>0</v>
      </c>
      <c r="T1845" s="55">
        <v>0</v>
      </c>
      <c r="U1845" s="279">
        <f t="shared" si="790"/>
        <v>0</v>
      </c>
    </row>
    <row r="1846" spans="1:21" hidden="1" x14ac:dyDescent="0.25">
      <c r="A1846" s="30"/>
      <c r="B1846" s="24" t="s">
        <v>697</v>
      </c>
      <c r="C1846" s="15" t="s">
        <v>287</v>
      </c>
      <c r="D1846" s="55">
        <v>0</v>
      </c>
      <c r="E1846" s="55">
        <v>0</v>
      </c>
      <c r="F1846" s="55">
        <v>0</v>
      </c>
      <c r="G1846" s="55">
        <v>0</v>
      </c>
      <c r="H1846" s="55">
        <v>0</v>
      </c>
      <c r="I1846" s="55">
        <v>0</v>
      </c>
      <c r="J1846" s="55">
        <v>0</v>
      </c>
      <c r="K1846" s="142">
        <f t="shared" si="788"/>
        <v>0</v>
      </c>
      <c r="L1846" s="55">
        <v>0</v>
      </c>
      <c r="M1846" s="55">
        <v>0</v>
      </c>
      <c r="N1846" s="55">
        <v>0</v>
      </c>
      <c r="O1846" s="55">
        <v>0</v>
      </c>
      <c r="P1846" s="55">
        <v>0</v>
      </c>
      <c r="Q1846" s="55">
        <v>0</v>
      </c>
      <c r="R1846" s="55">
        <v>0</v>
      </c>
      <c r="S1846" s="55">
        <v>0</v>
      </c>
      <c r="T1846" s="55">
        <v>0</v>
      </c>
      <c r="U1846" s="279">
        <f t="shared" si="790"/>
        <v>0</v>
      </c>
    </row>
    <row r="1847" spans="1:21" hidden="1" x14ac:dyDescent="0.25">
      <c r="A1847" s="30"/>
      <c r="B1847" s="24" t="s">
        <v>708</v>
      </c>
      <c r="C1847" s="15" t="s">
        <v>288</v>
      </c>
      <c r="D1847" s="55">
        <v>0</v>
      </c>
      <c r="E1847" s="55">
        <v>0</v>
      </c>
      <c r="F1847" s="55">
        <v>0</v>
      </c>
      <c r="G1847" s="55">
        <v>0</v>
      </c>
      <c r="H1847" s="55">
        <v>0</v>
      </c>
      <c r="I1847" s="55">
        <v>0</v>
      </c>
      <c r="J1847" s="55">
        <v>0</v>
      </c>
      <c r="K1847" s="142">
        <f t="shared" si="788"/>
        <v>0</v>
      </c>
      <c r="L1847" s="55">
        <v>0</v>
      </c>
      <c r="M1847" s="55">
        <v>0</v>
      </c>
      <c r="N1847" s="55">
        <v>0</v>
      </c>
      <c r="O1847" s="55">
        <v>0</v>
      </c>
      <c r="P1847" s="55">
        <v>0</v>
      </c>
      <c r="Q1847" s="55">
        <v>0</v>
      </c>
      <c r="R1847" s="55">
        <v>0</v>
      </c>
      <c r="S1847" s="55">
        <v>0</v>
      </c>
      <c r="T1847" s="55">
        <v>0</v>
      </c>
      <c r="U1847" s="279">
        <f t="shared" si="790"/>
        <v>0</v>
      </c>
    </row>
    <row r="1848" spans="1:21" hidden="1" x14ac:dyDescent="0.25">
      <c r="A1848" s="30"/>
      <c r="B1848" s="24" t="s">
        <v>698</v>
      </c>
      <c r="C1848" s="15" t="s">
        <v>289</v>
      </c>
      <c r="D1848" s="55">
        <v>0</v>
      </c>
      <c r="E1848" s="55">
        <v>0</v>
      </c>
      <c r="F1848" s="55">
        <v>0</v>
      </c>
      <c r="G1848" s="55">
        <v>0</v>
      </c>
      <c r="H1848" s="55">
        <v>0</v>
      </c>
      <c r="I1848" s="55">
        <v>0</v>
      </c>
      <c r="J1848" s="55">
        <v>0</v>
      </c>
      <c r="K1848" s="142">
        <f t="shared" si="788"/>
        <v>0</v>
      </c>
      <c r="L1848" s="55">
        <v>0</v>
      </c>
      <c r="M1848" s="55">
        <v>0</v>
      </c>
      <c r="N1848" s="55">
        <v>0</v>
      </c>
      <c r="O1848" s="55">
        <v>0</v>
      </c>
      <c r="P1848" s="55">
        <v>0</v>
      </c>
      <c r="Q1848" s="55">
        <v>0</v>
      </c>
      <c r="R1848" s="55">
        <v>0</v>
      </c>
      <c r="S1848" s="55">
        <v>0</v>
      </c>
      <c r="T1848" s="55">
        <v>0</v>
      </c>
      <c r="U1848" s="279">
        <f t="shared" si="790"/>
        <v>0</v>
      </c>
    </row>
    <row r="1849" spans="1:21" ht="31.5" hidden="1" x14ac:dyDescent="0.25">
      <c r="A1849" s="30"/>
      <c r="B1849" s="24" t="s">
        <v>703</v>
      </c>
      <c r="C1849" s="15" t="s">
        <v>290</v>
      </c>
      <c r="D1849" s="55">
        <v>0</v>
      </c>
      <c r="E1849" s="55">
        <v>0</v>
      </c>
      <c r="F1849" s="55">
        <v>0</v>
      </c>
      <c r="G1849" s="55">
        <v>0</v>
      </c>
      <c r="H1849" s="55">
        <v>0</v>
      </c>
      <c r="I1849" s="55">
        <v>0</v>
      </c>
      <c r="J1849" s="55">
        <v>0</v>
      </c>
      <c r="K1849" s="142">
        <f t="shared" si="788"/>
        <v>0</v>
      </c>
      <c r="L1849" s="55">
        <v>0</v>
      </c>
      <c r="M1849" s="55">
        <v>0</v>
      </c>
      <c r="N1849" s="55">
        <v>0</v>
      </c>
      <c r="O1849" s="55">
        <v>0</v>
      </c>
      <c r="P1849" s="55">
        <v>0</v>
      </c>
      <c r="Q1849" s="55">
        <v>0</v>
      </c>
      <c r="R1849" s="55">
        <v>0</v>
      </c>
      <c r="S1849" s="55">
        <v>0</v>
      </c>
      <c r="T1849" s="55">
        <v>0</v>
      </c>
      <c r="U1849" s="279">
        <f t="shared" si="790"/>
        <v>0</v>
      </c>
    </row>
    <row r="1850" spans="1:21" hidden="1" x14ac:dyDescent="0.25">
      <c r="A1850" s="30"/>
      <c r="B1850" s="24" t="s">
        <v>699</v>
      </c>
      <c r="C1850" s="15" t="s">
        <v>291</v>
      </c>
      <c r="D1850" s="55">
        <v>0</v>
      </c>
      <c r="E1850" s="55">
        <v>0</v>
      </c>
      <c r="F1850" s="55">
        <v>0</v>
      </c>
      <c r="G1850" s="55">
        <v>0</v>
      </c>
      <c r="H1850" s="55">
        <v>0</v>
      </c>
      <c r="I1850" s="55">
        <v>0</v>
      </c>
      <c r="J1850" s="55">
        <v>0</v>
      </c>
      <c r="K1850" s="142">
        <f t="shared" si="788"/>
        <v>0</v>
      </c>
      <c r="L1850" s="55">
        <v>0</v>
      </c>
      <c r="M1850" s="55">
        <v>0</v>
      </c>
      <c r="N1850" s="55">
        <v>0</v>
      </c>
      <c r="O1850" s="55">
        <v>0</v>
      </c>
      <c r="P1850" s="55">
        <v>0</v>
      </c>
      <c r="Q1850" s="55">
        <v>0</v>
      </c>
      <c r="R1850" s="55">
        <v>0</v>
      </c>
      <c r="S1850" s="55">
        <v>0</v>
      </c>
      <c r="T1850" s="55">
        <v>0</v>
      </c>
      <c r="U1850" s="279">
        <f t="shared" si="790"/>
        <v>0</v>
      </c>
    </row>
    <row r="1851" spans="1:21" ht="31.5" hidden="1" x14ac:dyDescent="0.25">
      <c r="A1851" s="30"/>
      <c r="B1851" s="24" t="s">
        <v>950</v>
      </c>
      <c r="C1851" s="15" t="s">
        <v>949</v>
      </c>
      <c r="D1851" s="55">
        <v>0</v>
      </c>
      <c r="E1851" s="55">
        <v>0</v>
      </c>
      <c r="F1851" s="55">
        <v>0</v>
      </c>
      <c r="G1851" s="55">
        <v>0</v>
      </c>
      <c r="H1851" s="55">
        <v>0</v>
      </c>
      <c r="I1851" s="55">
        <v>0</v>
      </c>
      <c r="J1851" s="55">
        <v>0</v>
      </c>
      <c r="K1851" s="142">
        <f t="shared" si="788"/>
        <v>0</v>
      </c>
      <c r="L1851" s="55">
        <v>0</v>
      </c>
      <c r="M1851" s="55">
        <v>0</v>
      </c>
      <c r="N1851" s="55">
        <v>0</v>
      </c>
      <c r="O1851" s="55">
        <v>0</v>
      </c>
      <c r="P1851" s="55">
        <v>0</v>
      </c>
      <c r="Q1851" s="55">
        <v>0</v>
      </c>
      <c r="R1851" s="55">
        <v>0</v>
      </c>
      <c r="S1851" s="55">
        <v>0</v>
      </c>
      <c r="T1851" s="55">
        <v>0</v>
      </c>
      <c r="U1851" s="279">
        <f t="shared" si="790"/>
        <v>0</v>
      </c>
    </row>
    <row r="1852" spans="1:21" hidden="1" x14ac:dyDescent="0.25">
      <c r="A1852" s="30"/>
      <c r="B1852" s="24" t="s">
        <v>700</v>
      </c>
      <c r="C1852" s="15" t="s">
        <v>292</v>
      </c>
      <c r="D1852" s="55">
        <v>0</v>
      </c>
      <c r="E1852" s="55">
        <v>0</v>
      </c>
      <c r="F1852" s="55">
        <v>0</v>
      </c>
      <c r="G1852" s="55">
        <v>0</v>
      </c>
      <c r="H1852" s="55">
        <v>0</v>
      </c>
      <c r="I1852" s="55">
        <v>0</v>
      </c>
      <c r="J1852" s="55">
        <v>0</v>
      </c>
      <c r="K1852" s="142">
        <f t="shared" si="788"/>
        <v>0</v>
      </c>
      <c r="L1852" s="55">
        <v>0</v>
      </c>
      <c r="M1852" s="55">
        <v>0</v>
      </c>
      <c r="N1852" s="55">
        <v>0</v>
      </c>
      <c r="O1852" s="55">
        <v>0</v>
      </c>
      <c r="P1852" s="55">
        <v>0</v>
      </c>
      <c r="Q1852" s="55">
        <v>0</v>
      </c>
      <c r="R1852" s="55">
        <v>0</v>
      </c>
      <c r="S1852" s="55">
        <v>0</v>
      </c>
      <c r="T1852" s="55">
        <v>0</v>
      </c>
      <c r="U1852" s="279">
        <f t="shared" si="790"/>
        <v>0</v>
      </c>
    </row>
    <row r="1853" spans="1:21" hidden="1" x14ac:dyDescent="0.25">
      <c r="A1853" s="30"/>
      <c r="B1853" s="24" t="s">
        <v>704</v>
      </c>
      <c r="C1853" s="15" t="s">
        <v>293</v>
      </c>
      <c r="D1853" s="55">
        <v>0</v>
      </c>
      <c r="E1853" s="55">
        <v>0</v>
      </c>
      <c r="F1853" s="55">
        <v>0</v>
      </c>
      <c r="G1853" s="55">
        <v>0</v>
      </c>
      <c r="H1853" s="55">
        <v>0</v>
      </c>
      <c r="I1853" s="55">
        <v>0</v>
      </c>
      <c r="J1853" s="55">
        <v>0</v>
      </c>
      <c r="K1853" s="142">
        <f t="shared" si="788"/>
        <v>0</v>
      </c>
      <c r="L1853" s="55">
        <v>0</v>
      </c>
      <c r="M1853" s="55">
        <v>0</v>
      </c>
      <c r="N1853" s="55">
        <v>0</v>
      </c>
      <c r="O1853" s="55">
        <v>0</v>
      </c>
      <c r="P1853" s="55">
        <v>0</v>
      </c>
      <c r="Q1853" s="55">
        <v>0</v>
      </c>
      <c r="R1853" s="55">
        <v>0</v>
      </c>
      <c r="S1853" s="55">
        <v>0</v>
      </c>
      <c r="T1853" s="55">
        <v>0</v>
      </c>
      <c r="U1853" s="279">
        <f t="shared" si="790"/>
        <v>0</v>
      </c>
    </row>
    <row r="1854" spans="1:21" hidden="1" x14ac:dyDescent="0.25">
      <c r="A1854" s="30"/>
      <c r="B1854" s="24" t="s">
        <v>705</v>
      </c>
      <c r="C1854" s="15" t="s">
        <v>294</v>
      </c>
      <c r="D1854" s="55">
        <v>0</v>
      </c>
      <c r="E1854" s="55">
        <v>0</v>
      </c>
      <c r="F1854" s="55">
        <v>0</v>
      </c>
      <c r="G1854" s="55">
        <v>0</v>
      </c>
      <c r="H1854" s="55">
        <v>0</v>
      </c>
      <c r="I1854" s="55">
        <v>0</v>
      </c>
      <c r="J1854" s="55">
        <v>0</v>
      </c>
      <c r="K1854" s="142">
        <f t="shared" si="788"/>
        <v>0</v>
      </c>
      <c r="L1854" s="55">
        <v>0</v>
      </c>
      <c r="M1854" s="55">
        <v>0</v>
      </c>
      <c r="N1854" s="55">
        <v>0</v>
      </c>
      <c r="O1854" s="55">
        <v>0</v>
      </c>
      <c r="P1854" s="55">
        <v>0</v>
      </c>
      <c r="Q1854" s="55">
        <v>0</v>
      </c>
      <c r="R1854" s="55">
        <v>0</v>
      </c>
      <c r="S1854" s="55">
        <v>0</v>
      </c>
      <c r="T1854" s="55">
        <v>0</v>
      </c>
      <c r="U1854" s="279">
        <f t="shared" si="790"/>
        <v>0</v>
      </c>
    </row>
    <row r="1855" spans="1:21" hidden="1" x14ac:dyDescent="0.25">
      <c r="A1855" s="30"/>
      <c r="B1855" s="24" t="s">
        <v>706</v>
      </c>
      <c r="C1855" s="15" t="s">
        <v>550</v>
      </c>
      <c r="D1855" s="55">
        <v>0</v>
      </c>
      <c r="E1855" s="55">
        <v>0</v>
      </c>
      <c r="F1855" s="55">
        <v>0</v>
      </c>
      <c r="G1855" s="55">
        <v>0</v>
      </c>
      <c r="H1855" s="55">
        <v>0</v>
      </c>
      <c r="I1855" s="55">
        <v>0</v>
      </c>
      <c r="J1855" s="55">
        <v>0</v>
      </c>
      <c r="K1855" s="142">
        <f t="shared" si="788"/>
        <v>0</v>
      </c>
      <c r="L1855" s="55">
        <v>0</v>
      </c>
      <c r="M1855" s="55">
        <v>0</v>
      </c>
      <c r="N1855" s="55">
        <v>0</v>
      </c>
      <c r="O1855" s="55">
        <v>0</v>
      </c>
      <c r="P1855" s="55">
        <v>0</v>
      </c>
      <c r="Q1855" s="55">
        <v>0</v>
      </c>
      <c r="R1855" s="55">
        <v>0</v>
      </c>
      <c r="S1855" s="55">
        <v>0</v>
      </c>
      <c r="T1855" s="55">
        <v>0</v>
      </c>
      <c r="U1855" s="279">
        <f t="shared" si="790"/>
        <v>0</v>
      </c>
    </row>
    <row r="1856" spans="1:21" hidden="1" x14ac:dyDescent="0.25">
      <c r="A1856" s="30"/>
      <c r="B1856" s="24" t="s">
        <v>701</v>
      </c>
      <c r="C1856" s="15" t="s">
        <v>295</v>
      </c>
      <c r="D1856" s="55">
        <v>0</v>
      </c>
      <c r="E1856" s="55">
        <v>0</v>
      </c>
      <c r="F1856" s="55">
        <v>0</v>
      </c>
      <c r="G1856" s="55">
        <v>0</v>
      </c>
      <c r="H1856" s="55">
        <v>0</v>
      </c>
      <c r="I1856" s="55">
        <v>0</v>
      </c>
      <c r="J1856" s="55">
        <v>0</v>
      </c>
      <c r="K1856" s="142">
        <f t="shared" si="788"/>
        <v>0</v>
      </c>
      <c r="L1856" s="55">
        <v>0</v>
      </c>
      <c r="M1856" s="55">
        <v>0</v>
      </c>
      <c r="N1856" s="55">
        <v>0</v>
      </c>
      <c r="O1856" s="55">
        <v>0</v>
      </c>
      <c r="P1856" s="55">
        <v>0</v>
      </c>
      <c r="Q1856" s="55">
        <v>0</v>
      </c>
      <c r="R1856" s="55">
        <v>0</v>
      </c>
      <c r="S1856" s="55">
        <v>0</v>
      </c>
      <c r="T1856" s="55">
        <v>0</v>
      </c>
      <c r="U1856" s="279">
        <f t="shared" si="790"/>
        <v>0</v>
      </c>
    </row>
    <row r="1857" spans="1:21" ht="31.5" hidden="1" x14ac:dyDescent="0.25">
      <c r="A1857" s="30"/>
      <c r="B1857" s="24" t="s">
        <v>702</v>
      </c>
      <c r="C1857" s="15" t="s">
        <v>306</v>
      </c>
      <c r="D1857" s="55">
        <v>0</v>
      </c>
      <c r="E1857" s="55">
        <v>0</v>
      </c>
      <c r="F1857" s="55">
        <v>0</v>
      </c>
      <c r="G1857" s="55">
        <v>0</v>
      </c>
      <c r="H1857" s="55">
        <v>0</v>
      </c>
      <c r="I1857" s="55">
        <v>0</v>
      </c>
      <c r="J1857" s="55">
        <v>0</v>
      </c>
      <c r="K1857" s="142">
        <f t="shared" si="788"/>
        <v>0</v>
      </c>
      <c r="L1857" s="55">
        <v>0</v>
      </c>
      <c r="M1857" s="55">
        <v>0</v>
      </c>
      <c r="N1857" s="55">
        <v>0</v>
      </c>
      <c r="O1857" s="55">
        <v>0</v>
      </c>
      <c r="P1857" s="55">
        <v>0</v>
      </c>
      <c r="Q1857" s="55">
        <v>0</v>
      </c>
      <c r="R1857" s="55">
        <v>0</v>
      </c>
      <c r="S1857" s="55">
        <v>0</v>
      </c>
      <c r="T1857" s="55">
        <v>0</v>
      </c>
      <c r="U1857" s="279">
        <f t="shared" si="790"/>
        <v>0</v>
      </c>
    </row>
    <row r="1858" spans="1:21" s="4" customFormat="1" hidden="1" x14ac:dyDescent="0.25">
      <c r="A1858" s="30" t="s">
        <v>78</v>
      </c>
      <c r="B1858" s="13" t="s">
        <v>51</v>
      </c>
      <c r="C1858" s="18" t="s">
        <v>52</v>
      </c>
      <c r="D1858" s="60">
        <v>0</v>
      </c>
      <c r="E1858" s="60">
        <f>SUM(E1859:E1874)</f>
        <v>0</v>
      </c>
      <c r="F1858" s="60">
        <f>SUM(F1859:F1874)</f>
        <v>0</v>
      </c>
      <c r="G1858" s="60">
        <v>0</v>
      </c>
      <c r="H1858" s="60">
        <f>SUM(H1859:H1874)</f>
        <v>0</v>
      </c>
      <c r="I1858" s="60">
        <v>0</v>
      </c>
      <c r="J1858" s="60">
        <f>SUM(J1859:J1874)</f>
        <v>0</v>
      </c>
      <c r="K1858" s="142">
        <f t="shared" si="788"/>
        <v>0</v>
      </c>
      <c r="L1858" s="60">
        <f t="shared" ref="L1858:T1858" si="797">SUM(L1859:L1874)</f>
        <v>0</v>
      </c>
      <c r="M1858" s="60">
        <f>SUM(M1859:M1874)</f>
        <v>0</v>
      </c>
      <c r="N1858" s="60">
        <f>SUM(N1859:N1874)</f>
        <v>0</v>
      </c>
      <c r="O1858" s="60">
        <f>SUM(O1859:O1874)</f>
        <v>0</v>
      </c>
      <c r="P1858" s="60">
        <f>SUM(P1859:P1874)</f>
        <v>0</v>
      </c>
      <c r="Q1858" s="60">
        <f>SUM(Q1859:Q1874)</f>
        <v>0</v>
      </c>
      <c r="R1858" s="60">
        <f t="shared" si="797"/>
        <v>0</v>
      </c>
      <c r="S1858" s="60">
        <f t="shared" si="797"/>
        <v>0</v>
      </c>
      <c r="T1858" s="60">
        <f t="shared" si="797"/>
        <v>0</v>
      </c>
      <c r="U1858" s="279">
        <f t="shared" si="790"/>
        <v>0</v>
      </c>
    </row>
    <row r="1859" spans="1:21" hidden="1" x14ac:dyDescent="0.25">
      <c r="A1859" s="30"/>
      <c r="B1859" s="24" t="s">
        <v>692</v>
      </c>
      <c r="C1859" s="15" t="s">
        <v>284</v>
      </c>
      <c r="D1859" s="55">
        <v>0</v>
      </c>
      <c r="E1859" s="55">
        <v>0</v>
      </c>
      <c r="F1859" s="55">
        <v>0</v>
      </c>
      <c r="G1859" s="55">
        <v>0</v>
      </c>
      <c r="H1859" s="55">
        <v>0</v>
      </c>
      <c r="I1859" s="55">
        <v>0</v>
      </c>
      <c r="J1859" s="55">
        <v>0</v>
      </c>
      <c r="K1859" s="142">
        <f t="shared" si="788"/>
        <v>0</v>
      </c>
      <c r="L1859" s="55">
        <v>0</v>
      </c>
      <c r="M1859" s="55">
        <v>0</v>
      </c>
      <c r="N1859" s="55">
        <v>0</v>
      </c>
      <c r="O1859" s="55">
        <v>0</v>
      </c>
      <c r="P1859" s="55">
        <v>0</v>
      </c>
      <c r="Q1859" s="55">
        <v>0</v>
      </c>
      <c r="R1859" s="55">
        <v>0</v>
      </c>
      <c r="S1859" s="55">
        <v>0</v>
      </c>
      <c r="T1859" s="55">
        <v>0</v>
      </c>
      <c r="U1859" s="279">
        <f t="shared" si="790"/>
        <v>0</v>
      </c>
    </row>
    <row r="1860" spans="1:21" hidden="1" x14ac:dyDescent="0.25">
      <c r="A1860" s="30"/>
      <c r="B1860" s="24" t="s">
        <v>693</v>
      </c>
      <c r="C1860" s="15" t="s">
        <v>285</v>
      </c>
      <c r="D1860" s="55">
        <v>0</v>
      </c>
      <c r="E1860" s="55">
        <v>0</v>
      </c>
      <c r="F1860" s="55">
        <v>0</v>
      </c>
      <c r="G1860" s="55">
        <v>0</v>
      </c>
      <c r="H1860" s="55">
        <v>0</v>
      </c>
      <c r="I1860" s="55">
        <v>0</v>
      </c>
      <c r="J1860" s="55">
        <v>0</v>
      </c>
      <c r="K1860" s="142">
        <f t="shared" si="788"/>
        <v>0</v>
      </c>
      <c r="L1860" s="55">
        <v>0</v>
      </c>
      <c r="M1860" s="55">
        <v>0</v>
      </c>
      <c r="N1860" s="55">
        <v>0</v>
      </c>
      <c r="O1860" s="55">
        <v>0</v>
      </c>
      <c r="P1860" s="55">
        <v>0</v>
      </c>
      <c r="Q1860" s="55">
        <v>0</v>
      </c>
      <c r="R1860" s="55">
        <v>0</v>
      </c>
      <c r="S1860" s="55">
        <v>0</v>
      </c>
      <c r="T1860" s="55">
        <v>0</v>
      </c>
      <c r="U1860" s="279">
        <f t="shared" si="790"/>
        <v>0</v>
      </c>
    </row>
    <row r="1861" spans="1:21" hidden="1" x14ac:dyDescent="0.25">
      <c r="A1861" s="30"/>
      <c r="B1861" s="24" t="s">
        <v>695</v>
      </c>
      <c r="C1861" s="15" t="s">
        <v>286</v>
      </c>
      <c r="D1861" s="55">
        <v>0</v>
      </c>
      <c r="E1861" s="55">
        <v>0</v>
      </c>
      <c r="F1861" s="55">
        <v>0</v>
      </c>
      <c r="G1861" s="55">
        <v>0</v>
      </c>
      <c r="H1861" s="55">
        <v>0</v>
      </c>
      <c r="I1861" s="55">
        <v>0</v>
      </c>
      <c r="J1861" s="55">
        <v>0</v>
      </c>
      <c r="K1861" s="142">
        <f t="shared" si="788"/>
        <v>0</v>
      </c>
      <c r="L1861" s="55">
        <v>0</v>
      </c>
      <c r="M1861" s="55">
        <v>0</v>
      </c>
      <c r="N1861" s="55">
        <v>0</v>
      </c>
      <c r="O1861" s="55">
        <v>0</v>
      </c>
      <c r="P1861" s="55">
        <v>0</v>
      </c>
      <c r="Q1861" s="55">
        <v>0</v>
      </c>
      <c r="R1861" s="55">
        <v>0</v>
      </c>
      <c r="S1861" s="55">
        <v>0</v>
      </c>
      <c r="T1861" s="55">
        <v>0</v>
      </c>
      <c r="U1861" s="279">
        <f t="shared" si="790"/>
        <v>0</v>
      </c>
    </row>
    <row r="1862" spans="1:21" hidden="1" x14ac:dyDescent="0.25">
      <c r="A1862" s="30"/>
      <c r="B1862" s="24" t="s">
        <v>694</v>
      </c>
      <c r="C1862" s="15" t="s">
        <v>696</v>
      </c>
      <c r="D1862" s="55">
        <v>0</v>
      </c>
      <c r="E1862" s="55">
        <v>0</v>
      </c>
      <c r="F1862" s="55">
        <v>0</v>
      </c>
      <c r="G1862" s="55">
        <v>0</v>
      </c>
      <c r="H1862" s="55">
        <v>0</v>
      </c>
      <c r="I1862" s="55">
        <v>0</v>
      </c>
      <c r="J1862" s="55">
        <v>0</v>
      </c>
      <c r="K1862" s="142">
        <f t="shared" si="788"/>
        <v>0</v>
      </c>
      <c r="L1862" s="55">
        <v>0</v>
      </c>
      <c r="M1862" s="55">
        <v>0</v>
      </c>
      <c r="N1862" s="55">
        <v>0</v>
      </c>
      <c r="O1862" s="55">
        <v>0</v>
      </c>
      <c r="P1862" s="55">
        <v>0</v>
      </c>
      <c r="Q1862" s="55">
        <v>0</v>
      </c>
      <c r="R1862" s="55">
        <v>0</v>
      </c>
      <c r="S1862" s="55">
        <v>0</v>
      </c>
      <c r="T1862" s="55">
        <v>0</v>
      </c>
      <c r="U1862" s="279">
        <f t="shared" si="790"/>
        <v>0</v>
      </c>
    </row>
    <row r="1863" spans="1:21" hidden="1" x14ac:dyDescent="0.25">
      <c r="A1863" s="30"/>
      <c r="B1863" s="24" t="s">
        <v>697</v>
      </c>
      <c r="C1863" s="15" t="s">
        <v>287</v>
      </c>
      <c r="D1863" s="55">
        <v>0</v>
      </c>
      <c r="E1863" s="55">
        <v>0</v>
      </c>
      <c r="F1863" s="55">
        <v>0</v>
      </c>
      <c r="G1863" s="55">
        <v>0</v>
      </c>
      <c r="H1863" s="55">
        <v>0</v>
      </c>
      <c r="I1863" s="55">
        <v>0</v>
      </c>
      <c r="J1863" s="55">
        <v>0</v>
      </c>
      <c r="K1863" s="142">
        <f t="shared" si="788"/>
        <v>0</v>
      </c>
      <c r="L1863" s="55">
        <v>0</v>
      </c>
      <c r="M1863" s="55">
        <v>0</v>
      </c>
      <c r="N1863" s="55">
        <v>0</v>
      </c>
      <c r="O1863" s="55">
        <v>0</v>
      </c>
      <c r="P1863" s="55">
        <v>0</v>
      </c>
      <c r="Q1863" s="55">
        <v>0</v>
      </c>
      <c r="R1863" s="55">
        <v>0</v>
      </c>
      <c r="S1863" s="55">
        <v>0</v>
      </c>
      <c r="T1863" s="55">
        <v>0</v>
      </c>
      <c r="U1863" s="279">
        <f t="shared" si="790"/>
        <v>0</v>
      </c>
    </row>
    <row r="1864" spans="1:21" hidden="1" x14ac:dyDescent="0.25">
      <c r="A1864" s="30"/>
      <c r="B1864" s="24" t="s">
        <v>708</v>
      </c>
      <c r="C1864" s="15" t="s">
        <v>288</v>
      </c>
      <c r="D1864" s="55">
        <v>0</v>
      </c>
      <c r="E1864" s="55">
        <v>0</v>
      </c>
      <c r="F1864" s="55">
        <v>0</v>
      </c>
      <c r="G1864" s="55">
        <v>0</v>
      </c>
      <c r="H1864" s="55">
        <v>0</v>
      </c>
      <c r="I1864" s="55">
        <v>0</v>
      </c>
      <c r="J1864" s="55">
        <v>0</v>
      </c>
      <c r="K1864" s="142">
        <f t="shared" si="788"/>
        <v>0</v>
      </c>
      <c r="L1864" s="55">
        <v>0</v>
      </c>
      <c r="M1864" s="55">
        <v>0</v>
      </c>
      <c r="N1864" s="55">
        <v>0</v>
      </c>
      <c r="O1864" s="55">
        <v>0</v>
      </c>
      <c r="P1864" s="55">
        <v>0</v>
      </c>
      <c r="Q1864" s="55">
        <v>0</v>
      </c>
      <c r="R1864" s="55">
        <v>0</v>
      </c>
      <c r="S1864" s="55">
        <v>0</v>
      </c>
      <c r="T1864" s="55">
        <v>0</v>
      </c>
      <c r="U1864" s="279">
        <f t="shared" si="790"/>
        <v>0</v>
      </c>
    </row>
    <row r="1865" spans="1:21" hidden="1" x14ac:dyDescent="0.25">
      <c r="A1865" s="30"/>
      <c r="B1865" s="24" t="s">
        <v>698</v>
      </c>
      <c r="C1865" s="15" t="s">
        <v>289</v>
      </c>
      <c r="D1865" s="55">
        <v>0</v>
      </c>
      <c r="E1865" s="55">
        <v>0</v>
      </c>
      <c r="F1865" s="55">
        <v>0</v>
      </c>
      <c r="G1865" s="55">
        <v>0</v>
      </c>
      <c r="H1865" s="55">
        <v>0</v>
      </c>
      <c r="I1865" s="55">
        <v>0</v>
      </c>
      <c r="J1865" s="55">
        <v>0</v>
      </c>
      <c r="K1865" s="142">
        <f t="shared" si="788"/>
        <v>0</v>
      </c>
      <c r="L1865" s="55">
        <v>0</v>
      </c>
      <c r="M1865" s="55">
        <v>0</v>
      </c>
      <c r="N1865" s="55">
        <v>0</v>
      </c>
      <c r="O1865" s="55">
        <v>0</v>
      </c>
      <c r="P1865" s="55">
        <v>0</v>
      </c>
      <c r="Q1865" s="55">
        <v>0</v>
      </c>
      <c r="R1865" s="55">
        <v>0</v>
      </c>
      <c r="S1865" s="55">
        <v>0</v>
      </c>
      <c r="T1865" s="55">
        <v>0</v>
      </c>
      <c r="U1865" s="279">
        <f t="shared" si="790"/>
        <v>0</v>
      </c>
    </row>
    <row r="1866" spans="1:21" ht="31.5" hidden="1" x14ac:dyDescent="0.25">
      <c r="A1866" s="30"/>
      <c r="B1866" s="24" t="s">
        <v>703</v>
      </c>
      <c r="C1866" s="15" t="s">
        <v>290</v>
      </c>
      <c r="D1866" s="55">
        <v>0</v>
      </c>
      <c r="E1866" s="55">
        <v>0</v>
      </c>
      <c r="F1866" s="55">
        <v>0</v>
      </c>
      <c r="G1866" s="55">
        <v>0</v>
      </c>
      <c r="H1866" s="55">
        <v>0</v>
      </c>
      <c r="I1866" s="55">
        <v>0</v>
      </c>
      <c r="J1866" s="55">
        <v>0</v>
      </c>
      <c r="K1866" s="142">
        <f t="shared" si="788"/>
        <v>0</v>
      </c>
      <c r="L1866" s="55">
        <v>0</v>
      </c>
      <c r="M1866" s="55">
        <v>0</v>
      </c>
      <c r="N1866" s="55">
        <v>0</v>
      </c>
      <c r="O1866" s="55">
        <v>0</v>
      </c>
      <c r="P1866" s="55">
        <v>0</v>
      </c>
      <c r="Q1866" s="55">
        <v>0</v>
      </c>
      <c r="R1866" s="55">
        <v>0</v>
      </c>
      <c r="S1866" s="55">
        <v>0</v>
      </c>
      <c r="T1866" s="55">
        <v>0</v>
      </c>
      <c r="U1866" s="279">
        <f t="shared" si="790"/>
        <v>0</v>
      </c>
    </row>
    <row r="1867" spans="1:21" hidden="1" x14ac:dyDescent="0.25">
      <c r="A1867" s="30"/>
      <c r="B1867" s="24" t="s">
        <v>699</v>
      </c>
      <c r="C1867" s="15" t="s">
        <v>291</v>
      </c>
      <c r="D1867" s="55">
        <v>0</v>
      </c>
      <c r="E1867" s="55">
        <v>0</v>
      </c>
      <c r="F1867" s="55">
        <v>0</v>
      </c>
      <c r="G1867" s="55">
        <v>0</v>
      </c>
      <c r="H1867" s="55">
        <v>0</v>
      </c>
      <c r="I1867" s="55">
        <v>0</v>
      </c>
      <c r="J1867" s="55">
        <v>0</v>
      </c>
      <c r="K1867" s="142">
        <f t="shared" ref="K1867:K1930" si="798">+I1867+J1867</f>
        <v>0</v>
      </c>
      <c r="L1867" s="55">
        <v>0</v>
      </c>
      <c r="M1867" s="55">
        <v>0</v>
      </c>
      <c r="N1867" s="55">
        <v>0</v>
      </c>
      <c r="O1867" s="55">
        <v>0</v>
      </c>
      <c r="P1867" s="55">
        <v>0</v>
      </c>
      <c r="Q1867" s="55">
        <v>0</v>
      </c>
      <c r="R1867" s="55">
        <v>0</v>
      </c>
      <c r="S1867" s="55">
        <v>0</v>
      </c>
      <c r="T1867" s="55">
        <v>0</v>
      </c>
      <c r="U1867" s="279">
        <f t="shared" ref="U1867:U1930" si="799">+K1867-M1867-N1867-O1867-P1867</f>
        <v>0</v>
      </c>
    </row>
    <row r="1868" spans="1:21" ht="31.5" hidden="1" x14ac:dyDescent="0.25">
      <c r="A1868" s="30"/>
      <c r="B1868" s="24" t="s">
        <v>950</v>
      </c>
      <c r="C1868" s="15" t="s">
        <v>949</v>
      </c>
      <c r="D1868" s="187">
        <v>0</v>
      </c>
      <c r="E1868" s="55">
        <v>0</v>
      </c>
      <c r="F1868" s="55">
        <v>0</v>
      </c>
      <c r="G1868" s="55">
        <v>0</v>
      </c>
      <c r="H1868" s="55">
        <v>0</v>
      </c>
      <c r="I1868" s="55">
        <v>0</v>
      </c>
      <c r="J1868" s="55">
        <v>0</v>
      </c>
      <c r="K1868" s="142">
        <f t="shared" si="798"/>
        <v>0</v>
      </c>
      <c r="L1868" s="55">
        <v>0</v>
      </c>
      <c r="M1868" s="55">
        <v>0</v>
      </c>
      <c r="N1868" s="55">
        <v>0</v>
      </c>
      <c r="O1868" s="55">
        <v>0</v>
      </c>
      <c r="P1868" s="55">
        <v>0</v>
      </c>
      <c r="Q1868" s="55">
        <v>0</v>
      </c>
      <c r="R1868" s="55">
        <v>0</v>
      </c>
      <c r="S1868" s="55">
        <v>0</v>
      </c>
      <c r="T1868" s="55">
        <v>0</v>
      </c>
      <c r="U1868" s="279">
        <f t="shared" si="799"/>
        <v>0</v>
      </c>
    </row>
    <row r="1869" spans="1:21" hidden="1" x14ac:dyDescent="0.25">
      <c r="A1869" s="30"/>
      <c r="B1869" s="24" t="s">
        <v>700</v>
      </c>
      <c r="C1869" s="15" t="s">
        <v>292</v>
      </c>
      <c r="D1869" s="55">
        <v>0</v>
      </c>
      <c r="E1869" s="55">
        <v>0</v>
      </c>
      <c r="F1869" s="55">
        <v>0</v>
      </c>
      <c r="G1869" s="55">
        <v>0</v>
      </c>
      <c r="H1869" s="55">
        <v>0</v>
      </c>
      <c r="I1869" s="55">
        <v>0</v>
      </c>
      <c r="J1869" s="55">
        <v>0</v>
      </c>
      <c r="K1869" s="142">
        <f t="shared" si="798"/>
        <v>0</v>
      </c>
      <c r="L1869" s="55">
        <v>0</v>
      </c>
      <c r="M1869" s="55">
        <v>0</v>
      </c>
      <c r="N1869" s="55">
        <v>0</v>
      </c>
      <c r="O1869" s="55">
        <v>0</v>
      </c>
      <c r="P1869" s="55">
        <v>0</v>
      </c>
      <c r="Q1869" s="55">
        <v>0</v>
      </c>
      <c r="R1869" s="55">
        <v>0</v>
      </c>
      <c r="S1869" s="55">
        <v>0</v>
      </c>
      <c r="T1869" s="55">
        <v>0</v>
      </c>
      <c r="U1869" s="279">
        <f t="shared" si="799"/>
        <v>0</v>
      </c>
    </row>
    <row r="1870" spans="1:21" hidden="1" x14ac:dyDescent="0.25">
      <c r="A1870" s="30"/>
      <c r="B1870" s="24" t="s">
        <v>704</v>
      </c>
      <c r="C1870" s="15" t="s">
        <v>293</v>
      </c>
      <c r="D1870" s="55">
        <v>0</v>
      </c>
      <c r="E1870" s="55">
        <v>0</v>
      </c>
      <c r="F1870" s="55">
        <v>0</v>
      </c>
      <c r="G1870" s="55">
        <v>0</v>
      </c>
      <c r="H1870" s="55">
        <v>0</v>
      </c>
      <c r="I1870" s="55">
        <v>0</v>
      </c>
      <c r="J1870" s="55">
        <v>0</v>
      </c>
      <c r="K1870" s="142">
        <f t="shared" si="798"/>
        <v>0</v>
      </c>
      <c r="L1870" s="55">
        <v>0</v>
      </c>
      <c r="M1870" s="55">
        <v>0</v>
      </c>
      <c r="N1870" s="55">
        <v>0</v>
      </c>
      <c r="O1870" s="55">
        <v>0</v>
      </c>
      <c r="P1870" s="55">
        <v>0</v>
      </c>
      <c r="Q1870" s="55">
        <v>0</v>
      </c>
      <c r="R1870" s="55">
        <v>0</v>
      </c>
      <c r="S1870" s="55">
        <v>0</v>
      </c>
      <c r="T1870" s="55">
        <v>0</v>
      </c>
      <c r="U1870" s="279">
        <f t="shared" si="799"/>
        <v>0</v>
      </c>
    </row>
    <row r="1871" spans="1:21" hidden="1" x14ac:dyDescent="0.25">
      <c r="A1871" s="30"/>
      <c r="B1871" s="24" t="s">
        <v>705</v>
      </c>
      <c r="C1871" s="15" t="s">
        <v>294</v>
      </c>
      <c r="D1871" s="55">
        <v>0</v>
      </c>
      <c r="E1871" s="55">
        <v>0</v>
      </c>
      <c r="F1871" s="55">
        <v>0</v>
      </c>
      <c r="G1871" s="55">
        <v>0</v>
      </c>
      <c r="H1871" s="55">
        <v>0</v>
      </c>
      <c r="I1871" s="55">
        <v>0</v>
      </c>
      <c r="J1871" s="55">
        <v>0</v>
      </c>
      <c r="K1871" s="142">
        <f t="shared" si="798"/>
        <v>0</v>
      </c>
      <c r="L1871" s="55">
        <v>0</v>
      </c>
      <c r="M1871" s="55">
        <v>0</v>
      </c>
      <c r="N1871" s="55">
        <v>0</v>
      </c>
      <c r="O1871" s="55">
        <v>0</v>
      </c>
      <c r="P1871" s="55">
        <v>0</v>
      </c>
      <c r="Q1871" s="55">
        <v>0</v>
      </c>
      <c r="R1871" s="55">
        <v>0</v>
      </c>
      <c r="S1871" s="55">
        <v>0</v>
      </c>
      <c r="T1871" s="55">
        <v>0</v>
      </c>
      <c r="U1871" s="279">
        <f t="shared" si="799"/>
        <v>0</v>
      </c>
    </row>
    <row r="1872" spans="1:21" hidden="1" x14ac:dyDescent="0.25">
      <c r="A1872" s="30"/>
      <c r="B1872" s="24" t="s">
        <v>706</v>
      </c>
      <c r="C1872" s="15" t="s">
        <v>550</v>
      </c>
      <c r="D1872" s="55">
        <v>0</v>
      </c>
      <c r="E1872" s="55">
        <v>0</v>
      </c>
      <c r="F1872" s="55">
        <v>0</v>
      </c>
      <c r="G1872" s="55">
        <v>0</v>
      </c>
      <c r="H1872" s="55">
        <v>0</v>
      </c>
      <c r="I1872" s="55">
        <v>0</v>
      </c>
      <c r="J1872" s="55">
        <v>0</v>
      </c>
      <c r="K1872" s="142">
        <f t="shared" si="798"/>
        <v>0</v>
      </c>
      <c r="L1872" s="55">
        <v>0</v>
      </c>
      <c r="M1872" s="55">
        <v>0</v>
      </c>
      <c r="N1872" s="55">
        <v>0</v>
      </c>
      <c r="O1872" s="55">
        <v>0</v>
      </c>
      <c r="P1872" s="55">
        <v>0</v>
      </c>
      <c r="Q1872" s="55">
        <v>0</v>
      </c>
      <c r="R1872" s="55">
        <v>0</v>
      </c>
      <c r="S1872" s="55">
        <v>0</v>
      </c>
      <c r="T1872" s="55">
        <v>0</v>
      </c>
      <c r="U1872" s="279">
        <f t="shared" si="799"/>
        <v>0</v>
      </c>
    </row>
    <row r="1873" spans="1:21" hidden="1" x14ac:dyDescent="0.25">
      <c r="A1873" s="30"/>
      <c r="B1873" s="24" t="s">
        <v>701</v>
      </c>
      <c r="C1873" s="15" t="s">
        <v>295</v>
      </c>
      <c r="D1873" s="55">
        <v>0</v>
      </c>
      <c r="E1873" s="55">
        <v>0</v>
      </c>
      <c r="F1873" s="55">
        <v>0</v>
      </c>
      <c r="G1873" s="55">
        <v>0</v>
      </c>
      <c r="H1873" s="55">
        <v>0</v>
      </c>
      <c r="I1873" s="55">
        <v>0</v>
      </c>
      <c r="J1873" s="55">
        <v>0</v>
      </c>
      <c r="K1873" s="142">
        <f t="shared" si="798"/>
        <v>0</v>
      </c>
      <c r="L1873" s="55">
        <v>0</v>
      </c>
      <c r="M1873" s="55">
        <v>0</v>
      </c>
      <c r="N1873" s="55">
        <v>0</v>
      </c>
      <c r="O1873" s="55">
        <v>0</v>
      </c>
      <c r="P1873" s="55">
        <v>0</v>
      </c>
      <c r="Q1873" s="55">
        <v>0</v>
      </c>
      <c r="R1873" s="55">
        <v>0</v>
      </c>
      <c r="S1873" s="55">
        <v>0</v>
      </c>
      <c r="T1873" s="55">
        <v>0</v>
      </c>
      <c r="U1873" s="279">
        <f t="shared" si="799"/>
        <v>0</v>
      </c>
    </row>
    <row r="1874" spans="1:21" ht="31.5" hidden="1" x14ac:dyDescent="0.25">
      <c r="A1874" s="30"/>
      <c r="B1874" s="24" t="s">
        <v>702</v>
      </c>
      <c r="C1874" s="15" t="s">
        <v>306</v>
      </c>
      <c r="D1874" s="55">
        <v>0</v>
      </c>
      <c r="E1874" s="55">
        <v>0</v>
      </c>
      <c r="F1874" s="55">
        <v>0</v>
      </c>
      <c r="G1874" s="55">
        <v>0</v>
      </c>
      <c r="H1874" s="55">
        <v>0</v>
      </c>
      <c r="I1874" s="55">
        <v>0</v>
      </c>
      <c r="J1874" s="55">
        <v>0</v>
      </c>
      <c r="K1874" s="142">
        <f t="shared" si="798"/>
        <v>0</v>
      </c>
      <c r="L1874" s="55">
        <v>0</v>
      </c>
      <c r="M1874" s="55">
        <v>0</v>
      </c>
      <c r="N1874" s="55">
        <v>0</v>
      </c>
      <c r="O1874" s="55">
        <v>0</v>
      </c>
      <c r="P1874" s="55">
        <v>0</v>
      </c>
      <c r="Q1874" s="55">
        <v>0</v>
      </c>
      <c r="R1874" s="55">
        <v>0</v>
      </c>
      <c r="S1874" s="55">
        <v>0</v>
      </c>
      <c r="T1874" s="55">
        <v>0</v>
      </c>
      <c r="U1874" s="279">
        <f t="shared" si="799"/>
        <v>0</v>
      </c>
    </row>
    <row r="1875" spans="1:21" x14ac:dyDescent="0.25">
      <c r="A1875" s="30" t="s">
        <v>86</v>
      </c>
      <c r="B1875" s="13" t="s">
        <v>444</v>
      </c>
      <c r="C1875" s="18" t="s">
        <v>445</v>
      </c>
      <c r="D1875" s="60">
        <v>326.22000000000003</v>
      </c>
      <c r="E1875" s="60">
        <f>+E1892+E1909</f>
        <v>154.01</v>
      </c>
      <c r="F1875" s="60">
        <f>+F1892+F1909</f>
        <v>383</v>
      </c>
      <c r="G1875" s="60">
        <v>191</v>
      </c>
      <c r="H1875" s="60">
        <f>+H1892+H1909</f>
        <v>186.92000000000002</v>
      </c>
      <c r="I1875" s="60">
        <v>395</v>
      </c>
      <c r="J1875" s="60">
        <f>+J1892+J1909</f>
        <v>-20.5</v>
      </c>
      <c r="K1875" s="142">
        <f t="shared" si="798"/>
        <v>374.5</v>
      </c>
      <c r="L1875" s="60">
        <f t="shared" ref="L1875:T1875" si="800">+L1892+L1909</f>
        <v>0</v>
      </c>
      <c r="M1875" s="60">
        <f>+M1892+M1909</f>
        <v>20</v>
      </c>
      <c r="N1875" s="60">
        <f>+N1892+N1909</f>
        <v>185</v>
      </c>
      <c r="O1875" s="60">
        <f>+O1892+O1909</f>
        <v>110</v>
      </c>
      <c r="P1875" s="60">
        <f>+P1892+P1909</f>
        <v>59.5</v>
      </c>
      <c r="Q1875" s="60">
        <f t="shared" si="800"/>
        <v>0</v>
      </c>
      <c r="R1875" s="60">
        <f t="shared" si="800"/>
        <v>100</v>
      </c>
      <c r="S1875" s="60">
        <f t="shared" si="800"/>
        <v>100</v>
      </c>
      <c r="T1875" s="60">
        <f t="shared" si="800"/>
        <v>100</v>
      </c>
      <c r="U1875" s="279">
        <f t="shared" si="799"/>
        <v>0</v>
      </c>
    </row>
    <row r="1876" spans="1:21" x14ac:dyDescent="0.25">
      <c r="A1876" s="30"/>
      <c r="B1876" s="24" t="s">
        <v>692</v>
      </c>
      <c r="C1876" s="15" t="s">
        <v>284</v>
      </c>
      <c r="D1876" s="60">
        <v>1</v>
      </c>
      <c r="E1876" s="60">
        <f t="shared" ref="E1876:F1884" si="801">+E1893+E1910</f>
        <v>0</v>
      </c>
      <c r="F1876" s="60">
        <f t="shared" si="801"/>
        <v>1</v>
      </c>
      <c r="G1876" s="60">
        <v>1</v>
      </c>
      <c r="H1876" s="60">
        <f t="shared" ref="H1876:H1884" si="802">+H1893+H1910</f>
        <v>0</v>
      </c>
      <c r="I1876" s="60">
        <v>0</v>
      </c>
      <c r="J1876" s="60">
        <f t="shared" ref="J1876:J1884" si="803">+J1893+J1910</f>
        <v>0</v>
      </c>
      <c r="K1876" s="142">
        <f t="shared" si="798"/>
        <v>0</v>
      </c>
      <c r="L1876" s="60">
        <f t="shared" ref="L1876:T1876" si="804">+L1893+L1910</f>
        <v>0</v>
      </c>
      <c r="M1876" s="60">
        <f t="shared" si="804"/>
        <v>0</v>
      </c>
      <c r="N1876" s="60">
        <f t="shared" si="804"/>
        <v>0</v>
      </c>
      <c r="O1876" s="60">
        <f t="shared" si="804"/>
        <v>0</v>
      </c>
      <c r="P1876" s="60">
        <f t="shared" si="804"/>
        <v>0</v>
      </c>
      <c r="Q1876" s="60">
        <f t="shared" si="804"/>
        <v>0</v>
      </c>
      <c r="R1876" s="60">
        <f t="shared" si="804"/>
        <v>0</v>
      </c>
      <c r="S1876" s="60">
        <f t="shared" si="804"/>
        <v>0</v>
      </c>
      <c r="T1876" s="60">
        <f t="shared" si="804"/>
        <v>0</v>
      </c>
      <c r="U1876" s="279">
        <f t="shared" si="799"/>
        <v>0</v>
      </c>
    </row>
    <row r="1877" spans="1:21" x14ac:dyDescent="0.25">
      <c r="A1877" s="30"/>
      <c r="B1877" s="24" t="s">
        <v>693</v>
      </c>
      <c r="C1877" s="15" t="s">
        <v>285</v>
      </c>
      <c r="D1877" s="60">
        <v>232</v>
      </c>
      <c r="E1877" s="60">
        <f t="shared" si="801"/>
        <v>69.06</v>
      </c>
      <c r="F1877" s="60">
        <f t="shared" si="801"/>
        <v>282</v>
      </c>
      <c r="G1877" s="60">
        <v>91</v>
      </c>
      <c r="H1877" s="60">
        <f t="shared" si="802"/>
        <v>88.44</v>
      </c>
      <c r="I1877" s="60">
        <v>295</v>
      </c>
      <c r="J1877" s="60">
        <f t="shared" si="803"/>
        <v>-15</v>
      </c>
      <c r="K1877" s="142">
        <f t="shared" si="798"/>
        <v>280</v>
      </c>
      <c r="L1877" s="60">
        <f t="shared" ref="L1877:T1877" si="805">+L1894+L1911</f>
        <v>0</v>
      </c>
      <c r="M1877" s="60">
        <f t="shared" si="805"/>
        <v>20</v>
      </c>
      <c r="N1877" s="60">
        <f t="shared" si="805"/>
        <v>165</v>
      </c>
      <c r="O1877" s="60">
        <f t="shared" si="805"/>
        <v>60</v>
      </c>
      <c r="P1877" s="60">
        <f t="shared" si="805"/>
        <v>35</v>
      </c>
      <c r="Q1877" s="60">
        <f t="shared" si="805"/>
        <v>0</v>
      </c>
      <c r="R1877" s="60">
        <f t="shared" si="805"/>
        <v>50</v>
      </c>
      <c r="S1877" s="60">
        <f t="shared" si="805"/>
        <v>50</v>
      </c>
      <c r="T1877" s="60">
        <f t="shared" si="805"/>
        <v>50</v>
      </c>
      <c r="U1877" s="279">
        <f t="shared" si="799"/>
        <v>0</v>
      </c>
    </row>
    <row r="1878" spans="1:21" x14ac:dyDescent="0.25">
      <c r="A1878" s="30"/>
      <c r="B1878" s="24" t="s">
        <v>695</v>
      </c>
      <c r="C1878" s="15" t="s">
        <v>286</v>
      </c>
      <c r="D1878" s="60">
        <v>0</v>
      </c>
      <c r="E1878" s="60">
        <f t="shared" si="801"/>
        <v>0</v>
      </c>
      <c r="F1878" s="60">
        <f t="shared" si="801"/>
        <v>0</v>
      </c>
      <c r="G1878" s="60">
        <v>0</v>
      </c>
      <c r="H1878" s="60">
        <f t="shared" si="802"/>
        <v>0</v>
      </c>
      <c r="I1878" s="60">
        <v>0</v>
      </c>
      <c r="J1878" s="60">
        <f t="shared" si="803"/>
        <v>0</v>
      </c>
      <c r="K1878" s="142">
        <f t="shared" si="798"/>
        <v>0</v>
      </c>
      <c r="L1878" s="60">
        <f t="shared" ref="L1878:T1878" si="806">+L1895+L1912</f>
        <v>0</v>
      </c>
      <c r="M1878" s="60">
        <f t="shared" si="806"/>
        <v>0</v>
      </c>
      <c r="N1878" s="60">
        <f t="shared" si="806"/>
        <v>0</v>
      </c>
      <c r="O1878" s="60">
        <f t="shared" si="806"/>
        <v>0</v>
      </c>
      <c r="P1878" s="60">
        <f t="shared" si="806"/>
        <v>0</v>
      </c>
      <c r="Q1878" s="60">
        <f t="shared" si="806"/>
        <v>0</v>
      </c>
      <c r="R1878" s="60">
        <f t="shared" si="806"/>
        <v>0</v>
      </c>
      <c r="S1878" s="60">
        <f t="shared" si="806"/>
        <v>0</v>
      </c>
      <c r="T1878" s="60">
        <f t="shared" si="806"/>
        <v>0</v>
      </c>
      <c r="U1878" s="279">
        <f t="shared" si="799"/>
        <v>0</v>
      </c>
    </row>
    <row r="1879" spans="1:21" x14ac:dyDescent="0.25">
      <c r="A1879" s="30"/>
      <c r="B1879" s="24" t="s">
        <v>694</v>
      </c>
      <c r="C1879" s="15" t="s">
        <v>696</v>
      </c>
      <c r="D1879" s="60">
        <v>0</v>
      </c>
      <c r="E1879" s="60">
        <f t="shared" si="801"/>
        <v>0</v>
      </c>
      <c r="F1879" s="60">
        <f t="shared" si="801"/>
        <v>0</v>
      </c>
      <c r="G1879" s="60">
        <v>0</v>
      </c>
      <c r="H1879" s="60">
        <f t="shared" si="802"/>
        <v>0</v>
      </c>
      <c r="I1879" s="60">
        <v>0</v>
      </c>
      <c r="J1879" s="60">
        <f t="shared" si="803"/>
        <v>0</v>
      </c>
      <c r="K1879" s="142">
        <f t="shared" si="798"/>
        <v>0</v>
      </c>
      <c r="L1879" s="60">
        <f t="shared" ref="L1879:T1879" si="807">+L1896+L1913</f>
        <v>0</v>
      </c>
      <c r="M1879" s="60">
        <f t="shared" si="807"/>
        <v>0</v>
      </c>
      <c r="N1879" s="60">
        <f t="shared" si="807"/>
        <v>0</v>
      </c>
      <c r="O1879" s="60">
        <f t="shared" si="807"/>
        <v>0</v>
      </c>
      <c r="P1879" s="60">
        <f t="shared" si="807"/>
        <v>0</v>
      </c>
      <c r="Q1879" s="60">
        <f t="shared" si="807"/>
        <v>0</v>
      </c>
      <c r="R1879" s="60">
        <f t="shared" si="807"/>
        <v>0</v>
      </c>
      <c r="S1879" s="60">
        <f t="shared" si="807"/>
        <v>0</v>
      </c>
      <c r="T1879" s="60">
        <f t="shared" si="807"/>
        <v>0</v>
      </c>
      <c r="U1879" s="279">
        <f t="shared" si="799"/>
        <v>0</v>
      </c>
    </row>
    <row r="1880" spans="1:21" x14ac:dyDescent="0.25">
      <c r="A1880" s="30"/>
      <c r="B1880" s="24" t="s">
        <v>697</v>
      </c>
      <c r="C1880" s="15" t="s">
        <v>287</v>
      </c>
      <c r="D1880" s="60">
        <v>0</v>
      </c>
      <c r="E1880" s="60">
        <f t="shared" si="801"/>
        <v>0</v>
      </c>
      <c r="F1880" s="60">
        <f t="shared" si="801"/>
        <v>0</v>
      </c>
      <c r="G1880" s="60">
        <v>0</v>
      </c>
      <c r="H1880" s="60">
        <f t="shared" si="802"/>
        <v>0</v>
      </c>
      <c r="I1880" s="60">
        <v>0</v>
      </c>
      <c r="J1880" s="60">
        <f t="shared" si="803"/>
        <v>0</v>
      </c>
      <c r="K1880" s="142">
        <f t="shared" si="798"/>
        <v>0</v>
      </c>
      <c r="L1880" s="60">
        <f t="shared" ref="L1880:T1880" si="808">+L1897+L1914</f>
        <v>0</v>
      </c>
      <c r="M1880" s="60">
        <f t="shared" si="808"/>
        <v>0</v>
      </c>
      <c r="N1880" s="60">
        <f t="shared" si="808"/>
        <v>0</v>
      </c>
      <c r="O1880" s="60">
        <f t="shared" si="808"/>
        <v>0</v>
      </c>
      <c r="P1880" s="60">
        <f t="shared" si="808"/>
        <v>0</v>
      </c>
      <c r="Q1880" s="60">
        <f t="shared" si="808"/>
        <v>0</v>
      </c>
      <c r="R1880" s="60">
        <f t="shared" si="808"/>
        <v>0</v>
      </c>
      <c r="S1880" s="60">
        <f t="shared" si="808"/>
        <v>0</v>
      </c>
      <c r="T1880" s="60">
        <f t="shared" si="808"/>
        <v>0</v>
      </c>
      <c r="U1880" s="279">
        <f t="shared" si="799"/>
        <v>0</v>
      </c>
    </row>
    <row r="1881" spans="1:21" x14ac:dyDescent="0.25">
      <c r="A1881" s="30"/>
      <c r="B1881" s="24" t="s">
        <v>708</v>
      </c>
      <c r="C1881" s="15" t="s">
        <v>288</v>
      </c>
      <c r="D1881" s="60">
        <v>0</v>
      </c>
      <c r="E1881" s="60">
        <f t="shared" si="801"/>
        <v>0</v>
      </c>
      <c r="F1881" s="60">
        <f t="shared" si="801"/>
        <v>0</v>
      </c>
      <c r="G1881" s="60">
        <v>0</v>
      </c>
      <c r="H1881" s="60">
        <f t="shared" si="802"/>
        <v>0</v>
      </c>
      <c r="I1881" s="60">
        <v>0</v>
      </c>
      <c r="J1881" s="60">
        <f t="shared" si="803"/>
        <v>0</v>
      </c>
      <c r="K1881" s="142">
        <f t="shared" si="798"/>
        <v>0</v>
      </c>
      <c r="L1881" s="60">
        <f t="shared" ref="L1881:T1881" si="809">+L1898+L1915</f>
        <v>0</v>
      </c>
      <c r="M1881" s="60">
        <f t="shared" si="809"/>
        <v>0</v>
      </c>
      <c r="N1881" s="60">
        <f t="shared" si="809"/>
        <v>0</v>
      </c>
      <c r="O1881" s="60">
        <f t="shared" si="809"/>
        <v>0</v>
      </c>
      <c r="P1881" s="60">
        <f t="shared" si="809"/>
        <v>0</v>
      </c>
      <c r="Q1881" s="60">
        <f t="shared" si="809"/>
        <v>0</v>
      </c>
      <c r="R1881" s="60">
        <f t="shared" si="809"/>
        <v>0</v>
      </c>
      <c r="S1881" s="60">
        <f t="shared" si="809"/>
        <v>0</v>
      </c>
      <c r="T1881" s="60">
        <f t="shared" si="809"/>
        <v>0</v>
      </c>
      <c r="U1881" s="279">
        <f t="shared" si="799"/>
        <v>0</v>
      </c>
    </row>
    <row r="1882" spans="1:21" x14ac:dyDescent="0.25">
      <c r="A1882" s="30"/>
      <c r="B1882" s="24" t="s">
        <v>698</v>
      </c>
      <c r="C1882" s="15" t="s">
        <v>289</v>
      </c>
      <c r="D1882" s="60">
        <v>0</v>
      </c>
      <c r="E1882" s="60">
        <f t="shared" si="801"/>
        <v>0</v>
      </c>
      <c r="F1882" s="60">
        <f t="shared" si="801"/>
        <v>0</v>
      </c>
      <c r="G1882" s="60">
        <v>0</v>
      </c>
      <c r="H1882" s="60">
        <f t="shared" si="802"/>
        <v>0</v>
      </c>
      <c r="I1882" s="60">
        <v>0</v>
      </c>
      <c r="J1882" s="60">
        <f t="shared" si="803"/>
        <v>0</v>
      </c>
      <c r="K1882" s="142">
        <f t="shared" si="798"/>
        <v>0</v>
      </c>
      <c r="L1882" s="60">
        <f t="shared" ref="L1882:T1882" si="810">+L1899+L1916</f>
        <v>0</v>
      </c>
      <c r="M1882" s="60">
        <f t="shared" si="810"/>
        <v>0</v>
      </c>
      <c r="N1882" s="60">
        <f t="shared" si="810"/>
        <v>0</v>
      </c>
      <c r="O1882" s="60">
        <f t="shared" si="810"/>
        <v>0</v>
      </c>
      <c r="P1882" s="60">
        <f t="shared" si="810"/>
        <v>0</v>
      </c>
      <c r="Q1882" s="60">
        <f t="shared" si="810"/>
        <v>0</v>
      </c>
      <c r="R1882" s="60">
        <f t="shared" si="810"/>
        <v>0</v>
      </c>
      <c r="S1882" s="60">
        <f t="shared" si="810"/>
        <v>0</v>
      </c>
      <c r="T1882" s="60">
        <f t="shared" si="810"/>
        <v>0</v>
      </c>
      <c r="U1882" s="279">
        <f t="shared" si="799"/>
        <v>0</v>
      </c>
    </row>
    <row r="1883" spans="1:21" ht="31.5" x14ac:dyDescent="0.25">
      <c r="A1883" s="30"/>
      <c r="B1883" s="24" t="s">
        <v>703</v>
      </c>
      <c r="C1883" s="15" t="s">
        <v>290</v>
      </c>
      <c r="D1883" s="60">
        <v>0</v>
      </c>
      <c r="E1883" s="60">
        <f t="shared" si="801"/>
        <v>0</v>
      </c>
      <c r="F1883" s="60">
        <f t="shared" si="801"/>
        <v>0</v>
      </c>
      <c r="G1883" s="60">
        <v>0</v>
      </c>
      <c r="H1883" s="60">
        <f t="shared" si="802"/>
        <v>0</v>
      </c>
      <c r="I1883" s="60">
        <v>0</v>
      </c>
      <c r="J1883" s="60">
        <f t="shared" si="803"/>
        <v>0</v>
      </c>
      <c r="K1883" s="142">
        <f t="shared" si="798"/>
        <v>0</v>
      </c>
      <c r="L1883" s="60">
        <f t="shared" ref="L1883:T1883" si="811">+L1900+L1917</f>
        <v>0</v>
      </c>
      <c r="M1883" s="60">
        <f t="shared" si="811"/>
        <v>0</v>
      </c>
      <c r="N1883" s="60">
        <f t="shared" si="811"/>
        <v>0</v>
      </c>
      <c r="O1883" s="60">
        <f t="shared" si="811"/>
        <v>0</v>
      </c>
      <c r="P1883" s="60">
        <f t="shared" si="811"/>
        <v>0</v>
      </c>
      <c r="Q1883" s="60">
        <f t="shared" si="811"/>
        <v>0</v>
      </c>
      <c r="R1883" s="60">
        <f t="shared" si="811"/>
        <v>0</v>
      </c>
      <c r="S1883" s="60">
        <f t="shared" si="811"/>
        <v>0</v>
      </c>
      <c r="T1883" s="60">
        <f t="shared" si="811"/>
        <v>0</v>
      </c>
      <c r="U1883" s="279">
        <f t="shared" si="799"/>
        <v>0</v>
      </c>
    </row>
    <row r="1884" spans="1:21" x14ac:dyDescent="0.25">
      <c r="A1884" s="30"/>
      <c r="B1884" s="24" t="s">
        <v>699</v>
      </c>
      <c r="C1884" s="15" t="s">
        <v>291</v>
      </c>
      <c r="D1884" s="60">
        <v>0</v>
      </c>
      <c r="E1884" s="60">
        <f t="shared" si="801"/>
        <v>0</v>
      </c>
      <c r="F1884" s="60">
        <f t="shared" si="801"/>
        <v>0</v>
      </c>
      <c r="G1884" s="60">
        <v>0</v>
      </c>
      <c r="H1884" s="60">
        <f t="shared" si="802"/>
        <v>0</v>
      </c>
      <c r="I1884" s="60">
        <v>0</v>
      </c>
      <c r="J1884" s="60">
        <f t="shared" si="803"/>
        <v>0</v>
      </c>
      <c r="K1884" s="142">
        <f t="shared" si="798"/>
        <v>0</v>
      </c>
      <c r="L1884" s="60">
        <f t="shared" ref="L1884:T1884" si="812">+L1901+L1918</f>
        <v>0</v>
      </c>
      <c r="M1884" s="60">
        <f t="shared" si="812"/>
        <v>0</v>
      </c>
      <c r="N1884" s="60">
        <f t="shared" si="812"/>
        <v>0</v>
      </c>
      <c r="O1884" s="60">
        <f t="shared" si="812"/>
        <v>0</v>
      </c>
      <c r="P1884" s="60">
        <f t="shared" si="812"/>
        <v>0</v>
      </c>
      <c r="Q1884" s="60">
        <f t="shared" si="812"/>
        <v>0</v>
      </c>
      <c r="R1884" s="60">
        <f t="shared" si="812"/>
        <v>0</v>
      </c>
      <c r="S1884" s="60">
        <f t="shared" si="812"/>
        <v>0</v>
      </c>
      <c r="T1884" s="60">
        <f t="shared" si="812"/>
        <v>0</v>
      </c>
      <c r="U1884" s="279">
        <f t="shared" si="799"/>
        <v>0</v>
      </c>
    </row>
    <row r="1885" spans="1:21" ht="31.5" x14ac:dyDescent="0.25">
      <c r="A1885" s="30"/>
      <c r="B1885" s="24" t="s">
        <v>950</v>
      </c>
      <c r="C1885" s="15" t="s">
        <v>949</v>
      </c>
      <c r="D1885" s="187">
        <v>0</v>
      </c>
      <c r="E1885" s="60">
        <f t="shared" ref="E1885:F1889" si="813">+E1902+E1920</f>
        <v>0</v>
      </c>
      <c r="F1885" s="60">
        <f t="shared" si="813"/>
        <v>0</v>
      </c>
      <c r="G1885" s="60">
        <v>0</v>
      </c>
      <c r="H1885" s="142">
        <f>+E1885+G1885</f>
        <v>0</v>
      </c>
      <c r="I1885" s="142">
        <v>0</v>
      </c>
      <c r="J1885" s="142">
        <f>+F1885+I1885</f>
        <v>0</v>
      </c>
      <c r="K1885" s="142">
        <f t="shared" si="798"/>
        <v>0</v>
      </c>
      <c r="L1885" s="142">
        <f>+H1885+K1885</f>
        <v>0</v>
      </c>
      <c r="M1885" s="142">
        <f t="shared" ref="M1885:T1885" si="814">+K1885+L1885</f>
        <v>0</v>
      </c>
      <c r="N1885" s="142">
        <f t="shared" si="814"/>
        <v>0</v>
      </c>
      <c r="O1885" s="142">
        <f t="shared" si="814"/>
        <v>0</v>
      </c>
      <c r="P1885" s="142">
        <f t="shared" si="814"/>
        <v>0</v>
      </c>
      <c r="Q1885" s="142">
        <f t="shared" si="814"/>
        <v>0</v>
      </c>
      <c r="R1885" s="142">
        <f t="shared" si="814"/>
        <v>0</v>
      </c>
      <c r="S1885" s="142">
        <f t="shared" si="814"/>
        <v>0</v>
      </c>
      <c r="T1885" s="142">
        <f t="shared" si="814"/>
        <v>0</v>
      </c>
      <c r="U1885" s="279">
        <f t="shared" si="799"/>
        <v>0</v>
      </c>
    </row>
    <row r="1886" spans="1:21" x14ac:dyDescent="0.25">
      <c r="A1886" s="30"/>
      <c r="B1886" s="24" t="s">
        <v>700</v>
      </c>
      <c r="C1886" s="15" t="s">
        <v>292</v>
      </c>
      <c r="D1886" s="60">
        <v>93.22</v>
      </c>
      <c r="E1886" s="60">
        <f t="shared" si="813"/>
        <v>84.95</v>
      </c>
      <c r="F1886" s="60">
        <f t="shared" si="813"/>
        <v>100</v>
      </c>
      <c r="G1886" s="60">
        <v>99</v>
      </c>
      <c r="H1886" s="60">
        <f t="shared" ref="H1886:H1891" si="815">+H1903+H1920</f>
        <v>98.48</v>
      </c>
      <c r="I1886" s="60">
        <v>100</v>
      </c>
      <c r="J1886" s="60">
        <f t="shared" ref="J1886:J1891" si="816">+J1903+J1920</f>
        <v>-5.5</v>
      </c>
      <c r="K1886" s="142">
        <f t="shared" si="798"/>
        <v>94.5</v>
      </c>
      <c r="L1886" s="60">
        <f t="shared" ref="L1886:T1886" si="817">+L1903+L1920</f>
        <v>0</v>
      </c>
      <c r="M1886" s="60">
        <f t="shared" ref="M1886:P1889" si="818">+M1903+M1920</f>
        <v>0</v>
      </c>
      <c r="N1886" s="60">
        <f t="shared" si="818"/>
        <v>20</v>
      </c>
      <c r="O1886" s="60">
        <f t="shared" si="818"/>
        <v>50</v>
      </c>
      <c r="P1886" s="60">
        <f t="shared" si="818"/>
        <v>24.5</v>
      </c>
      <c r="Q1886" s="60">
        <f t="shared" si="817"/>
        <v>0</v>
      </c>
      <c r="R1886" s="60">
        <f t="shared" si="817"/>
        <v>50</v>
      </c>
      <c r="S1886" s="60">
        <f t="shared" si="817"/>
        <v>50</v>
      </c>
      <c r="T1886" s="60">
        <f t="shared" si="817"/>
        <v>50</v>
      </c>
      <c r="U1886" s="279">
        <f t="shared" si="799"/>
        <v>0</v>
      </c>
    </row>
    <row r="1887" spans="1:21" x14ac:dyDescent="0.25">
      <c r="A1887" s="30"/>
      <c r="B1887" s="24" t="s">
        <v>704</v>
      </c>
      <c r="C1887" s="15" t="s">
        <v>293</v>
      </c>
      <c r="D1887" s="60">
        <v>0</v>
      </c>
      <c r="E1887" s="60">
        <f t="shared" si="813"/>
        <v>0</v>
      </c>
      <c r="F1887" s="60">
        <f t="shared" si="813"/>
        <v>0</v>
      </c>
      <c r="G1887" s="60">
        <v>0</v>
      </c>
      <c r="H1887" s="60">
        <f t="shared" si="815"/>
        <v>0</v>
      </c>
      <c r="I1887" s="60">
        <v>0</v>
      </c>
      <c r="J1887" s="60">
        <f t="shared" si="816"/>
        <v>0</v>
      </c>
      <c r="K1887" s="142">
        <f t="shared" si="798"/>
        <v>0</v>
      </c>
      <c r="L1887" s="60">
        <f t="shared" ref="L1887:T1887" si="819">+L1904+L1921</f>
        <v>0</v>
      </c>
      <c r="M1887" s="60">
        <f t="shared" si="818"/>
        <v>0</v>
      </c>
      <c r="N1887" s="60">
        <f t="shared" si="818"/>
        <v>0</v>
      </c>
      <c r="O1887" s="60">
        <f t="shared" si="818"/>
        <v>0</v>
      </c>
      <c r="P1887" s="60">
        <f t="shared" si="818"/>
        <v>0</v>
      </c>
      <c r="Q1887" s="60">
        <f t="shared" si="819"/>
        <v>0</v>
      </c>
      <c r="R1887" s="60">
        <f t="shared" si="819"/>
        <v>0</v>
      </c>
      <c r="S1887" s="60">
        <f t="shared" si="819"/>
        <v>0</v>
      </c>
      <c r="T1887" s="60">
        <f t="shared" si="819"/>
        <v>0</v>
      </c>
      <c r="U1887" s="279">
        <f t="shared" si="799"/>
        <v>0</v>
      </c>
    </row>
    <row r="1888" spans="1:21" x14ac:dyDescent="0.25">
      <c r="A1888" s="30"/>
      <c r="B1888" s="24" t="s">
        <v>705</v>
      </c>
      <c r="C1888" s="15" t="s">
        <v>294</v>
      </c>
      <c r="D1888" s="60">
        <v>0</v>
      </c>
      <c r="E1888" s="60">
        <f t="shared" si="813"/>
        <v>0</v>
      </c>
      <c r="F1888" s="60">
        <f t="shared" si="813"/>
        <v>0</v>
      </c>
      <c r="G1888" s="60">
        <v>0</v>
      </c>
      <c r="H1888" s="60">
        <f t="shared" si="815"/>
        <v>0</v>
      </c>
      <c r="I1888" s="60">
        <v>0</v>
      </c>
      <c r="J1888" s="60">
        <f t="shared" si="816"/>
        <v>0</v>
      </c>
      <c r="K1888" s="142">
        <f t="shared" si="798"/>
        <v>0</v>
      </c>
      <c r="L1888" s="60">
        <f t="shared" ref="L1888:T1888" si="820">+L1905+L1922</f>
        <v>0</v>
      </c>
      <c r="M1888" s="60">
        <f t="shared" si="818"/>
        <v>0</v>
      </c>
      <c r="N1888" s="60">
        <f t="shared" si="818"/>
        <v>0</v>
      </c>
      <c r="O1888" s="60">
        <f t="shared" si="818"/>
        <v>0</v>
      </c>
      <c r="P1888" s="60">
        <f t="shared" si="818"/>
        <v>0</v>
      </c>
      <c r="Q1888" s="60">
        <f t="shared" si="820"/>
        <v>0</v>
      </c>
      <c r="R1888" s="60">
        <f t="shared" si="820"/>
        <v>0</v>
      </c>
      <c r="S1888" s="60">
        <f t="shared" si="820"/>
        <v>0</v>
      </c>
      <c r="T1888" s="60">
        <f t="shared" si="820"/>
        <v>0</v>
      </c>
      <c r="U1888" s="279">
        <f t="shared" si="799"/>
        <v>0</v>
      </c>
    </row>
    <row r="1889" spans="1:21" x14ac:dyDescent="0.25">
      <c r="A1889" s="30"/>
      <c r="B1889" s="24" t="s">
        <v>706</v>
      </c>
      <c r="C1889" s="15" t="s">
        <v>550</v>
      </c>
      <c r="D1889" s="60">
        <v>0</v>
      </c>
      <c r="E1889" s="60">
        <f t="shared" si="813"/>
        <v>0</v>
      </c>
      <c r="F1889" s="60">
        <f t="shared" si="813"/>
        <v>0</v>
      </c>
      <c r="G1889" s="60">
        <v>0</v>
      </c>
      <c r="H1889" s="60">
        <f t="shared" si="815"/>
        <v>0</v>
      </c>
      <c r="I1889" s="60">
        <v>0</v>
      </c>
      <c r="J1889" s="60">
        <f t="shared" si="816"/>
        <v>0</v>
      </c>
      <c r="K1889" s="142">
        <f t="shared" si="798"/>
        <v>0</v>
      </c>
      <c r="L1889" s="60">
        <f t="shared" ref="L1889:T1889" si="821">+L1906+L1923</f>
        <v>0</v>
      </c>
      <c r="M1889" s="60">
        <f t="shared" si="818"/>
        <v>0</v>
      </c>
      <c r="N1889" s="60">
        <f t="shared" si="818"/>
        <v>0</v>
      </c>
      <c r="O1889" s="60">
        <f t="shared" si="818"/>
        <v>0</v>
      </c>
      <c r="P1889" s="60">
        <f t="shared" si="818"/>
        <v>0</v>
      </c>
      <c r="Q1889" s="60">
        <f t="shared" si="821"/>
        <v>0</v>
      </c>
      <c r="R1889" s="60">
        <f t="shared" si="821"/>
        <v>0</v>
      </c>
      <c r="S1889" s="60">
        <f t="shared" si="821"/>
        <v>0</v>
      </c>
      <c r="T1889" s="60">
        <f t="shared" si="821"/>
        <v>0</v>
      </c>
      <c r="U1889" s="279">
        <f t="shared" si="799"/>
        <v>0</v>
      </c>
    </row>
    <row r="1890" spans="1:21" x14ac:dyDescent="0.25">
      <c r="A1890" s="30"/>
      <c r="B1890" s="24" t="s">
        <v>701</v>
      </c>
      <c r="C1890" s="15" t="s">
        <v>295</v>
      </c>
      <c r="D1890" s="60">
        <v>0</v>
      </c>
      <c r="E1890" s="60">
        <f>+E1907+E1924</f>
        <v>0</v>
      </c>
      <c r="F1890" s="60">
        <f>+F1907+F1924</f>
        <v>0</v>
      </c>
      <c r="G1890" s="60">
        <v>0</v>
      </c>
      <c r="H1890" s="60">
        <f t="shared" si="815"/>
        <v>0</v>
      </c>
      <c r="I1890" s="60">
        <v>0</v>
      </c>
      <c r="J1890" s="60">
        <f t="shared" si="816"/>
        <v>0</v>
      </c>
      <c r="K1890" s="142">
        <f t="shared" si="798"/>
        <v>0</v>
      </c>
      <c r="L1890" s="60">
        <f t="shared" ref="L1890:T1890" si="822">+L1907+L1924</f>
        <v>0</v>
      </c>
      <c r="M1890" s="60">
        <f t="shared" si="822"/>
        <v>0</v>
      </c>
      <c r="N1890" s="60">
        <f t="shared" si="822"/>
        <v>0</v>
      </c>
      <c r="O1890" s="60">
        <f t="shared" si="822"/>
        <v>0</v>
      </c>
      <c r="P1890" s="60">
        <f t="shared" si="822"/>
        <v>0</v>
      </c>
      <c r="Q1890" s="60">
        <f t="shared" si="822"/>
        <v>0</v>
      </c>
      <c r="R1890" s="60">
        <f t="shared" si="822"/>
        <v>0</v>
      </c>
      <c r="S1890" s="60">
        <f t="shared" si="822"/>
        <v>0</v>
      </c>
      <c r="T1890" s="60">
        <f t="shared" si="822"/>
        <v>0</v>
      </c>
      <c r="U1890" s="279">
        <f t="shared" si="799"/>
        <v>0</v>
      </c>
    </row>
    <row r="1891" spans="1:21" ht="31.5" x14ac:dyDescent="0.25">
      <c r="A1891" s="30"/>
      <c r="B1891" s="24" t="s">
        <v>702</v>
      </c>
      <c r="C1891" s="15" t="s">
        <v>306</v>
      </c>
      <c r="D1891" s="60">
        <v>0</v>
      </c>
      <c r="E1891" s="60">
        <f>+E1908+E1925</f>
        <v>0</v>
      </c>
      <c r="F1891" s="60">
        <f>+F1908+F1925</f>
        <v>0</v>
      </c>
      <c r="G1891" s="60">
        <v>0</v>
      </c>
      <c r="H1891" s="60">
        <f t="shared" si="815"/>
        <v>0</v>
      </c>
      <c r="I1891" s="60">
        <v>0</v>
      </c>
      <c r="J1891" s="60">
        <f t="shared" si="816"/>
        <v>0</v>
      </c>
      <c r="K1891" s="142">
        <f t="shared" si="798"/>
        <v>0</v>
      </c>
      <c r="L1891" s="60">
        <f t="shared" ref="L1891:T1891" si="823">+L1908+L1925</f>
        <v>0</v>
      </c>
      <c r="M1891" s="60">
        <f t="shared" si="823"/>
        <v>0</v>
      </c>
      <c r="N1891" s="60">
        <f t="shared" si="823"/>
        <v>0</v>
      </c>
      <c r="O1891" s="60">
        <f t="shared" si="823"/>
        <v>0</v>
      </c>
      <c r="P1891" s="60">
        <f t="shared" si="823"/>
        <v>0</v>
      </c>
      <c r="Q1891" s="60">
        <f t="shared" si="823"/>
        <v>0</v>
      </c>
      <c r="R1891" s="60">
        <f t="shared" si="823"/>
        <v>0</v>
      </c>
      <c r="S1891" s="60">
        <f t="shared" si="823"/>
        <v>0</v>
      </c>
      <c r="T1891" s="60">
        <f t="shared" si="823"/>
        <v>0</v>
      </c>
      <c r="U1891" s="279">
        <f t="shared" si="799"/>
        <v>0</v>
      </c>
    </row>
    <row r="1892" spans="1:21" x14ac:dyDescent="0.25">
      <c r="A1892" s="30" t="s">
        <v>28</v>
      </c>
      <c r="B1892" s="13" t="s">
        <v>838</v>
      </c>
      <c r="C1892" s="18" t="s">
        <v>446</v>
      </c>
      <c r="D1892" s="60">
        <v>326.22000000000003</v>
      </c>
      <c r="E1892" s="60">
        <f>SUM(E1893:E1908)</f>
        <v>154.01</v>
      </c>
      <c r="F1892" s="60">
        <f>SUM(F1893:F1908)</f>
        <v>383</v>
      </c>
      <c r="G1892" s="60">
        <v>191</v>
      </c>
      <c r="H1892" s="60">
        <f>SUM(H1893:H1908)</f>
        <v>186.92000000000002</v>
      </c>
      <c r="I1892" s="60">
        <v>395</v>
      </c>
      <c r="J1892" s="60">
        <f>SUM(J1893:J1908)</f>
        <v>-20.5</v>
      </c>
      <c r="K1892" s="142">
        <f t="shared" si="798"/>
        <v>374.5</v>
      </c>
      <c r="L1892" s="60">
        <f t="shared" ref="L1892:T1892" si="824">SUM(L1893:L1908)</f>
        <v>0</v>
      </c>
      <c r="M1892" s="60">
        <f>SUM(M1893:M1908)</f>
        <v>20</v>
      </c>
      <c r="N1892" s="60">
        <f>SUM(N1893:N1908)</f>
        <v>185</v>
      </c>
      <c r="O1892" s="60">
        <f>SUM(O1893:O1908)</f>
        <v>110</v>
      </c>
      <c r="P1892" s="60">
        <f>SUM(P1893:P1908)</f>
        <v>59.5</v>
      </c>
      <c r="Q1892" s="60">
        <f>SUM(Q1893:Q1908)</f>
        <v>0</v>
      </c>
      <c r="R1892" s="60">
        <f t="shared" si="824"/>
        <v>100</v>
      </c>
      <c r="S1892" s="60">
        <f t="shared" si="824"/>
        <v>100</v>
      </c>
      <c r="T1892" s="60">
        <f t="shared" si="824"/>
        <v>100</v>
      </c>
      <c r="U1892" s="279">
        <f t="shared" si="799"/>
        <v>0</v>
      </c>
    </row>
    <row r="1893" spans="1:21" x14ac:dyDescent="0.25">
      <c r="A1893" s="30"/>
      <c r="B1893" s="24" t="s">
        <v>692</v>
      </c>
      <c r="C1893" s="15" t="s">
        <v>284</v>
      </c>
      <c r="D1893" s="187">
        <v>1</v>
      </c>
      <c r="E1893" s="61">
        <v>0</v>
      </c>
      <c r="F1893" s="61">
        <v>1</v>
      </c>
      <c r="G1893" s="61">
        <v>1</v>
      </c>
      <c r="H1893" s="61">
        <v>0</v>
      </c>
      <c r="I1893" s="61">
        <v>0</v>
      </c>
      <c r="J1893" s="61">
        <v>0</v>
      </c>
      <c r="K1893" s="142">
        <f t="shared" si="798"/>
        <v>0</v>
      </c>
      <c r="L1893" s="61">
        <v>0</v>
      </c>
      <c r="M1893" s="61">
        <v>0</v>
      </c>
      <c r="N1893" s="61">
        <v>0</v>
      </c>
      <c r="O1893" s="61">
        <v>0</v>
      </c>
      <c r="P1893" s="61">
        <v>0</v>
      </c>
      <c r="Q1893" s="61">
        <v>0</v>
      </c>
      <c r="R1893" s="61">
        <v>0</v>
      </c>
      <c r="S1893" s="61">
        <v>0</v>
      </c>
      <c r="T1893" s="61">
        <v>0</v>
      </c>
      <c r="U1893" s="279">
        <f t="shared" si="799"/>
        <v>0</v>
      </c>
    </row>
    <row r="1894" spans="1:21" x14ac:dyDescent="0.25">
      <c r="A1894" s="30"/>
      <c r="B1894" s="24" t="s">
        <v>693</v>
      </c>
      <c r="C1894" s="15" t="s">
        <v>285</v>
      </c>
      <c r="D1894" s="187">
        <v>232</v>
      </c>
      <c r="E1894" s="61">
        <v>69.06</v>
      </c>
      <c r="F1894" s="61">
        <v>282</v>
      </c>
      <c r="G1894" s="61">
        <v>91</v>
      </c>
      <c r="H1894" s="61">
        <v>88.44</v>
      </c>
      <c r="I1894" s="61">
        <v>295</v>
      </c>
      <c r="J1894" s="61">
        <v>-15</v>
      </c>
      <c r="K1894" s="142">
        <f t="shared" si="798"/>
        <v>280</v>
      </c>
      <c r="L1894" s="61">
        <v>0</v>
      </c>
      <c r="M1894" s="61">
        <v>20</v>
      </c>
      <c r="N1894" s="61">
        <v>165</v>
      </c>
      <c r="O1894" s="61">
        <v>60</v>
      </c>
      <c r="P1894" s="61">
        <f>50-15</f>
        <v>35</v>
      </c>
      <c r="Q1894" s="61">
        <v>0</v>
      </c>
      <c r="R1894" s="61">
        <v>50</v>
      </c>
      <c r="S1894" s="61">
        <v>50</v>
      </c>
      <c r="T1894" s="61">
        <v>50</v>
      </c>
      <c r="U1894" s="279">
        <f t="shared" si="799"/>
        <v>0</v>
      </c>
    </row>
    <row r="1895" spans="1:21" x14ac:dyDescent="0.25">
      <c r="A1895" s="30"/>
      <c r="B1895" s="24" t="s">
        <v>695</v>
      </c>
      <c r="C1895" s="15" t="s">
        <v>286</v>
      </c>
      <c r="D1895" s="187">
        <v>0</v>
      </c>
      <c r="E1895" s="61">
        <v>0</v>
      </c>
      <c r="F1895" s="61">
        <v>0</v>
      </c>
      <c r="G1895" s="61">
        <v>0</v>
      </c>
      <c r="H1895" s="61">
        <v>0</v>
      </c>
      <c r="I1895" s="61">
        <v>0</v>
      </c>
      <c r="J1895" s="61">
        <v>0</v>
      </c>
      <c r="K1895" s="142">
        <f t="shared" si="798"/>
        <v>0</v>
      </c>
      <c r="L1895" s="61">
        <v>0</v>
      </c>
      <c r="M1895" s="61">
        <v>0</v>
      </c>
      <c r="N1895" s="61">
        <v>0</v>
      </c>
      <c r="O1895" s="61">
        <v>0</v>
      </c>
      <c r="P1895" s="61">
        <v>0</v>
      </c>
      <c r="Q1895" s="61">
        <v>0</v>
      </c>
      <c r="R1895" s="61">
        <v>0</v>
      </c>
      <c r="S1895" s="61">
        <v>0</v>
      </c>
      <c r="T1895" s="61">
        <v>0</v>
      </c>
      <c r="U1895" s="279">
        <f t="shared" si="799"/>
        <v>0</v>
      </c>
    </row>
    <row r="1896" spans="1:21" x14ac:dyDescent="0.25">
      <c r="A1896" s="30"/>
      <c r="B1896" s="24" t="s">
        <v>694</v>
      </c>
      <c r="C1896" s="15" t="s">
        <v>696</v>
      </c>
      <c r="D1896" s="187">
        <v>0</v>
      </c>
      <c r="E1896" s="61">
        <v>0</v>
      </c>
      <c r="F1896" s="61">
        <v>0</v>
      </c>
      <c r="G1896" s="61">
        <v>0</v>
      </c>
      <c r="H1896" s="61">
        <v>0</v>
      </c>
      <c r="I1896" s="61">
        <v>0</v>
      </c>
      <c r="J1896" s="61">
        <v>0</v>
      </c>
      <c r="K1896" s="142">
        <f t="shared" si="798"/>
        <v>0</v>
      </c>
      <c r="L1896" s="61">
        <v>0</v>
      </c>
      <c r="M1896" s="61">
        <v>0</v>
      </c>
      <c r="N1896" s="61">
        <v>0</v>
      </c>
      <c r="O1896" s="61">
        <v>0</v>
      </c>
      <c r="P1896" s="61">
        <v>0</v>
      </c>
      <c r="Q1896" s="61">
        <v>0</v>
      </c>
      <c r="R1896" s="61">
        <v>0</v>
      </c>
      <c r="S1896" s="61">
        <v>0</v>
      </c>
      <c r="T1896" s="61">
        <v>0</v>
      </c>
      <c r="U1896" s="279">
        <f t="shared" si="799"/>
        <v>0</v>
      </c>
    </row>
    <row r="1897" spans="1:21" x14ac:dyDescent="0.25">
      <c r="A1897" s="30"/>
      <c r="B1897" s="24" t="s">
        <v>697</v>
      </c>
      <c r="C1897" s="15" t="s">
        <v>287</v>
      </c>
      <c r="D1897" s="187">
        <v>0</v>
      </c>
      <c r="E1897" s="61">
        <v>0</v>
      </c>
      <c r="F1897" s="61">
        <v>0</v>
      </c>
      <c r="G1897" s="61">
        <v>0</v>
      </c>
      <c r="H1897" s="61">
        <v>0</v>
      </c>
      <c r="I1897" s="61">
        <v>0</v>
      </c>
      <c r="J1897" s="61">
        <v>0</v>
      </c>
      <c r="K1897" s="142">
        <f t="shared" si="798"/>
        <v>0</v>
      </c>
      <c r="L1897" s="61">
        <v>0</v>
      </c>
      <c r="M1897" s="61">
        <v>0</v>
      </c>
      <c r="N1897" s="61">
        <v>0</v>
      </c>
      <c r="O1897" s="61">
        <v>0</v>
      </c>
      <c r="P1897" s="61">
        <v>0</v>
      </c>
      <c r="Q1897" s="61">
        <v>0</v>
      </c>
      <c r="R1897" s="61">
        <v>0</v>
      </c>
      <c r="S1897" s="61">
        <v>0</v>
      </c>
      <c r="T1897" s="61">
        <v>0</v>
      </c>
      <c r="U1897" s="279">
        <f t="shared" si="799"/>
        <v>0</v>
      </c>
    </row>
    <row r="1898" spans="1:21" x14ac:dyDescent="0.25">
      <c r="A1898" s="30"/>
      <c r="B1898" s="24" t="s">
        <v>708</v>
      </c>
      <c r="C1898" s="15" t="s">
        <v>288</v>
      </c>
      <c r="D1898" s="187">
        <v>0</v>
      </c>
      <c r="E1898" s="61">
        <v>0</v>
      </c>
      <c r="F1898" s="61">
        <v>0</v>
      </c>
      <c r="G1898" s="61">
        <v>0</v>
      </c>
      <c r="H1898" s="61">
        <v>0</v>
      </c>
      <c r="I1898" s="61">
        <v>0</v>
      </c>
      <c r="J1898" s="61">
        <v>0</v>
      </c>
      <c r="K1898" s="142">
        <f t="shared" si="798"/>
        <v>0</v>
      </c>
      <c r="L1898" s="61">
        <v>0</v>
      </c>
      <c r="M1898" s="61">
        <v>0</v>
      </c>
      <c r="N1898" s="61">
        <v>0</v>
      </c>
      <c r="O1898" s="61">
        <v>0</v>
      </c>
      <c r="P1898" s="61">
        <v>0</v>
      </c>
      <c r="Q1898" s="61">
        <v>0</v>
      </c>
      <c r="R1898" s="61">
        <v>0</v>
      </c>
      <c r="S1898" s="61">
        <v>0</v>
      </c>
      <c r="T1898" s="61">
        <v>0</v>
      </c>
      <c r="U1898" s="279">
        <f t="shared" si="799"/>
        <v>0</v>
      </c>
    </row>
    <row r="1899" spans="1:21" x14ac:dyDescent="0.25">
      <c r="A1899" s="30"/>
      <c r="B1899" s="24" t="s">
        <v>698</v>
      </c>
      <c r="C1899" s="15" t="s">
        <v>289</v>
      </c>
      <c r="D1899" s="187">
        <v>0</v>
      </c>
      <c r="E1899" s="61">
        <v>0</v>
      </c>
      <c r="F1899" s="61">
        <v>0</v>
      </c>
      <c r="G1899" s="61">
        <v>0</v>
      </c>
      <c r="H1899" s="61">
        <v>0</v>
      </c>
      <c r="I1899" s="61">
        <v>0</v>
      </c>
      <c r="J1899" s="61">
        <v>0</v>
      </c>
      <c r="K1899" s="142">
        <f t="shared" si="798"/>
        <v>0</v>
      </c>
      <c r="L1899" s="61">
        <v>0</v>
      </c>
      <c r="M1899" s="61">
        <v>0</v>
      </c>
      <c r="N1899" s="61">
        <v>0</v>
      </c>
      <c r="O1899" s="61">
        <v>0</v>
      </c>
      <c r="P1899" s="61">
        <v>0</v>
      </c>
      <c r="Q1899" s="61">
        <v>0</v>
      </c>
      <c r="R1899" s="61">
        <v>0</v>
      </c>
      <c r="S1899" s="61">
        <v>0</v>
      </c>
      <c r="T1899" s="61">
        <v>0</v>
      </c>
      <c r="U1899" s="279">
        <f t="shared" si="799"/>
        <v>0</v>
      </c>
    </row>
    <row r="1900" spans="1:21" ht="31.5" x14ac:dyDescent="0.25">
      <c r="A1900" s="30"/>
      <c r="B1900" s="24" t="s">
        <v>703</v>
      </c>
      <c r="C1900" s="15" t="s">
        <v>290</v>
      </c>
      <c r="D1900" s="187">
        <v>0</v>
      </c>
      <c r="E1900" s="61">
        <v>0</v>
      </c>
      <c r="F1900" s="61">
        <v>0</v>
      </c>
      <c r="G1900" s="61">
        <v>0</v>
      </c>
      <c r="H1900" s="61">
        <v>0</v>
      </c>
      <c r="I1900" s="61">
        <v>0</v>
      </c>
      <c r="J1900" s="61">
        <v>0</v>
      </c>
      <c r="K1900" s="142">
        <f t="shared" si="798"/>
        <v>0</v>
      </c>
      <c r="L1900" s="61">
        <v>0</v>
      </c>
      <c r="M1900" s="61">
        <v>0</v>
      </c>
      <c r="N1900" s="61">
        <v>0</v>
      </c>
      <c r="O1900" s="61">
        <v>0</v>
      </c>
      <c r="P1900" s="61">
        <v>0</v>
      </c>
      <c r="Q1900" s="61">
        <v>0</v>
      </c>
      <c r="R1900" s="61">
        <v>0</v>
      </c>
      <c r="S1900" s="61">
        <v>0</v>
      </c>
      <c r="T1900" s="61">
        <v>0</v>
      </c>
      <c r="U1900" s="279">
        <f t="shared" si="799"/>
        <v>0</v>
      </c>
    </row>
    <row r="1901" spans="1:21" ht="22.5" customHeight="1" x14ac:dyDescent="0.25">
      <c r="A1901" s="30"/>
      <c r="B1901" s="24" t="s">
        <v>699</v>
      </c>
      <c r="C1901" s="15" t="s">
        <v>291</v>
      </c>
      <c r="D1901" s="187">
        <v>0</v>
      </c>
      <c r="E1901" s="61">
        <v>0</v>
      </c>
      <c r="F1901" s="61">
        <v>0</v>
      </c>
      <c r="G1901" s="61">
        <v>0</v>
      </c>
      <c r="H1901" s="61">
        <v>0</v>
      </c>
      <c r="I1901" s="61">
        <v>0</v>
      </c>
      <c r="J1901" s="61">
        <v>0</v>
      </c>
      <c r="K1901" s="142">
        <f t="shared" si="798"/>
        <v>0</v>
      </c>
      <c r="L1901" s="61">
        <v>0</v>
      </c>
      <c r="M1901" s="61">
        <v>0</v>
      </c>
      <c r="N1901" s="61">
        <v>0</v>
      </c>
      <c r="O1901" s="61">
        <v>0</v>
      </c>
      <c r="P1901" s="61">
        <v>0</v>
      </c>
      <c r="Q1901" s="61">
        <v>0</v>
      </c>
      <c r="R1901" s="61">
        <v>0</v>
      </c>
      <c r="S1901" s="61">
        <v>0</v>
      </c>
      <c r="T1901" s="61">
        <v>0</v>
      </c>
      <c r="U1901" s="279">
        <f t="shared" si="799"/>
        <v>0</v>
      </c>
    </row>
    <row r="1902" spans="1:21" ht="36.75" customHeight="1" x14ac:dyDescent="0.25">
      <c r="A1902" s="30"/>
      <c r="B1902" s="24" t="s">
        <v>950</v>
      </c>
      <c r="C1902" s="15" t="s">
        <v>949</v>
      </c>
      <c r="D1902" s="187">
        <v>0</v>
      </c>
      <c r="E1902" s="61">
        <v>0</v>
      </c>
      <c r="F1902" s="61">
        <v>0</v>
      </c>
      <c r="G1902" s="61">
        <v>0</v>
      </c>
      <c r="H1902" s="61">
        <v>0</v>
      </c>
      <c r="I1902" s="61">
        <v>0</v>
      </c>
      <c r="J1902" s="61">
        <v>0</v>
      </c>
      <c r="K1902" s="142">
        <f t="shared" si="798"/>
        <v>0</v>
      </c>
      <c r="L1902" s="61">
        <v>0</v>
      </c>
      <c r="M1902" s="61">
        <v>0</v>
      </c>
      <c r="N1902" s="61">
        <v>0</v>
      </c>
      <c r="O1902" s="61">
        <v>0</v>
      </c>
      <c r="P1902" s="61">
        <v>0</v>
      </c>
      <c r="Q1902" s="61">
        <v>0</v>
      </c>
      <c r="R1902" s="61">
        <v>0</v>
      </c>
      <c r="S1902" s="61">
        <v>0</v>
      </c>
      <c r="T1902" s="61">
        <v>0</v>
      </c>
      <c r="U1902" s="279">
        <f t="shared" si="799"/>
        <v>0</v>
      </c>
    </row>
    <row r="1903" spans="1:21" x14ac:dyDescent="0.25">
      <c r="A1903" s="30"/>
      <c r="B1903" s="24" t="s">
        <v>700</v>
      </c>
      <c r="C1903" s="15" t="s">
        <v>292</v>
      </c>
      <c r="D1903" s="187">
        <v>93.22</v>
      </c>
      <c r="E1903" s="61">
        <v>84.95</v>
      </c>
      <c r="F1903" s="61">
        <v>100</v>
      </c>
      <c r="G1903" s="61">
        <v>99</v>
      </c>
      <c r="H1903" s="61">
        <v>98.48</v>
      </c>
      <c r="I1903" s="61">
        <v>100</v>
      </c>
      <c r="J1903" s="61">
        <v>-5.5</v>
      </c>
      <c r="K1903" s="142">
        <f t="shared" si="798"/>
        <v>94.5</v>
      </c>
      <c r="L1903" s="61">
        <v>0</v>
      </c>
      <c r="M1903" s="61">
        <v>0</v>
      </c>
      <c r="N1903" s="61">
        <v>20</v>
      </c>
      <c r="O1903" s="61">
        <v>50</v>
      </c>
      <c r="P1903" s="61">
        <f>30-5.5</f>
        <v>24.5</v>
      </c>
      <c r="Q1903" s="61">
        <v>0</v>
      </c>
      <c r="R1903" s="61">
        <v>50</v>
      </c>
      <c r="S1903" s="61">
        <v>50</v>
      </c>
      <c r="T1903" s="61">
        <v>50</v>
      </c>
      <c r="U1903" s="279">
        <f t="shared" si="799"/>
        <v>0</v>
      </c>
    </row>
    <row r="1904" spans="1:21" x14ac:dyDescent="0.25">
      <c r="A1904" s="30"/>
      <c r="B1904" s="24" t="s">
        <v>704</v>
      </c>
      <c r="C1904" s="15" t="s">
        <v>293</v>
      </c>
      <c r="D1904" s="187">
        <v>0</v>
      </c>
      <c r="E1904" s="61">
        <v>0</v>
      </c>
      <c r="F1904" s="61">
        <v>0</v>
      </c>
      <c r="G1904" s="61">
        <v>0</v>
      </c>
      <c r="H1904" s="61">
        <v>0</v>
      </c>
      <c r="I1904" s="61">
        <v>0</v>
      </c>
      <c r="J1904" s="61">
        <v>0</v>
      </c>
      <c r="K1904" s="142">
        <f t="shared" si="798"/>
        <v>0</v>
      </c>
      <c r="L1904" s="61">
        <v>0</v>
      </c>
      <c r="M1904" s="61">
        <v>0</v>
      </c>
      <c r="N1904" s="61">
        <v>0</v>
      </c>
      <c r="O1904" s="61">
        <v>0</v>
      </c>
      <c r="P1904" s="61">
        <v>0</v>
      </c>
      <c r="Q1904" s="61">
        <v>0</v>
      </c>
      <c r="R1904" s="61">
        <v>0</v>
      </c>
      <c r="S1904" s="61">
        <v>0</v>
      </c>
      <c r="T1904" s="61">
        <v>0</v>
      </c>
      <c r="U1904" s="279">
        <f t="shared" si="799"/>
        <v>0</v>
      </c>
    </row>
    <row r="1905" spans="1:21" ht="19.5" customHeight="1" x14ac:dyDescent="0.25">
      <c r="A1905" s="30"/>
      <c r="B1905" s="24" t="s">
        <v>705</v>
      </c>
      <c r="C1905" s="15" t="s">
        <v>294</v>
      </c>
      <c r="D1905" s="187">
        <v>0</v>
      </c>
      <c r="E1905" s="61">
        <v>0</v>
      </c>
      <c r="F1905" s="61">
        <v>0</v>
      </c>
      <c r="G1905" s="61">
        <v>0</v>
      </c>
      <c r="H1905" s="61">
        <v>0</v>
      </c>
      <c r="I1905" s="61">
        <v>0</v>
      </c>
      <c r="J1905" s="61">
        <v>0</v>
      </c>
      <c r="K1905" s="142">
        <f t="shared" si="798"/>
        <v>0</v>
      </c>
      <c r="L1905" s="61">
        <v>0</v>
      </c>
      <c r="M1905" s="61">
        <v>0</v>
      </c>
      <c r="N1905" s="61">
        <v>0</v>
      </c>
      <c r="O1905" s="61">
        <v>0</v>
      </c>
      <c r="P1905" s="61">
        <v>0</v>
      </c>
      <c r="Q1905" s="61">
        <v>0</v>
      </c>
      <c r="R1905" s="61">
        <v>0</v>
      </c>
      <c r="S1905" s="61">
        <v>0</v>
      </c>
      <c r="T1905" s="61">
        <v>0</v>
      </c>
      <c r="U1905" s="279">
        <f t="shared" si="799"/>
        <v>0</v>
      </c>
    </row>
    <row r="1906" spans="1:21" ht="15.75" customHeight="1" x14ac:dyDescent="0.25">
      <c r="A1906" s="30"/>
      <c r="B1906" s="24" t="s">
        <v>706</v>
      </c>
      <c r="C1906" s="15" t="s">
        <v>550</v>
      </c>
      <c r="D1906" s="187">
        <v>0</v>
      </c>
      <c r="E1906" s="61">
        <v>0</v>
      </c>
      <c r="F1906" s="61">
        <v>0</v>
      </c>
      <c r="G1906" s="61">
        <v>0</v>
      </c>
      <c r="H1906" s="61">
        <v>0</v>
      </c>
      <c r="I1906" s="61">
        <v>0</v>
      </c>
      <c r="J1906" s="61">
        <v>0</v>
      </c>
      <c r="K1906" s="142">
        <f t="shared" si="798"/>
        <v>0</v>
      </c>
      <c r="L1906" s="61">
        <v>0</v>
      </c>
      <c r="M1906" s="61">
        <v>0</v>
      </c>
      <c r="N1906" s="61">
        <v>0</v>
      </c>
      <c r="O1906" s="61">
        <v>0</v>
      </c>
      <c r="P1906" s="61">
        <v>0</v>
      </c>
      <c r="Q1906" s="61">
        <v>0</v>
      </c>
      <c r="R1906" s="61">
        <v>0</v>
      </c>
      <c r="S1906" s="61">
        <v>0</v>
      </c>
      <c r="T1906" s="61">
        <v>0</v>
      </c>
      <c r="U1906" s="279">
        <f t="shared" si="799"/>
        <v>0</v>
      </c>
    </row>
    <row r="1907" spans="1:21" ht="21" customHeight="1" x14ac:dyDescent="0.25">
      <c r="A1907" s="30"/>
      <c r="B1907" s="24" t="s">
        <v>701</v>
      </c>
      <c r="C1907" s="15" t="s">
        <v>295</v>
      </c>
      <c r="D1907" s="187">
        <v>0</v>
      </c>
      <c r="E1907" s="61">
        <v>0</v>
      </c>
      <c r="F1907" s="61">
        <v>0</v>
      </c>
      <c r="G1907" s="61">
        <v>0</v>
      </c>
      <c r="H1907" s="61">
        <v>0</v>
      </c>
      <c r="I1907" s="61">
        <v>0</v>
      </c>
      <c r="J1907" s="61">
        <v>0</v>
      </c>
      <c r="K1907" s="142">
        <f t="shared" si="798"/>
        <v>0</v>
      </c>
      <c r="L1907" s="61">
        <v>0</v>
      </c>
      <c r="M1907" s="61">
        <v>0</v>
      </c>
      <c r="N1907" s="61">
        <v>0</v>
      </c>
      <c r="O1907" s="61">
        <v>0</v>
      </c>
      <c r="P1907" s="61">
        <v>0</v>
      </c>
      <c r="Q1907" s="61">
        <v>0</v>
      </c>
      <c r="R1907" s="61">
        <v>0</v>
      </c>
      <c r="S1907" s="61">
        <v>0</v>
      </c>
      <c r="T1907" s="61">
        <v>0</v>
      </c>
      <c r="U1907" s="279">
        <f t="shared" si="799"/>
        <v>0</v>
      </c>
    </row>
    <row r="1908" spans="1:21" ht="24.75" customHeight="1" x14ac:dyDescent="0.25">
      <c r="A1908" s="30"/>
      <c r="B1908" s="24" t="s">
        <v>702</v>
      </c>
      <c r="C1908" s="15" t="s">
        <v>306</v>
      </c>
      <c r="D1908" s="187">
        <v>0</v>
      </c>
      <c r="E1908" s="61">
        <v>0</v>
      </c>
      <c r="F1908" s="61">
        <v>0</v>
      </c>
      <c r="G1908" s="61">
        <v>0</v>
      </c>
      <c r="H1908" s="61">
        <v>0</v>
      </c>
      <c r="I1908" s="61">
        <v>0</v>
      </c>
      <c r="J1908" s="61">
        <v>0</v>
      </c>
      <c r="K1908" s="142">
        <f t="shared" si="798"/>
        <v>0</v>
      </c>
      <c r="L1908" s="61">
        <v>0</v>
      </c>
      <c r="M1908" s="61">
        <v>0</v>
      </c>
      <c r="N1908" s="61">
        <v>0</v>
      </c>
      <c r="O1908" s="61">
        <v>0</v>
      </c>
      <c r="P1908" s="61">
        <v>0</v>
      </c>
      <c r="Q1908" s="61">
        <v>0</v>
      </c>
      <c r="R1908" s="61">
        <v>0</v>
      </c>
      <c r="S1908" s="61">
        <v>0</v>
      </c>
      <c r="T1908" s="61">
        <v>0</v>
      </c>
      <c r="U1908" s="279">
        <f t="shared" si="799"/>
        <v>0</v>
      </c>
    </row>
    <row r="1909" spans="1:21" x14ac:dyDescent="0.25">
      <c r="A1909" s="30" t="s">
        <v>87</v>
      </c>
      <c r="B1909" s="13" t="s">
        <v>837</v>
      </c>
      <c r="C1909" s="18" t="s">
        <v>836</v>
      </c>
      <c r="D1909" s="60">
        <v>0</v>
      </c>
      <c r="E1909" s="60">
        <f>SUM(E1911:E1925)</f>
        <v>0</v>
      </c>
      <c r="F1909" s="60">
        <f>SUM(F1911:F1925)</f>
        <v>0</v>
      </c>
      <c r="G1909" s="60">
        <v>0</v>
      </c>
      <c r="H1909" s="60">
        <f>SUM(H1911:H1925)</f>
        <v>0</v>
      </c>
      <c r="I1909" s="60">
        <v>0</v>
      </c>
      <c r="J1909" s="60">
        <f>SUM(J1911:J1925)</f>
        <v>0</v>
      </c>
      <c r="K1909" s="142">
        <f t="shared" si="798"/>
        <v>0</v>
      </c>
      <c r="L1909" s="60">
        <f t="shared" ref="L1909:T1909" si="825">SUM(L1911:L1925)</f>
        <v>0</v>
      </c>
      <c r="M1909" s="60">
        <f>SUM(M1911:M1925)</f>
        <v>0</v>
      </c>
      <c r="N1909" s="60">
        <f>SUM(N1911:N1925)</f>
        <v>0</v>
      </c>
      <c r="O1909" s="60">
        <f>SUM(O1911:O1925)</f>
        <v>0</v>
      </c>
      <c r="P1909" s="60">
        <f>SUM(P1911:P1925)</f>
        <v>0</v>
      </c>
      <c r="Q1909" s="60">
        <f>SUM(Q1911:Q1925)</f>
        <v>0</v>
      </c>
      <c r="R1909" s="60">
        <f t="shared" si="825"/>
        <v>0</v>
      </c>
      <c r="S1909" s="60">
        <f t="shared" si="825"/>
        <v>0</v>
      </c>
      <c r="T1909" s="60">
        <f t="shared" si="825"/>
        <v>0</v>
      </c>
      <c r="U1909" s="279">
        <f t="shared" si="799"/>
        <v>0</v>
      </c>
    </row>
    <row r="1910" spans="1:21" hidden="1" x14ac:dyDescent="0.25">
      <c r="A1910" s="30"/>
      <c r="B1910" s="24" t="s">
        <v>692</v>
      </c>
      <c r="C1910" s="15" t="s">
        <v>284</v>
      </c>
      <c r="D1910" s="190">
        <v>0</v>
      </c>
      <c r="E1910" s="10">
        <v>0</v>
      </c>
      <c r="F1910" s="10">
        <v>0</v>
      </c>
      <c r="G1910" s="10">
        <v>0</v>
      </c>
      <c r="H1910" s="10">
        <v>0</v>
      </c>
      <c r="I1910" s="10">
        <v>0</v>
      </c>
      <c r="J1910" s="10">
        <v>0</v>
      </c>
      <c r="K1910" s="142">
        <f t="shared" si="798"/>
        <v>0</v>
      </c>
      <c r="L1910" s="10">
        <v>0</v>
      </c>
      <c r="M1910" s="10">
        <v>0</v>
      </c>
      <c r="N1910" s="10">
        <v>0</v>
      </c>
      <c r="O1910" s="10">
        <v>0</v>
      </c>
      <c r="P1910" s="10">
        <v>0</v>
      </c>
      <c r="Q1910" s="10">
        <v>0</v>
      </c>
      <c r="R1910" s="10">
        <v>0</v>
      </c>
      <c r="S1910" s="10">
        <v>0</v>
      </c>
      <c r="T1910" s="10">
        <v>0</v>
      </c>
      <c r="U1910" s="279">
        <f t="shared" si="799"/>
        <v>0</v>
      </c>
    </row>
    <row r="1911" spans="1:21" hidden="1" x14ac:dyDescent="0.25">
      <c r="A1911" s="30"/>
      <c r="B1911" s="24" t="s">
        <v>693</v>
      </c>
      <c r="C1911" s="15" t="s">
        <v>285</v>
      </c>
      <c r="D1911" s="190">
        <v>0</v>
      </c>
      <c r="E1911" s="10">
        <v>0</v>
      </c>
      <c r="F1911" s="10">
        <v>0</v>
      </c>
      <c r="G1911" s="10">
        <v>0</v>
      </c>
      <c r="H1911" s="10">
        <v>0</v>
      </c>
      <c r="I1911" s="10">
        <v>0</v>
      </c>
      <c r="J1911" s="10">
        <v>0</v>
      </c>
      <c r="K1911" s="142">
        <f t="shared" si="798"/>
        <v>0</v>
      </c>
      <c r="L1911" s="10">
        <v>0</v>
      </c>
      <c r="M1911" s="10">
        <v>0</v>
      </c>
      <c r="N1911" s="10">
        <v>0</v>
      </c>
      <c r="O1911" s="10">
        <v>0</v>
      </c>
      <c r="P1911" s="10">
        <v>0</v>
      </c>
      <c r="Q1911" s="10">
        <v>0</v>
      </c>
      <c r="R1911" s="10">
        <v>0</v>
      </c>
      <c r="S1911" s="10">
        <v>0</v>
      </c>
      <c r="T1911" s="10">
        <v>0</v>
      </c>
      <c r="U1911" s="279">
        <f t="shared" si="799"/>
        <v>0</v>
      </c>
    </row>
    <row r="1912" spans="1:21" hidden="1" x14ac:dyDescent="0.25">
      <c r="A1912" s="30"/>
      <c r="B1912" s="24" t="s">
        <v>695</v>
      </c>
      <c r="C1912" s="15" t="s">
        <v>286</v>
      </c>
      <c r="D1912" s="190">
        <v>0</v>
      </c>
      <c r="E1912" s="10">
        <v>0</v>
      </c>
      <c r="F1912" s="10">
        <v>0</v>
      </c>
      <c r="G1912" s="10">
        <v>0</v>
      </c>
      <c r="H1912" s="10">
        <v>0</v>
      </c>
      <c r="I1912" s="10">
        <v>0</v>
      </c>
      <c r="J1912" s="10">
        <v>0</v>
      </c>
      <c r="K1912" s="142">
        <f t="shared" si="798"/>
        <v>0</v>
      </c>
      <c r="L1912" s="10">
        <v>0</v>
      </c>
      <c r="M1912" s="10">
        <v>0</v>
      </c>
      <c r="N1912" s="10">
        <v>0</v>
      </c>
      <c r="O1912" s="10">
        <v>0</v>
      </c>
      <c r="P1912" s="10">
        <v>0</v>
      </c>
      <c r="Q1912" s="10">
        <v>0</v>
      </c>
      <c r="R1912" s="10">
        <v>0</v>
      </c>
      <c r="S1912" s="10">
        <v>0</v>
      </c>
      <c r="T1912" s="10">
        <v>0</v>
      </c>
      <c r="U1912" s="279">
        <f t="shared" si="799"/>
        <v>0</v>
      </c>
    </row>
    <row r="1913" spans="1:21" hidden="1" x14ac:dyDescent="0.25">
      <c r="A1913" s="30"/>
      <c r="B1913" s="24" t="s">
        <v>694</v>
      </c>
      <c r="C1913" s="15" t="s">
        <v>696</v>
      </c>
      <c r="D1913" s="190">
        <v>0</v>
      </c>
      <c r="E1913" s="10">
        <v>0</v>
      </c>
      <c r="F1913" s="10">
        <v>0</v>
      </c>
      <c r="G1913" s="10">
        <v>0</v>
      </c>
      <c r="H1913" s="10">
        <v>0</v>
      </c>
      <c r="I1913" s="10">
        <v>0</v>
      </c>
      <c r="J1913" s="10">
        <v>0</v>
      </c>
      <c r="K1913" s="142">
        <f t="shared" si="798"/>
        <v>0</v>
      </c>
      <c r="L1913" s="10">
        <v>0</v>
      </c>
      <c r="M1913" s="10">
        <v>0</v>
      </c>
      <c r="N1913" s="10">
        <v>0</v>
      </c>
      <c r="O1913" s="10">
        <v>0</v>
      </c>
      <c r="P1913" s="10">
        <v>0</v>
      </c>
      <c r="Q1913" s="10">
        <v>0</v>
      </c>
      <c r="R1913" s="10">
        <v>0</v>
      </c>
      <c r="S1913" s="10">
        <v>0</v>
      </c>
      <c r="T1913" s="10">
        <v>0</v>
      </c>
      <c r="U1913" s="279">
        <f t="shared" si="799"/>
        <v>0</v>
      </c>
    </row>
    <row r="1914" spans="1:21" hidden="1" x14ac:dyDescent="0.25">
      <c r="A1914" s="30"/>
      <c r="B1914" s="24" t="s">
        <v>697</v>
      </c>
      <c r="C1914" s="15" t="s">
        <v>287</v>
      </c>
      <c r="D1914" s="190">
        <v>0</v>
      </c>
      <c r="E1914" s="10">
        <v>0</v>
      </c>
      <c r="F1914" s="10">
        <v>0</v>
      </c>
      <c r="G1914" s="10">
        <v>0</v>
      </c>
      <c r="H1914" s="10">
        <v>0</v>
      </c>
      <c r="I1914" s="10">
        <v>0</v>
      </c>
      <c r="J1914" s="10">
        <v>0</v>
      </c>
      <c r="K1914" s="142">
        <f t="shared" si="798"/>
        <v>0</v>
      </c>
      <c r="L1914" s="10">
        <v>0</v>
      </c>
      <c r="M1914" s="10">
        <v>0</v>
      </c>
      <c r="N1914" s="10">
        <v>0</v>
      </c>
      <c r="O1914" s="10">
        <v>0</v>
      </c>
      <c r="P1914" s="10">
        <v>0</v>
      </c>
      <c r="Q1914" s="10">
        <v>0</v>
      </c>
      <c r="R1914" s="10">
        <v>0</v>
      </c>
      <c r="S1914" s="10">
        <v>0</v>
      </c>
      <c r="T1914" s="10">
        <v>0</v>
      </c>
      <c r="U1914" s="279">
        <f t="shared" si="799"/>
        <v>0</v>
      </c>
    </row>
    <row r="1915" spans="1:21" hidden="1" x14ac:dyDescent="0.25">
      <c r="A1915" s="30"/>
      <c r="B1915" s="24" t="s">
        <v>708</v>
      </c>
      <c r="C1915" s="15" t="s">
        <v>288</v>
      </c>
      <c r="D1915" s="189">
        <v>0</v>
      </c>
      <c r="E1915" s="51">
        <v>0</v>
      </c>
      <c r="F1915" s="51">
        <v>0</v>
      </c>
      <c r="G1915" s="51">
        <v>0</v>
      </c>
      <c r="H1915" s="51">
        <v>0</v>
      </c>
      <c r="I1915" s="51">
        <v>0</v>
      </c>
      <c r="J1915" s="51">
        <v>0</v>
      </c>
      <c r="K1915" s="142">
        <f t="shared" si="798"/>
        <v>0</v>
      </c>
      <c r="L1915" s="51">
        <v>0</v>
      </c>
      <c r="M1915" s="51">
        <v>0</v>
      </c>
      <c r="N1915" s="51">
        <v>0</v>
      </c>
      <c r="O1915" s="51">
        <v>0</v>
      </c>
      <c r="P1915" s="51">
        <v>0</v>
      </c>
      <c r="Q1915" s="51">
        <v>0</v>
      </c>
      <c r="R1915" s="51">
        <v>0</v>
      </c>
      <c r="S1915" s="51">
        <v>0</v>
      </c>
      <c r="T1915" s="51">
        <v>0</v>
      </c>
      <c r="U1915" s="279">
        <f t="shared" si="799"/>
        <v>0</v>
      </c>
    </row>
    <row r="1916" spans="1:21" hidden="1" x14ac:dyDescent="0.25">
      <c r="A1916" s="30"/>
      <c r="B1916" s="24" t="s">
        <v>698</v>
      </c>
      <c r="C1916" s="15" t="s">
        <v>289</v>
      </c>
      <c r="D1916" s="189">
        <v>0</v>
      </c>
      <c r="E1916" s="51">
        <v>0</v>
      </c>
      <c r="F1916" s="51">
        <v>0</v>
      </c>
      <c r="G1916" s="51">
        <v>0</v>
      </c>
      <c r="H1916" s="51">
        <v>0</v>
      </c>
      <c r="I1916" s="51">
        <v>0</v>
      </c>
      <c r="J1916" s="51">
        <v>0</v>
      </c>
      <c r="K1916" s="142">
        <f t="shared" si="798"/>
        <v>0</v>
      </c>
      <c r="L1916" s="51">
        <v>0</v>
      </c>
      <c r="M1916" s="51">
        <v>0</v>
      </c>
      <c r="N1916" s="51">
        <v>0</v>
      </c>
      <c r="O1916" s="51">
        <v>0</v>
      </c>
      <c r="P1916" s="51">
        <v>0</v>
      </c>
      <c r="Q1916" s="51">
        <v>0</v>
      </c>
      <c r="R1916" s="51">
        <v>0</v>
      </c>
      <c r="S1916" s="51">
        <v>0</v>
      </c>
      <c r="T1916" s="51">
        <v>0</v>
      </c>
      <c r="U1916" s="279">
        <f t="shared" si="799"/>
        <v>0</v>
      </c>
    </row>
    <row r="1917" spans="1:21" ht="31.5" hidden="1" x14ac:dyDescent="0.25">
      <c r="A1917" s="30"/>
      <c r="B1917" s="24" t="s">
        <v>703</v>
      </c>
      <c r="C1917" s="15" t="s">
        <v>290</v>
      </c>
      <c r="D1917" s="189">
        <v>0</v>
      </c>
      <c r="E1917" s="51">
        <v>0</v>
      </c>
      <c r="F1917" s="51">
        <v>0</v>
      </c>
      <c r="G1917" s="51">
        <v>0</v>
      </c>
      <c r="H1917" s="51">
        <v>0</v>
      </c>
      <c r="I1917" s="51">
        <v>0</v>
      </c>
      <c r="J1917" s="51">
        <v>0</v>
      </c>
      <c r="K1917" s="142">
        <f t="shared" si="798"/>
        <v>0</v>
      </c>
      <c r="L1917" s="51">
        <v>0</v>
      </c>
      <c r="M1917" s="51">
        <v>0</v>
      </c>
      <c r="N1917" s="51">
        <v>0</v>
      </c>
      <c r="O1917" s="51">
        <v>0</v>
      </c>
      <c r="P1917" s="51">
        <v>0</v>
      </c>
      <c r="Q1917" s="51">
        <v>0</v>
      </c>
      <c r="R1917" s="51">
        <v>0</v>
      </c>
      <c r="S1917" s="51">
        <v>0</v>
      </c>
      <c r="T1917" s="51">
        <v>0</v>
      </c>
      <c r="U1917" s="279">
        <f t="shared" si="799"/>
        <v>0</v>
      </c>
    </row>
    <row r="1918" spans="1:21" hidden="1" x14ac:dyDescent="0.25">
      <c r="A1918" s="30"/>
      <c r="B1918" s="24" t="s">
        <v>699</v>
      </c>
      <c r="C1918" s="15" t="s">
        <v>291</v>
      </c>
      <c r="D1918" s="189">
        <v>0</v>
      </c>
      <c r="E1918" s="51">
        <v>0</v>
      </c>
      <c r="F1918" s="51">
        <v>0</v>
      </c>
      <c r="G1918" s="51">
        <v>0</v>
      </c>
      <c r="H1918" s="51">
        <v>0</v>
      </c>
      <c r="I1918" s="51">
        <v>0</v>
      </c>
      <c r="J1918" s="51">
        <v>0</v>
      </c>
      <c r="K1918" s="142">
        <f t="shared" si="798"/>
        <v>0</v>
      </c>
      <c r="L1918" s="51">
        <v>0</v>
      </c>
      <c r="M1918" s="51">
        <v>0</v>
      </c>
      <c r="N1918" s="51">
        <v>0</v>
      </c>
      <c r="O1918" s="51">
        <v>0</v>
      </c>
      <c r="P1918" s="51">
        <v>0</v>
      </c>
      <c r="Q1918" s="51">
        <v>0</v>
      </c>
      <c r="R1918" s="51">
        <v>0</v>
      </c>
      <c r="S1918" s="51">
        <v>0</v>
      </c>
      <c r="T1918" s="51">
        <v>0</v>
      </c>
      <c r="U1918" s="279">
        <f t="shared" si="799"/>
        <v>0</v>
      </c>
    </row>
    <row r="1919" spans="1:21" ht="31.5" hidden="1" x14ac:dyDescent="0.25">
      <c r="A1919" s="30"/>
      <c r="B1919" s="24" t="s">
        <v>950</v>
      </c>
      <c r="C1919" s="15" t="s">
        <v>949</v>
      </c>
      <c r="D1919" s="187">
        <v>0</v>
      </c>
      <c r="E1919" s="61">
        <v>0</v>
      </c>
      <c r="F1919" s="61">
        <v>0</v>
      </c>
      <c r="G1919" s="61">
        <v>0</v>
      </c>
      <c r="H1919" s="61">
        <v>0</v>
      </c>
      <c r="I1919" s="61">
        <v>0</v>
      </c>
      <c r="J1919" s="61">
        <v>0</v>
      </c>
      <c r="K1919" s="142">
        <f t="shared" si="798"/>
        <v>0</v>
      </c>
      <c r="L1919" s="61">
        <v>0</v>
      </c>
      <c r="M1919" s="61">
        <v>0</v>
      </c>
      <c r="N1919" s="61">
        <v>0</v>
      </c>
      <c r="O1919" s="61">
        <v>0</v>
      </c>
      <c r="P1919" s="61">
        <v>0</v>
      </c>
      <c r="Q1919" s="61">
        <v>0</v>
      </c>
      <c r="R1919" s="61">
        <v>0</v>
      </c>
      <c r="S1919" s="61">
        <v>0</v>
      </c>
      <c r="T1919" s="61">
        <v>0</v>
      </c>
      <c r="U1919" s="279">
        <f t="shared" si="799"/>
        <v>0</v>
      </c>
    </row>
    <row r="1920" spans="1:21" hidden="1" x14ac:dyDescent="0.25">
      <c r="A1920" s="30"/>
      <c r="B1920" s="24" t="s">
        <v>700</v>
      </c>
      <c r="C1920" s="15" t="s">
        <v>292</v>
      </c>
      <c r="D1920" s="189">
        <v>0</v>
      </c>
      <c r="E1920" s="51">
        <v>0</v>
      </c>
      <c r="F1920" s="51">
        <v>0</v>
      </c>
      <c r="G1920" s="51">
        <v>0</v>
      </c>
      <c r="H1920" s="51">
        <v>0</v>
      </c>
      <c r="I1920" s="51">
        <v>0</v>
      </c>
      <c r="J1920" s="51">
        <v>0</v>
      </c>
      <c r="K1920" s="142">
        <f t="shared" si="798"/>
        <v>0</v>
      </c>
      <c r="L1920" s="51">
        <v>0</v>
      </c>
      <c r="M1920" s="51">
        <v>0</v>
      </c>
      <c r="N1920" s="51">
        <v>0</v>
      </c>
      <c r="O1920" s="51">
        <v>0</v>
      </c>
      <c r="P1920" s="51">
        <v>0</v>
      </c>
      <c r="Q1920" s="51">
        <v>0</v>
      </c>
      <c r="R1920" s="51">
        <v>0</v>
      </c>
      <c r="S1920" s="51">
        <v>0</v>
      </c>
      <c r="T1920" s="51">
        <v>0</v>
      </c>
      <c r="U1920" s="279">
        <f t="shared" si="799"/>
        <v>0</v>
      </c>
    </row>
    <row r="1921" spans="1:21" hidden="1" x14ac:dyDescent="0.25">
      <c r="A1921" s="30"/>
      <c r="B1921" s="24" t="s">
        <v>704</v>
      </c>
      <c r="C1921" s="15" t="s">
        <v>293</v>
      </c>
      <c r="D1921" s="189">
        <v>0</v>
      </c>
      <c r="E1921" s="51">
        <v>0</v>
      </c>
      <c r="F1921" s="51">
        <v>0</v>
      </c>
      <c r="G1921" s="51">
        <v>0</v>
      </c>
      <c r="H1921" s="51">
        <v>0</v>
      </c>
      <c r="I1921" s="51">
        <v>0</v>
      </c>
      <c r="J1921" s="51">
        <v>0</v>
      </c>
      <c r="K1921" s="142">
        <f t="shared" si="798"/>
        <v>0</v>
      </c>
      <c r="L1921" s="51">
        <v>0</v>
      </c>
      <c r="M1921" s="51">
        <v>0</v>
      </c>
      <c r="N1921" s="51">
        <v>0</v>
      </c>
      <c r="O1921" s="51">
        <v>0</v>
      </c>
      <c r="P1921" s="51">
        <v>0</v>
      </c>
      <c r="Q1921" s="51">
        <v>0</v>
      </c>
      <c r="R1921" s="51">
        <v>0</v>
      </c>
      <c r="S1921" s="51">
        <v>0</v>
      </c>
      <c r="T1921" s="51">
        <v>0</v>
      </c>
      <c r="U1921" s="279">
        <f t="shared" si="799"/>
        <v>0</v>
      </c>
    </row>
    <row r="1922" spans="1:21" hidden="1" x14ac:dyDescent="0.25">
      <c r="A1922" s="30"/>
      <c r="B1922" s="24" t="s">
        <v>705</v>
      </c>
      <c r="C1922" s="15" t="s">
        <v>294</v>
      </c>
      <c r="D1922" s="189">
        <v>0</v>
      </c>
      <c r="E1922" s="51">
        <v>0</v>
      </c>
      <c r="F1922" s="51">
        <v>0</v>
      </c>
      <c r="G1922" s="51">
        <v>0</v>
      </c>
      <c r="H1922" s="51">
        <v>0</v>
      </c>
      <c r="I1922" s="51">
        <v>0</v>
      </c>
      <c r="J1922" s="51">
        <v>0</v>
      </c>
      <c r="K1922" s="142">
        <f t="shared" si="798"/>
        <v>0</v>
      </c>
      <c r="L1922" s="51">
        <v>0</v>
      </c>
      <c r="M1922" s="51">
        <v>0</v>
      </c>
      <c r="N1922" s="51">
        <v>0</v>
      </c>
      <c r="O1922" s="51">
        <v>0</v>
      </c>
      <c r="P1922" s="51">
        <v>0</v>
      </c>
      <c r="Q1922" s="51">
        <v>0</v>
      </c>
      <c r="R1922" s="51">
        <v>0</v>
      </c>
      <c r="S1922" s="51">
        <v>0</v>
      </c>
      <c r="T1922" s="51">
        <v>0</v>
      </c>
      <c r="U1922" s="279">
        <f t="shared" si="799"/>
        <v>0</v>
      </c>
    </row>
    <row r="1923" spans="1:21" hidden="1" x14ac:dyDescent="0.25">
      <c r="A1923" s="30"/>
      <c r="B1923" s="24" t="s">
        <v>706</v>
      </c>
      <c r="C1923" s="15" t="s">
        <v>550</v>
      </c>
      <c r="D1923" s="189">
        <v>0</v>
      </c>
      <c r="E1923" s="51">
        <v>0</v>
      </c>
      <c r="F1923" s="51">
        <v>0</v>
      </c>
      <c r="G1923" s="51">
        <v>0</v>
      </c>
      <c r="H1923" s="51">
        <v>0</v>
      </c>
      <c r="I1923" s="51">
        <v>0</v>
      </c>
      <c r="J1923" s="51">
        <v>0</v>
      </c>
      <c r="K1923" s="142">
        <f t="shared" si="798"/>
        <v>0</v>
      </c>
      <c r="L1923" s="51">
        <v>0</v>
      </c>
      <c r="M1923" s="51">
        <v>0</v>
      </c>
      <c r="N1923" s="51">
        <v>0</v>
      </c>
      <c r="O1923" s="51">
        <v>0</v>
      </c>
      <c r="P1923" s="51">
        <v>0</v>
      </c>
      <c r="Q1923" s="51">
        <v>0</v>
      </c>
      <c r="R1923" s="51">
        <v>0</v>
      </c>
      <c r="S1923" s="51">
        <v>0</v>
      </c>
      <c r="T1923" s="51">
        <v>0</v>
      </c>
      <c r="U1923" s="279">
        <f t="shared" si="799"/>
        <v>0</v>
      </c>
    </row>
    <row r="1924" spans="1:21" hidden="1" x14ac:dyDescent="0.25">
      <c r="A1924" s="30"/>
      <c r="B1924" s="24" t="s">
        <v>701</v>
      </c>
      <c r="C1924" s="15" t="s">
        <v>295</v>
      </c>
      <c r="D1924" s="189">
        <v>0</v>
      </c>
      <c r="E1924" s="51">
        <v>0</v>
      </c>
      <c r="F1924" s="51">
        <v>0</v>
      </c>
      <c r="G1924" s="51">
        <v>0</v>
      </c>
      <c r="H1924" s="51">
        <v>0</v>
      </c>
      <c r="I1924" s="51">
        <v>0</v>
      </c>
      <c r="J1924" s="51">
        <v>0</v>
      </c>
      <c r="K1924" s="142">
        <f t="shared" si="798"/>
        <v>0</v>
      </c>
      <c r="L1924" s="51">
        <v>0</v>
      </c>
      <c r="M1924" s="51">
        <v>0</v>
      </c>
      <c r="N1924" s="51">
        <v>0</v>
      </c>
      <c r="O1924" s="51">
        <v>0</v>
      </c>
      <c r="P1924" s="51">
        <v>0</v>
      </c>
      <c r="Q1924" s="51">
        <v>0</v>
      </c>
      <c r="R1924" s="51">
        <v>0</v>
      </c>
      <c r="S1924" s="51">
        <v>0</v>
      </c>
      <c r="T1924" s="51">
        <v>0</v>
      </c>
      <c r="U1924" s="279">
        <f t="shared" si="799"/>
        <v>0</v>
      </c>
    </row>
    <row r="1925" spans="1:21" ht="31.5" hidden="1" x14ac:dyDescent="0.25">
      <c r="A1925" s="30"/>
      <c r="B1925" s="24" t="s">
        <v>702</v>
      </c>
      <c r="C1925" s="15" t="s">
        <v>306</v>
      </c>
      <c r="D1925" s="189">
        <v>0</v>
      </c>
      <c r="E1925" s="51">
        <v>0</v>
      </c>
      <c r="F1925" s="51">
        <v>0</v>
      </c>
      <c r="G1925" s="51">
        <v>0</v>
      </c>
      <c r="H1925" s="51">
        <v>0</v>
      </c>
      <c r="I1925" s="51">
        <v>0</v>
      </c>
      <c r="J1925" s="51">
        <v>0</v>
      </c>
      <c r="K1925" s="142">
        <f t="shared" si="798"/>
        <v>0</v>
      </c>
      <c r="L1925" s="51">
        <v>0</v>
      </c>
      <c r="M1925" s="51">
        <v>0</v>
      </c>
      <c r="N1925" s="51">
        <v>0</v>
      </c>
      <c r="O1925" s="51">
        <v>0</v>
      </c>
      <c r="P1925" s="51">
        <v>0</v>
      </c>
      <c r="Q1925" s="51">
        <v>0</v>
      </c>
      <c r="R1925" s="51">
        <v>0</v>
      </c>
      <c r="S1925" s="51">
        <v>0</v>
      </c>
      <c r="T1925" s="51">
        <v>0</v>
      </c>
      <c r="U1925" s="279">
        <f t="shared" si="799"/>
        <v>0</v>
      </c>
    </row>
    <row r="1926" spans="1:21" x14ac:dyDescent="0.25">
      <c r="A1926" s="30"/>
      <c r="B1926" s="13" t="s">
        <v>107</v>
      </c>
      <c r="C1926" s="18" t="s">
        <v>712</v>
      </c>
      <c r="D1926" s="60">
        <v>0</v>
      </c>
      <c r="E1926" s="60">
        <f>+E1928+E1927+E1931</f>
        <v>33772.580000000016</v>
      </c>
      <c r="F1926" s="60">
        <f>+F1928+F1927+F1931</f>
        <v>0</v>
      </c>
      <c r="G1926" s="60">
        <v>0</v>
      </c>
      <c r="H1926" s="60">
        <v>0</v>
      </c>
      <c r="I1926" s="60">
        <v>0</v>
      </c>
      <c r="J1926" s="60">
        <v>0</v>
      </c>
      <c r="K1926" s="142">
        <f t="shared" si="798"/>
        <v>0</v>
      </c>
      <c r="L1926" s="60">
        <v>0</v>
      </c>
      <c r="M1926" s="60">
        <v>0</v>
      </c>
      <c r="N1926" s="60">
        <v>0</v>
      </c>
      <c r="O1926" s="60">
        <v>0</v>
      </c>
      <c r="P1926" s="60">
        <v>0</v>
      </c>
      <c r="Q1926" s="60">
        <v>0</v>
      </c>
      <c r="R1926" s="60">
        <f>+R1928+R1927+R1931</f>
        <v>0</v>
      </c>
      <c r="S1926" s="60">
        <f>+S1928+S1927+S1931</f>
        <v>0</v>
      </c>
      <c r="T1926" s="60">
        <f>+T1928+T1927+T1931</f>
        <v>0</v>
      </c>
      <c r="U1926" s="279">
        <f t="shared" si="799"/>
        <v>0</v>
      </c>
    </row>
    <row r="1927" spans="1:21" x14ac:dyDescent="0.25">
      <c r="A1927" s="30"/>
      <c r="B1927" s="13" t="s">
        <v>759</v>
      </c>
      <c r="C1927" s="18" t="s">
        <v>760</v>
      </c>
      <c r="D1927" s="60">
        <v>0</v>
      </c>
      <c r="E1927" s="60">
        <v>0</v>
      </c>
      <c r="F1927" s="60">
        <v>0</v>
      </c>
      <c r="G1927" s="60">
        <v>0</v>
      </c>
      <c r="H1927" s="60">
        <v>0</v>
      </c>
      <c r="I1927" s="60">
        <v>0</v>
      </c>
      <c r="J1927" s="60">
        <v>0</v>
      </c>
      <c r="K1927" s="142">
        <f t="shared" si="798"/>
        <v>0</v>
      </c>
      <c r="L1927" s="60">
        <v>0</v>
      </c>
      <c r="M1927" s="60">
        <v>0</v>
      </c>
      <c r="N1927" s="60">
        <v>0</v>
      </c>
      <c r="O1927" s="60">
        <v>0</v>
      </c>
      <c r="P1927" s="60">
        <v>0</v>
      </c>
      <c r="Q1927" s="60">
        <v>0</v>
      </c>
      <c r="R1927" s="60">
        <v>0</v>
      </c>
      <c r="S1927" s="60">
        <v>0</v>
      </c>
      <c r="T1927" s="60">
        <v>0</v>
      </c>
      <c r="U1927" s="279">
        <f t="shared" si="799"/>
        <v>0</v>
      </c>
    </row>
    <row r="1928" spans="1:21" x14ac:dyDescent="0.25">
      <c r="A1928" s="30"/>
      <c r="B1928" s="13" t="s">
        <v>765</v>
      </c>
      <c r="C1928" s="18" t="s">
        <v>447</v>
      </c>
      <c r="D1928" s="60">
        <v>0</v>
      </c>
      <c r="E1928" s="60">
        <f>SUM(E1929:E1930)</f>
        <v>33772.580000000016</v>
      </c>
      <c r="F1928" s="60">
        <f>SUM(F1929:F1930)</f>
        <v>0</v>
      </c>
      <c r="G1928" s="60">
        <v>0</v>
      </c>
      <c r="H1928" s="60">
        <f>+H1929</f>
        <v>6087.5</v>
      </c>
      <c r="I1928" s="60">
        <v>0</v>
      </c>
      <c r="J1928" s="60">
        <v>0</v>
      </c>
      <c r="K1928" s="142">
        <f t="shared" si="798"/>
        <v>0</v>
      </c>
      <c r="L1928" s="60">
        <v>0</v>
      </c>
      <c r="M1928" s="60">
        <v>0</v>
      </c>
      <c r="N1928" s="60">
        <v>0</v>
      </c>
      <c r="O1928" s="60">
        <v>0</v>
      </c>
      <c r="P1928" s="60">
        <v>0</v>
      </c>
      <c r="Q1928" s="60">
        <v>0</v>
      </c>
      <c r="R1928" s="60">
        <f>SUM(R1929:R1930)</f>
        <v>0</v>
      </c>
      <c r="S1928" s="60">
        <f>SUM(S1929:S1930)</f>
        <v>0</v>
      </c>
      <c r="T1928" s="60">
        <f>SUM(T1929:T1930)</f>
        <v>0</v>
      </c>
      <c r="U1928" s="279">
        <f t="shared" si="799"/>
        <v>0</v>
      </c>
    </row>
    <row r="1929" spans="1:21" x14ac:dyDescent="0.25">
      <c r="A1929" s="30"/>
      <c r="B1929" s="24" t="s">
        <v>761</v>
      </c>
      <c r="C1929" s="15" t="s">
        <v>763</v>
      </c>
      <c r="D1929" s="60">
        <v>0</v>
      </c>
      <c r="E1929" s="60">
        <f>+E10-E119</f>
        <v>33772.580000000016</v>
      </c>
      <c r="F1929" s="60">
        <f>+F10-F119</f>
        <v>0</v>
      </c>
      <c r="G1929" s="60">
        <v>4.5474735088646412E-13</v>
      </c>
      <c r="H1929" s="60">
        <f>+H10-H119</f>
        <v>6087.5</v>
      </c>
      <c r="I1929" s="60">
        <v>2.55351295663786E-15</v>
      </c>
      <c r="J1929" s="60">
        <f>+J10-J119</f>
        <v>0</v>
      </c>
      <c r="K1929" s="142">
        <f t="shared" si="798"/>
        <v>2.55351295663786E-15</v>
      </c>
      <c r="L1929" s="60">
        <v>0</v>
      </c>
      <c r="M1929" s="60">
        <f>+M10-M119</f>
        <v>0</v>
      </c>
      <c r="N1929" s="60">
        <f>+N10-N119</f>
        <v>0</v>
      </c>
      <c r="O1929" s="60">
        <f>+O10-O119</f>
        <v>0</v>
      </c>
      <c r="P1929" s="60">
        <f>+P10-P119</f>
        <v>0</v>
      </c>
      <c r="Q1929" s="60">
        <v>0</v>
      </c>
      <c r="R1929" s="60">
        <f>+R10-R119</f>
        <v>0</v>
      </c>
      <c r="S1929" s="60">
        <f>+S10-S119</f>
        <v>0</v>
      </c>
      <c r="T1929" s="60">
        <f>+T10-T119</f>
        <v>0</v>
      </c>
      <c r="U1929" s="279">
        <f t="shared" si="799"/>
        <v>2.55351295663786E-15</v>
      </c>
    </row>
    <row r="1930" spans="1:21" x14ac:dyDescent="0.25">
      <c r="A1930" s="30"/>
      <c r="B1930" s="24" t="s">
        <v>762</v>
      </c>
      <c r="C1930" s="15" t="s">
        <v>764</v>
      </c>
      <c r="D1930" s="60">
        <v>0</v>
      </c>
      <c r="E1930" s="60">
        <v>0</v>
      </c>
      <c r="F1930" s="60">
        <v>0</v>
      </c>
      <c r="G1930" s="60">
        <v>0</v>
      </c>
      <c r="H1930" s="60">
        <v>0</v>
      </c>
      <c r="I1930" s="60">
        <v>0</v>
      </c>
      <c r="J1930" s="60">
        <v>0</v>
      </c>
      <c r="K1930" s="142">
        <f t="shared" si="798"/>
        <v>0</v>
      </c>
      <c r="L1930" s="60">
        <v>0</v>
      </c>
      <c r="M1930" s="60">
        <v>0</v>
      </c>
      <c r="N1930" s="60">
        <v>0</v>
      </c>
      <c r="O1930" s="60">
        <v>0</v>
      </c>
      <c r="P1930" s="60">
        <v>0</v>
      </c>
      <c r="Q1930" s="60">
        <v>0</v>
      </c>
      <c r="R1930" s="60">
        <v>0</v>
      </c>
      <c r="S1930" s="60">
        <v>0</v>
      </c>
      <c r="T1930" s="60">
        <v>0</v>
      </c>
      <c r="U1930" s="279">
        <f t="shared" si="799"/>
        <v>0</v>
      </c>
    </row>
    <row r="1931" spans="1:21" x14ac:dyDescent="0.25">
      <c r="A1931" s="30"/>
      <c r="B1931" s="13" t="s">
        <v>766</v>
      </c>
      <c r="C1931" s="18" t="s">
        <v>109</v>
      </c>
      <c r="D1931" s="60">
        <v>0</v>
      </c>
      <c r="E1931" s="60">
        <f>SUM(E1932:E1933)</f>
        <v>0</v>
      </c>
      <c r="F1931" s="60">
        <f>SUM(F1932:F1933)</f>
        <v>0</v>
      </c>
      <c r="G1931" s="60">
        <v>0</v>
      </c>
      <c r="H1931" s="60">
        <v>0</v>
      </c>
      <c r="I1931" s="60">
        <v>0</v>
      </c>
      <c r="J1931" s="60">
        <v>0</v>
      </c>
      <c r="K1931" s="142">
        <f>+I1931+J1931</f>
        <v>0</v>
      </c>
      <c r="L1931" s="60">
        <v>0</v>
      </c>
      <c r="M1931" s="60">
        <v>0</v>
      </c>
      <c r="N1931" s="60">
        <v>0</v>
      </c>
      <c r="O1931" s="60">
        <v>0</v>
      </c>
      <c r="P1931" s="60">
        <v>0</v>
      </c>
      <c r="Q1931" s="60">
        <v>0</v>
      </c>
      <c r="R1931" s="60">
        <f>SUM(R1932:R1933)</f>
        <v>0</v>
      </c>
      <c r="S1931" s="60">
        <f>SUM(S1932:S1933)</f>
        <v>0</v>
      </c>
      <c r="T1931" s="60">
        <f>SUM(T1932:T1933)</f>
        <v>0</v>
      </c>
      <c r="U1931" s="279">
        <f>+K1931-M1931-N1931-O1931-P1931</f>
        <v>0</v>
      </c>
    </row>
    <row r="1932" spans="1:21" x14ac:dyDescent="0.25">
      <c r="A1932" s="30"/>
      <c r="B1932" s="24" t="s">
        <v>767</v>
      </c>
      <c r="C1932" s="15" t="s">
        <v>769</v>
      </c>
      <c r="D1932" s="60">
        <v>0</v>
      </c>
      <c r="E1932" s="60">
        <v>0</v>
      </c>
      <c r="F1932" s="60">
        <v>0</v>
      </c>
      <c r="G1932" s="60">
        <v>4.5474735088646412E-13</v>
      </c>
      <c r="H1932" s="60">
        <v>0</v>
      </c>
      <c r="I1932" s="60">
        <v>0</v>
      </c>
      <c r="J1932" s="60">
        <v>0</v>
      </c>
      <c r="K1932" s="142">
        <f>+I1932+J1932</f>
        <v>0</v>
      </c>
      <c r="L1932" s="60">
        <v>0</v>
      </c>
      <c r="M1932" s="60">
        <f>+M10-M119</f>
        <v>0</v>
      </c>
      <c r="N1932" s="60">
        <f>+N10-N119</f>
        <v>0</v>
      </c>
      <c r="O1932" s="60">
        <f>+O10-O119</f>
        <v>0</v>
      </c>
      <c r="P1932" s="60">
        <f>+P10-P119</f>
        <v>0</v>
      </c>
      <c r="Q1932" s="60">
        <v>0</v>
      </c>
      <c r="R1932" s="60">
        <v>0</v>
      </c>
      <c r="S1932" s="60">
        <v>0</v>
      </c>
      <c r="T1932" s="60">
        <v>0</v>
      </c>
      <c r="U1932" s="279">
        <f>+K1932-M1932-N1932-O1932-P1932</f>
        <v>0</v>
      </c>
    </row>
    <row r="1933" spans="1:21" x14ac:dyDescent="0.25">
      <c r="A1933" s="30"/>
      <c r="B1933" s="24" t="s">
        <v>768</v>
      </c>
      <c r="C1933" s="15" t="s">
        <v>770</v>
      </c>
      <c r="D1933" s="60">
        <v>0</v>
      </c>
      <c r="E1933" s="60">
        <v>0</v>
      </c>
      <c r="F1933" s="60">
        <v>0</v>
      </c>
      <c r="G1933" s="60">
        <v>0</v>
      </c>
      <c r="H1933" s="60">
        <v>0</v>
      </c>
      <c r="I1933" s="60">
        <v>0</v>
      </c>
      <c r="J1933" s="60">
        <v>0</v>
      </c>
      <c r="K1933" s="142">
        <f>+I1933+J1933</f>
        <v>0</v>
      </c>
      <c r="L1933" s="60">
        <v>0</v>
      </c>
      <c r="M1933" s="60">
        <v>0</v>
      </c>
      <c r="N1933" s="60">
        <v>0</v>
      </c>
      <c r="O1933" s="60">
        <v>0</v>
      </c>
      <c r="P1933" s="60">
        <v>0</v>
      </c>
      <c r="Q1933" s="60">
        <v>0</v>
      </c>
      <c r="R1933" s="60">
        <v>0</v>
      </c>
      <c r="S1933" s="60">
        <v>0</v>
      </c>
      <c r="T1933" s="60">
        <v>0</v>
      </c>
      <c r="U1933" s="279">
        <f>+K1933-M1933-N1933-O1933-P1933</f>
        <v>0</v>
      </c>
    </row>
    <row r="1934" spans="1:21" x14ac:dyDescent="0.25">
      <c r="A1934" s="31"/>
      <c r="B1934" s="28"/>
      <c r="C1934" s="20"/>
      <c r="D1934" s="248"/>
      <c r="E1934" s="248"/>
      <c r="F1934" s="248"/>
      <c r="G1934" s="248"/>
      <c r="H1934" s="248"/>
      <c r="I1934" s="248"/>
      <c r="J1934" s="248"/>
      <c r="K1934" s="248"/>
      <c r="L1934" s="248"/>
      <c r="M1934" s="248"/>
      <c r="N1934" s="248"/>
      <c r="O1934" s="248"/>
      <c r="P1934" s="248"/>
      <c r="Q1934" s="248"/>
      <c r="R1934" s="248"/>
      <c r="S1934" s="248"/>
      <c r="T1934" s="248"/>
    </row>
    <row r="1935" spans="1:21" x14ac:dyDescent="0.25">
      <c r="A1935" s="31"/>
      <c r="B1935" s="28"/>
      <c r="C1935" s="20"/>
    </row>
    <row r="1936" spans="1:21" s="3" customFormat="1" x14ac:dyDescent="0.25">
      <c r="A1936" s="521" t="str">
        <f>+GENERAL1!A489</f>
        <v>Miercurea Ciuc,      octombrie 2018</v>
      </c>
      <c r="B1936" s="521"/>
      <c r="C1936" s="521"/>
      <c r="D1936" s="12"/>
      <c r="E1936" s="12"/>
      <c r="F1936" s="12"/>
      <c r="G1936" s="12"/>
      <c r="H1936" s="12"/>
      <c r="I1936" s="12"/>
      <c r="J1936" s="12"/>
      <c r="K1936" s="12"/>
      <c r="L1936" s="12"/>
      <c r="M1936" s="12"/>
      <c r="N1936" s="12"/>
      <c r="O1936" s="12"/>
      <c r="P1936" s="12"/>
      <c r="Q1936" s="12"/>
      <c r="U1936" s="479"/>
    </row>
    <row r="1937" spans="1:21" s="3" customFormat="1" x14ac:dyDescent="0.25">
      <c r="A1937" s="6"/>
      <c r="B1937" s="6"/>
      <c r="C1937" s="6"/>
      <c r="D1937" s="12"/>
      <c r="E1937" s="12"/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U1937" s="479"/>
    </row>
    <row r="1938" spans="1:21" s="3" customFormat="1" x14ac:dyDescent="0.25">
      <c r="A1938" s="6"/>
      <c r="B1938" s="152"/>
      <c r="C1938" s="6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U1938" s="479"/>
    </row>
    <row r="1939" spans="1:21" s="29" customFormat="1" x14ac:dyDescent="0.25">
      <c r="A1939" s="34"/>
      <c r="B1939" s="213" t="s">
        <v>807</v>
      </c>
      <c r="C1939" s="214"/>
      <c r="D1939" s="215"/>
      <c r="E1939" s="215"/>
      <c r="F1939" s="215"/>
      <c r="G1939" s="215"/>
      <c r="H1939" s="512" t="s">
        <v>816</v>
      </c>
      <c r="I1939" s="512"/>
      <c r="J1939" s="512"/>
      <c r="K1939" s="512"/>
      <c r="L1939" s="512"/>
      <c r="M1939" s="512"/>
      <c r="N1939" s="512"/>
      <c r="O1939" s="512"/>
      <c r="P1939" s="512"/>
      <c r="Q1939" s="512"/>
      <c r="R1939" s="512"/>
      <c r="U1939" s="478"/>
    </row>
    <row r="1940" spans="1:21" s="29" customFormat="1" ht="15.75" customHeight="1" x14ac:dyDescent="0.25">
      <c r="A1940" s="34"/>
      <c r="B1940" s="217" t="s">
        <v>449</v>
      </c>
      <c r="C1940" s="218"/>
      <c r="D1940" s="219"/>
      <c r="E1940" s="219"/>
      <c r="F1940" s="219"/>
      <c r="G1940" s="219"/>
      <c r="H1940" s="493" t="s">
        <v>835</v>
      </c>
      <c r="I1940" s="493"/>
      <c r="J1940" s="493"/>
      <c r="K1940" s="493"/>
      <c r="L1940" s="493"/>
      <c r="M1940" s="493"/>
      <c r="N1940" s="493"/>
      <c r="O1940" s="493"/>
      <c r="P1940" s="493"/>
      <c r="Q1940" s="493"/>
      <c r="R1940" s="493"/>
      <c r="U1940" s="478"/>
    </row>
    <row r="1941" spans="1:21" x14ac:dyDescent="0.25">
      <c r="A1941" s="31"/>
      <c r="B1941" s="65"/>
      <c r="C1941" s="20"/>
    </row>
    <row r="1942" spans="1:21" x14ac:dyDescent="0.25">
      <c r="A1942" s="31"/>
      <c r="B1942" s="28"/>
      <c r="C1942" s="20"/>
    </row>
    <row r="1943" spans="1:21" x14ac:dyDescent="0.25">
      <c r="A1943" s="31"/>
      <c r="B1943" s="28"/>
      <c r="C1943" s="20"/>
    </row>
    <row r="1944" spans="1:21" x14ac:dyDescent="0.25">
      <c r="A1944" s="31"/>
      <c r="B1944" s="28"/>
      <c r="C1944" s="20"/>
    </row>
    <row r="1945" spans="1:21" x14ac:dyDescent="0.25">
      <c r="A1945" s="31"/>
      <c r="B1945" s="28"/>
      <c r="C1945" s="20"/>
    </row>
    <row r="1946" spans="1:21" x14ac:dyDescent="0.25">
      <c r="A1946" s="31"/>
      <c r="B1946" s="28"/>
      <c r="C1946" s="20"/>
    </row>
    <row r="1947" spans="1:21" x14ac:dyDescent="0.25">
      <c r="A1947" s="31"/>
      <c r="B1947" s="28"/>
      <c r="C1947" s="20"/>
    </row>
    <row r="1948" spans="1:21" x14ac:dyDescent="0.25">
      <c r="A1948" s="31"/>
      <c r="B1948" s="28"/>
      <c r="C1948" s="20"/>
    </row>
    <row r="1949" spans="1:21" x14ac:dyDescent="0.25">
      <c r="A1949" s="31"/>
      <c r="B1949" s="28"/>
      <c r="C1949" s="20"/>
    </row>
    <row r="1950" spans="1:21" x14ac:dyDescent="0.25">
      <c r="A1950" s="31"/>
      <c r="B1950" s="28"/>
      <c r="C1950" s="20"/>
    </row>
    <row r="1951" spans="1:21" x14ac:dyDescent="0.25">
      <c r="A1951" s="31"/>
      <c r="B1951" s="28"/>
      <c r="C1951" s="20"/>
    </row>
    <row r="1952" spans="1:21" x14ac:dyDescent="0.25">
      <c r="A1952" s="31"/>
      <c r="B1952" s="28"/>
      <c r="C1952" s="20"/>
    </row>
    <row r="1953" spans="1:3" x14ac:dyDescent="0.25">
      <c r="A1953" s="31"/>
      <c r="B1953" s="28"/>
      <c r="C1953" s="20"/>
    </row>
    <row r="1954" spans="1:3" x14ac:dyDescent="0.25">
      <c r="A1954" s="31"/>
      <c r="B1954" s="28"/>
      <c r="C1954" s="20"/>
    </row>
    <row r="1955" spans="1:3" x14ac:dyDescent="0.25">
      <c r="A1955" s="31"/>
      <c r="B1955" s="28"/>
      <c r="C1955" s="20"/>
    </row>
    <row r="1956" spans="1:3" x14ac:dyDescent="0.25">
      <c r="A1956" s="31"/>
      <c r="B1956" s="28"/>
      <c r="C1956" s="20"/>
    </row>
    <row r="1957" spans="1:3" x14ac:dyDescent="0.25">
      <c r="A1957" s="31"/>
      <c r="B1957" s="28"/>
      <c r="C1957" s="20"/>
    </row>
    <row r="1958" spans="1:3" x14ac:dyDescent="0.25">
      <c r="A1958" s="31"/>
      <c r="B1958" s="28"/>
      <c r="C1958" s="20"/>
    </row>
    <row r="1959" spans="1:3" x14ac:dyDescent="0.25">
      <c r="A1959" s="31"/>
      <c r="B1959" s="28"/>
      <c r="C1959" s="20"/>
    </row>
    <row r="1960" spans="1:3" x14ac:dyDescent="0.25">
      <c r="A1960" s="31"/>
      <c r="B1960" s="28"/>
      <c r="C1960" s="20"/>
    </row>
    <row r="1961" spans="1:3" x14ac:dyDescent="0.25">
      <c r="A1961" s="31"/>
      <c r="B1961" s="28"/>
      <c r="C1961" s="20"/>
    </row>
    <row r="1962" spans="1:3" x14ac:dyDescent="0.25">
      <c r="A1962" s="31"/>
      <c r="B1962" s="28"/>
      <c r="C1962" s="20"/>
    </row>
    <row r="1963" spans="1:3" x14ac:dyDescent="0.25">
      <c r="A1963" s="31"/>
      <c r="B1963" s="28"/>
      <c r="C1963" s="20"/>
    </row>
    <row r="1964" spans="1:3" x14ac:dyDescent="0.25">
      <c r="A1964" s="31"/>
      <c r="B1964" s="28"/>
      <c r="C1964" s="20"/>
    </row>
    <row r="1965" spans="1:3" x14ac:dyDescent="0.25">
      <c r="A1965" s="31"/>
      <c r="B1965" s="28"/>
      <c r="C1965" s="20"/>
    </row>
    <row r="1966" spans="1:3" x14ac:dyDescent="0.25">
      <c r="A1966" s="31"/>
      <c r="B1966" s="28"/>
      <c r="C1966" s="20"/>
    </row>
    <row r="1967" spans="1:3" x14ac:dyDescent="0.25">
      <c r="A1967" s="31"/>
      <c r="B1967" s="28"/>
      <c r="C1967" s="20"/>
    </row>
    <row r="1968" spans="1:3" x14ac:dyDescent="0.25">
      <c r="A1968" s="31"/>
      <c r="B1968" s="28"/>
      <c r="C1968" s="20"/>
    </row>
    <row r="1969" spans="1:3" x14ac:dyDescent="0.25">
      <c r="A1969" s="31"/>
      <c r="B1969" s="28"/>
      <c r="C1969" s="20"/>
    </row>
    <row r="1970" spans="1:3" x14ac:dyDescent="0.25">
      <c r="A1970" s="31"/>
      <c r="B1970" s="28"/>
      <c r="C1970" s="20"/>
    </row>
    <row r="1971" spans="1:3" x14ac:dyDescent="0.25">
      <c r="A1971" s="31"/>
      <c r="B1971" s="28"/>
      <c r="C1971" s="20"/>
    </row>
    <row r="1972" spans="1:3" x14ac:dyDescent="0.25">
      <c r="A1972" s="31"/>
      <c r="B1972" s="28"/>
      <c r="C1972" s="20"/>
    </row>
    <row r="1973" spans="1:3" x14ac:dyDescent="0.25">
      <c r="A1973" s="31"/>
      <c r="B1973" s="28"/>
      <c r="C1973" s="20"/>
    </row>
    <row r="1974" spans="1:3" x14ac:dyDescent="0.25">
      <c r="A1974" s="31"/>
      <c r="B1974" s="28"/>
      <c r="C1974" s="20"/>
    </row>
    <row r="1975" spans="1:3" x14ac:dyDescent="0.25">
      <c r="A1975" s="31"/>
      <c r="B1975" s="28"/>
      <c r="C1975" s="20"/>
    </row>
    <row r="1976" spans="1:3" x14ac:dyDescent="0.25">
      <c r="A1976" s="31"/>
      <c r="B1976" s="28"/>
      <c r="C1976" s="20"/>
    </row>
    <row r="1977" spans="1:3" x14ac:dyDescent="0.25">
      <c r="A1977" s="31"/>
      <c r="B1977" s="28"/>
      <c r="C1977" s="20"/>
    </row>
    <row r="1978" spans="1:3" x14ac:dyDescent="0.25">
      <c r="A1978" s="31"/>
      <c r="B1978" s="28"/>
      <c r="C1978" s="20"/>
    </row>
    <row r="1979" spans="1:3" x14ac:dyDescent="0.25">
      <c r="A1979" s="31"/>
      <c r="B1979" s="28"/>
      <c r="C1979" s="20"/>
    </row>
    <row r="1980" spans="1:3" x14ac:dyDescent="0.25">
      <c r="A1980" s="31"/>
      <c r="B1980" s="28"/>
      <c r="C1980" s="20"/>
    </row>
    <row r="1981" spans="1:3" x14ac:dyDescent="0.25">
      <c r="A1981" s="31"/>
      <c r="B1981" s="28"/>
      <c r="C1981" s="20"/>
    </row>
    <row r="1982" spans="1:3" x14ac:dyDescent="0.25">
      <c r="A1982" s="31"/>
      <c r="B1982" s="28"/>
      <c r="C1982" s="20"/>
    </row>
    <row r="1983" spans="1:3" x14ac:dyDescent="0.25">
      <c r="A1983" s="31"/>
      <c r="B1983" s="28"/>
      <c r="C1983" s="20"/>
    </row>
    <row r="1984" spans="1:3" x14ac:dyDescent="0.25">
      <c r="A1984" s="31"/>
      <c r="B1984" s="28"/>
      <c r="C1984" s="20"/>
    </row>
    <row r="1985" spans="1:3" x14ac:dyDescent="0.25">
      <c r="A1985" s="31"/>
      <c r="B1985" s="28"/>
      <c r="C1985" s="20"/>
    </row>
    <row r="1986" spans="1:3" x14ac:dyDescent="0.25">
      <c r="A1986" s="31"/>
      <c r="B1986" s="28"/>
      <c r="C1986" s="20"/>
    </row>
    <row r="1987" spans="1:3" x14ac:dyDescent="0.25">
      <c r="A1987" s="31"/>
      <c r="B1987" s="28"/>
      <c r="C1987" s="20"/>
    </row>
    <row r="1988" spans="1:3" x14ac:dyDescent="0.25">
      <c r="A1988" s="31"/>
      <c r="B1988" s="28"/>
      <c r="C1988" s="20"/>
    </row>
    <row r="1989" spans="1:3" x14ac:dyDescent="0.25">
      <c r="A1989" s="31"/>
      <c r="B1989" s="28"/>
      <c r="C1989" s="20"/>
    </row>
    <row r="1990" spans="1:3" x14ac:dyDescent="0.25">
      <c r="A1990" s="31"/>
      <c r="B1990" s="28"/>
      <c r="C1990" s="20"/>
    </row>
    <row r="1991" spans="1:3" x14ac:dyDescent="0.25">
      <c r="A1991" s="31"/>
      <c r="B1991" s="28"/>
      <c r="C1991" s="20"/>
    </row>
    <row r="1992" spans="1:3" x14ac:dyDescent="0.25">
      <c r="A1992" s="31"/>
      <c r="B1992" s="28"/>
      <c r="C1992" s="20"/>
    </row>
    <row r="1993" spans="1:3" x14ac:dyDescent="0.25">
      <c r="A1993" s="31"/>
      <c r="B1993" s="28"/>
      <c r="C1993" s="20"/>
    </row>
    <row r="1994" spans="1:3" x14ac:dyDescent="0.25">
      <c r="A1994" s="31"/>
      <c r="B1994" s="28"/>
      <c r="C1994" s="20"/>
    </row>
    <row r="1995" spans="1:3" x14ac:dyDescent="0.25">
      <c r="A1995" s="31"/>
      <c r="B1995" s="28"/>
      <c r="C1995" s="20"/>
    </row>
    <row r="1996" spans="1:3" x14ac:dyDescent="0.25">
      <c r="A1996" s="31"/>
      <c r="B1996" s="28"/>
      <c r="C1996" s="20"/>
    </row>
    <row r="1997" spans="1:3" x14ac:dyDescent="0.25">
      <c r="A1997" s="31"/>
      <c r="B1997" s="28"/>
      <c r="C1997" s="20"/>
    </row>
    <row r="1998" spans="1:3" x14ac:dyDescent="0.25">
      <c r="A1998" s="31"/>
      <c r="B1998" s="28"/>
      <c r="C1998" s="20"/>
    </row>
    <row r="1999" spans="1:3" x14ac:dyDescent="0.25">
      <c r="A1999" s="31"/>
      <c r="B1999" s="28"/>
      <c r="C1999" s="20"/>
    </row>
    <row r="2000" spans="1:3" x14ac:dyDescent="0.25">
      <c r="A2000" s="31"/>
      <c r="B2000" s="28"/>
      <c r="C2000" s="20"/>
    </row>
    <row r="2001" spans="1:3" x14ac:dyDescent="0.25">
      <c r="A2001" s="31"/>
      <c r="B2001" s="28"/>
      <c r="C2001" s="20"/>
    </row>
    <row r="2002" spans="1:3" x14ac:dyDescent="0.25">
      <c r="A2002" s="31"/>
      <c r="B2002" s="28"/>
      <c r="C2002" s="20"/>
    </row>
    <row r="2003" spans="1:3" x14ac:dyDescent="0.25">
      <c r="A2003" s="31"/>
      <c r="B2003" s="28"/>
      <c r="C2003" s="20"/>
    </row>
    <row r="2004" spans="1:3" x14ac:dyDescent="0.25">
      <c r="A2004" s="31"/>
      <c r="B2004" s="28"/>
      <c r="C2004" s="20"/>
    </row>
    <row r="2005" spans="1:3" x14ac:dyDescent="0.25">
      <c r="A2005" s="31"/>
      <c r="B2005" s="28"/>
      <c r="C2005" s="20"/>
    </row>
    <row r="2006" spans="1:3" x14ac:dyDescent="0.25">
      <c r="A2006" s="31"/>
      <c r="B2006" s="28"/>
      <c r="C2006" s="20"/>
    </row>
    <row r="2007" spans="1:3" x14ac:dyDescent="0.25">
      <c r="A2007" s="31"/>
      <c r="B2007" s="28"/>
      <c r="C2007" s="20"/>
    </row>
    <row r="2008" spans="1:3" x14ac:dyDescent="0.25">
      <c r="A2008" s="31"/>
      <c r="B2008" s="28"/>
      <c r="C2008" s="20"/>
    </row>
    <row r="2009" spans="1:3" x14ac:dyDescent="0.25">
      <c r="A2009" s="31"/>
      <c r="B2009" s="28"/>
      <c r="C2009" s="20"/>
    </row>
    <row r="2010" spans="1:3" x14ac:dyDescent="0.25">
      <c r="A2010" s="31"/>
      <c r="B2010" s="28"/>
      <c r="C2010" s="20"/>
    </row>
    <row r="2011" spans="1:3" x14ac:dyDescent="0.25">
      <c r="A2011" s="31"/>
      <c r="B2011" s="28"/>
      <c r="C2011" s="20"/>
    </row>
    <row r="2012" spans="1:3" x14ac:dyDescent="0.25">
      <c r="A2012" s="31"/>
      <c r="B2012" s="28"/>
      <c r="C2012" s="20"/>
    </row>
    <row r="2013" spans="1:3" x14ac:dyDescent="0.25">
      <c r="A2013" s="31"/>
      <c r="B2013" s="28"/>
      <c r="C2013" s="20"/>
    </row>
    <row r="2014" spans="1:3" x14ac:dyDescent="0.25">
      <c r="A2014" s="31"/>
      <c r="B2014" s="28"/>
      <c r="C2014" s="20"/>
    </row>
    <row r="2015" spans="1:3" x14ac:dyDescent="0.25">
      <c r="A2015" s="31"/>
      <c r="B2015" s="28"/>
      <c r="C2015" s="20"/>
    </row>
    <row r="2016" spans="1:3" x14ac:dyDescent="0.25">
      <c r="A2016" s="31"/>
      <c r="B2016" s="28"/>
      <c r="C2016" s="20"/>
    </row>
    <row r="2017" spans="1:3" x14ac:dyDescent="0.25">
      <c r="A2017" s="31"/>
      <c r="B2017" s="28"/>
      <c r="C2017" s="20"/>
    </row>
    <row r="2018" spans="1:3" x14ac:dyDescent="0.25">
      <c r="A2018" s="31"/>
      <c r="B2018" s="28"/>
      <c r="C2018" s="20"/>
    </row>
    <row r="2019" spans="1:3" x14ac:dyDescent="0.25">
      <c r="A2019" s="31"/>
      <c r="B2019" s="28"/>
      <c r="C2019" s="20"/>
    </row>
    <row r="2020" spans="1:3" x14ac:dyDescent="0.25">
      <c r="A2020" s="31"/>
      <c r="B2020" s="28"/>
      <c r="C2020" s="20"/>
    </row>
    <row r="2021" spans="1:3" x14ac:dyDescent="0.25">
      <c r="A2021" s="31"/>
      <c r="B2021" s="28"/>
      <c r="C2021" s="20"/>
    </row>
    <row r="2022" spans="1:3" x14ac:dyDescent="0.25">
      <c r="A2022" s="31"/>
      <c r="B2022" s="28"/>
      <c r="C2022" s="20"/>
    </row>
    <row r="2023" spans="1:3" x14ac:dyDescent="0.25">
      <c r="A2023" s="31"/>
      <c r="B2023" s="28"/>
      <c r="C2023" s="20"/>
    </row>
    <row r="2024" spans="1:3" x14ac:dyDescent="0.25">
      <c r="A2024" s="31"/>
      <c r="B2024" s="28"/>
      <c r="C2024" s="20"/>
    </row>
    <row r="2025" spans="1:3" x14ac:dyDescent="0.25">
      <c r="A2025" s="31"/>
      <c r="B2025" s="28"/>
      <c r="C2025" s="20"/>
    </row>
    <row r="2026" spans="1:3" x14ac:dyDescent="0.25">
      <c r="A2026" s="31"/>
      <c r="B2026" s="28"/>
      <c r="C2026" s="20"/>
    </row>
    <row r="2027" spans="1:3" x14ac:dyDescent="0.25">
      <c r="A2027" s="31"/>
      <c r="B2027" s="28"/>
      <c r="C2027" s="20"/>
    </row>
    <row r="2028" spans="1:3" x14ac:dyDescent="0.25">
      <c r="A2028" s="31"/>
      <c r="B2028" s="28"/>
      <c r="C2028" s="20"/>
    </row>
    <row r="2029" spans="1:3" x14ac:dyDescent="0.25">
      <c r="A2029" s="31"/>
      <c r="B2029" s="28"/>
      <c r="C2029" s="20"/>
    </row>
    <row r="2030" spans="1:3" x14ac:dyDescent="0.25">
      <c r="A2030" s="31"/>
      <c r="B2030" s="28"/>
      <c r="C2030" s="20"/>
    </row>
    <row r="2031" spans="1:3" x14ac:dyDescent="0.25">
      <c r="A2031" s="31"/>
      <c r="B2031" s="28"/>
      <c r="C2031" s="20"/>
    </row>
    <row r="2032" spans="1:3" x14ac:dyDescent="0.25">
      <c r="A2032" s="31"/>
      <c r="B2032" s="28"/>
      <c r="C2032" s="20"/>
    </row>
    <row r="2033" spans="1:3" x14ac:dyDescent="0.25">
      <c r="A2033" s="31"/>
      <c r="B2033" s="28"/>
      <c r="C2033" s="20"/>
    </row>
    <row r="2034" spans="1:3" x14ac:dyDescent="0.25">
      <c r="A2034" s="31"/>
      <c r="B2034" s="28"/>
      <c r="C2034" s="20"/>
    </row>
    <row r="2035" spans="1:3" x14ac:dyDescent="0.25">
      <c r="A2035" s="31"/>
      <c r="B2035" s="28"/>
      <c r="C2035" s="20"/>
    </row>
    <row r="2036" spans="1:3" x14ac:dyDescent="0.25">
      <c r="A2036" s="31"/>
      <c r="B2036" s="28"/>
      <c r="C2036" s="20"/>
    </row>
    <row r="2037" spans="1:3" x14ac:dyDescent="0.25">
      <c r="A2037" s="31"/>
      <c r="B2037" s="28"/>
      <c r="C2037" s="20"/>
    </row>
    <row r="2038" spans="1:3" x14ac:dyDescent="0.25">
      <c r="A2038" s="31"/>
      <c r="B2038" s="28"/>
      <c r="C2038" s="20"/>
    </row>
    <row r="2039" spans="1:3" x14ac:dyDescent="0.25">
      <c r="A2039" s="31"/>
      <c r="B2039" s="28"/>
      <c r="C2039" s="20"/>
    </row>
    <row r="2040" spans="1:3" x14ac:dyDescent="0.25">
      <c r="B2040" s="28"/>
      <c r="C2040" s="20"/>
    </row>
    <row r="2041" spans="1:3" x14ac:dyDescent="0.25">
      <c r="B2041" s="28"/>
      <c r="C2041" s="20"/>
    </row>
    <row r="2042" spans="1:3" x14ac:dyDescent="0.25">
      <c r="B2042" s="28"/>
      <c r="C2042" s="20"/>
    </row>
    <row r="2043" spans="1:3" x14ac:dyDescent="0.25">
      <c r="B2043" s="28"/>
      <c r="C2043" s="20"/>
    </row>
    <row r="2044" spans="1:3" x14ac:dyDescent="0.25">
      <c r="B2044" s="28"/>
      <c r="C2044" s="20"/>
    </row>
    <row r="2045" spans="1:3" x14ac:dyDescent="0.25">
      <c r="B2045" s="28"/>
      <c r="C2045" s="20"/>
    </row>
    <row r="2046" spans="1:3" x14ac:dyDescent="0.25">
      <c r="B2046" s="28"/>
      <c r="C2046" s="20"/>
    </row>
    <row r="2047" spans="1:3" x14ac:dyDescent="0.25">
      <c r="B2047" s="28"/>
      <c r="C2047" s="20"/>
    </row>
    <row r="2048" spans="1:3" x14ac:dyDescent="0.25">
      <c r="B2048" s="28"/>
      <c r="C2048" s="20"/>
    </row>
    <row r="2049" spans="2:3" x14ac:dyDescent="0.25">
      <c r="B2049" s="28"/>
      <c r="C2049" s="20"/>
    </row>
    <row r="2050" spans="2:3" x14ac:dyDescent="0.25">
      <c r="B2050" s="28"/>
      <c r="C2050" s="20"/>
    </row>
    <row r="2051" spans="2:3" x14ac:dyDescent="0.25">
      <c r="B2051" s="28"/>
      <c r="C2051" s="20"/>
    </row>
    <row r="2052" spans="2:3" x14ac:dyDescent="0.25">
      <c r="B2052" s="28"/>
      <c r="C2052" s="20"/>
    </row>
    <row r="2053" spans="2:3" x14ac:dyDescent="0.25">
      <c r="B2053" s="28"/>
      <c r="C2053" s="20"/>
    </row>
    <row r="2054" spans="2:3" x14ac:dyDescent="0.25">
      <c r="B2054" s="28"/>
      <c r="C2054" s="20"/>
    </row>
    <row r="2055" spans="2:3" x14ac:dyDescent="0.25">
      <c r="B2055" s="28"/>
      <c r="C2055" s="20"/>
    </row>
    <row r="2056" spans="2:3" x14ac:dyDescent="0.25">
      <c r="B2056" s="28"/>
      <c r="C2056" s="20"/>
    </row>
    <row r="2057" spans="2:3" x14ac:dyDescent="0.25">
      <c r="B2057" s="28"/>
      <c r="C2057" s="20"/>
    </row>
    <row r="2058" spans="2:3" x14ac:dyDescent="0.25">
      <c r="B2058" s="28"/>
      <c r="C2058" s="20"/>
    </row>
    <row r="2059" spans="2:3" x14ac:dyDescent="0.25">
      <c r="B2059" s="28"/>
      <c r="C2059" s="20"/>
    </row>
    <row r="2060" spans="2:3" x14ac:dyDescent="0.25">
      <c r="B2060" s="28"/>
      <c r="C2060" s="20"/>
    </row>
    <row r="2061" spans="2:3" x14ac:dyDescent="0.25">
      <c r="B2061" s="28"/>
      <c r="C2061" s="20"/>
    </row>
    <row r="2062" spans="2:3" x14ac:dyDescent="0.25">
      <c r="B2062" s="28"/>
      <c r="C2062" s="20"/>
    </row>
    <row r="2063" spans="2:3" x14ac:dyDescent="0.25">
      <c r="B2063" s="28"/>
      <c r="C2063" s="20"/>
    </row>
    <row r="2064" spans="2:3" x14ac:dyDescent="0.25">
      <c r="B2064" s="28"/>
      <c r="C2064" s="20"/>
    </row>
    <row r="2065" spans="2:3" x14ac:dyDescent="0.25">
      <c r="B2065" s="28"/>
      <c r="C2065" s="20"/>
    </row>
    <row r="2066" spans="2:3" x14ac:dyDescent="0.25">
      <c r="B2066" s="28"/>
      <c r="C2066" s="20"/>
    </row>
    <row r="2067" spans="2:3" x14ac:dyDescent="0.25">
      <c r="B2067" s="28"/>
      <c r="C2067" s="20"/>
    </row>
    <row r="2068" spans="2:3" x14ac:dyDescent="0.25">
      <c r="B2068" s="28"/>
      <c r="C2068" s="20"/>
    </row>
    <row r="2069" spans="2:3" x14ac:dyDescent="0.25">
      <c r="B2069" s="28"/>
      <c r="C2069" s="20"/>
    </row>
    <row r="2070" spans="2:3" x14ac:dyDescent="0.25">
      <c r="B2070" s="28"/>
      <c r="C2070" s="20"/>
    </row>
    <row r="2071" spans="2:3" x14ac:dyDescent="0.25">
      <c r="B2071" s="28"/>
      <c r="C2071" s="20"/>
    </row>
    <row r="2072" spans="2:3" x14ac:dyDescent="0.25">
      <c r="B2072" s="28"/>
      <c r="C2072" s="20"/>
    </row>
    <row r="2073" spans="2:3" x14ac:dyDescent="0.25">
      <c r="B2073" s="28"/>
      <c r="C2073" s="20"/>
    </row>
    <row r="2074" spans="2:3" x14ac:dyDescent="0.25">
      <c r="B2074" s="28"/>
      <c r="C2074" s="20"/>
    </row>
    <row r="2075" spans="2:3" x14ac:dyDescent="0.25">
      <c r="B2075" s="28"/>
      <c r="C2075" s="20"/>
    </row>
    <row r="2076" spans="2:3" x14ac:dyDescent="0.25">
      <c r="B2076" s="28"/>
      <c r="C2076" s="20"/>
    </row>
    <row r="2077" spans="2:3" x14ac:dyDescent="0.25">
      <c r="B2077" s="28"/>
      <c r="C2077" s="20"/>
    </row>
    <row r="2078" spans="2:3" x14ac:dyDescent="0.25">
      <c r="B2078" s="28"/>
      <c r="C2078" s="20"/>
    </row>
    <row r="2079" spans="2:3" x14ac:dyDescent="0.25">
      <c r="B2079" s="28"/>
      <c r="C2079" s="20"/>
    </row>
    <row r="2080" spans="2:3" x14ac:dyDescent="0.25">
      <c r="B2080" s="28"/>
      <c r="C2080" s="20"/>
    </row>
  </sheetData>
  <mergeCells count="23">
    <mergeCell ref="A2:B2"/>
    <mergeCell ref="A1936:C1936"/>
    <mergeCell ref="A5:T5"/>
    <mergeCell ref="A3:B3"/>
    <mergeCell ref="T8:T9"/>
    <mergeCell ref="A1:B1"/>
    <mergeCell ref="R7:T7"/>
    <mergeCell ref="L3:N3"/>
    <mergeCell ref="B4:K4"/>
    <mergeCell ref="L4:N4"/>
    <mergeCell ref="B7:B9"/>
    <mergeCell ref="H1939:R1939"/>
    <mergeCell ref="A7:A9"/>
    <mergeCell ref="G8:L8"/>
    <mergeCell ref="C7:C9"/>
    <mergeCell ref="R8:R9"/>
    <mergeCell ref="Q7:Q9"/>
    <mergeCell ref="S8:S9"/>
    <mergeCell ref="D7:P7"/>
    <mergeCell ref="R1:T1"/>
    <mergeCell ref="M8:P8"/>
    <mergeCell ref="H1940:R1940"/>
    <mergeCell ref="Q2:T2"/>
  </mergeCells>
  <phoneticPr fontId="8" type="noConversion"/>
  <pageMargins left="0.15748031496062992" right="0.15748031496062992" top="0.41" bottom="0.43307086614173229" header="0.19685039370078741" footer="0.23622047244094491"/>
  <pageSetup scale="65" orientation="landscape" r:id="rId1"/>
  <headerFooter alignWithMargins="0">
    <oddFooter>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39"/>
  <sheetViews>
    <sheetView zoomScaleNormal="100" workbookViewId="0">
      <pane xSplit="8" ySplit="9" topLeftCell="I13" activePane="bottomRight" state="frozen"/>
      <selection pane="topRight" activeCell="G1" sqref="G1"/>
      <selection pane="bottomLeft" activeCell="A10" sqref="A10"/>
      <selection pane="bottomRight" activeCell="P780" sqref="P780"/>
    </sheetView>
  </sheetViews>
  <sheetFormatPr defaultColWidth="8.85546875" defaultRowHeight="15.75" x14ac:dyDescent="0.25"/>
  <cols>
    <col min="1" max="1" width="8.5703125" style="34" customWidth="1"/>
    <col min="2" max="2" width="60.85546875" style="29" customWidth="1"/>
    <col min="3" max="3" width="12.5703125" style="22" customWidth="1"/>
    <col min="4" max="6" width="12.42578125" style="12" hidden="1" customWidth="1"/>
    <col min="7" max="7" width="12.28515625" style="12" hidden="1" customWidth="1"/>
    <col min="8" max="8" width="12.85546875" style="12" hidden="1" customWidth="1"/>
    <col min="9" max="9" width="13.28515625" style="12" customWidth="1"/>
    <col min="10" max="10" width="10.5703125" style="12" customWidth="1"/>
    <col min="11" max="11" width="11.28515625" style="12" customWidth="1"/>
    <col min="12" max="12" width="7.5703125" style="12" bestFit="1" customWidth="1"/>
    <col min="13" max="14" width="10.85546875" style="12" bestFit="1" customWidth="1"/>
    <col min="15" max="15" width="12" style="12" bestFit="1" customWidth="1"/>
    <col min="16" max="16" width="10" style="12" customWidth="1"/>
    <col min="17" max="17" width="11" style="12" customWidth="1"/>
    <col min="18" max="18" width="11.140625" style="12" customWidth="1"/>
    <col min="19" max="19" width="10.85546875" style="12" customWidth="1"/>
    <col min="20" max="20" width="10.5703125" style="12" customWidth="1"/>
    <col min="21" max="21" width="11" style="12" customWidth="1"/>
    <col min="22" max="22" width="18" style="12" customWidth="1"/>
    <col min="23" max="23" width="10.140625" style="12" bestFit="1" customWidth="1"/>
    <col min="24" max="16384" width="8.85546875" style="12"/>
  </cols>
  <sheetData>
    <row r="1" spans="1:21" x14ac:dyDescent="0.25">
      <c r="A1" s="516" t="s">
        <v>160</v>
      </c>
      <c r="B1" s="516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518" t="s">
        <v>1012</v>
      </c>
      <c r="S1" s="518"/>
      <c r="T1" s="518"/>
    </row>
    <row r="2" spans="1:21" ht="18" customHeight="1" x14ac:dyDescent="0.25">
      <c r="A2" s="516" t="s">
        <v>161</v>
      </c>
      <c r="B2" s="516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519" t="str">
        <f>+GENERAL1!H2</f>
        <v>la Hotărârea nr.             /2018</v>
      </c>
      <c r="R2" s="519"/>
      <c r="S2" s="519"/>
      <c r="T2" s="519"/>
    </row>
    <row r="3" spans="1:21" ht="17.25" customHeight="1" x14ac:dyDescent="0.25">
      <c r="A3" s="516" t="s">
        <v>162</v>
      </c>
      <c r="B3" s="516"/>
      <c r="C3" s="64"/>
    </row>
    <row r="4" spans="1:21" ht="18.75" x14ac:dyDescent="0.25">
      <c r="A4" s="16"/>
      <c r="B4" s="525"/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</row>
    <row r="5" spans="1:21" ht="33" customHeight="1" x14ac:dyDescent="0.25">
      <c r="A5" s="517" t="s">
        <v>1023</v>
      </c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</row>
    <row r="6" spans="1:2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252" t="s">
        <v>163</v>
      </c>
    </row>
    <row r="7" spans="1:21" ht="15.75" customHeight="1" x14ac:dyDescent="0.25">
      <c r="A7" s="506" t="s">
        <v>164</v>
      </c>
      <c r="B7" s="507" t="s">
        <v>886</v>
      </c>
      <c r="C7" s="506" t="s">
        <v>37</v>
      </c>
      <c r="D7" s="510" t="s">
        <v>1036</v>
      </c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9"/>
      <c r="Q7" s="513" t="s">
        <v>971</v>
      </c>
      <c r="R7" s="507" t="s">
        <v>895</v>
      </c>
      <c r="S7" s="507"/>
      <c r="T7" s="507"/>
    </row>
    <row r="8" spans="1:21" ht="34.5" customHeight="1" x14ac:dyDescent="0.25">
      <c r="A8" s="506"/>
      <c r="B8" s="507"/>
      <c r="C8" s="506"/>
      <c r="D8" s="75"/>
      <c r="E8" s="75"/>
      <c r="F8" s="75"/>
      <c r="G8" s="507" t="s">
        <v>893</v>
      </c>
      <c r="H8" s="507"/>
      <c r="I8" s="507"/>
      <c r="J8" s="507"/>
      <c r="K8" s="507"/>
      <c r="L8" s="507"/>
      <c r="M8" s="507" t="s">
        <v>894</v>
      </c>
      <c r="N8" s="507"/>
      <c r="O8" s="507"/>
      <c r="P8" s="507"/>
      <c r="Q8" s="514"/>
      <c r="R8" s="511" t="s">
        <v>929</v>
      </c>
      <c r="S8" s="513" t="s">
        <v>983</v>
      </c>
      <c r="T8" s="511" t="s">
        <v>1018</v>
      </c>
    </row>
    <row r="9" spans="1:21" ht="78.75" x14ac:dyDescent="0.25">
      <c r="A9" s="506"/>
      <c r="B9" s="507"/>
      <c r="C9" s="506"/>
      <c r="D9" s="75" t="s">
        <v>981</v>
      </c>
      <c r="E9" s="75" t="s">
        <v>982</v>
      </c>
      <c r="F9" s="75" t="s">
        <v>1033</v>
      </c>
      <c r="G9" s="75" t="s">
        <v>1017</v>
      </c>
      <c r="H9" s="75" t="s">
        <v>1014</v>
      </c>
      <c r="I9" s="75" t="s">
        <v>1015</v>
      </c>
      <c r="J9" s="75" t="s">
        <v>1171</v>
      </c>
      <c r="K9" s="75" t="s">
        <v>1172</v>
      </c>
      <c r="L9" s="164" t="s">
        <v>817</v>
      </c>
      <c r="M9" s="173" t="s">
        <v>889</v>
      </c>
      <c r="N9" s="173" t="s">
        <v>890</v>
      </c>
      <c r="O9" s="173" t="s">
        <v>891</v>
      </c>
      <c r="P9" s="173" t="s">
        <v>892</v>
      </c>
      <c r="Q9" s="515"/>
      <c r="R9" s="511"/>
      <c r="S9" s="515"/>
      <c r="T9" s="511"/>
    </row>
    <row r="10" spans="1:21" x14ac:dyDescent="0.25">
      <c r="A10" s="30" t="s">
        <v>19</v>
      </c>
      <c r="B10" s="23" t="s">
        <v>124</v>
      </c>
      <c r="C10" s="18" t="s">
        <v>167</v>
      </c>
      <c r="D10" s="60">
        <v>117630.10999999999</v>
      </c>
      <c r="E10" s="60">
        <f>+E12+E56+E67+E93+E62+E110</f>
        <v>90285.069999999992</v>
      </c>
      <c r="F10" s="60">
        <v>38296.549999999996</v>
      </c>
      <c r="G10" s="60">
        <v>79432.25</v>
      </c>
      <c r="H10" s="60">
        <f>+H12+H56+H67+H93+H62+H110</f>
        <v>14795.740000000002</v>
      </c>
      <c r="I10" s="60">
        <v>59264.520000000004</v>
      </c>
      <c r="J10" s="60">
        <f>+J12+J56+J67+J93+J62+J110</f>
        <v>0</v>
      </c>
      <c r="K10" s="60">
        <f>+I10+J10</f>
        <v>59264.520000000004</v>
      </c>
      <c r="L10" s="60">
        <f t="shared" ref="L10:T10" si="0">+L12+L56+L67+L93+L62+L110</f>
        <v>0</v>
      </c>
      <c r="M10" s="60">
        <f>+M12+M56+M67+M93+M62+M110</f>
        <v>6574.95</v>
      </c>
      <c r="N10" s="60">
        <f>+N12+N56+N67+N93+N62+N110</f>
        <v>24698.469999999998</v>
      </c>
      <c r="O10" s="60">
        <f>+O12+O56+O67+O93+O62+O110</f>
        <v>18680.079999999998</v>
      </c>
      <c r="P10" s="60">
        <f>+P12+P56+P67+P93+P62+P110</f>
        <v>9311.02</v>
      </c>
      <c r="Q10" s="60">
        <f t="shared" si="0"/>
        <v>0</v>
      </c>
      <c r="R10" s="60">
        <f t="shared" si="0"/>
        <v>57061.33</v>
      </c>
      <c r="S10" s="60">
        <f t="shared" si="0"/>
        <v>53745.95</v>
      </c>
      <c r="T10" s="60">
        <f t="shared" si="0"/>
        <v>40326.380000000005</v>
      </c>
      <c r="U10" s="253">
        <f>+K10-M10-N10-O10-P10</f>
        <v>0</v>
      </c>
    </row>
    <row r="11" spans="1:21" x14ac:dyDescent="0.25">
      <c r="A11" s="30" t="s">
        <v>18</v>
      </c>
      <c r="B11" s="13" t="s">
        <v>711</v>
      </c>
      <c r="C11" s="18" t="s">
        <v>946</v>
      </c>
      <c r="D11" s="60">
        <v>473.45</v>
      </c>
      <c r="E11" s="60">
        <f>+E12-E20-E52+E56+E62</f>
        <v>499.37</v>
      </c>
      <c r="F11" s="60">
        <v>0</v>
      </c>
      <c r="G11" s="60">
        <v>0</v>
      </c>
      <c r="H11" s="60">
        <f>+H12-H20-H52+H56+H62</f>
        <v>1.61</v>
      </c>
      <c r="I11" s="60">
        <v>0</v>
      </c>
      <c r="J11" s="60">
        <f>+J12-J20-J52+J56+J62</f>
        <v>0</v>
      </c>
      <c r="K11" s="60">
        <f t="shared" ref="K11:K74" si="1">+I11+J11</f>
        <v>0</v>
      </c>
      <c r="L11" s="60">
        <f t="shared" ref="L11:T11" si="2">+L12-L20-L52+L56+L62</f>
        <v>0</v>
      </c>
      <c r="M11" s="60">
        <f>+M12-M20-M52+M56+M62</f>
        <v>0</v>
      </c>
      <c r="N11" s="60">
        <f>+N12-N20-N52+N56+N62</f>
        <v>0</v>
      </c>
      <c r="O11" s="60">
        <f>+O12-O20-O52+O56+O62</f>
        <v>0</v>
      </c>
      <c r="P11" s="60">
        <f>+P12-P20-P52+P56+P62</f>
        <v>0</v>
      </c>
      <c r="Q11" s="60">
        <f>+Q12-Q20-Q52+Q56+Q62</f>
        <v>0</v>
      </c>
      <c r="R11" s="60">
        <f t="shared" si="2"/>
        <v>0</v>
      </c>
      <c r="S11" s="60">
        <f t="shared" si="2"/>
        <v>0</v>
      </c>
      <c r="T11" s="60">
        <f t="shared" si="2"/>
        <v>0</v>
      </c>
      <c r="U11" s="279">
        <f t="shared" ref="U11:U74" si="3">+K11-M11-N11-O11-P11</f>
        <v>0</v>
      </c>
    </row>
    <row r="12" spans="1:21" x14ac:dyDescent="0.25">
      <c r="A12" s="30">
        <v>1</v>
      </c>
      <c r="B12" s="13" t="s">
        <v>168</v>
      </c>
      <c r="C12" s="18" t="s">
        <v>169</v>
      </c>
      <c r="D12" s="60">
        <v>11498.64</v>
      </c>
      <c r="E12" s="60">
        <f>+E13+E29</f>
        <v>499.07</v>
      </c>
      <c r="F12" s="60">
        <v>0</v>
      </c>
      <c r="G12" s="60">
        <v>235.5</v>
      </c>
      <c r="H12" s="60">
        <f>+H13+H29</f>
        <v>0</v>
      </c>
      <c r="I12" s="60">
        <v>11019.289999999999</v>
      </c>
      <c r="J12" s="60">
        <f>+J13+J29</f>
        <v>0</v>
      </c>
      <c r="K12" s="60">
        <f t="shared" si="1"/>
        <v>11019.289999999999</v>
      </c>
      <c r="L12" s="60">
        <f t="shared" ref="L12:T12" si="4">+L13+L29</f>
        <v>0</v>
      </c>
      <c r="M12" s="60">
        <f>+M13+M29</f>
        <v>0</v>
      </c>
      <c r="N12" s="60">
        <f>+N13+N29</f>
        <v>1300</v>
      </c>
      <c r="O12" s="60">
        <f>+O13+O29</f>
        <v>9791.89</v>
      </c>
      <c r="P12" s="60">
        <f>+P13+P29</f>
        <v>-72.599999999999994</v>
      </c>
      <c r="Q12" s="60">
        <f>+Q13+Q29</f>
        <v>0</v>
      </c>
      <c r="R12" s="60">
        <f t="shared" si="4"/>
        <v>13937</v>
      </c>
      <c r="S12" s="60">
        <f t="shared" si="4"/>
        <v>10389</v>
      </c>
      <c r="T12" s="60">
        <f t="shared" si="4"/>
        <v>8036</v>
      </c>
      <c r="U12" s="279">
        <f t="shared" si="3"/>
        <v>-3.694822225952521E-13</v>
      </c>
    </row>
    <row r="13" spans="1:21" x14ac:dyDescent="0.25">
      <c r="A13" s="30"/>
      <c r="B13" s="13" t="s">
        <v>170</v>
      </c>
      <c r="C13" s="18" t="s">
        <v>171</v>
      </c>
      <c r="D13" s="60">
        <v>0</v>
      </c>
      <c r="E13" s="60">
        <f>+E14+E19</f>
        <v>0</v>
      </c>
      <c r="F13" s="60">
        <v>0</v>
      </c>
      <c r="G13" s="60">
        <v>0</v>
      </c>
      <c r="H13" s="60">
        <f>+H14+H19</f>
        <v>0</v>
      </c>
      <c r="I13" s="60">
        <v>0</v>
      </c>
      <c r="J13" s="60">
        <f>+J14+J19</f>
        <v>0</v>
      </c>
      <c r="K13" s="60">
        <f t="shared" si="1"/>
        <v>0</v>
      </c>
      <c r="L13" s="60">
        <f t="shared" ref="L13:T13" si="5">+L14+L19</f>
        <v>0</v>
      </c>
      <c r="M13" s="60">
        <f>+M14+M19</f>
        <v>0</v>
      </c>
      <c r="N13" s="60">
        <f>+N14+N19</f>
        <v>0</v>
      </c>
      <c r="O13" s="60">
        <f>+O14+O19</f>
        <v>0</v>
      </c>
      <c r="P13" s="60">
        <f>+P14+P19</f>
        <v>0</v>
      </c>
      <c r="Q13" s="60">
        <f>+Q14+Q19</f>
        <v>0</v>
      </c>
      <c r="R13" s="60">
        <f t="shared" si="5"/>
        <v>0</v>
      </c>
      <c r="S13" s="60">
        <f t="shared" si="5"/>
        <v>0</v>
      </c>
      <c r="T13" s="60">
        <f t="shared" si="5"/>
        <v>0</v>
      </c>
      <c r="U13" s="279">
        <f t="shared" si="3"/>
        <v>0</v>
      </c>
    </row>
    <row r="14" spans="1:21" x14ac:dyDescent="0.25">
      <c r="A14" s="30"/>
      <c r="B14" s="13" t="s">
        <v>172</v>
      </c>
      <c r="C14" s="18" t="s">
        <v>173</v>
      </c>
      <c r="D14" s="60">
        <v>0</v>
      </c>
      <c r="E14" s="60">
        <f>+E15</f>
        <v>0</v>
      </c>
      <c r="F14" s="60">
        <v>0</v>
      </c>
      <c r="G14" s="60">
        <v>0</v>
      </c>
      <c r="H14" s="60">
        <f t="shared" ref="H14:L15" si="6">+H15</f>
        <v>0</v>
      </c>
      <c r="I14" s="60">
        <v>0</v>
      </c>
      <c r="J14" s="60">
        <f t="shared" si="6"/>
        <v>0</v>
      </c>
      <c r="K14" s="60">
        <f t="shared" si="1"/>
        <v>0</v>
      </c>
      <c r="L14" s="60">
        <f t="shared" si="6"/>
        <v>0</v>
      </c>
      <c r="M14" s="60">
        <f t="shared" ref="M14:P15" si="7">+M15</f>
        <v>0</v>
      </c>
      <c r="N14" s="60">
        <f t="shared" si="7"/>
        <v>0</v>
      </c>
      <c r="O14" s="60">
        <f t="shared" si="7"/>
        <v>0</v>
      </c>
      <c r="P14" s="60">
        <f t="shared" si="7"/>
        <v>0</v>
      </c>
      <c r="Q14" s="60">
        <f>+Q15</f>
        <v>0</v>
      </c>
      <c r="R14" s="60">
        <f t="shared" ref="R14:T15" si="8">+R15</f>
        <v>0</v>
      </c>
      <c r="S14" s="60">
        <f t="shared" si="8"/>
        <v>0</v>
      </c>
      <c r="T14" s="60">
        <f t="shared" si="8"/>
        <v>0</v>
      </c>
      <c r="U14" s="279">
        <f t="shared" si="3"/>
        <v>0</v>
      </c>
    </row>
    <row r="15" spans="1:21" ht="31.5" x14ac:dyDescent="0.25">
      <c r="A15" s="30"/>
      <c r="B15" s="13" t="s">
        <v>174</v>
      </c>
      <c r="C15" s="18" t="s">
        <v>175</v>
      </c>
      <c r="D15" s="60">
        <v>0</v>
      </c>
      <c r="E15" s="60">
        <f>+E16</f>
        <v>0</v>
      </c>
      <c r="F15" s="60">
        <v>0</v>
      </c>
      <c r="G15" s="60">
        <v>0</v>
      </c>
      <c r="H15" s="60">
        <f t="shared" si="6"/>
        <v>0</v>
      </c>
      <c r="I15" s="60">
        <v>0</v>
      </c>
      <c r="J15" s="60">
        <f t="shared" si="6"/>
        <v>0</v>
      </c>
      <c r="K15" s="60">
        <f t="shared" si="1"/>
        <v>0</v>
      </c>
      <c r="L15" s="60">
        <f t="shared" si="6"/>
        <v>0</v>
      </c>
      <c r="M15" s="60">
        <f t="shared" si="7"/>
        <v>0</v>
      </c>
      <c r="N15" s="60">
        <f t="shared" si="7"/>
        <v>0</v>
      </c>
      <c r="O15" s="60">
        <f t="shared" si="7"/>
        <v>0</v>
      </c>
      <c r="P15" s="60">
        <f t="shared" si="7"/>
        <v>0</v>
      </c>
      <c r="Q15" s="60">
        <f>+Q16</f>
        <v>0</v>
      </c>
      <c r="R15" s="60">
        <f t="shared" si="8"/>
        <v>0</v>
      </c>
      <c r="S15" s="60">
        <f t="shared" si="8"/>
        <v>0</v>
      </c>
      <c r="T15" s="60">
        <f t="shared" si="8"/>
        <v>0</v>
      </c>
      <c r="U15" s="279">
        <f t="shared" si="3"/>
        <v>0</v>
      </c>
    </row>
    <row r="16" spans="1:21" x14ac:dyDescent="0.25">
      <c r="A16" s="30"/>
      <c r="B16" s="13" t="s">
        <v>190</v>
      </c>
      <c r="C16" s="18" t="s">
        <v>191</v>
      </c>
      <c r="D16" s="60">
        <v>0</v>
      </c>
      <c r="E16" s="60">
        <f>SUM(E17:E18)</f>
        <v>0</v>
      </c>
      <c r="F16" s="60">
        <v>0</v>
      </c>
      <c r="G16" s="60">
        <v>0</v>
      </c>
      <c r="H16" s="60">
        <f>SUM(H17:H18)</f>
        <v>0</v>
      </c>
      <c r="I16" s="60">
        <v>0</v>
      </c>
      <c r="J16" s="60">
        <f>SUM(J17:J18)</f>
        <v>0</v>
      </c>
      <c r="K16" s="60">
        <f t="shared" si="1"/>
        <v>0</v>
      </c>
      <c r="L16" s="60">
        <f t="shared" ref="L16:T16" si="9">SUM(L17:L18)</f>
        <v>0</v>
      </c>
      <c r="M16" s="60">
        <f>SUM(M17:M18)</f>
        <v>0</v>
      </c>
      <c r="N16" s="60">
        <f>SUM(N17:N18)</f>
        <v>0</v>
      </c>
      <c r="O16" s="60">
        <f>SUM(O17:O18)</f>
        <v>0</v>
      </c>
      <c r="P16" s="60">
        <f>SUM(P17:P18)</f>
        <v>0</v>
      </c>
      <c r="Q16" s="60">
        <f>SUM(Q17:Q18)</f>
        <v>0</v>
      </c>
      <c r="R16" s="60">
        <f t="shared" si="9"/>
        <v>0</v>
      </c>
      <c r="S16" s="60">
        <f t="shared" si="9"/>
        <v>0</v>
      </c>
      <c r="T16" s="60">
        <f t="shared" si="9"/>
        <v>0</v>
      </c>
      <c r="U16" s="279">
        <f t="shared" si="3"/>
        <v>0</v>
      </c>
    </row>
    <row r="17" spans="1:21" x14ac:dyDescent="0.25">
      <c r="A17" s="30"/>
      <c r="B17" s="24" t="s">
        <v>151</v>
      </c>
      <c r="C17" s="15" t="s">
        <v>192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60">
        <f t="shared" si="1"/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279">
        <f t="shared" si="3"/>
        <v>0</v>
      </c>
    </row>
    <row r="18" spans="1:21" ht="31.5" x14ac:dyDescent="0.25">
      <c r="A18" s="30"/>
      <c r="B18" s="24" t="s">
        <v>1020</v>
      </c>
      <c r="C18" s="15" t="s">
        <v>193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60">
        <f t="shared" si="1"/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1">
        <v>0</v>
      </c>
      <c r="T18" s="51">
        <v>0</v>
      </c>
      <c r="U18" s="279">
        <f t="shared" si="3"/>
        <v>0</v>
      </c>
    </row>
    <row r="19" spans="1:21" x14ac:dyDescent="0.25">
      <c r="A19" s="30"/>
      <c r="B19" s="13" t="s">
        <v>194</v>
      </c>
      <c r="C19" s="18" t="s">
        <v>195</v>
      </c>
      <c r="D19" s="60">
        <v>0</v>
      </c>
      <c r="E19" s="60">
        <f>+E20+E24</f>
        <v>0</v>
      </c>
      <c r="F19" s="60">
        <v>0</v>
      </c>
      <c r="G19" s="60">
        <v>0</v>
      </c>
      <c r="H19" s="60">
        <f>+H20+H24</f>
        <v>0</v>
      </c>
      <c r="I19" s="60">
        <v>0</v>
      </c>
      <c r="J19" s="60">
        <f>+J20+J24</f>
        <v>0</v>
      </c>
      <c r="K19" s="60">
        <f t="shared" si="1"/>
        <v>0</v>
      </c>
      <c r="L19" s="60">
        <f t="shared" ref="L19:T19" si="10">+L20+L24</f>
        <v>0</v>
      </c>
      <c r="M19" s="60">
        <f>+M20+M24</f>
        <v>0</v>
      </c>
      <c r="N19" s="60">
        <f>+N20+N24</f>
        <v>0</v>
      </c>
      <c r="O19" s="60">
        <f>+O20+O24</f>
        <v>0</v>
      </c>
      <c r="P19" s="60">
        <f>+P20+P24</f>
        <v>0</v>
      </c>
      <c r="Q19" s="60">
        <f>+Q20+Q24</f>
        <v>0</v>
      </c>
      <c r="R19" s="60">
        <f t="shared" si="10"/>
        <v>0</v>
      </c>
      <c r="S19" s="60">
        <f t="shared" si="10"/>
        <v>0</v>
      </c>
      <c r="T19" s="60">
        <f t="shared" si="10"/>
        <v>0</v>
      </c>
      <c r="U19" s="279">
        <f t="shared" si="3"/>
        <v>0</v>
      </c>
    </row>
    <row r="20" spans="1:21" x14ac:dyDescent="0.25">
      <c r="A20" s="30"/>
      <c r="B20" s="13" t="s">
        <v>196</v>
      </c>
      <c r="C20" s="18" t="s">
        <v>197</v>
      </c>
      <c r="D20" s="60">
        <v>0</v>
      </c>
      <c r="E20" s="60">
        <f>SUM(E21:E23)</f>
        <v>0</v>
      </c>
      <c r="F20" s="60">
        <v>0</v>
      </c>
      <c r="G20" s="60">
        <v>0</v>
      </c>
      <c r="H20" s="60">
        <f>SUM(H21:H23)</f>
        <v>0</v>
      </c>
      <c r="I20" s="60">
        <v>0</v>
      </c>
      <c r="J20" s="60">
        <f>SUM(J21:J23)</f>
        <v>0</v>
      </c>
      <c r="K20" s="60">
        <f t="shared" si="1"/>
        <v>0</v>
      </c>
      <c r="L20" s="60">
        <f t="shared" ref="L20:T20" si="11">SUM(L21:L23)</f>
        <v>0</v>
      </c>
      <c r="M20" s="60">
        <f>SUM(M21:M23)</f>
        <v>0</v>
      </c>
      <c r="N20" s="60">
        <f>SUM(N21:N23)</f>
        <v>0</v>
      </c>
      <c r="O20" s="60">
        <f>SUM(O21:O23)</f>
        <v>0</v>
      </c>
      <c r="P20" s="60">
        <f>SUM(P21:P23)</f>
        <v>0</v>
      </c>
      <c r="Q20" s="60">
        <f>SUM(Q21:Q23)</f>
        <v>0</v>
      </c>
      <c r="R20" s="60">
        <f t="shared" si="11"/>
        <v>0</v>
      </c>
      <c r="S20" s="60">
        <f t="shared" si="11"/>
        <v>0</v>
      </c>
      <c r="T20" s="60">
        <f t="shared" si="11"/>
        <v>0</v>
      </c>
      <c r="U20" s="279">
        <f t="shared" si="3"/>
        <v>0</v>
      </c>
    </row>
    <row r="21" spans="1:21" ht="31.5" hidden="1" x14ac:dyDescent="0.25">
      <c r="A21" s="30"/>
      <c r="B21" s="24" t="s">
        <v>198</v>
      </c>
      <c r="C21" s="15" t="s">
        <v>199</v>
      </c>
      <c r="D21" s="105">
        <v>0</v>
      </c>
      <c r="E21" s="105"/>
      <c r="F21" s="105"/>
      <c r="G21" s="105">
        <v>0</v>
      </c>
      <c r="H21" s="105"/>
      <c r="I21" s="105">
        <v>0</v>
      </c>
      <c r="J21" s="105"/>
      <c r="K21" s="60">
        <f t="shared" si="1"/>
        <v>0</v>
      </c>
      <c r="L21" s="105"/>
      <c r="M21" s="105"/>
      <c r="N21" s="105"/>
      <c r="O21" s="105"/>
      <c r="P21" s="105"/>
      <c r="Q21" s="105"/>
      <c r="R21" s="105"/>
      <c r="S21" s="105"/>
      <c r="T21" s="105"/>
      <c r="U21" s="279">
        <f t="shared" si="3"/>
        <v>0</v>
      </c>
    </row>
    <row r="22" spans="1:21" hidden="1" x14ac:dyDescent="0.25">
      <c r="A22" s="30"/>
      <c r="B22" s="24" t="s">
        <v>200</v>
      </c>
      <c r="C22" s="15" t="s">
        <v>201</v>
      </c>
      <c r="D22" s="105">
        <v>0</v>
      </c>
      <c r="E22" s="105"/>
      <c r="F22" s="105"/>
      <c r="G22" s="105">
        <v>0</v>
      </c>
      <c r="H22" s="105"/>
      <c r="I22" s="105">
        <v>0</v>
      </c>
      <c r="J22" s="105"/>
      <c r="K22" s="60">
        <f t="shared" si="1"/>
        <v>0</v>
      </c>
      <c r="L22" s="105"/>
      <c r="M22" s="105"/>
      <c r="N22" s="105"/>
      <c r="O22" s="105"/>
      <c r="P22" s="105"/>
      <c r="Q22" s="105"/>
      <c r="R22" s="105"/>
      <c r="S22" s="105"/>
      <c r="T22" s="105"/>
      <c r="U22" s="279">
        <f t="shared" si="3"/>
        <v>0</v>
      </c>
    </row>
    <row r="23" spans="1:21" ht="31.5" hidden="1" x14ac:dyDescent="0.25">
      <c r="A23" s="30"/>
      <c r="B23" s="24" t="s">
        <v>202</v>
      </c>
      <c r="C23" s="15" t="s">
        <v>203</v>
      </c>
      <c r="D23" s="105">
        <v>0</v>
      </c>
      <c r="E23" s="105"/>
      <c r="F23" s="105"/>
      <c r="G23" s="105">
        <v>0</v>
      </c>
      <c r="H23" s="105"/>
      <c r="I23" s="105">
        <v>0</v>
      </c>
      <c r="J23" s="105"/>
      <c r="K23" s="60">
        <f t="shared" si="1"/>
        <v>0</v>
      </c>
      <c r="L23" s="105"/>
      <c r="M23" s="105"/>
      <c r="N23" s="105"/>
      <c r="O23" s="105"/>
      <c r="P23" s="105"/>
      <c r="Q23" s="105"/>
      <c r="R23" s="105"/>
      <c r="S23" s="105"/>
      <c r="T23" s="105"/>
      <c r="U23" s="279">
        <f t="shared" si="3"/>
        <v>0</v>
      </c>
    </row>
    <row r="24" spans="1:21" ht="31.5" x14ac:dyDescent="0.25">
      <c r="A24" s="30"/>
      <c r="B24" s="13" t="s">
        <v>204</v>
      </c>
      <c r="C24" s="18" t="s">
        <v>205</v>
      </c>
      <c r="D24" s="60">
        <v>0</v>
      </c>
      <c r="E24" s="60">
        <f>+E25+E28</f>
        <v>0</v>
      </c>
      <c r="F24" s="60">
        <v>0</v>
      </c>
      <c r="G24" s="60">
        <v>0</v>
      </c>
      <c r="H24" s="60">
        <f>+H25+H28</f>
        <v>0</v>
      </c>
      <c r="I24" s="60">
        <v>0</v>
      </c>
      <c r="J24" s="60">
        <f>+J25+J28</f>
        <v>0</v>
      </c>
      <c r="K24" s="60">
        <f t="shared" si="1"/>
        <v>0</v>
      </c>
      <c r="L24" s="60">
        <f t="shared" ref="L24:T24" si="12">+L25+L28</f>
        <v>0</v>
      </c>
      <c r="M24" s="60">
        <f>+M25+M28</f>
        <v>0</v>
      </c>
      <c r="N24" s="60">
        <f>+N25+N28</f>
        <v>0</v>
      </c>
      <c r="O24" s="60">
        <f>+O25+O28</f>
        <v>0</v>
      </c>
      <c r="P24" s="60">
        <f>+P25+P28</f>
        <v>0</v>
      </c>
      <c r="Q24" s="60">
        <f>+Q25+Q28</f>
        <v>0</v>
      </c>
      <c r="R24" s="60">
        <f t="shared" si="12"/>
        <v>0</v>
      </c>
      <c r="S24" s="60">
        <f t="shared" si="12"/>
        <v>0</v>
      </c>
      <c r="T24" s="60">
        <f t="shared" si="12"/>
        <v>0</v>
      </c>
      <c r="U24" s="279">
        <f t="shared" si="3"/>
        <v>0</v>
      </c>
    </row>
    <row r="25" spans="1:21" x14ac:dyDescent="0.25">
      <c r="A25" s="30"/>
      <c r="B25" s="24" t="s">
        <v>206</v>
      </c>
      <c r="C25" s="15" t="s">
        <v>207</v>
      </c>
      <c r="D25" s="60">
        <v>0</v>
      </c>
      <c r="E25" s="60">
        <f>SUM(E26:E27)</f>
        <v>0</v>
      </c>
      <c r="F25" s="60">
        <v>0</v>
      </c>
      <c r="G25" s="60">
        <v>0</v>
      </c>
      <c r="H25" s="60">
        <f>SUM(H26:H27)</f>
        <v>0</v>
      </c>
      <c r="I25" s="60">
        <v>0</v>
      </c>
      <c r="J25" s="60">
        <f>SUM(J26:J27)</f>
        <v>0</v>
      </c>
      <c r="K25" s="60">
        <f t="shared" si="1"/>
        <v>0</v>
      </c>
      <c r="L25" s="60">
        <f t="shared" ref="L25:T25" si="13">SUM(L26:L27)</f>
        <v>0</v>
      </c>
      <c r="M25" s="60">
        <f>SUM(M26:M27)</f>
        <v>0</v>
      </c>
      <c r="N25" s="60">
        <f>SUM(N26:N27)</f>
        <v>0</v>
      </c>
      <c r="O25" s="60">
        <f>SUM(O26:O27)</f>
        <v>0</v>
      </c>
      <c r="P25" s="60">
        <f>SUM(P26:P27)</f>
        <v>0</v>
      </c>
      <c r="Q25" s="60">
        <f>SUM(Q26:Q27)</f>
        <v>0</v>
      </c>
      <c r="R25" s="60">
        <f t="shared" si="13"/>
        <v>0</v>
      </c>
      <c r="S25" s="60">
        <f t="shared" si="13"/>
        <v>0</v>
      </c>
      <c r="T25" s="60">
        <f t="shared" si="13"/>
        <v>0</v>
      </c>
      <c r="U25" s="279">
        <f t="shared" si="3"/>
        <v>0</v>
      </c>
    </row>
    <row r="26" spans="1:21" ht="31.5" hidden="1" x14ac:dyDescent="0.25">
      <c r="A26" s="30"/>
      <c r="B26" s="24" t="s">
        <v>208</v>
      </c>
      <c r="C26" s="15" t="s">
        <v>209</v>
      </c>
      <c r="D26" s="105">
        <v>0</v>
      </c>
      <c r="E26" s="105"/>
      <c r="F26" s="105"/>
      <c r="G26" s="105">
        <v>0</v>
      </c>
      <c r="H26" s="105"/>
      <c r="I26" s="105">
        <v>0</v>
      </c>
      <c r="J26" s="105"/>
      <c r="K26" s="60">
        <f t="shared" si="1"/>
        <v>0</v>
      </c>
      <c r="L26" s="105"/>
      <c r="M26" s="105"/>
      <c r="N26" s="105"/>
      <c r="O26" s="105"/>
      <c r="P26" s="105"/>
      <c r="Q26" s="105"/>
      <c r="R26" s="105"/>
      <c r="S26" s="105"/>
      <c r="T26" s="105"/>
      <c r="U26" s="279">
        <f t="shared" si="3"/>
        <v>0</v>
      </c>
    </row>
    <row r="27" spans="1:21" ht="31.5" hidden="1" x14ac:dyDescent="0.25">
      <c r="A27" s="30"/>
      <c r="B27" s="24" t="s">
        <v>210</v>
      </c>
      <c r="C27" s="15" t="s">
        <v>211</v>
      </c>
      <c r="D27" s="105">
        <v>0</v>
      </c>
      <c r="E27" s="105"/>
      <c r="F27" s="105"/>
      <c r="G27" s="105">
        <v>0</v>
      </c>
      <c r="H27" s="105"/>
      <c r="I27" s="105">
        <v>0</v>
      </c>
      <c r="J27" s="105"/>
      <c r="K27" s="60">
        <f t="shared" si="1"/>
        <v>0</v>
      </c>
      <c r="L27" s="105"/>
      <c r="M27" s="105"/>
      <c r="N27" s="105"/>
      <c r="O27" s="105"/>
      <c r="P27" s="105"/>
      <c r="Q27" s="105"/>
      <c r="R27" s="105"/>
      <c r="S27" s="105"/>
      <c r="T27" s="105"/>
      <c r="U27" s="279">
        <f t="shared" si="3"/>
        <v>0</v>
      </c>
    </row>
    <row r="28" spans="1:21" ht="31.5" hidden="1" x14ac:dyDescent="0.25">
      <c r="A28" s="30"/>
      <c r="B28" s="24" t="s">
        <v>213</v>
      </c>
      <c r="C28" s="15" t="s">
        <v>214</v>
      </c>
      <c r="D28" s="105">
        <v>0</v>
      </c>
      <c r="E28" s="105"/>
      <c r="F28" s="105"/>
      <c r="G28" s="105">
        <v>0</v>
      </c>
      <c r="H28" s="105"/>
      <c r="I28" s="105">
        <v>0</v>
      </c>
      <c r="J28" s="105"/>
      <c r="K28" s="60">
        <f t="shared" si="1"/>
        <v>0</v>
      </c>
      <c r="L28" s="105"/>
      <c r="M28" s="105"/>
      <c r="N28" s="105"/>
      <c r="O28" s="105"/>
      <c r="P28" s="105"/>
      <c r="Q28" s="105"/>
      <c r="R28" s="105"/>
      <c r="S28" s="105"/>
      <c r="T28" s="105"/>
      <c r="U28" s="279">
        <f t="shared" si="3"/>
        <v>0</v>
      </c>
    </row>
    <row r="29" spans="1:21" x14ac:dyDescent="0.25">
      <c r="A29" s="30"/>
      <c r="B29" s="13" t="s">
        <v>215</v>
      </c>
      <c r="C29" s="18" t="s">
        <v>216</v>
      </c>
      <c r="D29" s="60">
        <v>11498.64</v>
      </c>
      <c r="E29" s="60">
        <f>+E30+E37</f>
        <v>499.07</v>
      </c>
      <c r="F29" s="60">
        <v>0</v>
      </c>
      <c r="G29" s="60">
        <v>235.5</v>
      </c>
      <c r="H29" s="60">
        <f>+H30+H37</f>
        <v>0</v>
      </c>
      <c r="I29" s="60">
        <v>11019.289999999999</v>
      </c>
      <c r="J29" s="60">
        <f>+J30+J37</f>
        <v>0</v>
      </c>
      <c r="K29" s="60">
        <f t="shared" si="1"/>
        <v>11019.289999999999</v>
      </c>
      <c r="L29" s="60">
        <f t="shared" ref="L29:T29" si="14">+L30+L37</f>
        <v>0</v>
      </c>
      <c r="M29" s="60">
        <f>+M30+M37</f>
        <v>0</v>
      </c>
      <c r="N29" s="60">
        <f>+N30+N37</f>
        <v>1300</v>
      </c>
      <c r="O29" s="60">
        <f>+O30+O37</f>
        <v>9791.89</v>
      </c>
      <c r="P29" s="60">
        <f>+P30+P37</f>
        <v>-72.599999999999994</v>
      </c>
      <c r="Q29" s="60">
        <f>+Q30+Q37</f>
        <v>0</v>
      </c>
      <c r="R29" s="60">
        <f t="shared" si="14"/>
        <v>13937</v>
      </c>
      <c r="S29" s="60">
        <f t="shared" si="14"/>
        <v>10389</v>
      </c>
      <c r="T29" s="60">
        <f t="shared" si="14"/>
        <v>8036</v>
      </c>
      <c r="U29" s="279">
        <f t="shared" si="3"/>
        <v>-3.694822225952521E-13</v>
      </c>
    </row>
    <row r="30" spans="1:21" x14ac:dyDescent="0.25">
      <c r="A30" s="30"/>
      <c r="B30" s="13" t="s">
        <v>217</v>
      </c>
      <c r="C30" s="18" t="s">
        <v>218</v>
      </c>
      <c r="D30" s="60">
        <v>0</v>
      </c>
      <c r="E30" s="60">
        <f t="shared" ref="E30:T30" si="15">+E31</f>
        <v>0</v>
      </c>
      <c r="F30" s="60">
        <v>0</v>
      </c>
      <c r="G30" s="60">
        <v>0</v>
      </c>
      <c r="H30" s="60">
        <f>+H31</f>
        <v>0</v>
      </c>
      <c r="I30" s="60">
        <v>0</v>
      </c>
      <c r="J30" s="60">
        <f t="shared" si="15"/>
        <v>0</v>
      </c>
      <c r="K30" s="60">
        <f t="shared" si="1"/>
        <v>0</v>
      </c>
      <c r="L30" s="60">
        <f t="shared" si="15"/>
        <v>0</v>
      </c>
      <c r="M30" s="60">
        <f t="shared" si="15"/>
        <v>0</v>
      </c>
      <c r="N30" s="60">
        <f t="shared" si="15"/>
        <v>0</v>
      </c>
      <c r="O30" s="60">
        <f t="shared" si="15"/>
        <v>0</v>
      </c>
      <c r="P30" s="60">
        <f t="shared" si="15"/>
        <v>0</v>
      </c>
      <c r="Q30" s="60">
        <f t="shared" si="15"/>
        <v>0</v>
      </c>
      <c r="R30" s="60">
        <f t="shared" si="15"/>
        <v>0</v>
      </c>
      <c r="S30" s="60">
        <f t="shared" si="15"/>
        <v>0</v>
      </c>
      <c r="T30" s="60">
        <f t="shared" si="15"/>
        <v>0</v>
      </c>
      <c r="U30" s="279">
        <f t="shared" si="3"/>
        <v>0</v>
      </c>
    </row>
    <row r="31" spans="1:21" x14ac:dyDescent="0.25">
      <c r="A31" s="30"/>
      <c r="B31" s="13" t="s">
        <v>219</v>
      </c>
      <c r="C31" s="18" t="s">
        <v>220</v>
      </c>
      <c r="D31" s="60">
        <v>0</v>
      </c>
      <c r="E31" s="60">
        <f>+E32+E33+E35+E36</f>
        <v>0</v>
      </c>
      <c r="F31" s="60">
        <v>0</v>
      </c>
      <c r="G31" s="60">
        <v>0</v>
      </c>
      <c r="H31" s="60">
        <f>+H32+H33+H35+H36</f>
        <v>0</v>
      </c>
      <c r="I31" s="60">
        <v>0</v>
      </c>
      <c r="J31" s="60">
        <f>+J32+J33+J35+J36</f>
        <v>0</v>
      </c>
      <c r="K31" s="60">
        <f t="shared" si="1"/>
        <v>0</v>
      </c>
      <c r="L31" s="60">
        <f t="shared" ref="L31:T31" si="16">+L32+L33+L35+L36</f>
        <v>0</v>
      </c>
      <c r="M31" s="60">
        <f>+M32+M33+M35+M36</f>
        <v>0</v>
      </c>
      <c r="N31" s="60">
        <f>+N32+N33+N35+N36</f>
        <v>0</v>
      </c>
      <c r="O31" s="60">
        <f>+O32+O33+O35+O36</f>
        <v>0</v>
      </c>
      <c r="P31" s="60">
        <f>+P32+P33+P35+P36</f>
        <v>0</v>
      </c>
      <c r="Q31" s="60">
        <f>+Q32+Q33+Q35+Q36</f>
        <v>0</v>
      </c>
      <c r="R31" s="60">
        <f t="shared" si="16"/>
        <v>0</v>
      </c>
      <c r="S31" s="60">
        <f t="shared" si="16"/>
        <v>0</v>
      </c>
      <c r="T31" s="60">
        <f t="shared" si="16"/>
        <v>0</v>
      </c>
      <c r="U31" s="279">
        <f t="shared" si="3"/>
        <v>0</v>
      </c>
    </row>
    <row r="32" spans="1:21" ht="31.5" hidden="1" x14ac:dyDescent="0.25">
      <c r="A32" s="30"/>
      <c r="B32" s="24" t="s">
        <v>221</v>
      </c>
      <c r="C32" s="15" t="s">
        <v>222</v>
      </c>
      <c r="D32" s="105">
        <v>0</v>
      </c>
      <c r="E32" s="105"/>
      <c r="F32" s="105"/>
      <c r="G32" s="105">
        <v>0</v>
      </c>
      <c r="H32" s="105"/>
      <c r="I32" s="105">
        <v>0</v>
      </c>
      <c r="J32" s="105"/>
      <c r="K32" s="60">
        <f t="shared" si="1"/>
        <v>0</v>
      </c>
      <c r="L32" s="105"/>
      <c r="M32" s="105"/>
      <c r="N32" s="105"/>
      <c r="O32" s="105"/>
      <c r="P32" s="105"/>
      <c r="Q32" s="105"/>
      <c r="R32" s="105"/>
      <c r="S32" s="105"/>
      <c r="T32" s="105"/>
      <c r="U32" s="279">
        <f t="shared" si="3"/>
        <v>0</v>
      </c>
    </row>
    <row r="33" spans="1:21" x14ac:dyDescent="0.25">
      <c r="A33" s="30"/>
      <c r="B33" s="24" t="s">
        <v>223</v>
      </c>
      <c r="C33" s="15" t="s">
        <v>224</v>
      </c>
      <c r="D33" s="105">
        <v>0</v>
      </c>
      <c r="E33" s="155">
        <f t="shared" ref="E33:T33" si="17">+E34</f>
        <v>0</v>
      </c>
      <c r="F33" s="155">
        <v>0</v>
      </c>
      <c r="G33" s="155">
        <v>0</v>
      </c>
      <c r="H33" s="155">
        <f>+H34</f>
        <v>0</v>
      </c>
      <c r="I33" s="155">
        <v>0</v>
      </c>
      <c r="J33" s="155">
        <f t="shared" si="17"/>
        <v>0</v>
      </c>
      <c r="K33" s="60">
        <f t="shared" si="1"/>
        <v>0</v>
      </c>
      <c r="L33" s="155">
        <f t="shared" si="17"/>
        <v>0</v>
      </c>
      <c r="M33" s="155">
        <f t="shared" si="17"/>
        <v>0</v>
      </c>
      <c r="N33" s="155">
        <f t="shared" si="17"/>
        <v>0</v>
      </c>
      <c r="O33" s="155">
        <f t="shared" si="17"/>
        <v>0</v>
      </c>
      <c r="P33" s="155">
        <f t="shared" si="17"/>
        <v>0</v>
      </c>
      <c r="Q33" s="155">
        <f t="shared" si="17"/>
        <v>0</v>
      </c>
      <c r="R33" s="155">
        <f t="shared" si="17"/>
        <v>0</v>
      </c>
      <c r="S33" s="155">
        <f t="shared" si="17"/>
        <v>0</v>
      </c>
      <c r="T33" s="155">
        <f t="shared" si="17"/>
        <v>0</v>
      </c>
      <c r="U33" s="279">
        <f t="shared" si="3"/>
        <v>0</v>
      </c>
    </row>
    <row r="34" spans="1:21" s="29" customFormat="1" ht="31.5" hidden="1" x14ac:dyDescent="0.25">
      <c r="A34" s="30"/>
      <c r="B34" s="24" t="s">
        <v>821</v>
      </c>
      <c r="C34" s="15" t="s">
        <v>820</v>
      </c>
      <c r="D34" s="37">
        <v>0</v>
      </c>
      <c r="E34" s="37"/>
      <c r="F34" s="37"/>
      <c r="G34" s="37">
        <v>0</v>
      </c>
      <c r="H34" s="37">
        <v>0</v>
      </c>
      <c r="I34" s="37">
        <v>0</v>
      </c>
      <c r="J34" s="37">
        <v>0</v>
      </c>
      <c r="K34" s="60">
        <f t="shared" si="1"/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279">
        <f t="shared" si="3"/>
        <v>0</v>
      </c>
    </row>
    <row r="35" spans="1:21" hidden="1" x14ac:dyDescent="0.25">
      <c r="A35" s="30"/>
      <c r="B35" s="24" t="s">
        <v>632</v>
      </c>
      <c r="C35" s="15" t="s">
        <v>633</v>
      </c>
      <c r="D35" s="105">
        <v>0</v>
      </c>
      <c r="E35" s="105"/>
      <c r="F35" s="105"/>
      <c r="G35" s="105">
        <v>0</v>
      </c>
      <c r="H35" s="105"/>
      <c r="I35" s="105">
        <v>0</v>
      </c>
      <c r="J35" s="105"/>
      <c r="K35" s="60">
        <f t="shared" si="1"/>
        <v>0</v>
      </c>
      <c r="L35" s="105"/>
      <c r="M35" s="105"/>
      <c r="N35" s="105"/>
      <c r="O35" s="105"/>
      <c r="P35" s="105"/>
      <c r="Q35" s="105"/>
      <c r="R35" s="105"/>
      <c r="S35" s="105"/>
      <c r="T35" s="105"/>
      <c r="U35" s="279">
        <f t="shared" si="3"/>
        <v>0</v>
      </c>
    </row>
    <row r="36" spans="1:21" hidden="1" x14ac:dyDescent="0.25">
      <c r="A36" s="30"/>
      <c r="B36" s="24" t="s">
        <v>225</v>
      </c>
      <c r="C36" s="15" t="s">
        <v>226</v>
      </c>
      <c r="D36" s="105">
        <v>0</v>
      </c>
      <c r="E36" s="105"/>
      <c r="F36" s="105"/>
      <c r="G36" s="105">
        <v>0</v>
      </c>
      <c r="H36" s="105"/>
      <c r="I36" s="105">
        <v>0</v>
      </c>
      <c r="J36" s="105"/>
      <c r="K36" s="60">
        <f t="shared" si="1"/>
        <v>0</v>
      </c>
      <c r="L36" s="105"/>
      <c r="M36" s="105"/>
      <c r="N36" s="105"/>
      <c r="O36" s="105"/>
      <c r="P36" s="105"/>
      <c r="Q36" s="105"/>
      <c r="R36" s="105"/>
      <c r="S36" s="105"/>
      <c r="T36" s="105"/>
      <c r="U36" s="279">
        <f t="shared" si="3"/>
        <v>0</v>
      </c>
    </row>
    <row r="37" spans="1:21" x14ac:dyDescent="0.25">
      <c r="A37" s="30"/>
      <c r="B37" s="13" t="s">
        <v>227</v>
      </c>
      <c r="C37" s="18" t="s">
        <v>228</v>
      </c>
      <c r="D37" s="60">
        <v>11498.64</v>
      </c>
      <c r="E37" s="60">
        <f>+E38+E42+E46+E52</f>
        <v>499.07</v>
      </c>
      <c r="F37" s="60">
        <v>0</v>
      </c>
      <c r="G37" s="60">
        <v>235.5</v>
      </c>
      <c r="H37" s="60">
        <f>+H38+H42+H46+H52</f>
        <v>0</v>
      </c>
      <c r="I37" s="60">
        <v>11019.289999999999</v>
      </c>
      <c r="J37" s="60">
        <f>+J38+J42+J46+J52</f>
        <v>0</v>
      </c>
      <c r="K37" s="60">
        <f t="shared" si="1"/>
        <v>11019.289999999999</v>
      </c>
      <c r="L37" s="60">
        <f t="shared" ref="L37:T37" si="18">+L38+L42+L46+L52</f>
        <v>0</v>
      </c>
      <c r="M37" s="60">
        <f>+M38+M42+M46+M52</f>
        <v>0</v>
      </c>
      <c r="N37" s="60">
        <f>+N38+N42+N46+N52</f>
        <v>1300</v>
      </c>
      <c r="O37" s="60">
        <f>+O38+O42+O46+O52</f>
        <v>9791.89</v>
      </c>
      <c r="P37" s="60">
        <f>+P38+P42+P46+P52</f>
        <v>-72.599999999999994</v>
      </c>
      <c r="Q37" s="60">
        <f>+Q38+Q42+Q46+Q52</f>
        <v>0</v>
      </c>
      <c r="R37" s="60">
        <f t="shared" si="18"/>
        <v>13937</v>
      </c>
      <c r="S37" s="60">
        <f t="shared" si="18"/>
        <v>10389</v>
      </c>
      <c r="T37" s="60">
        <f t="shared" si="18"/>
        <v>8036</v>
      </c>
      <c r="U37" s="279">
        <f t="shared" si="3"/>
        <v>-3.694822225952521E-13</v>
      </c>
    </row>
    <row r="38" spans="1:21" x14ac:dyDescent="0.25">
      <c r="A38" s="30"/>
      <c r="B38" s="13" t="s">
        <v>229</v>
      </c>
      <c r="C38" s="18" t="s">
        <v>230</v>
      </c>
      <c r="D38" s="60">
        <v>0</v>
      </c>
      <c r="E38" s="60">
        <f>SUM(E39:E41)</f>
        <v>0</v>
      </c>
      <c r="F38" s="60">
        <v>0</v>
      </c>
      <c r="G38" s="60">
        <v>0</v>
      </c>
      <c r="H38" s="60">
        <f>SUM(H39:H41)</f>
        <v>0</v>
      </c>
      <c r="I38" s="60">
        <v>0</v>
      </c>
      <c r="J38" s="60">
        <f>SUM(J39:J41)</f>
        <v>0</v>
      </c>
      <c r="K38" s="60">
        <f t="shared" si="1"/>
        <v>0</v>
      </c>
      <c r="L38" s="60">
        <f t="shared" ref="L38:T38" si="19">SUM(L39:L41)</f>
        <v>0</v>
      </c>
      <c r="M38" s="60">
        <f>SUM(M39:M41)</f>
        <v>0</v>
      </c>
      <c r="N38" s="60">
        <f>SUM(N39:N41)</f>
        <v>0</v>
      </c>
      <c r="O38" s="60">
        <f>SUM(O39:O41)</f>
        <v>0</v>
      </c>
      <c r="P38" s="60">
        <f>SUM(P39:P41)</f>
        <v>0</v>
      </c>
      <c r="Q38" s="60">
        <f>SUM(Q39:Q41)</f>
        <v>0</v>
      </c>
      <c r="R38" s="60">
        <f t="shared" si="19"/>
        <v>0</v>
      </c>
      <c r="S38" s="60">
        <f t="shared" si="19"/>
        <v>0</v>
      </c>
      <c r="T38" s="60">
        <f t="shared" si="19"/>
        <v>0</v>
      </c>
      <c r="U38" s="279">
        <f t="shared" si="3"/>
        <v>0</v>
      </c>
    </row>
    <row r="39" spans="1:21" hidden="1" x14ac:dyDescent="0.25">
      <c r="A39" s="30"/>
      <c r="B39" s="24" t="s">
        <v>231</v>
      </c>
      <c r="C39" s="15" t="s">
        <v>232</v>
      </c>
      <c r="D39" s="105">
        <v>0</v>
      </c>
      <c r="E39" s="105"/>
      <c r="F39" s="105"/>
      <c r="G39" s="105">
        <v>0</v>
      </c>
      <c r="H39" s="105"/>
      <c r="I39" s="105">
        <v>0</v>
      </c>
      <c r="J39" s="105"/>
      <c r="K39" s="60">
        <f t="shared" si="1"/>
        <v>0</v>
      </c>
      <c r="L39" s="105"/>
      <c r="M39" s="105"/>
      <c r="N39" s="105"/>
      <c r="O39" s="105"/>
      <c r="P39" s="105"/>
      <c r="Q39" s="105"/>
      <c r="R39" s="105"/>
      <c r="S39" s="105"/>
      <c r="T39" s="105"/>
      <c r="U39" s="279">
        <f t="shared" si="3"/>
        <v>0</v>
      </c>
    </row>
    <row r="40" spans="1:21" ht="31.5" hidden="1" x14ac:dyDescent="0.25">
      <c r="A40" s="30"/>
      <c r="B40" s="24" t="s">
        <v>233</v>
      </c>
      <c r="C40" s="15" t="s">
        <v>234</v>
      </c>
      <c r="D40" s="105">
        <v>0</v>
      </c>
      <c r="E40" s="105"/>
      <c r="F40" s="105"/>
      <c r="G40" s="105">
        <v>0</v>
      </c>
      <c r="H40" s="105"/>
      <c r="I40" s="105">
        <v>0</v>
      </c>
      <c r="J40" s="105"/>
      <c r="K40" s="60">
        <f t="shared" si="1"/>
        <v>0</v>
      </c>
      <c r="L40" s="105"/>
      <c r="M40" s="105"/>
      <c r="N40" s="105"/>
      <c r="O40" s="105"/>
      <c r="P40" s="105"/>
      <c r="Q40" s="105"/>
      <c r="R40" s="105"/>
      <c r="S40" s="105"/>
      <c r="T40" s="105"/>
      <c r="U40" s="279">
        <f t="shared" si="3"/>
        <v>0</v>
      </c>
    </row>
    <row r="41" spans="1:21" hidden="1" x14ac:dyDescent="0.25">
      <c r="A41" s="30"/>
      <c r="B41" s="24" t="s">
        <v>235</v>
      </c>
      <c r="C41" s="15" t="s">
        <v>236</v>
      </c>
      <c r="D41" s="105">
        <v>0</v>
      </c>
      <c r="E41" s="105"/>
      <c r="F41" s="105"/>
      <c r="G41" s="105">
        <v>0</v>
      </c>
      <c r="H41" s="105"/>
      <c r="I41" s="105">
        <v>0</v>
      </c>
      <c r="J41" s="105"/>
      <c r="K41" s="60">
        <f t="shared" si="1"/>
        <v>0</v>
      </c>
      <c r="L41" s="105"/>
      <c r="M41" s="105"/>
      <c r="N41" s="105"/>
      <c r="O41" s="105"/>
      <c r="P41" s="105"/>
      <c r="Q41" s="105"/>
      <c r="R41" s="105"/>
      <c r="S41" s="105"/>
      <c r="T41" s="105"/>
      <c r="U41" s="279">
        <f t="shared" si="3"/>
        <v>0</v>
      </c>
    </row>
    <row r="42" spans="1:21" x14ac:dyDescent="0.25">
      <c r="A42" s="30"/>
      <c r="B42" s="13" t="s">
        <v>237</v>
      </c>
      <c r="C42" s="18" t="s">
        <v>238</v>
      </c>
      <c r="D42" s="60">
        <v>0</v>
      </c>
      <c r="E42" s="60">
        <f t="shared" ref="E42:T42" si="20">+E43</f>
        <v>0</v>
      </c>
      <c r="F42" s="60">
        <v>0</v>
      </c>
      <c r="G42" s="60">
        <v>0</v>
      </c>
      <c r="H42" s="60">
        <f>+H43</f>
        <v>0</v>
      </c>
      <c r="I42" s="60">
        <v>0</v>
      </c>
      <c r="J42" s="60">
        <f t="shared" si="20"/>
        <v>0</v>
      </c>
      <c r="K42" s="60">
        <f t="shared" si="1"/>
        <v>0</v>
      </c>
      <c r="L42" s="60">
        <f t="shared" si="20"/>
        <v>0</v>
      </c>
      <c r="M42" s="60">
        <f t="shared" si="20"/>
        <v>0</v>
      </c>
      <c r="N42" s="60">
        <f t="shared" si="20"/>
        <v>0</v>
      </c>
      <c r="O42" s="60">
        <f t="shared" si="20"/>
        <v>0</v>
      </c>
      <c r="P42" s="60">
        <f t="shared" si="20"/>
        <v>0</v>
      </c>
      <c r="Q42" s="60">
        <f t="shared" si="20"/>
        <v>0</v>
      </c>
      <c r="R42" s="60">
        <f t="shared" si="20"/>
        <v>0</v>
      </c>
      <c r="S42" s="60">
        <f t="shared" si="20"/>
        <v>0</v>
      </c>
      <c r="T42" s="60">
        <f t="shared" si="20"/>
        <v>0</v>
      </c>
      <c r="U42" s="279">
        <f t="shared" si="3"/>
        <v>0</v>
      </c>
    </row>
    <row r="43" spans="1:21" ht="31.5" x14ac:dyDescent="0.25">
      <c r="A43" s="30"/>
      <c r="B43" s="24" t="s">
        <v>239</v>
      </c>
      <c r="C43" s="15" t="s">
        <v>240</v>
      </c>
      <c r="D43" s="165">
        <v>0</v>
      </c>
      <c r="E43" s="271">
        <f t="shared" ref="E43:T43" si="21">+E44</f>
        <v>0</v>
      </c>
      <c r="F43" s="271">
        <v>0</v>
      </c>
      <c r="G43" s="271">
        <v>0</v>
      </c>
      <c r="H43" s="271">
        <f>+H44</f>
        <v>0</v>
      </c>
      <c r="I43" s="271">
        <v>0</v>
      </c>
      <c r="J43" s="271">
        <f t="shared" si="21"/>
        <v>0</v>
      </c>
      <c r="K43" s="60">
        <f t="shared" si="1"/>
        <v>0</v>
      </c>
      <c r="L43" s="271">
        <f t="shared" si="21"/>
        <v>0</v>
      </c>
      <c r="M43" s="271">
        <f t="shared" si="21"/>
        <v>0</v>
      </c>
      <c r="N43" s="271">
        <f t="shared" si="21"/>
        <v>0</v>
      </c>
      <c r="O43" s="271">
        <f t="shared" si="21"/>
        <v>0</v>
      </c>
      <c r="P43" s="271">
        <f t="shared" si="21"/>
        <v>0</v>
      </c>
      <c r="Q43" s="271">
        <f t="shared" si="21"/>
        <v>0</v>
      </c>
      <c r="R43" s="271">
        <f t="shared" si="21"/>
        <v>0</v>
      </c>
      <c r="S43" s="271">
        <f t="shared" si="21"/>
        <v>0</v>
      </c>
      <c r="T43" s="271">
        <f t="shared" si="21"/>
        <v>0</v>
      </c>
      <c r="U43" s="279">
        <f t="shared" si="3"/>
        <v>0</v>
      </c>
    </row>
    <row r="44" spans="1:21" s="29" customFormat="1" ht="31.5" x14ac:dyDescent="0.25">
      <c r="A44" s="30"/>
      <c r="B44" s="24" t="s">
        <v>822</v>
      </c>
      <c r="C44" s="15" t="s">
        <v>823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0">
        <f t="shared" si="1"/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61">
        <v>0</v>
      </c>
      <c r="T44" s="61">
        <v>0</v>
      </c>
      <c r="U44" s="279">
        <f t="shared" si="3"/>
        <v>0</v>
      </c>
    </row>
    <row r="45" spans="1:21" s="29" customFormat="1" x14ac:dyDescent="0.25">
      <c r="A45" s="30"/>
      <c r="B45" s="24" t="s">
        <v>919</v>
      </c>
      <c r="C45" s="15" t="s">
        <v>918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0">
        <f t="shared" si="1"/>
        <v>0</v>
      </c>
      <c r="L45" s="61">
        <v>0</v>
      </c>
      <c r="M45" s="61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1">
        <v>0</v>
      </c>
      <c r="T45" s="61">
        <v>0</v>
      </c>
      <c r="U45" s="279">
        <f t="shared" si="3"/>
        <v>0</v>
      </c>
    </row>
    <row r="46" spans="1:21" x14ac:dyDescent="0.25">
      <c r="A46" s="30"/>
      <c r="B46" s="13" t="s">
        <v>241</v>
      </c>
      <c r="C46" s="18" t="s">
        <v>242</v>
      </c>
      <c r="D46" s="60">
        <v>473.45</v>
      </c>
      <c r="E46" s="60">
        <f>+E47+E48+E51</f>
        <v>499.07</v>
      </c>
      <c r="F46" s="60">
        <v>0</v>
      </c>
      <c r="G46" s="60">
        <v>0</v>
      </c>
      <c r="H46" s="60">
        <f>+H47+H48+H51</f>
        <v>0</v>
      </c>
      <c r="I46" s="60">
        <v>0</v>
      </c>
      <c r="J46" s="60">
        <f>+J47+J48+J51</f>
        <v>0</v>
      </c>
      <c r="K46" s="60">
        <f t="shared" si="1"/>
        <v>0</v>
      </c>
      <c r="L46" s="60">
        <f t="shared" ref="L46:T46" si="22">+L47+L48+L51</f>
        <v>0</v>
      </c>
      <c r="M46" s="60">
        <f>+M47+M48+M51</f>
        <v>0</v>
      </c>
      <c r="N46" s="60">
        <f>+N47+N48+N51</f>
        <v>0</v>
      </c>
      <c r="O46" s="60">
        <f>+O47+O48+O51</f>
        <v>0</v>
      </c>
      <c r="P46" s="60">
        <f>+P47+P48+P51</f>
        <v>0</v>
      </c>
      <c r="Q46" s="60">
        <f t="shared" si="22"/>
        <v>0</v>
      </c>
      <c r="R46" s="60">
        <f t="shared" si="22"/>
        <v>0</v>
      </c>
      <c r="S46" s="60">
        <f t="shared" si="22"/>
        <v>0</v>
      </c>
      <c r="T46" s="60">
        <f t="shared" si="22"/>
        <v>0</v>
      </c>
      <c r="U46" s="279">
        <f t="shared" si="3"/>
        <v>0</v>
      </c>
    </row>
    <row r="47" spans="1:21" x14ac:dyDescent="0.25">
      <c r="A47" s="30"/>
      <c r="B47" s="24" t="s">
        <v>548</v>
      </c>
      <c r="C47" s="15" t="s">
        <v>716</v>
      </c>
      <c r="D47" s="10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60">
        <f t="shared" si="1"/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279">
        <f t="shared" si="3"/>
        <v>0</v>
      </c>
    </row>
    <row r="48" spans="1:21" ht="31.5" x14ac:dyDescent="0.25">
      <c r="A48" s="30"/>
      <c r="B48" s="274" t="s">
        <v>935</v>
      </c>
      <c r="C48" s="275" t="s">
        <v>930</v>
      </c>
      <c r="D48" s="105">
        <v>473.45</v>
      </c>
      <c r="E48" s="62">
        <f>+E49+E50+E53</f>
        <v>499.07</v>
      </c>
      <c r="F48" s="62">
        <v>0</v>
      </c>
      <c r="G48" s="62">
        <v>0</v>
      </c>
      <c r="H48" s="62">
        <f>+H49+H50+H53</f>
        <v>0</v>
      </c>
      <c r="I48" s="62">
        <v>0</v>
      </c>
      <c r="J48" s="62">
        <f>+J49+J50+J53</f>
        <v>0</v>
      </c>
      <c r="K48" s="60">
        <f t="shared" si="1"/>
        <v>0</v>
      </c>
      <c r="L48" s="62">
        <f t="shared" ref="L48:T48" si="23">+L49+L50+L53</f>
        <v>0</v>
      </c>
      <c r="M48" s="62">
        <f>+M49+M50+M53</f>
        <v>0</v>
      </c>
      <c r="N48" s="62">
        <f>+N49+N50+N53</f>
        <v>0</v>
      </c>
      <c r="O48" s="62">
        <f>+O49+O50+O53</f>
        <v>0</v>
      </c>
      <c r="P48" s="62">
        <f>+P49+P50+P53</f>
        <v>0</v>
      </c>
      <c r="Q48" s="62">
        <f t="shared" si="23"/>
        <v>0</v>
      </c>
      <c r="R48" s="62">
        <f t="shared" si="23"/>
        <v>0</v>
      </c>
      <c r="S48" s="62">
        <f t="shared" si="23"/>
        <v>0</v>
      </c>
      <c r="T48" s="62">
        <f t="shared" si="23"/>
        <v>0</v>
      </c>
      <c r="U48" s="279">
        <f t="shared" si="3"/>
        <v>0</v>
      </c>
    </row>
    <row r="49" spans="1:21" ht="31.5" x14ac:dyDescent="0.25">
      <c r="A49" s="30"/>
      <c r="B49" s="272" t="s">
        <v>933</v>
      </c>
      <c r="C49" s="276" t="s">
        <v>931</v>
      </c>
      <c r="D49" s="105">
        <v>473.45</v>
      </c>
      <c r="E49" s="155">
        <v>499.07</v>
      </c>
      <c r="F49" s="155">
        <v>0</v>
      </c>
      <c r="G49" s="155">
        <v>0</v>
      </c>
      <c r="H49" s="155">
        <v>0</v>
      </c>
      <c r="I49" s="155">
        <v>0</v>
      </c>
      <c r="J49" s="155">
        <v>0</v>
      </c>
      <c r="K49" s="60">
        <f t="shared" si="1"/>
        <v>0</v>
      </c>
      <c r="L49" s="155">
        <v>0</v>
      </c>
      <c r="M49" s="155">
        <v>0</v>
      </c>
      <c r="N49" s="155">
        <v>0</v>
      </c>
      <c r="O49" s="155">
        <v>0</v>
      </c>
      <c r="P49" s="155">
        <v>0</v>
      </c>
      <c r="Q49" s="155">
        <v>0</v>
      </c>
      <c r="R49" s="155">
        <v>0</v>
      </c>
      <c r="S49" s="155">
        <v>0</v>
      </c>
      <c r="T49" s="155">
        <v>0</v>
      </c>
      <c r="U49" s="279">
        <f t="shared" si="3"/>
        <v>0</v>
      </c>
    </row>
    <row r="50" spans="1:21" ht="31.5" x14ac:dyDescent="0.25">
      <c r="A50" s="30"/>
      <c r="B50" s="272" t="s">
        <v>934</v>
      </c>
      <c r="C50" s="276" t="s">
        <v>932</v>
      </c>
      <c r="D50" s="105">
        <v>0</v>
      </c>
      <c r="E50" s="155">
        <v>0</v>
      </c>
      <c r="F50" s="155">
        <v>0</v>
      </c>
      <c r="G50" s="155">
        <v>0</v>
      </c>
      <c r="H50" s="155">
        <v>0</v>
      </c>
      <c r="I50" s="155">
        <v>0</v>
      </c>
      <c r="J50" s="155">
        <v>0</v>
      </c>
      <c r="K50" s="60">
        <f t="shared" si="1"/>
        <v>0</v>
      </c>
      <c r="L50" s="155">
        <v>0</v>
      </c>
      <c r="M50" s="155">
        <v>0</v>
      </c>
      <c r="N50" s="155">
        <v>0</v>
      </c>
      <c r="O50" s="155">
        <v>0</v>
      </c>
      <c r="P50" s="155">
        <v>0</v>
      </c>
      <c r="Q50" s="155">
        <v>0</v>
      </c>
      <c r="R50" s="155">
        <v>0</v>
      </c>
      <c r="S50" s="155">
        <v>0</v>
      </c>
      <c r="T50" s="155">
        <v>0</v>
      </c>
      <c r="U50" s="279">
        <f t="shared" si="3"/>
        <v>0</v>
      </c>
    </row>
    <row r="51" spans="1:21" x14ac:dyDescent="0.25">
      <c r="A51" s="30"/>
      <c r="B51" s="24" t="s">
        <v>243</v>
      </c>
      <c r="C51" s="15" t="s">
        <v>244</v>
      </c>
      <c r="D51" s="105">
        <v>0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60">
        <f t="shared" si="1"/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279">
        <f t="shared" si="3"/>
        <v>0</v>
      </c>
    </row>
    <row r="52" spans="1:21" x14ac:dyDescent="0.25">
      <c r="A52" s="30"/>
      <c r="B52" s="13" t="s">
        <v>245</v>
      </c>
      <c r="C52" s="18" t="s">
        <v>246</v>
      </c>
      <c r="D52" s="60">
        <v>11025.189999999999</v>
      </c>
      <c r="E52" s="60">
        <f>SUM(E53:E55)</f>
        <v>0</v>
      </c>
      <c r="F52" s="60">
        <v>0</v>
      </c>
      <c r="G52" s="60">
        <v>235.5</v>
      </c>
      <c r="H52" s="60">
        <f>SUM(H53:H55)</f>
        <v>0</v>
      </c>
      <c r="I52" s="60">
        <v>11019.289999999999</v>
      </c>
      <c r="J52" s="60">
        <f>SUM(J53:J55)</f>
        <v>0</v>
      </c>
      <c r="K52" s="60">
        <f t="shared" si="1"/>
        <v>11019.289999999999</v>
      </c>
      <c r="L52" s="60">
        <f t="shared" ref="L52:T52" si="24">SUM(L53:L55)</f>
        <v>0</v>
      </c>
      <c r="M52" s="60">
        <f>SUM(M53:M55)</f>
        <v>0</v>
      </c>
      <c r="N52" s="60">
        <f>SUM(N53:N55)</f>
        <v>1300</v>
      </c>
      <c r="O52" s="60">
        <f>SUM(O53:O55)</f>
        <v>9791.89</v>
      </c>
      <c r="P52" s="60">
        <f>SUM(P53:P55)</f>
        <v>-72.599999999999994</v>
      </c>
      <c r="Q52" s="60">
        <f>SUM(Q53:Q55)</f>
        <v>0</v>
      </c>
      <c r="R52" s="60">
        <f t="shared" si="24"/>
        <v>13937</v>
      </c>
      <c r="S52" s="60">
        <f t="shared" si="24"/>
        <v>10389</v>
      </c>
      <c r="T52" s="60">
        <f t="shared" si="24"/>
        <v>8036</v>
      </c>
      <c r="U52" s="279">
        <f t="shared" si="3"/>
        <v>-3.694822225952521E-13</v>
      </c>
    </row>
    <row r="53" spans="1:21" x14ac:dyDescent="0.25">
      <c r="A53" s="30"/>
      <c r="B53" s="24" t="s">
        <v>247</v>
      </c>
      <c r="C53" s="15" t="s">
        <v>248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60">
        <f t="shared" si="1"/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279">
        <f t="shared" si="3"/>
        <v>0</v>
      </c>
    </row>
    <row r="54" spans="1:21" ht="31.5" x14ac:dyDescent="0.25">
      <c r="A54" s="30"/>
      <c r="B54" s="24" t="s">
        <v>720</v>
      </c>
      <c r="C54" s="15" t="s">
        <v>4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60">
        <f t="shared" si="1"/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279">
        <f t="shared" si="3"/>
        <v>0</v>
      </c>
    </row>
    <row r="55" spans="1:21" x14ac:dyDescent="0.25">
      <c r="A55" s="30"/>
      <c r="B55" s="24" t="s">
        <v>5</v>
      </c>
      <c r="C55" s="15" t="s">
        <v>6</v>
      </c>
      <c r="D55" s="61">
        <v>11025.189999999999</v>
      </c>
      <c r="E55" s="61">
        <v>0</v>
      </c>
      <c r="F55" s="61">
        <v>0</v>
      </c>
      <c r="G55" s="61">
        <v>235.5</v>
      </c>
      <c r="H55" s="61">
        <v>0</v>
      </c>
      <c r="I55" s="61">
        <v>11019.289999999999</v>
      </c>
      <c r="J55" s="61">
        <v>0</v>
      </c>
      <c r="K55" s="60">
        <f t="shared" si="1"/>
        <v>11019.289999999999</v>
      </c>
      <c r="L55" s="61">
        <v>0</v>
      </c>
      <c r="M55" s="61">
        <v>0</v>
      </c>
      <c r="N55" s="61">
        <v>1300</v>
      </c>
      <c r="O55" s="61">
        <f>3368+6423.89</f>
        <v>9791.89</v>
      </c>
      <c r="P55" s="61">
        <f>-41.5+25-56.1</f>
        <v>-72.599999999999994</v>
      </c>
      <c r="Q55" s="61">
        <v>0</v>
      </c>
      <c r="R55" s="51">
        <v>13937</v>
      </c>
      <c r="S55" s="51">
        <v>10389</v>
      </c>
      <c r="T55" s="51">
        <v>8036</v>
      </c>
      <c r="U55" s="279">
        <f t="shared" si="3"/>
        <v>-3.694822225952521E-13</v>
      </c>
    </row>
    <row r="56" spans="1:21" x14ac:dyDescent="0.25">
      <c r="A56" s="30">
        <v>2</v>
      </c>
      <c r="B56" s="13" t="s">
        <v>723</v>
      </c>
      <c r="C56" s="18" t="s">
        <v>249</v>
      </c>
      <c r="D56" s="60">
        <v>0</v>
      </c>
      <c r="E56" s="60">
        <f t="shared" ref="E56:T56" si="25">+E57</f>
        <v>0.3</v>
      </c>
      <c r="F56" s="60">
        <v>0</v>
      </c>
      <c r="G56" s="60">
        <v>0</v>
      </c>
      <c r="H56" s="60">
        <f>+H57</f>
        <v>1.61</v>
      </c>
      <c r="I56" s="60">
        <v>0</v>
      </c>
      <c r="J56" s="60">
        <f t="shared" si="25"/>
        <v>0</v>
      </c>
      <c r="K56" s="60">
        <f t="shared" si="1"/>
        <v>0</v>
      </c>
      <c r="L56" s="60">
        <f t="shared" si="25"/>
        <v>0</v>
      </c>
      <c r="M56" s="60">
        <f t="shared" si="25"/>
        <v>0</v>
      </c>
      <c r="N56" s="60">
        <f t="shared" si="25"/>
        <v>0</v>
      </c>
      <c r="O56" s="60">
        <f t="shared" si="25"/>
        <v>0</v>
      </c>
      <c r="P56" s="60">
        <f t="shared" si="25"/>
        <v>0</v>
      </c>
      <c r="Q56" s="60">
        <f t="shared" si="25"/>
        <v>0</v>
      </c>
      <c r="R56" s="60">
        <f t="shared" si="25"/>
        <v>0</v>
      </c>
      <c r="S56" s="60">
        <f t="shared" si="25"/>
        <v>0</v>
      </c>
      <c r="T56" s="60">
        <f t="shared" si="25"/>
        <v>0</v>
      </c>
      <c r="U56" s="279">
        <f t="shared" si="3"/>
        <v>0</v>
      </c>
    </row>
    <row r="57" spans="1:21" x14ac:dyDescent="0.25">
      <c r="A57" s="30"/>
      <c r="B57" s="13" t="s">
        <v>724</v>
      </c>
      <c r="C57" s="18" t="s">
        <v>725</v>
      </c>
      <c r="D57" s="55">
        <v>0</v>
      </c>
      <c r="E57" s="55">
        <f>SUM(E58:E61)</f>
        <v>0.3</v>
      </c>
      <c r="F57" s="55">
        <v>0</v>
      </c>
      <c r="G57" s="55">
        <v>0</v>
      </c>
      <c r="H57" s="55">
        <f>SUM(H58:H61)</f>
        <v>1.61</v>
      </c>
      <c r="I57" s="55">
        <v>0</v>
      </c>
      <c r="J57" s="55">
        <f>SUM(J58:J61)</f>
        <v>0</v>
      </c>
      <c r="K57" s="60">
        <f t="shared" si="1"/>
        <v>0</v>
      </c>
      <c r="L57" s="55">
        <f t="shared" ref="L57:T57" si="26">SUM(L58:L61)</f>
        <v>0</v>
      </c>
      <c r="M57" s="55">
        <f>SUM(M58:M61)</f>
        <v>0</v>
      </c>
      <c r="N57" s="55">
        <f>SUM(N58:N61)</f>
        <v>0</v>
      </c>
      <c r="O57" s="55">
        <f>SUM(O58:O61)</f>
        <v>0</v>
      </c>
      <c r="P57" s="55">
        <f>SUM(P58:P61)</f>
        <v>0</v>
      </c>
      <c r="Q57" s="55">
        <f>SUM(Q58:Q61)</f>
        <v>0</v>
      </c>
      <c r="R57" s="55">
        <f t="shared" si="26"/>
        <v>0</v>
      </c>
      <c r="S57" s="55">
        <f t="shared" si="26"/>
        <v>0</v>
      </c>
      <c r="T57" s="55">
        <f t="shared" si="26"/>
        <v>0</v>
      </c>
      <c r="U57" s="279">
        <f t="shared" si="3"/>
        <v>0</v>
      </c>
    </row>
    <row r="58" spans="1:21" x14ac:dyDescent="0.25">
      <c r="A58" s="30"/>
      <c r="B58" s="24" t="s">
        <v>726</v>
      </c>
      <c r="C58" s="15" t="s">
        <v>727</v>
      </c>
      <c r="D58" s="51">
        <v>0</v>
      </c>
      <c r="E58" s="51">
        <v>0.3</v>
      </c>
      <c r="F58" s="51">
        <v>0</v>
      </c>
      <c r="G58" s="51">
        <v>0</v>
      </c>
      <c r="H58" s="51">
        <v>1.61</v>
      </c>
      <c r="I58" s="51">
        <v>0</v>
      </c>
      <c r="J58" s="51">
        <v>0</v>
      </c>
      <c r="K58" s="60">
        <f t="shared" si="1"/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279">
        <f t="shared" si="3"/>
        <v>0</v>
      </c>
    </row>
    <row r="59" spans="1:21" ht="31.5" x14ac:dyDescent="0.25">
      <c r="A59" s="30"/>
      <c r="B59" s="24" t="s">
        <v>634</v>
      </c>
      <c r="C59" s="15" t="s">
        <v>635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60">
        <f t="shared" si="1"/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279">
        <f t="shared" si="3"/>
        <v>0</v>
      </c>
    </row>
    <row r="60" spans="1:21" x14ac:dyDescent="0.25">
      <c r="A60" s="30"/>
      <c r="B60" s="24" t="s">
        <v>728</v>
      </c>
      <c r="C60" s="15" t="s">
        <v>729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60">
        <f t="shared" si="1"/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279">
        <f t="shared" si="3"/>
        <v>0</v>
      </c>
    </row>
    <row r="61" spans="1:21" ht="31.5" x14ac:dyDescent="0.25">
      <c r="A61" s="30"/>
      <c r="B61" s="24" t="s">
        <v>730</v>
      </c>
      <c r="C61" s="15" t="s">
        <v>731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60">
        <f t="shared" si="1"/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279">
        <f t="shared" si="3"/>
        <v>0</v>
      </c>
    </row>
    <row r="62" spans="1:21" s="4" customFormat="1" x14ac:dyDescent="0.25">
      <c r="A62" s="30">
        <v>3</v>
      </c>
      <c r="B62" s="13" t="s">
        <v>714</v>
      </c>
      <c r="C62" s="18" t="s">
        <v>718</v>
      </c>
      <c r="D62" s="60">
        <v>0</v>
      </c>
      <c r="E62" s="60">
        <f t="shared" ref="E62:T62" si="27">+E63</f>
        <v>0</v>
      </c>
      <c r="F62" s="60">
        <v>0</v>
      </c>
      <c r="G62" s="60">
        <v>0</v>
      </c>
      <c r="H62" s="60">
        <f>+H63</f>
        <v>0</v>
      </c>
      <c r="I62" s="60">
        <v>0</v>
      </c>
      <c r="J62" s="60">
        <f t="shared" si="27"/>
        <v>0</v>
      </c>
      <c r="K62" s="60">
        <f t="shared" si="1"/>
        <v>0</v>
      </c>
      <c r="L62" s="60">
        <f t="shared" si="27"/>
        <v>0</v>
      </c>
      <c r="M62" s="60">
        <f t="shared" si="27"/>
        <v>0</v>
      </c>
      <c r="N62" s="60">
        <f t="shared" si="27"/>
        <v>0</v>
      </c>
      <c r="O62" s="60">
        <f t="shared" si="27"/>
        <v>0</v>
      </c>
      <c r="P62" s="60">
        <f t="shared" si="27"/>
        <v>0</v>
      </c>
      <c r="Q62" s="60">
        <f t="shared" si="27"/>
        <v>0</v>
      </c>
      <c r="R62" s="60">
        <f t="shared" si="27"/>
        <v>0</v>
      </c>
      <c r="S62" s="60">
        <f t="shared" si="27"/>
        <v>0</v>
      </c>
      <c r="T62" s="60">
        <f t="shared" si="27"/>
        <v>0</v>
      </c>
      <c r="U62" s="279">
        <f t="shared" si="3"/>
        <v>0</v>
      </c>
    </row>
    <row r="63" spans="1:21" s="4" customFormat="1" x14ac:dyDescent="0.25">
      <c r="A63" s="30"/>
      <c r="B63" s="13" t="s">
        <v>719</v>
      </c>
      <c r="C63" s="18" t="s">
        <v>715</v>
      </c>
      <c r="D63" s="60">
        <v>0</v>
      </c>
      <c r="E63" s="60">
        <f>SUM(E64:E66)</f>
        <v>0</v>
      </c>
      <c r="F63" s="60">
        <v>0</v>
      </c>
      <c r="G63" s="60">
        <v>0</v>
      </c>
      <c r="H63" s="60">
        <f>SUM(H64:H66)</f>
        <v>0</v>
      </c>
      <c r="I63" s="60">
        <v>0</v>
      </c>
      <c r="J63" s="60">
        <f>SUM(J64:J66)</f>
        <v>0</v>
      </c>
      <c r="K63" s="60">
        <f t="shared" si="1"/>
        <v>0</v>
      </c>
      <c r="L63" s="60">
        <f t="shared" ref="L63:T63" si="28">SUM(L64:L66)</f>
        <v>0</v>
      </c>
      <c r="M63" s="60">
        <f>SUM(M64:M66)</f>
        <v>0</v>
      </c>
      <c r="N63" s="60">
        <f>SUM(N64:N66)</f>
        <v>0</v>
      </c>
      <c r="O63" s="60">
        <f>SUM(O64:O66)</f>
        <v>0</v>
      </c>
      <c r="P63" s="60">
        <f>SUM(P64:P66)</f>
        <v>0</v>
      </c>
      <c r="Q63" s="60">
        <f>SUM(Q64:Q66)</f>
        <v>0</v>
      </c>
      <c r="R63" s="60">
        <f t="shared" si="28"/>
        <v>0</v>
      </c>
      <c r="S63" s="60">
        <f t="shared" si="28"/>
        <v>0</v>
      </c>
      <c r="T63" s="60">
        <f t="shared" si="28"/>
        <v>0</v>
      </c>
      <c r="U63" s="279">
        <f t="shared" si="3"/>
        <v>0</v>
      </c>
    </row>
    <row r="64" spans="1:21" s="4" customFormat="1" ht="31.5" x14ac:dyDescent="0.25">
      <c r="A64" s="30"/>
      <c r="B64" s="24" t="s">
        <v>102</v>
      </c>
      <c r="C64" s="15" t="s">
        <v>717</v>
      </c>
      <c r="D64" s="51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60">
        <f t="shared" si="1"/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279">
        <f t="shared" si="3"/>
        <v>0</v>
      </c>
    </row>
    <row r="65" spans="1:21" s="4" customFormat="1" ht="31.5" x14ac:dyDescent="0.25">
      <c r="A65" s="30"/>
      <c r="B65" s="24" t="s">
        <v>103</v>
      </c>
      <c r="C65" s="15" t="s">
        <v>104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60">
        <f t="shared" si="1"/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279">
        <f t="shared" si="3"/>
        <v>0</v>
      </c>
    </row>
    <row r="66" spans="1:21" s="4" customFormat="1" ht="31.5" x14ac:dyDescent="0.25">
      <c r="A66" s="30"/>
      <c r="B66" s="24" t="s">
        <v>106</v>
      </c>
      <c r="C66" s="15" t="s">
        <v>105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60">
        <f t="shared" si="1"/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279">
        <f t="shared" si="3"/>
        <v>0</v>
      </c>
    </row>
    <row r="67" spans="1:21" x14ac:dyDescent="0.25">
      <c r="A67" s="30">
        <v>4</v>
      </c>
      <c r="B67" s="13" t="s">
        <v>713</v>
      </c>
      <c r="C67" s="18" t="s">
        <v>250</v>
      </c>
      <c r="D67" s="60">
        <v>45633.850000000006</v>
      </c>
      <c r="E67" s="60">
        <f t="shared" ref="E67:T67" si="29">+E68</f>
        <v>31830.92</v>
      </c>
      <c r="F67" s="60">
        <v>24646.62</v>
      </c>
      <c r="G67" s="60">
        <v>65545.240000000005</v>
      </c>
      <c r="H67" s="60">
        <f>+H68</f>
        <v>14450.29</v>
      </c>
      <c r="I67" s="60">
        <v>26286.05</v>
      </c>
      <c r="J67" s="60">
        <f t="shared" si="29"/>
        <v>0</v>
      </c>
      <c r="K67" s="60">
        <f t="shared" si="1"/>
        <v>26286.05</v>
      </c>
      <c r="L67" s="60">
        <f t="shared" si="29"/>
        <v>0</v>
      </c>
      <c r="M67" s="60">
        <f t="shared" si="29"/>
        <v>6503.8</v>
      </c>
      <c r="N67" s="60">
        <f t="shared" si="29"/>
        <v>6542.12</v>
      </c>
      <c r="O67" s="60">
        <f t="shared" si="29"/>
        <v>6679.62</v>
      </c>
      <c r="P67" s="60">
        <f t="shared" si="29"/>
        <v>6560.51</v>
      </c>
      <c r="Q67" s="60">
        <f t="shared" si="29"/>
        <v>0</v>
      </c>
      <c r="R67" s="60">
        <f t="shared" si="29"/>
        <v>6334.09</v>
      </c>
      <c r="S67" s="60">
        <f t="shared" si="29"/>
        <v>6728.3099999999995</v>
      </c>
      <c r="T67" s="60">
        <f t="shared" si="29"/>
        <v>5289.6699999999992</v>
      </c>
      <c r="U67" s="279">
        <f t="shared" si="3"/>
        <v>0</v>
      </c>
    </row>
    <row r="68" spans="1:21" x14ac:dyDescent="0.25">
      <c r="A68" s="30"/>
      <c r="B68" s="13" t="s">
        <v>251</v>
      </c>
      <c r="C68" s="18" t="s">
        <v>252</v>
      </c>
      <c r="D68" s="60">
        <v>45633.850000000006</v>
      </c>
      <c r="E68" s="60">
        <f>+E69+E91</f>
        <v>31830.92</v>
      </c>
      <c r="F68" s="60">
        <v>24646.62</v>
      </c>
      <c r="G68" s="60">
        <v>65545.240000000005</v>
      </c>
      <c r="H68" s="60">
        <f>+H69+H91</f>
        <v>14450.29</v>
      </c>
      <c r="I68" s="60">
        <v>26286.05</v>
      </c>
      <c r="J68" s="60">
        <f>+J69+J91</f>
        <v>0</v>
      </c>
      <c r="K68" s="60">
        <f t="shared" si="1"/>
        <v>26286.05</v>
      </c>
      <c r="L68" s="60">
        <f t="shared" ref="L68:T68" si="30">+L69+L91</f>
        <v>0</v>
      </c>
      <c r="M68" s="60">
        <f>+M69+M91</f>
        <v>6503.8</v>
      </c>
      <c r="N68" s="60">
        <f>+N69+N91</f>
        <v>6542.12</v>
      </c>
      <c r="O68" s="60">
        <f>+O69+O91</f>
        <v>6679.62</v>
      </c>
      <c r="P68" s="60">
        <f>+P69+P91</f>
        <v>6560.51</v>
      </c>
      <c r="Q68" s="60">
        <f>+Q69+Q91</f>
        <v>0</v>
      </c>
      <c r="R68" s="60">
        <f t="shared" si="30"/>
        <v>6334.09</v>
      </c>
      <c r="S68" s="60">
        <f t="shared" si="30"/>
        <v>6728.3099999999995</v>
      </c>
      <c r="T68" s="60">
        <f t="shared" si="30"/>
        <v>5289.6699999999992</v>
      </c>
      <c r="U68" s="279">
        <f t="shared" si="3"/>
        <v>0</v>
      </c>
    </row>
    <row r="69" spans="1:21" x14ac:dyDescent="0.25">
      <c r="A69" s="30"/>
      <c r="B69" s="13" t="s">
        <v>253</v>
      </c>
      <c r="C69" s="18" t="s">
        <v>254</v>
      </c>
      <c r="D69" s="60">
        <v>45633.850000000006</v>
      </c>
      <c r="E69" s="60">
        <f>+E71+E73+E77+E78+E79+E80+E81+E82+E83+E84+E85+E89+E88+E70+E90</f>
        <v>31830.92</v>
      </c>
      <c r="F69" s="60">
        <v>24646.62</v>
      </c>
      <c r="G69" s="60">
        <v>65545.240000000005</v>
      </c>
      <c r="H69" s="60">
        <f>+H71+H73+H77+H78+H79+H80+H81+H82+H83+H84+H85+H89+H88+H70+H90</f>
        <v>14450.29</v>
      </c>
      <c r="I69" s="60">
        <v>26286.05</v>
      </c>
      <c r="J69" s="60">
        <f>+J71+J73+J77+J78+J79+J80+J81+J82+J83+J84+J85+J89+J88+J70+J90</f>
        <v>0</v>
      </c>
      <c r="K69" s="60">
        <f t="shared" si="1"/>
        <v>26286.05</v>
      </c>
      <c r="L69" s="60">
        <f t="shared" ref="L69:T69" si="31">+L71+L73+L77+L78+L79+L80+L81+L82+L83+L84+L85+L89+L88+L70+L90</f>
        <v>0</v>
      </c>
      <c r="M69" s="60">
        <f>+M71+M73+M77+M78+M79+M80+M81+M82+M83+M84+M85+M89+M88+M70+M90</f>
        <v>6503.8</v>
      </c>
      <c r="N69" s="60">
        <f>+N71+N73+N77+N78+N79+N80+N81+N82+N83+N84+N85+N89+N88+N70+N90</f>
        <v>6542.12</v>
      </c>
      <c r="O69" s="60">
        <f>+O71+O73+O77+O78+O79+O80+O81+O82+O83+O84+O85+O89+O88+O70+O90</f>
        <v>6679.62</v>
      </c>
      <c r="P69" s="60">
        <f>+P71+P73+P77+P78+P79+P80+P81+P82+P83+P84+P85+P89+P88+P70+P90</f>
        <v>6560.51</v>
      </c>
      <c r="Q69" s="60">
        <f t="shared" si="31"/>
        <v>0</v>
      </c>
      <c r="R69" s="60">
        <f t="shared" si="31"/>
        <v>6334.09</v>
      </c>
      <c r="S69" s="60">
        <f t="shared" si="31"/>
        <v>6728.3099999999995</v>
      </c>
      <c r="T69" s="60">
        <f t="shared" si="31"/>
        <v>5289.6699999999992</v>
      </c>
      <c r="U69" s="279">
        <f t="shared" si="3"/>
        <v>0</v>
      </c>
    </row>
    <row r="70" spans="1:21" x14ac:dyDescent="0.25">
      <c r="A70" s="30"/>
      <c r="B70" s="182" t="s">
        <v>926</v>
      </c>
      <c r="C70" s="18" t="s">
        <v>927</v>
      </c>
      <c r="D70" s="60">
        <v>0</v>
      </c>
      <c r="E70" s="156">
        <v>0</v>
      </c>
      <c r="F70" s="156">
        <v>0</v>
      </c>
      <c r="G70" s="156">
        <v>0</v>
      </c>
      <c r="H70" s="156">
        <v>0</v>
      </c>
      <c r="I70" s="156">
        <v>0</v>
      </c>
      <c r="J70" s="156">
        <v>0</v>
      </c>
      <c r="K70" s="60">
        <f t="shared" si="1"/>
        <v>0</v>
      </c>
      <c r="L70" s="156">
        <v>0</v>
      </c>
      <c r="M70" s="156">
        <v>0</v>
      </c>
      <c r="N70" s="156">
        <v>0</v>
      </c>
      <c r="O70" s="156">
        <v>0</v>
      </c>
      <c r="P70" s="156">
        <v>0</v>
      </c>
      <c r="Q70" s="156">
        <v>0</v>
      </c>
      <c r="R70" s="156">
        <v>0</v>
      </c>
      <c r="S70" s="156">
        <v>0</v>
      </c>
      <c r="T70" s="156">
        <v>0</v>
      </c>
      <c r="U70" s="279">
        <f t="shared" si="3"/>
        <v>0</v>
      </c>
    </row>
    <row r="71" spans="1:21" ht="31.5" x14ac:dyDescent="0.25">
      <c r="A71" s="30"/>
      <c r="B71" s="24" t="s">
        <v>732</v>
      </c>
      <c r="C71" s="18" t="s">
        <v>733</v>
      </c>
      <c r="D71" s="55">
        <v>0</v>
      </c>
      <c r="E71" s="55">
        <f t="shared" ref="E71:T71" si="32">SUM(E72)</f>
        <v>0</v>
      </c>
      <c r="F71" s="55">
        <v>0</v>
      </c>
      <c r="G71" s="55">
        <v>0</v>
      </c>
      <c r="H71" s="55">
        <f>SUM(H72)</f>
        <v>0</v>
      </c>
      <c r="I71" s="55">
        <v>0</v>
      </c>
      <c r="J71" s="55">
        <f t="shared" si="32"/>
        <v>0</v>
      </c>
      <c r="K71" s="60">
        <f t="shared" si="1"/>
        <v>0</v>
      </c>
      <c r="L71" s="55">
        <f t="shared" si="32"/>
        <v>0</v>
      </c>
      <c r="M71" s="55">
        <f t="shared" si="32"/>
        <v>0</v>
      </c>
      <c r="N71" s="55">
        <f t="shared" si="32"/>
        <v>0</v>
      </c>
      <c r="O71" s="55">
        <f t="shared" si="32"/>
        <v>0</v>
      </c>
      <c r="P71" s="55">
        <f t="shared" si="32"/>
        <v>0</v>
      </c>
      <c r="Q71" s="55">
        <f t="shared" si="32"/>
        <v>0</v>
      </c>
      <c r="R71" s="55">
        <f t="shared" si="32"/>
        <v>0</v>
      </c>
      <c r="S71" s="55">
        <f t="shared" si="32"/>
        <v>0</v>
      </c>
      <c r="T71" s="55">
        <f t="shared" si="32"/>
        <v>0</v>
      </c>
      <c r="U71" s="279">
        <f t="shared" si="3"/>
        <v>0</v>
      </c>
    </row>
    <row r="72" spans="1:21" ht="47.25" x14ac:dyDescent="0.25">
      <c r="A72" s="30"/>
      <c r="B72" s="24" t="s">
        <v>734</v>
      </c>
      <c r="C72" s="15" t="s">
        <v>735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60">
        <f t="shared" si="1"/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279">
        <f t="shared" si="3"/>
        <v>0</v>
      </c>
    </row>
    <row r="73" spans="1:21" ht="31.5" x14ac:dyDescent="0.25">
      <c r="A73" s="30"/>
      <c r="B73" s="24" t="s">
        <v>736</v>
      </c>
      <c r="C73" s="18" t="s">
        <v>737</v>
      </c>
      <c r="D73" s="55">
        <v>603</v>
      </c>
      <c r="E73" s="55">
        <f>SUM(E74:E76)</f>
        <v>584</v>
      </c>
      <c r="F73" s="55">
        <v>0</v>
      </c>
      <c r="G73" s="55">
        <v>2609</v>
      </c>
      <c r="H73" s="55">
        <f>SUM(H74:H76)</f>
        <v>2104</v>
      </c>
      <c r="I73" s="55">
        <v>0</v>
      </c>
      <c r="J73" s="55">
        <f>SUM(J74:J76)</f>
        <v>0</v>
      </c>
      <c r="K73" s="60">
        <f t="shared" si="1"/>
        <v>0</v>
      </c>
      <c r="L73" s="55">
        <f t="shared" ref="L73:T73" si="33">SUM(L74:L76)</f>
        <v>0</v>
      </c>
      <c r="M73" s="55">
        <f>SUM(M74:M76)</f>
        <v>0</v>
      </c>
      <c r="N73" s="55">
        <f>SUM(N74:N76)</f>
        <v>0</v>
      </c>
      <c r="O73" s="55">
        <f>SUM(O74:O76)</f>
        <v>0</v>
      </c>
      <c r="P73" s="55">
        <f>SUM(P74:P76)</f>
        <v>0</v>
      </c>
      <c r="Q73" s="55">
        <f>SUM(Q74:Q76)</f>
        <v>0</v>
      </c>
      <c r="R73" s="55">
        <f t="shared" si="33"/>
        <v>0</v>
      </c>
      <c r="S73" s="55">
        <f t="shared" si="33"/>
        <v>0</v>
      </c>
      <c r="T73" s="55">
        <f t="shared" si="33"/>
        <v>0</v>
      </c>
      <c r="U73" s="279">
        <f t="shared" si="3"/>
        <v>0</v>
      </c>
    </row>
    <row r="74" spans="1:21" ht="47.25" x14ac:dyDescent="0.25">
      <c r="A74" s="30"/>
      <c r="B74" s="24" t="s">
        <v>738</v>
      </c>
      <c r="C74" s="15" t="s">
        <v>739</v>
      </c>
      <c r="D74" s="51">
        <v>603</v>
      </c>
      <c r="E74" s="51">
        <v>584</v>
      </c>
      <c r="F74" s="51">
        <v>0</v>
      </c>
      <c r="G74" s="51">
        <v>2609</v>
      </c>
      <c r="H74" s="51">
        <v>2104</v>
      </c>
      <c r="I74" s="51">
        <v>0</v>
      </c>
      <c r="J74" s="51">
        <v>0</v>
      </c>
      <c r="K74" s="60">
        <f t="shared" si="1"/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279">
        <f t="shared" si="3"/>
        <v>0</v>
      </c>
    </row>
    <row r="75" spans="1:21" ht="47.25" x14ac:dyDescent="0.25">
      <c r="A75" s="30"/>
      <c r="B75" s="24" t="s">
        <v>740</v>
      </c>
      <c r="C75" s="15" t="s">
        <v>741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60">
        <f t="shared" ref="K75:K138" si="34">+I75+J75</f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279">
        <f t="shared" ref="U75:U138" si="35">+K75-M75-N75-O75-P75</f>
        <v>0</v>
      </c>
    </row>
    <row r="76" spans="1:21" ht="31.5" x14ac:dyDescent="0.25">
      <c r="A76" s="30"/>
      <c r="B76" s="24" t="s">
        <v>130</v>
      </c>
      <c r="C76" s="15" t="s">
        <v>129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60">
        <f t="shared" si="34"/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279">
        <f t="shared" si="35"/>
        <v>0</v>
      </c>
    </row>
    <row r="77" spans="1:21" ht="63" x14ac:dyDescent="0.25">
      <c r="A77" s="30"/>
      <c r="B77" s="24" t="s">
        <v>742</v>
      </c>
      <c r="C77" s="18" t="s">
        <v>743</v>
      </c>
      <c r="D77" s="51">
        <v>0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60">
        <f t="shared" si="34"/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279">
        <f t="shared" si="35"/>
        <v>0</v>
      </c>
    </row>
    <row r="78" spans="1:21" ht="31.5" x14ac:dyDescent="0.25">
      <c r="A78" s="30"/>
      <c r="B78" s="24" t="s">
        <v>744</v>
      </c>
      <c r="C78" s="18" t="s">
        <v>745</v>
      </c>
      <c r="D78" s="51">
        <v>24617.690000000002</v>
      </c>
      <c r="E78" s="51">
        <v>27792.55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60">
        <f t="shared" si="34"/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279">
        <f t="shared" si="35"/>
        <v>0</v>
      </c>
    </row>
    <row r="79" spans="1:21" x14ac:dyDescent="0.25">
      <c r="A79" s="30"/>
      <c r="B79" s="24" t="s">
        <v>255</v>
      </c>
      <c r="C79" s="18" t="s">
        <v>256</v>
      </c>
      <c r="D79" s="51"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60">
        <f t="shared" si="34"/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279">
        <f t="shared" si="35"/>
        <v>0</v>
      </c>
    </row>
    <row r="80" spans="1:21" x14ac:dyDescent="0.25">
      <c r="A80" s="30"/>
      <c r="B80" s="24" t="s">
        <v>257</v>
      </c>
      <c r="C80" s="18" t="s">
        <v>258</v>
      </c>
      <c r="D80" s="51">
        <v>0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60">
        <f t="shared" si="34"/>
        <v>0</v>
      </c>
      <c r="L80" s="51">
        <v>0</v>
      </c>
      <c r="M80" s="51">
        <v>0</v>
      </c>
      <c r="N80" s="51">
        <v>0</v>
      </c>
      <c r="O80" s="51">
        <v>0</v>
      </c>
      <c r="P80" s="51">
        <v>0</v>
      </c>
      <c r="Q80" s="51">
        <v>0</v>
      </c>
      <c r="R80" s="51">
        <v>0</v>
      </c>
      <c r="S80" s="51">
        <v>0</v>
      </c>
      <c r="T80" s="51">
        <v>0</v>
      </c>
      <c r="U80" s="279">
        <f t="shared" si="35"/>
        <v>0</v>
      </c>
    </row>
    <row r="81" spans="1:21" x14ac:dyDescent="0.25">
      <c r="A81" s="93"/>
      <c r="B81" s="24" t="s">
        <v>259</v>
      </c>
      <c r="C81" s="18" t="s">
        <v>260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60">
        <f t="shared" si="34"/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279">
        <f t="shared" si="35"/>
        <v>0</v>
      </c>
    </row>
    <row r="82" spans="1:21" ht="31.5" x14ac:dyDescent="0.25">
      <c r="A82" s="30"/>
      <c r="B82" s="24" t="s">
        <v>657</v>
      </c>
      <c r="C82" s="18" t="s">
        <v>658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60">
        <f t="shared" si="34"/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279">
        <f t="shared" si="35"/>
        <v>0</v>
      </c>
    </row>
    <row r="83" spans="1:21" ht="31.5" x14ac:dyDescent="0.25">
      <c r="A83" s="30"/>
      <c r="B83" s="24" t="s">
        <v>273</v>
      </c>
      <c r="C83" s="18" t="s">
        <v>274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60">
        <f t="shared" si="34"/>
        <v>0</v>
      </c>
      <c r="L83" s="51">
        <v>0</v>
      </c>
      <c r="M83" s="51">
        <v>0</v>
      </c>
      <c r="N83" s="51">
        <v>0</v>
      </c>
      <c r="O83" s="51">
        <v>0</v>
      </c>
      <c r="P83" s="51">
        <v>0</v>
      </c>
      <c r="Q83" s="51">
        <v>0</v>
      </c>
      <c r="R83" s="51">
        <v>0</v>
      </c>
      <c r="S83" s="51">
        <v>0</v>
      </c>
      <c r="T83" s="51">
        <v>0</v>
      </c>
      <c r="U83" s="279">
        <f t="shared" si="35"/>
        <v>0</v>
      </c>
    </row>
    <row r="84" spans="1:21" ht="31.5" x14ac:dyDescent="0.25">
      <c r="A84" s="30"/>
      <c r="B84" s="24" t="s">
        <v>275</v>
      </c>
      <c r="C84" s="18" t="s">
        <v>276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60">
        <f t="shared" si="34"/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279">
        <f t="shared" si="35"/>
        <v>0</v>
      </c>
    </row>
    <row r="85" spans="1:21" ht="31.5" x14ac:dyDescent="0.25">
      <c r="A85" s="30"/>
      <c r="B85" s="24" t="s">
        <v>140</v>
      </c>
      <c r="C85" s="18" t="s">
        <v>141</v>
      </c>
      <c r="D85" s="38">
        <v>0</v>
      </c>
      <c r="E85" s="38">
        <f>SUM(E86:E87)</f>
        <v>132.46</v>
      </c>
      <c r="F85" s="38">
        <v>0</v>
      </c>
      <c r="G85" s="38">
        <v>0</v>
      </c>
      <c r="H85" s="38">
        <f>SUM(H86:H87)</f>
        <v>0</v>
      </c>
      <c r="I85" s="38">
        <v>0</v>
      </c>
      <c r="J85" s="38">
        <f>SUM(J86:J87)</f>
        <v>0</v>
      </c>
      <c r="K85" s="60">
        <f t="shared" si="34"/>
        <v>0</v>
      </c>
      <c r="L85" s="38">
        <f t="shared" ref="L85:T85" si="36">SUM(L86:L87)</f>
        <v>0</v>
      </c>
      <c r="M85" s="38">
        <f>SUM(M86:M87)</f>
        <v>0</v>
      </c>
      <c r="N85" s="38">
        <f>SUM(N86:N87)</f>
        <v>0</v>
      </c>
      <c r="O85" s="38">
        <f>SUM(O86:O87)</f>
        <v>0</v>
      </c>
      <c r="P85" s="38">
        <f>SUM(P86:P87)</f>
        <v>0</v>
      </c>
      <c r="Q85" s="38">
        <f>SUM(Q86:Q87)</f>
        <v>0</v>
      </c>
      <c r="R85" s="38">
        <f t="shared" si="36"/>
        <v>0</v>
      </c>
      <c r="S85" s="38">
        <f t="shared" si="36"/>
        <v>0</v>
      </c>
      <c r="T85" s="38">
        <f t="shared" si="36"/>
        <v>0</v>
      </c>
      <c r="U85" s="279">
        <f t="shared" si="35"/>
        <v>0</v>
      </c>
    </row>
    <row r="86" spans="1:21" ht="47.25" x14ac:dyDescent="0.25">
      <c r="A86" s="30"/>
      <c r="B86" s="24" t="s">
        <v>142</v>
      </c>
      <c r="C86" s="15" t="s">
        <v>143</v>
      </c>
      <c r="D86" s="51">
        <v>0</v>
      </c>
      <c r="E86" s="51">
        <v>0</v>
      </c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60">
        <f t="shared" si="34"/>
        <v>0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279">
        <f t="shared" si="35"/>
        <v>0</v>
      </c>
    </row>
    <row r="87" spans="1:21" ht="47.25" x14ac:dyDescent="0.25">
      <c r="A87" s="30"/>
      <c r="B87" s="24" t="s">
        <v>552</v>
      </c>
      <c r="C87" s="15" t="s">
        <v>144</v>
      </c>
      <c r="D87" s="51">
        <v>0</v>
      </c>
      <c r="E87" s="51">
        <v>132.46</v>
      </c>
      <c r="F87" s="51">
        <v>0</v>
      </c>
      <c r="G87" s="51">
        <v>0</v>
      </c>
      <c r="H87" s="51">
        <v>0</v>
      </c>
      <c r="I87" s="51">
        <v>0</v>
      </c>
      <c r="J87" s="51">
        <v>0</v>
      </c>
      <c r="K87" s="60">
        <f t="shared" si="34"/>
        <v>0</v>
      </c>
      <c r="L87" s="51">
        <v>0</v>
      </c>
      <c r="M87" s="51">
        <v>0</v>
      </c>
      <c r="N87" s="51">
        <v>0</v>
      </c>
      <c r="O87" s="51">
        <v>0</v>
      </c>
      <c r="P87" s="51">
        <v>0</v>
      </c>
      <c r="Q87" s="51">
        <v>0</v>
      </c>
      <c r="R87" s="51">
        <v>0</v>
      </c>
      <c r="S87" s="51">
        <v>0</v>
      </c>
      <c r="T87" s="51">
        <v>0</v>
      </c>
      <c r="U87" s="279">
        <f t="shared" si="35"/>
        <v>0</v>
      </c>
    </row>
    <row r="88" spans="1:21" ht="31.5" x14ac:dyDescent="0.25">
      <c r="A88" s="30"/>
      <c r="B88" s="24" t="s">
        <v>812</v>
      </c>
      <c r="C88" s="146" t="s">
        <v>813</v>
      </c>
      <c r="D88" s="51">
        <v>0</v>
      </c>
      <c r="E88" s="51">
        <v>10.33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60">
        <f t="shared" si="34"/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279">
        <f t="shared" si="35"/>
        <v>0</v>
      </c>
    </row>
    <row r="89" spans="1:21" x14ac:dyDescent="0.25">
      <c r="A89" s="30"/>
      <c r="B89" s="24" t="s">
        <v>834</v>
      </c>
      <c r="C89" s="146" t="s">
        <v>833</v>
      </c>
      <c r="D89" s="51">
        <v>20413.16</v>
      </c>
      <c r="E89" s="51">
        <v>3311.58</v>
      </c>
      <c r="F89" s="51">
        <v>19055.439999999999</v>
      </c>
      <c r="G89" s="51">
        <v>57345.06</v>
      </c>
      <c r="H89" s="51">
        <v>12346.29</v>
      </c>
      <c r="I89" s="51">
        <v>25848.89</v>
      </c>
      <c r="J89" s="51">
        <v>0</v>
      </c>
      <c r="K89" s="60">
        <f t="shared" si="34"/>
        <v>25848.89</v>
      </c>
      <c r="L89" s="51">
        <v>0</v>
      </c>
      <c r="M89" s="51">
        <v>6500</v>
      </c>
      <c r="N89" s="51">
        <v>6500</v>
      </c>
      <c r="O89" s="51">
        <v>6500</v>
      </c>
      <c r="P89" s="51">
        <v>6348.89</v>
      </c>
      <c r="Q89" s="51">
        <v>0</v>
      </c>
      <c r="R89" s="51">
        <v>0</v>
      </c>
      <c r="S89" s="51">
        <v>0</v>
      </c>
      <c r="T89" s="51">
        <v>0</v>
      </c>
      <c r="U89" s="279">
        <f t="shared" si="35"/>
        <v>0</v>
      </c>
    </row>
    <row r="90" spans="1:21" ht="63" x14ac:dyDescent="0.25">
      <c r="A90" s="30"/>
      <c r="B90" s="24" t="s">
        <v>967</v>
      </c>
      <c r="C90" s="146" t="s">
        <v>968</v>
      </c>
      <c r="D90" s="51">
        <v>0</v>
      </c>
      <c r="E90" s="51">
        <v>0</v>
      </c>
      <c r="F90" s="51">
        <v>5591.18</v>
      </c>
      <c r="G90" s="51">
        <v>5591.18</v>
      </c>
      <c r="H90" s="51">
        <v>0</v>
      </c>
      <c r="I90" s="51">
        <v>437.16</v>
      </c>
      <c r="J90" s="51">
        <v>0</v>
      </c>
      <c r="K90" s="60">
        <f t="shared" si="34"/>
        <v>437.16</v>
      </c>
      <c r="L90" s="51">
        <v>0</v>
      </c>
      <c r="M90" s="51">
        <v>3.8</v>
      </c>
      <c r="N90" s="51">
        <v>42.12</v>
      </c>
      <c r="O90" s="51">
        <v>179.62</v>
      </c>
      <c r="P90" s="51">
        <v>211.62</v>
      </c>
      <c r="Q90" s="51">
        <v>0</v>
      </c>
      <c r="R90" s="51">
        <v>6334.09</v>
      </c>
      <c r="S90" s="51">
        <v>6728.3099999999995</v>
      </c>
      <c r="T90" s="51">
        <v>5289.6699999999992</v>
      </c>
      <c r="U90" s="279">
        <f t="shared" si="35"/>
        <v>0</v>
      </c>
    </row>
    <row r="91" spans="1:21" x14ac:dyDescent="0.25">
      <c r="A91" s="30"/>
      <c r="B91" s="13" t="s">
        <v>277</v>
      </c>
      <c r="C91" s="18" t="s">
        <v>278</v>
      </c>
      <c r="D91" s="60">
        <v>0</v>
      </c>
      <c r="E91" s="60">
        <f t="shared" ref="E91:T91" si="37">+E92</f>
        <v>0</v>
      </c>
      <c r="F91" s="60">
        <v>0</v>
      </c>
      <c r="G91" s="60">
        <v>0</v>
      </c>
      <c r="H91" s="60">
        <f>+H92</f>
        <v>0</v>
      </c>
      <c r="I91" s="60">
        <v>0</v>
      </c>
      <c r="J91" s="60">
        <f t="shared" si="37"/>
        <v>0</v>
      </c>
      <c r="K91" s="60">
        <f t="shared" si="34"/>
        <v>0</v>
      </c>
      <c r="L91" s="60">
        <f t="shared" si="37"/>
        <v>0</v>
      </c>
      <c r="M91" s="60">
        <f t="shared" si="37"/>
        <v>0</v>
      </c>
      <c r="N91" s="60">
        <f t="shared" si="37"/>
        <v>0</v>
      </c>
      <c r="O91" s="60">
        <f t="shared" si="37"/>
        <v>0</v>
      </c>
      <c r="P91" s="60">
        <f t="shared" si="37"/>
        <v>0</v>
      </c>
      <c r="Q91" s="60">
        <f t="shared" si="37"/>
        <v>0</v>
      </c>
      <c r="R91" s="60">
        <f t="shared" si="37"/>
        <v>0</v>
      </c>
      <c r="S91" s="60">
        <f t="shared" si="37"/>
        <v>0</v>
      </c>
      <c r="T91" s="60">
        <f t="shared" si="37"/>
        <v>0</v>
      </c>
      <c r="U91" s="279">
        <f t="shared" si="35"/>
        <v>0</v>
      </c>
    </row>
    <row r="92" spans="1:21" ht="31.5" x14ac:dyDescent="0.25">
      <c r="A92" s="30"/>
      <c r="B92" s="24" t="s">
        <v>279</v>
      </c>
      <c r="C92" s="15" t="s">
        <v>280</v>
      </c>
      <c r="D92" s="51">
        <v>0</v>
      </c>
      <c r="E92" s="51"/>
      <c r="F92" s="51"/>
      <c r="G92" s="51">
        <v>0</v>
      </c>
      <c r="H92" s="51"/>
      <c r="I92" s="51">
        <v>0</v>
      </c>
      <c r="J92" s="51"/>
      <c r="K92" s="60">
        <f t="shared" si="34"/>
        <v>0</v>
      </c>
      <c r="L92" s="51"/>
      <c r="M92" s="51"/>
      <c r="N92" s="51"/>
      <c r="O92" s="51"/>
      <c r="P92" s="51"/>
      <c r="Q92" s="51"/>
      <c r="R92" s="51">
        <v>0</v>
      </c>
      <c r="S92" s="51">
        <v>0</v>
      </c>
      <c r="T92" s="51">
        <v>0</v>
      </c>
      <c r="U92" s="279">
        <f t="shared" si="35"/>
        <v>0</v>
      </c>
    </row>
    <row r="93" spans="1:21" ht="31.5" x14ac:dyDescent="0.25">
      <c r="A93" s="30">
        <v>5</v>
      </c>
      <c r="B93" s="13" t="s">
        <v>150</v>
      </c>
      <c r="C93" s="18" t="s">
        <v>746</v>
      </c>
      <c r="D93" s="60">
        <v>60497.62</v>
      </c>
      <c r="E93" s="60">
        <f>+E94+E98+E102+E106</f>
        <v>57954.78</v>
      </c>
      <c r="F93" s="60">
        <v>128.13999999999999</v>
      </c>
      <c r="G93" s="60">
        <v>128.13999999999999</v>
      </c>
      <c r="H93" s="60">
        <f>+H94+H98+H102+H106</f>
        <v>0</v>
      </c>
      <c r="I93" s="60">
        <v>0</v>
      </c>
      <c r="J93" s="60">
        <f>+J94+J98+J102+J106</f>
        <v>0</v>
      </c>
      <c r="K93" s="60">
        <f t="shared" si="34"/>
        <v>0</v>
      </c>
      <c r="L93" s="60">
        <f t="shared" ref="L93:T93" si="38">+L94+L98+L102+L106</f>
        <v>0</v>
      </c>
      <c r="M93" s="60">
        <f>+M94+M98+M102+M106</f>
        <v>0</v>
      </c>
      <c r="N93" s="60">
        <f>+N94+N98+N102+N106</f>
        <v>0</v>
      </c>
      <c r="O93" s="60">
        <f>+O94+O98+O102+O106</f>
        <v>0</v>
      </c>
      <c r="P93" s="60">
        <f>+P94+P98+P102+P106</f>
        <v>0</v>
      </c>
      <c r="Q93" s="60">
        <f>+Q94+Q98+Q102+Q106</f>
        <v>0</v>
      </c>
      <c r="R93" s="60">
        <f t="shared" si="38"/>
        <v>0</v>
      </c>
      <c r="S93" s="60">
        <f t="shared" si="38"/>
        <v>0</v>
      </c>
      <c r="T93" s="60">
        <f t="shared" si="38"/>
        <v>0</v>
      </c>
      <c r="U93" s="279">
        <f t="shared" si="35"/>
        <v>0</v>
      </c>
    </row>
    <row r="94" spans="1:21" hidden="1" x14ac:dyDescent="0.25">
      <c r="A94" s="30"/>
      <c r="B94" s="26" t="s">
        <v>747</v>
      </c>
      <c r="C94" s="18" t="s">
        <v>748</v>
      </c>
      <c r="D94" s="60">
        <v>60497.62</v>
      </c>
      <c r="E94" s="60">
        <f>SUM(E95:E97)</f>
        <v>57954.78</v>
      </c>
      <c r="F94" s="60">
        <v>128.13999999999999</v>
      </c>
      <c r="G94" s="60">
        <v>128.13999999999999</v>
      </c>
      <c r="H94" s="60">
        <f>SUM(H95:H97)</f>
        <v>0</v>
      </c>
      <c r="I94" s="60">
        <v>0</v>
      </c>
      <c r="J94" s="60">
        <f>SUM(J95:J97)</f>
        <v>0</v>
      </c>
      <c r="K94" s="60">
        <f t="shared" si="34"/>
        <v>0</v>
      </c>
      <c r="L94" s="60">
        <f t="shared" ref="L94:T94" si="39">SUM(L95:L97)</f>
        <v>0</v>
      </c>
      <c r="M94" s="60">
        <f>SUM(M95:M97)</f>
        <v>0</v>
      </c>
      <c r="N94" s="60">
        <f>SUM(N95:N97)</f>
        <v>0</v>
      </c>
      <c r="O94" s="60">
        <f>SUM(O95:O97)</f>
        <v>0</v>
      </c>
      <c r="P94" s="60">
        <f>SUM(P95:P97)</f>
        <v>0</v>
      </c>
      <c r="Q94" s="60">
        <f>SUM(Q95:Q97)</f>
        <v>0</v>
      </c>
      <c r="R94" s="60">
        <f t="shared" si="39"/>
        <v>0</v>
      </c>
      <c r="S94" s="60">
        <f t="shared" si="39"/>
        <v>0</v>
      </c>
      <c r="T94" s="60">
        <f t="shared" si="39"/>
        <v>0</v>
      </c>
      <c r="U94" s="279">
        <f t="shared" si="35"/>
        <v>0</v>
      </c>
    </row>
    <row r="95" spans="1:21" hidden="1" x14ac:dyDescent="0.25">
      <c r="A95" s="30"/>
      <c r="B95" s="24" t="s">
        <v>749</v>
      </c>
      <c r="C95" s="15" t="s">
        <v>750</v>
      </c>
      <c r="D95" s="51">
        <v>0</v>
      </c>
      <c r="E95" s="51">
        <v>0</v>
      </c>
      <c r="F95" s="51">
        <v>128.13999999999999</v>
      </c>
      <c r="G95" s="51">
        <v>128.13999999999999</v>
      </c>
      <c r="H95" s="51">
        <v>0</v>
      </c>
      <c r="I95" s="51">
        <v>0</v>
      </c>
      <c r="J95" s="51">
        <v>0</v>
      </c>
      <c r="K95" s="60">
        <f t="shared" si="34"/>
        <v>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279">
        <f t="shared" si="35"/>
        <v>0</v>
      </c>
    </row>
    <row r="96" spans="1:21" hidden="1" x14ac:dyDescent="0.25">
      <c r="A96" s="30"/>
      <c r="B96" s="24" t="s">
        <v>751</v>
      </c>
      <c r="C96" s="15" t="s">
        <v>752</v>
      </c>
      <c r="D96" s="51">
        <v>60497.62</v>
      </c>
      <c r="E96" s="51">
        <v>57954.78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60">
        <f t="shared" si="34"/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279">
        <f t="shared" si="35"/>
        <v>0</v>
      </c>
    </row>
    <row r="97" spans="1:21" hidden="1" x14ac:dyDescent="0.25">
      <c r="A97" s="30"/>
      <c r="B97" s="24" t="s">
        <v>753</v>
      </c>
      <c r="C97" s="15" t="s">
        <v>754</v>
      </c>
      <c r="D97" s="51">
        <v>0</v>
      </c>
      <c r="E97" s="51">
        <v>0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60">
        <f t="shared" si="34"/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279">
        <f t="shared" si="35"/>
        <v>0</v>
      </c>
    </row>
    <row r="98" spans="1:21" hidden="1" x14ac:dyDescent="0.25">
      <c r="A98" s="30"/>
      <c r="B98" s="26" t="s">
        <v>755</v>
      </c>
      <c r="C98" s="18" t="s">
        <v>756</v>
      </c>
      <c r="D98" s="60">
        <v>0</v>
      </c>
      <c r="E98" s="60">
        <f>SUM(E99:E101)</f>
        <v>0</v>
      </c>
      <c r="F98" s="60">
        <v>0</v>
      </c>
      <c r="G98" s="60">
        <v>0</v>
      </c>
      <c r="H98" s="60">
        <f>SUM(H99:H101)</f>
        <v>0</v>
      </c>
      <c r="I98" s="60">
        <v>0</v>
      </c>
      <c r="J98" s="60">
        <f>SUM(J99:J101)</f>
        <v>0</v>
      </c>
      <c r="K98" s="60">
        <f t="shared" si="34"/>
        <v>0</v>
      </c>
      <c r="L98" s="60">
        <f t="shared" ref="L98:T98" si="40">SUM(L99:L101)</f>
        <v>0</v>
      </c>
      <c r="M98" s="60">
        <f>SUM(M99:M101)</f>
        <v>0</v>
      </c>
      <c r="N98" s="60">
        <f>SUM(N99:N101)</f>
        <v>0</v>
      </c>
      <c r="O98" s="60">
        <f>SUM(O99:O101)</f>
        <v>0</v>
      </c>
      <c r="P98" s="60">
        <f>SUM(P99:P101)</f>
        <v>0</v>
      </c>
      <c r="Q98" s="60">
        <f>SUM(Q99:Q101)</f>
        <v>0</v>
      </c>
      <c r="R98" s="60">
        <f t="shared" si="40"/>
        <v>0</v>
      </c>
      <c r="S98" s="60">
        <f t="shared" si="40"/>
        <v>0</v>
      </c>
      <c r="T98" s="60">
        <f t="shared" si="40"/>
        <v>0</v>
      </c>
      <c r="U98" s="279">
        <f t="shared" si="35"/>
        <v>0</v>
      </c>
    </row>
    <row r="99" spans="1:21" hidden="1" x14ac:dyDescent="0.25">
      <c r="A99" s="30"/>
      <c r="B99" s="24" t="s">
        <v>749</v>
      </c>
      <c r="C99" s="15" t="s">
        <v>757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60">
        <f t="shared" si="34"/>
        <v>0</v>
      </c>
      <c r="L99" s="51">
        <v>0</v>
      </c>
      <c r="M99" s="51">
        <v>0</v>
      </c>
      <c r="N99" s="51">
        <v>0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279">
        <f t="shared" si="35"/>
        <v>0</v>
      </c>
    </row>
    <row r="100" spans="1:21" hidden="1" x14ac:dyDescent="0.25">
      <c r="A100" s="30"/>
      <c r="B100" s="24" t="s">
        <v>751</v>
      </c>
      <c r="C100" s="15" t="s">
        <v>758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60">
        <f t="shared" si="34"/>
        <v>0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279">
        <f t="shared" si="35"/>
        <v>0</v>
      </c>
    </row>
    <row r="101" spans="1:21" hidden="1" x14ac:dyDescent="0.25">
      <c r="A101" s="30"/>
      <c r="B101" s="24" t="s">
        <v>753</v>
      </c>
      <c r="C101" s="15" t="s">
        <v>780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51">
        <v>0</v>
      </c>
      <c r="J101" s="51">
        <v>0</v>
      </c>
      <c r="K101" s="60">
        <f t="shared" si="34"/>
        <v>0</v>
      </c>
      <c r="L101" s="51">
        <v>0</v>
      </c>
      <c r="M101" s="51">
        <v>0</v>
      </c>
      <c r="N101" s="51">
        <v>0</v>
      </c>
      <c r="O101" s="51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279">
        <f t="shared" si="35"/>
        <v>0</v>
      </c>
    </row>
    <row r="102" spans="1:21" hidden="1" x14ac:dyDescent="0.25">
      <c r="A102" s="30"/>
      <c r="B102" s="26" t="s">
        <v>113</v>
      </c>
      <c r="C102" s="18" t="s">
        <v>114</v>
      </c>
      <c r="D102" s="60">
        <v>0</v>
      </c>
      <c r="E102" s="60">
        <f>SUM(E103:E105)</f>
        <v>0</v>
      </c>
      <c r="F102" s="60">
        <v>0</v>
      </c>
      <c r="G102" s="60">
        <v>0</v>
      </c>
      <c r="H102" s="60">
        <f>SUM(H103:H105)</f>
        <v>0</v>
      </c>
      <c r="I102" s="60">
        <v>0</v>
      </c>
      <c r="J102" s="60">
        <f>SUM(J103:J105)</f>
        <v>0</v>
      </c>
      <c r="K102" s="60">
        <f t="shared" si="34"/>
        <v>0</v>
      </c>
      <c r="L102" s="60">
        <f t="shared" ref="L102:T102" si="41">SUM(L103:L105)</f>
        <v>0</v>
      </c>
      <c r="M102" s="60">
        <f>SUM(M103:M105)</f>
        <v>0</v>
      </c>
      <c r="N102" s="60">
        <f>SUM(N103:N105)</f>
        <v>0</v>
      </c>
      <c r="O102" s="60">
        <f>SUM(O103:O105)</f>
        <v>0</v>
      </c>
      <c r="P102" s="60">
        <f>SUM(P103:P105)</f>
        <v>0</v>
      </c>
      <c r="Q102" s="60">
        <f>SUM(Q103:Q105)</f>
        <v>0</v>
      </c>
      <c r="R102" s="60">
        <f t="shared" si="41"/>
        <v>0</v>
      </c>
      <c r="S102" s="60">
        <f t="shared" si="41"/>
        <v>0</v>
      </c>
      <c r="T102" s="60">
        <f t="shared" si="41"/>
        <v>0</v>
      </c>
      <c r="U102" s="279">
        <f t="shared" si="35"/>
        <v>0</v>
      </c>
    </row>
    <row r="103" spans="1:21" hidden="1" x14ac:dyDescent="0.25">
      <c r="A103" s="30"/>
      <c r="B103" s="24" t="s">
        <v>749</v>
      </c>
      <c r="C103" s="15" t="s">
        <v>115</v>
      </c>
      <c r="D103" s="51">
        <v>0</v>
      </c>
      <c r="E103" s="51">
        <v>0</v>
      </c>
      <c r="F103" s="51">
        <v>0</v>
      </c>
      <c r="G103" s="51">
        <v>0</v>
      </c>
      <c r="H103" s="51">
        <v>0</v>
      </c>
      <c r="I103" s="51">
        <v>0</v>
      </c>
      <c r="J103" s="51">
        <v>0</v>
      </c>
      <c r="K103" s="60">
        <f t="shared" si="34"/>
        <v>0</v>
      </c>
      <c r="L103" s="51">
        <v>0</v>
      </c>
      <c r="M103" s="51">
        <v>0</v>
      </c>
      <c r="N103" s="51">
        <v>0</v>
      </c>
      <c r="O103" s="51">
        <v>0</v>
      </c>
      <c r="P103" s="51">
        <v>0</v>
      </c>
      <c r="Q103" s="51">
        <v>0</v>
      </c>
      <c r="R103" s="51">
        <v>0</v>
      </c>
      <c r="S103" s="51">
        <v>0</v>
      </c>
      <c r="T103" s="51">
        <v>0</v>
      </c>
      <c r="U103" s="279">
        <f t="shared" si="35"/>
        <v>0</v>
      </c>
    </row>
    <row r="104" spans="1:21" hidden="1" x14ac:dyDescent="0.25">
      <c r="A104" s="30"/>
      <c r="B104" s="24" t="s">
        <v>751</v>
      </c>
      <c r="C104" s="15" t="s">
        <v>116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51">
        <v>0</v>
      </c>
      <c r="J104" s="51">
        <v>0</v>
      </c>
      <c r="K104" s="60">
        <f t="shared" si="34"/>
        <v>0</v>
      </c>
      <c r="L104" s="51">
        <v>0</v>
      </c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279">
        <f t="shared" si="35"/>
        <v>0</v>
      </c>
    </row>
    <row r="105" spans="1:21" hidden="1" x14ac:dyDescent="0.25">
      <c r="A105" s="30"/>
      <c r="B105" s="24" t="s">
        <v>753</v>
      </c>
      <c r="C105" s="15" t="s">
        <v>117</v>
      </c>
      <c r="D105" s="51">
        <v>0</v>
      </c>
      <c r="E105" s="51">
        <v>0</v>
      </c>
      <c r="F105" s="51">
        <v>0</v>
      </c>
      <c r="G105" s="51">
        <v>0</v>
      </c>
      <c r="H105" s="51">
        <v>0</v>
      </c>
      <c r="I105" s="51">
        <v>0</v>
      </c>
      <c r="J105" s="51">
        <v>0</v>
      </c>
      <c r="K105" s="60">
        <f t="shared" si="34"/>
        <v>0</v>
      </c>
      <c r="L105" s="51">
        <v>0</v>
      </c>
      <c r="M105" s="51">
        <v>0</v>
      </c>
      <c r="N105" s="51">
        <v>0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279">
        <f t="shared" si="35"/>
        <v>0</v>
      </c>
    </row>
    <row r="106" spans="1:21" hidden="1" x14ac:dyDescent="0.25">
      <c r="A106" s="30"/>
      <c r="B106" s="26" t="s">
        <v>781</v>
      </c>
      <c r="C106" s="18" t="s">
        <v>782</v>
      </c>
      <c r="D106" s="60">
        <v>0</v>
      </c>
      <c r="E106" s="60">
        <f>SUM(E107:E109)</f>
        <v>0</v>
      </c>
      <c r="F106" s="60">
        <v>0</v>
      </c>
      <c r="G106" s="60">
        <v>0</v>
      </c>
      <c r="H106" s="60">
        <f>SUM(H107:H109)</f>
        <v>0</v>
      </c>
      <c r="I106" s="60">
        <v>0</v>
      </c>
      <c r="J106" s="60">
        <f>SUM(J107:J109)</f>
        <v>0</v>
      </c>
      <c r="K106" s="60">
        <f t="shared" si="34"/>
        <v>0</v>
      </c>
      <c r="L106" s="60">
        <f t="shared" ref="L106:T106" si="42">SUM(L107:L109)</f>
        <v>0</v>
      </c>
      <c r="M106" s="60">
        <f>SUM(M107:M109)</f>
        <v>0</v>
      </c>
      <c r="N106" s="60">
        <f>SUM(N107:N109)</f>
        <v>0</v>
      </c>
      <c r="O106" s="60">
        <f>SUM(O107:O109)</f>
        <v>0</v>
      </c>
      <c r="P106" s="60">
        <f>SUM(P107:P109)</f>
        <v>0</v>
      </c>
      <c r="Q106" s="60">
        <f>SUM(Q107:Q109)</f>
        <v>0</v>
      </c>
      <c r="R106" s="60">
        <f t="shared" si="42"/>
        <v>0</v>
      </c>
      <c r="S106" s="60">
        <f t="shared" si="42"/>
        <v>0</v>
      </c>
      <c r="T106" s="60">
        <f t="shared" si="42"/>
        <v>0</v>
      </c>
      <c r="U106" s="279">
        <f t="shared" si="35"/>
        <v>0</v>
      </c>
    </row>
    <row r="107" spans="1:21" hidden="1" x14ac:dyDescent="0.25">
      <c r="A107" s="30"/>
      <c r="B107" s="24" t="s">
        <v>749</v>
      </c>
      <c r="C107" s="15" t="s">
        <v>783</v>
      </c>
      <c r="D107" s="51">
        <v>0</v>
      </c>
      <c r="E107" s="51">
        <v>0</v>
      </c>
      <c r="F107" s="51">
        <v>0</v>
      </c>
      <c r="G107" s="51">
        <v>0</v>
      </c>
      <c r="H107" s="51">
        <v>0</v>
      </c>
      <c r="I107" s="51">
        <v>0</v>
      </c>
      <c r="J107" s="51">
        <v>0</v>
      </c>
      <c r="K107" s="60">
        <f t="shared" si="34"/>
        <v>0</v>
      </c>
      <c r="L107" s="51">
        <v>0</v>
      </c>
      <c r="M107" s="51">
        <v>0</v>
      </c>
      <c r="N107" s="51">
        <v>0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0</v>
      </c>
      <c r="U107" s="279">
        <f t="shared" si="35"/>
        <v>0</v>
      </c>
    </row>
    <row r="108" spans="1:21" hidden="1" x14ac:dyDescent="0.25">
      <c r="A108" s="30"/>
      <c r="B108" s="24" t="s">
        <v>751</v>
      </c>
      <c r="C108" s="15" t="s">
        <v>784</v>
      </c>
      <c r="D108" s="51">
        <v>0</v>
      </c>
      <c r="E108" s="51">
        <v>0</v>
      </c>
      <c r="F108" s="51">
        <v>0</v>
      </c>
      <c r="G108" s="51">
        <v>0</v>
      </c>
      <c r="H108" s="51">
        <v>0</v>
      </c>
      <c r="I108" s="51">
        <v>0</v>
      </c>
      <c r="J108" s="51">
        <v>0</v>
      </c>
      <c r="K108" s="60">
        <f t="shared" si="34"/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51">
        <v>0</v>
      </c>
      <c r="T108" s="51">
        <v>0</v>
      </c>
      <c r="U108" s="279">
        <f t="shared" si="35"/>
        <v>0</v>
      </c>
    </row>
    <row r="109" spans="1:21" hidden="1" x14ac:dyDescent="0.25">
      <c r="A109" s="30"/>
      <c r="B109" s="24" t="s">
        <v>785</v>
      </c>
      <c r="C109" s="15" t="s">
        <v>786</v>
      </c>
      <c r="D109" s="51">
        <v>0</v>
      </c>
      <c r="E109" s="51">
        <v>0</v>
      </c>
      <c r="F109" s="51">
        <v>0</v>
      </c>
      <c r="G109" s="51">
        <v>0</v>
      </c>
      <c r="H109" s="51">
        <v>0</v>
      </c>
      <c r="I109" s="51">
        <v>0</v>
      </c>
      <c r="J109" s="51">
        <v>0</v>
      </c>
      <c r="K109" s="60">
        <f t="shared" si="34"/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0</v>
      </c>
      <c r="R109" s="51">
        <v>0</v>
      </c>
      <c r="S109" s="51">
        <v>0</v>
      </c>
      <c r="T109" s="51">
        <v>0</v>
      </c>
      <c r="U109" s="279">
        <f t="shared" si="35"/>
        <v>0</v>
      </c>
    </row>
    <row r="110" spans="1:21" ht="47.25" x14ac:dyDescent="0.25">
      <c r="A110" s="30"/>
      <c r="B110" s="274" t="s">
        <v>955</v>
      </c>
      <c r="C110" s="294" t="s">
        <v>956</v>
      </c>
      <c r="D110" s="51">
        <v>0</v>
      </c>
      <c r="E110" s="178">
        <f>+E111+E115</f>
        <v>0</v>
      </c>
      <c r="F110" s="178">
        <v>13521.789999999999</v>
      </c>
      <c r="G110" s="178">
        <v>13523.369999999999</v>
      </c>
      <c r="H110" s="178">
        <f>+H111+H115</f>
        <v>343.84000000000003</v>
      </c>
      <c r="I110" s="178">
        <v>21959.18</v>
      </c>
      <c r="J110" s="178">
        <f>+J111+J115</f>
        <v>0</v>
      </c>
      <c r="K110" s="60">
        <f t="shared" si="34"/>
        <v>21959.18</v>
      </c>
      <c r="L110" s="178">
        <f t="shared" ref="L110:T110" si="43">+L111+L115</f>
        <v>0</v>
      </c>
      <c r="M110" s="178">
        <f>+M111+M115</f>
        <v>71.150000000000006</v>
      </c>
      <c r="N110" s="178">
        <f>+N111+N115</f>
        <v>16856.349999999999</v>
      </c>
      <c r="O110" s="178">
        <f>+O111+O115</f>
        <v>2208.5700000000002</v>
      </c>
      <c r="P110" s="178">
        <f>+P111+P115</f>
        <v>2823.11</v>
      </c>
      <c r="Q110" s="178">
        <f t="shared" si="43"/>
        <v>0</v>
      </c>
      <c r="R110" s="178">
        <f t="shared" si="43"/>
        <v>36790.240000000005</v>
      </c>
      <c r="S110" s="178">
        <f t="shared" si="43"/>
        <v>36628.639999999999</v>
      </c>
      <c r="T110" s="178">
        <f t="shared" si="43"/>
        <v>27000.710000000003</v>
      </c>
      <c r="U110" s="279">
        <f t="shared" si="35"/>
        <v>0</v>
      </c>
    </row>
    <row r="111" spans="1:21" x14ac:dyDescent="0.25">
      <c r="A111" s="30"/>
      <c r="B111" s="295" t="s">
        <v>957</v>
      </c>
      <c r="C111" s="294" t="s">
        <v>958</v>
      </c>
      <c r="D111" s="51">
        <v>0</v>
      </c>
      <c r="E111" s="178">
        <f>SUM(E112:E114)</f>
        <v>0</v>
      </c>
      <c r="F111" s="178">
        <v>13521.789999999999</v>
      </c>
      <c r="G111" s="178">
        <v>13523.369999999999</v>
      </c>
      <c r="H111" s="178">
        <f>SUM(H112:H114)</f>
        <v>343.84000000000003</v>
      </c>
      <c r="I111" s="178">
        <v>21953.97</v>
      </c>
      <c r="J111" s="178">
        <f>SUM(J112:J114)</f>
        <v>0</v>
      </c>
      <c r="K111" s="60">
        <f t="shared" si="34"/>
        <v>21953.97</v>
      </c>
      <c r="L111" s="178">
        <f t="shared" ref="L111:T111" si="44">SUM(L112:L114)</f>
        <v>0</v>
      </c>
      <c r="M111" s="178">
        <f>SUM(M112:M114)</f>
        <v>71.150000000000006</v>
      </c>
      <c r="N111" s="178">
        <f>SUM(N112:N114)</f>
        <v>16856.349999999999</v>
      </c>
      <c r="O111" s="178">
        <f>SUM(O112:O114)</f>
        <v>2208.5700000000002</v>
      </c>
      <c r="P111" s="178">
        <f>SUM(P112:P114)</f>
        <v>2817.9</v>
      </c>
      <c r="Q111" s="178">
        <f t="shared" si="44"/>
        <v>0</v>
      </c>
      <c r="R111" s="178">
        <f t="shared" si="44"/>
        <v>36790.240000000005</v>
      </c>
      <c r="S111" s="178">
        <f t="shared" si="44"/>
        <v>36628.639999999999</v>
      </c>
      <c r="T111" s="178">
        <f t="shared" si="44"/>
        <v>27000.710000000003</v>
      </c>
      <c r="U111" s="279">
        <f t="shared" si="35"/>
        <v>0</v>
      </c>
    </row>
    <row r="112" spans="1:21" x14ac:dyDescent="0.25">
      <c r="A112" s="30"/>
      <c r="B112" s="297" t="s">
        <v>749</v>
      </c>
      <c r="C112" s="296" t="s">
        <v>959</v>
      </c>
      <c r="D112" s="51">
        <v>0</v>
      </c>
      <c r="E112" s="51">
        <v>0</v>
      </c>
      <c r="F112" s="51">
        <v>13459.98</v>
      </c>
      <c r="G112" s="51">
        <v>13461.56</v>
      </c>
      <c r="H112" s="51">
        <v>0</v>
      </c>
      <c r="I112" s="51">
        <v>6396.5300000000007</v>
      </c>
      <c r="J112" s="51">
        <v>0</v>
      </c>
      <c r="K112" s="60">
        <f t="shared" si="34"/>
        <v>6396.5300000000007</v>
      </c>
      <c r="L112" s="51">
        <v>0</v>
      </c>
      <c r="M112" s="51">
        <v>1.97</v>
      </c>
      <c r="N112" s="51">
        <f>433.11+355+73.05+539.93</f>
        <v>1401.09</v>
      </c>
      <c r="O112" s="51">
        <v>2175.5700000000002</v>
      </c>
      <c r="P112" s="51">
        <v>2817.9</v>
      </c>
      <c r="Q112" s="51">
        <v>0</v>
      </c>
      <c r="R112" s="51">
        <v>35944.480000000003</v>
      </c>
      <c r="S112" s="51">
        <v>35786.6</v>
      </c>
      <c r="T112" s="51">
        <v>26380.010000000002</v>
      </c>
      <c r="U112" s="279">
        <f t="shared" si="35"/>
        <v>0</v>
      </c>
    </row>
    <row r="113" spans="1:23" x14ac:dyDescent="0.25">
      <c r="A113" s="30"/>
      <c r="B113" s="297" t="s">
        <v>751</v>
      </c>
      <c r="C113" s="296" t="s">
        <v>960</v>
      </c>
      <c r="D113" s="51">
        <v>0</v>
      </c>
      <c r="E113" s="51">
        <v>0</v>
      </c>
      <c r="F113" s="51">
        <v>61.81</v>
      </c>
      <c r="G113" s="51">
        <v>61.81</v>
      </c>
      <c r="H113" s="51">
        <v>301.3</v>
      </c>
      <c r="I113" s="51">
        <v>15557.44</v>
      </c>
      <c r="J113" s="51">
        <v>0</v>
      </c>
      <c r="K113" s="60">
        <f t="shared" si="34"/>
        <v>15557.44</v>
      </c>
      <c r="L113" s="51">
        <v>0</v>
      </c>
      <c r="M113" s="51">
        <v>69.180000000000007</v>
      </c>
      <c r="N113" s="51">
        <v>15455.26</v>
      </c>
      <c r="O113" s="51">
        <v>33</v>
      </c>
      <c r="P113" s="51">
        <v>0</v>
      </c>
      <c r="Q113" s="51">
        <v>0</v>
      </c>
      <c r="R113" s="51">
        <v>845.76</v>
      </c>
      <c r="S113" s="51">
        <v>842.04</v>
      </c>
      <c r="T113" s="51">
        <v>620.70000000000005</v>
      </c>
      <c r="U113" s="279">
        <f t="shared" si="35"/>
        <v>0</v>
      </c>
    </row>
    <row r="114" spans="1:23" x14ac:dyDescent="0.25">
      <c r="A114" s="30"/>
      <c r="B114" s="298" t="s">
        <v>753</v>
      </c>
      <c r="C114" s="296" t="s">
        <v>961</v>
      </c>
      <c r="D114" s="51">
        <v>0</v>
      </c>
      <c r="E114" s="51">
        <v>0</v>
      </c>
      <c r="F114" s="51">
        <v>0</v>
      </c>
      <c r="G114" s="51">
        <v>0</v>
      </c>
      <c r="H114" s="51">
        <v>42.54</v>
      </c>
      <c r="I114" s="51">
        <v>0</v>
      </c>
      <c r="J114" s="51">
        <v>0</v>
      </c>
      <c r="K114" s="60">
        <f t="shared" si="34"/>
        <v>0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279">
        <f t="shared" si="35"/>
        <v>0</v>
      </c>
    </row>
    <row r="115" spans="1:23" x14ac:dyDescent="0.25">
      <c r="A115" s="30"/>
      <c r="B115" s="293" t="s">
        <v>962</v>
      </c>
      <c r="C115" s="146" t="s">
        <v>963</v>
      </c>
      <c r="D115" s="51">
        <v>0</v>
      </c>
      <c r="E115" s="178">
        <f>SUM(E116:E118)</f>
        <v>0</v>
      </c>
      <c r="F115" s="178">
        <v>0</v>
      </c>
      <c r="G115" s="178">
        <v>0</v>
      </c>
      <c r="H115" s="178">
        <f>SUM(H116:H118)</f>
        <v>0</v>
      </c>
      <c r="I115" s="178">
        <v>5.21</v>
      </c>
      <c r="J115" s="178">
        <f>SUM(J116:J118)</f>
        <v>0</v>
      </c>
      <c r="K115" s="60">
        <f t="shared" si="34"/>
        <v>5.21</v>
      </c>
      <c r="L115" s="178">
        <f t="shared" ref="L115:T115" si="45">SUM(L116:L118)</f>
        <v>0</v>
      </c>
      <c r="M115" s="178">
        <f>SUM(M116:M118)</f>
        <v>0</v>
      </c>
      <c r="N115" s="178">
        <f>SUM(N116:N118)</f>
        <v>0</v>
      </c>
      <c r="O115" s="178">
        <f>SUM(O116:O118)</f>
        <v>0</v>
      </c>
      <c r="P115" s="178">
        <f>SUM(P116:P118)</f>
        <v>5.21</v>
      </c>
      <c r="Q115" s="178">
        <f t="shared" si="45"/>
        <v>0</v>
      </c>
      <c r="R115" s="178">
        <f t="shared" si="45"/>
        <v>0</v>
      </c>
      <c r="S115" s="178">
        <f t="shared" si="45"/>
        <v>0</v>
      </c>
      <c r="T115" s="178">
        <f t="shared" si="45"/>
        <v>0</v>
      </c>
      <c r="U115" s="279">
        <f t="shared" si="35"/>
        <v>0</v>
      </c>
    </row>
    <row r="116" spans="1:23" x14ac:dyDescent="0.25">
      <c r="A116" s="30"/>
      <c r="B116" s="297" t="s">
        <v>749</v>
      </c>
      <c r="C116" s="299" t="s">
        <v>964</v>
      </c>
      <c r="D116" s="51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5.21</v>
      </c>
      <c r="J116" s="51">
        <v>0</v>
      </c>
      <c r="K116" s="60">
        <f t="shared" si="34"/>
        <v>5.21</v>
      </c>
      <c r="L116" s="51">
        <v>0</v>
      </c>
      <c r="M116" s="51">
        <v>0</v>
      </c>
      <c r="N116" s="51">
        <v>0</v>
      </c>
      <c r="O116" s="51">
        <v>0</v>
      </c>
      <c r="P116" s="51">
        <v>5.21</v>
      </c>
      <c r="Q116" s="51">
        <v>0</v>
      </c>
      <c r="R116" s="51">
        <v>0</v>
      </c>
      <c r="S116" s="51">
        <v>0</v>
      </c>
      <c r="T116" s="51">
        <v>0</v>
      </c>
      <c r="U116" s="279">
        <f t="shared" si="35"/>
        <v>0</v>
      </c>
    </row>
    <row r="117" spans="1:23" x14ac:dyDescent="0.25">
      <c r="A117" s="30"/>
      <c r="B117" s="297" t="s">
        <v>751</v>
      </c>
      <c r="C117" s="299" t="s">
        <v>965</v>
      </c>
      <c r="D117" s="51">
        <v>0</v>
      </c>
      <c r="E117" s="51">
        <v>0</v>
      </c>
      <c r="F117" s="51">
        <v>0</v>
      </c>
      <c r="G117" s="51">
        <v>0</v>
      </c>
      <c r="H117" s="51">
        <v>0</v>
      </c>
      <c r="I117" s="51">
        <v>0</v>
      </c>
      <c r="J117" s="51">
        <v>0</v>
      </c>
      <c r="K117" s="60">
        <f t="shared" si="34"/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51">
        <v>0</v>
      </c>
      <c r="S117" s="51">
        <v>0</v>
      </c>
      <c r="T117" s="51">
        <v>0</v>
      </c>
      <c r="U117" s="279">
        <f t="shared" si="35"/>
        <v>0</v>
      </c>
    </row>
    <row r="118" spans="1:23" x14ac:dyDescent="0.25">
      <c r="A118" s="30"/>
      <c r="B118" s="298" t="s">
        <v>753</v>
      </c>
      <c r="C118" s="300" t="s">
        <v>966</v>
      </c>
      <c r="D118" s="51">
        <v>0</v>
      </c>
      <c r="E118" s="51">
        <v>0</v>
      </c>
      <c r="F118" s="51">
        <v>0</v>
      </c>
      <c r="G118" s="51">
        <v>0</v>
      </c>
      <c r="H118" s="51">
        <v>0</v>
      </c>
      <c r="I118" s="51">
        <v>0</v>
      </c>
      <c r="J118" s="51">
        <v>0</v>
      </c>
      <c r="K118" s="60">
        <f t="shared" si="34"/>
        <v>0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  <c r="Q118" s="51">
        <v>0</v>
      </c>
      <c r="R118" s="51">
        <v>0</v>
      </c>
      <c r="S118" s="51">
        <v>0</v>
      </c>
      <c r="T118" s="51">
        <v>0</v>
      </c>
      <c r="U118" s="279">
        <f t="shared" si="35"/>
        <v>0</v>
      </c>
    </row>
    <row r="119" spans="1:23" s="4" customFormat="1" x14ac:dyDescent="0.25">
      <c r="A119" s="30" t="s">
        <v>20</v>
      </c>
      <c r="B119" s="13" t="s">
        <v>125</v>
      </c>
      <c r="C119" s="18" t="s">
        <v>136</v>
      </c>
      <c r="D119" s="60">
        <v>120630.10999999999</v>
      </c>
      <c r="E119" s="60">
        <f t="shared" ref="E119:E135" si="46">+E137+E188+E324+E341+E376+E410+E462+E717+E870+E1176+E1279+E1364+E1450+E1722+E1773+E1875</f>
        <v>64977.87</v>
      </c>
      <c r="F119" s="60">
        <v>98294.68</v>
      </c>
      <c r="G119" s="60">
        <v>139432.25</v>
      </c>
      <c r="H119" s="60">
        <f t="shared" ref="H119:J135" si="47">+H137+H188+H324+H341+H376+H410+H462+H717+H870+H1176+H1279+H1364+H1450+H1722+H1773+H1875</f>
        <v>51051</v>
      </c>
      <c r="I119" s="60">
        <v>91264.52</v>
      </c>
      <c r="J119" s="60">
        <f t="shared" si="47"/>
        <v>0</v>
      </c>
      <c r="K119" s="60">
        <f t="shared" si="34"/>
        <v>91264.52</v>
      </c>
      <c r="L119" s="60">
        <f t="shared" ref="L119:T119" si="48">+L137+L188+L324+L341+L376+L410+L462+L717+L870+L1176+L1279+L1364+L1450+L1722+L1773+L1875</f>
        <v>207.24</v>
      </c>
      <c r="M119" s="60">
        <f t="shared" si="48"/>
        <v>24804.199999999997</v>
      </c>
      <c r="N119" s="60">
        <f t="shared" si="48"/>
        <v>32155.47</v>
      </c>
      <c r="O119" s="60">
        <f t="shared" si="48"/>
        <v>22666.63</v>
      </c>
      <c r="P119" s="60">
        <f t="shared" si="48"/>
        <v>11638.220000000001</v>
      </c>
      <c r="Q119" s="60">
        <f t="shared" si="48"/>
        <v>483924.36</v>
      </c>
      <c r="R119" s="60">
        <f t="shared" si="48"/>
        <v>57061.33</v>
      </c>
      <c r="S119" s="60">
        <f t="shared" si="48"/>
        <v>53745.95</v>
      </c>
      <c r="T119" s="60">
        <f t="shared" si="48"/>
        <v>40326.380000000005</v>
      </c>
      <c r="U119" s="279">
        <f t="shared" si="35"/>
        <v>0</v>
      </c>
      <c r="W119" s="123"/>
    </row>
    <row r="120" spans="1:23" x14ac:dyDescent="0.25">
      <c r="A120" s="30"/>
      <c r="B120" s="13" t="s">
        <v>692</v>
      </c>
      <c r="C120" s="18" t="s">
        <v>284</v>
      </c>
      <c r="D120" s="60">
        <v>0</v>
      </c>
      <c r="E120" s="60">
        <f t="shared" si="46"/>
        <v>0</v>
      </c>
      <c r="F120" s="60">
        <v>0</v>
      </c>
      <c r="G120" s="60">
        <v>0</v>
      </c>
      <c r="H120" s="60">
        <f t="shared" si="47"/>
        <v>0</v>
      </c>
      <c r="I120" s="60">
        <v>0</v>
      </c>
      <c r="J120" s="60">
        <f t="shared" si="47"/>
        <v>0</v>
      </c>
      <c r="K120" s="60">
        <f t="shared" si="34"/>
        <v>0</v>
      </c>
      <c r="L120" s="60">
        <f t="shared" ref="L120:T120" si="49">+L138+L189+L325+L342+L377+L411+L463+L718+L871+L1177+L1280+L1365+L1451+L1723+L1774+L1876</f>
        <v>0</v>
      </c>
      <c r="M120" s="60">
        <f t="shared" si="49"/>
        <v>0</v>
      </c>
      <c r="N120" s="60">
        <f t="shared" si="49"/>
        <v>0</v>
      </c>
      <c r="O120" s="60">
        <f t="shared" si="49"/>
        <v>0</v>
      </c>
      <c r="P120" s="60">
        <f t="shared" si="49"/>
        <v>0</v>
      </c>
      <c r="Q120" s="60">
        <f t="shared" si="49"/>
        <v>0</v>
      </c>
      <c r="R120" s="60">
        <f t="shared" si="49"/>
        <v>0</v>
      </c>
      <c r="S120" s="60">
        <f t="shared" si="49"/>
        <v>0</v>
      </c>
      <c r="T120" s="60">
        <f t="shared" si="49"/>
        <v>0</v>
      </c>
      <c r="U120" s="279">
        <f t="shared" si="35"/>
        <v>0</v>
      </c>
    </row>
    <row r="121" spans="1:23" x14ac:dyDescent="0.25">
      <c r="A121" s="30"/>
      <c r="B121" s="13" t="s">
        <v>693</v>
      </c>
      <c r="C121" s="18" t="s">
        <v>285</v>
      </c>
      <c r="D121" s="60">
        <v>0</v>
      </c>
      <c r="E121" s="60">
        <f t="shared" si="46"/>
        <v>0</v>
      </c>
      <c r="F121" s="60">
        <v>0</v>
      </c>
      <c r="G121" s="60">
        <v>0</v>
      </c>
      <c r="H121" s="60">
        <f t="shared" si="47"/>
        <v>0</v>
      </c>
      <c r="I121" s="60">
        <v>0</v>
      </c>
      <c r="J121" s="60">
        <f t="shared" si="47"/>
        <v>0</v>
      </c>
      <c r="K121" s="60">
        <f t="shared" si="34"/>
        <v>0</v>
      </c>
      <c r="L121" s="60">
        <f t="shared" ref="L121:T121" si="50">+L139+L190+L326+L343+L378+L412+L464+L719+L872+L1178+L1281+L1366+L1452+L1724+L1775+L1877</f>
        <v>0</v>
      </c>
      <c r="M121" s="60">
        <f t="shared" si="50"/>
        <v>0</v>
      </c>
      <c r="N121" s="60">
        <f t="shared" si="50"/>
        <v>0</v>
      </c>
      <c r="O121" s="60">
        <f t="shared" si="50"/>
        <v>0</v>
      </c>
      <c r="P121" s="60">
        <f t="shared" si="50"/>
        <v>0</v>
      </c>
      <c r="Q121" s="60">
        <f t="shared" si="50"/>
        <v>0</v>
      </c>
      <c r="R121" s="60">
        <f t="shared" si="50"/>
        <v>0</v>
      </c>
      <c r="S121" s="60">
        <f t="shared" si="50"/>
        <v>0</v>
      </c>
      <c r="T121" s="60">
        <f t="shared" si="50"/>
        <v>0</v>
      </c>
      <c r="U121" s="279">
        <f t="shared" si="35"/>
        <v>0</v>
      </c>
    </row>
    <row r="122" spans="1:23" x14ac:dyDescent="0.25">
      <c r="A122" s="30"/>
      <c r="B122" s="13" t="s">
        <v>695</v>
      </c>
      <c r="C122" s="18" t="s">
        <v>286</v>
      </c>
      <c r="D122" s="60">
        <v>0</v>
      </c>
      <c r="E122" s="60">
        <f t="shared" si="46"/>
        <v>0</v>
      </c>
      <c r="F122" s="60">
        <v>0</v>
      </c>
      <c r="G122" s="60">
        <v>0</v>
      </c>
      <c r="H122" s="60">
        <f t="shared" si="47"/>
        <v>0</v>
      </c>
      <c r="I122" s="60">
        <v>0</v>
      </c>
      <c r="J122" s="60">
        <f t="shared" si="47"/>
        <v>0</v>
      </c>
      <c r="K122" s="60">
        <f t="shared" si="34"/>
        <v>0</v>
      </c>
      <c r="L122" s="60">
        <f t="shared" ref="L122:T122" si="51">+L140+L191+L327+L344+L379+L413+L465+L720+L873+L1179+L1282+L1367+L1453+L1725+L1776+L1878</f>
        <v>0</v>
      </c>
      <c r="M122" s="60">
        <f t="shared" si="51"/>
        <v>0</v>
      </c>
      <c r="N122" s="60">
        <f t="shared" si="51"/>
        <v>0</v>
      </c>
      <c r="O122" s="60">
        <f t="shared" si="51"/>
        <v>0</v>
      </c>
      <c r="P122" s="60">
        <f t="shared" si="51"/>
        <v>0</v>
      </c>
      <c r="Q122" s="60">
        <f t="shared" si="51"/>
        <v>0</v>
      </c>
      <c r="R122" s="60">
        <f t="shared" si="51"/>
        <v>0</v>
      </c>
      <c r="S122" s="60">
        <f t="shared" si="51"/>
        <v>0</v>
      </c>
      <c r="T122" s="60">
        <f t="shared" si="51"/>
        <v>0</v>
      </c>
      <c r="U122" s="279">
        <f t="shared" si="35"/>
        <v>0</v>
      </c>
    </row>
    <row r="123" spans="1:23" x14ac:dyDescent="0.25">
      <c r="A123" s="30"/>
      <c r="B123" s="13" t="s">
        <v>694</v>
      </c>
      <c r="C123" s="18" t="s">
        <v>696</v>
      </c>
      <c r="D123" s="60">
        <v>0</v>
      </c>
      <c r="E123" s="60">
        <f t="shared" si="46"/>
        <v>0</v>
      </c>
      <c r="F123" s="60">
        <v>0</v>
      </c>
      <c r="G123" s="60">
        <v>0</v>
      </c>
      <c r="H123" s="60">
        <f t="shared" si="47"/>
        <v>0</v>
      </c>
      <c r="I123" s="60">
        <v>0</v>
      </c>
      <c r="J123" s="60">
        <f t="shared" si="47"/>
        <v>0</v>
      </c>
      <c r="K123" s="60">
        <f t="shared" si="34"/>
        <v>0</v>
      </c>
      <c r="L123" s="60">
        <f t="shared" ref="L123:T123" si="52">+L141+L192+L328+L345+L380+L414+L466+L721+L874+L1180+L1283+L1368+L1454+L1726+L1777+L1879</f>
        <v>0</v>
      </c>
      <c r="M123" s="60">
        <f t="shared" si="52"/>
        <v>0</v>
      </c>
      <c r="N123" s="60">
        <f t="shared" si="52"/>
        <v>0</v>
      </c>
      <c r="O123" s="60">
        <f t="shared" si="52"/>
        <v>0</v>
      </c>
      <c r="P123" s="60">
        <f t="shared" si="52"/>
        <v>0</v>
      </c>
      <c r="Q123" s="60">
        <f t="shared" si="52"/>
        <v>0</v>
      </c>
      <c r="R123" s="60">
        <f t="shared" si="52"/>
        <v>0</v>
      </c>
      <c r="S123" s="60">
        <f t="shared" si="52"/>
        <v>0</v>
      </c>
      <c r="T123" s="60">
        <f t="shared" si="52"/>
        <v>0</v>
      </c>
      <c r="U123" s="279">
        <f t="shared" si="35"/>
        <v>0</v>
      </c>
    </row>
    <row r="124" spans="1:23" x14ac:dyDescent="0.25">
      <c r="A124" s="30"/>
      <c r="B124" s="13" t="s">
        <v>697</v>
      </c>
      <c r="C124" s="18" t="s">
        <v>287</v>
      </c>
      <c r="D124" s="60">
        <v>0</v>
      </c>
      <c r="E124" s="60">
        <f t="shared" si="46"/>
        <v>0</v>
      </c>
      <c r="F124" s="60">
        <v>0</v>
      </c>
      <c r="G124" s="60">
        <v>0</v>
      </c>
      <c r="H124" s="60">
        <f t="shared" si="47"/>
        <v>0</v>
      </c>
      <c r="I124" s="60">
        <v>0</v>
      </c>
      <c r="J124" s="60">
        <f t="shared" si="47"/>
        <v>0</v>
      </c>
      <c r="K124" s="60">
        <f t="shared" si="34"/>
        <v>0</v>
      </c>
      <c r="L124" s="60">
        <f t="shared" ref="L124:T124" si="53">+L142+L193+L329+L346+L381+L415+L467+L722+L875+L1181+L1284+L1369+L1455+L1727+L1778+L1880</f>
        <v>0</v>
      </c>
      <c r="M124" s="60">
        <f t="shared" si="53"/>
        <v>0</v>
      </c>
      <c r="N124" s="60">
        <f t="shared" si="53"/>
        <v>0</v>
      </c>
      <c r="O124" s="60">
        <f t="shared" si="53"/>
        <v>0</v>
      </c>
      <c r="P124" s="60">
        <f t="shared" si="53"/>
        <v>0</v>
      </c>
      <c r="Q124" s="60">
        <f t="shared" si="53"/>
        <v>0</v>
      </c>
      <c r="R124" s="60">
        <f t="shared" si="53"/>
        <v>0</v>
      </c>
      <c r="S124" s="60">
        <f t="shared" si="53"/>
        <v>0</v>
      </c>
      <c r="T124" s="60">
        <f t="shared" si="53"/>
        <v>0</v>
      </c>
      <c r="U124" s="279">
        <f t="shared" si="35"/>
        <v>0</v>
      </c>
    </row>
    <row r="125" spans="1:23" x14ac:dyDescent="0.25">
      <c r="A125" s="30"/>
      <c r="B125" s="13" t="s">
        <v>708</v>
      </c>
      <c r="C125" s="18" t="s">
        <v>288</v>
      </c>
      <c r="D125" s="60">
        <v>3397.3500000000004</v>
      </c>
      <c r="E125" s="60">
        <f t="shared" si="46"/>
        <v>3224.2</v>
      </c>
      <c r="F125" s="60">
        <v>3712.05</v>
      </c>
      <c r="G125" s="60">
        <v>6706.1</v>
      </c>
      <c r="H125" s="60">
        <f t="shared" si="47"/>
        <v>6061.18</v>
      </c>
      <c r="I125" s="60">
        <v>1210.5</v>
      </c>
      <c r="J125" s="60">
        <f t="shared" si="47"/>
        <v>0</v>
      </c>
      <c r="K125" s="60">
        <f t="shared" si="34"/>
        <v>1210.5</v>
      </c>
      <c r="L125" s="60">
        <f t="shared" ref="L125:T125" si="54">+L143+L194+L330+L347+L382+L416+L468+L723+L876+L1182+L1285+L1370+L1456+L1728+L1779+L1881</f>
        <v>0</v>
      </c>
      <c r="M125" s="60">
        <f t="shared" si="54"/>
        <v>0</v>
      </c>
      <c r="N125" s="60">
        <f t="shared" si="54"/>
        <v>800</v>
      </c>
      <c r="O125" s="60">
        <f t="shared" si="54"/>
        <v>150</v>
      </c>
      <c r="P125" s="60">
        <f t="shared" si="54"/>
        <v>260.5</v>
      </c>
      <c r="Q125" s="60">
        <f t="shared" si="54"/>
        <v>0</v>
      </c>
      <c r="R125" s="60">
        <f t="shared" si="54"/>
        <v>1350</v>
      </c>
      <c r="S125" s="60">
        <f t="shared" si="54"/>
        <v>700</v>
      </c>
      <c r="T125" s="60">
        <f t="shared" si="54"/>
        <v>150</v>
      </c>
      <c r="U125" s="279">
        <f t="shared" si="35"/>
        <v>0</v>
      </c>
    </row>
    <row r="126" spans="1:23" x14ac:dyDescent="0.25">
      <c r="A126" s="30"/>
      <c r="B126" s="13" t="s">
        <v>698</v>
      </c>
      <c r="C126" s="18" t="s">
        <v>289</v>
      </c>
      <c r="D126" s="60">
        <v>0</v>
      </c>
      <c r="E126" s="60">
        <f t="shared" si="46"/>
        <v>0</v>
      </c>
      <c r="F126" s="60">
        <v>0</v>
      </c>
      <c r="G126" s="60">
        <v>0</v>
      </c>
      <c r="H126" s="60">
        <f t="shared" si="47"/>
        <v>0</v>
      </c>
      <c r="I126" s="60">
        <v>0</v>
      </c>
      <c r="J126" s="60">
        <f t="shared" si="47"/>
        <v>0</v>
      </c>
      <c r="K126" s="60">
        <f t="shared" si="34"/>
        <v>0</v>
      </c>
      <c r="L126" s="60">
        <f t="shared" ref="L126:T126" si="55">+L144+L195+L331+L348+L383+L417+L469+L724+L877+L1183+L1286+L1371+L1457+L1729+L1780+L1882</f>
        <v>0</v>
      </c>
      <c r="M126" s="60">
        <f t="shared" si="55"/>
        <v>0</v>
      </c>
      <c r="N126" s="60">
        <f t="shared" si="55"/>
        <v>0</v>
      </c>
      <c r="O126" s="60">
        <f t="shared" si="55"/>
        <v>0</v>
      </c>
      <c r="P126" s="60">
        <f t="shared" si="55"/>
        <v>0</v>
      </c>
      <c r="Q126" s="60">
        <f t="shared" si="55"/>
        <v>0</v>
      </c>
      <c r="R126" s="60">
        <f t="shared" si="55"/>
        <v>0</v>
      </c>
      <c r="S126" s="60">
        <f t="shared" si="55"/>
        <v>0</v>
      </c>
      <c r="T126" s="60">
        <f t="shared" si="55"/>
        <v>0</v>
      </c>
      <c r="U126" s="279">
        <f t="shared" si="35"/>
        <v>0</v>
      </c>
    </row>
    <row r="127" spans="1:23" ht="31.5" x14ac:dyDescent="0.25">
      <c r="A127" s="30"/>
      <c r="B127" s="13" t="s">
        <v>703</v>
      </c>
      <c r="C127" s="18" t="s">
        <v>290</v>
      </c>
      <c r="D127" s="60">
        <v>46980.570000000007</v>
      </c>
      <c r="E127" s="60">
        <f t="shared" si="46"/>
        <v>45465.880000000005</v>
      </c>
      <c r="F127" s="60">
        <v>465.22</v>
      </c>
      <c r="G127" s="60">
        <v>465.22</v>
      </c>
      <c r="H127" s="60">
        <f t="shared" si="47"/>
        <v>141.82</v>
      </c>
      <c r="I127" s="60">
        <v>0</v>
      </c>
      <c r="J127" s="60">
        <f t="shared" si="47"/>
        <v>0</v>
      </c>
      <c r="K127" s="60">
        <f t="shared" si="34"/>
        <v>0</v>
      </c>
      <c r="L127" s="60">
        <f t="shared" ref="L127:T127" si="56">+L145+L196+L332+L349+L384+L418+L470+L725+L878+L1184+L1287+L1372+L1458+L1730+L1781+L1883</f>
        <v>0</v>
      </c>
      <c r="M127" s="60">
        <f t="shared" si="56"/>
        <v>0</v>
      </c>
      <c r="N127" s="60">
        <f t="shared" si="56"/>
        <v>0</v>
      </c>
      <c r="O127" s="60">
        <f t="shared" si="56"/>
        <v>0</v>
      </c>
      <c r="P127" s="60">
        <f t="shared" si="56"/>
        <v>0</v>
      </c>
      <c r="Q127" s="60">
        <f t="shared" si="56"/>
        <v>0</v>
      </c>
      <c r="R127" s="60">
        <f t="shared" si="56"/>
        <v>0</v>
      </c>
      <c r="S127" s="60">
        <f t="shared" si="56"/>
        <v>0</v>
      </c>
      <c r="T127" s="60">
        <f t="shared" si="56"/>
        <v>0</v>
      </c>
      <c r="U127" s="279">
        <f t="shared" si="35"/>
        <v>0</v>
      </c>
    </row>
    <row r="128" spans="1:23" x14ac:dyDescent="0.25">
      <c r="A128" s="30"/>
      <c r="B128" s="13" t="s">
        <v>699</v>
      </c>
      <c r="C128" s="18" t="s">
        <v>291</v>
      </c>
      <c r="D128" s="60">
        <v>0</v>
      </c>
      <c r="E128" s="60">
        <f t="shared" si="46"/>
        <v>0</v>
      </c>
      <c r="F128" s="60">
        <v>0</v>
      </c>
      <c r="G128" s="60">
        <v>0</v>
      </c>
      <c r="H128" s="60">
        <f t="shared" si="47"/>
        <v>0</v>
      </c>
      <c r="I128" s="60">
        <v>0</v>
      </c>
      <c r="J128" s="60">
        <f t="shared" si="47"/>
        <v>0</v>
      </c>
      <c r="K128" s="60">
        <f t="shared" si="34"/>
        <v>0</v>
      </c>
      <c r="L128" s="60">
        <f t="shared" ref="L128:T128" si="57">+L146+L197+L333+L350+L385+L419+L471+L726+L879+L1185+L1288+L1373+L1459+L1731+L1782+L1884</f>
        <v>0</v>
      </c>
      <c r="M128" s="60">
        <f t="shared" si="57"/>
        <v>0</v>
      </c>
      <c r="N128" s="60">
        <f t="shared" si="57"/>
        <v>0</v>
      </c>
      <c r="O128" s="60">
        <f t="shared" si="57"/>
        <v>0</v>
      </c>
      <c r="P128" s="60">
        <f t="shared" si="57"/>
        <v>0</v>
      </c>
      <c r="Q128" s="60">
        <f t="shared" si="57"/>
        <v>0</v>
      </c>
      <c r="R128" s="60">
        <f t="shared" si="57"/>
        <v>0</v>
      </c>
      <c r="S128" s="60">
        <f t="shared" si="57"/>
        <v>0</v>
      </c>
      <c r="T128" s="60">
        <f t="shared" si="57"/>
        <v>0</v>
      </c>
      <c r="U128" s="279">
        <f t="shared" si="35"/>
        <v>0</v>
      </c>
    </row>
    <row r="129" spans="1:21" ht="31.5" x14ac:dyDescent="0.25">
      <c r="A129" s="30"/>
      <c r="B129" s="153" t="s">
        <v>950</v>
      </c>
      <c r="C129" s="146" t="s">
        <v>949</v>
      </c>
      <c r="D129" s="187">
        <v>8564.1299999999992</v>
      </c>
      <c r="E129" s="60">
        <f t="shared" si="46"/>
        <v>1790.6</v>
      </c>
      <c r="F129" s="60">
        <v>28829.33</v>
      </c>
      <c r="G129" s="60">
        <v>28830.910000000003</v>
      </c>
      <c r="H129" s="60">
        <f t="shared" si="47"/>
        <v>18169.37</v>
      </c>
      <c r="I129" s="60">
        <v>16727.119999999995</v>
      </c>
      <c r="J129" s="60">
        <f t="shared" si="47"/>
        <v>0</v>
      </c>
      <c r="K129" s="60">
        <f t="shared" si="34"/>
        <v>16727.119999999995</v>
      </c>
      <c r="L129" s="60">
        <f t="shared" ref="L129:T129" si="58">+L147+L198+L334+L351+L386+L420+L472+L727+L880+L1186+L1289+L1374+L1460+L1732+L1783+L1885</f>
        <v>0</v>
      </c>
      <c r="M129" s="60">
        <f t="shared" si="58"/>
        <v>6380.6299999999992</v>
      </c>
      <c r="N129" s="60">
        <f t="shared" si="58"/>
        <v>7824.9299999999994</v>
      </c>
      <c r="O129" s="60">
        <f t="shared" si="58"/>
        <v>1294.74</v>
      </c>
      <c r="P129" s="60">
        <f t="shared" si="58"/>
        <v>1226.82</v>
      </c>
      <c r="Q129" s="60">
        <f t="shared" si="58"/>
        <v>0</v>
      </c>
      <c r="R129" s="60">
        <f t="shared" si="58"/>
        <v>41424.33</v>
      </c>
      <c r="S129" s="60">
        <f t="shared" si="58"/>
        <v>41656.949999999997</v>
      </c>
      <c r="T129" s="60">
        <f t="shared" si="58"/>
        <v>30590.38</v>
      </c>
      <c r="U129" s="279">
        <f t="shared" si="35"/>
        <v>-3.1832314562052488E-12</v>
      </c>
    </row>
    <row r="130" spans="1:21" x14ac:dyDescent="0.25">
      <c r="A130" s="30"/>
      <c r="B130" s="13" t="s">
        <v>954</v>
      </c>
      <c r="C130" s="18" t="s">
        <v>292</v>
      </c>
      <c r="D130" s="60">
        <v>0</v>
      </c>
      <c r="E130" s="60">
        <f t="shared" si="46"/>
        <v>0</v>
      </c>
      <c r="F130" s="60">
        <v>0</v>
      </c>
      <c r="G130" s="60">
        <v>0</v>
      </c>
      <c r="H130" s="60">
        <f t="shared" si="47"/>
        <v>0</v>
      </c>
      <c r="I130" s="60">
        <v>0</v>
      </c>
      <c r="J130" s="60">
        <f t="shared" si="47"/>
        <v>0</v>
      </c>
      <c r="K130" s="60">
        <f t="shared" si="34"/>
        <v>0</v>
      </c>
      <c r="L130" s="60">
        <f t="shared" ref="L130:T130" si="59">+L148+L199+L335+L352+L387+L421+L473+L728+L881+L1187+L1290+L1375+L1461+L1733+L1784+L1886</f>
        <v>0</v>
      </c>
      <c r="M130" s="60">
        <f t="shared" si="59"/>
        <v>0</v>
      </c>
      <c r="N130" s="60">
        <f t="shared" si="59"/>
        <v>0</v>
      </c>
      <c r="O130" s="60">
        <f t="shared" si="59"/>
        <v>0</v>
      </c>
      <c r="P130" s="60">
        <f t="shared" si="59"/>
        <v>0</v>
      </c>
      <c r="Q130" s="60">
        <f t="shared" si="59"/>
        <v>0</v>
      </c>
      <c r="R130" s="60">
        <f t="shared" si="59"/>
        <v>0</v>
      </c>
      <c r="S130" s="60">
        <f t="shared" si="59"/>
        <v>0</v>
      </c>
      <c r="T130" s="60">
        <f t="shared" si="59"/>
        <v>0</v>
      </c>
      <c r="U130" s="279">
        <f t="shared" si="35"/>
        <v>0</v>
      </c>
    </row>
    <row r="131" spans="1:21" x14ac:dyDescent="0.25">
      <c r="A131" s="30"/>
      <c r="B131" s="13" t="s">
        <v>704</v>
      </c>
      <c r="C131" s="18" t="s">
        <v>293</v>
      </c>
      <c r="D131" s="60">
        <v>61681.06</v>
      </c>
      <c r="E131" s="60">
        <f t="shared" si="46"/>
        <v>14490.19</v>
      </c>
      <c r="F131" s="60">
        <v>65276.28</v>
      </c>
      <c r="G131" s="60">
        <v>96417.86</v>
      </c>
      <c r="H131" s="60">
        <f t="shared" si="47"/>
        <v>19940.18</v>
      </c>
      <c r="I131" s="60">
        <v>72280.7</v>
      </c>
      <c r="J131" s="60">
        <f t="shared" si="47"/>
        <v>0</v>
      </c>
      <c r="K131" s="60">
        <f t="shared" si="34"/>
        <v>72280.7</v>
      </c>
      <c r="L131" s="60">
        <f t="shared" ref="L131:R131" si="60">+L149+L200+L336+L353+L388+L422+L474+L729+L882+L1188+L1291+L1376+L1462+L1734+L1785+L1887</f>
        <v>207.24</v>
      </c>
      <c r="M131" s="60">
        <f t="shared" si="60"/>
        <v>18418.37</v>
      </c>
      <c r="N131" s="60">
        <f t="shared" si="60"/>
        <v>23338.54</v>
      </c>
      <c r="O131" s="60">
        <f t="shared" si="60"/>
        <v>20596.89</v>
      </c>
      <c r="P131" s="60">
        <f t="shared" si="60"/>
        <v>9926.9</v>
      </c>
      <c r="Q131" s="60">
        <f t="shared" si="60"/>
        <v>483924.36</v>
      </c>
      <c r="R131" s="60">
        <f t="shared" si="60"/>
        <v>12587</v>
      </c>
      <c r="S131" s="60">
        <f>+S149+S200+S336+S353+S388+S422+S474+S729+S882+S1188+S1291+S1376+S1462+S1734+S1785+S1887</f>
        <v>9689</v>
      </c>
      <c r="T131" s="60">
        <f>+T149+T200+T336+T353+T388+T422+T474+T729+T882+T1188+T1291+T1376+T1462+T1734+T1785+T1887</f>
        <v>7886</v>
      </c>
      <c r="U131" s="279">
        <f t="shared" si="35"/>
        <v>0</v>
      </c>
    </row>
    <row r="132" spans="1:21" x14ac:dyDescent="0.25">
      <c r="A132" s="30"/>
      <c r="B132" s="13" t="s">
        <v>705</v>
      </c>
      <c r="C132" s="18" t="s">
        <v>294</v>
      </c>
      <c r="D132" s="60">
        <v>7</v>
      </c>
      <c r="E132" s="60">
        <f t="shared" si="46"/>
        <v>7</v>
      </c>
      <c r="F132" s="60">
        <v>11.8</v>
      </c>
      <c r="G132" s="60">
        <v>12.16</v>
      </c>
      <c r="H132" s="60">
        <f t="shared" si="47"/>
        <v>0.06</v>
      </c>
      <c r="I132" s="60">
        <v>5.2</v>
      </c>
      <c r="J132" s="60">
        <f t="shared" si="47"/>
        <v>0</v>
      </c>
      <c r="K132" s="60">
        <f t="shared" si="34"/>
        <v>5.2</v>
      </c>
      <c r="L132" s="60">
        <f t="shared" ref="L132:T132" si="61">+L150+L201+L337+L354+L389+L423+L475+L730+L883+L1189+L1292+L1377+L1463+L1735+L1786+L1888</f>
        <v>0</v>
      </c>
      <c r="M132" s="60">
        <f t="shared" si="61"/>
        <v>5.2</v>
      </c>
      <c r="N132" s="60">
        <f t="shared" si="61"/>
        <v>0</v>
      </c>
      <c r="O132" s="60">
        <f t="shared" si="61"/>
        <v>0</v>
      </c>
      <c r="P132" s="60">
        <f t="shared" si="61"/>
        <v>0</v>
      </c>
      <c r="Q132" s="60">
        <f t="shared" si="61"/>
        <v>0</v>
      </c>
      <c r="R132" s="60">
        <f t="shared" si="61"/>
        <v>0</v>
      </c>
      <c r="S132" s="60">
        <f t="shared" si="61"/>
        <v>0</v>
      </c>
      <c r="T132" s="60">
        <f t="shared" si="61"/>
        <v>0</v>
      </c>
      <c r="U132" s="279">
        <f t="shared" si="35"/>
        <v>0</v>
      </c>
    </row>
    <row r="133" spans="1:21" x14ac:dyDescent="0.25">
      <c r="A133" s="30"/>
      <c r="B133" s="13" t="s">
        <v>706</v>
      </c>
      <c r="C133" s="18" t="s">
        <v>550</v>
      </c>
      <c r="D133" s="60">
        <v>0</v>
      </c>
      <c r="E133" s="60">
        <f t="shared" si="46"/>
        <v>0</v>
      </c>
      <c r="F133" s="60">
        <v>0</v>
      </c>
      <c r="G133" s="60">
        <v>0</v>
      </c>
      <c r="H133" s="60">
        <f t="shared" si="47"/>
        <v>0</v>
      </c>
      <c r="I133" s="60">
        <v>0</v>
      </c>
      <c r="J133" s="60">
        <f t="shared" si="47"/>
        <v>0</v>
      </c>
      <c r="K133" s="60">
        <f t="shared" si="34"/>
        <v>0</v>
      </c>
      <c r="L133" s="60">
        <f t="shared" ref="L133:T133" si="62">+L151+L202+L338+L355+L390+L424+L476+L731+L884+L1190+L1293+L1378+L1464+L1736+L1787+L1889</f>
        <v>0</v>
      </c>
      <c r="M133" s="60">
        <f t="shared" si="62"/>
        <v>0</v>
      </c>
      <c r="N133" s="60">
        <f t="shared" si="62"/>
        <v>0</v>
      </c>
      <c r="O133" s="60">
        <f t="shared" si="62"/>
        <v>0</v>
      </c>
      <c r="P133" s="60">
        <f t="shared" si="62"/>
        <v>0</v>
      </c>
      <c r="Q133" s="60">
        <f t="shared" si="62"/>
        <v>0</v>
      </c>
      <c r="R133" s="60">
        <f t="shared" si="62"/>
        <v>0</v>
      </c>
      <c r="S133" s="60">
        <f t="shared" si="62"/>
        <v>0</v>
      </c>
      <c r="T133" s="60">
        <f t="shared" si="62"/>
        <v>0</v>
      </c>
      <c r="U133" s="279">
        <f t="shared" si="35"/>
        <v>0</v>
      </c>
    </row>
    <row r="134" spans="1:21" x14ac:dyDescent="0.25">
      <c r="A134" s="30"/>
      <c r="B134" s="13" t="s">
        <v>701</v>
      </c>
      <c r="C134" s="18" t="s">
        <v>295</v>
      </c>
      <c r="D134" s="60">
        <v>0</v>
      </c>
      <c r="E134" s="60">
        <f t="shared" si="46"/>
        <v>0</v>
      </c>
      <c r="F134" s="60">
        <v>0</v>
      </c>
      <c r="G134" s="60">
        <v>7000</v>
      </c>
      <c r="H134" s="60">
        <f t="shared" si="47"/>
        <v>7000</v>
      </c>
      <c r="I134" s="60">
        <v>1041</v>
      </c>
      <c r="J134" s="60">
        <f t="shared" si="47"/>
        <v>0</v>
      </c>
      <c r="K134" s="60">
        <f t="shared" si="34"/>
        <v>1041</v>
      </c>
      <c r="L134" s="60">
        <f t="shared" ref="L134:T134" si="63">+L152+L203+L339+L356+L391+L425+L477+L732+L885+L1191+L1294+L1379+L1465+L1737+L1788+L1890</f>
        <v>0</v>
      </c>
      <c r="M134" s="60">
        <f t="shared" si="63"/>
        <v>0</v>
      </c>
      <c r="N134" s="60">
        <f t="shared" si="63"/>
        <v>192</v>
      </c>
      <c r="O134" s="60">
        <f t="shared" si="63"/>
        <v>625</v>
      </c>
      <c r="P134" s="60">
        <f t="shared" si="63"/>
        <v>224</v>
      </c>
      <c r="Q134" s="60">
        <f t="shared" si="63"/>
        <v>0</v>
      </c>
      <c r="R134" s="60">
        <f t="shared" si="63"/>
        <v>1700</v>
      </c>
      <c r="S134" s="60">
        <f t="shared" si="63"/>
        <v>1700</v>
      </c>
      <c r="T134" s="60">
        <f t="shared" si="63"/>
        <v>1700</v>
      </c>
      <c r="U134" s="279">
        <f t="shared" si="35"/>
        <v>0</v>
      </c>
    </row>
    <row r="135" spans="1:21" ht="31.5" x14ac:dyDescent="0.25">
      <c r="A135" s="30"/>
      <c r="B135" s="13" t="s">
        <v>702</v>
      </c>
      <c r="C135" s="18" t="s">
        <v>306</v>
      </c>
      <c r="D135" s="60">
        <v>0</v>
      </c>
      <c r="E135" s="60">
        <f t="shared" si="46"/>
        <v>0</v>
      </c>
      <c r="F135" s="60">
        <v>0</v>
      </c>
      <c r="G135" s="60">
        <v>0</v>
      </c>
      <c r="H135" s="60">
        <f t="shared" si="47"/>
        <v>-261.61</v>
      </c>
      <c r="I135" s="60">
        <v>0</v>
      </c>
      <c r="J135" s="60">
        <f t="shared" si="47"/>
        <v>0</v>
      </c>
      <c r="K135" s="60">
        <f t="shared" si="34"/>
        <v>0</v>
      </c>
      <c r="L135" s="60">
        <f t="shared" ref="L135:T135" si="64">+L153+L204+L340+L357+L392+L426+L478+L733+L886+L1192+L1295+L1380+L1466+L1738+L1789+L1891</f>
        <v>0</v>
      </c>
      <c r="M135" s="60">
        <f t="shared" si="64"/>
        <v>0</v>
      </c>
      <c r="N135" s="60">
        <f t="shared" si="64"/>
        <v>0</v>
      </c>
      <c r="O135" s="60">
        <f t="shared" si="64"/>
        <v>0</v>
      </c>
      <c r="P135" s="60">
        <f t="shared" si="64"/>
        <v>0</v>
      </c>
      <c r="Q135" s="60">
        <f t="shared" si="64"/>
        <v>0</v>
      </c>
      <c r="R135" s="60">
        <f t="shared" si="64"/>
        <v>0</v>
      </c>
      <c r="S135" s="60">
        <f t="shared" si="64"/>
        <v>0</v>
      </c>
      <c r="T135" s="60">
        <f t="shared" si="64"/>
        <v>0</v>
      </c>
      <c r="U135" s="279">
        <f t="shared" si="35"/>
        <v>0</v>
      </c>
    </row>
    <row r="136" spans="1:21" x14ac:dyDescent="0.25">
      <c r="A136" s="30" t="s">
        <v>18</v>
      </c>
      <c r="B136" s="26" t="s">
        <v>296</v>
      </c>
      <c r="C136" s="19" t="s">
        <v>297</v>
      </c>
      <c r="D136" s="60">
        <v>937.71</v>
      </c>
      <c r="E136" s="60">
        <f>+E137+E188+E324+E341</f>
        <v>344.73</v>
      </c>
      <c r="F136" s="60">
        <v>1361.9</v>
      </c>
      <c r="G136" s="60">
        <v>1299.1600000000001</v>
      </c>
      <c r="H136" s="60">
        <f>+H137+H188+H324+H341</f>
        <v>524.15</v>
      </c>
      <c r="I136" s="60">
        <v>1390.1399999999999</v>
      </c>
      <c r="J136" s="60">
        <f>+J137+J188+J324+J341</f>
        <v>0</v>
      </c>
      <c r="K136" s="60">
        <f t="shared" si="34"/>
        <v>1390.1399999999999</v>
      </c>
      <c r="L136" s="60">
        <f t="shared" ref="L136:T136" si="65">+L137+L188+L324+L341</f>
        <v>0</v>
      </c>
      <c r="M136" s="60">
        <f>+M137+M188+M324+M341</f>
        <v>500</v>
      </c>
      <c r="N136" s="60">
        <f>+N137+N188+N324+N341</f>
        <v>756.54</v>
      </c>
      <c r="O136" s="60">
        <f>+O137+O188+O324+O341</f>
        <v>175.1</v>
      </c>
      <c r="P136" s="60">
        <f>+P137+P188+P324+P341</f>
        <v>-41.5</v>
      </c>
      <c r="Q136" s="60">
        <f>+Q137+Q188+Q324+Q341</f>
        <v>635</v>
      </c>
      <c r="R136" s="60">
        <f t="shared" si="65"/>
        <v>300</v>
      </c>
      <c r="S136" s="60">
        <f t="shared" si="65"/>
        <v>200</v>
      </c>
      <c r="T136" s="60">
        <f t="shared" si="65"/>
        <v>50</v>
      </c>
      <c r="U136" s="279">
        <f t="shared" si="35"/>
        <v>-8.5265128291212022E-14</v>
      </c>
    </row>
    <row r="137" spans="1:21" x14ac:dyDescent="0.25">
      <c r="A137" s="30">
        <v>1</v>
      </c>
      <c r="B137" s="13" t="s">
        <v>298</v>
      </c>
      <c r="C137" s="18" t="s">
        <v>299</v>
      </c>
      <c r="D137" s="60">
        <v>866.71</v>
      </c>
      <c r="E137" s="60">
        <f t="shared" ref="E137:E170" si="66">+E154</f>
        <v>322.94</v>
      </c>
      <c r="F137" s="60">
        <v>1204.9000000000001</v>
      </c>
      <c r="G137" s="60">
        <v>1115.1600000000001</v>
      </c>
      <c r="H137" s="60">
        <f t="shared" ref="H137:J170" si="67">+H154</f>
        <v>341.08</v>
      </c>
      <c r="I137" s="60">
        <v>1197.44</v>
      </c>
      <c r="J137" s="60">
        <f t="shared" si="67"/>
        <v>0</v>
      </c>
      <c r="K137" s="60">
        <f t="shared" si="34"/>
        <v>1197.44</v>
      </c>
      <c r="L137" s="60">
        <f t="shared" ref="L137:Q146" si="68">+L154</f>
        <v>0</v>
      </c>
      <c r="M137" s="60">
        <f t="shared" si="68"/>
        <v>500</v>
      </c>
      <c r="N137" s="60">
        <f t="shared" si="68"/>
        <v>522.34</v>
      </c>
      <c r="O137" s="60">
        <f t="shared" si="68"/>
        <v>175.1</v>
      </c>
      <c r="P137" s="60">
        <f t="shared" si="68"/>
        <v>0</v>
      </c>
      <c r="Q137" s="60">
        <f t="shared" si="68"/>
        <v>635</v>
      </c>
      <c r="R137" s="60">
        <f t="shared" ref="R137:T146" si="69">+R154</f>
        <v>300</v>
      </c>
      <c r="S137" s="60">
        <f t="shared" si="69"/>
        <v>200</v>
      </c>
      <c r="T137" s="60">
        <f t="shared" si="69"/>
        <v>50</v>
      </c>
      <c r="U137" s="279">
        <f t="shared" si="35"/>
        <v>2.8421709430404007E-14</v>
      </c>
    </row>
    <row r="138" spans="1:21" x14ac:dyDescent="0.25">
      <c r="A138" s="30"/>
      <c r="B138" s="24" t="s">
        <v>692</v>
      </c>
      <c r="C138" s="15" t="s">
        <v>284</v>
      </c>
      <c r="D138" s="60">
        <v>0</v>
      </c>
      <c r="E138" s="60">
        <f t="shared" si="66"/>
        <v>0</v>
      </c>
      <c r="F138" s="60">
        <v>0</v>
      </c>
      <c r="G138" s="60">
        <v>0</v>
      </c>
      <c r="H138" s="60">
        <f t="shared" si="67"/>
        <v>0</v>
      </c>
      <c r="I138" s="60">
        <v>0</v>
      </c>
      <c r="J138" s="60">
        <f t="shared" si="67"/>
        <v>0</v>
      </c>
      <c r="K138" s="60">
        <f t="shared" si="34"/>
        <v>0</v>
      </c>
      <c r="L138" s="60">
        <f t="shared" si="68"/>
        <v>0</v>
      </c>
      <c r="M138" s="60">
        <f t="shared" si="68"/>
        <v>0</v>
      </c>
      <c r="N138" s="60">
        <f t="shared" si="68"/>
        <v>0</v>
      </c>
      <c r="O138" s="60">
        <f t="shared" si="68"/>
        <v>0</v>
      </c>
      <c r="P138" s="60">
        <f t="shared" si="68"/>
        <v>0</v>
      </c>
      <c r="Q138" s="60">
        <f t="shared" si="68"/>
        <v>0</v>
      </c>
      <c r="R138" s="60">
        <f t="shared" si="69"/>
        <v>0</v>
      </c>
      <c r="S138" s="60">
        <f t="shared" si="69"/>
        <v>0</v>
      </c>
      <c r="T138" s="60">
        <f t="shared" si="69"/>
        <v>0</v>
      </c>
      <c r="U138" s="279">
        <f t="shared" si="35"/>
        <v>0</v>
      </c>
    </row>
    <row r="139" spans="1:21" x14ac:dyDescent="0.25">
      <c r="A139" s="30"/>
      <c r="B139" s="24" t="s">
        <v>693</v>
      </c>
      <c r="C139" s="15" t="s">
        <v>285</v>
      </c>
      <c r="D139" s="60">
        <v>0</v>
      </c>
      <c r="E139" s="60">
        <f t="shared" si="66"/>
        <v>0</v>
      </c>
      <c r="F139" s="60">
        <v>0</v>
      </c>
      <c r="G139" s="60">
        <v>0</v>
      </c>
      <c r="H139" s="60">
        <f t="shared" si="67"/>
        <v>0</v>
      </c>
      <c r="I139" s="60">
        <v>0</v>
      </c>
      <c r="J139" s="60">
        <f t="shared" si="67"/>
        <v>0</v>
      </c>
      <c r="K139" s="60">
        <f t="shared" ref="K139:K202" si="70">+I139+J139</f>
        <v>0</v>
      </c>
      <c r="L139" s="60">
        <f t="shared" si="68"/>
        <v>0</v>
      </c>
      <c r="M139" s="60">
        <f t="shared" si="68"/>
        <v>0</v>
      </c>
      <c r="N139" s="60">
        <f t="shared" si="68"/>
        <v>0</v>
      </c>
      <c r="O139" s="60">
        <f t="shared" si="68"/>
        <v>0</v>
      </c>
      <c r="P139" s="60">
        <f t="shared" si="68"/>
        <v>0</v>
      </c>
      <c r="Q139" s="60">
        <f t="shared" si="68"/>
        <v>0</v>
      </c>
      <c r="R139" s="60">
        <f t="shared" si="69"/>
        <v>0</v>
      </c>
      <c r="S139" s="60">
        <f t="shared" si="69"/>
        <v>0</v>
      </c>
      <c r="T139" s="60">
        <f t="shared" si="69"/>
        <v>0</v>
      </c>
      <c r="U139" s="279">
        <f t="shared" ref="U139:U202" si="71">+K139-M139-N139-O139-P139</f>
        <v>0</v>
      </c>
    </row>
    <row r="140" spans="1:21" x14ac:dyDescent="0.25">
      <c r="A140" s="30"/>
      <c r="B140" s="24" t="s">
        <v>695</v>
      </c>
      <c r="C140" s="15" t="s">
        <v>286</v>
      </c>
      <c r="D140" s="60">
        <v>0</v>
      </c>
      <c r="E140" s="60">
        <f t="shared" si="66"/>
        <v>0</v>
      </c>
      <c r="F140" s="60">
        <v>0</v>
      </c>
      <c r="G140" s="60">
        <v>0</v>
      </c>
      <c r="H140" s="60">
        <f t="shared" si="67"/>
        <v>0</v>
      </c>
      <c r="I140" s="60">
        <v>0</v>
      </c>
      <c r="J140" s="60">
        <f t="shared" si="67"/>
        <v>0</v>
      </c>
      <c r="K140" s="60">
        <f t="shared" si="70"/>
        <v>0</v>
      </c>
      <c r="L140" s="60">
        <f t="shared" si="68"/>
        <v>0</v>
      </c>
      <c r="M140" s="60">
        <f t="shared" si="68"/>
        <v>0</v>
      </c>
      <c r="N140" s="60">
        <f t="shared" si="68"/>
        <v>0</v>
      </c>
      <c r="O140" s="60">
        <f t="shared" si="68"/>
        <v>0</v>
      </c>
      <c r="P140" s="60">
        <f t="shared" si="68"/>
        <v>0</v>
      </c>
      <c r="Q140" s="60">
        <f t="shared" si="68"/>
        <v>0</v>
      </c>
      <c r="R140" s="60">
        <f t="shared" si="69"/>
        <v>0</v>
      </c>
      <c r="S140" s="60">
        <f t="shared" si="69"/>
        <v>0</v>
      </c>
      <c r="T140" s="60">
        <f t="shared" si="69"/>
        <v>0</v>
      </c>
      <c r="U140" s="279">
        <f t="shared" si="71"/>
        <v>0</v>
      </c>
    </row>
    <row r="141" spans="1:21" x14ac:dyDescent="0.25">
      <c r="A141" s="30"/>
      <c r="B141" s="24" t="s">
        <v>694</v>
      </c>
      <c r="C141" s="15" t="s">
        <v>696</v>
      </c>
      <c r="D141" s="60">
        <v>0</v>
      </c>
      <c r="E141" s="60">
        <f t="shared" si="66"/>
        <v>0</v>
      </c>
      <c r="F141" s="60">
        <v>0</v>
      </c>
      <c r="G141" s="60">
        <v>0</v>
      </c>
      <c r="H141" s="60">
        <f t="shared" si="67"/>
        <v>0</v>
      </c>
      <c r="I141" s="60">
        <v>0</v>
      </c>
      <c r="J141" s="60">
        <f t="shared" si="67"/>
        <v>0</v>
      </c>
      <c r="K141" s="60">
        <f t="shared" si="70"/>
        <v>0</v>
      </c>
      <c r="L141" s="60">
        <f t="shared" si="68"/>
        <v>0</v>
      </c>
      <c r="M141" s="60">
        <f t="shared" si="68"/>
        <v>0</v>
      </c>
      <c r="N141" s="60">
        <f t="shared" si="68"/>
        <v>0</v>
      </c>
      <c r="O141" s="60">
        <f t="shared" si="68"/>
        <v>0</v>
      </c>
      <c r="P141" s="60">
        <f t="shared" si="68"/>
        <v>0</v>
      </c>
      <c r="Q141" s="60">
        <f t="shared" si="68"/>
        <v>0</v>
      </c>
      <c r="R141" s="60">
        <f t="shared" si="69"/>
        <v>0</v>
      </c>
      <c r="S141" s="60">
        <f t="shared" si="69"/>
        <v>0</v>
      </c>
      <c r="T141" s="60">
        <f t="shared" si="69"/>
        <v>0</v>
      </c>
      <c r="U141" s="279">
        <f t="shared" si="71"/>
        <v>0</v>
      </c>
    </row>
    <row r="142" spans="1:21" x14ac:dyDescent="0.25">
      <c r="A142" s="30"/>
      <c r="B142" s="24" t="s">
        <v>697</v>
      </c>
      <c r="C142" s="15" t="s">
        <v>287</v>
      </c>
      <c r="D142" s="60">
        <v>0</v>
      </c>
      <c r="E142" s="60">
        <f t="shared" si="66"/>
        <v>0</v>
      </c>
      <c r="F142" s="60">
        <v>0</v>
      </c>
      <c r="G142" s="60">
        <v>0</v>
      </c>
      <c r="H142" s="60">
        <f t="shared" si="67"/>
        <v>0</v>
      </c>
      <c r="I142" s="60">
        <v>0</v>
      </c>
      <c r="J142" s="60">
        <f t="shared" si="67"/>
        <v>0</v>
      </c>
      <c r="K142" s="60">
        <f t="shared" si="70"/>
        <v>0</v>
      </c>
      <c r="L142" s="60">
        <f t="shared" si="68"/>
        <v>0</v>
      </c>
      <c r="M142" s="60">
        <f t="shared" si="68"/>
        <v>0</v>
      </c>
      <c r="N142" s="60">
        <f t="shared" si="68"/>
        <v>0</v>
      </c>
      <c r="O142" s="60">
        <f t="shared" si="68"/>
        <v>0</v>
      </c>
      <c r="P142" s="60">
        <f t="shared" si="68"/>
        <v>0</v>
      </c>
      <c r="Q142" s="60">
        <f t="shared" si="68"/>
        <v>0</v>
      </c>
      <c r="R142" s="60">
        <f t="shared" si="69"/>
        <v>0</v>
      </c>
      <c r="S142" s="60">
        <f t="shared" si="69"/>
        <v>0</v>
      </c>
      <c r="T142" s="60">
        <f t="shared" si="69"/>
        <v>0</v>
      </c>
      <c r="U142" s="279">
        <f t="shared" si="71"/>
        <v>0</v>
      </c>
    </row>
    <row r="143" spans="1:21" x14ac:dyDescent="0.25">
      <c r="A143" s="30"/>
      <c r="B143" s="24" t="s">
        <v>708</v>
      </c>
      <c r="C143" s="15" t="s">
        <v>288</v>
      </c>
      <c r="D143" s="60">
        <v>0</v>
      </c>
      <c r="E143" s="60">
        <f t="shared" si="66"/>
        <v>0</v>
      </c>
      <c r="F143" s="60">
        <v>0</v>
      </c>
      <c r="G143" s="60">
        <v>0</v>
      </c>
      <c r="H143" s="60">
        <f t="shared" si="67"/>
        <v>0</v>
      </c>
      <c r="I143" s="60">
        <v>0</v>
      </c>
      <c r="J143" s="60">
        <f t="shared" si="67"/>
        <v>0</v>
      </c>
      <c r="K143" s="60">
        <f t="shared" si="70"/>
        <v>0</v>
      </c>
      <c r="L143" s="60">
        <f t="shared" si="68"/>
        <v>0</v>
      </c>
      <c r="M143" s="60">
        <f t="shared" si="68"/>
        <v>0</v>
      </c>
      <c r="N143" s="60">
        <f t="shared" si="68"/>
        <v>0</v>
      </c>
      <c r="O143" s="60">
        <f t="shared" si="68"/>
        <v>0</v>
      </c>
      <c r="P143" s="60">
        <f t="shared" si="68"/>
        <v>0</v>
      </c>
      <c r="Q143" s="60">
        <f t="shared" si="68"/>
        <v>0</v>
      </c>
      <c r="R143" s="60">
        <f t="shared" si="69"/>
        <v>0</v>
      </c>
      <c r="S143" s="60">
        <f t="shared" si="69"/>
        <v>0</v>
      </c>
      <c r="T143" s="60">
        <f t="shared" si="69"/>
        <v>0</v>
      </c>
      <c r="U143" s="279">
        <f t="shared" si="71"/>
        <v>0</v>
      </c>
    </row>
    <row r="144" spans="1:21" x14ac:dyDescent="0.25">
      <c r="A144" s="30"/>
      <c r="B144" s="24" t="s">
        <v>698</v>
      </c>
      <c r="C144" s="15" t="s">
        <v>289</v>
      </c>
      <c r="D144" s="60">
        <v>0</v>
      </c>
      <c r="E144" s="60">
        <f t="shared" si="66"/>
        <v>0</v>
      </c>
      <c r="F144" s="60">
        <v>0</v>
      </c>
      <c r="G144" s="60">
        <v>0</v>
      </c>
      <c r="H144" s="60">
        <f t="shared" si="67"/>
        <v>0</v>
      </c>
      <c r="I144" s="60">
        <v>0</v>
      </c>
      <c r="J144" s="60">
        <f t="shared" si="67"/>
        <v>0</v>
      </c>
      <c r="K144" s="60">
        <f t="shared" si="70"/>
        <v>0</v>
      </c>
      <c r="L144" s="60">
        <f t="shared" si="68"/>
        <v>0</v>
      </c>
      <c r="M144" s="60">
        <f t="shared" si="68"/>
        <v>0</v>
      </c>
      <c r="N144" s="60">
        <f t="shared" si="68"/>
        <v>0</v>
      </c>
      <c r="O144" s="60">
        <f t="shared" si="68"/>
        <v>0</v>
      </c>
      <c r="P144" s="60">
        <f t="shared" si="68"/>
        <v>0</v>
      </c>
      <c r="Q144" s="60">
        <f t="shared" si="68"/>
        <v>0</v>
      </c>
      <c r="R144" s="60">
        <f t="shared" si="69"/>
        <v>0</v>
      </c>
      <c r="S144" s="60">
        <f t="shared" si="69"/>
        <v>0</v>
      </c>
      <c r="T144" s="60">
        <f t="shared" si="69"/>
        <v>0</v>
      </c>
      <c r="U144" s="279">
        <f t="shared" si="71"/>
        <v>0</v>
      </c>
    </row>
    <row r="145" spans="1:21" ht="31.5" x14ac:dyDescent="0.25">
      <c r="A145" s="30"/>
      <c r="B145" s="24" t="s">
        <v>703</v>
      </c>
      <c r="C145" s="15" t="s">
        <v>290</v>
      </c>
      <c r="D145" s="60">
        <v>0</v>
      </c>
      <c r="E145" s="60">
        <f t="shared" si="66"/>
        <v>0</v>
      </c>
      <c r="F145" s="60">
        <v>0</v>
      </c>
      <c r="G145" s="60">
        <v>0</v>
      </c>
      <c r="H145" s="60">
        <f t="shared" si="67"/>
        <v>0</v>
      </c>
      <c r="I145" s="60">
        <v>0</v>
      </c>
      <c r="J145" s="60">
        <f t="shared" si="67"/>
        <v>0</v>
      </c>
      <c r="K145" s="60">
        <f t="shared" si="70"/>
        <v>0</v>
      </c>
      <c r="L145" s="60">
        <f t="shared" si="68"/>
        <v>0</v>
      </c>
      <c r="M145" s="60">
        <f t="shared" si="68"/>
        <v>0</v>
      </c>
      <c r="N145" s="60">
        <f t="shared" si="68"/>
        <v>0</v>
      </c>
      <c r="O145" s="60">
        <f t="shared" si="68"/>
        <v>0</v>
      </c>
      <c r="P145" s="60">
        <f t="shared" si="68"/>
        <v>0</v>
      </c>
      <c r="Q145" s="60">
        <f t="shared" si="68"/>
        <v>0</v>
      </c>
      <c r="R145" s="60">
        <f t="shared" si="69"/>
        <v>0</v>
      </c>
      <c r="S145" s="60">
        <f t="shared" si="69"/>
        <v>0</v>
      </c>
      <c r="T145" s="60">
        <f t="shared" si="69"/>
        <v>0</v>
      </c>
      <c r="U145" s="279">
        <f t="shared" si="71"/>
        <v>0</v>
      </c>
    </row>
    <row r="146" spans="1:21" x14ac:dyDescent="0.25">
      <c r="A146" s="30"/>
      <c r="B146" s="24" t="s">
        <v>699</v>
      </c>
      <c r="C146" s="15" t="s">
        <v>291</v>
      </c>
      <c r="D146" s="60">
        <v>0</v>
      </c>
      <c r="E146" s="60">
        <f t="shared" si="66"/>
        <v>0</v>
      </c>
      <c r="F146" s="60">
        <v>0</v>
      </c>
      <c r="G146" s="60">
        <v>0</v>
      </c>
      <c r="H146" s="60">
        <f t="shared" si="67"/>
        <v>0</v>
      </c>
      <c r="I146" s="60">
        <v>0</v>
      </c>
      <c r="J146" s="60">
        <f t="shared" si="67"/>
        <v>0</v>
      </c>
      <c r="K146" s="60">
        <f t="shared" si="70"/>
        <v>0</v>
      </c>
      <c r="L146" s="60">
        <f t="shared" si="68"/>
        <v>0</v>
      </c>
      <c r="M146" s="60">
        <f t="shared" si="68"/>
        <v>0</v>
      </c>
      <c r="N146" s="60">
        <f t="shared" si="68"/>
        <v>0</v>
      </c>
      <c r="O146" s="60">
        <f t="shared" si="68"/>
        <v>0</v>
      </c>
      <c r="P146" s="60">
        <f t="shared" si="68"/>
        <v>0</v>
      </c>
      <c r="Q146" s="60">
        <f t="shared" si="68"/>
        <v>0</v>
      </c>
      <c r="R146" s="60">
        <f t="shared" si="69"/>
        <v>0</v>
      </c>
      <c r="S146" s="60">
        <f t="shared" si="69"/>
        <v>0</v>
      </c>
      <c r="T146" s="60">
        <f t="shared" si="69"/>
        <v>0</v>
      </c>
      <c r="U146" s="279">
        <f t="shared" si="71"/>
        <v>0</v>
      </c>
    </row>
    <row r="147" spans="1:21" ht="31.5" x14ac:dyDescent="0.25">
      <c r="A147" s="30"/>
      <c r="B147" s="24" t="s">
        <v>950</v>
      </c>
      <c r="C147" s="15" t="s">
        <v>949</v>
      </c>
      <c r="D147" s="187">
        <v>0</v>
      </c>
      <c r="E147" s="60">
        <f t="shared" si="66"/>
        <v>0</v>
      </c>
      <c r="F147" s="60">
        <v>0</v>
      </c>
      <c r="G147" s="60">
        <v>0</v>
      </c>
      <c r="H147" s="60">
        <f t="shared" si="67"/>
        <v>0</v>
      </c>
      <c r="I147" s="60">
        <v>0</v>
      </c>
      <c r="J147" s="60">
        <f t="shared" si="67"/>
        <v>0</v>
      </c>
      <c r="K147" s="60">
        <f t="shared" si="70"/>
        <v>0</v>
      </c>
      <c r="L147" s="60">
        <f t="shared" ref="L147:T147" si="72">+L164</f>
        <v>0</v>
      </c>
      <c r="M147" s="60">
        <f t="shared" si="72"/>
        <v>0</v>
      </c>
      <c r="N147" s="60">
        <f t="shared" si="72"/>
        <v>0</v>
      </c>
      <c r="O147" s="60">
        <f t="shared" si="72"/>
        <v>0</v>
      </c>
      <c r="P147" s="60">
        <f t="shared" si="72"/>
        <v>0</v>
      </c>
      <c r="Q147" s="60">
        <f t="shared" si="72"/>
        <v>0</v>
      </c>
      <c r="R147" s="60">
        <f t="shared" si="72"/>
        <v>0</v>
      </c>
      <c r="S147" s="60">
        <f t="shared" si="72"/>
        <v>0</v>
      </c>
      <c r="T147" s="60">
        <f t="shared" si="72"/>
        <v>0</v>
      </c>
      <c r="U147" s="279">
        <f t="shared" si="71"/>
        <v>0</v>
      </c>
    </row>
    <row r="148" spans="1:21" x14ac:dyDescent="0.25">
      <c r="A148" s="30"/>
      <c r="B148" s="24" t="s">
        <v>700</v>
      </c>
      <c r="C148" s="15" t="s">
        <v>292</v>
      </c>
      <c r="D148" s="60">
        <v>0</v>
      </c>
      <c r="E148" s="60">
        <f t="shared" si="66"/>
        <v>0</v>
      </c>
      <c r="F148" s="60">
        <v>0</v>
      </c>
      <c r="G148" s="60">
        <v>0</v>
      </c>
      <c r="H148" s="60">
        <f t="shared" si="67"/>
        <v>0</v>
      </c>
      <c r="I148" s="60">
        <v>0</v>
      </c>
      <c r="J148" s="60">
        <f t="shared" si="67"/>
        <v>0</v>
      </c>
      <c r="K148" s="60">
        <f t="shared" si="70"/>
        <v>0</v>
      </c>
      <c r="L148" s="60">
        <f t="shared" ref="L148:Q157" si="73">+L165</f>
        <v>0</v>
      </c>
      <c r="M148" s="60">
        <f t="shared" si="73"/>
        <v>0</v>
      </c>
      <c r="N148" s="60">
        <f t="shared" si="73"/>
        <v>0</v>
      </c>
      <c r="O148" s="60">
        <f t="shared" si="73"/>
        <v>0</v>
      </c>
      <c r="P148" s="60">
        <f t="shared" si="73"/>
        <v>0</v>
      </c>
      <c r="Q148" s="60">
        <f t="shared" si="73"/>
        <v>0</v>
      </c>
      <c r="R148" s="60">
        <f t="shared" ref="R148:T157" si="74">+R165</f>
        <v>0</v>
      </c>
      <c r="S148" s="60">
        <f t="shared" si="74"/>
        <v>0</v>
      </c>
      <c r="T148" s="60">
        <f t="shared" si="74"/>
        <v>0</v>
      </c>
      <c r="U148" s="279">
        <f t="shared" si="71"/>
        <v>0</v>
      </c>
    </row>
    <row r="149" spans="1:21" x14ac:dyDescent="0.25">
      <c r="A149" s="30"/>
      <c r="B149" s="24" t="s">
        <v>704</v>
      </c>
      <c r="C149" s="15" t="s">
        <v>293</v>
      </c>
      <c r="D149" s="60">
        <v>866.71</v>
      </c>
      <c r="E149" s="60">
        <f t="shared" si="66"/>
        <v>322.94</v>
      </c>
      <c r="F149" s="60">
        <v>1204.9000000000001</v>
      </c>
      <c r="G149" s="60">
        <v>1115.1600000000001</v>
      </c>
      <c r="H149" s="60">
        <f t="shared" si="67"/>
        <v>341.08</v>
      </c>
      <c r="I149" s="60">
        <v>1197.44</v>
      </c>
      <c r="J149" s="60">
        <f t="shared" si="67"/>
        <v>0</v>
      </c>
      <c r="K149" s="60">
        <f t="shared" si="70"/>
        <v>1197.44</v>
      </c>
      <c r="L149" s="60">
        <f t="shared" si="73"/>
        <v>0</v>
      </c>
      <c r="M149" s="60">
        <f t="shared" si="73"/>
        <v>500</v>
      </c>
      <c r="N149" s="60">
        <f t="shared" si="73"/>
        <v>522.34</v>
      </c>
      <c r="O149" s="60">
        <f t="shared" si="73"/>
        <v>175.1</v>
      </c>
      <c r="P149" s="60">
        <f t="shared" si="73"/>
        <v>0</v>
      </c>
      <c r="Q149" s="60">
        <f t="shared" si="73"/>
        <v>635</v>
      </c>
      <c r="R149" s="60">
        <f t="shared" si="74"/>
        <v>300</v>
      </c>
      <c r="S149" s="60">
        <f t="shared" si="74"/>
        <v>200</v>
      </c>
      <c r="T149" s="60">
        <f t="shared" si="74"/>
        <v>50</v>
      </c>
      <c r="U149" s="279">
        <f t="shared" si="71"/>
        <v>2.8421709430404007E-14</v>
      </c>
    </row>
    <row r="150" spans="1:21" x14ac:dyDescent="0.25">
      <c r="A150" s="30"/>
      <c r="B150" s="24" t="s">
        <v>705</v>
      </c>
      <c r="C150" s="15" t="s">
        <v>294</v>
      </c>
      <c r="D150" s="60">
        <v>0</v>
      </c>
      <c r="E150" s="60">
        <f t="shared" si="66"/>
        <v>0</v>
      </c>
      <c r="F150" s="60">
        <v>0</v>
      </c>
      <c r="G150" s="60">
        <v>0</v>
      </c>
      <c r="H150" s="60">
        <f t="shared" si="67"/>
        <v>0</v>
      </c>
      <c r="I150" s="60">
        <v>0</v>
      </c>
      <c r="J150" s="60">
        <f t="shared" si="67"/>
        <v>0</v>
      </c>
      <c r="K150" s="60">
        <f t="shared" si="70"/>
        <v>0</v>
      </c>
      <c r="L150" s="60">
        <f t="shared" si="73"/>
        <v>0</v>
      </c>
      <c r="M150" s="60">
        <f t="shared" si="73"/>
        <v>0</v>
      </c>
      <c r="N150" s="60">
        <f t="shared" si="73"/>
        <v>0</v>
      </c>
      <c r="O150" s="60">
        <f t="shared" si="73"/>
        <v>0</v>
      </c>
      <c r="P150" s="60">
        <f t="shared" si="73"/>
        <v>0</v>
      </c>
      <c r="Q150" s="60">
        <f t="shared" si="73"/>
        <v>0</v>
      </c>
      <c r="R150" s="60">
        <f t="shared" si="74"/>
        <v>0</v>
      </c>
      <c r="S150" s="60">
        <f t="shared" si="74"/>
        <v>0</v>
      </c>
      <c r="T150" s="60">
        <f t="shared" si="74"/>
        <v>0</v>
      </c>
      <c r="U150" s="279">
        <f t="shared" si="71"/>
        <v>0</v>
      </c>
    </row>
    <row r="151" spans="1:21" x14ac:dyDescent="0.25">
      <c r="A151" s="30"/>
      <c r="B151" s="24" t="s">
        <v>706</v>
      </c>
      <c r="C151" s="15" t="s">
        <v>550</v>
      </c>
      <c r="D151" s="60">
        <v>0</v>
      </c>
      <c r="E151" s="60">
        <f t="shared" si="66"/>
        <v>0</v>
      </c>
      <c r="F151" s="60">
        <v>0</v>
      </c>
      <c r="G151" s="60">
        <v>0</v>
      </c>
      <c r="H151" s="60">
        <f t="shared" si="67"/>
        <v>0</v>
      </c>
      <c r="I151" s="60">
        <v>0</v>
      </c>
      <c r="J151" s="60">
        <f t="shared" si="67"/>
        <v>0</v>
      </c>
      <c r="K151" s="60">
        <f t="shared" si="70"/>
        <v>0</v>
      </c>
      <c r="L151" s="60">
        <f t="shared" si="73"/>
        <v>0</v>
      </c>
      <c r="M151" s="60">
        <f t="shared" si="73"/>
        <v>0</v>
      </c>
      <c r="N151" s="60">
        <f t="shared" si="73"/>
        <v>0</v>
      </c>
      <c r="O151" s="60">
        <f t="shared" si="73"/>
        <v>0</v>
      </c>
      <c r="P151" s="60">
        <f t="shared" si="73"/>
        <v>0</v>
      </c>
      <c r="Q151" s="60">
        <f t="shared" si="73"/>
        <v>0</v>
      </c>
      <c r="R151" s="60">
        <f t="shared" si="74"/>
        <v>0</v>
      </c>
      <c r="S151" s="60">
        <f t="shared" si="74"/>
        <v>0</v>
      </c>
      <c r="T151" s="60">
        <f t="shared" si="74"/>
        <v>0</v>
      </c>
      <c r="U151" s="279">
        <f t="shared" si="71"/>
        <v>0</v>
      </c>
    </row>
    <row r="152" spans="1:21" x14ac:dyDescent="0.25">
      <c r="A152" s="30"/>
      <c r="B152" s="24" t="s">
        <v>701</v>
      </c>
      <c r="C152" s="15" t="s">
        <v>295</v>
      </c>
      <c r="D152" s="60">
        <v>0</v>
      </c>
      <c r="E152" s="60">
        <f t="shared" si="66"/>
        <v>0</v>
      </c>
      <c r="F152" s="60">
        <v>0</v>
      </c>
      <c r="G152" s="60">
        <v>0</v>
      </c>
      <c r="H152" s="60">
        <f t="shared" si="67"/>
        <v>0</v>
      </c>
      <c r="I152" s="60">
        <v>0</v>
      </c>
      <c r="J152" s="60">
        <f t="shared" si="67"/>
        <v>0</v>
      </c>
      <c r="K152" s="60">
        <f t="shared" si="70"/>
        <v>0</v>
      </c>
      <c r="L152" s="60">
        <f t="shared" si="73"/>
        <v>0</v>
      </c>
      <c r="M152" s="60">
        <f t="shared" si="73"/>
        <v>0</v>
      </c>
      <c r="N152" s="60">
        <f t="shared" si="73"/>
        <v>0</v>
      </c>
      <c r="O152" s="60">
        <f t="shared" si="73"/>
        <v>0</v>
      </c>
      <c r="P152" s="60">
        <f t="shared" si="73"/>
        <v>0</v>
      </c>
      <c r="Q152" s="60">
        <f t="shared" si="73"/>
        <v>0</v>
      </c>
      <c r="R152" s="60">
        <f t="shared" si="74"/>
        <v>0</v>
      </c>
      <c r="S152" s="60">
        <f t="shared" si="74"/>
        <v>0</v>
      </c>
      <c r="T152" s="60">
        <f t="shared" si="74"/>
        <v>0</v>
      </c>
      <c r="U152" s="279">
        <f t="shared" si="71"/>
        <v>0</v>
      </c>
    </row>
    <row r="153" spans="1:21" ht="31.5" x14ac:dyDescent="0.25">
      <c r="A153" s="30"/>
      <c r="B153" s="24" t="s">
        <v>702</v>
      </c>
      <c r="C153" s="15" t="s">
        <v>306</v>
      </c>
      <c r="D153" s="60">
        <v>0</v>
      </c>
      <c r="E153" s="60">
        <f t="shared" si="66"/>
        <v>0</v>
      </c>
      <c r="F153" s="60">
        <v>0</v>
      </c>
      <c r="G153" s="60">
        <v>0</v>
      </c>
      <c r="H153" s="60">
        <f t="shared" si="67"/>
        <v>0</v>
      </c>
      <c r="I153" s="60">
        <v>0</v>
      </c>
      <c r="J153" s="60">
        <f t="shared" si="67"/>
        <v>0</v>
      </c>
      <c r="K153" s="60">
        <f t="shared" si="70"/>
        <v>0</v>
      </c>
      <c r="L153" s="60">
        <f t="shared" si="73"/>
        <v>0</v>
      </c>
      <c r="M153" s="60">
        <f t="shared" si="73"/>
        <v>0</v>
      </c>
      <c r="N153" s="60">
        <f t="shared" si="73"/>
        <v>0</v>
      </c>
      <c r="O153" s="60">
        <f t="shared" si="73"/>
        <v>0</v>
      </c>
      <c r="P153" s="60">
        <f t="shared" si="73"/>
        <v>0</v>
      </c>
      <c r="Q153" s="60">
        <f t="shared" si="73"/>
        <v>0</v>
      </c>
      <c r="R153" s="60">
        <f t="shared" si="74"/>
        <v>0</v>
      </c>
      <c r="S153" s="60">
        <f t="shared" si="74"/>
        <v>0</v>
      </c>
      <c r="T153" s="60">
        <f t="shared" si="74"/>
        <v>0</v>
      </c>
      <c r="U153" s="279">
        <f t="shared" si="71"/>
        <v>0</v>
      </c>
    </row>
    <row r="154" spans="1:21" x14ac:dyDescent="0.25">
      <c r="A154" s="30" t="s">
        <v>21</v>
      </c>
      <c r="B154" s="13" t="s">
        <v>308</v>
      </c>
      <c r="C154" s="18" t="s">
        <v>309</v>
      </c>
      <c r="D154" s="60">
        <v>866.71</v>
      </c>
      <c r="E154" s="60">
        <f t="shared" si="66"/>
        <v>322.94</v>
      </c>
      <c r="F154" s="60">
        <v>1204.9000000000001</v>
      </c>
      <c r="G154" s="60">
        <v>1115.1600000000001</v>
      </c>
      <c r="H154" s="60">
        <f t="shared" si="67"/>
        <v>341.08</v>
      </c>
      <c r="I154" s="60">
        <v>1197.44</v>
      </c>
      <c r="J154" s="60">
        <f t="shared" si="67"/>
        <v>0</v>
      </c>
      <c r="K154" s="60">
        <f t="shared" si="70"/>
        <v>1197.44</v>
      </c>
      <c r="L154" s="60">
        <f t="shared" si="73"/>
        <v>0</v>
      </c>
      <c r="M154" s="60">
        <f t="shared" si="73"/>
        <v>500</v>
      </c>
      <c r="N154" s="60">
        <f t="shared" si="73"/>
        <v>522.34</v>
      </c>
      <c r="O154" s="60">
        <f t="shared" si="73"/>
        <v>175.1</v>
      </c>
      <c r="P154" s="60">
        <f t="shared" si="73"/>
        <v>0</v>
      </c>
      <c r="Q154" s="60">
        <f t="shared" si="73"/>
        <v>635</v>
      </c>
      <c r="R154" s="60">
        <f t="shared" si="74"/>
        <v>300</v>
      </c>
      <c r="S154" s="60">
        <f t="shared" si="74"/>
        <v>200</v>
      </c>
      <c r="T154" s="60">
        <f t="shared" si="74"/>
        <v>50</v>
      </c>
      <c r="U154" s="279">
        <f t="shared" si="71"/>
        <v>2.8421709430404007E-14</v>
      </c>
    </row>
    <row r="155" spans="1:21" x14ac:dyDescent="0.25">
      <c r="A155" s="30"/>
      <c r="B155" s="24" t="s">
        <v>692</v>
      </c>
      <c r="C155" s="15" t="s">
        <v>284</v>
      </c>
      <c r="D155" s="60">
        <v>0</v>
      </c>
      <c r="E155" s="60">
        <f t="shared" si="66"/>
        <v>0</v>
      </c>
      <c r="F155" s="60">
        <v>0</v>
      </c>
      <c r="G155" s="60">
        <v>0</v>
      </c>
      <c r="H155" s="60">
        <f t="shared" si="67"/>
        <v>0</v>
      </c>
      <c r="I155" s="60">
        <v>0</v>
      </c>
      <c r="J155" s="60">
        <f t="shared" si="67"/>
        <v>0</v>
      </c>
      <c r="K155" s="60">
        <f t="shared" si="70"/>
        <v>0</v>
      </c>
      <c r="L155" s="60">
        <f t="shared" si="73"/>
        <v>0</v>
      </c>
      <c r="M155" s="60">
        <f t="shared" si="73"/>
        <v>0</v>
      </c>
      <c r="N155" s="60">
        <f t="shared" si="73"/>
        <v>0</v>
      </c>
      <c r="O155" s="60">
        <f t="shared" si="73"/>
        <v>0</v>
      </c>
      <c r="P155" s="60">
        <f t="shared" si="73"/>
        <v>0</v>
      </c>
      <c r="Q155" s="60">
        <f t="shared" si="73"/>
        <v>0</v>
      </c>
      <c r="R155" s="60">
        <f t="shared" si="74"/>
        <v>0</v>
      </c>
      <c r="S155" s="60">
        <f t="shared" si="74"/>
        <v>0</v>
      </c>
      <c r="T155" s="60">
        <f t="shared" si="74"/>
        <v>0</v>
      </c>
      <c r="U155" s="279">
        <f t="shared" si="71"/>
        <v>0</v>
      </c>
    </row>
    <row r="156" spans="1:21" x14ac:dyDescent="0.25">
      <c r="A156" s="30"/>
      <c r="B156" s="24" t="s">
        <v>693</v>
      </c>
      <c r="C156" s="15" t="s">
        <v>285</v>
      </c>
      <c r="D156" s="60">
        <v>0</v>
      </c>
      <c r="E156" s="60">
        <f t="shared" si="66"/>
        <v>0</v>
      </c>
      <c r="F156" s="60">
        <v>0</v>
      </c>
      <c r="G156" s="60">
        <v>0</v>
      </c>
      <c r="H156" s="60">
        <f t="shared" si="67"/>
        <v>0</v>
      </c>
      <c r="I156" s="60">
        <v>0</v>
      </c>
      <c r="J156" s="60">
        <f t="shared" si="67"/>
        <v>0</v>
      </c>
      <c r="K156" s="60">
        <f t="shared" si="70"/>
        <v>0</v>
      </c>
      <c r="L156" s="60">
        <f t="shared" si="73"/>
        <v>0</v>
      </c>
      <c r="M156" s="60">
        <f t="shared" si="73"/>
        <v>0</v>
      </c>
      <c r="N156" s="60">
        <f t="shared" si="73"/>
        <v>0</v>
      </c>
      <c r="O156" s="60">
        <f t="shared" si="73"/>
        <v>0</v>
      </c>
      <c r="P156" s="60">
        <f t="shared" si="73"/>
        <v>0</v>
      </c>
      <c r="Q156" s="60">
        <f t="shared" si="73"/>
        <v>0</v>
      </c>
      <c r="R156" s="60">
        <f t="shared" si="74"/>
        <v>0</v>
      </c>
      <c r="S156" s="60">
        <f t="shared" si="74"/>
        <v>0</v>
      </c>
      <c r="T156" s="60">
        <f t="shared" si="74"/>
        <v>0</v>
      </c>
      <c r="U156" s="279">
        <f t="shared" si="71"/>
        <v>0</v>
      </c>
    </row>
    <row r="157" spans="1:21" x14ac:dyDescent="0.25">
      <c r="A157" s="30"/>
      <c r="B157" s="24" t="s">
        <v>695</v>
      </c>
      <c r="C157" s="15" t="s">
        <v>286</v>
      </c>
      <c r="D157" s="60">
        <v>0</v>
      </c>
      <c r="E157" s="60">
        <f t="shared" si="66"/>
        <v>0</v>
      </c>
      <c r="F157" s="60">
        <v>0</v>
      </c>
      <c r="G157" s="60">
        <v>0</v>
      </c>
      <c r="H157" s="60">
        <f t="shared" si="67"/>
        <v>0</v>
      </c>
      <c r="I157" s="60">
        <v>0</v>
      </c>
      <c r="J157" s="60">
        <f t="shared" si="67"/>
        <v>0</v>
      </c>
      <c r="K157" s="60">
        <f t="shared" si="70"/>
        <v>0</v>
      </c>
      <c r="L157" s="60">
        <f t="shared" si="73"/>
        <v>0</v>
      </c>
      <c r="M157" s="60">
        <f t="shared" si="73"/>
        <v>0</v>
      </c>
      <c r="N157" s="60">
        <f t="shared" si="73"/>
        <v>0</v>
      </c>
      <c r="O157" s="60">
        <f t="shared" si="73"/>
        <v>0</v>
      </c>
      <c r="P157" s="60">
        <f t="shared" si="73"/>
        <v>0</v>
      </c>
      <c r="Q157" s="60">
        <f t="shared" si="73"/>
        <v>0</v>
      </c>
      <c r="R157" s="60">
        <f t="shared" si="74"/>
        <v>0</v>
      </c>
      <c r="S157" s="60">
        <f t="shared" si="74"/>
        <v>0</v>
      </c>
      <c r="T157" s="60">
        <f t="shared" si="74"/>
        <v>0</v>
      </c>
      <c r="U157" s="279">
        <f t="shared" si="71"/>
        <v>0</v>
      </c>
    </row>
    <row r="158" spans="1:21" x14ac:dyDescent="0.25">
      <c r="A158" s="30"/>
      <c r="B158" s="24" t="s">
        <v>694</v>
      </c>
      <c r="C158" s="15" t="s">
        <v>696</v>
      </c>
      <c r="D158" s="60">
        <v>0</v>
      </c>
      <c r="E158" s="60">
        <f t="shared" si="66"/>
        <v>0</v>
      </c>
      <c r="F158" s="60">
        <v>0</v>
      </c>
      <c r="G158" s="60">
        <v>0</v>
      </c>
      <c r="H158" s="60">
        <f t="shared" si="67"/>
        <v>0</v>
      </c>
      <c r="I158" s="60">
        <v>0</v>
      </c>
      <c r="J158" s="60">
        <f t="shared" si="67"/>
        <v>0</v>
      </c>
      <c r="K158" s="60">
        <f t="shared" si="70"/>
        <v>0</v>
      </c>
      <c r="L158" s="60">
        <f t="shared" ref="L158:Q163" si="75">+L175</f>
        <v>0</v>
      </c>
      <c r="M158" s="60">
        <f t="shared" si="75"/>
        <v>0</v>
      </c>
      <c r="N158" s="60">
        <f t="shared" si="75"/>
        <v>0</v>
      </c>
      <c r="O158" s="60">
        <f t="shared" si="75"/>
        <v>0</v>
      </c>
      <c r="P158" s="60">
        <f t="shared" si="75"/>
        <v>0</v>
      </c>
      <c r="Q158" s="60">
        <f t="shared" si="75"/>
        <v>0</v>
      </c>
      <c r="R158" s="60">
        <f t="shared" ref="R158:T163" si="76">+R175</f>
        <v>0</v>
      </c>
      <c r="S158" s="60">
        <f t="shared" si="76"/>
        <v>0</v>
      </c>
      <c r="T158" s="60">
        <f t="shared" si="76"/>
        <v>0</v>
      </c>
      <c r="U158" s="279">
        <f t="shared" si="71"/>
        <v>0</v>
      </c>
    </row>
    <row r="159" spans="1:21" x14ac:dyDescent="0.25">
      <c r="A159" s="30"/>
      <c r="B159" s="24" t="s">
        <v>697</v>
      </c>
      <c r="C159" s="15" t="s">
        <v>287</v>
      </c>
      <c r="D159" s="60">
        <v>0</v>
      </c>
      <c r="E159" s="60">
        <f t="shared" si="66"/>
        <v>0</v>
      </c>
      <c r="F159" s="60">
        <v>0</v>
      </c>
      <c r="G159" s="60">
        <v>0</v>
      </c>
      <c r="H159" s="60">
        <f t="shared" si="67"/>
        <v>0</v>
      </c>
      <c r="I159" s="60">
        <v>0</v>
      </c>
      <c r="J159" s="60">
        <f t="shared" si="67"/>
        <v>0</v>
      </c>
      <c r="K159" s="60">
        <f t="shared" si="70"/>
        <v>0</v>
      </c>
      <c r="L159" s="60">
        <f t="shared" si="75"/>
        <v>0</v>
      </c>
      <c r="M159" s="60">
        <f t="shared" si="75"/>
        <v>0</v>
      </c>
      <c r="N159" s="60">
        <f t="shared" si="75"/>
        <v>0</v>
      </c>
      <c r="O159" s="60">
        <f t="shared" si="75"/>
        <v>0</v>
      </c>
      <c r="P159" s="60">
        <f t="shared" si="75"/>
        <v>0</v>
      </c>
      <c r="Q159" s="60">
        <f t="shared" si="75"/>
        <v>0</v>
      </c>
      <c r="R159" s="60">
        <f t="shared" si="76"/>
        <v>0</v>
      </c>
      <c r="S159" s="60">
        <f t="shared" si="76"/>
        <v>0</v>
      </c>
      <c r="T159" s="60">
        <f t="shared" si="76"/>
        <v>0</v>
      </c>
      <c r="U159" s="279">
        <f t="shared" si="71"/>
        <v>0</v>
      </c>
    </row>
    <row r="160" spans="1:21" x14ac:dyDescent="0.25">
      <c r="A160" s="30"/>
      <c r="B160" s="24" t="s">
        <v>708</v>
      </c>
      <c r="C160" s="15" t="s">
        <v>288</v>
      </c>
      <c r="D160" s="60">
        <v>0</v>
      </c>
      <c r="E160" s="60">
        <f t="shared" si="66"/>
        <v>0</v>
      </c>
      <c r="F160" s="60">
        <v>0</v>
      </c>
      <c r="G160" s="60">
        <v>0</v>
      </c>
      <c r="H160" s="60">
        <f t="shared" si="67"/>
        <v>0</v>
      </c>
      <c r="I160" s="60">
        <v>0</v>
      </c>
      <c r="J160" s="60">
        <f t="shared" si="67"/>
        <v>0</v>
      </c>
      <c r="K160" s="60">
        <f t="shared" si="70"/>
        <v>0</v>
      </c>
      <c r="L160" s="60">
        <f t="shared" si="75"/>
        <v>0</v>
      </c>
      <c r="M160" s="60">
        <f t="shared" si="75"/>
        <v>0</v>
      </c>
      <c r="N160" s="60">
        <f t="shared" si="75"/>
        <v>0</v>
      </c>
      <c r="O160" s="60">
        <f t="shared" si="75"/>
        <v>0</v>
      </c>
      <c r="P160" s="60">
        <f t="shared" si="75"/>
        <v>0</v>
      </c>
      <c r="Q160" s="60">
        <f t="shared" si="75"/>
        <v>0</v>
      </c>
      <c r="R160" s="60">
        <f t="shared" si="76"/>
        <v>0</v>
      </c>
      <c r="S160" s="60">
        <f t="shared" si="76"/>
        <v>0</v>
      </c>
      <c r="T160" s="60">
        <f t="shared" si="76"/>
        <v>0</v>
      </c>
      <c r="U160" s="279">
        <f t="shared" si="71"/>
        <v>0</v>
      </c>
    </row>
    <row r="161" spans="1:21" x14ac:dyDescent="0.25">
      <c r="A161" s="30"/>
      <c r="B161" s="24" t="s">
        <v>698</v>
      </c>
      <c r="C161" s="15" t="s">
        <v>289</v>
      </c>
      <c r="D161" s="60">
        <v>0</v>
      </c>
      <c r="E161" s="60">
        <f t="shared" si="66"/>
        <v>0</v>
      </c>
      <c r="F161" s="60">
        <v>0</v>
      </c>
      <c r="G161" s="60">
        <v>0</v>
      </c>
      <c r="H161" s="60">
        <f t="shared" si="67"/>
        <v>0</v>
      </c>
      <c r="I161" s="60">
        <v>0</v>
      </c>
      <c r="J161" s="60">
        <f t="shared" si="67"/>
        <v>0</v>
      </c>
      <c r="K161" s="60">
        <f t="shared" si="70"/>
        <v>0</v>
      </c>
      <c r="L161" s="60">
        <f t="shared" si="75"/>
        <v>0</v>
      </c>
      <c r="M161" s="60">
        <f t="shared" si="75"/>
        <v>0</v>
      </c>
      <c r="N161" s="60">
        <f t="shared" si="75"/>
        <v>0</v>
      </c>
      <c r="O161" s="60">
        <f t="shared" si="75"/>
        <v>0</v>
      </c>
      <c r="P161" s="60">
        <f t="shared" si="75"/>
        <v>0</v>
      </c>
      <c r="Q161" s="60">
        <f t="shared" si="75"/>
        <v>0</v>
      </c>
      <c r="R161" s="60">
        <f t="shared" si="76"/>
        <v>0</v>
      </c>
      <c r="S161" s="60">
        <f t="shared" si="76"/>
        <v>0</v>
      </c>
      <c r="T161" s="60">
        <f t="shared" si="76"/>
        <v>0</v>
      </c>
      <c r="U161" s="279">
        <f t="shared" si="71"/>
        <v>0</v>
      </c>
    </row>
    <row r="162" spans="1:21" ht="31.5" x14ac:dyDescent="0.25">
      <c r="A162" s="30"/>
      <c r="B162" s="24" t="s">
        <v>703</v>
      </c>
      <c r="C162" s="15" t="s">
        <v>290</v>
      </c>
      <c r="D162" s="60">
        <v>0</v>
      </c>
      <c r="E162" s="60">
        <f t="shared" si="66"/>
        <v>0</v>
      </c>
      <c r="F162" s="60">
        <v>0</v>
      </c>
      <c r="G162" s="60">
        <v>0</v>
      </c>
      <c r="H162" s="60">
        <f t="shared" si="67"/>
        <v>0</v>
      </c>
      <c r="I162" s="60">
        <v>0</v>
      </c>
      <c r="J162" s="60">
        <f t="shared" si="67"/>
        <v>0</v>
      </c>
      <c r="K162" s="60">
        <f t="shared" si="70"/>
        <v>0</v>
      </c>
      <c r="L162" s="60">
        <f t="shared" si="75"/>
        <v>0</v>
      </c>
      <c r="M162" s="60">
        <f t="shared" si="75"/>
        <v>0</v>
      </c>
      <c r="N162" s="60">
        <f t="shared" si="75"/>
        <v>0</v>
      </c>
      <c r="O162" s="60">
        <f t="shared" si="75"/>
        <v>0</v>
      </c>
      <c r="P162" s="60">
        <f t="shared" si="75"/>
        <v>0</v>
      </c>
      <c r="Q162" s="60">
        <f t="shared" si="75"/>
        <v>0</v>
      </c>
      <c r="R162" s="60">
        <f t="shared" si="76"/>
        <v>0</v>
      </c>
      <c r="S162" s="60">
        <f t="shared" si="76"/>
        <v>0</v>
      </c>
      <c r="T162" s="60">
        <f t="shared" si="76"/>
        <v>0</v>
      </c>
      <c r="U162" s="279">
        <f t="shared" si="71"/>
        <v>0</v>
      </c>
    </row>
    <row r="163" spans="1:21" x14ac:dyDescent="0.25">
      <c r="A163" s="30"/>
      <c r="B163" s="24" t="s">
        <v>699</v>
      </c>
      <c r="C163" s="15" t="s">
        <v>291</v>
      </c>
      <c r="D163" s="60">
        <v>0</v>
      </c>
      <c r="E163" s="60">
        <f t="shared" si="66"/>
        <v>0</v>
      </c>
      <c r="F163" s="60">
        <v>0</v>
      </c>
      <c r="G163" s="60">
        <v>0</v>
      </c>
      <c r="H163" s="60">
        <f t="shared" si="67"/>
        <v>0</v>
      </c>
      <c r="I163" s="60">
        <v>0</v>
      </c>
      <c r="J163" s="60">
        <f t="shared" si="67"/>
        <v>0</v>
      </c>
      <c r="K163" s="60">
        <f t="shared" si="70"/>
        <v>0</v>
      </c>
      <c r="L163" s="60">
        <f t="shared" si="75"/>
        <v>0</v>
      </c>
      <c r="M163" s="60">
        <f t="shared" si="75"/>
        <v>0</v>
      </c>
      <c r="N163" s="60">
        <f t="shared" si="75"/>
        <v>0</v>
      </c>
      <c r="O163" s="60">
        <f t="shared" si="75"/>
        <v>0</v>
      </c>
      <c r="P163" s="60">
        <f t="shared" si="75"/>
        <v>0</v>
      </c>
      <c r="Q163" s="60">
        <f t="shared" si="75"/>
        <v>0</v>
      </c>
      <c r="R163" s="60">
        <f t="shared" si="76"/>
        <v>0</v>
      </c>
      <c r="S163" s="60">
        <f t="shared" si="76"/>
        <v>0</v>
      </c>
      <c r="T163" s="60">
        <f t="shared" si="76"/>
        <v>0</v>
      </c>
      <c r="U163" s="279">
        <f t="shared" si="71"/>
        <v>0</v>
      </c>
    </row>
    <row r="164" spans="1:21" ht="31.5" x14ac:dyDescent="0.25">
      <c r="A164" s="30"/>
      <c r="B164" s="24" t="s">
        <v>950</v>
      </c>
      <c r="C164" s="15" t="s">
        <v>949</v>
      </c>
      <c r="D164" s="187">
        <v>0</v>
      </c>
      <c r="E164" s="60">
        <f t="shared" si="66"/>
        <v>0</v>
      </c>
      <c r="F164" s="60">
        <v>0</v>
      </c>
      <c r="G164" s="60">
        <v>0</v>
      </c>
      <c r="H164" s="60">
        <f t="shared" si="67"/>
        <v>0</v>
      </c>
      <c r="I164" s="60">
        <v>0</v>
      </c>
      <c r="J164" s="60">
        <f t="shared" si="67"/>
        <v>0</v>
      </c>
      <c r="K164" s="60">
        <f t="shared" si="70"/>
        <v>0</v>
      </c>
      <c r="L164" s="60">
        <f t="shared" ref="L164:T164" si="77">+L181</f>
        <v>0</v>
      </c>
      <c r="M164" s="60">
        <f t="shared" si="77"/>
        <v>0</v>
      </c>
      <c r="N164" s="60">
        <f t="shared" si="77"/>
        <v>0</v>
      </c>
      <c r="O164" s="60">
        <f t="shared" si="77"/>
        <v>0</v>
      </c>
      <c r="P164" s="60">
        <f t="shared" si="77"/>
        <v>0</v>
      </c>
      <c r="Q164" s="60">
        <f t="shared" si="77"/>
        <v>0</v>
      </c>
      <c r="R164" s="60">
        <f t="shared" si="77"/>
        <v>0</v>
      </c>
      <c r="S164" s="60">
        <f t="shared" si="77"/>
        <v>0</v>
      </c>
      <c r="T164" s="60">
        <f t="shared" si="77"/>
        <v>0</v>
      </c>
      <c r="U164" s="279">
        <f t="shared" si="71"/>
        <v>0</v>
      </c>
    </row>
    <row r="165" spans="1:21" x14ac:dyDescent="0.25">
      <c r="A165" s="30"/>
      <c r="B165" s="24" t="s">
        <v>700</v>
      </c>
      <c r="C165" s="15" t="s">
        <v>292</v>
      </c>
      <c r="D165" s="60">
        <v>0</v>
      </c>
      <c r="E165" s="60">
        <f t="shared" si="66"/>
        <v>0</v>
      </c>
      <c r="F165" s="60">
        <v>0</v>
      </c>
      <c r="G165" s="60">
        <v>0</v>
      </c>
      <c r="H165" s="60">
        <f t="shared" si="67"/>
        <v>0</v>
      </c>
      <c r="I165" s="60">
        <v>0</v>
      </c>
      <c r="J165" s="60">
        <f t="shared" si="67"/>
        <v>0</v>
      </c>
      <c r="K165" s="60">
        <f t="shared" si="70"/>
        <v>0</v>
      </c>
      <c r="L165" s="60">
        <f t="shared" ref="L165:P170" si="78">+L182</f>
        <v>0</v>
      </c>
      <c r="M165" s="60">
        <f t="shared" si="78"/>
        <v>0</v>
      </c>
      <c r="N165" s="60">
        <f t="shared" si="78"/>
        <v>0</v>
      </c>
      <c r="O165" s="60">
        <f t="shared" si="78"/>
        <v>0</v>
      </c>
      <c r="P165" s="60">
        <f t="shared" si="78"/>
        <v>0</v>
      </c>
      <c r="Q165" s="60">
        <f t="shared" ref="Q165:Q170" si="79">+Q182</f>
        <v>0</v>
      </c>
      <c r="R165" s="60">
        <f t="shared" ref="R165:T168" si="80">+R182</f>
        <v>0</v>
      </c>
      <c r="S165" s="60">
        <f t="shared" si="80"/>
        <v>0</v>
      </c>
      <c r="T165" s="60">
        <f t="shared" si="80"/>
        <v>0</v>
      </c>
      <c r="U165" s="279">
        <f t="shared" si="71"/>
        <v>0</v>
      </c>
    </row>
    <row r="166" spans="1:21" x14ac:dyDescent="0.25">
      <c r="A166" s="30"/>
      <c r="B166" s="24" t="s">
        <v>704</v>
      </c>
      <c r="C166" s="15" t="s">
        <v>293</v>
      </c>
      <c r="D166" s="60">
        <v>866.71</v>
      </c>
      <c r="E166" s="60">
        <f t="shared" si="66"/>
        <v>322.94</v>
      </c>
      <c r="F166" s="60">
        <v>1204.9000000000001</v>
      </c>
      <c r="G166" s="60">
        <v>1115.1600000000001</v>
      </c>
      <c r="H166" s="60">
        <f t="shared" si="67"/>
        <v>341.08</v>
      </c>
      <c r="I166" s="60">
        <v>1197.44</v>
      </c>
      <c r="J166" s="60">
        <f t="shared" si="67"/>
        <v>0</v>
      </c>
      <c r="K166" s="60">
        <f t="shared" si="70"/>
        <v>1197.44</v>
      </c>
      <c r="L166" s="60">
        <f t="shared" si="78"/>
        <v>0</v>
      </c>
      <c r="M166" s="60">
        <f t="shared" si="78"/>
        <v>500</v>
      </c>
      <c r="N166" s="60">
        <f t="shared" si="78"/>
        <v>522.34</v>
      </c>
      <c r="O166" s="60">
        <f t="shared" si="78"/>
        <v>175.1</v>
      </c>
      <c r="P166" s="60">
        <f t="shared" si="78"/>
        <v>0</v>
      </c>
      <c r="Q166" s="60">
        <f t="shared" si="79"/>
        <v>635</v>
      </c>
      <c r="R166" s="60">
        <f t="shared" si="80"/>
        <v>300</v>
      </c>
      <c r="S166" s="60">
        <f t="shared" si="80"/>
        <v>200</v>
      </c>
      <c r="T166" s="60">
        <f t="shared" si="80"/>
        <v>50</v>
      </c>
      <c r="U166" s="279">
        <f t="shared" si="71"/>
        <v>2.8421709430404007E-14</v>
      </c>
    </row>
    <row r="167" spans="1:21" x14ac:dyDescent="0.25">
      <c r="A167" s="30"/>
      <c r="B167" s="24" t="s">
        <v>705</v>
      </c>
      <c r="C167" s="15" t="s">
        <v>294</v>
      </c>
      <c r="D167" s="60">
        <v>0</v>
      </c>
      <c r="E167" s="60">
        <f t="shared" si="66"/>
        <v>0</v>
      </c>
      <c r="F167" s="60">
        <v>0</v>
      </c>
      <c r="G167" s="60">
        <v>0</v>
      </c>
      <c r="H167" s="60">
        <f t="shared" si="67"/>
        <v>0</v>
      </c>
      <c r="I167" s="60">
        <v>0</v>
      </c>
      <c r="J167" s="60">
        <f t="shared" si="67"/>
        <v>0</v>
      </c>
      <c r="K167" s="60">
        <f t="shared" si="70"/>
        <v>0</v>
      </c>
      <c r="L167" s="60">
        <f t="shared" si="78"/>
        <v>0</v>
      </c>
      <c r="M167" s="60">
        <f t="shared" si="78"/>
        <v>0</v>
      </c>
      <c r="N167" s="60">
        <f t="shared" si="78"/>
        <v>0</v>
      </c>
      <c r="O167" s="60">
        <f t="shared" si="78"/>
        <v>0</v>
      </c>
      <c r="P167" s="60">
        <f t="shared" si="78"/>
        <v>0</v>
      </c>
      <c r="Q167" s="60">
        <f t="shared" si="79"/>
        <v>0</v>
      </c>
      <c r="R167" s="60">
        <f t="shared" si="80"/>
        <v>0</v>
      </c>
      <c r="S167" s="60">
        <f t="shared" si="80"/>
        <v>0</v>
      </c>
      <c r="T167" s="60">
        <f t="shared" si="80"/>
        <v>0</v>
      </c>
      <c r="U167" s="279">
        <f t="shared" si="71"/>
        <v>0</v>
      </c>
    </row>
    <row r="168" spans="1:21" x14ac:dyDescent="0.25">
      <c r="A168" s="30"/>
      <c r="B168" s="24" t="s">
        <v>706</v>
      </c>
      <c r="C168" s="15" t="s">
        <v>550</v>
      </c>
      <c r="D168" s="60">
        <v>0</v>
      </c>
      <c r="E168" s="60">
        <f t="shared" si="66"/>
        <v>0</v>
      </c>
      <c r="F168" s="60">
        <v>0</v>
      </c>
      <c r="G168" s="60">
        <v>0</v>
      </c>
      <c r="H168" s="60">
        <f t="shared" si="67"/>
        <v>0</v>
      </c>
      <c r="I168" s="60">
        <v>0</v>
      </c>
      <c r="J168" s="60">
        <f t="shared" si="67"/>
        <v>0</v>
      </c>
      <c r="K168" s="60">
        <f t="shared" si="70"/>
        <v>0</v>
      </c>
      <c r="L168" s="60">
        <f t="shared" si="78"/>
        <v>0</v>
      </c>
      <c r="M168" s="60">
        <f t="shared" si="78"/>
        <v>0</v>
      </c>
      <c r="N168" s="60">
        <f t="shared" si="78"/>
        <v>0</v>
      </c>
      <c r="O168" s="60">
        <f t="shared" si="78"/>
        <v>0</v>
      </c>
      <c r="P168" s="60">
        <f t="shared" si="78"/>
        <v>0</v>
      </c>
      <c r="Q168" s="60">
        <f t="shared" si="79"/>
        <v>0</v>
      </c>
      <c r="R168" s="60">
        <f t="shared" si="80"/>
        <v>0</v>
      </c>
      <c r="S168" s="60">
        <f t="shared" si="80"/>
        <v>0</v>
      </c>
      <c r="T168" s="60">
        <f t="shared" si="80"/>
        <v>0</v>
      </c>
      <c r="U168" s="279">
        <f t="shared" si="71"/>
        <v>0</v>
      </c>
    </row>
    <row r="169" spans="1:21" x14ac:dyDescent="0.25">
      <c r="A169" s="30"/>
      <c r="B169" s="24" t="s">
        <v>701</v>
      </c>
      <c r="C169" s="15" t="s">
        <v>295</v>
      </c>
      <c r="D169" s="60">
        <v>0</v>
      </c>
      <c r="E169" s="60">
        <f t="shared" si="66"/>
        <v>0</v>
      </c>
      <c r="F169" s="60">
        <v>0</v>
      </c>
      <c r="G169" s="60">
        <v>0</v>
      </c>
      <c r="H169" s="60">
        <f t="shared" si="67"/>
        <v>0</v>
      </c>
      <c r="I169" s="60">
        <v>0</v>
      </c>
      <c r="J169" s="60">
        <f t="shared" si="67"/>
        <v>0</v>
      </c>
      <c r="K169" s="60">
        <f t="shared" si="70"/>
        <v>0</v>
      </c>
      <c r="L169" s="60">
        <f t="shared" si="78"/>
        <v>0</v>
      </c>
      <c r="M169" s="60">
        <f t="shared" si="78"/>
        <v>0</v>
      </c>
      <c r="N169" s="60">
        <f t="shared" si="78"/>
        <v>0</v>
      </c>
      <c r="O169" s="60">
        <f t="shared" si="78"/>
        <v>0</v>
      </c>
      <c r="P169" s="60">
        <f t="shared" si="78"/>
        <v>0</v>
      </c>
      <c r="Q169" s="60">
        <f t="shared" si="79"/>
        <v>0</v>
      </c>
      <c r="R169" s="60">
        <f t="shared" ref="R169:T170" si="81">+R186</f>
        <v>0</v>
      </c>
      <c r="S169" s="60">
        <f t="shared" si="81"/>
        <v>0</v>
      </c>
      <c r="T169" s="60">
        <f t="shared" si="81"/>
        <v>0</v>
      </c>
      <c r="U169" s="279">
        <f t="shared" si="71"/>
        <v>0</v>
      </c>
    </row>
    <row r="170" spans="1:21" ht="31.5" x14ac:dyDescent="0.25">
      <c r="A170" s="30"/>
      <c r="B170" s="24" t="s">
        <v>702</v>
      </c>
      <c r="C170" s="15" t="s">
        <v>306</v>
      </c>
      <c r="D170" s="60">
        <v>0</v>
      </c>
      <c r="E170" s="60">
        <f t="shared" si="66"/>
        <v>0</v>
      </c>
      <c r="F170" s="60">
        <v>0</v>
      </c>
      <c r="G170" s="60">
        <v>0</v>
      </c>
      <c r="H170" s="60">
        <f t="shared" si="67"/>
        <v>0</v>
      </c>
      <c r="I170" s="60">
        <v>0</v>
      </c>
      <c r="J170" s="60">
        <f t="shared" si="67"/>
        <v>0</v>
      </c>
      <c r="K170" s="60">
        <f t="shared" si="70"/>
        <v>0</v>
      </c>
      <c r="L170" s="60">
        <f t="shared" si="78"/>
        <v>0</v>
      </c>
      <c r="M170" s="60">
        <f t="shared" si="78"/>
        <v>0</v>
      </c>
      <c r="N170" s="60">
        <f t="shared" si="78"/>
        <v>0</v>
      </c>
      <c r="O170" s="60">
        <f t="shared" si="78"/>
        <v>0</v>
      </c>
      <c r="P170" s="60">
        <f t="shared" si="78"/>
        <v>0</v>
      </c>
      <c r="Q170" s="60">
        <f t="shared" si="79"/>
        <v>0</v>
      </c>
      <c r="R170" s="60">
        <f t="shared" si="81"/>
        <v>0</v>
      </c>
      <c r="S170" s="60">
        <f t="shared" si="81"/>
        <v>0</v>
      </c>
      <c r="T170" s="60">
        <f t="shared" si="81"/>
        <v>0</v>
      </c>
      <c r="U170" s="279">
        <f t="shared" si="71"/>
        <v>0</v>
      </c>
    </row>
    <row r="171" spans="1:21" x14ac:dyDescent="0.25">
      <c r="A171" s="30" t="s">
        <v>22</v>
      </c>
      <c r="B171" s="13" t="s">
        <v>311</v>
      </c>
      <c r="C171" s="18" t="s">
        <v>312</v>
      </c>
      <c r="D171" s="60">
        <v>866.71</v>
      </c>
      <c r="E171" s="60">
        <f>SUM(E172:E187)</f>
        <v>322.94</v>
      </c>
      <c r="F171" s="60">
        <v>1204.9000000000001</v>
      </c>
      <c r="G171" s="60">
        <v>1115.1600000000001</v>
      </c>
      <c r="H171" s="60">
        <f>SUM(H172:H187)</f>
        <v>341.08</v>
      </c>
      <c r="I171" s="60">
        <v>1197.44</v>
      </c>
      <c r="J171" s="60">
        <f>SUM(J172:J187)</f>
        <v>0</v>
      </c>
      <c r="K171" s="60">
        <f t="shared" si="70"/>
        <v>1197.44</v>
      </c>
      <c r="L171" s="60">
        <f t="shared" ref="L171:T171" si="82">SUM(L172:L187)</f>
        <v>0</v>
      </c>
      <c r="M171" s="60">
        <f>SUM(M172:M187)</f>
        <v>500</v>
      </c>
      <c r="N171" s="60">
        <f>SUM(N172:N187)</f>
        <v>522.34</v>
      </c>
      <c r="O171" s="60">
        <f>SUM(O172:O187)</f>
        <v>175.1</v>
      </c>
      <c r="P171" s="60">
        <f>SUM(P172:P187)</f>
        <v>0</v>
      </c>
      <c r="Q171" s="60">
        <f>SUM(Q172:Q187)</f>
        <v>635</v>
      </c>
      <c r="R171" s="60">
        <f t="shared" si="82"/>
        <v>300</v>
      </c>
      <c r="S171" s="60">
        <f t="shared" si="82"/>
        <v>200</v>
      </c>
      <c r="T171" s="60">
        <f t="shared" si="82"/>
        <v>50</v>
      </c>
      <c r="U171" s="279">
        <f t="shared" si="71"/>
        <v>2.8421709430404007E-14</v>
      </c>
    </row>
    <row r="172" spans="1:21" x14ac:dyDescent="0.25">
      <c r="A172" s="30"/>
      <c r="B172" s="24" t="s">
        <v>692</v>
      </c>
      <c r="C172" s="15" t="s">
        <v>284</v>
      </c>
      <c r="D172" s="51">
        <v>0</v>
      </c>
      <c r="E172" s="51">
        <v>0</v>
      </c>
      <c r="F172" s="51">
        <v>0</v>
      </c>
      <c r="G172" s="51">
        <v>0</v>
      </c>
      <c r="H172" s="51">
        <v>0</v>
      </c>
      <c r="I172" s="51">
        <v>0</v>
      </c>
      <c r="J172" s="51">
        <v>0</v>
      </c>
      <c r="K172" s="60">
        <f t="shared" si="70"/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279">
        <f t="shared" si="71"/>
        <v>0</v>
      </c>
    </row>
    <row r="173" spans="1:21" x14ac:dyDescent="0.25">
      <c r="A173" s="30"/>
      <c r="B173" s="24" t="s">
        <v>693</v>
      </c>
      <c r="C173" s="15" t="s">
        <v>285</v>
      </c>
      <c r="D173" s="51">
        <v>0</v>
      </c>
      <c r="E173" s="51">
        <v>0</v>
      </c>
      <c r="F173" s="51">
        <v>0</v>
      </c>
      <c r="G173" s="51">
        <v>0</v>
      </c>
      <c r="H173" s="51">
        <v>0</v>
      </c>
      <c r="I173" s="51">
        <v>0</v>
      </c>
      <c r="J173" s="51">
        <v>0</v>
      </c>
      <c r="K173" s="60">
        <f t="shared" si="70"/>
        <v>0</v>
      </c>
      <c r="L173" s="51">
        <v>0</v>
      </c>
      <c r="M173" s="51">
        <v>0</v>
      </c>
      <c r="N173" s="51">
        <v>0</v>
      </c>
      <c r="O173" s="51">
        <v>0</v>
      </c>
      <c r="P173" s="51">
        <v>0</v>
      </c>
      <c r="Q173" s="51">
        <v>0</v>
      </c>
      <c r="R173" s="51">
        <v>0</v>
      </c>
      <c r="S173" s="51">
        <v>0</v>
      </c>
      <c r="T173" s="51">
        <v>0</v>
      </c>
      <c r="U173" s="279">
        <f t="shared" si="71"/>
        <v>0</v>
      </c>
    </row>
    <row r="174" spans="1:21" x14ac:dyDescent="0.25">
      <c r="A174" s="30"/>
      <c r="B174" s="24" t="s">
        <v>695</v>
      </c>
      <c r="C174" s="15" t="s">
        <v>286</v>
      </c>
      <c r="D174" s="51">
        <v>0</v>
      </c>
      <c r="E174" s="51">
        <v>0</v>
      </c>
      <c r="F174" s="51">
        <v>0</v>
      </c>
      <c r="G174" s="51">
        <v>0</v>
      </c>
      <c r="H174" s="51">
        <v>0</v>
      </c>
      <c r="I174" s="51">
        <v>0</v>
      </c>
      <c r="J174" s="51">
        <v>0</v>
      </c>
      <c r="K174" s="60">
        <f t="shared" si="70"/>
        <v>0</v>
      </c>
      <c r="L174" s="51">
        <v>0</v>
      </c>
      <c r="M174" s="51">
        <v>0</v>
      </c>
      <c r="N174" s="51">
        <v>0</v>
      </c>
      <c r="O174" s="51">
        <v>0</v>
      </c>
      <c r="P174" s="51">
        <v>0</v>
      </c>
      <c r="Q174" s="51">
        <v>0</v>
      </c>
      <c r="R174" s="51">
        <v>0</v>
      </c>
      <c r="S174" s="51">
        <v>0</v>
      </c>
      <c r="T174" s="51">
        <v>0</v>
      </c>
      <c r="U174" s="279">
        <f t="shared" si="71"/>
        <v>0</v>
      </c>
    </row>
    <row r="175" spans="1:21" x14ac:dyDescent="0.25">
      <c r="A175" s="30"/>
      <c r="B175" s="24" t="s">
        <v>694</v>
      </c>
      <c r="C175" s="15" t="s">
        <v>696</v>
      </c>
      <c r="D175" s="51">
        <v>0</v>
      </c>
      <c r="E175" s="51">
        <v>0</v>
      </c>
      <c r="F175" s="51">
        <v>0</v>
      </c>
      <c r="G175" s="51">
        <v>0</v>
      </c>
      <c r="H175" s="51">
        <v>0</v>
      </c>
      <c r="I175" s="51">
        <v>0</v>
      </c>
      <c r="J175" s="51">
        <v>0</v>
      </c>
      <c r="K175" s="60">
        <f t="shared" si="70"/>
        <v>0</v>
      </c>
      <c r="L175" s="51">
        <v>0</v>
      </c>
      <c r="M175" s="51">
        <v>0</v>
      </c>
      <c r="N175" s="51">
        <v>0</v>
      </c>
      <c r="O175" s="51">
        <v>0</v>
      </c>
      <c r="P175" s="51">
        <v>0</v>
      </c>
      <c r="Q175" s="51">
        <v>0</v>
      </c>
      <c r="R175" s="51">
        <v>0</v>
      </c>
      <c r="S175" s="51">
        <v>0</v>
      </c>
      <c r="T175" s="51">
        <v>0</v>
      </c>
      <c r="U175" s="279">
        <f t="shared" si="71"/>
        <v>0</v>
      </c>
    </row>
    <row r="176" spans="1:21" x14ac:dyDescent="0.25">
      <c r="A176" s="30"/>
      <c r="B176" s="24" t="s">
        <v>697</v>
      </c>
      <c r="C176" s="15" t="s">
        <v>287</v>
      </c>
      <c r="D176" s="51">
        <v>0</v>
      </c>
      <c r="E176" s="51">
        <v>0</v>
      </c>
      <c r="F176" s="51">
        <v>0</v>
      </c>
      <c r="G176" s="51">
        <v>0</v>
      </c>
      <c r="H176" s="51">
        <v>0</v>
      </c>
      <c r="I176" s="51">
        <v>0</v>
      </c>
      <c r="J176" s="51">
        <v>0</v>
      </c>
      <c r="K176" s="60">
        <f t="shared" si="70"/>
        <v>0</v>
      </c>
      <c r="L176" s="51">
        <v>0</v>
      </c>
      <c r="M176" s="51">
        <v>0</v>
      </c>
      <c r="N176" s="51">
        <v>0</v>
      </c>
      <c r="O176" s="51">
        <v>0</v>
      </c>
      <c r="P176" s="51">
        <v>0</v>
      </c>
      <c r="Q176" s="51">
        <v>0</v>
      </c>
      <c r="R176" s="51">
        <v>0</v>
      </c>
      <c r="S176" s="51">
        <v>0</v>
      </c>
      <c r="T176" s="51">
        <v>0</v>
      </c>
      <c r="U176" s="279">
        <f t="shared" si="71"/>
        <v>0</v>
      </c>
    </row>
    <row r="177" spans="1:21" x14ac:dyDescent="0.25">
      <c r="A177" s="30"/>
      <c r="B177" s="24" t="s">
        <v>708</v>
      </c>
      <c r="C177" s="15" t="s">
        <v>288</v>
      </c>
      <c r="D177" s="51">
        <v>0</v>
      </c>
      <c r="E177" s="51">
        <v>0</v>
      </c>
      <c r="F177" s="51">
        <v>0</v>
      </c>
      <c r="G177" s="51">
        <v>0</v>
      </c>
      <c r="H177" s="51">
        <v>0</v>
      </c>
      <c r="I177" s="51">
        <v>0</v>
      </c>
      <c r="J177" s="51">
        <v>0</v>
      </c>
      <c r="K177" s="60">
        <f t="shared" si="70"/>
        <v>0</v>
      </c>
      <c r="L177" s="51">
        <v>0</v>
      </c>
      <c r="M177" s="51">
        <v>0</v>
      </c>
      <c r="N177" s="51">
        <v>0</v>
      </c>
      <c r="O177" s="51">
        <v>0</v>
      </c>
      <c r="P177" s="51">
        <v>0</v>
      </c>
      <c r="Q177" s="51">
        <v>0</v>
      </c>
      <c r="R177" s="51">
        <v>0</v>
      </c>
      <c r="S177" s="51">
        <v>0</v>
      </c>
      <c r="T177" s="51">
        <v>0</v>
      </c>
      <c r="U177" s="279">
        <f t="shared" si="71"/>
        <v>0</v>
      </c>
    </row>
    <row r="178" spans="1:21" x14ac:dyDescent="0.25">
      <c r="A178" s="30"/>
      <c r="B178" s="24" t="s">
        <v>698</v>
      </c>
      <c r="C178" s="15" t="s">
        <v>289</v>
      </c>
      <c r="D178" s="51">
        <v>0</v>
      </c>
      <c r="E178" s="51">
        <v>0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60">
        <f t="shared" si="70"/>
        <v>0</v>
      </c>
      <c r="L178" s="51">
        <v>0</v>
      </c>
      <c r="M178" s="51">
        <v>0</v>
      </c>
      <c r="N178" s="51">
        <v>0</v>
      </c>
      <c r="O178" s="51">
        <v>0</v>
      </c>
      <c r="P178" s="51">
        <v>0</v>
      </c>
      <c r="Q178" s="51">
        <v>0</v>
      </c>
      <c r="R178" s="51">
        <v>0</v>
      </c>
      <c r="S178" s="51">
        <v>0</v>
      </c>
      <c r="T178" s="51">
        <v>0</v>
      </c>
      <c r="U178" s="279">
        <f t="shared" si="71"/>
        <v>0</v>
      </c>
    </row>
    <row r="179" spans="1:21" ht="31.5" x14ac:dyDescent="0.25">
      <c r="A179" s="30"/>
      <c r="B179" s="24" t="s">
        <v>703</v>
      </c>
      <c r="C179" s="15" t="s">
        <v>290</v>
      </c>
      <c r="D179" s="51">
        <v>0</v>
      </c>
      <c r="E179" s="51">
        <v>0</v>
      </c>
      <c r="F179" s="51">
        <v>0</v>
      </c>
      <c r="G179" s="51">
        <v>0</v>
      </c>
      <c r="H179" s="51">
        <v>0</v>
      </c>
      <c r="I179" s="51">
        <v>0</v>
      </c>
      <c r="J179" s="51">
        <v>0</v>
      </c>
      <c r="K179" s="60">
        <f t="shared" si="70"/>
        <v>0</v>
      </c>
      <c r="L179" s="51">
        <v>0</v>
      </c>
      <c r="M179" s="51">
        <v>0</v>
      </c>
      <c r="N179" s="51">
        <v>0</v>
      </c>
      <c r="O179" s="51">
        <v>0</v>
      </c>
      <c r="P179" s="51">
        <v>0</v>
      </c>
      <c r="Q179" s="51">
        <v>0</v>
      </c>
      <c r="R179" s="51">
        <v>0</v>
      </c>
      <c r="S179" s="51">
        <v>0</v>
      </c>
      <c r="T179" s="51">
        <v>0</v>
      </c>
      <c r="U179" s="279">
        <f t="shared" si="71"/>
        <v>0</v>
      </c>
    </row>
    <row r="180" spans="1:21" x14ac:dyDescent="0.25">
      <c r="A180" s="30"/>
      <c r="B180" s="24" t="s">
        <v>699</v>
      </c>
      <c r="C180" s="15" t="s">
        <v>291</v>
      </c>
      <c r="D180" s="51">
        <v>0</v>
      </c>
      <c r="E180" s="51">
        <v>0</v>
      </c>
      <c r="F180" s="51">
        <v>0</v>
      </c>
      <c r="G180" s="51">
        <v>0</v>
      </c>
      <c r="H180" s="51">
        <v>0</v>
      </c>
      <c r="I180" s="51">
        <v>0</v>
      </c>
      <c r="J180" s="51">
        <v>0</v>
      </c>
      <c r="K180" s="60">
        <f t="shared" si="70"/>
        <v>0</v>
      </c>
      <c r="L180" s="51">
        <v>0</v>
      </c>
      <c r="M180" s="51">
        <v>0</v>
      </c>
      <c r="N180" s="51">
        <v>0</v>
      </c>
      <c r="O180" s="51">
        <v>0</v>
      </c>
      <c r="P180" s="51">
        <v>0</v>
      </c>
      <c r="Q180" s="51">
        <v>0</v>
      </c>
      <c r="R180" s="51">
        <v>0</v>
      </c>
      <c r="S180" s="51">
        <v>0</v>
      </c>
      <c r="T180" s="51">
        <v>0</v>
      </c>
      <c r="U180" s="279">
        <f t="shared" si="71"/>
        <v>0</v>
      </c>
    </row>
    <row r="181" spans="1:21" ht="31.5" x14ac:dyDescent="0.25">
      <c r="A181" s="30"/>
      <c r="B181" s="24" t="s">
        <v>950</v>
      </c>
      <c r="C181" s="15" t="s">
        <v>949</v>
      </c>
      <c r="D181" s="187">
        <v>0</v>
      </c>
      <c r="E181" s="61">
        <v>0</v>
      </c>
      <c r="F181" s="61">
        <v>0</v>
      </c>
      <c r="G181" s="61">
        <v>0</v>
      </c>
      <c r="H181" s="61">
        <v>0</v>
      </c>
      <c r="I181" s="61">
        <v>0</v>
      </c>
      <c r="J181" s="61">
        <v>0</v>
      </c>
      <c r="K181" s="60">
        <f t="shared" si="70"/>
        <v>0</v>
      </c>
      <c r="L181" s="61">
        <v>0</v>
      </c>
      <c r="M181" s="61">
        <v>0</v>
      </c>
      <c r="N181" s="61">
        <v>0</v>
      </c>
      <c r="O181" s="61">
        <v>0</v>
      </c>
      <c r="P181" s="61">
        <v>0</v>
      </c>
      <c r="Q181" s="61">
        <v>0</v>
      </c>
      <c r="R181" s="61">
        <v>0</v>
      </c>
      <c r="S181" s="61">
        <v>0</v>
      </c>
      <c r="T181" s="61">
        <v>0</v>
      </c>
      <c r="U181" s="279">
        <f t="shared" si="71"/>
        <v>0</v>
      </c>
    </row>
    <row r="182" spans="1:21" x14ac:dyDescent="0.25">
      <c r="A182" s="30"/>
      <c r="B182" s="24" t="s">
        <v>700</v>
      </c>
      <c r="C182" s="15" t="s">
        <v>292</v>
      </c>
      <c r="D182" s="51">
        <v>0</v>
      </c>
      <c r="E182" s="51">
        <v>0</v>
      </c>
      <c r="F182" s="51">
        <v>0</v>
      </c>
      <c r="G182" s="51">
        <v>0</v>
      </c>
      <c r="H182" s="51">
        <v>0</v>
      </c>
      <c r="I182" s="51">
        <v>0</v>
      </c>
      <c r="J182" s="51">
        <v>0</v>
      </c>
      <c r="K182" s="60">
        <f t="shared" si="70"/>
        <v>0</v>
      </c>
      <c r="L182" s="51">
        <v>0</v>
      </c>
      <c r="M182" s="51">
        <v>0</v>
      </c>
      <c r="N182" s="51">
        <v>0</v>
      </c>
      <c r="O182" s="51">
        <v>0</v>
      </c>
      <c r="P182" s="51">
        <v>0</v>
      </c>
      <c r="Q182" s="51">
        <v>0</v>
      </c>
      <c r="R182" s="51">
        <v>0</v>
      </c>
      <c r="S182" s="51">
        <v>0</v>
      </c>
      <c r="T182" s="51">
        <v>0</v>
      </c>
      <c r="U182" s="279">
        <f t="shared" si="71"/>
        <v>0</v>
      </c>
    </row>
    <row r="183" spans="1:21" x14ac:dyDescent="0.25">
      <c r="A183" s="30"/>
      <c r="B183" s="24" t="s">
        <v>704</v>
      </c>
      <c r="C183" s="15" t="s">
        <v>293</v>
      </c>
      <c r="D183" s="51">
        <v>866.71</v>
      </c>
      <c r="E183" s="51">
        <v>322.94</v>
      </c>
      <c r="F183" s="51">
        <v>1204.9000000000001</v>
      </c>
      <c r="G183" s="51">
        <v>1115.1600000000001</v>
      </c>
      <c r="H183" s="51">
        <v>341.08</v>
      </c>
      <c r="I183" s="51">
        <v>1197.44</v>
      </c>
      <c r="J183" s="51">
        <v>0</v>
      </c>
      <c r="K183" s="60">
        <f t="shared" si="70"/>
        <v>1197.44</v>
      </c>
      <c r="L183" s="51">
        <v>0</v>
      </c>
      <c r="M183" s="51">
        <v>500</v>
      </c>
      <c r="N183" s="51">
        <v>522.34</v>
      </c>
      <c r="O183" s="51">
        <v>175.1</v>
      </c>
      <c r="P183" s="51">
        <v>0</v>
      </c>
      <c r="Q183" s="51">
        <v>635</v>
      </c>
      <c r="R183" s="51">
        <v>300</v>
      </c>
      <c r="S183" s="51">
        <v>200</v>
      </c>
      <c r="T183" s="51">
        <v>50</v>
      </c>
      <c r="U183" s="279">
        <f t="shared" si="71"/>
        <v>2.8421709430404007E-14</v>
      </c>
    </row>
    <row r="184" spans="1:21" x14ac:dyDescent="0.25">
      <c r="A184" s="30"/>
      <c r="B184" s="24" t="s">
        <v>705</v>
      </c>
      <c r="C184" s="15" t="s">
        <v>294</v>
      </c>
      <c r="D184" s="51">
        <v>0</v>
      </c>
      <c r="E184" s="51">
        <v>0</v>
      </c>
      <c r="F184" s="51">
        <v>0</v>
      </c>
      <c r="G184" s="51">
        <v>0</v>
      </c>
      <c r="H184" s="51">
        <v>0</v>
      </c>
      <c r="I184" s="51">
        <v>0</v>
      </c>
      <c r="J184" s="51">
        <v>0</v>
      </c>
      <c r="K184" s="60">
        <f t="shared" si="70"/>
        <v>0</v>
      </c>
      <c r="L184" s="51">
        <v>0</v>
      </c>
      <c r="M184" s="51">
        <v>0</v>
      </c>
      <c r="N184" s="51">
        <v>0</v>
      </c>
      <c r="O184" s="51">
        <v>0</v>
      </c>
      <c r="P184" s="51">
        <v>0</v>
      </c>
      <c r="Q184" s="51">
        <v>0</v>
      </c>
      <c r="R184" s="51">
        <v>0</v>
      </c>
      <c r="S184" s="51">
        <v>0</v>
      </c>
      <c r="T184" s="51">
        <v>0</v>
      </c>
      <c r="U184" s="279">
        <f t="shared" si="71"/>
        <v>0</v>
      </c>
    </row>
    <row r="185" spans="1:21" x14ac:dyDescent="0.25">
      <c r="A185" s="30"/>
      <c r="B185" s="24" t="s">
        <v>706</v>
      </c>
      <c r="C185" s="15" t="s">
        <v>550</v>
      </c>
      <c r="D185" s="51">
        <v>0</v>
      </c>
      <c r="E185" s="51">
        <v>0</v>
      </c>
      <c r="F185" s="51">
        <v>0</v>
      </c>
      <c r="G185" s="51">
        <v>0</v>
      </c>
      <c r="H185" s="51">
        <v>0</v>
      </c>
      <c r="I185" s="51">
        <v>0</v>
      </c>
      <c r="J185" s="51">
        <v>0</v>
      </c>
      <c r="K185" s="60">
        <f t="shared" si="70"/>
        <v>0</v>
      </c>
      <c r="L185" s="51">
        <v>0</v>
      </c>
      <c r="M185" s="51">
        <v>0</v>
      </c>
      <c r="N185" s="51">
        <v>0</v>
      </c>
      <c r="O185" s="51">
        <v>0</v>
      </c>
      <c r="P185" s="51">
        <v>0</v>
      </c>
      <c r="Q185" s="51">
        <v>0</v>
      </c>
      <c r="R185" s="51">
        <v>0</v>
      </c>
      <c r="S185" s="51">
        <v>0</v>
      </c>
      <c r="T185" s="51">
        <v>0</v>
      </c>
      <c r="U185" s="279">
        <f t="shared" si="71"/>
        <v>0</v>
      </c>
    </row>
    <row r="186" spans="1:21" x14ac:dyDescent="0.25">
      <c r="A186" s="30"/>
      <c r="B186" s="24" t="s">
        <v>701</v>
      </c>
      <c r="C186" s="15" t="s">
        <v>295</v>
      </c>
      <c r="D186" s="51">
        <v>0</v>
      </c>
      <c r="E186" s="51">
        <v>0</v>
      </c>
      <c r="F186" s="51">
        <v>0</v>
      </c>
      <c r="G186" s="51">
        <v>0</v>
      </c>
      <c r="H186" s="51">
        <v>0</v>
      </c>
      <c r="I186" s="51">
        <v>0</v>
      </c>
      <c r="J186" s="51">
        <v>0</v>
      </c>
      <c r="K186" s="60">
        <f t="shared" si="70"/>
        <v>0</v>
      </c>
      <c r="L186" s="51">
        <v>0</v>
      </c>
      <c r="M186" s="51">
        <v>0</v>
      </c>
      <c r="N186" s="51">
        <v>0</v>
      </c>
      <c r="O186" s="51">
        <v>0</v>
      </c>
      <c r="P186" s="51">
        <v>0</v>
      </c>
      <c r="Q186" s="51">
        <v>0</v>
      </c>
      <c r="R186" s="51">
        <v>0</v>
      </c>
      <c r="S186" s="51">
        <v>0</v>
      </c>
      <c r="T186" s="51">
        <v>0</v>
      </c>
      <c r="U186" s="279">
        <f t="shared" si="71"/>
        <v>0</v>
      </c>
    </row>
    <row r="187" spans="1:21" ht="31.5" x14ac:dyDescent="0.25">
      <c r="A187" s="30"/>
      <c r="B187" s="24" t="s">
        <v>702</v>
      </c>
      <c r="C187" s="15" t="s">
        <v>306</v>
      </c>
      <c r="D187" s="51">
        <v>0</v>
      </c>
      <c r="E187" s="51">
        <v>0</v>
      </c>
      <c r="F187" s="51">
        <v>0</v>
      </c>
      <c r="G187" s="51">
        <v>0</v>
      </c>
      <c r="H187" s="51">
        <v>0</v>
      </c>
      <c r="I187" s="51">
        <v>0</v>
      </c>
      <c r="J187" s="51">
        <v>0</v>
      </c>
      <c r="K187" s="60">
        <f t="shared" si="70"/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279">
        <f t="shared" si="71"/>
        <v>0</v>
      </c>
    </row>
    <row r="188" spans="1:21" x14ac:dyDescent="0.25">
      <c r="A188" s="30">
        <v>2</v>
      </c>
      <c r="B188" s="13" t="s">
        <v>313</v>
      </c>
      <c r="C188" s="18" t="s">
        <v>314</v>
      </c>
      <c r="D188" s="60">
        <v>70.999999999999986</v>
      </c>
      <c r="E188" s="60">
        <f t="shared" ref="E188:E204" si="83">+E205+E222+E239</f>
        <v>21.79</v>
      </c>
      <c r="F188" s="60">
        <v>157</v>
      </c>
      <c r="G188" s="60">
        <v>184</v>
      </c>
      <c r="H188" s="60">
        <f t="shared" ref="H188:J204" si="84">+H205+H222+H239</f>
        <v>183.07</v>
      </c>
      <c r="I188" s="60">
        <v>192.7</v>
      </c>
      <c r="J188" s="60">
        <f t="shared" si="84"/>
        <v>0</v>
      </c>
      <c r="K188" s="60">
        <f t="shared" si="70"/>
        <v>192.7</v>
      </c>
      <c r="L188" s="60">
        <f t="shared" ref="L188:T188" si="85">+L205+L222+L239</f>
        <v>0</v>
      </c>
      <c r="M188" s="60">
        <f t="shared" si="85"/>
        <v>0</v>
      </c>
      <c r="N188" s="60">
        <f t="shared" si="85"/>
        <v>234.2</v>
      </c>
      <c r="O188" s="60">
        <f t="shared" si="85"/>
        <v>0</v>
      </c>
      <c r="P188" s="60">
        <f t="shared" si="85"/>
        <v>-41.5</v>
      </c>
      <c r="Q188" s="60">
        <f t="shared" si="85"/>
        <v>0</v>
      </c>
      <c r="R188" s="60">
        <f t="shared" si="85"/>
        <v>0</v>
      </c>
      <c r="S188" s="60">
        <f t="shared" si="85"/>
        <v>0</v>
      </c>
      <c r="T188" s="60">
        <f t="shared" si="85"/>
        <v>0</v>
      </c>
      <c r="U188" s="279">
        <f t="shared" si="71"/>
        <v>0</v>
      </c>
    </row>
    <row r="189" spans="1:21" x14ac:dyDescent="0.25">
      <c r="A189" s="30"/>
      <c r="B189" s="24" t="s">
        <v>692</v>
      </c>
      <c r="C189" s="15" t="s">
        <v>284</v>
      </c>
      <c r="D189" s="60">
        <v>0</v>
      </c>
      <c r="E189" s="60">
        <f t="shared" si="83"/>
        <v>0</v>
      </c>
      <c r="F189" s="60">
        <v>0</v>
      </c>
      <c r="G189" s="60">
        <v>0</v>
      </c>
      <c r="H189" s="60">
        <f t="shared" si="84"/>
        <v>0</v>
      </c>
      <c r="I189" s="60">
        <v>0</v>
      </c>
      <c r="J189" s="60">
        <f t="shared" si="84"/>
        <v>0</v>
      </c>
      <c r="K189" s="60">
        <f t="shared" si="70"/>
        <v>0</v>
      </c>
      <c r="L189" s="60">
        <f t="shared" ref="L189:T189" si="86">+L206+L223+L240</f>
        <v>0</v>
      </c>
      <c r="M189" s="60">
        <f t="shared" si="86"/>
        <v>0</v>
      </c>
      <c r="N189" s="60">
        <f t="shared" si="86"/>
        <v>0</v>
      </c>
      <c r="O189" s="60">
        <f t="shared" si="86"/>
        <v>0</v>
      </c>
      <c r="P189" s="60">
        <f t="shared" si="86"/>
        <v>0</v>
      </c>
      <c r="Q189" s="60">
        <f t="shared" si="86"/>
        <v>0</v>
      </c>
      <c r="R189" s="60">
        <f t="shared" si="86"/>
        <v>0</v>
      </c>
      <c r="S189" s="60">
        <f t="shared" si="86"/>
        <v>0</v>
      </c>
      <c r="T189" s="60">
        <f t="shared" si="86"/>
        <v>0</v>
      </c>
      <c r="U189" s="279">
        <f t="shared" si="71"/>
        <v>0</v>
      </c>
    </row>
    <row r="190" spans="1:21" x14ac:dyDescent="0.25">
      <c r="A190" s="30"/>
      <c r="B190" s="24" t="s">
        <v>693</v>
      </c>
      <c r="C190" s="15" t="s">
        <v>285</v>
      </c>
      <c r="D190" s="60">
        <v>0</v>
      </c>
      <c r="E190" s="60">
        <f t="shared" si="83"/>
        <v>0</v>
      </c>
      <c r="F190" s="60">
        <v>0</v>
      </c>
      <c r="G190" s="60">
        <v>0</v>
      </c>
      <c r="H190" s="60">
        <f t="shared" si="84"/>
        <v>0</v>
      </c>
      <c r="I190" s="60">
        <v>0</v>
      </c>
      <c r="J190" s="60">
        <f t="shared" si="84"/>
        <v>0</v>
      </c>
      <c r="K190" s="60">
        <f t="shared" si="70"/>
        <v>0</v>
      </c>
      <c r="L190" s="60">
        <f t="shared" ref="L190:T190" si="87">+L207+L224+L241</f>
        <v>0</v>
      </c>
      <c r="M190" s="60">
        <f t="shared" si="87"/>
        <v>0</v>
      </c>
      <c r="N190" s="60">
        <f t="shared" si="87"/>
        <v>0</v>
      </c>
      <c r="O190" s="60">
        <f t="shared" si="87"/>
        <v>0</v>
      </c>
      <c r="P190" s="60">
        <f t="shared" si="87"/>
        <v>0</v>
      </c>
      <c r="Q190" s="60">
        <f t="shared" si="87"/>
        <v>0</v>
      </c>
      <c r="R190" s="60">
        <f t="shared" si="87"/>
        <v>0</v>
      </c>
      <c r="S190" s="60">
        <f t="shared" si="87"/>
        <v>0</v>
      </c>
      <c r="T190" s="60">
        <f t="shared" si="87"/>
        <v>0</v>
      </c>
      <c r="U190" s="279">
        <f t="shared" si="71"/>
        <v>0</v>
      </c>
    </row>
    <row r="191" spans="1:21" x14ac:dyDescent="0.25">
      <c r="A191" s="30"/>
      <c r="B191" s="24" t="s">
        <v>695</v>
      </c>
      <c r="C191" s="15" t="s">
        <v>286</v>
      </c>
      <c r="D191" s="60">
        <v>0</v>
      </c>
      <c r="E191" s="60">
        <f t="shared" si="83"/>
        <v>0</v>
      </c>
      <c r="F191" s="60">
        <v>0</v>
      </c>
      <c r="G191" s="60">
        <v>0</v>
      </c>
      <c r="H191" s="60">
        <f t="shared" si="84"/>
        <v>0</v>
      </c>
      <c r="I191" s="60">
        <v>0</v>
      </c>
      <c r="J191" s="60">
        <f t="shared" si="84"/>
        <v>0</v>
      </c>
      <c r="K191" s="60">
        <f t="shared" si="70"/>
        <v>0</v>
      </c>
      <c r="L191" s="60">
        <f t="shared" ref="L191:T191" si="88">+L208+L225+L242</f>
        <v>0</v>
      </c>
      <c r="M191" s="60">
        <f t="shared" si="88"/>
        <v>0</v>
      </c>
      <c r="N191" s="60">
        <f t="shared" si="88"/>
        <v>0</v>
      </c>
      <c r="O191" s="60">
        <f t="shared" si="88"/>
        <v>0</v>
      </c>
      <c r="P191" s="60">
        <f t="shared" si="88"/>
        <v>0</v>
      </c>
      <c r="Q191" s="60">
        <f t="shared" si="88"/>
        <v>0</v>
      </c>
      <c r="R191" s="60">
        <f t="shared" si="88"/>
        <v>0</v>
      </c>
      <c r="S191" s="60">
        <f t="shared" si="88"/>
        <v>0</v>
      </c>
      <c r="T191" s="60">
        <f t="shared" si="88"/>
        <v>0</v>
      </c>
      <c r="U191" s="279">
        <f t="shared" si="71"/>
        <v>0</v>
      </c>
    </row>
    <row r="192" spans="1:21" x14ac:dyDescent="0.25">
      <c r="A192" s="30"/>
      <c r="B192" s="24" t="s">
        <v>694</v>
      </c>
      <c r="C192" s="15" t="s">
        <v>696</v>
      </c>
      <c r="D192" s="60">
        <v>0</v>
      </c>
      <c r="E192" s="60">
        <f t="shared" si="83"/>
        <v>0</v>
      </c>
      <c r="F192" s="60">
        <v>0</v>
      </c>
      <c r="G192" s="60">
        <v>0</v>
      </c>
      <c r="H192" s="60">
        <f t="shared" si="84"/>
        <v>0</v>
      </c>
      <c r="I192" s="60">
        <v>0</v>
      </c>
      <c r="J192" s="60">
        <f t="shared" si="84"/>
        <v>0</v>
      </c>
      <c r="K192" s="60">
        <f t="shared" si="70"/>
        <v>0</v>
      </c>
      <c r="L192" s="60">
        <f t="shared" ref="L192:T192" si="89">+L209+L226+L243</f>
        <v>0</v>
      </c>
      <c r="M192" s="60">
        <f t="shared" si="89"/>
        <v>0</v>
      </c>
      <c r="N192" s="60">
        <f t="shared" si="89"/>
        <v>0</v>
      </c>
      <c r="O192" s="60">
        <f t="shared" si="89"/>
        <v>0</v>
      </c>
      <c r="P192" s="60">
        <f t="shared" si="89"/>
        <v>0</v>
      </c>
      <c r="Q192" s="60">
        <f t="shared" si="89"/>
        <v>0</v>
      </c>
      <c r="R192" s="60">
        <f t="shared" si="89"/>
        <v>0</v>
      </c>
      <c r="S192" s="60">
        <f t="shared" si="89"/>
        <v>0</v>
      </c>
      <c r="T192" s="60">
        <f t="shared" si="89"/>
        <v>0</v>
      </c>
      <c r="U192" s="279">
        <f t="shared" si="71"/>
        <v>0</v>
      </c>
    </row>
    <row r="193" spans="1:21" x14ac:dyDescent="0.25">
      <c r="A193" s="30"/>
      <c r="B193" s="24" t="s">
        <v>697</v>
      </c>
      <c r="C193" s="15" t="s">
        <v>287</v>
      </c>
      <c r="D193" s="60">
        <v>0</v>
      </c>
      <c r="E193" s="60">
        <f t="shared" si="83"/>
        <v>0</v>
      </c>
      <c r="F193" s="60">
        <v>0</v>
      </c>
      <c r="G193" s="60">
        <v>0</v>
      </c>
      <c r="H193" s="60">
        <f t="shared" si="84"/>
        <v>0</v>
      </c>
      <c r="I193" s="60">
        <v>0</v>
      </c>
      <c r="J193" s="60">
        <f t="shared" si="84"/>
        <v>0</v>
      </c>
      <c r="K193" s="60">
        <f t="shared" si="70"/>
        <v>0</v>
      </c>
      <c r="L193" s="60">
        <f t="shared" ref="L193:T193" si="90">+L210+L227+L244</f>
        <v>0</v>
      </c>
      <c r="M193" s="60">
        <f t="shared" si="90"/>
        <v>0</v>
      </c>
      <c r="N193" s="60">
        <f t="shared" si="90"/>
        <v>0</v>
      </c>
      <c r="O193" s="60">
        <f t="shared" si="90"/>
        <v>0</v>
      </c>
      <c r="P193" s="60">
        <f t="shared" si="90"/>
        <v>0</v>
      </c>
      <c r="Q193" s="60">
        <f t="shared" si="90"/>
        <v>0</v>
      </c>
      <c r="R193" s="60">
        <f t="shared" si="90"/>
        <v>0</v>
      </c>
      <c r="S193" s="60">
        <f t="shared" si="90"/>
        <v>0</v>
      </c>
      <c r="T193" s="60">
        <f t="shared" si="90"/>
        <v>0</v>
      </c>
      <c r="U193" s="279">
        <f t="shared" si="71"/>
        <v>0</v>
      </c>
    </row>
    <row r="194" spans="1:21" x14ac:dyDescent="0.25">
      <c r="A194" s="30"/>
      <c r="B194" s="24" t="s">
        <v>708</v>
      </c>
      <c r="C194" s="15" t="s">
        <v>288</v>
      </c>
      <c r="D194" s="60">
        <v>0</v>
      </c>
      <c r="E194" s="60">
        <f t="shared" si="83"/>
        <v>0</v>
      </c>
      <c r="F194" s="60">
        <v>0</v>
      </c>
      <c r="G194" s="60">
        <v>0</v>
      </c>
      <c r="H194" s="60">
        <f t="shared" si="84"/>
        <v>0</v>
      </c>
      <c r="I194" s="60">
        <v>0</v>
      </c>
      <c r="J194" s="60">
        <f t="shared" si="84"/>
        <v>0</v>
      </c>
      <c r="K194" s="60">
        <f t="shared" si="70"/>
        <v>0</v>
      </c>
      <c r="L194" s="60">
        <f t="shared" ref="L194:T194" si="91">+L211+L228+L245</f>
        <v>0</v>
      </c>
      <c r="M194" s="60">
        <f t="shared" si="91"/>
        <v>0</v>
      </c>
      <c r="N194" s="60">
        <f t="shared" si="91"/>
        <v>0</v>
      </c>
      <c r="O194" s="60">
        <f t="shared" si="91"/>
        <v>0</v>
      </c>
      <c r="P194" s="60">
        <f t="shared" si="91"/>
        <v>0</v>
      </c>
      <c r="Q194" s="60">
        <f t="shared" si="91"/>
        <v>0</v>
      </c>
      <c r="R194" s="60">
        <f t="shared" si="91"/>
        <v>0</v>
      </c>
      <c r="S194" s="60">
        <f t="shared" si="91"/>
        <v>0</v>
      </c>
      <c r="T194" s="60">
        <f t="shared" si="91"/>
        <v>0</v>
      </c>
      <c r="U194" s="279">
        <f t="shared" si="71"/>
        <v>0</v>
      </c>
    </row>
    <row r="195" spans="1:21" x14ac:dyDescent="0.25">
      <c r="A195" s="30"/>
      <c r="B195" s="24" t="s">
        <v>698</v>
      </c>
      <c r="C195" s="15" t="s">
        <v>289</v>
      </c>
      <c r="D195" s="60">
        <v>0</v>
      </c>
      <c r="E195" s="60">
        <f t="shared" si="83"/>
        <v>0</v>
      </c>
      <c r="F195" s="60">
        <v>0</v>
      </c>
      <c r="G195" s="60">
        <v>0</v>
      </c>
      <c r="H195" s="60">
        <f t="shared" si="84"/>
        <v>0</v>
      </c>
      <c r="I195" s="60">
        <v>0</v>
      </c>
      <c r="J195" s="60">
        <f t="shared" si="84"/>
        <v>0</v>
      </c>
      <c r="K195" s="60">
        <f t="shared" si="70"/>
        <v>0</v>
      </c>
      <c r="L195" s="60">
        <f t="shared" ref="L195:T195" si="92">+L212+L229+L246</f>
        <v>0</v>
      </c>
      <c r="M195" s="60">
        <f t="shared" si="92"/>
        <v>0</v>
      </c>
      <c r="N195" s="60">
        <f t="shared" si="92"/>
        <v>0</v>
      </c>
      <c r="O195" s="60">
        <f t="shared" si="92"/>
        <v>0</v>
      </c>
      <c r="P195" s="60">
        <f t="shared" si="92"/>
        <v>0</v>
      </c>
      <c r="Q195" s="60">
        <f t="shared" si="92"/>
        <v>0</v>
      </c>
      <c r="R195" s="60">
        <f t="shared" si="92"/>
        <v>0</v>
      </c>
      <c r="S195" s="60">
        <f t="shared" si="92"/>
        <v>0</v>
      </c>
      <c r="T195" s="60">
        <f t="shared" si="92"/>
        <v>0</v>
      </c>
      <c r="U195" s="279">
        <f t="shared" si="71"/>
        <v>0</v>
      </c>
    </row>
    <row r="196" spans="1:21" ht="31.5" x14ac:dyDescent="0.25">
      <c r="A196" s="30"/>
      <c r="B196" s="24" t="s">
        <v>703</v>
      </c>
      <c r="C196" s="15" t="s">
        <v>290</v>
      </c>
      <c r="D196" s="60">
        <v>0</v>
      </c>
      <c r="E196" s="60">
        <f t="shared" si="83"/>
        <v>0</v>
      </c>
      <c r="F196" s="60">
        <v>0</v>
      </c>
      <c r="G196" s="60">
        <v>0</v>
      </c>
      <c r="H196" s="60">
        <f t="shared" si="84"/>
        <v>0</v>
      </c>
      <c r="I196" s="60">
        <v>0</v>
      </c>
      <c r="J196" s="60">
        <f t="shared" si="84"/>
        <v>0</v>
      </c>
      <c r="K196" s="60">
        <f t="shared" si="70"/>
        <v>0</v>
      </c>
      <c r="L196" s="60">
        <f t="shared" ref="L196:T196" si="93">+L213+L230+L247</f>
        <v>0</v>
      </c>
      <c r="M196" s="60">
        <f t="shared" si="93"/>
        <v>0</v>
      </c>
      <c r="N196" s="60">
        <f t="shared" si="93"/>
        <v>0</v>
      </c>
      <c r="O196" s="60">
        <f t="shared" si="93"/>
        <v>0</v>
      </c>
      <c r="P196" s="60">
        <f t="shared" si="93"/>
        <v>0</v>
      </c>
      <c r="Q196" s="60">
        <f t="shared" si="93"/>
        <v>0</v>
      </c>
      <c r="R196" s="60">
        <f t="shared" si="93"/>
        <v>0</v>
      </c>
      <c r="S196" s="60">
        <f t="shared" si="93"/>
        <v>0</v>
      </c>
      <c r="T196" s="60">
        <f t="shared" si="93"/>
        <v>0</v>
      </c>
      <c r="U196" s="279">
        <f t="shared" si="71"/>
        <v>0</v>
      </c>
    </row>
    <row r="197" spans="1:21" x14ac:dyDescent="0.25">
      <c r="A197" s="30"/>
      <c r="B197" s="24" t="s">
        <v>699</v>
      </c>
      <c r="C197" s="15" t="s">
        <v>291</v>
      </c>
      <c r="D197" s="60">
        <v>0</v>
      </c>
      <c r="E197" s="60">
        <f t="shared" si="83"/>
        <v>0</v>
      </c>
      <c r="F197" s="60">
        <v>0</v>
      </c>
      <c r="G197" s="60">
        <v>0</v>
      </c>
      <c r="H197" s="60">
        <f t="shared" si="84"/>
        <v>0</v>
      </c>
      <c r="I197" s="60">
        <v>0</v>
      </c>
      <c r="J197" s="60">
        <f t="shared" si="84"/>
        <v>0</v>
      </c>
      <c r="K197" s="60">
        <f t="shared" si="70"/>
        <v>0</v>
      </c>
      <c r="L197" s="60">
        <f t="shared" ref="L197:T197" si="94">+L214+L231+L248</f>
        <v>0</v>
      </c>
      <c r="M197" s="60">
        <f t="shared" si="94"/>
        <v>0</v>
      </c>
      <c r="N197" s="60">
        <f t="shared" si="94"/>
        <v>0</v>
      </c>
      <c r="O197" s="60">
        <f t="shared" si="94"/>
        <v>0</v>
      </c>
      <c r="P197" s="60">
        <f t="shared" si="94"/>
        <v>0</v>
      </c>
      <c r="Q197" s="60">
        <f t="shared" si="94"/>
        <v>0</v>
      </c>
      <c r="R197" s="60">
        <f t="shared" si="94"/>
        <v>0</v>
      </c>
      <c r="S197" s="60">
        <f t="shared" si="94"/>
        <v>0</v>
      </c>
      <c r="T197" s="60">
        <f t="shared" si="94"/>
        <v>0</v>
      </c>
      <c r="U197" s="279">
        <f t="shared" si="71"/>
        <v>0</v>
      </c>
    </row>
    <row r="198" spans="1:21" ht="31.5" x14ac:dyDescent="0.25">
      <c r="A198" s="30"/>
      <c r="B198" s="24" t="s">
        <v>950</v>
      </c>
      <c r="C198" s="15" t="s">
        <v>949</v>
      </c>
      <c r="D198" s="187">
        <v>0</v>
      </c>
      <c r="E198" s="60">
        <f t="shared" si="83"/>
        <v>0</v>
      </c>
      <c r="F198" s="60">
        <v>0</v>
      </c>
      <c r="G198" s="60">
        <v>0</v>
      </c>
      <c r="H198" s="60">
        <f t="shared" si="84"/>
        <v>0</v>
      </c>
      <c r="I198" s="60">
        <v>0</v>
      </c>
      <c r="J198" s="60">
        <f t="shared" si="84"/>
        <v>0</v>
      </c>
      <c r="K198" s="60">
        <f t="shared" si="70"/>
        <v>0</v>
      </c>
      <c r="L198" s="60">
        <f t="shared" ref="L198:T198" si="95">+L215+L232+L249</f>
        <v>0</v>
      </c>
      <c r="M198" s="60">
        <f t="shared" si="95"/>
        <v>0</v>
      </c>
      <c r="N198" s="60">
        <f t="shared" si="95"/>
        <v>0</v>
      </c>
      <c r="O198" s="60">
        <f t="shared" si="95"/>
        <v>0</v>
      </c>
      <c r="P198" s="60">
        <f t="shared" si="95"/>
        <v>0</v>
      </c>
      <c r="Q198" s="60">
        <f t="shared" si="95"/>
        <v>0</v>
      </c>
      <c r="R198" s="60">
        <f t="shared" si="95"/>
        <v>0</v>
      </c>
      <c r="S198" s="60">
        <f t="shared" si="95"/>
        <v>0</v>
      </c>
      <c r="T198" s="60">
        <f t="shared" si="95"/>
        <v>0</v>
      </c>
      <c r="U198" s="279">
        <f t="shared" si="71"/>
        <v>0</v>
      </c>
    </row>
    <row r="199" spans="1:21" x14ac:dyDescent="0.25">
      <c r="A199" s="30"/>
      <c r="B199" s="24" t="s">
        <v>700</v>
      </c>
      <c r="C199" s="15" t="s">
        <v>292</v>
      </c>
      <c r="D199" s="60">
        <v>0</v>
      </c>
      <c r="E199" s="60">
        <f t="shared" si="83"/>
        <v>0</v>
      </c>
      <c r="F199" s="60">
        <v>0</v>
      </c>
      <c r="G199" s="60">
        <v>0</v>
      </c>
      <c r="H199" s="60">
        <f t="shared" si="84"/>
        <v>0</v>
      </c>
      <c r="I199" s="60">
        <v>0</v>
      </c>
      <c r="J199" s="60">
        <f t="shared" si="84"/>
        <v>0</v>
      </c>
      <c r="K199" s="60">
        <f t="shared" si="70"/>
        <v>0</v>
      </c>
      <c r="L199" s="60">
        <f t="shared" ref="L199:T199" si="96">+L216+L233+L250</f>
        <v>0</v>
      </c>
      <c r="M199" s="60">
        <f t="shared" si="96"/>
        <v>0</v>
      </c>
      <c r="N199" s="60">
        <f t="shared" si="96"/>
        <v>0</v>
      </c>
      <c r="O199" s="60">
        <f t="shared" si="96"/>
        <v>0</v>
      </c>
      <c r="P199" s="60">
        <f t="shared" si="96"/>
        <v>0</v>
      </c>
      <c r="Q199" s="60">
        <f t="shared" si="96"/>
        <v>0</v>
      </c>
      <c r="R199" s="60">
        <f t="shared" si="96"/>
        <v>0</v>
      </c>
      <c r="S199" s="60">
        <f t="shared" si="96"/>
        <v>0</v>
      </c>
      <c r="T199" s="60">
        <f t="shared" si="96"/>
        <v>0</v>
      </c>
      <c r="U199" s="279">
        <f t="shared" si="71"/>
        <v>0</v>
      </c>
    </row>
    <row r="200" spans="1:21" x14ac:dyDescent="0.25">
      <c r="A200" s="30"/>
      <c r="B200" s="24" t="s">
        <v>704</v>
      </c>
      <c r="C200" s="15" t="s">
        <v>293</v>
      </c>
      <c r="D200" s="60">
        <v>70.999999999999986</v>
      </c>
      <c r="E200" s="60">
        <f t="shared" si="83"/>
        <v>21.79</v>
      </c>
      <c r="F200" s="60">
        <v>157</v>
      </c>
      <c r="G200" s="60">
        <v>184</v>
      </c>
      <c r="H200" s="60">
        <f t="shared" si="84"/>
        <v>183.07</v>
      </c>
      <c r="I200" s="60">
        <v>192.7</v>
      </c>
      <c r="J200" s="60">
        <f t="shared" si="84"/>
        <v>0</v>
      </c>
      <c r="K200" s="60">
        <f t="shared" si="70"/>
        <v>192.7</v>
      </c>
      <c r="L200" s="60">
        <f t="shared" ref="L200:T200" si="97">+L217+L234+L251</f>
        <v>0</v>
      </c>
      <c r="M200" s="60">
        <f t="shared" si="97"/>
        <v>0</v>
      </c>
      <c r="N200" s="60">
        <f t="shared" si="97"/>
        <v>234.2</v>
      </c>
      <c r="O200" s="60">
        <f t="shared" si="97"/>
        <v>0</v>
      </c>
      <c r="P200" s="60">
        <f t="shared" si="97"/>
        <v>-41.5</v>
      </c>
      <c r="Q200" s="60">
        <f t="shared" si="97"/>
        <v>0</v>
      </c>
      <c r="R200" s="60">
        <f t="shared" si="97"/>
        <v>0</v>
      </c>
      <c r="S200" s="60">
        <f t="shared" si="97"/>
        <v>0</v>
      </c>
      <c r="T200" s="60">
        <f t="shared" si="97"/>
        <v>0</v>
      </c>
      <c r="U200" s="279">
        <f t="shared" si="71"/>
        <v>0</v>
      </c>
    </row>
    <row r="201" spans="1:21" x14ac:dyDescent="0.25">
      <c r="A201" s="30"/>
      <c r="B201" s="24" t="s">
        <v>705</v>
      </c>
      <c r="C201" s="15" t="s">
        <v>294</v>
      </c>
      <c r="D201" s="60">
        <v>0</v>
      </c>
      <c r="E201" s="60">
        <f t="shared" si="83"/>
        <v>0</v>
      </c>
      <c r="F201" s="60">
        <v>0</v>
      </c>
      <c r="G201" s="60">
        <v>0</v>
      </c>
      <c r="H201" s="60">
        <f t="shared" si="84"/>
        <v>0</v>
      </c>
      <c r="I201" s="60">
        <v>0</v>
      </c>
      <c r="J201" s="60">
        <f t="shared" si="84"/>
        <v>0</v>
      </c>
      <c r="K201" s="60">
        <f t="shared" si="70"/>
        <v>0</v>
      </c>
      <c r="L201" s="60">
        <f t="shared" ref="L201:T201" si="98">+L218+L235+L252</f>
        <v>0</v>
      </c>
      <c r="M201" s="60">
        <f t="shared" si="98"/>
        <v>0</v>
      </c>
      <c r="N201" s="60">
        <f t="shared" si="98"/>
        <v>0</v>
      </c>
      <c r="O201" s="60">
        <f t="shared" si="98"/>
        <v>0</v>
      </c>
      <c r="P201" s="60">
        <f t="shared" si="98"/>
        <v>0</v>
      </c>
      <c r="Q201" s="60">
        <f t="shared" si="98"/>
        <v>0</v>
      </c>
      <c r="R201" s="60">
        <f t="shared" si="98"/>
        <v>0</v>
      </c>
      <c r="S201" s="60">
        <f t="shared" si="98"/>
        <v>0</v>
      </c>
      <c r="T201" s="60">
        <f t="shared" si="98"/>
        <v>0</v>
      </c>
      <c r="U201" s="279">
        <f t="shared" si="71"/>
        <v>0</v>
      </c>
    </row>
    <row r="202" spans="1:21" x14ac:dyDescent="0.25">
      <c r="A202" s="30"/>
      <c r="B202" s="24" t="s">
        <v>706</v>
      </c>
      <c r="C202" s="15" t="s">
        <v>550</v>
      </c>
      <c r="D202" s="60">
        <v>0</v>
      </c>
      <c r="E202" s="60">
        <f t="shared" si="83"/>
        <v>0</v>
      </c>
      <c r="F202" s="60">
        <v>0</v>
      </c>
      <c r="G202" s="60">
        <v>0</v>
      </c>
      <c r="H202" s="60">
        <f t="shared" si="84"/>
        <v>0</v>
      </c>
      <c r="I202" s="60">
        <v>0</v>
      </c>
      <c r="J202" s="60">
        <f t="shared" si="84"/>
        <v>0</v>
      </c>
      <c r="K202" s="60">
        <f t="shared" si="70"/>
        <v>0</v>
      </c>
      <c r="L202" s="60">
        <f t="shared" ref="L202:T202" si="99">+L219+L236+L253</f>
        <v>0</v>
      </c>
      <c r="M202" s="60">
        <f t="shared" si="99"/>
        <v>0</v>
      </c>
      <c r="N202" s="60">
        <f t="shared" si="99"/>
        <v>0</v>
      </c>
      <c r="O202" s="60">
        <f t="shared" si="99"/>
        <v>0</v>
      </c>
      <c r="P202" s="60">
        <f t="shared" si="99"/>
        <v>0</v>
      </c>
      <c r="Q202" s="60">
        <f t="shared" si="99"/>
        <v>0</v>
      </c>
      <c r="R202" s="60">
        <f t="shared" si="99"/>
        <v>0</v>
      </c>
      <c r="S202" s="60">
        <f t="shared" si="99"/>
        <v>0</v>
      </c>
      <c r="T202" s="60">
        <f t="shared" si="99"/>
        <v>0</v>
      </c>
      <c r="U202" s="279">
        <f t="shared" si="71"/>
        <v>0</v>
      </c>
    </row>
    <row r="203" spans="1:21" x14ac:dyDescent="0.25">
      <c r="A203" s="30"/>
      <c r="B203" s="24" t="s">
        <v>701</v>
      </c>
      <c r="C203" s="15" t="s">
        <v>295</v>
      </c>
      <c r="D203" s="60">
        <v>0</v>
      </c>
      <c r="E203" s="60">
        <f t="shared" si="83"/>
        <v>0</v>
      </c>
      <c r="F203" s="60">
        <v>0</v>
      </c>
      <c r="G203" s="60">
        <v>0</v>
      </c>
      <c r="H203" s="60">
        <f t="shared" si="84"/>
        <v>0</v>
      </c>
      <c r="I203" s="60">
        <v>0</v>
      </c>
      <c r="J203" s="60">
        <f t="shared" si="84"/>
        <v>0</v>
      </c>
      <c r="K203" s="60">
        <f t="shared" ref="K203:K266" si="100">+I203+J203</f>
        <v>0</v>
      </c>
      <c r="L203" s="60">
        <f t="shared" ref="L203:T203" si="101">+L220+L237+L254</f>
        <v>0</v>
      </c>
      <c r="M203" s="60">
        <f t="shared" si="101"/>
        <v>0</v>
      </c>
      <c r="N203" s="60">
        <f t="shared" si="101"/>
        <v>0</v>
      </c>
      <c r="O203" s="60">
        <f t="shared" si="101"/>
        <v>0</v>
      </c>
      <c r="P203" s="60">
        <f t="shared" si="101"/>
        <v>0</v>
      </c>
      <c r="Q203" s="60">
        <f t="shared" si="101"/>
        <v>0</v>
      </c>
      <c r="R203" s="60">
        <f t="shared" si="101"/>
        <v>0</v>
      </c>
      <c r="S203" s="60">
        <f t="shared" si="101"/>
        <v>0</v>
      </c>
      <c r="T203" s="60">
        <f t="shared" si="101"/>
        <v>0</v>
      </c>
      <c r="U203" s="279">
        <f t="shared" ref="U203:U266" si="102">+K203-M203-N203-O203-P203</f>
        <v>0</v>
      </c>
    </row>
    <row r="204" spans="1:21" ht="31.5" x14ac:dyDescent="0.25">
      <c r="A204" s="30"/>
      <c r="B204" s="24" t="s">
        <v>702</v>
      </c>
      <c r="C204" s="15" t="s">
        <v>306</v>
      </c>
      <c r="D204" s="60">
        <v>0</v>
      </c>
      <c r="E204" s="60">
        <f t="shared" si="83"/>
        <v>0</v>
      </c>
      <c r="F204" s="60">
        <v>0</v>
      </c>
      <c r="G204" s="60">
        <v>0</v>
      </c>
      <c r="H204" s="60">
        <f t="shared" si="84"/>
        <v>0</v>
      </c>
      <c r="I204" s="60">
        <v>0</v>
      </c>
      <c r="J204" s="60">
        <f t="shared" si="84"/>
        <v>0</v>
      </c>
      <c r="K204" s="60">
        <f t="shared" si="100"/>
        <v>0</v>
      </c>
      <c r="L204" s="60">
        <f t="shared" ref="L204:T204" si="103">+L221+L238+L255</f>
        <v>0</v>
      </c>
      <c r="M204" s="60">
        <f t="shared" si="103"/>
        <v>0</v>
      </c>
      <c r="N204" s="60">
        <f t="shared" si="103"/>
        <v>0</v>
      </c>
      <c r="O204" s="60">
        <f t="shared" si="103"/>
        <v>0</v>
      </c>
      <c r="P204" s="60">
        <f t="shared" si="103"/>
        <v>0</v>
      </c>
      <c r="Q204" s="60">
        <f t="shared" si="103"/>
        <v>0</v>
      </c>
      <c r="R204" s="60">
        <f t="shared" si="103"/>
        <v>0</v>
      </c>
      <c r="S204" s="60">
        <f t="shared" si="103"/>
        <v>0</v>
      </c>
      <c r="T204" s="60">
        <f t="shared" si="103"/>
        <v>0</v>
      </c>
      <c r="U204" s="279">
        <f t="shared" si="102"/>
        <v>0</v>
      </c>
    </row>
    <row r="205" spans="1:21" x14ac:dyDescent="0.25">
      <c r="A205" s="30" t="s">
        <v>23</v>
      </c>
      <c r="B205" s="13" t="s">
        <v>315</v>
      </c>
      <c r="C205" s="18" t="s">
        <v>316</v>
      </c>
      <c r="D205" s="60">
        <v>0</v>
      </c>
      <c r="E205" s="60">
        <f>SUM(E206:E221)</f>
        <v>0</v>
      </c>
      <c r="F205" s="60">
        <v>0</v>
      </c>
      <c r="G205" s="60">
        <v>0</v>
      </c>
      <c r="H205" s="60">
        <f>SUM(H206:H221)</f>
        <v>0</v>
      </c>
      <c r="I205" s="60">
        <v>0</v>
      </c>
      <c r="J205" s="60">
        <f>SUM(J206:J221)</f>
        <v>0</v>
      </c>
      <c r="K205" s="60">
        <f t="shared" si="100"/>
        <v>0</v>
      </c>
      <c r="L205" s="60">
        <f t="shared" ref="L205:T205" si="104">SUM(L206:L221)</f>
        <v>0</v>
      </c>
      <c r="M205" s="60">
        <f>SUM(M206:M221)</f>
        <v>0</v>
      </c>
      <c r="N205" s="60">
        <f>SUM(N206:N221)</f>
        <v>0</v>
      </c>
      <c r="O205" s="60">
        <f>SUM(O206:O221)</f>
        <v>0</v>
      </c>
      <c r="P205" s="60">
        <f>SUM(P206:P221)</f>
        <v>0</v>
      </c>
      <c r="Q205" s="60">
        <f>SUM(Q206:Q221)</f>
        <v>0</v>
      </c>
      <c r="R205" s="60">
        <f t="shared" si="104"/>
        <v>0</v>
      </c>
      <c r="S205" s="60">
        <f t="shared" si="104"/>
        <v>0</v>
      </c>
      <c r="T205" s="60">
        <f t="shared" si="104"/>
        <v>0</v>
      </c>
      <c r="U205" s="279">
        <f t="shared" si="102"/>
        <v>0</v>
      </c>
    </row>
    <row r="206" spans="1:21" hidden="1" x14ac:dyDescent="0.25">
      <c r="A206" s="30"/>
      <c r="B206" s="24" t="s">
        <v>692</v>
      </c>
      <c r="C206" s="15" t="s">
        <v>284</v>
      </c>
      <c r="D206" s="61">
        <v>0</v>
      </c>
      <c r="E206" s="61">
        <v>0</v>
      </c>
      <c r="F206" s="61">
        <v>0</v>
      </c>
      <c r="G206" s="61">
        <v>0</v>
      </c>
      <c r="H206" s="61">
        <v>0</v>
      </c>
      <c r="I206" s="61">
        <v>0</v>
      </c>
      <c r="J206" s="61">
        <v>0</v>
      </c>
      <c r="K206" s="60">
        <f t="shared" si="100"/>
        <v>0</v>
      </c>
      <c r="L206" s="61">
        <v>0</v>
      </c>
      <c r="M206" s="61">
        <v>0</v>
      </c>
      <c r="N206" s="61">
        <v>0</v>
      </c>
      <c r="O206" s="61">
        <v>0</v>
      </c>
      <c r="P206" s="61">
        <v>0</v>
      </c>
      <c r="Q206" s="61">
        <v>0</v>
      </c>
      <c r="R206" s="61">
        <v>0</v>
      </c>
      <c r="S206" s="61">
        <v>0</v>
      </c>
      <c r="T206" s="61">
        <v>0</v>
      </c>
      <c r="U206" s="279">
        <f t="shared" si="102"/>
        <v>0</v>
      </c>
    </row>
    <row r="207" spans="1:21" hidden="1" x14ac:dyDescent="0.25">
      <c r="A207" s="30"/>
      <c r="B207" s="24" t="s">
        <v>693</v>
      </c>
      <c r="C207" s="15" t="s">
        <v>285</v>
      </c>
      <c r="D207" s="61">
        <v>0</v>
      </c>
      <c r="E207" s="61">
        <v>0</v>
      </c>
      <c r="F207" s="61">
        <v>0</v>
      </c>
      <c r="G207" s="61">
        <v>0</v>
      </c>
      <c r="H207" s="61">
        <v>0</v>
      </c>
      <c r="I207" s="61">
        <v>0</v>
      </c>
      <c r="J207" s="61">
        <v>0</v>
      </c>
      <c r="K207" s="60">
        <f t="shared" si="100"/>
        <v>0</v>
      </c>
      <c r="L207" s="61">
        <v>0</v>
      </c>
      <c r="M207" s="61">
        <v>0</v>
      </c>
      <c r="N207" s="61">
        <v>0</v>
      </c>
      <c r="O207" s="61">
        <v>0</v>
      </c>
      <c r="P207" s="61">
        <v>0</v>
      </c>
      <c r="Q207" s="61">
        <v>0</v>
      </c>
      <c r="R207" s="61">
        <v>0</v>
      </c>
      <c r="S207" s="61">
        <v>0</v>
      </c>
      <c r="T207" s="61">
        <v>0</v>
      </c>
      <c r="U207" s="279">
        <f t="shared" si="102"/>
        <v>0</v>
      </c>
    </row>
    <row r="208" spans="1:21" hidden="1" x14ac:dyDescent="0.25">
      <c r="A208" s="30"/>
      <c r="B208" s="24" t="s">
        <v>695</v>
      </c>
      <c r="C208" s="15" t="s">
        <v>286</v>
      </c>
      <c r="D208" s="61">
        <v>0</v>
      </c>
      <c r="E208" s="61">
        <v>0</v>
      </c>
      <c r="F208" s="61">
        <v>0</v>
      </c>
      <c r="G208" s="61">
        <v>0</v>
      </c>
      <c r="H208" s="61">
        <v>0</v>
      </c>
      <c r="I208" s="61">
        <v>0</v>
      </c>
      <c r="J208" s="61">
        <v>0</v>
      </c>
      <c r="K208" s="60">
        <f t="shared" si="100"/>
        <v>0</v>
      </c>
      <c r="L208" s="61">
        <v>0</v>
      </c>
      <c r="M208" s="61">
        <v>0</v>
      </c>
      <c r="N208" s="61">
        <v>0</v>
      </c>
      <c r="O208" s="61">
        <v>0</v>
      </c>
      <c r="P208" s="61">
        <v>0</v>
      </c>
      <c r="Q208" s="61">
        <v>0</v>
      </c>
      <c r="R208" s="61">
        <v>0</v>
      </c>
      <c r="S208" s="61">
        <v>0</v>
      </c>
      <c r="T208" s="61">
        <v>0</v>
      </c>
      <c r="U208" s="279">
        <f t="shared" si="102"/>
        <v>0</v>
      </c>
    </row>
    <row r="209" spans="1:21" hidden="1" x14ac:dyDescent="0.25">
      <c r="A209" s="30"/>
      <c r="B209" s="24" t="s">
        <v>694</v>
      </c>
      <c r="C209" s="15" t="s">
        <v>696</v>
      </c>
      <c r="D209" s="61">
        <v>0</v>
      </c>
      <c r="E209" s="61">
        <v>0</v>
      </c>
      <c r="F209" s="61">
        <v>0</v>
      </c>
      <c r="G209" s="61">
        <v>0</v>
      </c>
      <c r="H209" s="61">
        <v>0</v>
      </c>
      <c r="I209" s="61">
        <v>0</v>
      </c>
      <c r="J209" s="61">
        <v>0</v>
      </c>
      <c r="K209" s="60">
        <f t="shared" si="100"/>
        <v>0</v>
      </c>
      <c r="L209" s="61">
        <v>0</v>
      </c>
      <c r="M209" s="61">
        <v>0</v>
      </c>
      <c r="N209" s="61">
        <v>0</v>
      </c>
      <c r="O209" s="61">
        <v>0</v>
      </c>
      <c r="P209" s="61">
        <v>0</v>
      </c>
      <c r="Q209" s="61">
        <v>0</v>
      </c>
      <c r="R209" s="61">
        <v>0</v>
      </c>
      <c r="S209" s="61">
        <v>0</v>
      </c>
      <c r="T209" s="61">
        <v>0</v>
      </c>
      <c r="U209" s="279">
        <f t="shared" si="102"/>
        <v>0</v>
      </c>
    </row>
    <row r="210" spans="1:21" hidden="1" x14ac:dyDescent="0.25">
      <c r="A210" s="30"/>
      <c r="B210" s="24" t="s">
        <v>697</v>
      </c>
      <c r="C210" s="15" t="s">
        <v>287</v>
      </c>
      <c r="D210" s="61">
        <v>0</v>
      </c>
      <c r="E210" s="61">
        <v>0</v>
      </c>
      <c r="F210" s="61">
        <v>0</v>
      </c>
      <c r="G210" s="61">
        <v>0</v>
      </c>
      <c r="H210" s="61">
        <v>0</v>
      </c>
      <c r="I210" s="61">
        <v>0</v>
      </c>
      <c r="J210" s="61">
        <v>0</v>
      </c>
      <c r="K210" s="60">
        <f t="shared" si="100"/>
        <v>0</v>
      </c>
      <c r="L210" s="61">
        <v>0</v>
      </c>
      <c r="M210" s="61">
        <v>0</v>
      </c>
      <c r="N210" s="61">
        <v>0</v>
      </c>
      <c r="O210" s="61">
        <v>0</v>
      </c>
      <c r="P210" s="61">
        <v>0</v>
      </c>
      <c r="Q210" s="61">
        <v>0</v>
      </c>
      <c r="R210" s="61">
        <v>0</v>
      </c>
      <c r="S210" s="61">
        <v>0</v>
      </c>
      <c r="T210" s="61">
        <v>0</v>
      </c>
      <c r="U210" s="279">
        <f t="shared" si="102"/>
        <v>0</v>
      </c>
    </row>
    <row r="211" spans="1:21" hidden="1" x14ac:dyDescent="0.25">
      <c r="A211" s="30"/>
      <c r="B211" s="24" t="s">
        <v>708</v>
      </c>
      <c r="C211" s="15" t="s">
        <v>288</v>
      </c>
      <c r="D211" s="61">
        <v>0</v>
      </c>
      <c r="E211" s="61">
        <v>0</v>
      </c>
      <c r="F211" s="61">
        <v>0</v>
      </c>
      <c r="G211" s="61">
        <v>0</v>
      </c>
      <c r="H211" s="61">
        <v>0</v>
      </c>
      <c r="I211" s="61">
        <v>0</v>
      </c>
      <c r="J211" s="61">
        <v>0</v>
      </c>
      <c r="K211" s="60">
        <f t="shared" si="100"/>
        <v>0</v>
      </c>
      <c r="L211" s="61">
        <v>0</v>
      </c>
      <c r="M211" s="61">
        <v>0</v>
      </c>
      <c r="N211" s="61">
        <v>0</v>
      </c>
      <c r="O211" s="61">
        <v>0</v>
      </c>
      <c r="P211" s="61">
        <v>0</v>
      </c>
      <c r="Q211" s="61">
        <v>0</v>
      </c>
      <c r="R211" s="61">
        <v>0</v>
      </c>
      <c r="S211" s="61">
        <v>0</v>
      </c>
      <c r="T211" s="61">
        <v>0</v>
      </c>
      <c r="U211" s="279">
        <f t="shared" si="102"/>
        <v>0</v>
      </c>
    </row>
    <row r="212" spans="1:21" hidden="1" x14ac:dyDescent="0.25">
      <c r="A212" s="30"/>
      <c r="B212" s="24" t="s">
        <v>698</v>
      </c>
      <c r="C212" s="15" t="s">
        <v>289</v>
      </c>
      <c r="D212" s="61">
        <v>0</v>
      </c>
      <c r="E212" s="61">
        <v>0</v>
      </c>
      <c r="F212" s="61">
        <v>0</v>
      </c>
      <c r="G212" s="61">
        <v>0</v>
      </c>
      <c r="H212" s="61">
        <v>0</v>
      </c>
      <c r="I212" s="61">
        <v>0</v>
      </c>
      <c r="J212" s="61">
        <v>0</v>
      </c>
      <c r="K212" s="60">
        <f t="shared" si="100"/>
        <v>0</v>
      </c>
      <c r="L212" s="61">
        <v>0</v>
      </c>
      <c r="M212" s="61">
        <v>0</v>
      </c>
      <c r="N212" s="61">
        <v>0</v>
      </c>
      <c r="O212" s="61">
        <v>0</v>
      </c>
      <c r="P212" s="61">
        <v>0</v>
      </c>
      <c r="Q212" s="61">
        <v>0</v>
      </c>
      <c r="R212" s="61">
        <v>0</v>
      </c>
      <c r="S212" s="61">
        <v>0</v>
      </c>
      <c r="T212" s="61">
        <v>0</v>
      </c>
      <c r="U212" s="279">
        <f t="shared" si="102"/>
        <v>0</v>
      </c>
    </row>
    <row r="213" spans="1:21" ht="31.5" hidden="1" x14ac:dyDescent="0.25">
      <c r="A213" s="30"/>
      <c r="B213" s="24" t="s">
        <v>703</v>
      </c>
      <c r="C213" s="15" t="s">
        <v>290</v>
      </c>
      <c r="D213" s="61">
        <v>0</v>
      </c>
      <c r="E213" s="61">
        <v>0</v>
      </c>
      <c r="F213" s="61">
        <v>0</v>
      </c>
      <c r="G213" s="61">
        <v>0</v>
      </c>
      <c r="H213" s="61">
        <v>0</v>
      </c>
      <c r="I213" s="61">
        <v>0</v>
      </c>
      <c r="J213" s="61">
        <v>0</v>
      </c>
      <c r="K213" s="60">
        <f t="shared" si="100"/>
        <v>0</v>
      </c>
      <c r="L213" s="61">
        <v>0</v>
      </c>
      <c r="M213" s="61">
        <v>0</v>
      </c>
      <c r="N213" s="61">
        <v>0</v>
      </c>
      <c r="O213" s="61">
        <v>0</v>
      </c>
      <c r="P213" s="61">
        <v>0</v>
      </c>
      <c r="Q213" s="61">
        <v>0</v>
      </c>
      <c r="R213" s="61">
        <v>0</v>
      </c>
      <c r="S213" s="61">
        <v>0</v>
      </c>
      <c r="T213" s="61">
        <v>0</v>
      </c>
      <c r="U213" s="279">
        <f t="shared" si="102"/>
        <v>0</v>
      </c>
    </row>
    <row r="214" spans="1:21" hidden="1" x14ac:dyDescent="0.25">
      <c r="A214" s="30"/>
      <c r="B214" s="24" t="s">
        <v>699</v>
      </c>
      <c r="C214" s="15" t="s">
        <v>291</v>
      </c>
      <c r="D214" s="61">
        <v>0</v>
      </c>
      <c r="E214" s="61">
        <v>0</v>
      </c>
      <c r="F214" s="61">
        <v>0</v>
      </c>
      <c r="G214" s="61">
        <v>0</v>
      </c>
      <c r="H214" s="61">
        <v>0</v>
      </c>
      <c r="I214" s="61">
        <v>0</v>
      </c>
      <c r="J214" s="61">
        <v>0</v>
      </c>
      <c r="K214" s="60">
        <f t="shared" si="100"/>
        <v>0</v>
      </c>
      <c r="L214" s="61">
        <v>0</v>
      </c>
      <c r="M214" s="61">
        <v>0</v>
      </c>
      <c r="N214" s="61">
        <v>0</v>
      </c>
      <c r="O214" s="61">
        <v>0</v>
      </c>
      <c r="P214" s="61">
        <v>0</v>
      </c>
      <c r="Q214" s="61">
        <v>0</v>
      </c>
      <c r="R214" s="61">
        <v>0</v>
      </c>
      <c r="S214" s="61">
        <v>0</v>
      </c>
      <c r="T214" s="61">
        <v>0</v>
      </c>
      <c r="U214" s="279">
        <f t="shared" si="102"/>
        <v>0</v>
      </c>
    </row>
    <row r="215" spans="1:21" ht="31.5" hidden="1" x14ac:dyDescent="0.25">
      <c r="A215" s="30"/>
      <c r="B215" s="24" t="s">
        <v>950</v>
      </c>
      <c r="C215" s="15" t="s">
        <v>949</v>
      </c>
      <c r="D215" s="187">
        <v>0</v>
      </c>
      <c r="E215" s="61">
        <v>0</v>
      </c>
      <c r="F215" s="61">
        <v>0</v>
      </c>
      <c r="G215" s="61">
        <v>0</v>
      </c>
      <c r="H215" s="61">
        <v>0</v>
      </c>
      <c r="I215" s="61">
        <v>0</v>
      </c>
      <c r="J215" s="61">
        <v>0</v>
      </c>
      <c r="K215" s="60">
        <f t="shared" si="100"/>
        <v>0</v>
      </c>
      <c r="L215" s="61">
        <v>0</v>
      </c>
      <c r="M215" s="61">
        <v>0</v>
      </c>
      <c r="N215" s="61">
        <v>0</v>
      </c>
      <c r="O215" s="61">
        <v>0</v>
      </c>
      <c r="P215" s="61">
        <v>0</v>
      </c>
      <c r="Q215" s="61">
        <v>0</v>
      </c>
      <c r="R215" s="61">
        <v>0</v>
      </c>
      <c r="S215" s="61">
        <v>0</v>
      </c>
      <c r="T215" s="61">
        <v>0</v>
      </c>
      <c r="U215" s="279">
        <f t="shared" si="102"/>
        <v>0</v>
      </c>
    </row>
    <row r="216" spans="1:21" hidden="1" x14ac:dyDescent="0.25">
      <c r="A216" s="30"/>
      <c r="B216" s="24" t="s">
        <v>700</v>
      </c>
      <c r="C216" s="15" t="s">
        <v>292</v>
      </c>
      <c r="D216" s="61">
        <v>0</v>
      </c>
      <c r="E216" s="61">
        <v>0</v>
      </c>
      <c r="F216" s="61">
        <v>0</v>
      </c>
      <c r="G216" s="61">
        <v>0</v>
      </c>
      <c r="H216" s="61">
        <v>0</v>
      </c>
      <c r="I216" s="61">
        <v>0</v>
      </c>
      <c r="J216" s="61">
        <v>0</v>
      </c>
      <c r="K216" s="60">
        <f t="shared" si="100"/>
        <v>0</v>
      </c>
      <c r="L216" s="61">
        <v>0</v>
      </c>
      <c r="M216" s="61">
        <v>0</v>
      </c>
      <c r="N216" s="61">
        <v>0</v>
      </c>
      <c r="O216" s="61">
        <v>0</v>
      </c>
      <c r="P216" s="61">
        <v>0</v>
      </c>
      <c r="Q216" s="61">
        <v>0</v>
      </c>
      <c r="R216" s="61">
        <v>0</v>
      </c>
      <c r="S216" s="61">
        <v>0</v>
      </c>
      <c r="T216" s="61">
        <v>0</v>
      </c>
      <c r="U216" s="279">
        <f t="shared" si="102"/>
        <v>0</v>
      </c>
    </row>
    <row r="217" spans="1:21" hidden="1" x14ac:dyDescent="0.25">
      <c r="A217" s="30"/>
      <c r="B217" s="24" t="s">
        <v>704</v>
      </c>
      <c r="C217" s="15" t="s">
        <v>293</v>
      </c>
      <c r="D217" s="61">
        <v>0</v>
      </c>
      <c r="E217" s="61">
        <v>0</v>
      </c>
      <c r="F217" s="61">
        <v>0</v>
      </c>
      <c r="G217" s="61">
        <v>0</v>
      </c>
      <c r="H217" s="61">
        <v>0</v>
      </c>
      <c r="I217" s="61">
        <v>0</v>
      </c>
      <c r="J217" s="61">
        <v>0</v>
      </c>
      <c r="K217" s="60">
        <f t="shared" si="100"/>
        <v>0</v>
      </c>
      <c r="L217" s="61">
        <v>0</v>
      </c>
      <c r="M217" s="61">
        <v>0</v>
      </c>
      <c r="N217" s="61">
        <v>0</v>
      </c>
      <c r="O217" s="61">
        <v>0</v>
      </c>
      <c r="P217" s="61">
        <v>0</v>
      </c>
      <c r="Q217" s="61">
        <v>0</v>
      </c>
      <c r="R217" s="61">
        <v>0</v>
      </c>
      <c r="S217" s="61">
        <v>0</v>
      </c>
      <c r="T217" s="61">
        <v>0</v>
      </c>
      <c r="U217" s="279">
        <f t="shared" si="102"/>
        <v>0</v>
      </c>
    </row>
    <row r="218" spans="1:21" hidden="1" x14ac:dyDescent="0.25">
      <c r="A218" s="30"/>
      <c r="B218" s="24" t="s">
        <v>705</v>
      </c>
      <c r="C218" s="15" t="s">
        <v>294</v>
      </c>
      <c r="D218" s="61">
        <v>0</v>
      </c>
      <c r="E218" s="61">
        <v>0</v>
      </c>
      <c r="F218" s="61">
        <v>0</v>
      </c>
      <c r="G218" s="61">
        <v>0</v>
      </c>
      <c r="H218" s="61">
        <v>0</v>
      </c>
      <c r="I218" s="61">
        <v>0</v>
      </c>
      <c r="J218" s="61">
        <v>0</v>
      </c>
      <c r="K218" s="60">
        <f t="shared" si="100"/>
        <v>0</v>
      </c>
      <c r="L218" s="61">
        <v>0</v>
      </c>
      <c r="M218" s="61">
        <v>0</v>
      </c>
      <c r="N218" s="61">
        <v>0</v>
      </c>
      <c r="O218" s="61">
        <v>0</v>
      </c>
      <c r="P218" s="61">
        <v>0</v>
      </c>
      <c r="Q218" s="61">
        <v>0</v>
      </c>
      <c r="R218" s="61">
        <v>0</v>
      </c>
      <c r="S218" s="61">
        <v>0</v>
      </c>
      <c r="T218" s="61">
        <v>0</v>
      </c>
      <c r="U218" s="279">
        <f t="shared" si="102"/>
        <v>0</v>
      </c>
    </row>
    <row r="219" spans="1:21" hidden="1" x14ac:dyDescent="0.25">
      <c r="A219" s="30"/>
      <c r="B219" s="24" t="s">
        <v>706</v>
      </c>
      <c r="C219" s="15" t="s">
        <v>550</v>
      </c>
      <c r="D219" s="61">
        <v>0</v>
      </c>
      <c r="E219" s="61">
        <v>0</v>
      </c>
      <c r="F219" s="61">
        <v>0</v>
      </c>
      <c r="G219" s="61">
        <v>0</v>
      </c>
      <c r="H219" s="61">
        <v>0</v>
      </c>
      <c r="I219" s="61">
        <v>0</v>
      </c>
      <c r="J219" s="61">
        <v>0</v>
      </c>
      <c r="K219" s="60">
        <f t="shared" si="100"/>
        <v>0</v>
      </c>
      <c r="L219" s="61">
        <v>0</v>
      </c>
      <c r="M219" s="61">
        <v>0</v>
      </c>
      <c r="N219" s="61">
        <v>0</v>
      </c>
      <c r="O219" s="61">
        <v>0</v>
      </c>
      <c r="P219" s="61">
        <v>0</v>
      </c>
      <c r="Q219" s="61">
        <v>0</v>
      </c>
      <c r="R219" s="61">
        <v>0</v>
      </c>
      <c r="S219" s="61">
        <v>0</v>
      </c>
      <c r="T219" s="61">
        <v>0</v>
      </c>
      <c r="U219" s="279">
        <f t="shared" si="102"/>
        <v>0</v>
      </c>
    </row>
    <row r="220" spans="1:21" hidden="1" x14ac:dyDescent="0.25">
      <c r="A220" s="30"/>
      <c r="B220" s="24" t="s">
        <v>701</v>
      </c>
      <c r="C220" s="15" t="s">
        <v>295</v>
      </c>
      <c r="D220" s="61">
        <v>0</v>
      </c>
      <c r="E220" s="61">
        <v>0</v>
      </c>
      <c r="F220" s="61">
        <v>0</v>
      </c>
      <c r="G220" s="61">
        <v>0</v>
      </c>
      <c r="H220" s="61">
        <v>0</v>
      </c>
      <c r="I220" s="61">
        <v>0</v>
      </c>
      <c r="J220" s="61">
        <v>0</v>
      </c>
      <c r="K220" s="60">
        <f t="shared" si="100"/>
        <v>0</v>
      </c>
      <c r="L220" s="61">
        <v>0</v>
      </c>
      <c r="M220" s="61">
        <v>0</v>
      </c>
      <c r="N220" s="61">
        <v>0</v>
      </c>
      <c r="O220" s="61">
        <v>0</v>
      </c>
      <c r="P220" s="61">
        <v>0</v>
      </c>
      <c r="Q220" s="61">
        <v>0</v>
      </c>
      <c r="R220" s="61">
        <v>0</v>
      </c>
      <c r="S220" s="61">
        <v>0</v>
      </c>
      <c r="T220" s="61">
        <v>0</v>
      </c>
      <c r="U220" s="279">
        <f t="shared" si="102"/>
        <v>0</v>
      </c>
    </row>
    <row r="221" spans="1:21" ht="31.5" hidden="1" x14ac:dyDescent="0.25">
      <c r="A221" s="30"/>
      <c r="B221" s="24" t="s">
        <v>702</v>
      </c>
      <c r="C221" s="15" t="s">
        <v>306</v>
      </c>
      <c r="D221" s="61">
        <v>0</v>
      </c>
      <c r="E221" s="61">
        <v>0</v>
      </c>
      <c r="F221" s="61">
        <v>0</v>
      </c>
      <c r="G221" s="61">
        <v>0</v>
      </c>
      <c r="H221" s="61">
        <v>0</v>
      </c>
      <c r="I221" s="61">
        <v>0</v>
      </c>
      <c r="J221" s="61">
        <v>0</v>
      </c>
      <c r="K221" s="60">
        <f t="shared" si="100"/>
        <v>0</v>
      </c>
      <c r="L221" s="61">
        <v>0</v>
      </c>
      <c r="M221" s="61">
        <v>0</v>
      </c>
      <c r="N221" s="61">
        <v>0</v>
      </c>
      <c r="O221" s="61">
        <v>0</v>
      </c>
      <c r="P221" s="61">
        <v>0</v>
      </c>
      <c r="Q221" s="61">
        <v>0</v>
      </c>
      <c r="R221" s="61">
        <v>0</v>
      </c>
      <c r="S221" s="61">
        <v>0</v>
      </c>
      <c r="T221" s="61">
        <v>0</v>
      </c>
      <c r="U221" s="279">
        <f t="shared" si="102"/>
        <v>0</v>
      </c>
    </row>
    <row r="222" spans="1:21" ht="31.5" x14ac:dyDescent="0.25">
      <c r="A222" s="30" t="s">
        <v>24</v>
      </c>
      <c r="B222" s="27" t="s">
        <v>317</v>
      </c>
      <c r="C222" s="18" t="s">
        <v>318</v>
      </c>
      <c r="D222" s="60">
        <v>0</v>
      </c>
      <c r="E222" s="60">
        <f>SUM(E223:E238)</f>
        <v>0</v>
      </c>
      <c r="F222" s="60">
        <v>0</v>
      </c>
      <c r="G222" s="60">
        <v>0</v>
      </c>
      <c r="H222" s="60">
        <f>SUM(H223:H238)</f>
        <v>0</v>
      </c>
      <c r="I222" s="60">
        <v>0</v>
      </c>
      <c r="J222" s="60">
        <f>SUM(J223:J238)</f>
        <v>0</v>
      </c>
      <c r="K222" s="60">
        <f t="shared" si="100"/>
        <v>0</v>
      </c>
      <c r="L222" s="60">
        <f t="shared" ref="L222:T222" si="105">SUM(L223:L238)</f>
        <v>0</v>
      </c>
      <c r="M222" s="60">
        <f>SUM(M223:M238)</f>
        <v>0</v>
      </c>
      <c r="N222" s="60">
        <f>SUM(N223:N238)</f>
        <v>0</v>
      </c>
      <c r="O222" s="60">
        <f>SUM(O223:O238)</f>
        <v>0</v>
      </c>
      <c r="P222" s="60">
        <f>SUM(P223:P238)</f>
        <v>0</v>
      </c>
      <c r="Q222" s="60">
        <f>SUM(Q223:Q238)</f>
        <v>0</v>
      </c>
      <c r="R222" s="60">
        <f t="shared" si="105"/>
        <v>0</v>
      </c>
      <c r="S222" s="60">
        <f t="shared" si="105"/>
        <v>0</v>
      </c>
      <c r="T222" s="60">
        <f t="shared" si="105"/>
        <v>0</v>
      </c>
      <c r="U222" s="279">
        <f t="shared" si="102"/>
        <v>0</v>
      </c>
    </row>
    <row r="223" spans="1:21" hidden="1" x14ac:dyDescent="0.25">
      <c r="A223" s="30"/>
      <c r="B223" s="24" t="s">
        <v>692</v>
      </c>
      <c r="C223" s="15" t="s">
        <v>284</v>
      </c>
      <c r="D223" s="51">
        <v>0</v>
      </c>
      <c r="E223" s="51">
        <v>0</v>
      </c>
      <c r="F223" s="51">
        <v>0</v>
      </c>
      <c r="G223" s="51">
        <v>0</v>
      </c>
      <c r="H223" s="51">
        <v>0</v>
      </c>
      <c r="I223" s="51">
        <v>0</v>
      </c>
      <c r="J223" s="51">
        <v>0</v>
      </c>
      <c r="K223" s="60">
        <f t="shared" si="100"/>
        <v>0</v>
      </c>
      <c r="L223" s="51">
        <v>0</v>
      </c>
      <c r="M223" s="51">
        <v>0</v>
      </c>
      <c r="N223" s="51">
        <v>0</v>
      </c>
      <c r="O223" s="51">
        <v>0</v>
      </c>
      <c r="P223" s="51">
        <v>0</v>
      </c>
      <c r="Q223" s="51">
        <v>0</v>
      </c>
      <c r="R223" s="51">
        <v>0</v>
      </c>
      <c r="S223" s="51">
        <v>0</v>
      </c>
      <c r="T223" s="51">
        <v>0</v>
      </c>
      <c r="U223" s="279">
        <f t="shared" si="102"/>
        <v>0</v>
      </c>
    </row>
    <row r="224" spans="1:21" hidden="1" x14ac:dyDescent="0.25">
      <c r="A224" s="30"/>
      <c r="B224" s="24" t="s">
        <v>693</v>
      </c>
      <c r="C224" s="15" t="s">
        <v>285</v>
      </c>
      <c r="D224" s="51">
        <v>0</v>
      </c>
      <c r="E224" s="51">
        <v>0</v>
      </c>
      <c r="F224" s="51">
        <v>0</v>
      </c>
      <c r="G224" s="51">
        <v>0</v>
      </c>
      <c r="H224" s="51">
        <v>0</v>
      </c>
      <c r="I224" s="51">
        <v>0</v>
      </c>
      <c r="J224" s="51">
        <v>0</v>
      </c>
      <c r="K224" s="60">
        <f t="shared" si="100"/>
        <v>0</v>
      </c>
      <c r="L224" s="51">
        <v>0</v>
      </c>
      <c r="M224" s="51">
        <v>0</v>
      </c>
      <c r="N224" s="51">
        <v>0</v>
      </c>
      <c r="O224" s="51">
        <v>0</v>
      </c>
      <c r="P224" s="51">
        <v>0</v>
      </c>
      <c r="Q224" s="51">
        <v>0</v>
      </c>
      <c r="R224" s="51">
        <v>0</v>
      </c>
      <c r="S224" s="51">
        <v>0</v>
      </c>
      <c r="T224" s="51">
        <v>0</v>
      </c>
      <c r="U224" s="279">
        <f t="shared" si="102"/>
        <v>0</v>
      </c>
    </row>
    <row r="225" spans="1:21" hidden="1" x14ac:dyDescent="0.25">
      <c r="A225" s="30"/>
      <c r="B225" s="24" t="s">
        <v>695</v>
      </c>
      <c r="C225" s="15" t="s">
        <v>286</v>
      </c>
      <c r="D225" s="51">
        <v>0</v>
      </c>
      <c r="E225" s="51">
        <v>0</v>
      </c>
      <c r="F225" s="51">
        <v>0</v>
      </c>
      <c r="G225" s="51">
        <v>0</v>
      </c>
      <c r="H225" s="51">
        <v>0</v>
      </c>
      <c r="I225" s="51">
        <v>0</v>
      </c>
      <c r="J225" s="51">
        <v>0</v>
      </c>
      <c r="K225" s="60">
        <f t="shared" si="100"/>
        <v>0</v>
      </c>
      <c r="L225" s="51">
        <v>0</v>
      </c>
      <c r="M225" s="51">
        <v>0</v>
      </c>
      <c r="N225" s="51">
        <v>0</v>
      </c>
      <c r="O225" s="51">
        <v>0</v>
      </c>
      <c r="P225" s="51">
        <v>0</v>
      </c>
      <c r="Q225" s="51">
        <v>0</v>
      </c>
      <c r="R225" s="51">
        <v>0</v>
      </c>
      <c r="S225" s="51">
        <v>0</v>
      </c>
      <c r="T225" s="51">
        <v>0</v>
      </c>
      <c r="U225" s="279">
        <f t="shared" si="102"/>
        <v>0</v>
      </c>
    </row>
    <row r="226" spans="1:21" hidden="1" x14ac:dyDescent="0.25">
      <c r="A226" s="30"/>
      <c r="B226" s="24" t="s">
        <v>694</v>
      </c>
      <c r="C226" s="15" t="s">
        <v>696</v>
      </c>
      <c r="D226" s="51">
        <v>0</v>
      </c>
      <c r="E226" s="51">
        <v>0</v>
      </c>
      <c r="F226" s="51">
        <v>0</v>
      </c>
      <c r="G226" s="51">
        <v>0</v>
      </c>
      <c r="H226" s="51">
        <v>0</v>
      </c>
      <c r="I226" s="51">
        <v>0</v>
      </c>
      <c r="J226" s="51">
        <v>0</v>
      </c>
      <c r="K226" s="60">
        <f t="shared" si="100"/>
        <v>0</v>
      </c>
      <c r="L226" s="51">
        <v>0</v>
      </c>
      <c r="M226" s="51">
        <v>0</v>
      </c>
      <c r="N226" s="51">
        <v>0</v>
      </c>
      <c r="O226" s="51">
        <v>0</v>
      </c>
      <c r="P226" s="51">
        <v>0</v>
      </c>
      <c r="Q226" s="51">
        <v>0</v>
      </c>
      <c r="R226" s="51">
        <v>0</v>
      </c>
      <c r="S226" s="51">
        <v>0</v>
      </c>
      <c r="T226" s="51">
        <v>0</v>
      </c>
      <c r="U226" s="279">
        <f t="shared" si="102"/>
        <v>0</v>
      </c>
    </row>
    <row r="227" spans="1:21" hidden="1" x14ac:dyDescent="0.25">
      <c r="A227" s="30"/>
      <c r="B227" s="24" t="s">
        <v>697</v>
      </c>
      <c r="C227" s="15" t="s">
        <v>287</v>
      </c>
      <c r="D227" s="51">
        <v>0</v>
      </c>
      <c r="E227" s="51">
        <v>0</v>
      </c>
      <c r="F227" s="51">
        <v>0</v>
      </c>
      <c r="G227" s="51">
        <v>0</v>
      </c>
      <c r="H227" s="51">
        <v>0</v>
      </c>
      <c r="I227" s="51">
        <v>0</v>
      </c>
      <c r="J227" s="51">
        <v>0</v>
      </c>
      <c r="K227" s="60">
        <f t="shared" si="100"/>
        <v>0</v>
      </c>
      <c r="L227" s="51">
        <v>0</v>
      </c>
      <c r="M227" s="51">
        <v>0</v>
      </c>
      <c r="N227" s="51">
        <v>0</v>
      </c>
      <c r="O227" s="51">
        <v>0</v>
      </c>
      <c r="P227" s="51">
        <v>0</v>
      </c>
      <c r="Q227" s="51">
        <v>0</v>
      </c>
      <c r="R227" s="51">
        <v>0</v>
      </c>
      <c r="S227" s="51">
        <v>0</v>
      </c>
      <c r="T227" s="51">
        <v>0</v>
      </c>
      <c r="U227" s="279">
        <f t="shared" si="102"/>
        <v>0</v>
      </c>
    </row>
    <row r="228" spans="1:21" hidden="1" x14ac:dyDescent="0.25">
      <c r="A228" s="30"/>
      <c r="B228" s="24" t="s">
        <v>708</v>
      </c>
      <c r="C228" s="15" t="s">
        <v>288</v>
      </c>
      <c r="D228" s="51">
        <v>0</v>
      </c>
      <c r="E228" s="51">
        <v>0</v>
      </c>
      <c r="F228" s="51">
        <v>0</v>
      </c>
      <c r="G228" s="51">
        <v>0</v>
      </c>
      <c r="H228" s="51">
        <v>0</v>
      </c>
      <c r="I228" s="51">
        <v>0</v>
      </c>
      <c r="J228" s="51">
        <v>0</v>
      </c>
      <c r="K228" s="60">
        <f t="shared" si="100"/>
        <v>0</v>
      </c>
      <c r="L228" s="51">
        <v>0</v>
      </c>
      <c r="M228" s="51">
        <v>0</v>
      </c>
      <c r="N228" s="51">
        <v>0</v>
      </c>
      <c r="O228" s="51">
        <v>0</v>
      </c>
      <c r="P228" s="51">
        <v>0</v>
      </c>
      <c r="Q228" s="51">
        <v>0</v>
      </c>
      <c r="R228" s="51">
        <v>0</v>
      </c>
      <c r="S228" s="51">
        <v>0</v>
      </c>
      <c r="T228" s="51">
        <v>0</v>
      </c>
      <c r="U228" s="279">
        <f t="shared" si="102"/>
        <v>0</v>
      </c>
    </row>
    <row r="229" spans="1:21" hidden="1" x14ac:dyDescent="0.25">
      <c r="A229" s="30"/>
      <c r="B229" s="24" t="s">
        <v>698</v>
      </c>
      <c r="C229" s="15" t="s">
        <v>289</v>
      </c>
      <c r="D229" s="51">
        <v>0</v>
      </c>
      <c r="E229" s="51">
        <v>0</v>
      </c>
      <c r="F229" s="51">
        <v>0</v>
      </c>
      <c r="G229" s="51">
        <v>0</v>
      </c>
      <c r="H229" s="51">
        <v>0</v>
      </c>
      <c r="I229" s="51">
        <v>0</v>
      </c>
      <c r="J229" s="51">
        <v>0</v>
      </c>
      <c r="K229" s="60">
        <f t="shared" si="100"/>
        <v>0</v>
      </c>
      <c r="L229" s="51">
        <v>0</v>
      </c>
      <c r="M229" s="51">
        <v>0</v>
      </c>
      <c r="N229" s="51">
        <v>0</v>
      </c>
      <c r="O229" s="51">
        <v>0</v>
      </c>
      <c r="P229" s="51">
        <v>0</v>
      </c>
      <c r="Q229" s="51">
        <v>0</v>
      </c>
      <c r="R229" s="51">
        <v>0</v>
      </c>
      <c r="S229" s="51">
        <v>0</v>
      </c>
      <c r="T229" s="51">
        <v>0</v>
      </c>
      <c r="U229" s="279">
        <f t="shared" si="102"/>
        <v>0</v>
      </c>
    </row>
    <row r="230" spans="1:21" ht="31.5" hidden="1" x14ac:dyDescent="0.25">
      <c r="A230" s="30"/>
      <c r="B230" s="24" t="s">
        <v>703</v>
      </c>
      <c r="C230" s="15" t="s">
        <v>290</v>
      </c>
      <c r="D230" s="51">
        <v>0</v>
      </c>
      <c r="E230" s="51">
        <v>0</v>
      </c>
      <c r="F230" s="51">
        <v>0</v>
      </c>
      <c r="G230" s="51">
        <v>0</v>
      </c>
      <c r="H230" s="51">
        <v>0</v>
      </c>
      <c r="I230" s="51">
        <v>0</v>
      </c>
      <c r="J230" s="51">
        <v>0</v>
      </c>
      <c r="K230" s="60">
        <f t="shared" si="100"/>
        <v>0</v>
      </c>
      <c r="L230" s="51">
        <v>0</v>
      </c>
      <c r="M230" s="51">
        <v>0</v>
      </c>
      <c r="N230" s="51">
        <v>0</v>
      </c>
      <c r="O230" s="51">
        <v>0</v>
      </c>
      <c r="P230" s="51">
        <v>0</v>
      </c>
      <c r="Q230" s="51">
        <v>0</v>
      </c>
      <c r="R230" s="51">
        <v>0</v>
      </c>
      <c r="S230" s="51">
        <v>0</v>
      </c>
      <c r="T230" s="51">
        <v>0</v>
      </c>
      <c r="U230" s="279">
        <f t="shared" si="102"/>
        <v>0</v>
      </c>
    </row>
    <row r="231" spans="1:21" hidden="1" x14ac:dyDescent="0.25">
      <c r="A231" s="30"/>
      <c r="B231" s="24" t="s">
        <v>699</v>
      </c>
      <c r="C231" s="15" t="s">
        <v>291</v>
      </c>
      <c r="D231" s="51">
        <v>0</v>
      </c>
      <c r="E231" s="51">
        <v>0</v>
      </c>
      <c r="F231" s="51">
        <v>0</v>
      </c>
      <c r="G231" s="51">
        <v>0</v>
      </c>
      <c r="H231" s="51">
        <v>0</v>
      </c>
      <c r="I231" s="51">
        <v>0</v>
      </c>
      <c r="J231" s="51">
        <v>0</v>
      </c>
      <c r="K231" s="60">
        <f t="shared" si="100"/>
        <v>0</v>
      </c>
      <c r="L231" s="51">
        <v>0</v>
      </c>
      <c r="M231" s="51">
        <v>0</v>
      </c>
      <c r="N231" s="51">
        <v>0</v>
      </c>
      <c r="O231" s="51">
        <v>0</v>
      </c>
      <c r="P231" s="51">
        <v>0</v>
      </c>
      <c r="Q231" s="51">
        <v>0</v>
      </c>
      <c r="R231" s="51">
        <v>0</v>
      </c>
      <c r="S231" s="51">
        <v>0</v>
      </c>
      <c r="T231" s="51">
        <v>0</v>
      </c>
      <c r="U231" s="279">
        <f t="shared" si="102"/>
        <v>0</v>
      </c>
    </row>
    <row r="232" spans="1:21" ht="31.5" hidden="1" x14ac:dyDescent="0.25">
      <c r="A232" s="30"/>
      <c r="B232" s="24" t="s">
        <v>950</v>
      </c>
      <c r="C232" s="15" t="s">
        <v>949</v>
      </c>
      <c r="D232" s="187">
        <v>0</v>
      </c>
      <c r="E232" s="61">
        <v>0</v>
      </c>
      <c r="F232" s="61">
        <v>0</v>
      </c>
      <c r="G232" s="61">
        <v>0</v>
      </c>
      <c r="H232" s="61">
        <v>0</v>
      </c>
      <c r="I232" s="61">
        <v>0</v>
      </c>
      <c r="J232" s="61">
        <v>0</v>
      </c>
      <c r="K232" s="60">
        <f t="shared" si="100"/>
        <v>0</v>
      </c>
      <c r="L232" s="61">
        <v>0</v>
      </c>
      <c r="M232" s="61">
        <v>0</v>
      </c>
      <c r="N232" s="61">
        <v>0</v>
      </c>
      <c r="O232" s="61">
        <v>0</v>
      </c>
      <c r="P232" s="61">
        <v>0</v>
      </c>
      <c r="Q232" s="61">
        <v>0</v>
      </c>
      <c r="R232" s="61">
        <v>0</v>
      </c>
      <c r="S232" s="61">
        <v>0</v>
      </c>
      <c r="T232" s="61">
        <v>0</v>
      </c>
      <c r="U232" s="279">
        <f t="shared" si="102"/>
        <v>0</v>
      </c>
    </row>
    <row r="233" spans="1:21" hidden="1" x14ac:dyDescent="0.25">
      <c r="A233" s="30"/>
      <c r="B233" s="24" t="s">
        <v>700</v>
      </c>
      <c r="C233" s="15" t="s">
        <v>292</v>
      </c>
      <c r="D233" s="51">
        <v>0</v>
      </c>
      <c r="E233" s="51">
        <v>0</v>
      </c>
      <c r="F233" s="51">
        <v>0</v>
      </c>
      <c r="G233" s="51">
        <v>0</v>
      </c>
      <c r="H233" s="51">
        <v>0</v>
      </c>
      <c r="I233" s="51">
        <v>0</v>
      </c>
      <c r="J233" s="51">
        <v>0</v>
      </c>
      <c r="K233" s="60">
        <f t="shared" si="100"/>
        <v>0</v>
      </c>
      <c r="L233" s="51">
        <v>0</v>
      </c>
      <c r="M233" s="51">
        <v>0</v>
      </c>
      <c r="N233" s="51">
        <v>0</v>
      </c>
      <c r="O233" s="51">
        <v>0</v>
      </c>
      <c r="P233" s="51">
        <v>0</v>
      </c>
      <c r="Q233" s="51">
        <v>0</v>
      </c>
      <c r="R233" s="51">
        <v>0</v>
      </c>
      <c r="S233" s="51">
        <v>0</v>
      </c>
      <c r="T233" s="51">
        <v>0</v>
      </c>
      <c r="U233" s="279">
        <f t="shared" si="102"/>
        <v>0</v>
      </c>
    </row>
    <row r="234" spans="1:21" hidden="1" x14ac:dyDescent="0.25">
      <c r="A234" s="30"/>
      <c r="B234" s="24" t="s">
        <v>704</v>
      </c>
      <c r="C234" s="15" t="s">
        <v>293</v>
      </c>
      <c r="D234" s="51">
        <v>0</v>
      </c>
      <c r="E234" s="51">
        <v>0</v>
      </c>
      <c r="F234" s="51">
        <v>0</v>
      </c>
      <c r="G234" s="51">
        <v>0</v>
      </c>
      <c r="H234" s="51">
        <v>0</v>
      </c>
      <c r="I234" s="51">
        <v>0</v>
      </c>
      <c r="J234" s="51">
        <v>0</v>
      </c>
      <c r="K234" s="60">
        <f t="shared" si="100"/>
        <v>0</v>
      </c>
      <c r="L234" s="51">
        <v>0</v>
      </c>
      <c r="M234" s="51">
        <v>0</v>
      </c>
      <c r="N234" s="51">
        <v>0</v>
      </c>
      <c r="O234" s="51">
        <v>0</v>
      </c>
      <c r="P234" s="51">
        <v>0</v>
      </c>
      <c r="Q234" s="51">
        <v>0</v>
      </c>
      <c r="R234" s="51">
        <v>0</v>
      </c>
      <c r="S234" s="51">
        <v>0</v>
      </c>
      <c r="T234" s="51">
        <v>0</v>
      </c>
      <c r="U234" s="279">
        <f t="shared" si="102"/>
        <v>0</v>
      </c>
    </row>
    <row r="235" spans="1:21" hidden="1" x14ac:dyDescent="0.25">
      <c r="A235" s="30"/>
      <c r="B235" s="24" t="s">
        <v>705</v>
      </c>
      <c r="C235" s="15" t="s">
        <v>294</v>
      </c>
      <c r="D235" s="51">
        <v>0</v>
      </c>
      <c r="E235" s="51">
        <v>0</v>
      </c>
      <c r="F235" s="51">
        <v>0</v>
      </c>
      <c r="G235" s="51">
        <v>0</v>
      </c>
      <c r="H235" s="51">
        <v>0</v>
      </c>
      <c r="I235" s="51">
        <v>0</v>
      </c>
      <c r="J235" s="51">
        <v>0</v>
      </c>
      <c r="K235" s="60">
        <f t="shared" si="100"/>
        <v>0</v>
      </c>
      <c r="L235" s="51">
        <v>0</v>
      </c>
      <c r="M235" s="51">
        <v>0</v>
      </c>
      <c r="N235" s="51">
        <v>0</v>
      </c>
      <c r="O235" s="51">
        <v>0</v>
      </c>
      <c r="P235" s="51">
        <v>0</v>
      </c>
      <c r="Q235" s="51">
        <v>0</v>
      </c>
      <c r="R235" s="51">
        <v>0</v>
      </c>
      <c r="S235" s="51">
        <v>0</v>
      </c>
      <c r="T235" s="51">
        <v>0</v>
      </c>
      <c r="U235" s="279">
        <f t="shared" si="102"/>
        <v>0</v>
      </c>
    </row>
    <row r="236" spans="1:21" hidden="1" x14ac:dyDescent="0.25">
      <c r="A236" s="30"/>
      <c r="B236" s="24" t="s">
        <v>706</v>
      </c>
      <c r="C236" s="15" t="s">
        <v>550</v>
      </c>
      <c r="D236" s="51">
        <v>0</v>
      </c>
      <c r="E236" s="51">
        <v>0</v>
      </c>
      <c r="F236" s="51">
        <v>0</v>
      </c>
      <c r="G236" s="51">
        <v>0</v>
      </c>
      <c r="H236" s="51">
        <v>0</v>
      </c>
      <c r="I236" s="51">
        <v>0</v>
      </c>
      <c r="J236" s="51">
        <v>0</v>
      </c>
      <c r="K236" s="60">
        <f t="shared" si="100"/>
        <v>0</v>
      </c>
      <c r="L236" s="51">
        <v>0</v>
      </c>
      <c r="M236" s="51">
        <v>0</v>
      </c>
      <c r="N236" s="51">
        <v>0</v>
      </c>
      <c r="O236" s="51">
        <v>0</v>
      </c>
      <c r="P236" s="51">
        <v>0</v>
      </c>
      <c r="Q236" s="51">
        <v>0</v>
      </c>
      <c r="R236" s="51">
        <v>0</v>
      </c>
      <c r="S236" s="51">
        <v>0</v>
      </c>
      <c r="T236" s="51">
        <v>0</v>
      </c>
      <c r="U236" s="279">
        <f t="shared" si="102"/>
        <v>0</v>
      </c>
    </row>
    <row r="237" spans="1:21" hidden="1" x14ac:dyDescent="0.25">
      <c r="A237" s="30"/>
      <c r="B237" s="24" t="s">
        <v>701</v>
      </c>
      <c r="C237" s="15" t="s">
        <v>295</v>
      </c>
      <c r="D237" s="51">
        <v>0</v>
      </c>
      <c r="E237" s="51">
        <v>0</v>
      </c>
      <c r="F237" s="51">
        <v>0</v>
      </c>
      <c r="G237" s="51">
        <v>0</v>
      </c>
      <c r="H237" s="51">
        <v>0</v>
      </c>
      <c r="I237" s="51">
        <v>0</v>
      </c>
      <c r="J237" s="51">
        <v>0</v>
      </c>
      <c r="K237" s="60">
        <f t="shared" si="100"/>
        <v>0</v>
      </c>
      <c r="L237" s="51">
        <v>0</v>
      </c>
      <c r="M237" s="51">
        <v>0</v>
      </c>
      <c r="N237" s="51">
        <v>0</v>
      </c>
      <c r="O237" s="51">
        <v>0</v>
      </c>
      <c r="P237" s="51">
        <v>0</v>
      </c>
      <c r="Q237" s="51">
        <v>0</v>
      </c>
      <c r="R237" s="51">
        <v>0</v>
      </c>
      <c r="S237" s="51">
        <v>0</v>
      </c>
      <c r="T237" s="51">
        <v>0</v>
      </c>
      <c r="U237" s="279">
        <f t="shared" si="102"/>
        <v>0</v>
      </c>
    </row>
    <row r="238" spans="1:21" ht="31.5" hidden="1" x14ac:dyDescent="0.25">
      <c r="A238" s="30"/>
      <c r="B238" s="24" t="s">
        <v>702</v>
      </c>
      <c r="C238" s="15" t="s">
        <v>306</v>
      </c>
      <c r="D238" s="51">
        <v>0</v>
      </c>
      <c r="E238" s="51">
        <v>0</v>
      </c>
      <c r="F238" s="51">
        <v>0</v>
      </c>
      <c r="G238" s="51">
        <v>0</v>
      </c>
      <c r="H238" s="51">
        <v>0</v>
      </c>
      <c r="I238" s="51">
        <v>0</v>
      </c>
      <c r="J238" s="51">
        <v>0</v>
      </c>
      <c r="K238" s="60">
        <f t="shared" si="100"/>
        <v>0</v>
      </c>
      <c r="L238" s="51">
        <v>0</v>
      </c>
      <c r="M238" s="51">
        <v>0</v>
      </c>
      <c r="N238" s="51">
        <v>0</v>
      </c>
      <c r="O238" s="51">
        <v>0</v>
      </c>
      <c r="P238" s="51">
        <v>0</v>
      </c>
      <c r="Q238" s="51">
        <v>0</v>
      </c>
      <c r="R238" s="51">
        <v>0</v>
      </c>
      <c r="S238" s="51">
        <v>0</v>
      </c>
      <c r="T238" s="51">
        <v>0</v>
      </c>
      <c r="U238" s="279">
        <f t="shared" si="102"/>
        <v>0</v>
      </c>
    </row>
    <row r="239" spans="1:21" x14ac:dyDescent="0.25">
      <c r="A239" s="30" t="s">
        <v>25</v>
      </c>
      <c r="B239" s="13" t="s">
        <v>319</v>
      </c>
      <c r="C239" s="18" t="s">
        <v>320</v>
      </c>
      <c r="D239" s="60">
        <v>70.999999999999986</v>
      </c>
      <c r="E239" s="60">
        <f>+E256+E273+E307+E290</f>
        <v>21.79</v>
      </c>
      <c r="F239" s="60">
        <v>157</v>
      </c>
      <c r="G239" s="60">
        <v>184</v>
      </c>
      <c r="H239" s="60">
        <f t="shared" ref="H239:P239" si="106">+H256+H273+H307+H290</f>
        <v>183.07</v>
      </c>
      <c r="I239" s="60">
        <v>192.7</v>
      </c>
      <c r="J239" s="60">
        <f>+J256+J273+J307+J290</f>
        <v>0</v>
      </c>
      <c r="K239" s="60">
        <f t="shared" si="100"/>
        <v>192.7</v>
      </c>
      <c r="L239" s="60">
        <f t="shared" si="106"/>
        <v>0</v>
      </c>
      <c r="M239" s="60">
        <f t="shared" si="106"/>
        <v>0</v>
      </c>
      <c r="N239" s="60">
        <f t="shared" si="106"/>
        <v>234.2</v>
      </c>
      <c r="O239" s="60">
        <f t="shared" si="106"/>
        <v>0</v>
      </c>
      <c r="P239" s="60">
        <f t="shared" si="106"/>
        <v>-41.5</v>
      </c>
      <c r="Q239" s="60">
        <f t="shared" ref="Q239:T248" si="107">+Q256+Q273+Q307+Q290</f>
        <v>0</v>
      </c>
      <c r="R239" s="60">
        <f t="shared" si="107"/>
        <v>0</v>
      </c>
      <c r="S239" s="60">
        <f t="shared" si="107"/>
        <v>0</v>
      </c>
      <c r="T239" s="60">
        <f t="shared" si="107"/>
        <v>0</v>
      </c>
      <c r="U239" s="279">
        <f t="shared" si="102"/>
        <v>0</v>
      </c>
    </row>
    <row r="240" spans="1:21" x14ac:dyDescent="0.25">
      <c r="A240" s="30"/>
      <c r="B240" s="24" t="s">
        <v>692</v>
      </c>
      <c r="C240" s="15" t="s">
        <v>284</v>
      </c>
      <c r="D240" s="60">
        <v>0</v>
      </c>
      <c r="E240" s="60">
        <f t="shared" ref="E240:E255" si="108">+E257+E274+E308+E291</f>
        <v>0</v>
      </c>
      <c r="F240" s="60">
        <v>0</v>
      </c>
      <c r="G240" s="60">
        <v>0</v>
      </c>
      <c r="H240" s="60">
        <f t="shared" ref="H240:J255" si="109">+H257+H274+H308+H291</f>
        <v>0</v>
      </c>
      <c r="I240" s="60">
        <v>0</v>
      </c>
      <c r="J240" s="60">
        <f t="shared" si="109"/>
        <v>0</v>
      </c>
      <c r="K240" s="60">
        <f t="shared" si="100"/>
        <v>0</v>
      </c>
      <c r="L240" s="60">
        <f t="shared" ref="L240:P248" si="110">+L257+L274+L308+L291</f>
        <v>0</v>
      </c>
      <c r="M240" s="60">
        <f t="shared" si="110"/>
        <v>0</v>
      </c>
      <c r="N240" s="60">
        <f t="shared" si="110"/>
        <v>0</v>
      </c>
      <c r="O240" s="60">
        <f t="shared" si="110"/>
        <v>0</v>
      </c>
      <c r="P240" s="60">
        <f t="shared" si="110"/>
        <v>0</v>
      </c>
      <c r="Q240" s="60">
        <f t="shared" si="107"/>
        <v>0</v>
      </c>
      <c r="R240" s="60">
        <f t="shared" si="107"/>
        <v>0</v>
      </c>
      <c r="S240" s="60">
        <f t="shared" si="107"/>
        <v>0</v>
      </c>
      <c r="T240" s="60">
        <f t="shared" si="107"/>
        <v>0</v>
      </c>
      <c r="U240" s="279">
        <f t="shared" si="102"/>
        <v>0</v>
      </c>
    </row>
    <row r="241" spans="1:21" x14ac:dyDescent="0.25">
      <c r="A241" s="30"/>
      <c r="B241" s="24" t="s">
        <v>693</v>
      </c>
      <c r="C241" s="15" t="s">
        <v>285</v>
      </c>
      <c r="D241" s="60">
        <v>0</v>
      </c>
      <c r="E241" s="60">
        <f t="shared" si="108"/>
        <v>0</v>
      </c>
      <c r="F241" s="60">
        <v>0</v>
      </c>
      <c r="G241" s="60">
        <v>0</v>
      </c>
      <c r="H241" s="60">
        <f t="shared" si="109"/>
        <v>0</v>
      </c>
      <c r="I241" s="60">
        <v>0</v>
      </c>
      <c r="J241" s="60">
        <f t="shared" si="109"/>
        <v>0</v>
      </c>
      <c r="K241" s="60">
        <f t="shared" si="100"/>
        <v>0</v>
      </c>
      <c r="L241" s="60">
        <f t="shared" si="110"/>
        <v>0</v>
      </c>
      <c r="M241" s="60">
        <f t="shared" si="110"/>
        <v>0</v>
      </c>
      <c r="N241" s="60">
        <f t="shared" si="110"/>
        <v>0</v>
      </c>
      <c r="O241" s="60">
        <f t="shared" si="110"/>
        <v>0</v>
      </c>
      <c r="P241" s="60">
        <f t="shared" si="110"/>
        <v>0</v>
      </c>
      <c r="Q241" s="60">
        <f t="shared" si="107"/>
        <v>0</v>
      </c>
      <c r="R241" s="60">
        <f t="shared" si="107"/>
        <v>0</v>
      </c>
      <c r="S241" s="60">
        <f t="shared" si="107"/>
        <v>0</v>
      </c>
      <c r="T241" s="60">
        <f t="shared" si="107"/>
        <v>0</v>
      </c>
      <c r="U241" s="279">
        <f t="shared" si="102"/>
        <v>0</v>
      </c>
    </row>
    <row r="242" spans="1:21" x14ac:dyDescent="0.25">
      <c r="A242" s="30"/>
      <c r="B242" s="24" t="s">
        <v>695</v>
      </c>
      <c r="C242" s="15" t="s">
        <v>286</v>
      </c>
      <c r="D242" s="60">
        <v>0</v>
      </c>
      <c r="E242" s="60">
        <f t="shared" si="108"/>
        <v>0</v>
      </c>
      <c r="F242" s="60">
        <v>0</v>
      </c>
      <c r="G242" s="60">
        <v>0</v>
      </c>
      <c r="H242" s="60">
        <f t="shared" si="109"/>
        <v>0</v>
      </c>
      <c r="I242" s="60">
        <v>0</v>
      </c>
      <c r="J242" s="60">
        <f t="shared" si="109"/>
        <v>0</v>
      </c>
      <c r="K242" s="60">
        <f t="shared" si="100"/>
        <v>0</v>
      </c>
      <c r="L242" s="60">
        <f t="shared" si="110"/>
        <v>0</v>
      </c>
      <c r="M242" s="60">
        <f t="shared" si="110"/>
        <v>0</v>
      </c>
      <c r="N242" s="60">
        <f t="shared" si="110"/>
        <v>0</v>
      </c>
      <c r="O242" s="60">
        <f t="shared" si="110"/>
        <v>0</v>
      </c>
      <c r="P242" s="60">
        <f t="shared" si="110"/>
        <v>0</v>
      </c>
      <c r="Q242" s="60">
        <f t="shared" si="107"/>
        <v>0</v>
      </c>
      <c r="R242" s="60">
        <f t="shared" si="107"/>
        <v>0</v>
      </c>
      <c r="S242" s="60">
        <f t="shared" si="107"/>
        <v>0</v>
      </c>
      <c r="T242" s="60">
        <f t="shared" si="107"/>
        <v>0</v>
      </c>
      <c r="U242" s="279">
        <f t="shared" si="102"/>
        <v>0</v>
      </c>
    </row>
    <row r="243" spans="1:21" x14ac:dyDescent="0.25">
      <c r="A243" s="30"/>
      <c r="B243" s="24" t="s">
        <v>694</v>
      </c>
      <c r="C243" s="15" t="s">
        <v>696</v>
      </c>
      <c r="D243" s="60">
        <v>0</v>
      </c>
      <c r="E243" s="60">
        <f t="shared" si="108"/>
        <v>0</v>
      </c>
      <c r="F243" s="60">
        <v>0</v>
      </c>
      <c r="G243" s="60">
        <v>0</v>
      </c>
      <c r="H243" s="60">
        <f t="shared" si="109"/>
        <v>0</v>
      </c>
      <c r="I243" s="60">
        <v>0</v>
      </c>
      <c r="J243" s="60">
        <f t="shared" si="109"/>
        <v>0</v>
      </c>
      <c r="K243" s="60">
        <f t="shared" si="100"/>
        <v>0</v>
      </c>
      <c r="L243" s="60">
        <f t="shared" si="110"/>
        <v>0</v>
      </c>
      <c r="M243" s="60">
        <f t="shared" si="110"/>
        <v>0</v>
      </c>
      <c r="N243" s="60">
        <f t="shared" si="110"/>
        <v>0</v>
      </c>
      <c r="O243" s="60">
        <f t="shared" si="110"/>
        <v>0</v>
      </c>
      <c r="P243" s="60">
        <f t="shared" si="110"/>
        <v>0</v>
      </c>
      <c r="Q243" s="60">
        <f t="shared" si="107"/>
        <v>0</v>
      </c>
      <c r="R243" s="60">
        <f t="shared" si="107"/>
        <v>0</v>
      </c>
      <c r="S243" s="60">
        <f t="shared" si="107"/>
        <v>0</v>
      </c>
      <c r="T243" s="60">
        <f t="shared" si="107"/>
        <v>0</v>
      </c>
      <c r="U243" s="279">
        <f t="shared" si="102"/>
        <v>0</v>
      </c>
    </row>
    <row r="244" spans="1:21" x14ac:dyDescent="0.25">
      <c r="A244" s="30"/>
      <c r="B244" s="24" t="s">
        <v>697</v>
      </c>
      <c r="C244" s="15" t="s">
        <v>287</v>
      </c>
      <c r="D244" s="60">
        <v>0</v>
      </c>
      <c r="E244" s="60">
        <f t="shared" si="108"/>
        <v>0</v>
      </c>
      <c r="F244" s="60">
        <v>0</v>
      </c>
      <c r="G244" s="60">
        <v>0</v>
      </c>
      <c r="H244" s="60">
        <f t="shared" si="109"/>
        <v>0</v>
      </c>
      <c r="I244" s="60">
        <v>0</v>
      </c>
      <c r="J244" s="60">
        <f t="shared" si="109"/>
        <v>0</v>
      </c>
      <c r="K244" s="60">
        <f t="shared" si="100"/>
        <v>0</v>
      </c>
      <c r="L244" s="60">
        <f t="shared" si="110"/>
        <v>0</v>
      </c>
      <c r="M244" s="60">
        <f t="shared" si="110"/>
        <v>0</v>
      </c>
      <c r="N244" s="60">
        <f t="shared" si="110"/>
        <v>0</v>
      </c>
      <c r="O244" s="60">
        <f t="shared" si="110"/>
        <v>0</v>
      </c>
      <c r="P244" s="60">
        <f t="shared" si="110"/>
        <v>0</v>
      </c>
      <c r="Q244" s="60">
        <f t="shared" si="107"/>
        <v>0</v>
      </c>
      <c r="R244" s="60">
        <f t="shared" si="107"/>
        <v>0</v>
      </c>
      <c r="S244" s="60">
        <f t="shared" si="107"/>
        <v>0</v>
      </c>
      <c r="T244" s="60">
        <f t="shared" si="107"/>
        <v>0</v>
      </c>
      <c r="U244" s="279">
        <f t="shared" si="102"/>
        <v>0</v>
      </c>
    </row>
    <row r="245" spans="1:21" x14ac:dyDescent="0.25">
      <c r="A245" s="30"/>
      <c r="B245" s="24" t="s">
        <v>708</v>
      </c>
      <c r="C245" s="15" t="s">
        <v>288</v>
      </c>
      <c r="D245" s="60">
        <v>0</v>
      </c>
      <c r="E245" s="60">
        <f t="shared" si="108"/>
        <v>0</v>
      </c>
      <c r="F245" s="60">
        <v>0</v>
      </c>
      <c r="G245" s="60">
        <v>0</v>
      </c>
      <c r="H245" s="60">
        <f t="shared" si="109"/>
        <v>0</v>
      </c>
      <c r="I245" s="60">
        <v>0</v>
      </c>
      <c r="J245" s="60">
        <f t="shared" si="109"/>
        <v>0</v>
      </c>
      <c r="K245" s="60">
        <f t="shared" si="100"/>
        <v>0</v>
      </c>
      <c r="L245" s="60">
        <f t="shared" si="110"/>
        <v>0</v>
      </c>
      <c r="M245" s="60">
        <f t="shared" si="110"/>
        <v>0</v>
      </c>
      <c r="N245" s="60">
        <f t="shared" si="110"/>
        <v>0</v>
      </c>
      <c r="O245" s="60">
        <f t="shared" si="110"/>
        <v>0</v>
      </c>
      <c r="P245" s="60">
        <f t="shared" si="110"/>
        <v>0</v>
      </c>
      <c r="Q245" s="60">
        <f t="shared" si="107"/>
        <v>0</v>
      </c>
      <c r="R245" s="60">
        <f t="shared" si="107"/>
        <v>0</v>
      </c>
      <c r="S245" s="60">
        <f t="shared" si="107"/>
        <v>0</v>
      </c>
      <c r="T245" s="60">
        <f t="shared" si="107"/>
        <v>0</v>
      </c>
      <c r="U245" s="279">
        <f t="shared" si="102"/>
        <v>0</v>
      </c>
    </row>
    <row r="246" spans="1:21" x14ac:dyDescent="0.25">
      <c r="A246" s="30"/>
      <c r="B246" s="24" t="s">
        <v>698</v>
      </c>
      <c r="C246" s="15" t="s">
        <v>289</v>
      </c>
      <c r="D246" s="60">
        <v>0</v>
      </c>
      <c r="E246" s="60">
        <f t="shared" si="108"/>
        <v>0</v>
      </c>
      <c r="F246" s="60">
        <v>0</v>
      </c>
      <c r="G246" s="60">
        <v>0</v>
      </c>
      <c r="H246" s="60">
        <f t="shared" si="109"/>
        <v>0</v>
      </c>
      <c r="I246" s="60">
        <v>0</v>
      </c>
      <c r="J246" s="60">
        <f t="shared" si="109"/>
        <v>0</v>
      </c>
      <c r="K246" s="60">
        <f t="shared" si="100"/>
        <v>0</v>
      </c>
      <c r="L246" s="60">
        <f t="shared" si="110"/>
        <v>0</v>
      </c>
      <c r="M246" s="60">
        <f t="shared" si="110"/>
        <v>0</v>
      </c>
      <c r="N246" s="60">
        <f t="shared" si="110"/>
        <v>0</v>
      </c>
      <c r="O246" s="60">
        <f t="shared" si="110"/>
        <v>0</v>
      </c>
      <c r="P246" s="60">
        <f t="shared" si="110"/>
        <v>0</v>
      </c>
      <c r="Q246" s="60">
        <f t="shared" si="107"/>
        <v>0</v>
      </c>
      <c r="R246" s="60">
        <f t="shared" si="107"/>
        <v>0</v>
      </c>
      <c r="S246" s="60">
        <f t="shared" si="107"/>
        <v>0</v>
      </c>
      <c r="T246" s="60">
        <f t="shared" si="107"/>
        <v>0</v>
      </c>
      <c r="U246" s="279">
        <f t="shared" si="102"/>
        <v>0</v>
      </c>
    </row>
    <row r="247" spans="1:21" ht="31.5" x14ac:dyDescent="0.25">
      <c r="A247" s="30"/>
      <c r="B247" s="24" t="s">
        <v>703</v>
      </c>
      <c r="C247" s="15" t="s">
        <v>290</v>
      </c>
      <c r="D247" s="60">
        <v>0</v>
      </c>
      <c r="E247" s="60">
        <f t="shared" si="108"/>
        <v>0</v>
      </c>
      <c r="F247" s="60">
        <v>0</v>
      </c>
      <c r="G247" s="60">
        <v>0</v>
      </c>
      <c r="H247" s="60">
        <f t="shared" si="109"/>
        <v>0</v>
      </c>
      <c r="I247" s="60">
        <v>0</v>
      </c>
      <c r="J247" s="60">
        <f t="shared" si="109"/>
        <v>0</v>
      </c>
      <c r="K247" s="60">
        <f t="shared" si="100"/>
        <v>0</v>
      </c>
      <c r="L247" s="60">
        <f t="shared" si="110"/>
        <v>0</v>
      </c>
      <c r="M247" s="60">
        <f t="shared" si="110"/>
        <v>0</v>
      </c>
      <c r="N247" s="60">
        <f t="shared" si="110"/>
        <v>0</v>
      </c>
      <c r="O247" s="60">
        <f t="shared" si="110"/>
        <v>0</v>
      </c>
      <c r="P247" s="60">
        <f t="shared" si="110"/>
        <v>0</v>
      </c>
      <c r="Q247" s="60">
        <f t="shared" si="107"/>
        <v>0</v>
      </c>
      <c r="R247" s="60">
        <f t="shared" si="107"/>
        <v>0</v>
      </c>
      <c r="S247" s="60">
        <f t="shared" si="107"/>
        <v>0</v>
      </c>
      <c r="T247" s="60">
        <f t="shared" si="107"/>
        <v>0</v>
      </c>
      <c r="U247" s="279">
        <f t="shared" si="102"/>
        <v>0</v>
      </c>
    </row>
    <row r="248" spans="1:21" x14ac:dyDescent="0.25">
      <c r="A248" s="30"/>
      <c r="B248" s="24" t="s">
        <v>699</v>
      </c>
      <c r="C248" s="15" t="s">
        <v>291</v>
      </c>
      <c r="D248" s="60">
        <v>0</v>
      </c>
      <c r="E248" s="60">
        <f t="shared" si="108"/>
        <v>0</v>
      </c>
      <c r="F248" s="60">
        <v>0</v>
      </c>
      <c r="G248" s="60">
        <v>0</v>
      </c>
      <c r="H248" s="60">
        <f t="shared" si="109"/>
        <v>0</v>
      </c>
      <c r="I248" s="60">
        <v>0</v>
      </c>
      <c r="J248" s="60">
        <f t="shared" si="109"/>
        <v>0</v>
      </c>
      <c r="K248" s="60">
        <f t="shared" si="100"/>
        <v>0</v>
      </c>
      <c r="L248" s="60">
        <f t="shared" si="110"/>
        <v>0</v>
      </c>
      <c r="M248" s="60">
        <f t="shared" si="110"/>
        <v>0</v>
      </c>
      <c r="N248" s="60">
        <f t="shared" si="110"/>
        <v>0</v>
      </c>
      <c r="O248" s="60">
        <f t="shared" si="110"/>
        <v>0</v>
      </c>
      <c r="P248" s="60">
        <f t="shared" si="110"/>
        <v>0</v>
      </c>
      <c r="Q248" s="60">
        <f t="shared" si="107"/>
        <v>0</v>
      </c>
      <c r="R248" s="60">
        <f t="shared" si="107"/>
        <v>0</v>
      </c>
      <c r="S248" s="60">
        <f t="shared" si="107"/>
        <v>0</v>
      </c>
      <c r="T248" s="60">
        <f t="shared" si="107"/>
        <v>0</v>
      </c>
      <c r="U248" s="279">
        <f t="shared" si="102"/>
        <v>0</v>
      </c>
    </row>
    <row r="249" spans="1:21" ht="31.5" x14ac:dyDescent="0.25">
      <c r="A249" s="30"/>
      <c r="B249" s="24" t="s">
        <v>950</v>
      </c>
      <c r="C249" s="15" t="s">
        <v>949</v>
      </c>
      <c r="D249" s="187">
        <v>0</v>
      </c>
      <c r="E249" s="60">
        <f t="shared" si="108"/>
        <v>0</v>
      </c>
      <c r="F249" s="60">
        <v>0</v>
      </c>
      <c r="G249" s="60">
        <v>0</v>
      </c>
      <c r="H249" s="60">
        <f t="shared" si="109"/>
        <v>0</v>
      </c>
      <c r="I249" s="60">
        <v>0</v>
      </c>
      <c r="J249" s="60">
        <f t="shared" si="109"/>
        <v>0</v>
      </c>
      <c r="K249" s="60">
        <f t="shared" si="100"/>
        <v>0</v>
      </c>
      <c r="L249" s="60">
        <f t="shared" ref="L249:T249" si="111">+L266+L283+L317+L300</f>
        <v>0</v>
      </c>
      <c r="M249" s="60">
        <f t="shared" si="111"/>
        <v>0</v>
      </c>
      <c r="N249" s="60">
        <f t="shared" si="111"/>
        <v>0</v>
      </c>
      <c r="O249" s="60">
        <f t="shared" si="111"/>
        <v>0</v>
      </c>
      <c r="P249" s="60">
        <f t="shared" si="111"/>
        <v>0</v>
      </c>
      <c r="Q249" s="60">
        <f t="shared" si="111"/>
        <v>0</v>
      </c>
      <c r="R249" s="60">
        <f t="shared" si="111"/>
        <v>0</v>
      </c>
      <c r="S249" s="60">
        <f t="shared" si="111"/>
        <v>0</v>
      </c>
      <c r="T249" s="60">
        <f t="shared" si="111"/>
        <v>0</v>
      </c>
      <c r="U249" s="279">
        <f t="shared" si="102"/>
        <v>0</v>
      </c>
    </row>
    <row r="250" spans="1:21" x14ac:dyDescent="0.25">
      <c r="A250" s="30"/>
      <c r="B250" s="24" t="s">
        <v>700</v>
      </c>
      <c r="C250" s="15" t="s">
        <v>292</v>
      </c>
      <c r="D250" s="60">
        <v>0</v>
      </c>
      <c r="E250" s="60">
        <f t="shared" si="108"/>
        <v>0</v>
      </c>
      <c r="F250" s="60">
        <v>0</v>
      </c>
      <c r="G250" s="60">
        <v>0</v>
      </c>
      <c r="H250" s="60">
        <f t="shared" si="109"/>
        <v>0</v>
      </c>
      <c r="I250" s="60">
        <v>0</v>
      </c>
      <c r="J250" s="60">
        <f t="shared" si="109"/>
        <v>0</v>
      </c>
      <c r="K250" s="60">
        <f t="shared" si="100"/>
        <v>0</v>
      </c>
      <c r="L250" s="60">
        <f t="shared" ref="L250:T250" si="112">+L267+L284+L318+L301</f>
        <v>0</v>
      </c>
      <c r="M250" s="60">
        <f t="shared" si="112"/>
        <v>0</v>
      </c>
      <c r="N250" s="60">
        <f t="shared" si="112"/>
        <v>0</v>
      </c>
      <c r="O250" s="60">
        <f t="shared" si="112"/>
        <v>0</v>
      </c>
      <c r="P250" s="60">
        <f t="shared" si="112"/>
        <v>0</v>
      </c>
      <c r="Q250" s="60">
        <f t="shared" si="112"/>
        <v>0</v>
      </c>
      <c r="R250" s="60">
        <f t="shared" si="112"/>
        <v>0</v>
      </c>
      <c r="S250" s="60">
        <f t="shared" si="112"/>
        <v>0</v>
      </c>
      <c r="T250" s="60">
        <f t="shared" si="112"/>
        <v>0</v>
      </c>
      <c r="U250" s="279">
        <f t="shared" si="102"/>
        <v>0</v>
      </c>
    </row>
    <row r="251" spans="1:21" x14ac:dyDescent="0.25">
      <c r="A251" s="30"/>
      <c r="B251" s="24" t="s">
        <v>704</v>
      </c>
      <c r="C251" s="15" t="s">
        <v>293</v>
      </c>
      <c r="D251" s="60">
        <v>70.999999999999986</v>
      </c>
      <c r="E251" s="60">
        <f t="shared" si="108"/>
        <v>21.79</v>
      </c>
      <c r="F251" s="60">
        <v>157</v>
      </c>
      <c r="G251" s="60">
        <v>184</v>
      </c>
      <c r="H251" s="60">
        <f t="shared" si="109"/>
        <v>183.07</v>
      </c>
      <c r="I251" s="60">
        <v>192.7</v>
      </c>
      <c r="J251" s="60">
        <f t="shared" si="109"/>
        <v>0</v>
      </c>
      <c r="K251" s="60">
        <f t="shared" si="100"/>
        <v>192.7</v>
      </c>
      <c r="L251" s="60">
        <f t="shared" ref="L251:T251" si="113">+L268+L285+L319+L302</f>
        <v>0</v>
      </c>
      <c r="M251" s="60">
        <f t="shared" si="113"/>
        <v>0</v>
      </c>
      <c r="N251" s="60">
        <f t="shared" si="113"/>
        <v>234.2</v>
      </c>
      <c r="O251" s="60">
        <f t="shared" si="113"/>
        <v>0</v>
      </c>
      <c r="P251" s="60">
        <f t="shared" si="113"/>
        <v>-41.5</v>
      </c>
      <c r="Q251" s="60">
        <f t="shared" si="113"/>
        <v>0</v>
      </c>
      <c r="R251" s="60">
        <f t="shared" si="113"/>
        <v>0</v>
      </c>
      <c r="S251" s="60">
        <f t="shared" si="113"/>
        <v>0</v>
      </c>
      <c r="T251" s="60">
        <f t="shared" si="113"/>
        <v>0</v>
      </c>
      <c r="U251" s="279">
        <f t="shared" si="102"/>
        <v>0</v>
      </c>
    </row>
    <row r="252" spans="1:21" x14ac:dyDescent="0.25">
      <c r="A252" s="30"/>
      <c r="B252" s="24" t="s">
        <v>705</v>
      </c>
      <c r="C252" s="15" t="s">
        <v>294</v>
      </c>
      <c r="D252" s="60">
        <v>0</v>
      </c>
      <c r="E252" s="60">
        <f t="shared" si="108"/>
        <v>0</v>
      </c>
      <c r="F252" s="60">
        <v>0</v>
      </c>
      <c r="G252" s="60">
        <v>0</v>
      </c>
      <c r="H252" s="60">
        <f t="shared" si="109"/>
        <v>0</v>
      </c>
      <c r="I252" s="60">
        <v>0</v>
      </c>
      <c r="J252" s="60">
        <f t="shared" si="109"/>
        <v>0</v>
      </c>
      <c r="K252" s="60">
        <f t="shared" si="100"/>
        <v>0</v>
      </c>
      <c r="L252" s="60">
        <f t="shared" ref="L252:T252" si="114">+L269+L286+L320+L303</f>
        <v>0</v>
      </c>
      <c r="M252" s="60">
        <f t="shared" si="114"/>
        <v>0</v>
      </c>
      <c r="N252" s="60">
        <f t="shared" si="114"/>
        <v>0</v>
      </c>
      <c r="O252" s="60">
        <f t="shared" si="114"/>
        <v>0</v>
      </c>
      <c r="P252" s="60">
        <f t="shared" si="114"/>
        <v>0</v>
      </c>
      <c r="Q252" s="60">
        <f t="shared" si="114"/>
        <v>0</v>
      </c>
      <c r="R252" s="60">
        <f t="shared" si="114"/>
        <v>0</v>
      </c>
      <c r="S252" s="60">
        <f t="shared" si="114"/>
        <v>0</v>
      </c>
      <c r="T252" s="60">
        <f t="shared" si="114"/>
        <v>0</v>
      </c>
      <c r="U252" s="279">
        <f t="shared" si="102"/>
        <v>0</v>
      </c>
    </row>
    <row r="253" spans="1:21" x14ac:dyDescent="0.25">
      <c r="A253" s="30"/>
      <c r="B253" s="24" t="s">
        <v>706</v>
      </c>
      <c r="C253" s="15" t="s">
        <v>550</v>
      </c>
      <c r="D253" s="60">
        <v>0</v>
      </c>
      <c r="E253" s="60">
        <f t="shared" si="108"/>
        <v>0</v>
      </c>
      <c r="F253" s="60">
        <v>0</v>
      </c>
      <c r="G253" s="60">
        <v>0</v>
      </c>
      <c r="H253" s="60">
        <f t="shared" si="109"/>
        <v>0</v>
      </c>
      <c r="I253" s="60">
        <v>0</v>
      </c>
      <c r="J253" s="60">
        <f t="shared" si="109"/>
        <v>0</v>
      </c>
      <c r="K253" s="60">
        <f t="shared" si="100"/>
        <v>0</v>
      </c>
      <c r="L253" s="60">
        <f t="shared" ref="L253:T253" si="115">+L270+L287+L321+L304</f>
        <v>0</v>
      </c>
      <c r="M253" s="60">
        <f t="shared" si="115"/>
        <v>0</v>
      </c>
      <c r="N253" s="60">
        <f t="shared" si="115"/>
        <v>0</v>
      </c>
      <c r="O253" s="60">
        <f t="shared" si="115"/>
        <v>0</v>
      </c>
      <c r="P253" s="60">
        <f t="shared" si="115"/>
        <v>0</v>
      </c>
      <c r="Q253" s="60">
        <f t="shared" si="115"/>
        <v>0</v>
      </c>
      <c r="R253" s="60">
        <f t="shared" si="115"/>
        <v>0</v>
      </c>
      <c r="S253" s="60">
        <f t="shared" si="115"/>
        <v>0</v>
      </c>
      <c r="T253" s="60">
        <f t="shared" si="115"/>
        <v>0</v>
      </c>
      <c r="U253" s="279">
        <f t="shared" si="102"/>
        <v>0</v>
      </c>
    </row>
    <row r="254" spans="1:21" x14ac:dyDescent="0.25">
      <c r="A254" s="30"/>
      <c r="B254" s="24" t="s">
        <v>701</v>
      </c>
      <c r="C254" s="15" t="s">
        <v>295</v>
      </c>
      <c r="D254" s="60">
        <v>0</v>
      </c>
      <c r="E254" s="60">
        <f t="shared" si="108"/>
        <v>0</v>
      </c>
      <c r="F254" s="60">
        <v>0</v>
      </c>
      <c r="G254" s="60">
        <v>0</v>
      </c>
      <c r="H254" s="60">
        <f t="shared" si="109"/>
        <v>0</v>
      </c>
      <c r="I254" s="60">
        <v>0</v>
      </c>
      <c r="J254" s="60">
        <f t="shared" si="109"/>
        <v>0</v>
      </c>
      <c r="K254" s="60">
        <f t="shared" si="100"/>
        <v>0</v>
      </c>
      <c r="L254" s="60">
        <f t="shared" ref="L254:T254" si="116">+L271+L288+L322+L305</f>
        <v>0</v>
      </c>
      <c r="M254" s="60">
        <f t="shared" si="116"/>
        <v>0</v>
      </c>
      <c r="N254" s="60">
        <f t="shared" si="116"/>
        <v>0</v>
      </c>
      <c r="O254" s="60">
        <f t="shared" si="116"/>
        <v>0</v>
      </c>
      <c r="P254" s="60">
        <f t="shared" si="116"/>
        <v>0</v>
      </c>
      <c r="Q254" s="60">
        <f t="shared" si="116"/>
        <v>0</v>
      </c>
      <c r="R254" s="60">
        <f t="shared" si="116"/>
        <v>0</v>
      </c>
      <c r="S254" s="60">
        <f t="shared" si="116"/>
        <v>0</v>
      </c>
      <c r="T254" s="60">
        <f t="shared" si="116"/>
        <v>0</v>
      </c>
      <c r="U254" s="279">
        <f t="shared" si="102"/>
        <v>0</v>
      </c>
    </row>
    <row r="255" spans="1:21" ht="31.5" x14ac:dyDescent="0.25">
      <c r="A255" s="30"/>
      <c r="B255" s="24" t="s">
        <v>702</v>
      </c>
      <c r="C255" s="15" t="s">
        <v>306</v>
      </c>
      <c r="D255" s="60">
        <v>0</v>
      </c>
      <c r="E255" s="60">
        <f t="shared" si="108"/>
        <v>0</v>
      </c>
      <c r="F255" s="60">
        <v>0</v>
      </c>
      <c r="G255" s="60">
        <v>0</v>
      </c>
      <c r="H255" s="60">
        <f t="shared" si="109"/>
        <v>0</v>
      </c>
      <c r="I255" s="60">
        <v>0</v>
      </c>
      <c r="J255" s="60">
        <f t="shared" si="109"/>
        <v>0</v>
      </c>
      <c r="K255" s="60">
        <f t="shared" si="100"/>
        <v>0</v>
      </c>
      <c r="L255" s="60">
        <f t="shared" ref="L255:T255" si="117">+L272+L289+L323+L306</f>
        <v>0</v>
      </c>
      <c r="M255" s="60">
        <f t="shared" si="117"/>
        <v>0</v>
      </c>
      <c r="N255" s="60">
        <f t="shared" si="117"/>
        <v>0</v>
      </c>
      <c r="O255" s="60">
        <f t="shared" si="117"/>
        <v>0</v>
      </c>
      <c r="P255" s="60">
        <f t="shared" si="117"/>
        <v>0</v>
      </c>
      <c r="Q255" s="60">
        <f t="shared" si="117"/>
        <v>0</v>
      </c>
      <c r="R255" s="60">
        <f t="shared" si="117"/>
        <v>0</v>
      </c>
      <c r="S255" s="60">
        <f t="shared" si="117"/>
        <v>0</v>
      </c>
      <c r="T255" s="60">
        <f t="shared" si="117"/>
        <v>0</v>
      </c>
      <c r="U255" s="279">
        <f t="shared" si="102"/>
        <v>0</v>
      </c>
    </row>
    <row r="256" spans="1:21" ht="31.5" x14ac:dyDescent="0.25">
      <c r="A256" s="30" t="s">
        <v>26</v>
      </c>
      <c r="B256" s="13" t="s">
        <v>808</v>
      </c>
      <c r="C256" s="18" t="s">
        <v>320</v>
      </c>
      <c r="D256" s="60">
        <v>39.999999999999986</v>
      </c>
      <c r="E256" s="60">
        <f>SUM(E257:E272)</f>
        <v>0</v>
      </c>
      <c r="F256" s="60">
        <v>157</v>
      </c>
      <c r="G256" s="60">
        <v>184</v>
      </c>
      <c r="H256" s="60">
        <f>SUM(H257:H272)</f>
        <v>183.07</v>
      </c>
      <c r="I256" s="60">
        <v>192.7</v>
      </c>
      <c r="J256" s="60">
        <f>SUM(J257:J272)</f>
        <v>0</v>
      </c>
      <c r="K256" s="60">
        <f t="shared" si="100"/>
        <v>192.7</v>
      </c>
      <c r="L256" s="60">
        <f t="shared" ref="L256:T256" si="118">SUM(L257:L272)</f>
        <v>0</v>
      </c>
      <c r="M256" s="60">
        <f>SUM(M257:M272)</f>
        <v>0</v>
      </c>
      <c r="N256" s="60">
        <f>SUM(N257:N272)</f>
        <v>234.2</v>
      </c>
      <c r="O256" s="60">
        <f>SUM(O257:O272)</f>
        <v>0</v>
      </c>
      <c r="P256" s="60">
        <f>SUM(P257:P272)</f>
        <v>-41.5</v>
      </c>
      <c r="Q256" s="60">
        <f>SUM(Q257:Q272)</f>
        <v>0</v>
      </c>
      <c r="R256" s="60">
        <f t="shared" si="118"/>
        <v>0</v>
      </c>
      <c r="S256" s="60">
        <f t="shared" si="118"/>
        <v>0</v>
      </c>
      <c r="T256" s="60">
        <f t="shared" si="118"/>
        <v>0</v>
      </c>
      <c r="U256" s="279">
        <f t="shared" si="102"/>
        <v>0</v>
      </c>
    </row>
    <row r="257" spans="1:21" x14ac:dyDescent="0.25">
      <c r="A257" s="30"/>
      <c r="B257" s="24" t="s">
        <v>692</v>
      </c>
      <c r="C257" s="15" t="s">
        <v>284</v>
      </c>
      <c r="D257" s="51">
        <v>0</v>
      </c>
      <c r="E257" s="51">
        <v>0</v>
      </c>
      <c r="F257" s="51">
        <v>0</v>
      </c>
      <c r="G257" s="51">
        <v>0</v>
      </c>
      <c r="H257" s="51">
        <v>0</v>
      </c>
      <c r="I257" s="51">
        <v>0</v>
      </c>
      <c r="J257" s="51">
        <v>0</v>
      </c>
      <c r="K257" s="60">
        <f t="shared" si="100"/>
        <v>0</v>
      </c>
      <c r="L257" s="51">
        <v>0</v>
      </c>
      <c r="M257" s="51">
        <v>0</v>
      </c>
      <c r="N257" s="51">
        <v>0</v>
      </c>
      <c r="O257" s="51">
        <v>0</v>
      </c>
      <c r="P257" s="51">
        <v>0</v>
      </c>
      <c r="Q257" s="51">
        <v>0</v>
      </c>
      <c r="R257" s="51">
        <v>0</v>
      </c>
      <c r="S257" s="51">
        <v>0</v>
      </c>
      <c r="T257" s="51">
        <v>0</v>
      </c>
      <c r="U257" s="279">
        <f t="shared" si="102"/>
        <v>0</v>
      </c>
    </row>
    <row r="258" spans="1:21" x14ac:dyDescent="0.25">
      <c r="A258" s="30"/>
      <c r="B258" s="24" t="s">
        <v>693</v>
      </c>
      <c r="C258" s="15" t="s">
        <v>285</v>
      </c>
      <c r="D258" s="51">
        <v>0</v>
      </c>
      <c r="E258" s="51">
        <v>0</v>
      </c>
      <c r="F258" s="51">
        <v>0</v>
      </c>
      <c r="G258" s="51">
        <v>0</v>
      </c>
      <c r="H258" s="51">
        <v>0</v>
      </c>
      <c r="I258" s="51">
        <v>0</v>
      </c>
      <c r="J258" s="51">
        <v>0</v>
      </c>
      <c r="K258" s="60">
        <f t="shared" si="100"/>
        <v>0</v>
      </c>
      <c r="L258" s="51">
        <v>0</v>
      </c>
      <c r="M258" s="51">
        <v>0</v>
      </c>
      <c r="N258" s="51">
        <v>0</v>
      </c>
      <c r="O258" s="51">
        <v>0</v>
      </c>
      <c r="P258" s="51">
        <v>0</v>
      </c>
      <c r="Q258" s="51">
        <v>0</v>
      </c>
      <c r="R258" s="51">
        <v>0</v>
      </c>
      <c r="S258" s="51">
        <v>0</v>
      </c>
      <c r="T258" s="51">
        <v>0</v>
      </c>
      <c r="U258" s="279">
        <f t="shared" si="102"/>
        <v>0</v>
      </c>
    </row>
    <row r="259" spans="1:21" x14ac:dyDescent="0.25">
      <c r="A259" s="30"/>
      <c r="B259" s="24" t="s">
        <v>695</v>
      </c>
      <c r="C259" s="15" t="s">
        <v>286</v>
      </c>
      <c r="D259" s="51">
        <v>0</v>
      </c>
      <c r="E259" s="51">
        <v>0</v>
      </c>
      <c r="F259" s="51">
        <v>0</v>
      </c>
      <c r="G259" s="51">
        <v>0</v>
      </c>
      <c r="H259" s="51">
        <v>0</v>
      </c>
      <c r="I259" s="51">
        <v>0</v>
      </c>
      <c r="J259" s="51">
        <v>0</v>
      </c>
      <c r="K259" s="60">
        <f t="shared" si="100"/>
        <v>0</v>
      </c>
      <c r="L259" s="51">
        <v>0</v>
      </c>
      <c r="M259" s="51">
        <v>0</v>
      </c>
      <c r="N259" s="51">
        <v>0</v>
      </c>
      <c r="O259" s="51">
        <v>0</v>
      </c>
      <c r="P259" s="51">
        <v>0</v>
      </c>
      <c r="Q259" s="51">
        <v>0</v>
      </c>
      <c r="R259" s="51">
        <v>0</v>
      </c>
      <c r="S259" s="51">
        <v>0</v>
      </c>
      <c r="T259" s="51">
        <v>0</v>
      </c>
      <c r="U259" s="279">
        <f t="shared" si="102"/>
        <v>0</v>
      </c>
    </row>
    <row r="260" spans="1:21" x14ac:dyDescent="0.25">
      <c r="A260" s="30"/>
      <c r="B260" s="24" t="s">
        <v>694</v>
      </c>
      <c r="C260" s="15" t="s">
        <v>696</v>
      </c>
      <c r="D260" s="51">
        <v>0</v>
      </c>
      <c r="E260" s="51">
        <v>0</v>
      </c>
      <c r="F260" s="51">
        <v>0</v>
      </c>
      <c r="G260" s="51">
        <v>0</v>
      </c>
      <c r="H260" s="51">
        <v>0</v>
      </c>
      <c r="I260" s="51">
        <v>0</v>
      </c>
      <c r="J260" s="51">
        <v>0</v>
      </c>
      <c r="K260" s="60">
        <f t="shared" si="100"/>
        <v>0</v>
      </c>
      <c r="L260" s="51">
        <v>0</v>
      </c>
      <c r="M260" s="51">
        <v>0</v>
      </c>
      <c r="N260" s="51">
        <v>0</v>
      </c>
      <c r="O260" s="51">
        <v>0</v>
      </c>
      <c r="P260" s="51">
        <v>0</v>
      </c>
      <c r="Q260" s="51">
        <v>0</v>
      </c>
      <c r="R260" s="51">
        <v>0</v>
      </c>
      <c r="S260" s="51">
        <v>0</v>
      </c>
      <c r="T260" s="51">
        <v>0</v>
      </c>
      <c r="U260" s="279">
        <f t="shared" si="102"/>
        <v>0</v>
      </c>
    </row>
    <row r="261" spans="1:21" x14ac:dyDescent="0.25">
      <c r="A261" s="30"/>
      <c r="B261" s="24" t="s">
        <v>697</v>
      </c>
      <c r="C261" s="15" t="s">
        <v>287</v>
      </c>
      <c r="D261" s="51">
        <v>0</v>
      </c>
      <c r="E261" s="51">
        <v>0</v>
      </c>
      <c r="F261" s="51">
        <v>0</v>
      </c>
      <c r="G261" s="51">
        <v>0</v>
      </c>
      <c r="H261" s="51">
        <v>0</v>
      </c>
      <c r="I261" s="51">
        <v>0</v>
      </c>
      <c r="J261" s="51">
        <v>0</v>
      </c>
      <c r="K261" s="60">
        <f t="shared" si="100"/>
        <v>0</v>
      </c>
      <c r="L261" s="51">
        <v>0</v>
      </c>
      <c r="M261" s="51">
        <v>0</v>
      </c>
      <c r="N261" s="51">
        <v>0</v>
      </c>
      <c r="O261" s="51">
        <v>0</v>
      </c>
      <c r="P261" s="51">
        <v>0</v>
      </c>
      <c r="Q261" s="51">
        <v>0</v>
      </c>
      <c r="R261" s="51">
        <v>0</v>
      </c>
      <c r="S261" s="51">
        <v>0</v>
      </c>
      <c r="T261" s="51">
        <v>0</v>
      </c>
      <c r="U261" s="279">
        <f t="shared" si="102"/>
        <v>0</v>
      </c>
    </row>
    <row r="262" spans="1:21" x14ac:dyDescent="0.25">
      <c r="A262" s="30"/>
      <c r="B262" s="24" t="s">
        <v>708</v>
      </c>
      <c r="C262" s="15" t="s">
        <v>288</v>
      </c>
      <c r="D262" s="51">
        <v>0</v>
      </c>
      <c r="E262" s="51">
        <v>0</v>
      </c>
      <c r="F262" s="51">
        <v>0</v>
      </c>
      <c r="G262" s="51">
        <v>0</v>
      </c>
      <c r="H262" s="51">
        <v>0</v>
      </c>
      <c r="I262" s="51">
        <v>0</v>
      </c>
      <c r="J262" s="51">
        <v>0</v>
      </c>
      <c r="K262" s="60">
        <f t="shared" si="100"/>
        <v>0</v>
      </c>
      <c r="L262" s="51">
        <v>0</v>
      </c>
      <c r="M262" s="51">
        <v>0</v>
      </c>
      <c r="N262" s="51">
        <v>0</v>
      </c>
      <c r="O262" s="51">
        <v>0</v>
      </c>
      <c r="P262" s="51">
        <v>0</v>
      </c>
      <c r="Q262" s="51">
        <v>0</v>
      </c>
      <c r="R262" s="51">
        <v>0</v>
      </c>
      <c r="S262" s="51">
        <v>0</v>
      </c>
      <c r="T262" s="51">
        <v>0</v>
      </c>
      <c r="U262" s="279">
        <f t="shared" si="102"/>
        <v>0</v>
      </c>
    </row>
    <row r="263" spans="1:21" x14ac:dyDescent="0.25">
      <c r="A263" s="30"/>
      <c r="B263" s="24" t="s">
        <v>698</v>
      </c>
      <c r="C263" s="15" t="s">
        <v>289</v>
      </c>
      <c r="D263" s="51">
        <v>0</v>
      </c>
      <c r="E263" s="51">
        <v>0</v>
      </c>
      <c r="F263" s="51">
        <v>0</v>
      </c>
      <c r="G263" s="51">
        <v>0</v>
      </c>
      <c r="H263" s="51">
        <v>0</v>
      </c>
      <c r="I263" s="51">
        <v>0</v>
      </c>
      <c r="J263" s="51">
        <v>0</v>
      </c>
      <c r="K263" s="60">
        <f t="shared" si="100"/>
        <v>0</v>
      </c>
      <c r="L263" s="51">
        <v>0</v>
      </c>
      <c r="M263" s="51">
        <v>0</v>
      </c>
      <c r="N263" s="51">
        <v>0</v>
      </c>
      <c r="O263" s="51">
        <v>0</v>
      </c>
      <c r="P263" s="51">
        <v>0</v>
      </c>
      <c r="Q263" s="51">
        <v>0</v>
      </c>
      <c r="R263" s="51">
        <v>0</v>
      </c>
      <c r="S263" s="51">
        <v>0</v>
      </c>
      <c r="T263" s="51">
        <v>0</v>
      </c>
      <c r="U263" s="279">
        <f t="shared" si="102"/>
        <v>0</v>
      </c>
    </row>
    <row r="264" spans="1:21" ht="31.5" x14ac:dyDescent="0.25">
      <c r="A264" s="30"/>
      <c r="B264" s="24" t="s">
        <v>703</v>
      </c>
      <c r="C264" s="15" t="s">
        <v>290</v>
      </c>
      <c r="D264" s="51">
        <v>0</v>
      </c>
      <c r="E264" s="51">
        <v>0</v>
      </c>
      <c r="F264" s="51">
        <v>0</v>
      </c>
      <c r="G264" s="51">
        <v>0</v>
      </c>
      <c r="H264" s="51">
        <v>0</v>
      </c>
      <c r="I264" s="51">
        <v>0</v>
      </c>
      <c r="J264" s="51">
        <v>0</v>
      </c>
      <c r="K264" s="60">
        <f t="shared" si="100"/>
        <v>0</v>
      </c>
      <c r="L264" s="51">
        <v>0</v>
      </c>
      <c r="M264" s="51">
        <v>0</v>
      </c>
      <c r="N264" s="51">
        <v>0</v>
      </c>
      <c r="O264" s="51">
        <v>0</v>
      </c>
      <c r="P264" s="51">
        <v>0</v>
      </c>
      <c r="Q264" s="51">
        <v>0</v>
      </c>
      <c r="R264" s="51">
        <v>0</v>
      </c>
      <c r="S264" s="51">
        <v>0</v>
      </c>
      <c r="T264" s="51">
        <v>0</v>
      </c>
      <c r="U264" s="279">
        <f t="shared" si="102"/>
        <v>0</v>
      </c>
    </row>
    <row r="265" spans="1:21" x14ac:dyDescent="0.25">
      <c r="A265" s="30"/>
      <c r="B265" s="24" t="s">
        <v>699</v>
      </c>
      <c r="C265" s="15" t="s">
        <v>291</v>
      </c>
      <c r="D265" s="51">
        <v>0</v>
      </c>
      <c r="E265" s="51">
        <v>0</v>
      </c>
      <c r="F265" s="51">
        <v>0</v>
      </c>
      <c r="G265" s="51">
        <v>0</v>
      </c>
      <c r="H265" s="51">
        <v>0</v>
      </c>
      <c r="I265" s="51">
        <v>0</v>
      </c>
      <c r="J265" s="51">
        <v>0</v>
      </c>
      <c r="K265" s="60">
        <f t="shared" si="100"/>
        <v>0</v>
      </c>
      <c r="L265" s="51">
        <v>0</v>
      </c>
      <c r="M265" s="51">
        <v>0</v>
      </c>
      <c r="N265" s="51">
        <v>0</v>
      </c>
      <c r="O265" s="51">
        <v>0</v>
      </c>
      <c r="P265" s="51">
        <v>0</v>
      </c>
      <c r="Q265" s="51">
        <v>0</v>
      </c>
      <c r="R265" s="51">
        <v>0</v>
      </c>
      <c r="S265" s="51">
        <v>0</v>
      </c>
      <c r="T265" s="51">
        <v>0</v>
      </c>
      <c r="U265" s="279">
        <f t="shared" si="102"/>
        <v>0</v>
      </c>
    </row>
    <row r="266" spans="1:21" ht="31.5" x14ac:dyDescent="0.25">
      <c r="A266" s="30"/>
      <c r="B266" s="24" t="s">
        <v>950</v>
      </c>
      <c r="C266" s="15" t="s">
        <v>949</v>
      </c>
      <c r="D266" s="187">
        <v>0</v>
      </c>
      <c r="E266" s="61">
        <v>0</v>
      </c>
      <c r="F266" s="61">
        <v>0</v>
      </c>
      <c r="G266" s="61">
        <v>0</v>
      </c>
      <c r="H266" s="61">
        <v>0</v>
      </c>
      <c r="I266" s="61">
        <v>0</v>
      </c>
      <c r="J266" s="61">
        <v>0</v>
      </c>
      <c r="K266" s="60">
        <f t="shared" si="100"/>
        <v>0</v>
      </c>
      <c r="L266" s="61">
        <v>0</v>
      </c>
      <c r="M266" s="61">
        <v>0</v>
      </c>
      <c r="N266" s="61">
        <v>0</v>
      </c>
      <c r="O266" s="61">
        <v>0</v>
      </c>
      <c r="P266" s="61">
        <v>0</v>
      </c>
      <c r="Q266" s="61">
        <v>0</v>
      </c>
      <c r="R266" s="61">
        <v>0</v>
      </c>
      <c r="S266" s="61">
        <v>0</v>
      </c>
      <c r="T266" s="61">
        <v>0</v>
      </c>
      <c r="U266" s="279">
        <f t="shared" si="102"/>
        <v>0</v>
      </c>
    </row>
    <row r="267" spans="1:21" x14ac:dyDescent="0.25">
      <c r="A267" s="30"/>
      <c r="B267" s="24" t="s">
        <v>700</v>
      </c>
      <c r="C267" s="15" t="s">
        <v>292</v>
      </c>
      <c r="D267" s="51">
        <v>0</v>
      </c>
      <c r="E267" s="51">
        <v>0</v>
      </c>
      <c r="F267" s="51">
        <v>0</v>
      </c>
      <c r="G267" s="51">
        <v>0</v>
      </c>
      <c r="H267" s="51">
        <v>0</v>
      </c>
      <c r="I267" s="51">
        <v>0</v>
      </c>
      <c r="J267" s="51">
        <v>0</v>
      </c>
      <c r="K267" s="60">
        <f t="shared" ref="K267:K330" si="119">+I267+J267</f>
        <v>0</v>
      </c>
      <c r="L267" s="51">
        <v>0</v>
      </c>
      <c r="M267" s="51">
        <v>0</v>
      </c>
      <c r="N267" s="51">
        <v>0</v>
      </c>
      <c r="O267" s="51">
        <v>0</v>
      </c>
      <c r="P267" s="51">
        <v>0</v>
      </c>
      <c r="Q267" s="51">
        <v>0</v>
      </c>
      <c r="R267" s="51">
        <v>0</v>
      </c>
      <c r="S267" s="51">
        <v>0</v>
      </c>
      <c r="T267" s="51">
        <v>0</v>
      </c>
      <c r="U267" s="279">
        <f t="shared" ref="U267:U330" si="120">+K267-M267-N267-O267-P267</f>
        <v>0</v>
      </c>
    </row>
    <row r="268" spans="1:21" x14ac:dyDescent="0.25">
      <c r="A268" s="30"/>
      <c r="B268" s="24" t="s">
        <v>704</v>
      </c>
      <c r="C268" s="15" t="s">
        <v>293</v>
      </c>
      <c r="D268" s="51">
        <v>39.999999999999986</v>
      </c>
      <c r="E268" s="51">
        <v>0</v>
      </c>
      <c r="F268" s="51">
        <v>157</v>
      </c>
      <c r="G268" s="51">
        <v>184</v>
      </c>
      <c r="H268" s="51">
        <v>183.07</v>
      </c>
      <c r="I268" s="51">
        <v>192.7</v>
      </c>
      <c r="J268" s="51">
        <v>0</v>
      </c>
      <c r="K268" s="60">
        <f t="shared" si="119"/>
        <v>192.7</v>
      </c>
      <c r="L268" s="51">
        <v>0</v>
      </c>
      <c r="M268" s="51">
        <v>0</v>
      </c>
      <c r="N268" s="51">
        <v>234.2</v>
      </c>
      <c r="O268" s="51">
        <v>0</v>
      </c>
      <c r="P268" s="51">
        <v>-41.5</v>
      </c>
      <c r="Q268" s="51">
        <v>0</v>
      </c>
      <c r="R268" s="51">
        <v>0</v>
      </c>
      <c r="S268" s="51">
        <v>0</v>
      </c>
      <c r="T268" s="51">
        <v>0</v>
      </c>
      <c r="U268" s="279">
        <f t="shared" si="120"/>
        <v>0</v>
      </c>
    </row>
    <row r="269" spans="1:21" x14ac:dyDescent="0.25">
      <c r="A269" s="30"/>
      <c r="B269" s="24" t="s">
        <v>705</v>
      </c>
      <c r="C269" s="15" t="s">
        <v>294</v>
      </c>
      <c r="D269" s="51">
        <v>0</v>
      </c>
      <c r="E269" s="51">
        <v>0</v>
      </c>
      <c r="F269" s="51">
        <v>0</v>
      </c>
      <c r="G269" s="51">
        <v>0</v>
      </c>
      <c r="H269" s="51">
        <v>0</v>
      </c>
      <c r="I269" s="51">
        <v>0</v>
      </c>
      <c r="J269" s="51">
        <v>0</v>
      </c>
      <c r="K269" s="60">
        <f t="shared" si="119"/>
        <v>0</v>
      </c>
      <c r="L269" s="51">
        <v>0</v>
      </c>
      <c r="M269" s="51">
        <v>0</v>
      </c>
      <c r="N269" s="51">
        <v>0</v>
      </c>
      <c r="O269" s="51">
        <v>0</v>
      </c>
      <c r="P269" s="51">
        <v>0</v>
      </c>
      <c r="Q269" s="51">
        <v>0</v>
      </c>
      <c r="R269" s="51">
        <v>0</v>
      </c>
      <c r="S269" s="51">
        <v>0</v>
      </c>
      <c r="T269" s="51">
        <v>0</v>
      </c>
      <c r="U269" s="279">
        <f t="shared" si="120"/>
        <v>0</v>
      </c>
    </row>
    <row r="270" spans="1:21" x14ac:dyDescent="0.25">
      <c r="A270" s="30"/>
      <c r="B270" s="24" t="s">
        <v>706</v>
      </c>
      <c r="C270" s="15" t="s">
        <v>550</v>
      </c>
      <c r="D270" s="51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60">
        <f t="shared" si="119"/>
        <v>0</v>
      </c>
      <c r="L270" s="51">
        <v>0</v>
      </c>
      <c r="M270" s="51">
        <v>0</v>
      </c>
      <c r="N270" s="51">
        <v>0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279">
        <f t="shared" si="120"/>
        <v>0</v>
      </c>
    </row>
    <row r="271" spans="1:21" x14ac:dyDescent="0.25">
      <c r="A271" s="30"/>
      <c r="B271" s="24" t="s">
        <v>701</v>
      </c>
      <c r="C271" s="15" t="s">
        <v>295</v>
      </c>
      <c r="D271" s="51">
        <v>0</v>
      </c>
      <c r="E271" s="51">
        <v>0</v>
      </c>
      <c r="F271" s="51">
        <v>0</v>
      </c>
      <c r="G271" s="51">
        <v>0</v>
      </c>
      <c r="H271" s="51">
        <v>0</v>
      </c>
      <c r="I271" s="51">
        <v>0</v>
      </c>
      <c r="J271" s="51">
        <v>0</v>
      </c>
      <c r="K271" s="60">
        <f t="shared" si="119"/>
        <v>0</v>
      </c>
      <c r="L271" s="51">
        <v>0</v>
      </c>
      <c r="M271" s="51">
        <v>0</v>
      </c>
      <c r="N271" s="51">
        <v>0</v>
      </c>
      <c r="O271" s="51">
        <v>0</v>
      </c>
      <c r="P271" s="51">
        <v>0</v>
      </c>
      <c r="Q271" s="51">
        <v>0</v>
      </c>
      <c r="R271" s="51">
        <v>0</v>
      </c>
      <c r="S271" s="51">
        <v>0</v>
      </c>
      <c r="T271" s="51">
        <v>0</v>
      </c>
      <c r="U271" s="279">
        <f t="shared" si="120"/>
        <v>0</v>
      </c>
    </row>
    <row r="272" spans="1:21" ht="31.5" x14ac:dyDescent="0.25">
      <c r="A272" s="30"/>
      <c r="B272" s="24" t="s">
        <v>702</v>
      </c>
      <c r="C272" s="15" t="s">
        <v>306</v>
      </c>
      <c r="D272" s="51">
        <v>0</v>
      </c>
      <c r="E272" s="51">
        <v>0</v>
      </c>
      <c r="F272" s="51">
        <v>0</v>
      </c>
      <c r="G272" s="51">
        <v>0</v>
      </c>
      <c r="H272" s="51">
        <v>0</v>
      </c>
      <c r="I272" s="51">
        <v>0</v>
      </c>
      <c r="J272" s="51">
        <v>0</v>
      </c>
      <c r="K272" s="60">
        <f t="shared" si="119"/>
        <v>0</v>
      </c>
      <c r="L272" s="51">
        <v>0</v>
      </c>
      <c r="M272" s="51">
        <v>0</v>
      </c>
      <c r="N272" s="51">
        <v>0</v>
      </c>
      <c r="O272" s="51">
        <v>0</v>
      </c>
      <c r="P272" s="51">
        <v>0</v>
      </c>
      <c r="Q272" s="51">
        <v>0</v>
      </c>
      <c r="R272" s="51">
        <v>0</v>
      </c>
      <c r="S272" s="51">
        <v>0</v>
      </c>
      <c r="T272" s="51">
        <v>0</v>
      </c>
      <c r="U272" s="279">
        <f t="shared" si="120"/>
        <v>0</v>
      </c>
    </row>
    <row r="273" spans="1:21" ht="31.5" x14ac:dyDescent="0.25">
      <c r="A273" s="30" t="s">
        <v>27</v>
      </c>
      <c r="B273" s="13" t="s">
        <v>806</v>
      </c>
      <c r="C273" s="18" t="s">
        <v>320</v>
      </c>
      <c r="D273" s="60">
        <v>0</v>
      </c>
      <c r="E273" s="60">
        <f>SUM(E274:E289)</f>
        <v>0</v>
      </c>
      <c r="F273" s="60">
        <v>0</v>
      </c>
      <c r="G273" s="60">
        <v>0</v>
      </c>
      <c r="H273" s="60">
        <f>SUM(H274:H289)</f>
        <v>0</v>
      </c>
      <c r="I273" s="60">
        <v>0</v>
      </c>
      <c r="J273" s="60">
        <f>SUM(J274:J289)</f>
        <v>0</v>
      </c>
      <c r="K273" s="60">
        <f t="shared" si="119"/>
        <v>0</v>
      </c>
      <c r="L273" s="60">
        <f t="shared" ref="L273:T273" si="121">SUM(L274:L289)</f>
        <v>0</v>
      </c>
      <c r="M273" s="60">
        <f>SUM(M274:M289)</f>
        <v>0</v>
      </c>
      <c r="N273" s="60">
        <f>SUM(N274:N289)</f>
        <v>0</v>
      </c>
      <c r="O273" s="60">
        <f>SUM(O274:O289)</f>
        <v>0</v>
      </c>
      <c r="P273" s="60">
        <f>SUM(P274:P289)</f>
        <v>0</v>
      </c>
      <c r="Q273" s="60">
        <f>SUM(Q274:Q289)</f>
        <v>0</v>
      </c>
      <c r="R273" s="60">
        <f t="shared" si="121"/>
        <v>0</v>
      </c>
      <c r="S273" s="60">
        <f t="shared" si="121"/>
        <v>0</v>
      </c>
      <c r="T273" s="60">
        <f t="shared" si="121"/>
        <v>0</v>
      </c>
      <c r="U273" s="279">
        <f t="shared" si="120"/>
        <v>0</v>
      </c>
    </row>
    <row r="274" spans="1:21" hidden="1" x14ac:dyDescent="0.25">
      <c r="A274" s="30"/>
      <c r="B274" s="24" t="s">
        <v>692</v>
      </c>
      <c r="C274" s="15" t="s">
        <v>284</v>
      </c>
      <c r="D274" s="51">
        <v>0</v>
      </c>
      <c r="E274" s="51">
        <v>0</v>
      </c>
      <c r="F274" s="51">
        <v>0</v>
      </c>
      <c r="G274" s="51">
        <v>0</v>
      </c>
      <c r="H274" s="51">
        <v>0</v>
      </c>
      <c r="I274" s="51">
        <v>0</v>
      </c>
      <c r="J274" s="51">
        <v>0</v>
      </c>
      <c r="K274" s="60">
        <f t="shared" si="119"/>
        <v>0</v>
      </c>
      <c r="L274" s="51">
        <v>0</v>
      </c>
      <c r="M274" s="51">
        <v>0</v>
      </c>
      <c r="N274" s="51">
        <v>0</v>
      </c>
      <c r="O274" s="51">
        <v>0</v>
      </c>
      <c r="P274" s="51">
        <v>0</v>
      </c>
      <c r="Q274" s="51">
        <v>0</v>
      </c>
      <c r="R274" s="51">
        <v>0</v>
      </c>
      <c r="S274" s="51">
        <v>0</v>
      </c>
      <c r="T274" s="51">
        <v>0</v>
      </c>
      <c r="U274" s="279">
        <f t="shared" si="120"/>
        <v>0</v>
      </c>
    </row>
    <row r="275" spans="1:21" hidden="1" x14ac:dyDescent="0.25">
      <c r="A275" s="30"/>
      <c r="B275" s="24" t="s">
        <v>693</v>
      </c>
      <c r="C275" s="15" t="s">
        <v>285</v>
      </c>
      <c r="D275" s="51">
        <v>0</v>
      </c>
      <c r="E275" s="51">
        <v>0</v>
      </c>
      <c r="F275" s="51">
        <v>0</v>
      </c>
      <c r="G275" s="51">
        <v>0</v>
      </c>
      <c r="H275" s="51">
        <v>0</v>
      </c>
      <c r="I275" s="51">
        <v>0</v>
      </c>
      <c r="J275" s="51">
        <v>0</v>
      </c>
      <c r="K275" s="60">
        <f t="shared" si="119"/>
        <v>0</v>
      </c>
      <c r="L275" s="51">
        <v>0</v>
      </c>
      <c r="M275" s="51">
        <v>0</v>
      </c>
      <c r="N275" s="51">
        <v>0</v>
      </c>
      <c r="O275" s="51">
        <v>0</v>
      </c>
      <c r="P275" s="51">
        <v>0</v>
      </c>
      <c r="Q275" s="51">
        <v>0</v>
      </c>
      <c r="R275" s="51">
        <v>0</v>
      </c>
      <c r="S275" s="51">
        <v>0</v>
      </c>
      <c r="T275" s="51">
        <v>0</v>
      </c>
      <c r="U275" s="279">
        <f t="shared" si="120"/>
        <v>0</v>
      </c>
    </row>
    <row r="276" spans="1:21" hidden="1" x14ac:dyDescent="0.25">
      <c r="A276" s="30"/>
      <c r="B276" s="24" t="s">
        <v>695</v>
      </c>
      <c r="C276" s="15" t="s">
        <v>286</v>
      </c>
      <c r="D276" s="51">
        <v>0</v>
      </c>
      <c r="E276" s="51">
        <v>0</v>
      </c>
      <c r="F276" s="51">
        <v>0</v>
      </c>
      <c r="G276" s="51">
        <v>0</v>
      </c>
      <c r="H276" s="51">
        <v>0</v>
      </c>
      <c r="I276" s="51">
        <v>0</v>
      </c>
      <c r="J276" s="51">
        <v>0</v>
      </c>
      <c r="K276" s="60">
        <f t="shared" si="119"/>
        <v>0</v>
      </c>
      <c r="L276" s="51">
        <v>0</v>
      </c>
      <c r="M276" s="51">
        <v>0</v>
      </c>
      <c r="N276" s="51">
        <v>0</v>
      </c>
      <c r="O276" s="51">
        <v>0</v>
      </c>
      <c r="P276" s="51">
        <v>0</v>
      </c>
      <c r="Q276" s="51">
        <v>0</v>
      </c>
      <c r="R276" s="51">
        <v>0</v>
      </c>
      <c r="S276" s="51">
        <v>0</v>
      </c>
      <c r="T276" s="51">
        <v>0</v>
      </c>
      <c r="U276" s="279">
        <f t="shared" si="120"/>
        <v>0</v>
      </c>
    </row>
    <row r="277" spans="1:21" hidden="1" x14ac:dyDescent="0.25">
      <c r="A277" s="30"/>
      <c r="B277" s="24" t="s">
        <v>694</v>
      </c>
      <c r="C277" s="15" t="s">
        <v>696</v>
      </c>
      <c r="D277" s="51">
        <v>0</v>
      </c>
      <c r="E277" s="51">
        <v>0</v>
      </c>
      <c r="F277" s="51">
        <v>0</v>
      </c>
      <c r="G277" s="51">
        <v>0</v>
      </c>
      <c r="H277" s="51">
        <v>0</v>
      </c>
      <c r="I277" s="51">
        <v>0</v>
      </c>
      <c r="J277" s="51">
        <v>0</v>
      </c>
      <c r="K277" s="60">
        <f t="shared" si="119"/>
        <v>0</v>
      </c>
      <c r="L277" s="51">
        <v>0</v>
      </c>
      <c r="M277" s="51">
        <v>0</v>
      </c>
      <c r="N277" s="51">
        <v>0</v>
      </c>
      <c r="O277" s="51">
        <v>0</v>
      </c>
      <c r="P277" s="51">
        <v>0</v>
      </c>
      <c r="Q277" s="51">
        <v>0</v>
      </c>
      <c r="R277" s="51">
        <v>0</v>
      </c>
      <c r="S277" s="51">
        <v>0</v>
      </c>
      <c r="T277" s="51">
        <v>0</v>
      </c>
      <c r="U277" s="279">
        <f t="shared" si="120"/>
        <v>0</v>
      </c>
    </row>
    <row r="278" spans="1:21" hidden="1" x14ac:dyDescent="0.25">
      <c r="A278" s="30"/>
      <c r="B278" s="24" t="s">
        <v>697</v>
      </c>
      <c r="C278" s="15" t="s">
        <v>287</v>
      </c>
      <c r="D278" s="51">
        <v>0</v>
      </c>
      <c r="E278" s="51">
        <v>0</v>
      </c>
      <c r="F278" s="51">
        <v>0</v>
      </c>
      <c r="G278" s="51">
        <v>0</v>
      </c>
      <c r="H278" s="51">
        <v>0</v>
      </c>
      <c r="I278" s="51">
        <v>0</v>
      </c>
      <c r="J278" s="51">
        <v>0</v>
      </c>
      <c r="K278" s="60">
        <f t="shared" si="119"/>
        <v>0</v>
      </c>
      <c r="L278" s="51">
        <v>0</v>
      </c>
      <c r="M278" s="51">
        <v>0</v>
      </c>
      <c r="N278" s="51">
        <v>0</v>
      </c>
      <c r="O278" s="51">
        <v>0</v>
      </c>
      <c r="P278" s="51">
        <v>0</v>
      </c>
      <c r="Q278" s="51">
        <v>0</v>
      </c>
      <c r="R278" s="51">
        <v>0</v>
      </c>
      <c r="S278" s="51">
        <v>0</v>
      </c>
      <c r="T278" s="51">
        <v>0</v>
      </c>
      <c r="U278" s="279">
        <f t="shared" si="120"/>
        <v>0</v>
      </c>
    </row>
    <row r="279" spans="1:21" hidden="1" x14ac:dyDescent="0.25">
      <c r="A279" s="30"/>
      <c r="B279" s="24" t="s">
        <v>708</v>
      </c>
      <c r="C279" s="15" t="s">
        <v>288</v>
      </c>
      <c r="D279" s="51">
        <v>0</v>
      </c>
      <c r="E279" s="51">
        <v>0</v>
      </c>
      <c r="F279" s="51">
        <v>0</v>
      </c>
      <c r="G279" s="51">
        <v>0</v>
      </c>
      <c r="H279" s="51">
        <v>0</v>
      </c>
      <c r="I279" s="51">
        <v>0</v>
      </c>
      <c r="J279" s="51">
        <v>0</v>
      </c>
      <c r="K279" s="60">
        <f t="shared" si="119"/>
        <v>0</v>
      </c>
      <c r="L279" s="51">
        <v>0</v>
      </c>
      <c r="M279" s="51">
        <v>0</v>
      </c>
      <c r="N279" s="51">
        <v>0</v>
      </c>
      <c r="O279" s="51">
        <v>0</v>
      </c>
      <c r="P279" s="51">
        <v>0</v>
      </c>
      <c r="Q279" s="51">
        <v>0</v>
      </c>
      <c r="R279" s="51">
        <v>0</v>
      </c>
      <c r="S279" s="51">
        <v>0</v>
      </c>
      <c r="T279" s="51">
        <v>0</v>
      </c>
      <c r="U279" s="279">
        <f t="shared" si="120"/>
        <v>0</v>
      </c>
    </row>
    <row r="280" spans="1:21" hidden="1" x14ac:dyDescent="0.25">
      <c r="A280" s="30"/>
      <c r="B280" s="24" t="s">
        <v>698</v>
      </c>
      <c r="C280" s="15" t="s">
        <v>289</v>
      </c>
      <c r="D280" s="51">
        <v>0</v>
      </c>
      <c r="E280" s="51">
        <v>0</v>
      </c>
      <c r="F280" s="51">
        <v>0</v>
      </c>
      <c r="G280" s="51">
        <v>0</v>
      </c>
      <c r="H280" s="51">
        <v>0</v>
      </c>
      <c r="I280" s="51">
        <v>0</v>
      </c>
      <c r="J280" s="51">
        <v>0</v>
      </c>
      <c r="K280" s="60">
        <f t="shared" si="119"/>
        <v>0</v>
      </c>
      <c r="L280" s="51">
        <v>0</v>
      </c>
      <c r="M280" s="51">
        <v>0</v>
      </c>
      <c r="N280" s="51">
        <v>0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0</v>
      </c>
      <c r="U280" s="279">
        <f t="shared" si="120"/>
        <v>0</v>
      </c>
    </row>
    <row r="281" spans="1:21" ht="31.5" hidden="1" x14ac:dyDescent="0.25">
      <c r="A281" s="30"/>
      <c r="B281" s="24" t="s">
        <v>703</v>
      </c>
      <c r="C281" s="15" t="s">
        <v>290</v>
      </c>
      <c r="D281" s="51">
        <v>0</v>
      </c>
      <c r="E281" s="51">
        <v>0</v>
      </c>
      <c r="F281" s="51">
        <v>0</v>
      </c>
      <c r="G281" s="51">
        <v>0</v>
      </c>
      <c r="H281" s="51">
        <v>0</v>
      </c>
      <c r="I281" s="51">
        <v>0</v>
      </c>
      <c r="J281" s="51">
        <v>0</v>
      </c>
      <c r="K281" s="60">
        <f t="shared" si="119"/>
        <v>0</v>
      </c>
      <c r="L281" s="51">
        <v>0</v>
      </c>
      <c r="M281" s="51">
        <v>0</v>
      </c>
      <c r="N281" s="51">
        <v>0</v>
      </c>
      <c r="O281" s="51">
        <v>0</v>
      </c>
      <c r="P281" s="51">
        <v>0</v>
      </c>
      <c r="Q281" s="51">
        <v>0</v>
      </c>
      <c r="R281" s="51">
        <v>0</v>
      </c>
      <c r="S281" s="51">
        <v>0</v>
      </c>
      <c r="T281" s="51">
        <v>0</v>
      </c>
      <c r="U281" s="279">
        <f t="shared" si="120"/>
        <v>0</v>
      </c>
    </row>
    <row r="282" spans="1:21" hidden="1" x14ac:dyDescent="0.25">
      <c r="A282" s="30"/>
      <c r="B282" s="24" t="s">
        <v>699</v>
      </c>
      <c r="C282" s="15" t="s">
        <v>291</v>
      </c>
      <c r="D282" s="51">
        <v>0</v>
      </c>
      <c r="E282" s="51">
        <v>0</v>
      </c>
      <c r="F282" s="51">
        <v>0</v>
      </c>
      <c r="G282" s="51">
        <v>0</v>
      </c>
      <c r="H282" s="51">
        <v>0</v>
      </c>
      <c r="I282" s="51">
        <v>0</v>
      </c>
      <c r="J282" s="51">
        <v>0</v>
      </c>
      <c r="K282" s="60">
        <f t="shared" si="119"/>
        <v>0</v>
      </c>
      <c r="L282" s="51">
        <v>0</v>
      </c>
      <c r="M282" s="51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279">
        <f t="shared" si="120"/>
        <v>0</v>
      </c>
    </row>
    <row r="283" spans="1:21" ht="31.5" hidden="1" x14ac:dyDescent="0.25">
      <c r="A283" s="30"/>
      <c r="B283" s="24" t="s">
        <v>950</v>
      </c>
      <c r="C283" s="15" t="s">
        <v>949</v>
      </c>
      <c r="D283" s="187">
        <v>0</v>
      </c>
      <c r="E283" s="61">
        <v>0</v>
      </c>
      <c r="F283" s="61">
        <v>0</v>
      </c>
      <c r="G283" s="61">
        <v>0</v>
      </c>
      <c r="H283" s="61">
        <v>0</v>
      </c>
      <c r="I283" s="61">
        <v>0</v>
      </c>
      <c r="J283" s="61">
        <v>0</v>
      </c>
      <c r="K283" s="60">
        <f t="shared" si="119"/>
        <v>0</v>
      </c>
      <c r="L283" s="61">
        <v>0</v>
      </c>
      <c r="M283" s="61">
        <v>0</v>
      </c>
      <c r="N283" s="61">
        <v>0</v>
      </c>
      <c r="O283" s="61">
        <v>0</v>
      </c>
      <c r="P283" s="61">
        <v>0</v>
      </c>
      <c r="Q283" s="61">
        <v>0</v>
      </c>
      <c r="R283" s="61">
        <v>0</v>
      </c>
      <c r="S283" s="61">
        <v>0</v>
      </c>
      <c r="T283" s="61">
        <v>0</v>
      </c>
      <c r="U283" s="279">
        <f t="shared" si="120"/>
        <v>0</v>
      </c>
    </row>
    <row r="284" spans="1:21" hidden="1" x14ac:dyDescent="0.25">
      <c r="A284" s="30"/>
      <c r="B284" s="24" t="s">
        <v>700</v>
      </c>
      <c r="C284" s="15" t="s">
        <v>292</v>
      </c>
      <c r="D284" s="51">
        <v>0</v>
      </c>
      <c r="E284" s="51">
        <v>0</v>
      </c>
      <c r="F284" s="51">
        <v>0</v>
      </c>
      <c r="G284" s="51">
        <v>0</v>
      </c>
      <c r="H284" s="51">
        <v>0</v>
      </c>
      <c r="I284" s="51">
        <v>0</v>
      </c>
      <c r="J284" s="51">
        <v>0</v>
      </c>
      <c r="K284" s="60">
        <f t="shared" si="119"/>
        <v>0</v>
      </c>
      <c r="L284" s="51">
        <v>0</v>
      </c>
      <c r="M284" s="51">
        <v>0</v>
      </c>
      <c r="N284" s="51">
        <v>0</v>
      </c>
      <c r="O284" s="51">
        <v>0</v>
      </c>
      <c r="P284" s="51">
        <v>0</v>
      </c>
      <c r="Q284" s="51">
        <v>0</v>
      </c>
      <c r="R284" s="51">
        <v>0</v>
      </c>
      <c r="S284" s="51">
        <v>0</v>
      </c>
      <c r="T284" s="51">
        <v>0</v>
      </c>
      <c r="U284" s="279">
        <f t="shared" si="120"/>
        <v>0</v>
      </c>
    </row>
    <row r="285" spans="1:21" hidden="1" x14ac:dyDescent="0.25">
      <c r="A285" s="30"/>
      <c r="B285" s="24" t="s">
        <v>704</v>
      </c>
      <c r="C285" s="15" t="s">
        <v>293</v>
      </c>
      <c r="D285" s="51">
        <v>0</v>
      </c>
      <c r="E285" s="51">
        <v>0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60">
        <f t="shared" si="119"/>
        <v>0</v>
      </c>
      <c r="L285" s="51">
        <v>0</v>
      </c>
      <c r="M285" s="51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279">
        <f t="shared" si="120"/>
        <v>0</v>
      </c>
    </row>
    <row r="286" spans="1:21" hidden="1" x14ac:dyDescent="0.25">
      <c r="A286" s="30"/>
      <c r="B286" s="24" t="s">
        <v>705</v>
      </c>
      <c r="C286" s="15" t="s">
        <v>294</v>
      </c>
      <c r="D286" s="51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</v>
      </c>
      <c r="J286" s="51">
        <v>0</v>
      </c>
      <c r="K286" s="60">
        <f t="shared" si="119"/>
        <v>0</v>
      </c>
      <c r="L286" s="51">
        <v>0</v>
      </c>
      <c r="M286" s="51">
        <v>0</v>
      </c>
      <c r="N286" s="51">
        <v>0</v>
      </c>
      <c r="O286" s="51">
        <v>0</v>
      </c>
      <c r="P286" s="51">
        <v>0</v>
      </c>
      <c r="Q286" s="51">
        <v>0</v>
      </c>
      <c r="R286" s="51">
        <v>0</v>
      </c>
      <c r="S286" s="51">
        <v>0</v>
      </c>
      <c r="T286" s="51">
        <v>0</v>
      </c>
      <c r="U286" s="279">
        <f t="shared" si="120"/>
        <v>0</v>
      </c>
    </row>
    <row r="287" spans="1:21" hidden="1" x14ac:dyDescent="0.25">
      <c r="A287" s="30"/>
      <c r="B287" s="24" t="s">
        <v>706</v>
      </c>
      <c r="C287" s="15" t="s">
        <v>550</v>
      </c>
      <c r="D287" s="51">
        <v>0</v>
      </c>
      <c r="E287" s="51">
        <v>0</v>
      </c>
      <c r="F287" s="51">
        <v>0</v>
      </c>
      <c r="G287" s="51">
        <v>0</v>
      </c>
      <c r="H287" s="51">
        <v>0</v>
      </c>
      <c r="I287" s="51">
        <v>0</v>
      </c>
      <c r="J287" s="51">
        <v>0</v>
      </c>
      <c r="K287" s="60">
        <f t="shared" si="119"/>
        <v>0</v>
      </c>
      <c r="L287" s="51">
        <v>0</v>
      </c>
      <c r="M287" s="51">
        <v>0</v>
      </c>
      <c r="N287" s="51">
        <v>0</v>
      </c>
      <c r="O287" s="51">
        <v>0</v>
      </c>
      <c r="P287" s="51">
        <v>0</v>
      </c>
      <c r="Q287" s="51">
        <v>0</v>
      </c>
      <c r="R287" s="51">
        <v>0</v>
      </c>
      <c r="S287" s="51">
        <v>0</v>
      </c>
      <c r="T287" s="51">
        <v>0</v>
      </c>
      <c r="U287" s="279">
        <f t="shared" si="120"/>
        <v>0</v>
      </c>
    </row>
    <row r="288" spans="1:21" hidden="1" x14ac:dyDescent="0.25">
      <c r="A288" s="30"/>
      <c r="B288" s="24" t="s">
        <v>701</v>
      </c>
      <c r="C288" s="15" t="s">
        <v>295</v>
      </c>
      <c r="D288" s="51">
        <v>0</v>
      </c>
      <c r="E288" s="51">
        <v>0</v>
      </c>
      <c r="F288" s="51">
        <v>0</v>
      </c>
      <c r="G288" s="51">
        <v>0</v>
      </c>
      <c r="H288" s="51">
        <v>0</v>
      </c>
      <c r="I288" s="51">
        <v>0</v>
      </c>
      <c r="J288" s="51">
        <v>0</v>
      </c>
      <c r="K288" s="60">
        <f t="shared" si="119"/>
        <v>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279">
        <f t="shared" si="120"/>
        <v>0</v>
      </c>
    </row>
    <row r="289" spans="1:21" ht="31.5" hidden="1" x14ac:dyDescent="0.25">
      <c r="A289" s="30"/>
      <c r="B289" s="24" t="s">
        <v>702</v>
      </c>
      <c r="C289" s="15" t="s">
        <v>306</v>
      </c>
      <c r="D289" s="51">
        <v>0</v>
      </c>
      <c r="E289" s="51">
        <v>0</v>
      </c>
      <c r="F289" s="51">
        <v>0</v>
      </c>
      <c r="G289" s="51">
        <v>0</v>
      </c>
      <c r="H289" s="51">
        <v>0</v>
      </c>
      <c r="I289" s="51">
        <v>0</v>
      </c>
      <c r="J289" s="51">
        <v>0</v>
      </c>
      <c r="K289" s="60">
        <f t="shared" si="119"/>
        <v>0</v>
      </c>
      <c r="L289" s="51">
        <v>0</v>
      </c>
      <c r="M289" s="51">
        <v>0</v>
      </c>
      <c r="N289" s="51">
        <v>0</v>
      </c>
      <c r="O289" s="51">
        <v>0</v>
      </c>
      <c r="P289" s="51">
        <v>0</v>
      </c>
      <c r="Q289" s="51">
        <v>0</v>
      </c>
      <c r="R289" s="51">
        <v>0</v>
      </c>
      <c r="S289" s="51">
        <v>0</v>
      </c>
      <c r="T289" s="51">
        <v>0</v>
      </c>
      <c r="U289" s="279">
        <f t="shared" si="120"/>
        <v>0</v>
      </c>
    </row>
    <row r="290" spans="1:21" x14ac:dyDescent="0.25">
      <c r="A290" s="30" t="s">
        <v>591</v>
      </c>
      <c r="B290" s="153" t="s">
        <v>940</v>
      </c>
      <c r="C290" s="146" t="s">
        <v>320</v>
      </c>
      <c r="D290" s="278">
        <v>31</v>
      </c>
      <c r="E290" s="278">
        <f>SUM(E291:E306)</f>
        <v>21.79</v>
      </c>
      <c r="F290" s="278">
        <v>0</v>
      </c>
      <c r="G290" s="278">
        <v>0</v>
      </c>
      <c r="H290" s="278">
        <f>SUM(H291:H306)</f>
        <v>0</v>
      </c>
      <c r="I290" s="278">
        <v>0</v>
      </c>
      <c r="J290" s="278">
        <f>SUM(J291:J306)</f>
        <v>0</v>
      </c>
      <c r="K290" s="60">
        <f t="shared" si="119"/>
        <v>0</v>
      </c>
      <c r="L290" s="278">
        <f t="shared" ref="L290:T290" si="122">SUM(L291:L306)</f>
        <v>0</v>
      </c>
      <c r="M290" s="278">
        <f>SUM(M291:M306)</f>
        <v>0</v>
      </c>
      <c r="N290" s="278">
        <f>SUM(N291:N306)</f>
        <v>0</v>
      </c>
      <c r="O290" s="278">
        <f>SUM(O291:O306)</f>
        <v>0</v>
      </c>
      <c r="P290" s="278">
        <f>SUM(P291:P306)</f>
        <v>0</v>
      </c>
      <c r="Q290" s="278">
        <f>SUM(Q291:Q306)</f>
        <v>0</v>
      </c>
      <c r="R290" s="166">
        <f t="shared" si="122"/>
        <v>0</v>
      </c>
      <c r="S290" s="166">
        <f t="shared" si="122"/>
        <v>0</v>
      </c>
      <c r="T290" s="166">
        <f t="shared" si="122"/>
        <v>0</v>
      </c>
      <c r="U290" s="279">
        <f t="shared" si="120"/>
        <v>0</v>
      </c>
    </row>
    <row r="291" spans="1:21" hidden="1" x14ac:dyDescent="0.25">
      <c r="A291" s="30"/>
      <c r="B291" s="24" t="s">
        <v>692</v>
      </c>
      <c r="C291" s="15" t="s">
        <v>284</v>
      </c>
      <c r="D291" s="187">
        <v>0</v>
      </c>
      <c r="E291" s="187">
        <v>0</v>
      </c>
      <c r="F291" s="187">
        <v>0</v>
      </c>
      <c r="G291" s="187">
        <v>0</v>
      </c>
      <c r="H291" s="187">
        <v>0</v>
      </c>
      <c r="I291" s="187">
        <v>0</v>
      </c>
      <c r="J291" s="187">
        <v>0</v>
      </c>
      <c r="K291" s="60">
        <f t="shared" si="119"/>
        <v>0</v>
      </c>
      <c r="L291" s="187">
        <v>0</v>
      </c>
      <c r="M291" s="187">
        <v>0</v>
      </c>
      <c r="N291" s="187">
        <v>0</v>
      </c>
      <c r="O291" s="187">
        <v>0</v>
      </c>
      <c r="P291" s="187">
        <v>0</v>
      </c>
      <c r="Q291" s="187">
        <v>0</v>
      </c>
      <c r="R291" s="61">
        <v>0</v>
      </c>
      <c r="S291" s="61">
        <v>0</v>
      </c>
      <c r="T291" s="61">
        <v>0</v>
      </c>
      <c r="U291" s="279">
        <f t="shared" si="120"/>
        <v>0</v>
      </c>
    </row>
    <row r="292" spans="1:21" hidden="1" x14ac:dyDescent="0.25">
      <c r="A292" s="30"/>
      <c r="B292" s="24" t="s">
        <v>693</v>
      </c>
      <c r="C292" s="15" t="s">
        <v>285</v>
      </c>
      <c r="D292" s="187">
        <v>0</v>
      </c>
      <c r="E292" s="187">
        <v>0</v>
      </c>
      <c r="F292" s="187">
        <v>0</v>
      </c>
      <c r="G292" s="187">
        <v>0</v>
      </c>
      <c r="H292" s="187">
        <v>0</v>
      </c>
      <c r="I292" s="187">
        <v>0</v>
      </c>
      <c r="J292" s="187">
        <v>0</v>
      </c>
      <c r="K292" s="60">
        <f t="shared" si="119"/>
        <v>0</v>
      </c>
      <c r="L292" s="187">
        <v>0</v>
      </c>
      <c r="M292" s="187">
        <v>0</v>
      </c>
      <c r="N292" s="187">
        <v>0</v>
      </c>
      <c r="O292" s="187">
        <v>0</v>
      </c>
      <c r="P292" s="187">
        <v>0</v>
      </c>
      <c r="Q292" s="187">
        <v>0</v>
      </c>
      <c r="R292" s="61">
        <v>0</v>
      </c>
      <c r="S292" s="61">
        <v>0</v>
      </c>
      <c r="T292" s="61">
        <v>0</v>
      </c>
      <c r="U292" s="279">
        <f t="shared" si="120"/>
        <v>0</v>
      </c>
    </row>
    <row r="293" spans="1:21" hidden="1" x14ac:dyDescent="0.25">
      <c r="A293" s="30"/>
      <c r="B293" s="24" t="s">
        <v>695</v>
      </c>
      <c r="C293" s="15" t="s">
        <v>286</v>
      </c>
      <c r="D293" s="187">
        <v>0</v>
      </c>
      <c r="E293" s="187">
        <v>0</v>
      </c>
      <c r="F293" s="187">
        <v>0</v>
      </c>
      <c r="G293" s="187">
        <v>0</v>
      </c>
      <c r="H293" s="187">
        <v>0</v>
      </c>
      <c r="I293" s="187">
        <v>0</v>
      </c>
      <c r="J293" s="187">
        <v>0</v>
      </c>
      <c r="K293" s="60">
        <f t="shared" si="119"/>
        <v>0</v>
      </c>
      <c r="L293" s="187">
        <v>0</v>
      </c>
      <c r="M293" s="187">
        <v>0</v>
      </c>
      <c r="N293" s="187">
        <v>0</v>
      </c>
      <c r="O293" s="187">
        <v>0</v>
      </c>
      <c r="P293" s="187">
        <v>0</v>
      </c>
      <c r="Q293" s="187">
        <v>0</v>
      </c>
      <c r="R293" s="61">
        <v>0</v>
      </c>
      <c r="S293" s="61">
        <v>0</v>
      </c>
      <c r="T293" s="61">
        <v>0</v>
      </c>
      <c r="U293" s="279">
        <f t="shared" si="120"/>
        <v>0</v>
      </c>
    </row>
    <row r="294" spans="1:21" hidden="1" x14ac:dyDescent="0.25">
      <c r="A294" s="30"/>
      <c r="B294" s="24" t="s">
        <v>694</v>
      </c>
      <c r="C294" s="15" t="s">
        <v>696</v>
      </c>
      <c r="D294" s="187">
        <v>0</v>
      </c>
      <c r="E294" s="187">
        <v>0</v>
      </c>
      <c r="F294" s="187">
        <v>0</v>
      </c>
      <c r="G294" s="187">
        <v>0</v>
      </c>
      <c r="H294" s="187">
        <v>0</v>
      </c>
      <c r="I294" s="187">
        <v>0</v>
      </c>
      <c r="J294" s="187">
        <v>0</v>
      </c>
      <c r="K294" s="60">
        <f t="shared" si="119"/>
        <v>0</v>
      </c>
      <c r="L294" s="187">
        <v>0</v>
      </c>
      <c r="M294" s="187">
        <v>0</v>
      </c>
      <c r="N294" s="187">
        <v>0</v>
      </c>
      <c r="O294" s="187">
        <v>0</v>
      </c>
      <c r="P294" s="187">
        <v>0</v>
      </c>
      <c r="Q294" s="187">
        <v>0</v>
      </c>
      <c r="R294" s="61">
        <v>0</v>
      </c>
      <c r="S294" s="61">
        <v>0</v>
      </c>
      <c r="T294" s="61">
        <v>0</v>
      </c>
      <c r="U294" s="279">
        <f t="shared" si="120"/>
        <v>0</v>
      </c>
    </row>
    <row r="295" spans="1:21" hidden="1" x14ac:dyDescent="0.25">
      <c r="A295" s="30"/>
      <c r="B295" s="24" t="s">
        <v>697</v>
      </c>
      <c r="C295" s="15" t="s">
        <v>287</v>
      </c>
      <c r="D295" s="187">
        <v>0</v>
      </c>
      <c r="E295" s="187">
        <v>0</v>
      </c>
      <c r="F295" s="187">
        <v>0</v>
      </c>
      <c r="G295" s="187">
        <v>0</v>
      </c>
      <c r="H295" s="187">
        <v>0</v>
      </c>
      <c r="I295" s="187">
        <v>0</v>
      </c>
      <c r="J295" s="187">
        <v>0</v>
      </c>
      <c r="K295" s="60">
        <f t="shared" si="119"/>
        <v>0</v>
      </c>
      <c r="L295" s="187">
        <v>0</v>
      </c>
      <c r="M295" s="187">
        <v>0</v>
      </c>
      <c r="N295" s="187">
        <v>0</v>
      </c>
      <c r="O295" s="187">
        <v>0</v>
      </c>
      <c r="P295" s="187">
        <v>0</v>
      </c>
      <c r="Q295" s="187">
        <v>0</v>
      </c>
      <c r="R295" s="61">
        <v>0</v>
      </c>
      <c r="S295" s="61">
        <v>0</v>
      </c>
      <c r="T295" s="61">
        <v>0</v>
      </c>
      <c r="U295" s="279">
        <f t="shared" si="120"/>
        <v>0</v>
      </c>
    </row>
    <row r="296" spans="1:21" hidden="1" x14ac:dyDescent="0.25">
      <c r="A296" s="30"/>
      <c r="B296" s="24" t="s">
        <v>708</v>
      </c>
      <c r="C296" s="15" t="s">
        <v>288</v>
      </c>
      <c r="D296" s="187">
        <v>0</v>
      </c>
      <c r="E296" s="187">
        <v>0</v>
      </c>
      <c r="F296" s="187">
        <v>0</v>
      </c>
      <c r="G296" s="187">
        <v>0</v>
      </c>
      <c r="H296" s="187">
        <v>0</v>
      </c>
      <c r="I296" s="187">
        <v>0</v>
      </c>
      <c r="J296" s="187">
        <v>0</v>
      </c>
      <c r="K296" s="60">
        <f t="shared" si="119"/>
        <v>0</v>
      </c>
      <c r="L296" s="187">
        <v>0</v>
      </c>
      <c r="M296" s="187">
        <v>0</v>
      </c>
      <c r="N296" s="187">
        <v>0</v>
      </c>
      <c r="O296" s="187">
        <v>0</v>
      </c>
      <c r="P296" s="187">
        <v>0</v>
      </c>
      <c r="Q296" s="187">
        <v>0</v>
      </c>
      <c r="R296" s="61">
        <v>0</v>
      </c>
      <c r="S296" s="61">
        <v>0</v>
      </c>
      <c r="T296" s="61">
        <v>0</v>
      </c>
      <c r="U296" s="279">
        <f t="shared" si="120"/>
        <v>0</v>
      </c>
    </row>
    <row r="297" spans="1:21" hidden="1" x14ac:dyDescent="0.25">
      <c r="A297" s="30"/>
      <c r="B297" s="24" t="s">
        <v>698</v>
      </c>
      <c r="C297" s="15" t="s">
        <v>289</v>
      </c>
      <c r="D297" s="187">
        <v>0</v>
      </c>
      <c r="E297" s="187">
        <v>0</v>
      </c>
      <c r="F297" s="187">
        <v>0</v>
      </c>
      <c r="G297" s="187">
        <v>0</v>
      </c>
      <c r="H297" s="187">
        <v>0</v>
      </c>
      <c r="I297" s="187">
        <v>0</v>
      </c>
      <c r="J297" s="187">
        <v>0</v>
      </c>
      <c r="K297" s="60">
        <f t="shared" si="119"/>
        <v>0</v>
      </c>
      <c r="L297" s="187">
        <v>0</v>
      </c>
      <c r="M297" s="187">
        <v>0</v>
      </c>
      <c r="N297" s="187">
        <v>0</v>
      </c>
      <c r="O297" s="187">
        <v>0</v>
      </c>
      <c r="P297" s="187">
        <v>0</v>
      </c>
      <c r="Q297" s="187">
        <v>0</v>
      </c>
      <c r="R297" s="61">
        <v>0</v>
      </c>
      <c r="S297" s="61">
        <v>0</v>
      </c>
      <c r="T297" s="61">
        <v>0</v>
      </c>
      <c r="U297" s="279">
        <f t="shared" si="120"/>
        <v>0</v>
      </c>
    </row>
    <row r="298" spans="1:21" ht="31.5" hidden="1" x14ac:dyDescent="0.25">
      <c r="A298" s="30"/>
      <c r="B298" s="24" t="s">
        <v>703</v>
      </c>
      <c r="C298" s="15" t="s">
        <v>290</v>
      </c>
      <c r="D298" s="187">
        <v>0</v>
      </c>
      <c r="E298" s="187">
        <v>0</v>
      </c>
      <c r="F298" s="187">
        <v>0</v>
      </c>
      <c r="G298" s="187">
        <v>0</v>
      </c>
      <c r="H298" s="187">
        <v>0</v>
      </c>
      <c r="I298" s="187">
        <v>0</v>
      </c>
      <c r="J298" s="187">
        <v>0</v>
      </c>
      <c r="K298" s="60">
        <f t="shared" si="119"/>
        <v>0</v>
      </c>
      <c r="L298" s="187">
        <v>0</v>
      </c>
      <c r="M298" s="187">
        <v>0</v>
      </c>
      <c r="N298" s="187">
        <v>0</v>
      </c>
      <c r="O298" s="187">
        <v>0</v>
      </c>
      <c r="P298" s="187">
        <v>0</v>
      </c>
      <c r="Q298" s="187">
        <v>0</v>
      </c>
      <c r="R298" s="61">
        <v>0</v>
      </c>
      <c r="S298" s="61">
        <v>0</v>
      </c>
      <c r="T298" s="61">
        <v>0</v>
      </c>
      <c r="U298" s="279">
        <f t="shared" si="120"/>
        <v>0</v>
      </c>
    </row>
    <row r="299" spans="1:21" hidden="1" x14ac:dyDescent="0.25">
      <c r="A299" s="30"/>
      <c r="B299" s="24" t="s">
        <v>699</v>
      </c>
      <c r="C299" s="15" t="s">
        <v>291</v>
      </c>
      <c r="D299" s="187">
        <v>0</v>
      </c>
      <c r="E299" s="187">
        <v>0</v>
      </c>
      <c r="F299" s="187">
        <v>0</v>
      </c>
      <c r="G299" s="187">
        <v>0</v>
      </c>
      <c r="H299" s="187">
        <v>0</v>
      </c>
      <c r="I299" s="187">
        <v>0</v>
      </c>
      <c r="J299" s="187">
        <v>0</v>
      </c>
      <c r="K299" s="60">
        <f t="shared" si="119"/>
        <v>0</v>
      </c>
      <c r="L299" s="187">
        <v>0</v>
      </c>
      <c r="M299" s="187">
        <v>0</v>
      </c>
      <c r="N299" s="187">
        <v>0</v>
      </c>
      <c r="O299" s="187">
        <v>0</v>
      </c>
      <c r="P299" s="187">
        <v>0</v>
      </c>
      <c r="Q299" s="187">
        <v>0</v>
      </c>
      <c r="R299" s="61">
        <v>0</v>
      </c>
      <c r="S299" s="61">
        <v>0</v>
      </c>
      <c r="T299" s="61">
        <v>0</v>
      </c>
      <c r="U299" s="279">
        <f t="shared" si="120"/>
        <v>0</v>
      </c>
    </row>
    <row r="300" spans="1:21" ht="31.5" hidden="1" x14ac:dyDescent="0.25">
      <c r="A300" s="30"/>
      <c r="B300" s="24" t="s">
        <v>950</v>
      </c>
      <c r="C300" s="15" t="s">
        <v>949</v>
      </c>
      <c r="D300" s="187">
        <v>0</v>
      </c>
      <c r="E300" s="61">
        <v>0</v>
      </c>
      <c r="F300" s="61">
        <v>0</v>
      </c>
      <c r="G300" s="61">
        <v>0</v>
      </c>
      <c r="H300" s="61">
        <v>0</v>
      </c>
      <c r="I300" s="61">
        <v>0</v>
      </c>
      <c r="J300" s="61">
        <v>0</v>
      </c>
      <c r="K300" s="60">
        <f t="shared" si="119"/>
        <v>0</v>
      </c>
      <c r="L300" s="61">
        <v>0</v>
      </c>
      <c r="M300" s="61">
        <v>0</v>
      </c>
      <c r="N300" s="61">
        <v>0</v>
      </c>
      <c r="O300" s="61">
        <v>0</v>
      </c>
      <c r="P300" s="61">
        <v>0</v>
      </c>
      <c r="Q300" s="61">
        <v>0</v>
      </c>
      <c r="R300" s="61">
        <v>0</v>
      </c>
      <c r="S300" s="61">
        <v>0</v>
      </c>
      <c r="T300" s="61">
        <v>0</v>
      </c>
      <c r="U300" s="279">
        <f t="shared" si="120"/>
        <v>0</v>
      </c>
    </row>
    <row r="301" spans="1:21" hidden="1" x14ac:dyDescent="0.25">
      <c r="A301" s="30"/>
      <c r="B301" s="24" t="s">
        <v>700</v>
      </c>
      <c r="C301" s="15" t="s">
        <v>292</v>
      </c>
      <c r="D301" s="187">
        <v>0</v>
      </c>
      <c r="E301" s="187">
        <v>0</v>
      </c>
      <c r="F301" s="187">
        <v>0</v>
      </c>
      <c r="G301" s="187">
        <v>0</v>
      </c>
      <c r="H301" s="187">
        <v>0</v>
      </c>
      <c r="I301" s="187">
        <v>0</v>
      </c>
      <c r="J301" s="187">
        <v>0</v>
      </c>
      <c r="K301" s="60">
        <f t="shared" si="119"/>
        <v>0</v>
      </c>
      <c r="L301" s="187">
        <v>0</v>
      </c>
      <c r="M301" s="187">
        <v>0</v>
      </c>
      <c r="N301" s="187">
        <v>0</v>
      </c>
      <c r="O301" s="187">
        <v>0</v>
      </c>
      <c r="P301" s="187">
        <v>0</v>
      </c>
      <c r="Q301" s="187">
        <v>0</v>
      </c>
      <c r="R301" s="61">
        <v>0</v>
      </c>
      <c r="S301" s="61">
        <v>0</v>
      </c>
      <c r="T301" s="61">
        <v>0</v>
      </c>
      <c r="U301" s="279">
        <f t="shared" si="120"/>
        <v>0</v>
      </c>
    </row>
    <row r="302" spans="1:21" hidden="1" x14ac:dyDescent="0.25">
      <c r="A302" s="30"/>
      <c r="B302" s="24" t="s">
        <v>704</v>
      </c>
      <c r="C302" s="15" t="s">
        <v>293</v>
      </c>
      <c r="D302" s="187">
        <v>31</v>
      </c>
      <c r="E302" s="187">
        <v>21.79</v>
      </c>
      <c r="F302" s="187">
        <v>0</v>
      </c>
      <c r="G302" s="187">
        <v>0</v>
      </c>
      <c r="H302" s="187">
        <v>0</v>
      </c>
      <c r="I302" s="187">
        <v>0</v>
      </c>
      <c r="J302" s="187">
        <v>0</v>
      </c>
      <c r="K302" s="60">
        <f t="shared" si="119"/>
        <v>0</v>
      </c>
      <c r="L302" s="187">
        <v>0</v>
      </c>
      <c r="M302" s="187">
        <v>0</v>
      </c>
      <c r="N302" s="187">
        <v>0</v>
      </c>
      <c r="O302" s="187">
        <v>0</v>
      </c>
      <c r="P302" s="187">
        <v>0</v>
      </c>
      <c r="Q302" s="187">
        <v>0</v>
      </c>
      <c r="R302" s="61">
        <v>0</v>
      </c>
      <c r="S302" s="61">
        <v>0</v>
      </c>
      <c r="T302" s="61">
        <v>0</v>
      </c>
      <c r="U302" s="279">
        <f t="shared" si="120"/>
        <v>0</v>
      </c>
    </row>
    <row r="303" spans="1:21" hidden="1" x14ac:dyDescent="0.25">
      <c r="A303" s="30"/>
      <c r="B303" s="24" t="s">
        <v>705</v>
      </c>
      <c r="C303" s="15" t="s">
        <v>294</v>
      </c>
      <c r="D303" s="187">
        <v>0</v>
      </c>
      <c r="E303" s="187">
        <v>0</v>
      </c>
      <c r="F303" s="187">
        <v>0</v>
      </c>
      <c r="G303" s="187">
        <v>0</v>
      </c>
      <c r="H303" s="187">
        <v>0</v>
      </c>
      <c r="I303" s="187">
        <v>0</v>
      </c>
      <c r="J303" s="187">
        <v>0</v>
      </c>
      <c r="K303" s="60">
        <f t="shared" si="119"/>
        <v>0</v>
      </c>
      <c r="L303" s="187">
        <v>0</v>
      </c>
      <c r="M303" s="187">
        <v>0</v>
      </c>
      <c r="N303" s="187">
        <v>0</v>
      </c>
      <c r="O303" s="187">
        <v>0</v>
      </c>
      <c r="P303" s="187">
        <v>0</v>
      </c>
      <c r="Q303" s="187">
        <v>0</v>
      </c>
      <c r="R303" s="61">
        <v>0</v>
      </c>
      <c r="S303" s="61">
        <v>0</v>
      </c>
      <c r="T303" s="61">
        <v>0</v>
      </c>
      <c r="U303" s="279">
        <f t="shared" si="120"/>
        <v>0</v>
      </c>
    </row>
    <row r="304" spans="1:21" hidden="1" x14ac:dyDescent="0.25">
      <c r="A304" s="30"/>
      <c r="B304" s="24" t="s">
        <v>706</v>
      </c>
      <c r="C304" s="15" t="s">
        <v>550</v>
      </c>
      <c r="D304" s="187">
        <v>0</v>
      </c>
      <c r="E304" s="187">
        <v>0</v>
      </c>
      <c r="F304" s="187">
        <v>0</v>
      </c>
      <c r="G304" s="187">
        <v>0</v>
      </c>
      <c r="H304" s="187">
        <v>0</v>
      </c>
      <c r="I304" s="187">
        <v>0</v>
      </c>
      <c r="J304" s="187">
        <v>0</v>
      </c>
      <c r="K304" s="60">
        <f t="shared" si="119"/>
        <v>0</v>
      </c>
      <c r="L304" s="187">
        <v>0</v>
      </c>
      <c r="M304" s="187">
        <v>0</v>
      </c>
      <c r="N304" s="187">
        <v>0</v>
      </c>
      <c r="O304" s="187">
        <v>0</v>
      </c>
      <c r="P304" s="187">
        <v>0</v>
      </c>
      <c r="Q304" s="187">
        <v>0</v>
      </c>
      <c r="R304" s="61">
        <v>0</v>
      </c>
      <c r="S304" s="61">
        <v>0</v>
      </c>
      <c r="T304" s="61">
        <v>0</v>
      </c>
      <c r="U304" s="279">
        <f t="shared" si="120"/>
        <v>0</v>
      </c>
    </row>
    <row r="305" spans="1:21" hidden="1" x14ac:dyDescent="0.25">
      <c r="A305" s="30"/>
      <c r="B305" s="24" t="s">
        <v>701</v>
      </c>
      <c r="C305" s="15" t="s">
        <v>295</v>
      </c>
      <c r="D305" s="187">
        <v>0</v>
      </c>
      <c r="E305" s="187">
        <v>0</v>
      </c>
      <c r="F305" s="187">
        <v>0</v>
      </c>
      <c r="G305" s="187">
        <v>0</v>
      </c>
      <c r="H305" s="187">
        <v>0</v>
      </c>
      <c r="I305" s="187">
        <v>0</v>
      </c>
      <c r="J305" s="187">
        <v>0</v>
      </c>
      <c r="K305" s="60">
        <f t="shared" si="119"/>
        <v>0</v>
      </c>
      <c r="L305" s="187">
        <v>0</v>
      </c>
      <c r="M305" s="187">
        <v>0</v>
      </c>
      <c r="N305" s="187">
        <v>0</v>
      </c>
      <c r="O305" s="187">
        <v>0</v>
      </c>
      <c r="P305" s="187">
        <v>0</v>
      </c>
      <c r="Q305" s="187">
        <v>0</v>
      </c>
      <c r="R305" s="61">
        <v>0</v>
      </c>
      <c r="S305" s="61">
        <v>0</v>
      </c>
      <c r="T305" s="61">
        <v>0</v>
      </c>
      <c r="U305" s="279">
        <f t="shared" si="120"/>
        <v>0</v>
      </c>
    </row>
    <row r="306" spans="1:21" ht="31.5" hidden="1" x14ac:dyDescent="0.25">
      <c r="A306" s="30"/>
      <c r="B306" s="24" t="s">
        <v>702</v>
      </c>
      <c r="C306" s="15" t="s">
        <v>306</v>
      </c>
      <c r="D306" s="187">
        <v>0</v>
      </c>
      <c r="E306" s="187">
        <v>0</v>
      </c>
      <c r="F306" s="187">
        <v>0</v>
      </c>
      <c r="G306" s="187">
        <v>0</v>
      </c>
      <c r="H306" s="187">
        <v>0</v>
      </c>
      <c r="I306" s="187">
        <v>0</v>
      </c>
      <c r="J306" s="187">
        <v>0</v>
      </c>
      <c r="K306" s="60">
        <f t="shared" si="119"/>
        <v>0</v>
      </c>
      <c r="L306" s="187">
        <v>0</v>
      </c>
      <c r="M306" s="187">
        <v>0</v>
      </c>
      <c r="N306" s="187">
        <v>0</v>
      </c>
      <c r="O306" s="187">
        <v>0</v>
      </c>
      <c r="P306" s="187">
        <v>0</v>
      </c>
      <c r="Q306" s="187">
        <v>0</v>
      </c>
      <c r="R306" s="61">
        <v>0</v>
      </c>
      <c r="S306" s="61">
        <v>0</v>
      </c>
      <c r="T306" s="61">
        <v>0</v>
      </c>
      <c r="U306" s="279">
        <f t="shared" si="120"/>
        <v>0</v>
      </c>
    </row>
    <row r="307" spans="1:21" ht="31.5" hidden="1" x14ac:dyDescent="0.25">
      <c r="A307" s="30" t="s">
        <v>941</v>
      </c>
      <c r="B307" s="13" t="s">
        <v>973</v>
      </c>
      <c r="C307" s="18" t="s">
        <v>320</v>
      </c>
      <c r="D307" s="62">
        <v>0</v>
      </c>
      <c r="E307" s="62">
        <f>SUM(E308:E323)</f>
        <v>0</v>
      </c>
      <c r="F307" s="62">
        <v>0</v>
      </c>
      <c r="G307" s="62">
        <v>0</v>
      </c>
      <c r="H307" s="62">
        <f>SUM(H308:H323)</f>
        <v>0</v>
      </c>
      <c r="I307" s="62">
        <v>0</v>
      </c>
      <c r="J307" s="62">
        <f>SUM(J308:J323)</f>
        <v>0</v>
      </c>
      <c r="K307" s="60">
        <f t="shared" si="119"/>
        <v>0</v>
      </c>
      <c r="L307" s="62">
        <f t="shared" ref="L307:T307" si="123">SUM(L308:L323)</f>
        <v>0</v>
      </c>
      <c r="M307" s="62">
        <f>SUM(M308:M323)</f>
        <v>0</v>
      </c>
      <c r="N307" s="62">
        <f>SUM(N308:N323)</f>
        <v>0</v>
      </c>
      <c r="O307" s="62">
        <f>SUM(O308:O323)</f>
        <v>0</v>
      </c>
      <c r="P307" s="62">
        <f>SUM(P308:P323)</f>
        <v>0</v>
      </c>
      <c r="Q307" s="62">
        <f>SUM(Q308:Q323)</f>
        <v>0</v>
      </c>
      <c r="R307" s="62">
        <f t="shared" si="123"/>
        <v>0</v>
      </c>
      <c r="S307" s="62">
        <f t="shared" si="123"/>
        <v>0</v>
      </c>
      <c r="T307" s="62">
        <f t="shared" si="123"/>
        <v>0</v>
      </c>
      <c r="U307" s="279">
        <f t="shared" si="120"/>
        <v>0</v>
      </c>
    </row>
    <row r="308" spans="1:21" hidden="1" x14ac:dyDescent="0.25">
      <c r="A308" s="30"/>
      <c r="B308" s="24" t="s">
        <v>692</v>
      </c>
      <c r="C308" s="15" t="s">
        <v>284</v>
      </c>
      <c r="D308" s="61">
        <v>0</v>
      </c>
      <c r="E308" s="61">
        <v>0</v>
      </c>
      <c r="F308" s="61">
        <v>0</v>
      </c>
      <c r="G308" s="61">
        <v>0</v>
      </c>
      <c r="H308" s="61">
        <v>0</v>
      </c>
      <c r="I308" s="61">
        <v>0</v>
      </c>
      <c r="J308" s="61">
        <v>0</v>
      </c>
      <c r="K308" s="60">
        <f t="shared" si="119"/>
        <v>0</v>
      </c>
      <c r="L308" s="61">
        <v>0</v>
      </c>
      <c r="M308" s="61">
        <v>0</v>
      </c>
      <c r="N308" s="61">
        <v>0</v>
      </c>
      <c r="O308" s="61">
        <v>0</v>
      </c>
      <c r="P308" s="61">
        <v>0</v>
      </c>
      <c r="Q308" s="61">
        <v>0</v>
      </c>
      <c r="R308" s="61">
        <v>0</v>
      </c>
      <c r="S308" s="61">
        <v>0</v>
      </c>
      <c r="T308" s="61">
        <v>0</v>
      </c>
      <c r="U308" s="279">
        <f t="shared" si="120"/>
        <v>0</v>
      </c>
    </row>
    <row r="309" spans="1:21" hidden="1" x14ac:dyDescent="0.25">
      <c r="A309" s="30"/>
      <c r="B309" s="24" t="s">
        <v>693</v>
      </c>
      <c r="C309" s="15" t="s">
        <v>285</v>
      </c>
      <c r="D309" s="61">
        <v>0</v>
      </c>
      <c r="E309" s="61">
        <v>0</v>
      </c>
      <c r="F309" s="61">
        <v>0</v>
      </c>
      <c r="G309" s="61">
        <v>0</v>
      </c>
      <c r="H309" s="61">
        <v>0</v>
      </c>
      <c r="I309" s="61">
        <v>0</v>
      </c>
      <c r="J309" s="61">
        <v>0</v>
      </c>
      <c r="K309" s="60">
        <f t="shared" si="119"/>
        <v>0</v>
      </c>
      <c r="L309" s="61">
        <v>0</v>
      </c>
      <c r="M309" s="61">
        <v>0</v>
      </c>
      <c r="N309" s="61">
        <v>0</v>
      </c>
      <c r="O309" s="61">
        <v>0</v>
      </c>
      <c r="P309" s="61">
        <v>0</v>
      </c>
      <c r="Q309" s="61">
        <v>0</v>
      </c>
      <c r="R309" s="61">
        <v>0</v>
      </c>
      <c r="S309" s="61">
        <v>0</v>
      </c>
      <c r="T309" s="61">
        <v>0</v>
      </c>
      <c r="U309" s="279">
        <f t="shared" si="120"/>
        <v>0</v>
      </c>
    </row>
    <row r="310" spans="1:21" hidden="1" x14ac:dyDescent="0.25">
      <c r="A310" s="30"/>
      <c r="B310" s="24" t="s">
        <v>695</v>
      </c>
      <c r="C310" s="15" t="s">
        <v>286</v>
      </c>
      <c r="D310" s="61">
        <v>0</v>
      </c>
      <c r="E310" s="61">
        <v>0</v>
      </c>
      <c r="F310" s="61">
        <v>0</v>
      </c>
      <c r="G310" s="61">
        <v>0</v>
      </c>
      <c r="H310" s="61">
        <v>0</v>
      </c>
      <c r="I310" s="61">
        <v>0</v>
      </c>
      <c r="J310" s="61">
        <v>0</v>
      </c>
      <c r="K310" s="60">
        <f t="shared" si="119"/>
        <v>0</v>
      </c>
      <c r="L310" s="61">
        <v>0</v>
      </c>
      <c r="M310" s="61">
        <v>0</v>
      </c>
      <c r="N310" s="61">
        <v>0</v>
      </c>
      <c r="O310" s="61">
        <v>0</v>
      </c>
      <c r="P310" s="61">
        <v>0</v>
      </c>
      <c r="Q310" s="61">
        <v>0</v>
      </c>
      <c r="R310" s="61">
        <v>0</v>
      </c>
      <c r="S310" s="61">
        <v>0</v>
      </c>
      <c r="T310" s="61">
        <v>0</v>
      </c>
      <c r="U310" s="279">
        <f t="shared" si="120"/>
        <v>0</v>
      </c>
    </row>
    <row r="311" spans="1:21" hidden="1" x14ac:dyDescent="0.25">
      <c r="A311" s="30"/>
      <c r="B311" s="24" t="s">
        <v>694</v>
      </c>
      <c r="C311" s="15" t="s">
        <v>696</v>
      </c>
      <c r="D311" s="61">
        <v>0</v>
      </c>
      <c r="E311" s="61">
        <v>0</v>
      </c>
      <c r="F311" s="61">
        <v>0</v>
      </c>
      <c r="G311" s="61">
        <v>0</v>
      </c>
      <c r="H311" s="61">
        <v>0</v>
      </c>
      <c r="I311" s="61">
        <v>0</v>
      </c>
      <c r="J311" s="61">
        <v>0</v>
      </c>
      <c r="K311" s="60">
        <f t="shared" si="119"/>
        <v>0</v>
      </c>
      <c r="L311" s="61">
        <v>0</v>
      </c>
      <c r="M311" s="61">
        <v>0</v>
      </c>
      <c r="N311" s="61">
        <v>0</v>
      </c>
      <c r="O311" s="61">
        <v>0</v>
      </c>
      <c r="P311" s="61">
        <v>0</v>
      </c>
      <c r="Q311" s="61">
        <v>0</v>
      </c>
      <c r="R311" s="61">
        <v>0</v>
      </c>
      <c r="S311" s="61">
        <v>0</v>
      </c>
      <c r="T311" s="61">
        <v>0</v>
      </c>
      <c r="U311" s="279">
        <f t="shared" si="120"/>
        <v>0</v>
      </c>
    </row>
    <row r="312" spans="1:21" hidden="1" x14ac:dyDescent="0.25">
      <c r="A312" s="30"/>
      <c r="B312" s="24" t="s">
        <v>697</v>
      </c>
      <c r="C312" s="15" t="s">
        <v>287</v>
      </c>
      <c r="D312" s="61">
        <v>0</v>
      </c>
      <c r="E312" s="61">
        <v>0</v>
      </c>
      <c r="F312" s="61">
        <v>0</v>
      </c>
      <c r="G312" s="61">
        <v>0</v>
      </c>
      <c r="H312" s="61">
        <v>0</v>
      </c>
      <c r="I312" s="61">
        <v>0</v>
      </c>
      <c r="J312" s="61">
        <v>0</v>
      </c>
      <c r="K312" s="60">
        <f t="shared" si="119"/>
        <v>0</v>
      </c>
      <c r="L312" s="61">
        <v>0</v>
      </c>
      <c r="M312" s="61">
        <v>0</v>
      </c>
      <c r="N312" s="61">
        <v>0</v>
      </c>
      <c r="O312" s="61">
        <v>0</v>
      </c>
      <c r="P312" s="61">
        <v>0</v>
      </c>
      <c r="Q312" s="61">
        <v>0</v>
      </c>
      <c r="R312" s="61">
        <v>0</v>
      </c>
      <c r="S312" s="61">
        <v>0</v>
      </c>
      <c r="T312" s="61">
        <v>0</v>
      </c>
      <c r="U312" s="279">
        <f t="shared" si="120"/>
        <v>0</v>
      </c>
    </row>
    <row r="313" spans="1:21" hidden="1" x14ac:dyDescent="0.25">
      <c r="A313" s="30"/>
      <c r="B313" s="24" t="s">
        <v>708</v>
      </c>
      <c r="C313" s="15" t="s">
        <v>288</v>
      </c>
      <c r="D313" s="61">
        <v>0</v>
      </c>
      <c r="E313" s="61">
        <v>0</v>
      </c>
      <c r="F313" s="61">
        <v>0</v>
      </c>
      <c r="G313" s="61">
        <v>0</v>
      </c>
      <c r="H313" s="61">
        <v>0</v>
      </c>
      <c r="I313" s="61">
        <v>0</v>
      </c>
      <c r="J313" s="61">
        <v>0</v>
      </c>
      <c r="K313" s="60">
        <f t="shared" si="119"/>
        <v>0</v>
      </c>
      <c r="L313" s="61">
        <v>0</v>
      </c>
      <c r="M313" s="61">
        <v>0</v>
      </c>
      <c r="N313" s="61">
        <v>0</v>
      </c>
      <c r="O313" s="61">
        <v>0</v>
      </c>
      <c r="P313" s="61">
        <v>0</v>
      </c>
      <c r="Q313" s="61">
        <v>0</v>
      </c>
      <c r="R313" s="61">
        <v>0</v>
      </c>
      <c r="S313" s="61">
        <v>0</v>
      </c>
      <c r="T313" s="61">
        <v>0</v>
      </c>
      <c r="U313" s="279">
        <f t="shared" si="120"/>
        <v>0</v>
      </c>
    </row>
    <row r="314" spans="1:21" hidden="1" x14ac:dyDescent="0.25">
      <c r="A314" s="30"/>
      <c r="B314" s="24" t="s">
        <v>698</v>
      </c>
      <c r="C314" s="15" t="s">
        <v>289</v>
      </c>
      <c r="D314" s="61">
        <v>0</v>
      </c>
      <c r="E314" s="61">
        <v>0</v>
      </c>
      <c r="F314" s="61">
        <v>0</v>
      </c>
      <c r="G314" s="61">
        <v>0</v>
      </c>
      <c r="H314" s="61">
        <v>0</v>
      </c>
      <c r="I314" s="61">
        <v>0</v>
      </c>
      <c r="J314" s="61">
        <v>0</v>
      </c>
      <c r="K314" s="60">
        <f t="shared" si="119"/>
        <v>0</v>
      </c>
      <c r="L314" s="61">
        <v>0</v>
      </c>
      <c r="M314" s="61">
        <v>0</v>
      </c>
      <c r="N314" s="61">
        <v>0</v>
      </c>
      <c r="O314" s="61">
        <v>0</v>
      </c>
      <c r="P314" s="61">
        <v>0</v>
      </c>
      <c r="Q314" s="61">
        <v>0</v>
      </c>
      <c r="R314" s="61">
        <v>0</v>
      </c>
      <c r="S314" s="61">
        <v>0</v>
      </c>
      <c r="T314" s="61">
        <v>0</v>
      </c>
      <c r="U314" s="279">
        <f t="shared" si="120"/>
        <v>0</v>
      </c>
    </row>
    <row r="315" spans="1:21" ht="31.5" hidden="1" x14ac:dyDescent="0.25">
      <c r="A315" s="30"/>
      <c r="B315" s="24" t="s">
        <v>703</v>
      </c>
      <c r="C315" s="15" t="s">
        <v>290</v>
      </c>
      <c r="D315" s="61">
        <v>0</v>
      </c>
      <c r="E315" s="61">
        <v>0</v>
      </c>
      <c r="F315" s="61">
        <v>0</v>
      </c>
      <c r="G315" s="61">
        <v>0</v>
      </c>
      <c r="H315" s="61">
        <v>0</v>
      </c>
      <c r="I315" s="61">
        <v>0</v>
      </c>
      <c r="J315" s="61">
        <v>0</v>
      </c>
      <c r="K315" s="60">
        <f t="shared" si="119"/>
        <v>0</v>
      </c>
      <c r="L315" s="61">
        <v>0</v>
      </c>
      <c r="M315" s="61">
        <v>0</v>
      </c>
      <c r="N315" s="61">
        <v>0</v>
      </c>
      <c r="O315" s="61">
        <v>0</v>
      </c>
      <c r="P315" s="61">
        <v>0</v>
      </c>
      <c r="Q315" s="61">
        <v>0</v>
      </c>
      <c r="R315" s="61">
        <v>0</v>
      </c>
      <c r="S315" s="61">
        <v>0</v>
      </c>
      <c r="T315" s="61">
        <v>0</v>
      </c>
      <c r="U315" s="279">
        <f t="shared" si="120"/>
        <v>0</v>
      </c>
    </row>
    <row r="316" spans="1:21" hidden="1" x14ac:dyDescent="0.25">
      <c r="A316" s="30"/>
      <c r="B316" s="24" t="s">
        <v>699</v>
      </c>
      <c r="C316" s="15" t="s">
        <v>291</v>
      </c>
      <c r="D316" s="61">
        <v>0</v>
      </c>
      <c r="E316" s="61">
        <v>0</v>
      </c>
      <c r="F316" s="61">
        <v>0</v>
      </c>
      <c r="G316" s="61">
        <v>0</v>
      </c>
      <c r="H316" s="61">
        <v>0</v>
      </c>
      <c r="I316" s="61">
        <v>0</v>
      </c>
      <c r="J316" s="61">
        <v>0</v>
      </c>
      <c r="K316" s="60">
        <f t="shared" si="119"/>
        <v>0</v>
      </c>
      <c r="L316" s="61">
        <v>0</v>
      </c>
      <c r="M316" s="61">
        <v>0</v>
      </c>
      <c r="N316" s="61">
        <v>0</v>
      </c>
      <c r="O316" s="61">
        <v>0</v>
      </c>
      <c r="P316" s="61">
        <v>0</v>
      </c>
      <c r="Q316" s="61">
        <v>0</v>
      </c>
      <c r="R316" s="61">
        <v>0</v>
      </c>
      <c r="S316" s="61">
        <v>0</v>
      </c>
      <c r="T316" s="61">
        <v>0</v>
      </c>
      <c r="U316" s="279">
        <f t="shared" si="120"/>
        <v>0</v>
      </c>
    </row>
    <row r="317" spans="1:21" ht="31.5" hidden="1" x14ac:dyDescent="0.25">
      <c r="A317" s="30"/>
      <c r="B317" s="24" t="s">
        <v>950</v>
      </c>
      <c r="C317" s="15" t="s">
        <v>949</v>
      </c>
      <c r="D317" s="187">
        <v>0</v>
      </c>
      <c r="E317" s="61">
        <v>0</v>
      </c>
      <c r="F317" s="61">
        <v>0</v>
      </c>
      <c r="G317" s="61">
        <v>0</v>
      </c>
      <c r="H317" s="61">
        <v>0</v>
      </c>
      <c r="I317" s="61">
        <v>0</v>
      </c>
      <c r="J317" s="61">
        <v>0</v>
      </c>
      <c r="K317" s="60">
        <f t="shared" si="119"/>
        <v>0</v>
      </c>
      <c r="L317" s="61">
        <v>0</v>
      </c>
      <c r="M317" s="61">
        <v>0</v>
      </c>
      <c r="N317" s="61">
        <v>0</v>
      </c>
      <c r="O317" s="61">
        <v>0</v>
      </c>
      <c r="P317" s="61">
        <v>0</v>
      </c>
      <c r="Q317" s="61">
        <v>0</v>
      </c>
      <c r="R317" s="61">
        <v>0</v>
      </c>
      <c r="S317" s="61">
        <v>0</v>
      </c>
      <c r="T317" s="61">
        <v>0</v>
      </c>
      <c r="U317" s="279">
        <f t="shared" si="120"/>
        <v>0</v>
      </c>
    </row>
    <row r="318" spans="1:21" hidden="1" x14ac:dyDescent="0.25">
      <c r="A318" s="30"/>
      <c r="B318" s="24" t="s">
        <v>700</v>
      </c>
      <c r="C318" s="15" t="s">
        <v>292</v>
      </c>
      <c r="D318" s="61">
        <v>0</v>
      </c>
      <c r="E318" s="61">
        <v>0</v>
      </c>
      <c r="F318" s="61">
        <v>0</v>
      </c>
      <c r="G318" s="61">
        <v>0</v>
      </c>
      <c r="H318" s="61">
        <v>0</v>
      </c>
      <c r="I318" s="61">
        <v>0</v>
      </c>
      <c r="J318" s="61">
        <v>0</v>
      </c>
      <c r="K318" s="60">
        <f t="shared" si="119"/>
        <v>0</v>
      </c>
      <c r="L318" s="61">
        <v>0</v>
      </c>
      <c r="M318" s="61">
        <v>0</v>
      </c>
      <c r="N318" s="61">
        <v>0</v>
      </c>
      <c r="O318" s="61">
        <v>0</v>
      </c>
      <c r="P318" s="61">
        <v>0</v>
      </c>
      <c r="Q318" s="61">
        <v>0</v>
      </c>
      <c r="R318" s="61">
        <v>0</v>
      </c>
      <c r="S318" s="61">
        <v>0</v>
      </c>
      <c r="T318" s="61">
        <v>0</v>
      </c>
      <c r="U318" s="279">
        <f t="shared" si="120"/>
        <v>0</v>
      </c>
    </row>
    <row r="319" spans="1:21" hidden="1" x14ac:dyDescent="0.25">
      <c r="A319" s="30"/>
      <c r="B319" s="24" t="s">
        <v>704</v>
      </c>
      <c r="C319" s="15" t="s">
        <v>293</v>
      </c>
      <c r="D319" s="61">
        <v>0</v>
      </c>
      <c r="E319" s="61">
        <v>0</v>
      </c>
      <c r="F319" s="61">
        <v>0</v>
      </c>
      <c r="G319" s="61">
        <v>0</v>
      </c>
      <c r="H319" s="61">
        <v>0</v>
      </c>
      <c r="I319" s="61">
        <v>0</v>
      </c>
      <c r="J319" s="61">
        <v>0</v>
      </c>
      <c r="K319" s="60">
        <f t="shared" si="119"/>
        <v>0</v>
      </c>
      <c r="L319" s="61">
        <v>0</v>
      </c>
      <c r="M319" s="61">
        <v>0</v>
      </c>
      <c r="N319" s="61">
        <v>0</v>
      </c>
      <c r="O319" s="61">
        <v>0</v>
      </c>
      <c r="P319" s="61">
        <v>0</v>
      </c>
      <c r="Q319" s="61">
        <v>0</v>
      </c>
      <c r="R319" s="61">
        <v>0</v>
      </c>
      <c r="S319" s="61">
        <v>0</v>
      </c>
      <c r="T319" s="61">
        <v>0</v>
      </c>
      <c r="U319" s="279">
        <f t="shared" si="120"/>
        <v>0</v>
      </c>
    </row>
    <row r="320" spans="1:21" hidden="1" x14ac:dyDescent="0.25">
      <c r="A320" s="30"/>
      <c r="B320" s="24" t="s">
        <v>705</v>
      </c>
      <c r="C320" s="15" t="s">
        <v>294</v>
      </c>
      <c r="D320" s="61">
        <v>0</v>
      </c>
      <c r="E320" s="61">
        <v>0</v>
      </c>
      <c r="F320" s="61">
        <v>0</v>
      </c>
      <c r="G320" s="61">
        <v>0</v>
      </c>
      <c r="H320" s="61">
        <v>0</v>
      </c>
      <c r="I320" s="61">
        <v>0</v>
      </c>
      <c r="J320" s="61">
        <v>0</v>
      </c>
      <c r="K320" s="60">
        <f t="shared" si="119"/>
        <v>0</v>
      </c>
      <c r="L320" s="61">
        <v>0</v>
      </c>
      <c r="M320" s="61">
        <v>0</v>
      </c>
      <c r="N320" s="61">
        <v>0</v>
      </c>
      <c r="O320" s="61">
        <v>0</v>
      </c>
      <c r="P320" s="61">
        <v>0</v>
      </c>
      <c r="Q320" s="61">
        <v>0</v>
      </c>
      <c r="R320" s="61">
        <v>0</v>
      </c>
      <c r="S320" s="61">
        <v>0</v>
      </c>
      <c r="T320" s="61">
        <v>0</v>
      </c>
      <c r="U320" s="279">
        <f t="shared" si="120"/>
        <v>0</v>
      </c>
    </row>
    <row r="321" spans="1:21" hidden="1" x14ac:dyDescent="0.25">
      <c r="A321" s="30"/>
      <c r="B321" s="24" t="s">
        <v>706</v>
      </c>
      <c r="C321" s="15" t="s">
        <v>550</v>
      </c>
      <c r="D321" s="61">
        <v>0</v>
      </c>
      <c r="E321" s="61">
        <v>0</v>
      </c>
      <c r="F321" s="61">
        <v>0</v>
      </c>
      <c r="G321" s="61">
        <v>0</v>
      </c>
      <c r="H321" s="61">
        <v>0</v>
      </c>
      <c r="I321" s="61">
        <v>0</v>
      </c>
      <c r="J321" s="61">
        <v>0</v>
      </c>
      <c r="K321" s="60">
        <f t="shared" si="119"/>
        <v>0</v>
      </c>
      <c r="L321" s="61">
        <v>0</v>
      </c>
      <c r="M321" s="61">
        <v>0</v>
      </c>
      <c r="N321" s="61">
        <v>0</v>
      </c>
      <c r="O321" s="61">
        <v>0</v>
      </c>
      <c r="P321" s="61">
        <v>0</v>
      </c>
      <c r="Q321" s="61">
        <v>0</v>
      </c>
      <c r="R321" s="61">
        <v>0</v>
      </c>
      <c r="S321" s="61">
        <v>0</v>
      </c>
      <c r="T321" s="61">
        <v>0</v>
      </c>
      <c r="U321" s="279">
        <f t="shared" si="120"/>
        <v>0</v>
      </c>
    </row>
    <row r="322" spans="1:21" hidden="1" x14ac:dyDescent="0.25">
      <c r="A322" s="30"/>
      <c r="B322" s="24" t="s">
        <v>701</v>
      </c>
      <c r="C322" s="15" t="s">
        <v>295</v>
      </c>
      <c r="D322" s="61">
        <v>0</v>
      </c>
      <c r="E322" s="61">
        <v>0</v>
      </c>
      <c r="F322" s="61">
        <v>0</v>
      </c>
      <c r="G322" s="61">
        <v>0</v>
      </c>
      <c r="H322" s="61">
        <v>0</v>
      </c>
      <c r="I322" s="61">
        <v>0</v>
      </c>
      <c r="J322" s="61">
        <v>0</v>
      </c>
      <c r="K322" s="60">
        <f t="shared" si="119"/>
        <v>0</v>
      </c>
      <c r="L322" s="61">
        <v>0</v>
      </c>
      <c r="M322" s="61">
        <v>0</v>
      </c>
      <c r="N322" s="61">
        <v>0</v>
      </c>
      <c r="O322" s="61">
        <v>0</v>
      </c>
      <c r="P322" s="61">
        <v>0</v>
      </c>
      <c r="Q322" s="61">
        <v>0</v>
      </c>
      <c r="R322" s="61">
        <v>0</v>
      </c>
      <c r="S322" s="61">
        <v>0</v>
      </c>
      <c r="T322" s="61">
        <v>0</v>
      </c>
      <c r="U322" s="279">
        <f t="shared" si="120"/>
        <v>0</v>
      </c>
    </row>
    <row r="323" spans="1:21" ht="31.5" hidden="1" x14ac:dyDescent="0.25">
      <c r="A323" s="30"/>
      <c r="B323" s="24" t="s">
        <v>702</v>
      </c>
      <c r="C323" s="15" t="s">
        <v>306</v>
      </c>
      <c r="D323" s="61">
        <v>0</v>
      </c>
      <c r="E323" s="61">
        <v>0</v>
      </c>
      <c r="F323" s="61">
        <v>0</v>
      </c>
      <c r="G323" s="61">
        <v>0</v>
      </c>
      <c r="H323" s="61">
        <v>0</v>
      </c>
      <c r="I323" s="61">
        <v>0</v>
      </c>
      <c r="J323" s="61">
        <v>0</v>
      </c>
      <c r="K323" s="60">
        <f t="shared" si="119"/>
        <v>0</v>
      </c>
      <c r="L323" s="61">
        <v>0</v>
      </c>
      <c r="M323" s="61">
        <v>0</v>
      </c>
      <c r="N323" s="61">
        <v>0</v>
      </c>
      <c r="O323" s="61">
        <v>0</v>
      </c>
      <c r="P323" s="61">
        <v>0</v>
      </c>
      <c r="Q323" s="61">
        <v>0</v>
      </c>
      <c r="R323" s="61">
        <v>0</v>
      </c>
      <c r="S323" s="61">
        <v>0</v>
      </c>
      <c r="T323" s="61">
        <v>0</v>
      </c>
      <c r="U323" s="279">
        <f t="shared" si="120"/>
        <v>0</v>
      </c>
    </row>
    <row r="324" spans="1:21" x14ac:dyDescent="0.25">
      <c r="A324" s="30">
        <v>3</v>
      </c>
      <c r="B324" s="13" t="s">
        <v>707</v>
      </c>
      <c r="C324" s="18" t="s">
        <v>323</v>
      </c>
      <c r="D324" s="60">
        <v>0</v>
      </c>
      <c r="E324" s="60">
        <f>SUM(E325:E340)</f>
        <v>0</v>
      </c>
      <c r="F324" s="60">
        <v>0</v>
      </c>
      <c r="G324" s="60">
        <v>0</v>
      </c>
      <c r="H324" s="60">
        <f>SUM(H325:H340)</f>
        <v>0</v>
      </c>
      <c r="I324" s="60">
        <v>0</v>
      </c>
      <c r="J324" s="60">
        <f>SUM(J325:J340)</f>
        <v>0</v>
      </c>
      <c r="K324" s="60">
        <f t="shared" si="119"/>
        <v>0</v>
      </c>
      <c r="L324" s="60">
        <f t="shared" ref="L324:T324" si="124">SUM(L325:L340)</f>
        <v>0</v>
      </c>
      <c r="M324" s="60">
        <f>SUM(M325:M340)</f>
        <v>0</v>
      </c>
      <c r="N324" s="60">
        <f>SUM(N325:N340)</f>
        <v>0</v>
      </c>
      <c r="O324" s="60">
        <f>SUM(O325:O340)</f>
        <v>0</v>
      </c>
      <c r="P324" s="60">
        <f>SUM(P325:P340)</f>
        <v>0</v>
      </c>
      <c r="Q324" s="60">
        <f>SUM(Q325:Q340)</f>
        <v>0</v>
      </c>
      <c r="R324" s="60">
        <f t="shared" si="124"/>
        <v>0</v>
      </c>
      <c r="S324" s="60">
        <f t="shared" si="124"/>
        <v>0</v>
      </c>
      <c r="T324" s="60">
        <f t="shared" si="124"/>
        <v>0</v>
      </c>
      <c r="U324" s="279">
        <f t="shared" si="120"/>
        <v>0</v>
      </c>
    </row>
    <row r="325" spans="1:21" hidden="1" x14ac:dyDescent="0.25">
      <c r="A325" s="30"/>
      <c r="B325" s="24" t="s">
        <v>692</v>
      </c>
      <c r="C325" s="15" t="s">
        <v>284</v>
      </c>
      <c r="D325" s="2">
        <v>0</v>
      </c>
      <c r="E325" s="2"/>
      <c r="F325" s="2"/>
      <c r="G325" s="2">
        <v>0</v>
      </c>
      <c r="H325" s="2"/>
      <c r="I325" s="2">
        <v>0</v>
      </c>
      <c r="J325" s="2"/>
      <c r="K325" s="60">
        <f t="shared" si="119"/>
        <v>0</v>
      </c>
      <c r="L325" s="2"/>
      <c r="M325" s="2"/>
      <c r="N325" s="2"/>
      <c r="O325" s="2"/>
      <c r="P325" s="2"/>
      <c r="Q325" s="2"/>
      <c r="R325" s="2"/>
      <c r="S325" s="2"/>
      <c r="T325" s="2"/>
      <c r="U325" s="279">
        <f t="shared" si="120"/>
        <v>0</v>
      </c>
    </row>
    <row r="326" spans="1:21" hidden="1" x14ac:dyDescent="0.25">
      <c r="A326" s="30"/>
      <c r="B326" s="24" t="s">
        <v>693</v>
      </c>
      <c r="C326" s="15" t="s">
        <v>285</v>
      </c>
      <c r="D326" s="2">
        <v>0</v>
      </c>
      <c r="E326" s="2"/>
      <c r="F326" s="2"/>
      <c r="G326" s="2">
        <v>0</v>
      </c>
      <c r="H326" s="2"/>
      <c r="I326" s="2">
        <v>0</v>
      </c>
      <c r="J326" s="2"/>
      <c r="K326" s="60">
        <f t="shared" si="119"/>
        <v>0</v>
      </c>
      <c r="L326" s="2"/>
      <c r="M326" s="2"/>
      <c r="N326" s="2"/>
      <c r="O326" s="2"/>
      <c r="P326" s="2"/>
      <c r="Q326" s="2"/>
      <c r="R326" s="2"/>
      <c r="S326" s="2"/>
      <c r="T326" s="2"/>
      <c r="U326" s="279">
        <f t="shared" si="120"/>
        <v>0</v>
      </c>
    </row>
    <row r="327" spans="1:21" hidden="1" x14ac:dyDescent="0.25">
      <c r="A327" s="30"/>
      <c r="B327" s="24" t="s">
        <v>695</v>
      </c>
      <c r="C327" s="15" t="s">
        <v>286</v>
      </c>
      <c r="D327" s="2">
        <v>0</v>
      </c>
      <c r="E327" s="2"/>
      <c r="F327" s="2"/>
      <c r="G327" s="2">
        <v>0</v>
      </c>
      <c r="H327" s="2"/>
      <c r="I327" s="2">
        <v>0</v>
      </c>
      <c r="J327" s="2"/>
      <c r="K327" s="60">
        <f t="shared" si="119"/>
        <v>0</v>
      </c>
      <c r="L327" s="2"/>
      <c r="M327" s="2"/>
      <c r="N327" s="2"/>
      <c r="O327" s="2"/>
      <c r="P327" s="2"/>
      <c r="Q327" s="2"/>
      <c r="R327" s="2"/>
      <c r="S327" s="2"/>
      <c r="T327" s="2"/>
      <c r="U327" s="279">
        <f t="shared" si="120"/>
        <v>0</v>
      </c>
    </row>
    <row r="328" spans="1:21" hidden="1" x14ac:dyDescent="0.25">
      <c r="A328" s="30"/>
      <c r="B328" s="24" t="s">
        <v>694</v>
      </c>
      <c r="C328" s="15" t="s">
        <v>696</v>
      </c>
      <c r="D328" s="2">
        <v>0</v>
      </c>
      <c r="E328" s="2"/>
      <c r="F328" s="2"/>
      <c r="G328" s="2">
        <v>0</v>
      </c>
      <c r="H328" s="2"/>
      <c r="I328" s="2">
        <v>0</v>
      </c>
      <c r="J328" s="2"/>
      <c r="K328" s="60">
        <f t="shared" si="119"/>
        <v>0</v>
      </c>
      <c r="L328" s="2"/>
      <c r="M328" s="2"/>
      <c r="N328" s="2"/>
      <c r="O328" s="2"/>
      <c r="P328" s="2"/>
      <c r="Q328" s="2"/>
      <c r="R328" s="2"/>
      <c r="S328" s="2"/>
      <c r="T328" s="2"/>
      <c r="U328" s="279">
        <f t="shared" si="120"/>
        <v>0</v>
      </c>
    </row>
    <row r="329" spans="1:21" hidden="1" x14ac:dyDescent="0.25">
      <c r="A329" s="30"/>
      <c r="B329" s="24" t="s">
        <v>697</v>
      </c>
      <c r="C329" s="15" t="s">
        <v>287</v>
      </c>
      <c r="D329" s="2">
        <v>0</v>
      </c>
      <c r="E329" s="2"/>
      <c r="F329" s="2"/>
      <c r="G329" s="2">
        <v>0</v>
      </c>
      <c r="H329" s="2"/>
      <c r="I329" s="2">
        <v>0</v>
      </c>
      <c r="J329" s="2"/>
      <c r="K329" s="60">
        <f t="shared" si="119"/>
        <v>0</v>
      </c>
      <c r="L329" s="2"/>
      <c r="M329" s="2"/>
      <c r="N329" s="2"/>
      <c r="O329" s="2"/>
      <c r="P329" s="2"/>
      <c r="Q329" s="2"/>
      <c r="R329" s="2"/>
      <c r="S329" s="2"/>
      <c r="T329" s="2"/>
      <c r="U329" s="279">
        <f t="shared" si="120"/>
        <v>0</v>
      </c>
    </row>
    <row r="330" spans="1:21" hidden="1" x14ac:dyDescent="0.25">
      <c r="A330" s="30"/>
      <c r="B330" s="24" t="s">
        <v>708</v>
      </c>
      <c r="C330" s="15" t="s">
        <v>288</v>
      </c>
      <c r="D330" s="2">
        <v>0</v>
      </c>
      <c r="E330" s="2"/>
      <c r="F330" s="2"/>
      <c r="G330" s="2">
        <v>0</v>
      </c>
      <c r="H330" s="2"/>
      <c r="I330" s="2">
        <v>0</v>
      </c>
      <c r="J330" s="2"/>
      <c r="K330" s="60">
        <f t="shared" si="119"/>
        <v>0</v>
      </c>
      <c r="L330" s="2"/>
      <c r="M330" s="2"/>
      <c r="N330" s="2"/>
      <c r="O330" s="2"/>
      <c r="P330" s="2"/>
      <c r="Q330" s="2"/>
      <c r="R330" s="2"/>
      <c r="S330" s="2"/>
      <c r="T330" s="2"/>
      <c r="U330" s="279">
        <f t="shared" si="120"/>
        <v>0</v>
      </c>
    </row>
    <row r="331" spans="1:21" hidden="1" x14ac:dyDescent="0.25">
      <c r="A331" s="30"/>
      <c r="B331" s="24" t="s">
        <v>698</v>
      </c>
      <c r="C331" s="15" t="s">
        <v>289</v>
      </c>
      <c r="D331" s="2">
        <v>0</v>
      </c>
      <c r="E331" s="2"/>
      <c r="F331" s="2"/>
      <c r="G331" s="2">
        <v>0</v>
      </c>
      <c r="H331" s="2"/>
      <c r="I331" s="2">
        <v>0</v>
      </c>
      <c r="J331" s="2"/>
      <c r="K331" s="60">
        <f t="shared" ref="K331:K394" si="125">+I331+J331</f>
        <v>0</v>
      </c>
      <c r="L331" s="2"/>
      <c r="M331" s="2"/>
      <c r="N331" s="2"/>
      <c r="O331" s="2"/>
      <c r="P331" s="2"/>
      <c r="Q331" s="2"/>
      <c r="R331" s="2"/>
      <c r="S331" s="2"/>
      <c r="T331" s="2"/>
      <c r="U331" s="279">
        <f t="shared" ref="U331:U394" si="126">+K331-M331-N331-O331-P331</f>
        <v>0</v>
      </c>
    </row>
    <row r="332" spans="1:21" ht="31.5" hidden="1" x14ac:dyDescent="0.25">
      <c r="A332" s="30"/>
      <c r="B332" s="24" t="s">
        <v>703</v>
      </c>
      <c r="C332" s="15" t="s">
        <v>290</v>
      </c>
      <c r="D332" s="2">
        <v>0</v>
      </c>
      <c r="E332" s="2"/>
      <c r="F332" s="2"/>
      <c r="G332" s="2">
        <v>0</v>
      </c>
      <c r="H332" s="2"/>
      <c r="I332" s="2">
        <v>0</v>
      </c>
      <c r="J332" s="2"/>
      <c r="K332" s="60">
        <f t="shared" si="125"/>
        <v>0</v>
      </c>
      <c r="L332" s="2"/>
      <c r="M332" s="2"/>
      <c r="N332" s="2"/>
      <c r="O332" s="2"/>
      <c r="P332" s="2"/>
      <c r="Q332" s="2"/>
      <c r="R332" s="2"/>
      <c r="S332" s="2"/>
      <c r="T332" s="2"/>
      <c r="U332" s="279">
        <f t="shared" si="126"/>
        <v>0</v>
      </c>
    </row>
    <row r="333" spans="1:21" hidden="1" x14ac:dyDescent="0.25">
      <c r="A333" s="30"/>
      <c r="B333" s="24" t="s">
        <v>699</v>
      </c>
      <c r="C333" s="15" t="s">
        <v>291</v>
      </c>
      <c r="D333" s="2">
        <v>0</v>
      </c>
      <c r="E333" s="2"/>
      <c r="F333" s="2"/>
      <c r="G333" s="2">
        <v>0</v>
      </c>
      <c r="H333" s="2"/>
      <c r="I333" s="2">
        <v>0</v>
      </c>
      <c r="J333" s="2"/>
      <c r="K333" s="60">
        <f t="shared" si="125"/>
        <v>0</v>
      </c>
      <c r="L333" s="2"/>
      <c r="M333" s="2"/>
      <c r="N333" s="2"/>
      <c r="O333" s="2"/>
      <c r="P333" s="2"/>
      <c r="Q333" s="2"/>
      <c r="R333" s="2"/>
      <c r="S333" s="2"/>
      <c r="T333" s="2"/>
      <c r="U333" s="279">
        <f t="shared" si="126"/>
        <v>0</v>
      </c>
    </row>
    <row r="334" spans="1:21" ht="31.5" hidden="1" x14ac:dyDescent="0.25">
      <c r="A334" s="30"/>
      <c r="B334" s="24" t="s">
        <v>950</v>
      </c>
      <c r="C334" s="15" t="s">
        <v>949</v>
      </c>
      <c r="D334" s="187">
        <v>0</v>
      </c>
      <c r="E334" s="61">
        <v>0</v>
      </c>
      <c r="F334" s="61">
        <v>0</v>
      </c>
      <c r="G334" s="61">
        <v>0</v>
      </c>
      <c r="H334" s="61">
        <v>0</v>
      </c>
      <c r="I334" s="61">
        <v>0</v>
      </c>
      <c r="J334" s="61">
        <v>0</v>
      </c>
      <c r="K334" s="60">
        <f t="shared" si="125"/>
        <v>0</v>
      </c>
      <c r="L334" s="61">
        <v>0</v>
      </c>
      <c r="M334" s="61">
        <v>0</v>
      </c>
      <c r="N334" s="61">
        <v>0</v>
      </c>
      <c r="O334" s="61">
        <v>0</v>
      </c>
      <c r="P334" s="61">
        <v>0</v>
      </c>
      <c r="Q334" s="61">
        <v>0</v>
      </c>
      <c r="R334" s="61">
        <v>0</v>
      </c>
      <c r="S334" s="61">
        <v>0</v>
      </c>
      <c r="T334" s="61">
        <v>0</v>
      </c>
      <c r="U334" s="279">
        <f t="shared" si="126"/>
        <v>0</v>
      </c>
    </row>
    <row r="335" spans="1:21" hidden="1" x14ac:dyDescent="0.25">
      <c r="A335" s="30"/>
      <c r="B335" s="24" t="s">
        <v>700</v>
      </c>
      <c r="C335" s="15" t="s">
        <v>292</v>
      </c>
      <c r="D335" s="2">
        <v>0</v>
      </c>
      <c r="E335" s="2"/>
      <c r="F335" s="2"/>
      <c r="G335" s="2">
        <v>0</v>
      </c>
      <c r="H335" s="2"/>
      <c r="I335" s="2">
        <v>0</v>
      </c>
      <c r="J335" s="2"/>
      <c r="K335" s="60">
        <f t="shared" si="125"/>
        <v>0</v>
      </c>
      <c r="L335" s="2"/>
      <c r="M335" s="2"/>
      <c r="N335" s="2"/>
      <c r="O335" s="2"/>
      <c r="P335" s="2"/>
      <c r="Q335" s="2"/>
      <c r="R335" s="2"/>
      <c r="S335" s="2"/>
      <c r="T335" s="2"/>
      <c r="U335" s="279">
        <f t="shared" si="126"/>
        <v>0</v>
      </c>
    </row>
    <row r="336" spans="1:21" hidden="1" x14ac:dyDescent="0.25">
      <c r="A336" s="30"/>
      <c r="B336" s="24" t="s">
        <v>704</v>
      </c>
      <c r="C336" s="15" t="s">
        <v>293</v>
      </c>
      <c r="D336" s="2">
        <v>0</v>
      </c>
      <c r="E336" s="2"/>
      <c r="F336" s="2"/>
      <c r="G336" s="2">
        <v>0</v>
      </c>
      <c r="H336" s="2"/>
      <c r="I336" s="2">
        <v>0</v>
      </c>
      <c r="J336" s="2"/>
      <c r="K336" s="60">
        <f t="shared" si="125"/>
        <v>0</v>
      </c>
      <c r="L336" s="2"/>
      <c r="M336" s="2"/>
      <c r="N336" s="2"/>
      <c r="O336" s="2"/>
      <c r="P336" s="2"/>
      <c r="Q336" s="2"/>
      <c r="R336" s="2"/>
      <c r="S336" s="2"/>
      <c r="T336" s="2"/>
      <c r="U336" s="279">
        <f t="shared" si="126"/>
        <v>0</v>
      </c>
    </row>
    <row r="337" spans="1:21" hidden="1" x14ac:dyDescent="0.25">
      <c r="A337" s="30"/>
      <c r="B337" s="24" t="s">
        <v>705</v>
      </c>
      <c r="C337" s="15" t="s">
        <v>294</v>
      </c>
      <c r="D337" s="2">
        <v>0</v>
      </c>
      <c r="E337" s="2"/>
      <c r="F337" s="2"/>
      <c r="G337" s="2">
        <v>0</v>
      </c>
      <c r="H337" s="2"/>
      <c r="I337" s="2">
        <v>0</v>
      </c>
      <c r="J337" s="2"/>
      <c r="K337" s="60">
        <f t="shared" si="125"/>
        <v>0</v>
      </c>
      <c r="L337" s="2"/>
      <c r="M337" s="2"/>
      <c r="N337" s="2"/>
      <c r="O337" s="2"/>
      <c r="P337" s="2"/>
      <c r="Q337" s="2"/>
      <c r="R337" s="2"/>
      <c r="S337" s="2"/>
      <c r="T337" s="2"/>
      <c r="U337" s="279">
        <f t="shared" si="126"/>
        <v>0</v>
      </c>
    </row>
    <row r="338" spans="1:21" hidden="1" x14ac:dyDescent="0.25">
      <c r="A338" s="30"/>
      <c r="B338" s="24" t="s">
        <v>706</v>
      </c>
      <c r="C338" s="15" t="s">
        <v>550</v>
      </c>
      <c r="D338" s="2">
        <v>0</v>
      </c>
      <c r="E338" s="2"/>
      <c r="F338" s="2"/>
      <c r="G338" s="2">
        <v>0</v>
      </c>
      <c r="H338" s="2"/>
      <c r="I338" s="2">
        <v>0</v>
      </c>
      <c r="J338" s="2"/>
      <c r="K338" s="60">
        <f t="shared" si="125"/>
        <v>0</v>
      </c>
      <c r="L338" s="2"/>
      <c r="M338" s="2"/>
      <c r="N338" s="2"/>
      <c r="O338" s="2"/>
      <c r="P338" s="2"/>
      <c r="Q338" s="2"/>
      <c r="R338" s="2"/>
      <c r="S338" s="2"/>
      <c r="T338" s="2"/>
      <c r="U338" s="279">
        <f t="shared" si="126"/>
        <v>0</v>
      </c>
    </row>
    <row r="339" spans="1:21" hidden="1" x14ac:dyDescent="0.25">
      <c r="A339" s="30"/>
      <c r="B339" s="24" t="s">
        <v>701</v>
      </c>
      <c r="C339" s="15" t="s">
        <v>295</v>
      </c>
      <c r="D339" s="2">
        <v>0</v>
      </c>
      <c r="E339" s="2"/>
      <c r="F339" s="2"/>
      <c r="G339" s="2">
        <v>0</v>
      </c>
      <c r="H339" s="2"/>
      <c r="I339" s="2">
        <v>0</v>
      </c>
      <c r="J339" s="2"/>
      <c r="K339" s="60">
        <f t="shared" si="125"/>
        <v>0</v>
      </c>
      <c r="L339" s="2"/>
      <c r="M339" s="2"/>
      <c r="N339" s="2"/>
      <c r="O339" s="2"/>
      <c r="P339" s="2"/>
      <c r="Q339" s="2"/>
      <c r="R339" s="2"/>
      <c r="S339" s="2"/>
      <c r="T339" s="2"/>
      <c r="U339" s="279">
        <f t="shared" si="126"/>
        <v>0</v>
      </c>
    </row>
    <row r="340" spans="1:21" ht="31.5" hidden="1" x14ac:dyDescent="0.25">
      <c r="A340" s="30"/>
      <c r="B340" s="24" t="s">
        <v>702</v>
      </c>
      <c r="C340" s="15" t="s">
        <v>306</v>
      </c>
      <c r="D340" s="2">
        <v>0</v>
      </c>
      <c r="E340" s="2"/>
      <c r="F340" s="2"/>
      <c r="G340" s="2">
        <v>0</v>
      </c>
      <c r="H340" s="2"/>
      <c r="I340" s="2">
        <v>0</v>
      </c>
      <c r="J340" s="2"/>
      <c r="K340" s="60">
        <f t="shared" si="125"/>
        <v>0</v>
      </c>
      <c r="L340" s="2"/>
      <c r="M340" s="2"/>
      <c r="N340" s="2"/>
      <c r="O340" s="2"/>
      <c r="P340" s="2"/>
      <c r="Q340" s="2"/>
      <c r="R340" s="2"/>
      <c r="S340" s="2"/>
      <c r="T340" s="2"/>
      <c r="U340" s="279">
        <f t="shared" si="126"/>
        <v>0</v>
      </c>
    </row>
    <row r="341" spans="1:21" ht="31.5" x14ac:dyDescent="0.25">
      <c r="A341" s="30">
        <v>4</v>
      </c>
      <c r="B341" s="13" t="s">
        <v>324</v>
      </c>
      <c r="C341" s="18" t="s">
        <v>325</v>
      </c>
      <c r="D341" s="60">
        <v>0</v>
      </c>
      <c r="E341" s="60">
        <f>+E358</f>
        <v>0</v>
      </c>
      <c r="F341" s="60">
        <v>0</v>
      </c>
      <c r="G341" s="60">
        <v>0</v>
      </c>
      <c r="H341" s="60">
        <f>+H358</f>
        <v>0</v>
      </c>
      <c r="I341" s="60">
        <v>0</v>
      </c>
      <c r="J341" s="60">
        <f>+J358</f>
        <v>0</v>
      </c>
      <c r="K341" s="60">
        <f t="shared" si="125"/>
        <v>0</v>
      </c>
      <c r="L341" s="60">
        <f t="shared" ref="L341:T341" si="127">+L358</f>
        <v>0</v>
      </c>
      <c r="M341" s="60">
        <f>+M358</f>
        <v>0</v>
      </c>
      <c r="N341" s="60">
        <f>+N358</f>
        <v>0</v>
      </c>
      <c r="O341" s="60">
        <f>+O358</f>
        <v>0</v>
      </c>
      <c r="P341" s="60">
        <f>+P358</f>
        <v>0</v>
      </c>
      <c r="Q341" s="60">
        <f>+Q358</f>
        <v>0</v>
      </c>
      <c r="R341" s="60">
        <f t="shared" si="127"/>
        <v>0</v>
      </c>
      <c r="S341" s="60">
        <f t="shared" si="127"/>
        <v>0</v>
      </c>
      <c r="T341" s="60">
        <f t="shared" si="127"/>
        <v>0</v>
      </c>
      <c r="U341" s="279">
        <f t="shared" si="126"/>
        <v>0</v>
      </c>
    </row>
    <row r="342" spans="1:21" hidden="1" x14ac:dyDescent="0.25">
      <c r="A342" s="30"/>
      <c r="B342" s="24" t="s">
        <v>692</v>
      </c>
      <c r="C342" s="15" t="s">
        <v>284</v>
      </c>
      <c r="D342" s="2">
        <v>0</v>
      </c>
      <c r="E342" s="2"/>
      <c r="F342" s="2"/>
      <c r="G342" s="2">
        <v>0</v>
      </c>
      <c r="H342" s="2"/>
      <c r="I342" s="2">
        <v>0</v>
      </c>
      <c r="J342" s="2"/>
      <c r="K342" s="60">
        <f t="shared" si="125"/>
        <v>0</v>
      </c>
      <c r="L342" s="2"/>
      <c r="M342" s="2"/>
      <c r="N342" s="2"/>
      <c r="O342" s="2"/>
      <c r="P342" s="2"/>
      <c r="Q342" s="2"/>
      <c r="R342" s="2"/>
      <c r="S342" s="2"/>
      <c r="T342" s="2"/>
      <c r="U342" s="279">
        <f t="shared" si="126"/>
        <v>0</v>
      </c>
    </row>
    <row r="343" spans="1:21" hidden="1" x14ac:dyDescent="0.25">
      <c r="A343" s="30"/>
      <c r="B343" s="24" t="s">
        <v>693</v>
      </c>
      <c r="C343" s="15" t="s">
        <v>285</v>
      </c>
      <c r="D343" s="2">
        <v>0</v>
      </c>
      <c r="E343" s="2"/>
      <c r="F343" s="2"/>
      <c r="G343" s="2">
        <v>0</v>
      </c>
      <c r="H343" s="2"/>
      <c r="I343" s="2">
        <v>0</v>
      </c>
      <c r="J343" s="2"/>
      <c r="K343" s="60">
        <f t="shared" si="125"/>
        <v>0</v>
      </c>
      <c r="L343" s="2"/>
      <c r="M343" s="2"/>
      <c r="N343" s="2"/>
      <c r="O343" s="2"/>
      <c r="P343" s="2"/>
      <c r="Q343" s="2"/>
      <c r="R343" s="2"/>
      <c r="S343" s="2"/>
      <c r="T343" s="2"/>
      <c r="U343" s="279">
        <f t="shared" si="126"/>
        <v>0</v>
      </c>
    </row>
    <row r="344" spans="1:21" hidden="1" x14ac:dyDescent="0.25">
      <c r="A344" s="30"/>
      <c r="B344" s="24" t="s">
        <v>695</v>
      </c>
      <c r="C344" s="15" t="s">
        <v>286</v>
      </c>
      <c r="D344" s="2">
        <v>0</v>
      </c>
      <c r="E344" s="2"/>
      <c r="F344" s="2"/>
      <c r="G344" s="2">
        <v>0</v>
      </c>
      <c r="H344" s="2"/>
      <c r="I344" s="2">
        <v>0</v>
      </c>
      <c r="J344" s="2"/>
      <c r="K344" s="60">
        <f t="shared" si="125"/>
        <v>0</v>
      </c>
      <c r="L344" s="2"/>
      <c r="M344" s="2"/>
      <c r="N344" s="2"/>
      <c r="O344" s="2"/>
      <c r="P344" s="2"/>
      <c r="Q344" s="2"/>
      <c r="R344" s="2"/>
      <c r="S344" s="2"/>
      <c r="T344" s="2"/>
      <c r="U344" s="279">
        <f t="shared" si="126"/>
        <v>0</v>
      </c>
    </row>
    <row r="345" spans="1:21" hidden="1" x14ac:dyDescent="0.25">
      <c r="A345" s="30"/>
      <c r="B345" s="24" t="s">
        <v>694</v>
      </c>
      <c r="C345" s="15" t="s">
        <v>696</v>
      </c>
      <c r="D345" s="2">
        <v>0</v>
      </c>
      <c r="E345" s="2"/>
      <c r="F345" s="2"/>
      <c r="G345" s="2">
        <v>0</v>
      </c>
      <c r="H345" s="2"/>
      <c r="I345" s="2">
        <v>0</v>
      </c>
      <c r="J345" s="2"/>
      <c r="K345" s="60">
        <f t="shared" si="125"/>
        <v>0</v>
      </c>
      <c r="L345" s="2"/>
      <c r="M345" s="2"/>
      <c r="N345" s="2"/>
      <c r="O345" s="2"/>
      <c r="P345" s="2"/>
      <c r="Q345" s="2"/>
      <c r="R345" s="2"/>
      <c r="S345" s="2"/>
      <c r="T345" s="2"/>
      <c r="U345" s="279">
        <f t="shared" si="126"/>
        <v>0</v>
      </c>
    </row>
    <row r="346" spans="1:21" hidden="1" x14ac:dyDescent="0.25">
      <c r="A346" s="30"/>
      <c r="B346" s="24" t="s">
        <v>697</v>
      </c>
      <c r="C346" s="15" t="s">
        <v>287</v>
      </c>
      <c r="D346" s="2">
        <v>0</v>
      </c>
      <c r="E346" s="2"/>
      <c r="F346" s="2"/>
      <c r="G346" s="2">
        <v>0</v>
      </c>
      <c r="H346" s="2"/>
      <c r="I346" s="2">
        <v>0</v>
      </c>
      <c r="J346" s="2"/>
      <c r="K346" s="60">
        <f t="shared" si="125"/>
        <v>0</v>
      </c>
      <c r="L346" s="2"/>
      <c r="M346" s="2"/>
      <c r="N346" s="2"/>
      <c r="O346" s="2"/>
      <c r="P346" s="2"/>
      <c r="Q346" s="2"/>
      <c r="R346" s="2"/>
      <c r="S346" s="2"/>
      <c r="T346" s="2"/>
      <c r="U346" s="279">
        <f t="shared" si="126"/>
        <v>0</v>
      </c>
    </row>
    <row r="347" spans="1:21" hidden="1" x14ac:dyDescent="0.25">
      <c r="A347" s="30"/>
      <c r="B347" s="24" t="s">
        <v>708</v>
      </c>
      <c r="C347" s="15" t="s">
        <v>288</v>
      </c>
      <c r="D347" s="2">
        <v>0</v>
      </c>
      <c r="E347" s="2"/>
      <c r="F347" s="2"/>
      <c r="G347" s="2">
        <v>0</v>
      </c>
      <c r="H347" s="2"/>
      <c r="I347" s="2">
        <v>0</v>
      </c>
      <c r="J347" s="2"/>
      <c r="K347" s="60">
        <f t="shared" si="125"/>
        <v>0</v>
      </c>
      <c r="L347" s="2"/>
      <c r="M347" s="2"/>
      <c r="N347" s="2"/>
      <c r="O347" s="2"/>
      <c r="P347" s="2"/>
      <c r="Q347" s="2"/>
      <c r="R347" s="2"/>
      <c r="S347" s="2"/>
      <c r="T347" s="2"/>
      <c r="U347" s="279">
        <f t="shared" si="126"/>
        <v>0</v>
      </c>
    </row>
    <row r="348" spans="1:21" hidden="1" x14ac:dyDescent="0.25">
      <c r="A348" s="30"/>
      <c r="B348" s="24" t="s">
        <v>698</v>
      </c>
      <c r="C348" s="15" t="s">
        <v>289</v>
      </c>
      <c r="D348" s="2">
        <v>0</v>
      </c>
      <c r="E348" s="2"/>
      <c r="F348" s="2"/>
      <c r="G348" s="2">
        <v>0</v>
      </c>
      <c r="H348" s="2"/>
      <c r="I348" s="2">
        <v>0</v>
      </c>
      <c r="J348" s="2"/>
      <c r="K348" s="60">
        <f t="shared" si="125"/>
        <v>0</v>
      </c>
      <c r="L348" s="2"/>
      <c r="M348" s="2"/>
      <c r="N348" s="2"/>
      <c r="O348" s="2"/>
      <c r="P348" s="2"/>
      <c r="Q348" s="2"/>
      <c r="R348" s="2"/>
      <c r="S348" s="2"/>
      <c r="T348" s="2"/>
      <c r="U348" s="279">
        <f t="shared" si="126"/>
        <v>0</v>
      </c>
    </row>
    <row r="349" spans="1:21" ht="31.5" hidden="1" x14ac:dyDescent="0.25">
      <c r="A349" s="30"/>
      <c r="B349" s="24" t="s">
        <v>703</v>
      </c>
      <c r="C349" s="15" t="s">
        <v>290</v>
      </c>
      <c r="D349" s="2">
        <v>0</v>
      </c>
      <c r="E349" s="2"/>
      <c r="F349" s="2"/>
      <c r="G349" s="2">
        <v>0</v>
      </c>
      <c r="H349" s="2"/>
      <c r="I349" s="2">
        <v>0</v>
      </c>
      <c r="J349" s="2"/>
      <c r="K349" s="60">
        <f t="shared" si="125"/>
        <v>0</v>
      </c>
      <c r="L349" s="2"/>
      <c r="M349" s="2"/>
      <c r="N349" s="2"/>
      <c r="O349" s="2"/>
      <c r="P349" s="2"/>
      <c r="Q349" s="2"/>
      <c r="R349" s="2"/>
      <c r="S349" s="2"/>
      <c r="T349" s="2"/>
      <c r="U349" s="279">
        <f t="shared" si="126"/>
        <v>0</v>
      </c>
    </row>
    <row r="350" spans="1:21" hidden="1" x14ac:dyDescent="0.25">
      <c r="A350" s="30"/>
      <c r="B350" s="24" t="s">
        <v>699</v>
      </c>
      <c r="C350" s="15" t="s">
        <v>291</v>
      </c>
      <c r="D350" s="2">
        <v>0</v>
      </c>
      <c r="E350" s="2"/>
      <c r="F350" s="2"/>
      <c r="G350" s="2">
        <v>0</v>
      </c>
      <c r="H350" s="2"/>
      <c r="I350" s="2">
        <v>0</v>
      </c>
      <c r="J350" s="2"/>
      <c r="K350" s="60">
        <f t="shared" si="125"/>
        <v>0</v>
      </c>
      <c r="L350" s="2"/>
      <c r="M350" s="2"/>
      <c r="N350" s="2"/>
      <c r="O350" s="2"/>
      <c r="P350" s="2"/>
      <c r="Q350" s="2"/>
      <c r="R350" s="2"/>
      <c r="S350" s="2"/>
      <c r="T350" s="2"/>
      <c r="U350" s="279">
        <f t="shared" si="126"/>
        <v>0</v>
      </c>
    </row>
    <row r="351" spans="1:21" ht="31.5" hidden="1" x14ac:dyDescent="0.25">
      <c r="A351" s="30"/>
      <c r="B351" s="24" t="s">
        <v>950</v>
      </c>
      <c r="C351" s="15" t="s">
        <v>949</v>
      </c>
      <c r="D351" s="187">
        <v>0</v>
      </c>
      <c r="E351" s="61">
        <v>0</v>
      </c>
      <c r="F351" s="61">
        <v>0</v>
      </c>
      <c r="G351" s="61">
        <v>0</v>
      </c>
      <c r="H351" s="61">
        <v>0</v>
      </c>
      <c r="I351" s="61">
        <v>0</v>
      </c>
      <c r="J351" s="61">
        <v>0</v>
      </c>
      <c r="K351" s="60">
        <f t="shared" si="125"/>
        <v>0</v>
      </c>
      <c r="L351" s="61">
        <v>0</v>
      </c>
      <c r="M351" s="61">
        <v>0</v>
      </c>
      <c r="N351" s="61">
        <v>0</v>
      </c>
      <c r="O351" s="61">
        <v>0</v>
      </c>
      <c r="P351" s="61">
        <v>0</v>
      </c>
      <c r="Q351" s="61">
        <v>0</v>
      </c>
      <c r="R351" s="61">
        <v>0</v>
      </c>
      <c r="S351" s="61">
        <v>0</v>
      </c>
      <c r="T351" s="61">
        <v>0</v>
      </c>
      <c r="U351" s="279">
        <f t="shared" si="126"/>
        <v>0</v>
      </c>
    </row>
    <row r="352" spans="1:21" hidden="1" x14ac:dyDescent="0.25">
      <c r="A352" s="30"/>
      <c r="B352" s="24" t="s">
        <v>700</v>
      </c>
      <c r="C352" s="15" t="s">
        <v>292</v>
      </c>
      <c r="D352" s="2">
        <v>0</v>
      </c>
      <c r="E352" s="2"/>
      <c r="F352" s="2"/>
      <c r="G352" s="2">
        <v>0</v>
      </c>
      <c r="H352" s="2"/>
      <c r="I352" s="2">
        <v>0</v>
      </c>
      <c r="J352" s="2"/>
      <c r="K352" s="60">
        <f t="shared" si="125"/>
        <v>0</v>
      </c>
      <c r="L352" s="2"/>
      <c r="M352" s="2"/>
      <c r="N352" s="2"/>
      <c r="O352" s="2"/>
      <c r="P352" s="2"/>
      <c r="Q352" s="2"/>
      <c r="R352" s="2"/>
      <c r="S352" s="2"/>
      <c r="T352" s="2"/>
      <c r="U352" s="279">
        <f t="shared" si="126"/>
        <v>0</v>
      </c>
    </row>
    <row r="353" spans="1:21" hidden="1" x14ac:dyDescent="0.25">
      <c r="A353" s="30"/>
      <c r="B353" s="24" t="s">
        <v>704</v>
      </c>
      <c r="C353" s="15" t="s">
        <v>293</v>
      </c>
      <c r="D353" s="2">
        <v>0</v>
      </c>
      <c r="E353" s="2"/>
      <c r="F353" s="2"/>
      <c r="G353" s="2">
        <v>0</v>
      </c>
      <c r="H353" s="2"/>
      <c r="I353" s="2">
        <v>0</v>
      </c>
      <c r="J353" s="2"/>
      <c r="K353" s="60">
        <f t="shared" si="125"/>
        <v>0</v>
      </c>
      <c r="L353" s="2"/>
      <c r="M353" s="2"/>
      <c r="N353" s="2"/>
      <c r="O353" s="2"/>
      <c r="P353" s="2"/>
      <c r="Q353" s="2"/>
      <c r="R353" s="2"/>
      <c r="S353" s="2"/>
      <c r="T353" s="2"/>
      <c r="U353" s="279">
        <f t="shared" si="126"/>
        <v>0</v>
      </c>
    </row>
    <row r="354" spans="1:21" hidden="1" x14ac:dyDescent="0.25">
      <c r="A354" s="30"/>
      <c r="B354" s="24" t="s">
        <v>705</v>
      </c>
      <c r="C354" s="15" t="s">
        <v>294</v>
      </c>
      <c r="D354" s="2">
        <v>0</v>
      </c>
      <c r="E354" s="2"/>
      <c r="F354" s="2"/>
      <c r="G354" s="2">
        <v>0</v>
      </c>
      <c r="H354" s="2"/>
      <c r="I354" s="2">
        <v>0</v>
      </c>
      <c r="J354" s="2"/>
      <c r="K354" s="60">
        <f t="shared" si="125"/>
        <v>0</v>
      </c>
      <c r="L354" s="2"/>
      <c r="M354" s="2"/>
      <c r="N354" s="2"/>
      <c r="O354" s="2"/>
      <c r="P354" s="2"/>
      <c r="Q354" s="2"/>
      <c r="R354" s="2"/>
      <c r="S354" s="2"/>
      <c r="T354" s="2"/>
      <c r="U354" s="279">
        <f t="shared" si="126"/>
        <v>0</v>
      </c>
    </row>
    <row r="355" spans="1:21" hidden="1" x14ac:dyDescent="0.25">
      <c r="A355" s="30"/>
      <c r="B355" s="24" t="s">
        <v>706</v>
      </c>
      <c r="C355" s="15" t="s">
        <v>550</v>
      </c>
      <c r="D355" s="2">
        <v>0</v>
      </c>
      <c r="E355" s="2"/>
      <c r="F355" s="2"/>
      <c r="G355" s="2">
        <v>0</v>
      </c>
      <c r="H355" s="2"/>
      <c r="I355" s="2">
        <v>0</v>
      </c>
      <c r="J355" s="2"/>
      <c r="K355" s="60">
        <f t="shared" si="125"/>
        <v>0</v>
      </c>
      <c r="L355" s="2"/>
      <c r="M355" s="2"/>
      <c r="N355" s="2"/>
      <c r="O355" s="2"/>
      <c r="P355" s="2"/>
      <c r="Q355" s="2"/>
      <c r="R355" s="2"/>
      <c r="S355" s="2"/>
      <c r="T355" s="2"/>
      <c r="U355" s="279">
        <f t="shared" si="126"/>
        <v>0</v>
      </c>
    </row>
    <row r="356" spans="1:21" hidden="1" x14ac:dyDescent="0.25">
      <c r="A356" s="30"/>
      <c r="B356" s="24" t="s">
        <v>701</v>
      </c>
      <c r="C356" s="15" t="s">
        <v>295</v>
      </c>
      <c r="D356" s="2">
        <v>0</v>
      </c>
      <c r="E356" s="2"/>
      <c r="F356" s="2"/>
      <c r="G356" s="2">
        <v>0</v>
      </c>
      <c r="H356" s="2"/>
      <c r="I356" s="2">
        <v>0</v>
      </c>
      <c r="J356" s="2"/>
      <c r="K356" s="60">
        <f t="shared" si="125"/>
        <v>0</v>
      </c>
      <c r="L356" s="2"/>
      <c r="M356" s="2"/>
      <c r="N356" s="2"/>
      <c r="O356" s="2"/>
      <c r="P356" s="2"/>
      <c r="Q356" s="2"/>
      <c r="R356" s="2"/>
      <c r="S356" s="2"/>
      <c r="T356" s="2"/>
      <c r="U356" s="279">
        <f t="shared" si="126"/>
        <v>0</v>
      </c>
    </row>
    <row r="357" spans="1:21" ht="31.5" hidden="1" x14ac:dyDescent="0.25">
      <c r="A357" s="30"/>
      <c r="B357" s="24" t="s">
        <v>702</v>
      </c>
      <c r="C357" s="15" t="s">
        <v>306</v>
      </c>
      <c r="D357" s="2">
        <v>0</v>
      </c>
      <c r="E357" s="2"/>
      <c r="F357" s="2"/>
      <c r="G357" s="2">
        <v>0</v>
      </c>
      <c r="H357" s="2"/>
      <c r="I357" s="2">
        <v>0</v>
      </c>
      <c r="J357" s="2"/>
      <c r="K357" s="60">
        <f t="shared" si="125"/>
        <v>0</v>
      </c>
      <c r="L357" s="2"/>
      <c r="M357" s="2"/>
      <c r="N357" s="2"/>
      <c r="O357" s="2"/>
      <c r="P357" s="2"/>
      <c r="Q357" s="2"/>
      <c r="R357" s="2"/>
      <c r="S357" s="2"/>
      <c r="T357" s="2"/>
      <c r="U357" s="279">
        <f t="shared" si="126"/>
        <v>0</v>
      </c>
    </row>
    <row r="358" spans="1:21" ht="47.25" x14ac:dyDescent="0.25">
      <c r="A358" s="30" t="s">
        <v>28</v>
      </c>
      <c r="B358" s="13" t="s">
        <v>326</v>
      </c>
      <c r="C358" s="18" t="s">
        <v>327</v>
      </c>
      <c r="D358" s="60">
        <v>0</v>
      </c>
      <c r="E358" s="60">
        <f>SUM(E359:E374)</f>
        <v>0</v>
      </c>
      <c r="F358" s="60">
        <v>0</v>
      </c>
      <c r="G358" s="60">
        <v>0</v>
      </c>
      <c r="H358" s="60">
        <f>SUM(H359:H374)</f>
        <v>0</v>
      </c>
      <c r="I358" s="60">
        <v>0</v>
      </c>
      <c r="J358" s="60">
        <f>SUM(J359:J374)</f>
        <v>0</v>
      </c>
      <c r="K358" s="60">
        <f t="shared" si="125"/>
        <v>0</v>
      </c>
      <c r="L358" s="60">
        <f t="shared" ref="L358:T358" si="128">SUM(L359:L374)</f>
        <v>0</v>
      </c>
      <c r="M358" s="60">
        <f>SUM(M359:M374)</f>
        <v>0</v>
      </c>
      <c r="N358" s="60">
        <f>SUM(N359:N374)</f>
        <v>0</v>
      </c>
      <c r="O358" s="60">
        <f>SUM(O359:O374)</f>
        <v>0</v>
      </c>
      <c r="P358" s="60">
        <f>SUM(P359:P374)</f>
        <v>0</v>
      </c>
      <c r="Q358" s="60">
        <f>SUM(Q359:Q374)</f>
        <v>0</v>
      </c>
      <c r="R358" s="60">
        <f t="shared" si="128"/>
        <v>0</v>
      </c>
      <c r="S358" s="60">
        <f t="shared" si="128"/>
        <v>0</v>
      </c>
      <c r="T358" s="60">
        <f t="shared" si="128"/>
        <v>0</v>
      </c>
      <c r="U358" s="279">
        <f t="shared" si="126"/>
        <v>0</v>
      </c>
    </row>
    <row r="359" spans="1:21" hidden="1" x14ac:dyDescent="0.25">
      <c r="A359" s="30"/>
      <c r="B359" s="24" t="s">
        <v>692</v>
      </c>
      <c r="C359" s="15" t="s">
        <v>284</v>
      </c>
      <c r="D359" s="2">
        <v>0</v>
      </c>
      <c r="E359" s="2"/>
      <c r="F359" s="2"/>
      <c r="G359" s="2">
        <v>0</v>
      </c>
      <c r="H359" s="2"/>
      <c r="I359" s="2">
        <v>0</v>
      </c>
      <c r="J359" s="2"/>
      <c r="K359" s="60">
        <f t="shared" si="125"/>
        <v>0</v>
      </c>
      <c r="L359" s="2"/>
      <c r="M359" s="2"/>
      <c r="N359" s="2"/>
      <c r="O359" s="2"/>
      <c r="P359" s="2"/>
      <c r="Q359" s="2"/>
      <c r="R359" s="2"/>
      <c r="S359" s="2"/>
      <c r="T359" s="2"/>
      <c r="U359" s="279">
        <f t="shared" si="126"/>
        <v>0</v>
      </c>
    </row>
    <row r="360" spans="1:21" hidden="1" x14ac:dyDescent="0.25">
      <c r="A360" s="30"/>
      <c r="B360" s="24" t="s">
        <v>693</v>
      </c>
      <c r="C360" s="15" t="s">
        <v>285</v>
      </c>
      <c r="D360" s="2">
        <v>0</v>
      </c>
      <c r="E360" s="2"/>
      <c r="F360" s="2"/>
      <c r="G360" s="2">
        <v>0</v>
      </c>
      <c r="H360" s="2"/>
      <c r="I360" s="2">
        <v>0</v>
      </c>
      <c r="J360" s="2"/>
      <c r="K360" s="60">
        <f t="shared" si="125"/>
        <v>0</v>
      </c>
      <c r="L360" s="2"/>
      <c r="M360" s="2"/>
      <c r="N360" s="2"/>
      <c r="O360" s="2"/>
      <c r="P360" s="2"/>
      <c r="Q360" s="2"/>
      <c r="R360" s="2"/>
      <c r="S360" s="2"/>
      <c r="T360" s="2"/>
      <c r="U360" s="279">
        <f t="shared" si="126"/>
        <v>0</v>
      </c>
    </row>
    <row r="361" spans="1:21" hidden="1" x14ac:dyDescent="0.25">
      <c r="A361" s="30"/>
      <c r="B361" s="24" t="s">
        <v>695</v>
      </c>
      <c r="C361" s="15" t="s">
        <v>286</v>
      </c>
      <c r="D361" s="2">
        <v>0</v>
      </c>
      <c r="E361" s="2"/>
      <c r="F361" s="2"/>
      <c r="G361" s="2">
        <v>0</v>
      </c>
      <c r="H361" s="2"/>
      <c r="I361" s="2">
        <v>0</v>
      </c>
      <c r="J361" s="2"/>
      <c r="K361" s="60">
        <f t="shared" si="125"/>
        <v>0</v>
      </c>
      <c r="L361" s="2"/>
      <c r="M361" s="2"/>
      <c r="N361" s="2"/>
      <c r="O361" s="2"/>
      <c r="P361" s="2"/>
      <c r="Q361" s="2"/>
      <c r="R361" s="2"/>
      <c r="S361" s="2"/>
      <c r="T361" s="2"/>
      <c r="U361" s="279">
        <f t="shared" si="126"/>
        <v>0</v>
      </c>
    </row>
    <row r="362" spans="1:21" hidden="1" x14ac:dyDescent="0.25">
      <c r="A362" s="30"/>
      <c r="B362" s="24" t="s">
        <v>694</v>
      </c>
      <c r="C362" s="15" t="s">
        <v>696</v>
      </c>
      <c r="D362" s="2">
        <v>0</v>
      </c>
      <c r="E362" s="2"/>
      <c r="F362" s="2"/>
      <c r="G362" s="2">
        <v>0</v>
      </c>
      <c r="H362" s="2"/>
      <c r="I362" s="2">
        <v>0</v>
      </c>
      <c r="J362" s="2"/>
      <c r="K362" s="60">
        <f t="shared" si="125"/>
        <v>0</v>
      </c>
      <c r="L362" s="2"/>
      <c r="M362" s="2"/>
      <c r="N362" s="2"/>
      <c r="O362" s="2"/>
      <c r="P362" s="2"/>
      <c r="Q362" s="2"/>
      <c r="R362" s="2"/>
      <c r="S362" s="2"/>
      <c r="T362" s="2"/>
      <c r="U362" s="279">
        <f t="shared" si="126"/>
        <v>0</v>
      </c>
    </row>
    <row r="363" spans="1:21" hidden="1" x14ac:dyDescent="0.25">
      <c r="A363" s="30"/>
      <c r="B363" s="24" t="s">
        <v>697</v>
      </c>
      <c r="C363" s="15" t="s">
        <v>287</v>
      </c>
      <c r="D363" s="2">
        <v>0</v>
      </c>
      <c r="E363" s="2"/>
      <c r="F363" s="2"/>
      <c r="G363" s="2">
        <v>0</v>
      </c>
      <c r="H363" s="2"/>
      <c r="I363" s="2">
        <v>0</v>
      </c>
      <c r="J363" s="2"/>
      <c r="K363" s="60">
        <f t="shared" si="125"/>
        <v>0</v>
      </c>
      <c r="L363" s="2"/>
      <c r="M363" s="2"/>
      <c r="N363" s="2"/>
      <c r="O363" s="2"/>
      <c r="P363" s="2"/>
      <c r="Q363" s="2"/>
      <c r="R363" s="2"/>
      <c r="S363" s="2"/>
      <c r="T363" s="2"/>
      <c r="U363" s="279">
        <f t="shared" si="126"/>
        <v>0</v>
      </c>
    </row>
    <row r="364" spans="1:21" hidden="1" x14ac:dyDescent="0.25">
      <c r="A364" s="30"/>
      <c r="B364" s="24" t="s">
        <v>708</v>
      </c>
      <c r="C364" s="15" t="s">
        <v>288</v>
      </c>
      <c r="D364" s="2">
        <v>0</v>
      </c>
      <c r="E364" s="2"/>
      <c r="F364" s="2"/>
      <c r="G364" s="2">
        <v>0</v>
      </c>
      <c r="H364" s="2"/>
      <c r="I364" s="2">
        <v>0</v>
      </c>
      <c r="J364" s="2"/>
      <c r="K364" s="60">
        <f t="shared" si="125"/>
        <v>0</v>
      </c>
      <c r="L364" s="2"/>
      <c r="M364" s="2"/>
      <c r="N364" s="2"/>
      <c r="O364" s="2"/>
      <c r="P364" s="2"/>
      <c r="Q364" s="2"/>
      <c r="R364" s="2"/>
      <c r="S364" s="2"/>
      <c r="T364" s="2"/>
      <c r="U364" s="279">
        <f t="shared" si="126"/>
        <v>0</v>
      </c>
    </row>
    <row r="365" spans="1:21" hidden="1" x14ac:dyDescent="0.25">
      <c r="A365" s="30"/>
      <c r="B365" s="24" t="s">
        <v>698</v>
      </c>
      <c r="C365" s="15" t="s">
        <v>289</v>
      </c>
      <c r="D365" s="2">
        <v>0</v>
      </c>
      <c r="E365" s="2"/>
      <c r="F365" s="2"/>
      <c r="G365" s="2">
        <v>0</v>
      </c>
      <c r="H365" s="2"/>
      <c r="I365" s="2">
        <v>0</v>
      </c>
      <c r="J365" s="2"/>
      <c r="K365" s="60">
        <f t="shared" si="125"/>
        <v>0</v>
      </c>
      <c r="L365" s="2"/>
      <c r="M365" s="2"/>
      <c r="N365" s="2"/>
      <c r="O365" s="2"/>
      <c r="P365" s="2"/>
      <c r="Q365" s="2"/>
      <c r="R365" s="2"/>
      <c r="S365" s="2"/>
      <c r="T365" s="2"/>
      <c r="U365" s="279">
        <f t="shared" si="126"/>
        <v>0</v>
      </c>
    </row>
    <row r="366" spans="1:21" ht="31.5" hidden="1" x14ac:dyDescent="0.25">
      <c r="A366" s="30"/>
      <c r="B366" s="24" t="s">
        <v>703</v>
      </c>
      <c r="C366" s="15" t="s">
        <v>290</v>
      </c>
      <c r="D366" s="2">
        <v>0</v>
      </c>
      <c r="E366" s="2"/>
      <c r="F366" s="2"/>
      <c r="G366" s="2">
        <v>0</v>
      </c>
      <c r="H366" s="2"/>
      <c r="I366" s="2">
        <v>0</v>
      </c>
      <c r="J366" s="2"/>
      <c r="K366" s="60">
        <f t="shared" si="125"/>
        <v>0</v>
      </c>
      <c r="L366" s="2"/>
      <c r="M366" s="2"/>
      <c r="N366" s="2"/>
      <c r="O366" s="2"/>
      <c r="P366" s="2"/>
      <c r="Q366" s="2"/>
      <c r="R366" s="2"/>
      <c r="S366" s="2"/>
      <c r="T366" s="2"/>
      <c r="U366" s="279">
        <f t="shared" si="126"/>
        <v>0</v>
      </c>
    </row>
    <row r="367" spans="1:21" hidden="1" x14ac:dyDescent="0.25">
      <c r="A367" s="30"/>
      <c r="B367" s="24" t="s">
        <v>699</v>
      </c>
      <c r="C367" s="15" t="s">
        <v>291</v>
      </c>
      <c r="D367" s="2">
        <v>0</v>
      </c>
      <c r="E367" s="2"/>
      <c r="F367" s="2"/>
      <c r="G367" s="2">
        <v>0</v>
      </c>
      <c r="H367" s="2"/>
      <c r="I367" s="2">
        <v>0</v>
      </c>
      <c r="J367" s="2"/>
      <c r="K367" s="60">
        <f t="shared" si="125"/>
        <v>0</v>
      </c>
      <c r="L367" s="2"/>
      <c r="M367" s="2"/>
      <c r="N367" s="2"/>
      <c r="O367" s="2"/>
      <c r="P367" s="2"/>
      <c r="Q367" s="2"/>
      <c r="R367" s="2"/>
      <c r="S367" s="2"/>
      <c r="T367" s="2"/>
      <c r="U367" s="279">
        <f t="shared" si="126"/>
        <v>0</v>
      </c>
    </row>
    <row r="368" spans="1:21" ht="31.5" hidden="1" x14ac:dyDescent="0.25">
      <c r="A368" s="30"/>
      <c r="B368" s="24" t="s">
        <v>950</v>
      </c>
      <c r="C368" s="15" t="s">
        <v>949</v>
      </c>
      <c r="D368" s="187">
        <v>0</v>
      </c>
      <c r="E368" s="61">
        <v>0</v>
      </c>
      <c r="F368" s="61">
        <v>0</v>
      </c>
      <c r="G368" s="61">
        <v>0</v>
      </c>
      <c r="H368" s="61">
        <v>0</v>
      </c>
      <c r="I368" s="61">
        <v>0</v>
      </c>
      <c r="J368" s="61">
        <v>0</v>
      </c>
      <c r="K368" s="60">
        <f t="shared" si="125"/>
        <v>0</v>
      </c>
      <c r="L368" s="61">
        <v>0</v>
      </c>
      <c r="M368" s="61">
        <v>0</v>
      </c>
      <c r="N368" s="61">
        <v>0</v>
      </c>
      <c r="O368" s="61">
        <v>0</v>
      </c>
      <c r="P368" s="61">
        <v>0</v>
      </c>
      <c r="Q368" s="61">
        <v>0</v>
      </c>
      <c r="R368" s="61">
        <v>0</v>
      </c>
      <c r="S368" s="61">
        <v>0</v>
      </c>
      <c r="T368" s="61">
        <v>0</v>
      </c>
      <c r="U368" s="279">
        <f t="shared" si="126"/>
        <v>0</v>
      </c>
    </row>
    <row r="369" spans="1:21" hidden="1" x14ac:dyDescent="0.25">
      <c r="A369" s="30"/>
      <c r="B369" s="24" t="s">
        <v>700</v>
      </c>
      <c r="C369" s="15" t="s">
        <v>292</v>
      </c>
      <c r="D369" s="2">
        <v>0</v>
      </c>
      <c r="E369" s="2"/>
      <c r="F369" s="2"/>
      <c r="G369" s="2">
        <v>0</v>
      </c>
      <c r="H369" s="2"/>
      <c r="I369" s="2">
        <v>0</v>
      </c>
      <c r="J369" s="2"/>
      <c r="K369" s="60">
        <f t="shared" si="125"/>
        <v>0</v>
      </c>
      <c r="L369" s="2"/>
      <c r="M369" s="2"/>
      <c r="N369" s="2"/>
      <c r="O369" s="2"/>
      <c r="P369" s="2"/>
      <c r="Q369" s="2"/>
      <c r="R369" s="2"/>
      <c r="S369" s="2"/>
      <c r="T369" s="2"/>
      <c r="U369" s="279">
        <f t="shared" si="126"/>
        <v>0</v>
      </c>
    </row>
    <row r="370" spans="1:21" hidden="1" x14ac:dyDescent="0.25">
      <c r="A370" s="30"/>
      <c r="B370" s="24" t="s">
        <v>704</v>
      </c>
      <c r="C370" s="15" t="s">
        <v>293</v>
      </c>
      <c r="D370" s="2">
        <v>0</v>
      </c>
      <c r="E370" s="2"/>
      <c r="F370" s="2"/>
      <c r="G370" s="2">
        <v>0</v>
      </c>
      <c r="H370" s="2"/>
      <c r="I370" s="2">
        <v>0</v>
      </c>
      <c r="J370" s="2"/>
      <c r="K370" s="60">
        <f t="shared" si="125"/>
        <v>0</v>
      </c>
      <c r="L370" s="2"/>
      <c r="M370" s="2"/>
      <c r="N370" s="2"/>
      <c r="O370" s="2"/>
      <c r="P370" s="2"/>
      <c r="Q370" s="2"/>
      <c r="R370" s="2"/>
      <c r="S370" s="2"/>
      <c r="T370" s="2"/>
      <c r="U370" s="279">
        <f t="shared" si="126"/>
        <v>0</v>
      </c>
    </row>
    <row r="371" spans="1:21" hidden="1" x14ac:dyDescent="0.25">
      <c r="A371" s="30"/>
      <c r="B371" s="24" t="s">
        <v>705</v>
      </c>
      <c r="C371" s="15" t="s">
        <v>294</v>
      </c>
      <c r="D371" s="2">
        <v>0</v>
      </c>
      <c r="E371" s="2"/>
      <c r="F371" s="2"/>
      <c r="G371" s="2">
        <v>0</v>
      </c>
      <c r="H371" s="2"/>
      <c r="I371" s="2">
        <v>0</v>
      </c>
      <c r="J371" s="2"/>
      <c r="K371" s="60">
        <f t="shared" si="125"/>
        <v>0</v>
      </c>
      <c r="L371" s="2"/>
      <c r="M371" s="2"/>
      <c r="N371" s="2"/>
      <c r="O371" s="2"/>
      <c r="P371" s="2"/>
      <c r="Q371" s="2"/>
      <c r="R371" s="2"/>
      <c r="S371" s="2"/>
      <c r="T371" s="2"/>
      <c r="U371" s="279">
        <f t="shared" si="126"/>
        <v>0</v>
      </c>
    </row>
    <row r="372" spans="1:21" hidden="1" x14ac:dyDescent="0.25">
      <c r="A372" s="30"/>
      <c r="B372" s="24" t="s">
        <v>706</v>
      </c>
      <c r="C372" s="15" t="s">
        <v>550</v>
      </c>
      <c r="D372" s="2">
        <v>0</v>
      </c>
      <c r="E372" s="2"/>
      <c r="F372" s="2"/>
      <c r="G372" s="2">
        <v>0</v>
      </c>
      <c r="H372" s="2"/>
      <c r="I372" s="2">
        <v>0</v>
      </c>
      <c r="J372" s="2"/>
      <c r="K372" s="60">
        <f t="shared" si="125"/>
        <v>0</v>
      </c>
      <c r="L372" s="2"/>
      <c r="M372" s="2"/>
      <c r="N372" s="2"/>
      <c r="O372" s="2"/>
      <c r="P372" s="2"/>
      <c r="Q372" s="2"/>
      <c r="R372" s="2"/>
      <c r="S372" s="2"/>
      <c r="T372" s="2"/>
      <c r="U372" s="279">
        <f t="shared" si="126"/>
        <v>0</v>
      </c>
    </row>
    <row r="373" spans="1:21" hidden="1" x14ac:dyDescent="0.25">
      <c r="A373" s="30"/>
      <c r="B373" s="24" t="s">
        <v>701</v>
      </c>
      <c r="C373" s="15" t="s">
        <v>295</v>
      </c>
      <c r="D373" s="2">
        <v>0</v>
      </c>
      <c r="E373" s="2"/>
      <c r="F373" s="2"/>
      <c r="G373" s="2">
        <v>0</v>
      </c>
      <c r="H373" s="2"/>
      <c r="I373" s="2">
        <v>0</v>
      </c>
      <c r="J373" s="2"/>
      <c r="K373" s="60">
        <f t="shared" si="125"/>
        <v>0</v>
      </c>
      <c r="L373" s="2"/>
      <c r="M373" s="2"/>
      <c r="N373" s="2"/>
      <c r="O373" s="2"/>
      <c r="P373" s="2"/>
      <c r="Q373" s="2"/>
      <c r="R373" s="2"/>
      <c r="S373" s="2"/>
      <c r="T373" s="2"/>
      <c r="U373" s="279">
        <f t="shared" si="126"/>
        <v>0</v>
      </c>
    </row>
    <row r="374" spans="1:21" ht="31.5" hidden="1" x14ac:dyDescent="0.25">
      <c r="A374" s="30"/>
      <c r="B374" s="24" t="s">
        <v>702</v>
      </c>
      <c r="C374" s="15" t="s">
        <v>306</v>
      </c>
      <c r="D374" s="2">
        <v>0</v>
      </c>
      <c r="E374" s="2"/>
      <c r="F374" s="2"/>
      <c r="G374" s="2">
        <v>0</v>
      </c>
      <c r="H374" s="2"/>
      <c r="I374" s="2">
        <v>0</v>
      </c>
      <c r="J374" s="2"/>
      <c r="K374" s="60">
        <f t="shared" si="125"/>
        <v>0</v>
      </c>
      <c r="L374" s="2"/>
      <c r="M374" s="2"/>
      <c r="N374" s="2"/>
      <c r="O374" s="2"/>
      <c r="P374" s="2"/>
      <c r="Q374" s="2"/>
      <c r="R374" s="2"/>
      <c r="S374" s="2"/>
      <c r="T374" s="2"/>
      <c r="U374" s="279">
        <f t="shared" si="126"/>
        <v>0</v>
      </c>
    </row>
    <row r="375" spans="1:21" ht="31.5" x14ac:dyDescent="0.25">
      <c r="A375" s="30" t="s">
        <v>29</v>
      </c>
      <c r="B375" s="26" t="s">
        <v>339</v>
      </c>
      <c r="C375" s="19" t="s">
        <v>340</v>
      </c>
      <c r="D375" s="60">
        <v>177.29999999999995</v>
      </c>
      <c r="E375" s="60">
        <f>+E376+E410</f>
        <v>177.14</v>
      </c>
      <c r="F375" s="60">
        <v>168.88</v>
      </c>
      <c r="G375" s="60">
        <v>168.88</v>
      </c>
      <c r="H375" s="60">
        <f>+H376+H410</f>
        <v>51.86</v>
      </c>
      <c r="I375" s="60">
        <v>2.86</v>
      </c>
      <c r="J375" s="60">
        <f>+J376+J410</f>
        <v>0</v>
      </c>
      <c r="K375" s="60">
        <f t="shared" si="125"/>
        <v>2.86</v>
      </c>
      <c r="L375" s="60">
        <f t="shared" ref="L375:T375" si="129">+L376+L410</f>
        <v>0</v>
      </c>
      <c r="M375" s="60">
        <f>+M376+M410</f>
        <v>2.86</v>
      </c>
      <c r="N375" s="60">
        <f>+N376+N410</f>
        <v>0</v>
      </c>
      <c r="O375" s="60">
        <f>+O376+O410</f>
        <v>0</v>
      </c>
      <c r="P375" s="60">
        <f>+P376+P410</f>
        <v>0</v>
      </c>
      <c r="Q375" s="60">
        <f>+Q376+Q410</f>
        <v>0</v>
      </c>
      <c r="R375" s="60">
        <f t="shared" si="129"/>
        <v>0</v>
      </c>
      <c r="S375" s="60">
        <f t="shared" si="129"/>
        <v>0</v>
      </c>
      <c r="T375" s="60">
        <f t="shared" si="129"/>
        <v>0</v>
      </c>
      <c r="U375" s="279">
        <f t="shared" si="126"/>
        <v>0</v>
      </c>
    </row>
    <row r="376" spans="1:21" x14ac:dyDescent="0.25">
      <c r="A376" s="30" t="s">
        <v>30</v>
      </c>
      <c r="B376" s="13" t="s">
        <v>341</v>
      </c>
      <c r="C376" s="18" t="s">
        <v>342</v>
      </c>
      <c r="D376" s="60">
        <v>0</v>
      </c>
      <c r="E376" s="60">
        <f t="shared" ref="E376:E392" si="130">+E393</f>
        <v>0</v>
      </c>
      <c r="F376" s="60">
        <v>68.88</v>
      </c>
      <c r="G376" s="60">
        <v>68.88</v>
      </c>
      <c r="H376" s="60">
        <f t="shared" ref="H376:J392" si="131">+H393</f>
        <v>51.86</v>
      </c>
      <c r="I376" s="60">
        <v>2.86</v>
      </c>
      <c r="J376" s="60">
        <f t="shared" si="131"/>
        <v>0</v>
      </c>
      <c r="K376" s="60">
        <f t="shared" si="125"/>
        <v>2.86</v>
      </c>
      <c r="L376" s="60">
        <f t="shared" ref="L376:T376" si="132">+L393</f>
        <v>0</v>
      </c>
      <c r="M376" s="60">
        <f t="shared" si="132"/>
        <v>2.86</v>
      </c>
      <c r="N376" s="60">
        <f t="shared" si="132"/>
        <v>0</v>
      </c>
      <c r="O376" s="60">
        <f t="shared" si="132"/>
        <v>0</v>
      </c>
      <c r="P376" s="60">
        <f t="shared" si="132"/>
        <v>0</v>
      </c>
      <c r="Q376" s="60">
        <f t="shared" si="132"/>
        <v>0</v>
      </c>
      <c r="R376" s="60">
        <f t="shared" si="132"/>
        <v>0</v>
      </c>
      <c r="S376" s="60">
        <f t="shared" si="132"/>
        <v>0</v>
      </c>
      <c r="T376" s="60">
        <f t="shared" si="132"/>
        <v>0</v>
      </c>
      <c r="U376" s="279">
        <f t="shared" si="126"/>
        <v>0</v>
      </c>
    </row>
    <row r="377" spans="1:21" x14ac:dyDescent="0.25">
      <c r="A377" s="30"/>
      <c r="B377" s="24" t="s">
        <v>692</v>
      </c>
      <c r="C377" s="15" t="s">
        <v>284</v>
      </c>
      <c r="D377" s="60">
        <v>0</v>
      </c>
      <c r="E377" s="60">
        <f t="shared" si="130"/>
        <v>0</v>
      </c>
      <c r="F377" s="60">
        <v>0</v>
      </c>
      <c r="G377" s="60">
        <v>0</v>
      </c>
      <c r="H377" s="60">
        <f t="shared" si="131"/>
        <v>0</v>
      </c>
      <c r="I377" s="60">
        <v>0</v>
      </c>
      <c r="J377" s="60">
        <f t="shared" si="131"/>
        <v>0</v>
      </c>
      <c r="K377" s="60">
        <f t="shared" si="125"/>
        <v>0</v>
      </c>
      <c r="L377" s="60">
        <f t="shared" ref="L377:T377" si="133">+L394</f>
        <v>0</v>
      </c>
      <c r="M377" s="60">
        <f t="shared" si="133"/>
        <v>0</v>
      </c>
      <c r="N377" s="60">
        <f t="shared" si="133"/>
        <v>0</v>
      </c>
      <c r="O377" s="60">
        <f t="shared" si="133"/>
        <v>0</v>
      </c>
      <c r="P377" s="60">
        <f t="shared" si="133"/>
        <v>0</v>
      </c>
      <c r="Q377" s="60">
        <f t="shared" si="133"/>
        <v>0</v>
      </c>
      <c r="R377" s="60">
        <f t="shared" si="133"/>
        <v>0</v>
      </c>
      <c r="S377" s="60">
        <f t="shared" si="133"/>
        <v>0</v>
      </c>
      <c r="T377" s="60">
        <f t="shared" si="133"/>
        <v>0</v>
      </c>
      <c r="U377" s="279">
        <f t="shared" si="126"/>
        <v>0</v>
      </c>
    </row>
    <row r="378" spans="1:21" x14ac:dyDescent="0.25">
      <c r="A378" s="30"/>
      <c r="B378" s="24" t="s">
        <v>693</v>
      </c>
      <c r="C378" s="15" t="s">
        <v>285</v>
      </c>
      <c r="D378" s="60">
        <v>0</v>
      </c>
      <c r="E378" s="60">
        <f t="shared" si="130"/>
        <v>0</v>
      </c>
      <c r="F378" s="60">
        <v>0</v>
      </c>
      <c r="G378" s="60">
        <v>0</v>
      </c>
      <c r="H378" s="60">
        <f t="shared" si="131"/>
        <v>0</v>
      </c>
      <c r="I378" s="60">
        <v>0</v>
      </c>
      <c r="J378" s="60">
        <f t="shared" si="131"/>
        <v>0</v>
      </c>
      <c r="K378" s="60">
        <f t="shared" si="125"/>
        <v>0</v>
      </c>
      <c r="L378" s="60">
        <f t="shared" ref="L378:T378" si="134">+L395</f>
        <v>0</v>
      </c>
      <c r="M378" s="60">
        <f t="shared" si="134"/>
        <v>0</v>
      </c>
      <c r="N378" s="60">
        <f t="shared" si="134"/>
        <v>0</v>
      </c>
      <c r="O378" s="60">
        <f t="shared" si="134"/>
        <v>0</v>
      </c>
      <c r="P378" s="60">
        <f t="shared" si="134"/>
        <v>0</v>
      </c>
      <c r="Q378" s="60">
        <f t="shared" si="134"/>
        <v>0</v>
      </c>
      <c r="R378" s="60">
        <f t="shared" si="134"/>
        <v>0</v>
      </c>
      <c r="S378" s="60">
        <f t="shared" si="134"/>
        <v>0</v>
      </c>
      <c r="T378" s="60">
        <f t="shared" si="134"/>
        <v>0</v>
      </c>
      <c r="U378" s="279">
        <f t="shared" si="126"/>
        <v>0</v>
      </c>
    </row>
    <row r="379" spans="1:21" x14ac:dyDescent="0.25">
      <c r="A379" s="30"/>
      <c r="B379" s="24" t="s">
        <v>695</v>
      </c>
      <c r="C379" s="15" t="s">
        <v>286</v>
      </c>
      <c r="D379" s="60">
        <v>0</v>
      </c>
      <c r="E379" s="60">
        <f t="shared" si="130"/>
        <v>0</v>
      </c>
      <c r="F379" s="60">
        <v>0</v>
      </c>
      <c r="G379" s="60">
        <v>0</v>
      </c>
      <c r="H379" s="60">
        <f t="shared" si="131"/>
        <v>0</v>
      </c>
      <c r="I379" s="60">
        <v>0</v>
      </c>
      <c r="J379" s="60">
        <f t="shared" si="131"/>
        <v>0</v>
      </c>
      <c r="K379" s="60">
        <f t="shared" si="125"/>
        <v>0</v>
      </c>
      <c r="L379" s="60">
        <f t="shared" ref="L379:T379" si="135">+L396</f>
        <v>0</v>
      </c>
      <c r="M379" s="60">
        <f t="shared" si="135"/>
        <v>0</v>
      </c>
      <c r="N379" s="60">
        <f t="shared" si="135"/>
        <v>0</v>
      </c>
      <c r="O379" s="60">
        <f t="shared" si="135"/>
        <v>0</v>
      </c>
      <c r="P379" s="60">
        <f t="shared" si="135"/>
        <v>0</v>
      </c>
      <c r="Q379" s="60">
        <f t="shared" si="135"/>
        <v>0</v>
      </c>
      <c r="R379" s="60">
        <f t="shared" si="135"/>
        <v>0</v>
      </c>
      <c r="S379" s="60">
        <f t="shared" si="135"/>
        <v>0</v>
      </c>
      <c r="T379" s="60">
        <f t="shared" si="135"/>
        <v>0</v>
      </c>
      <c r="U379" s="279">
        <f t="shared" si="126"/>
        <v>0</v>
      </c>
    </row>
    <row r="380" spans="1:21" x14ac:dyDescent="0.25">
      <c r="A380" s="30"/>
      <c r="B380" s="24" t="s">
        <v>694</v>
      </c>
      <c r="C380" s="15" t="s">
        <v>696</v>
      </c>
      <c r="D380" s="60">
        <v>0</v>
      </c>
      <c r="E380" s="60">
        <f t="shared" si="130"/>
        <v>0</v>
      </c>
      <c r="F380" s="60">
        <v>0</v>
      </c>
      <c r="G380" s="60">
        <v>0</v>
      </c>
      <c r="H380" s="60">
        <f t="shared" si="131"/>
        <v>0</v>
      </c>
      <c r="I380" s="60">
        <v>0</v>
      </c>
      <c r="J380" s="60">
        <f t="shared" si="131"/>
        <v>0</v>
      </c>
      <c r="K380" s="60">
        <f t="shared" si="125"/>
        <v>0</v>
      </c>
      <c r="L380" s="60">
        <f t="shared" ref="L380:T380" si="136">+L397</f>
        <v>0</v>
      </c>
      <c r="M380" s="60">
        <f t="shared" si="136"/>
        <v>0</v>
      </c>
      <c r="N380" s="60">
        <f t="shared" si="136"/>
        <v>0</v>
      </c>
      <c r="O380" s="60">
        <f t="shared" si="136"/>
        <v>0</v>
      </c>
      <c r="P380" s="60">
        <f t="shared" si="136"/>
        <v>0</v>
      </c>
      <c r="Q380" s="60">
        <f t="shared" si="136"/>
        <v>0</v>
      </c>
      <c r="R380" s="60">
        <f t="shared" si="136"/>
        <v>0</v>
      </c>
      <c r="S380" s="60">
        <f t="shared" si="136"/>
        <v>0</v>
      </c>
      <c r="T380" s="60">
        <f t="shared" si="136"/>
        <v>0</v>
      </c>
      <c r="U380" s="279">
        <f t="shared" si="126"/>
        <v>0</v>
      </c>
    </row>
    <row r="381" spans="1:21" x14ac:dyDescent="0.25">
      <c r="A381" s="30"/>
      <c r="B381" s="24" t="s">
        <v>697</v>
      </c>
      <c r="C381" s="15" t="s">
        <v>287</v>
      </c>
      <c r="D381" s="60">
        <v>0</v>
      </c>
      <c r="E381" s="60">
        <f t="shared" si="130"/>
        <v>0</v>
      </c>
      <c r="F381" s="60">
        <v>0</v>
      </c>
      <c r="G381" s="60">
        <v>0</v>
      </c>
      <c r="H381" s="60">
        <f t="shared" si="131"/>
        <v>0</v>
      </c>
      <c r="I381" s="60">
        <v>0</v>
      </c>
      <c r="J381" s="60">
        <f t="shared" si="131"/>
        <v>0</v>
      </c>
      <c r="K381" s="60">
        <f t="shared" si="125"/>
        <v>0</v>
      </c>
      <c r="L381" s="60">
        <f t="shared" ref="L381:T381" si="137">+L398</f>
        <v>0</v>
      </c>
      <c r="M381" s="60">
        <f t="shared" si="137"/>
        <v>0</v>
      </c>
      <c r="N381" s="60">
        <f t="shared" si="137"/>
        <v>0</v>
      </c>
      <c r="O381" s="60">
        <f t="shared" si="137"/>
        <v>0</v>
      </c>
      <c r="P381" s="60">
        <f t="shared" si="137"/>
        <v>0</v>
      </c>
      <c r="Q381" s="60">
        <f t="shared" si="137"/>
        <v>0</v>
      </c>
      <c r="R381" s="60">
        <f t="shared" si="137"/>
        <v>0</v>
      </c>
      <c r="S381" s="60">
        <f t="shared" si="137"/>
        <v>0</v>
      </c>
      <c r="T381" s="60">
        <f t="shared" si="137"/>
        <v>0</v>
      </c>
      <c r="U381" s="279">
        <f t="shared" si="126"/>
        <v>0</v>
      </c>
    </row>
    <row r="382" spans="1:21" x14ac:dyDescent="0.25">
      <c r="A382" s="30"/>
      <c r="B382" s="24" t="s">
        <v>708</v>
      </c>
      <c r="C382" s="15" t="s">
        <v>288</v>
      </c>
      <c r="D382" s="60">
        <v>0</v>
      </c>
      <c r="E382" s="60">
        <f t="shared" si="130"/>
        <v>0</v>
      </c>
      <c r="F382" s="60">
        <v>0</v>
      </c>
      <c r="G382" s="60">
        <v>0</v>
      </c>
      <c r="H382" s="60">
        <f t="shared" si="131"/>
        <v>0</v>
      </c>
      <c r="I382" s="60">
        <v>0</v>
      </c>
      <c r="J382" s="60">
        <f t="shared" si="131"/>
        <v>0</v>
      </c>
      <c r="K382" s="60">
        <f t="shared" si="125"/>
        <v>0</v>
      </c>
      <c r="L382" s="60">
        <f t="shared" ref="L382:T382" si="138">+L399</f>
        <v>0</v>
      </c>
      <c r="M382" s="60">
        <f t="shared" si="138"/>
        <v>0</v>
      </c>
      <c r="N382" s="60">
        <f t="shared" si="138"/>
        <v>0</v>
      </c>
      <c r="O382" s="60">
        <f t="shared" si="138"/>
        <v>0</v>
      </c>
      <c r="P382" s="60">
        <f t="shared" si="138"/>
        <v>0</v>
      </c>
      <c r="Q382" s="60">
        <f t="shared" si="138"/>
        <v>0</v>
      </c>
      <c r="R382" s="60">
        <f t="shared" si="138"/>
        <v>0</v>
      </c>
      <c r="S382" s="60">
        <f t="shared" si="138"/>
        <v>0</v>
      </c>
      <c r="T382" s="60">
        <f t="shared" si="138"/>
        <v>0</v>
      </c>
      <c r="U382" s="279">
        <f t="shared" si="126"/>
        <v>0</v>
      </c>
    </row>
    <row r="383" spans="1:21" x14ac:dyDescent="0.25">
      <c r="A383" s="30"/>
      <c r="B383" s="24" t="s">
        <v>698</v>
      </c>
      <c r="C383" s="15" t="s">
        <v>289</v>
      </c>
      <c r="D383" s="60">
        <v>0</v>
      </c>
      <c r="E383" s="60">
        <f t="shared" si="130"/>
        <v>0</v>
      </c>
      <c r="F383" s="60">
        <v>0</v>
      </c>
      <c r="G383" s="60">
        <v>0</v>
      </c>
      <c r="H383" s="60">
        <f t="shared" si="131"/>
        <v>0</v>
      </c>
      <c r="I383" s="60">
        <v>0</v>
      </c>
      <c r="J383" s="60">
        <f t="shared" si="131"/>
        <v>0</v>
      </c>
      <c r="K383" s="60">
        <f t="shared" si="125"/>
        <v>0</v>
      </c>
      <c r="L383" s="60">
        <f t="shared" ref="L383:T383" si="139">+L400</f>
        <v>0</v>
      </c>
      <c r="M383" s="60">
        <f t="shared" si="139"/>
        <v>0</v>
      </c>
      <c r="N383" s="60">
        <f t="shared" si="139"/>
        <v>0</v>
      </c>
      <c r="O383" s="60">
        <f t="shared" si="139"/>
        <v>0</v>
      </c>
      <c r="P383" s="60">
        <f t="shared" si="139"/>
        <v>0</v>
      </c>
      <c r="Q383" s="60">
        <f t="shared" si="139"/>
        <v>0</v>
      </c>
      <c r="R383" s="60">
        <f t="shared" si="139"/>
        <v>0</v>
      </c>
      <c r="S383" s="60">
        <f t="shared" si="139"/>
        <v>0</v>
      </c>
      <c r="T383" s="60">
        <f t="shared" si="139"/>
        <v>0</v>
      </c>
      <c r="U383" s="279">
        <f t="shared" si="126"/>
        <v>0</v>
      </c>
    </row>
    <row r="384" spans="1:21" ht="31.5" x14ac:dyDescent="0.25">
      <c r="A384" s="30"/>
      <c r="B384" s="24" t="s">
        <v>703</v>
      </c>
      <c r="C384" s="15" t="s">
        <v>290</v>
      </c>
      <c r="D384" s="60">
        <v>0</v>
      </c>
      <c r="E384" s="60">
        <f t="shared" si="130"/>
        <v>0</v>
      </c>
      <c r="F384" s="60">
        <v>0</v>
      </c>
      <c r="G384" s="60">
        <v>0</v>
      </c>
      <c r="H384" s="60">
        <f t="shared" si="131"/>
        <v>0</v>
      </c>
      <c r="I384" s="60">
        <v>0</v>
      </c>
      <c r="J384" s="60">
        <f t="shared" si="131"/>
        <v>0</v>
      </c>
      <c r="K384" s="60">
        <f t="shared" si="125"/>
        <v>0</v>
      </c>
      <c r="L384" s="60">
        <f t="shared" ref="L384:T384" si="140">+L401</f>
        <v>0</v>
      </c>
      <c r="M384" s="60">
        <f t="shared" si="140"/>
        <v>0</v>
      </c>
      <c r="N384" s="60">
        <f t="shared" si="140"/>
        <v>0</v>
      </c>
      <c r="O384" s="60">
        <f t="shared" si="140"/>
        <v>0</v>
      </c>
      <c r="P384" s="60">
        <f t="shared" si="140"/>
        <v>0</v>
      </c>
      <c r="Q384" s="60">
        <f t="shared" si="140"/>
        <v>0</v>
      </c>
      <c r="R384" s="60">
        <f t="shared" si="140"/>
        <v>0</v>
      </c>
      <c r="S384" s="60">
        <f t="shared" si="140"/>
        <v>0</v>
      </c>
      <c r="T384" s="60">
        <f t="shared" si="140"/>
        <v>0</v>
      </c>
      <c r="U384" s="279">
        <f t="shared" si="126"/>
        <v>0</v>
      </c>
    </row>
    <row r="385" spans="1:21" x14ac:dyDescent="0.25">
      <c r="A385" s="30"/>
      <c r="B385" s="24" t="s">
        <v>699</v>
      </c>
      <c r="C385" s="15" t="s">
        <v>291</v>
      </c>
      <c r="D385" s="60">
        <v>0</v>
      </c>
      <c r="E385" s="60">
        <f t="shared" si="130"/>
        <v>0</v>
      </c>
      <c r="F385" s="60">
        <v>0</v>
      </c>
      <c r="G385" s="60">
        <v>0</v>
      </c>
      <c r="H385" s="60">
        <f t="shared" si="131"/>
        <v>0</v>
      </c>
      <c r="I385" s="60">
        <v>0</v>
      </c>
      <c r="J385" s="60">
        <f t="shared" si="131"/>
        <v>0</v>
      </c>
      <c r="K385" s="60">
        <f t="shared" si="125"/>
        <v>0</v>
      </c>
      <c r="L385" s="60">
        <f t="shared" ref="L385:T385" si="141">+L402</f>
        <v>0</v>
      </c>
      <c r="M385" s="60">
        <f t="shared" si="141"/>
        <v>0</v>
      </c>
      <c r="N385" s="60">
        <f t="shared" si="141"/>
        <v>0</v>
      </c>
      <c r="O385" s="60">
        <f t="shared" si="141"/>
        <v>0</v>
      </c>
      <c r="P385" s="60">
        <f t="shared" si="141"/>
        <v>0</v>
      </c>
      <c r="Q385" s="60">
        <f t="shared" si="141"/>
        <v>0</v>
      </c>
      <c r="R385" s="60">
        <f t="shared" si="141"/>
        <v>0</v>
      </c>
      <c r="S385" s="60">
        <f t="shared" si="141"/>
        <v>0</v>
      </c>
      <c r="T385" s="60">
        <f t="shared" si="141"/>
        <v>0</v>
      </c>
      <c r="U385" s="279">
        <f t="shared" si="126"/>
        <v>0</v>
      </c>
    </row>
    <row r="386" spans="1:21" ht="31.5" x14ac:dyDescent="0.25">
      <c r="A386" s="30"/>
      <c r="B386" s="24" t="s">
        <v>950</v>
      </c>
      <c r="C386" s="15" t="s">
        <v>949</v>
      </c>
      <c r="D386" s="187">
        <v>0</v>
      </c>
      <c r="E386" s="60">
        <f t="shared" si="130"/>
        <v>0</v>
      </c>
      <c r="F386" s="60">
        <v>0</v>
      </c>
      <c r="G386" s="60">
        <v>0</v>
      </c>
      <c r="H386" s="60">
        <f t="shared" si="131"/>
        <v>0</v>
      </c>
      <c r="I386" s="60">
        <v>0</v>
      </c>
      <c r="J386" s="60">
        <f t="shared" si="131"/>
        <v>0</v>
      </c>
      <c r="K386" s="60">
        <f t="shared" si="125"/>
        <v>0</v>
      </c>
      <c r="L386" s="60">
        <f t="shared" ref="L386:T386" si="142">+L403</f>
        <v>0</v>
      </c>
      <c r="M386" s="60">
        <f t="shared" si="142"/>
        <v>0</v>
      </c>
      <c r="N386" s="60">
        <f t="shared" si="142"/>
        <v>0</v>
      </c>
      <c r="O386" s="60">
        <f t="shared" si="142"/>
        <v>0</v>
      </c>
      <c r="P386" s="60">
        <f t="shared" si="142"/>
        <v>0</v>
      </c>
      <c r="Q386" s="60">
        <f t="shared" si="142"/>
        <v>0</v>
      </c>
      <c r="R386" s="60">
        <f t="shared" si="142"/>
        <v>0</v>
      </c>
      <c r="S386" s="60">
        <f t="shared" si="142"/>
        <v>0</v>
      </c>
      <c r="T386" s="60">
        <f t="shared" si="142"/>
        <v>0</v>
      </c>
      <c r="U386" s="279">
        <f t="shared" si="126"/>
        <v>0</v>
      </c>
    </row>
    <row r="387" spans="1:21" x14ac:dyDescent="0.25">
      <c r="A387" s="30"/>
      <c r="B387" s="24" t="s">
        <v>700</v>
      </c>
      <c r="C387" s="15" t="s">
        <v>292</v>
      </c>
      <c r="D387" s="60">
        <v>0</v>
      </c>
      <c r="E387" s="60">
        <f t="shared" si="130"/>
        <v>0</v>
      </c>
      <c r="F387" s="60">
        <v>0</v>
      </c>
      <c r="G387" s="60">
        <v>0</v>
      </c>
      <c r="H387" s="60">
        <f t="shared" si="131"/>
        <v>0</v>
      </c>
      <c r="I387" s="60">
        <v>0</v>
      </c>
      <c r="J387" s="60">
        <f t="shared" si="131"/>
        <v>0</v>
      </c>
      <c r="K387" s="60">
        <f t="shared" si="125"/>
        <v>0</v>
      </c>
      <c r="L387" s="60">
        <f t="shared" ref="L387:P392" si="143">+L404</f>
        <v>0</v>
      </c>
      <c r="M387" s="60">
        <f t="shared" si="143"/>
        <v>0</v>
      </c>
      <c r="N387" s="60">
        <f t="shared" si="143"/>
        <v>0</v>
      </c>
      <c r="O387" s="60">
        <f t="shared" si="143"/>
        <v>0</v>
      </c>
      <c r="P387" s="60">
        <f t="shared" si="143"/>
        <v>0</v>
      </c>
      <c r="Q387" s="60">
        <f t="shared" ref="Q387:Q392" si="144">+Q404</f>
        <v>0</v>
      </c>
      <c r="R387" s="60">
        <f t="shared" ref="R387:T392" si="145">+R404</f>
        <v>0</v>
      </c>
      <c r="S387" s="60">
        <f t="shared" si="145"/>
        <v>0</v>
      </c>
      <c r="T387" s="60">
        <f t="shared" si="145"/>
        <v>0</v>
      </c>
      <c r="U387" s="279">
        <f t="shared" si="126"/>
        <v>0</v>
      </c>
    </row>
    <row r="388" spans="1:21" x14ac:dyDescent="0.25">
      <c r="A388" s="30"/>
      <c r="B388" s="24" t="s">
        <v>704</v>
      </c>
      <c r="C388" s="15" t="s">
        <v>293</v>
      </c>
      <c r="D388" s="60">
        <v>0</v>
      </c>
      <c r="E388" s="60">
        <f t="shared" si="130"/>
        <v>0</v>
      </c>
      <c r="F388" s="60">
        <v>68.88</v>
      </c>
      <c r="G388" s="60">
        <v>68.88</v>
      </c>
      <c r="H388" s="60">
        <f t="shared" si="131"/>
        <v>51.86</v>
      </c>
      <c r="I388" s="60">
        <v>2.86</v>
      </c>
      <c r="J388" s="60">
        <f t="shared" si="131"/>
        <v>0</v>
      </c>
      <c r="K388" s="60">
        <f t="shared" si="125"/>
        <v>2.86</v>
      </c>
      <c r="L388" s="60">
        <f t="shared" si="143"/>
        <v>0</v>
      </c>
      <c r="M388" s="60">
        <f t="shared" si="143"/>
        <v>2.86</v>
      </c>
      <c r="N388" s="60">
        <f t="shared" si="143"/>
        <v>0</v>
      </c>
      <c r="O388" s="60">
        <f t="shared" si="143"/>
        <v>0</v>
      </c>
      <c r="P388" s="60">
        <f t="shared" si="143"/>
        <v>0</v>
      </c>
      <c r="Q388" s="60">
        <f t="shared" si="144"/>
        <v>0</v>
      </c>
      <c r="R388" s="60">
        <f t="shared" si="145"/>
        <v>0</v>
      </c>
      <c r="S388" s="60">
        <f t="shared" si="145"/>
        <v>0</v>
      </c>
      <c r="T388" s="60">
        <f t="shared" si="145"/>
        <v>0</v>
      </c>
      <c r="U388" s="279">
        <f t="shared" si="126"/>
        <v>0</v>
      </c>
    </row>
    <row r="389" spans="1:21" x14ac:dyDescent="0.25">
      <c r="A389" s="30"/>
      <c r="B389" s="24" t="s">
        <v>705</v>
      </c>
      <c r="C389" s="15" t="s">
        <v>294</v>
      </c>
      <c r="D389" s="60">
        <v>0</v>
      </c>
      <c r="E389" s="60">
        <f t="shared" si="130"/>
        <v>0</v>
      </c>
      <c r="F389" s="60">
        <v>0</v>
      </c>
      <c r="G389" s="60">
        <v>0</v>
      </c>
      <c r="H389" s="60">
        <f t="shared" si="131"/>
        <v>0</v>
      </c>
      <c r="I389" s="60">
        <v>0</v>
      </c>
      <c r="J389" s="60">
        <f t="shared" si="131"/>
        <v>0</v>
      </c>
      <c r="K389" s="60">
        <f t="shared" si="125"/>
        <v>0</v>
      </c>
      <c r="L389" s="60">
        <f t="shared" si="143"/>
        <v>0</v>
      </c>
      <c r="M389" s="60">
        <f t="shared" si="143"/>
        <v>0</v>
      </c>
      <c r="N389" s="60">
        <f t="shared" si="143"/>
        <v>0</v>
      </c>
      <c r="O389" s="60">
        <f t="shared" si="143"/>
        <v>0</v>
      </c>
      <c r="P389" s="60">
        <f t="shared" si="143"/>
        <v>0</v>
      </c>
      <c r="Q389" s="60">
        <f t="shared" si="144"/>
        <v>0</v>
      </c>
      <c r="R389" s="60">
        <f t="shared" si="145"/>
        <v>0</v>
      </c>
      <c r="S389" s="60">
        <f t="shared" si="145"/>
        <v>0</v>
      </c>
      <c r="T389" s="60">
        <f t="shared" si="145"/>
        <v>0</v>
      </c>
      <c r="U389" s="279">
        <f t="shared" si="126"/>
        <v>0</v>
      </c>
    </row>
    <row r="390" spans="1:21" x14ac:dyDescent="0.25">
      <c r="A390" s="30"/>
      <c r="B390" s="24" t="s">
        <v>706</v>
      </c>
      <c r="C390" s="15" t="s">
        <v>550</v>
      </c>
      <c r="D390" s="60">
        <v>0</v>
      </c>
      <c r="E390" s="60">
        <f t="shared" si="130"/>
        <v>0</v>
      </c>
      <c r="F390" s="60">
        <v>0</v>
      </c>
      <c r="G390" s="60">
        <v>0</v>
      </c>
      <c r="H390" s="60">
        <f t="shared" si="131"/>
        <v>0</v>
      </c>
      <c r="I390" s="60">
        <v>0</v>
      </c>
      <c r="J390" s="60">
        <f t="shared" si="131"/>
        <v>0</v>
      </c>
      <c r="K390" s="60">
        <f t="shared" si="125"/>
        <v>0</v>
      </c>
      <c r="L390" s="60">
        <f t="shared" si="143"/>
        <v>0</v>
      </c>
      <c r="M390" s="60">
        <f t="shared" si="143"/>
        <v>0</v>
      </c>
      <c r="N390" s="60">
        <f t="shared" si="143"/>
        <v>0</v>
      </c>
      <c r="O390" s="60">
        <f t="shared" si="143"/>
        <v>0</v>
      </c>
      <c r="P390" s="60">
        <f t="shared" si="143"/>
        <v>0</v>
      </c>
      <c r="Q390" s="60">
        <f t="shared" si="144"/>
        <v>0</v>
      </c>
      <c r="R390" s="60">
        <f t="shared" si="145"/>
        <v>0</v>
      </c>
      <c r="S390" s="60">
        <f t="shared" si="145"/>
        <v>0</v>
      </c>
      <c r="T390" s="60">
        <f t="shared" si="145"/>
        <v>0</v>
      </c>
      <c r="U390" s="279">
        <f t="shared" si="126"/>
        <v>0</v>
      </c>
    </row>
    <row r="391" spans="1:21" x14ac:dyDescent="0.25">
      <c r="A391" s="30"/>
      <c r="B391" s="24" t="s">
        <v>701</v>
      </c>
      <c r="C391" s="15" t="s">
        <v>295</v>
      </c>
      <c r="D391" s="60">
        <v>0</v>
      </c>
      <c r="E391" s="60">
        <f t="shared" si="130"/>
        <v>0</v>
      </c>
      <c r="F391" s="60">
        <v>0</v>
      </c>
      <c r="G391" s="60">
        <v>0</v>
      </c>
      <c r="H391" s="60">
        <f t="shared" si="131"/>
        <v>0</v>
      </c>
      <c r="I391" s="60">
        <v>0</v>
      </c>
      <c r="J391" s="60">
        <f t="shared" si="131"/>
        <v>0</v>
      </c>
      <c r="K391" s="60">
        <f t="shared" si="125"/>
        <v>0</v>
      </c>
      <c r="L391" s="60">
        <f t="shared" si="143"/>
        <v>0</v>
      </c>
      <c r="M391" s="60">
        <f t="shared" si="143"/>
        <v>0</v>
      </c>
      <c r="N391" s="60">
        <f t="shared" si="143"/>
        <v>0</v>
      </c>
      <c r="O391" s="60">
        <f t="shared" si="143"/>
        <v>0</v>
      </c>
      <c r="P391" s="60">
        <f t="shared" si="143"/>
        <v>0</v>
      </c>
      <c r="Q391" s="60">
        <f t="shared" si="144"/>
        <v>0</v>
      </c>
      <c r="R391" s="60">
        <f t="shared" si="145"/>
        <v>0</v>
      </c>
      <c r="S391" s="60">
        <f t="shared" si="145"/>
        <v>0</v>
      </c>
      <c r="T391" s="60">
        <f t="shared" si="145"/>
        <v>0</v>
      </c>
      <c r="U391" s="279">
        <f t="shared" si="126"/>
        <v>0</v>
      </c>
    </row>
    <row r="392" spans="1:21" ht="31.5" x14ac:dyDescent="0.25">
      <c r="A392" s="30"/>
      <c r="B392" s="24" t="s">
        <v>702</v>
      </c>
      <c r="C392" s="15" t="s">
        <v>306</v>
      </c>
      <c r="D392" s="60">
        <v>0</v>
      </c>
      <c r="E392" s="60">
        <f t="shared" si="130"/>
        <v>0</v>
      </c>
      <c r="F392" s="60">
        <v>0</v>
      </c>
      <c r="G392" s="60">
        <v>0</v>
      </c>
      <c r="H392" s="60">
        <f t="shared" si="131"/>
        <v>0</v>
      </c>
      <c r="I392" s="60">
        <v>0</v>
      </c>
      <c r="J392" s="60">
        <f t="shared" si="131"/>
        <v>0</v>
      </c>
      <c r="K392" s="60">
        <f t="shared" si="125"/>
        <v>0</v>
      </c>
      <c r="L392" s="60">
        <f t="shared" si="143"/>
        <v>0</v>
      </c>
      <c r="M392" s="60">
        <f t="shared" si="143"/>
        <v>0</v>
      </c>
      <c r="N392" s="60">
        <f t="shared" si="143"/>
        <v>0</v>
      </c>
      <c r="O392" s="60">
        <f t="shared" si="143"/>
        <v>0</v>
      </c>
      <c r="P392" s="60">
        <f t="shared" si="143"/>
        <v>0</v>
      </c>
      <c r="Q392" s="60">
        <f t="shared" si="144"/>
        <v>0</v>
      </c>
      <c r="R392" s="60">
        <f t="shared" si="145"/>
        <v>0</v>
      </c>
      <c r="S392" s="60">
        <f t="shared" si="145"/>
        <v>0</v>
      </c>
      <c r="T392" s="60">
        <f t="shared" si="145"/>
        <v>0</v>
      </c>
      <c r="U392" s="279">
        <f t="shared" si="126"/>
        <v>0</v>
      </c>
    </row>
    <row r="393" spans="1:21" x14ac:dyDescent="0.25">
      <c r="A393" s="30" t="s">
        <v>31</v>
      </c>
      <c r="B393" s="13" t="s">
        <v>344</v>
      </c>
      <c r="C393" s="18" t="s">
        <v>345</v>
      </c>
      <c r="D393" s="60">
        <v>0</v>
      </c>
      <c r="E393" s="60">
        <f>SUM(E394:E409)</f>
        <v>0</v>
      </c>
      <c r="F393" s="60">
        <v>68.88</v>
      </c>
      <c r="G393" s="60">
        <v>68.88</v>
      </c>
      <c r="H393" s="60">
        <f>SUM(H394:H409)</f>
        <v>51.86</v>
      </c>
      <c r="I393" s="60">
        <v>2.86</v>
      </c>
      <c r="J393" s="60">
        <f>SUM(J394:J409)</f>
        <v>0</v>
      </c>
      <c r="K393" s="60">
        <f t="shared" si="125"/>
        <v>2.86</v>
      </c>
      <c r="L393" s="60">
        <f t="shared" ref="L393:T393" si="146">SUM(L394:L409)</f>
        <v>0</v>
      </c>
      <c r="M393" s="60">
        <f>SUM(M394:M409)</f>
        <v>2.86</v>
      </c>
      <c r="N393" s="60">
        <f>SUM(N394:N409)</f>
        <v>0</v>
      </c>
      <c r="O393" s="60">
        <f>SUM(O394:O409)</f>
        <v>0</v>
      </c>
      <c r="P393" s="60">
        <f>SUM(P394:P409)</f>
        <v>0</v>
      </c>
      <c r="Q393" s="60">
        <f>SUM(Q394:Q409)</f>
        <v>0</v>
      </c>
      <c r="R393" s="60">
        <f t="shared" si="146"/>
        <v>0</v>
      </c>
      <c r="S393" s="60">
        <f t="shared" si="146"/>
        <v>0</v>
      </c>
      <c r="T393" s="60">
        <f t="shared" si="146"/>
        <v>0</v>
      </c>
      <c r="U393" s="279">
        <f t="shared" si="126"/>
        <v>0</v>
      </c>
    </row>
    <row r="394" spans="1:21" x14ac:dyDescent="0.25">
      <c r="A394" s="30"/>
      <c r="B394" s="24" t="s">
        <v>692</v>
      </c>
      <c r="C394" s="15" t="s">
        <v>284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60">
        <f t="shared" si="125"/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279">
        <f t="shared" si="126"/>
        <v>0</v>
      </c>
    </row>
    <row r="395" spans="1:21" x14ac:dyDescent="0.25">
      <c r="A395" s="30"/>
      <c r="B395" s="24" t="s">
        <v>693</v>
      </c>
      <c r="C395" s="15" t="s">
        <v>285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60">
        <f t="shared" ref="K395:K458" si="147">+I395+J395</f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279">
        <f t="shared" ref="U395:U458" si="148">+K395-M395-N395-O395-P395</f>
        <v>0</v>
      </c>
    </row>
    <row r="396" spans="1:21" x14ac:dyDescent="0.25">
      <c r="A396" s="30"/>
      <c r="B396" s="24" t="s">
        <v>695</v>
      </c>
      <c r="C396" s="15" t="s">
        <v>286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60">
        <f t="shared" si="147"/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279">
        <f t="shared" si="148"/>
        <v>0</v>
      </c>
    </row>
    <row r="397" spans="1:21" x14ac:dyDescent="0.25">
      <c r="A397" s="30"/>
      <c r="B397" s="24" t="s">
        <v>694</v>
      </c>
      <c r="C397" s="15" t="s">
        <v>696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60">
        <f t="shared" si="147"/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279">
        <f t="shared" si="148"/>
        <v>0</v>
      </c>
    </row>
    <row r="398" spans="1:21" x14ac:dyDescent="0.25">
      <c r="A398" s="30"/>
      <c r="B398" s="24" t="s">
        <v>697</v>
      </c>
      <c r="C398" s="15" t="s">
        <v>287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60">
        <f t="shared" si="147"/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279">
        <f t="shared" si="148"/>
        <v>0</v>
      </c>
    </row>
    <row r="399" spans="1:21" x14ac:dyDescent="0.25">
      <c r="A399" s="30"/>
      <c r="B399" s="24" t="s">
        <v>708</v>
      </c>
      <c r="C399" s="15" t="s">
        <v>288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60">
        <f t="shared" si="147"/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279">
        <f t="shared" si="148"/>
        <v>0</v>
      </c>
    </row>
    <row r="400" spans="1:21" x14ac:dyDescent="0.25">
      <c r="A400" s="30"/>
      <c r="B400" s="24" t="s">
        <v>698</v>
      </c>
      <c r="C400" s="15" t="s">
        <v>289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60">
        <f t="shared" si="147"/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279">
        <f t="shared" si="148"/>
        <v>0</v>
      </c>
    </row>
    <row r="401" spans="1:21" s="29" customFormat="1" ht="31.5" x14ac:dyDescent="0.25">
      <c r="A401" s="30"/>
      <c r="B401" s="24" t="s">
        <v>703</v>
      </c>
      <c r="C401" s="15" t="s">
        <v>290</v>
      </c>
      <c r="D401" s="51">
        <v>0</v>
      </c>
      <c r="E401" s="51">
        <v>0</v>
      </c>
      <c r="F401" s="51">
        <v>0</v>
      </c>
      <c r="G401" s="51">
        <v>0</v>
      </c>
      <c r="H401" s="51">
        <v>0</v>
      </c>
      <c r="I401" s="51">
        <v>0</v>
      </c>
      <c r="J401" s="51">
        <v>0</v>
      </c>
      <c r="K401" s="60">
        <f t="shared" si="147"/>
        <v>0</v>
      </c>
      <c r="L401" s="51">
        <v>0</v>
      </c>
      <c r="M401" s="51">
        <v>0</v>
      </c>
      <c r="N401" s="51">
        <v>0</v>
      </c>
      <c r="O401" s="51">
        <v>0</v>
      </c>
      <c r="P401" s="51">
        <v>0</v>
      </c>
      <c r="Q401" s="51">
        <v>0</v>
      </c>
      <c r="R401" s="51">
        <v>0</v>
      </c>
      <c r="S401" s="51">
        <v>0</v>
      </c>
      <c r="T401" s="51">
        <v>0</v>
      </c>
      <c r="U401" s="279">
        <f t="shared" si="148"/>
        <v>0</v>
      </c>
    </row>
    <row r="402" spans="1:21" x14ac:dyDescent="0.25">
      <c r="A402" s="30"/>
      <c r="B402" s="24" t="s">
        <v>699</v>
      </c>
      <c r="C402" s="15" t="s">
        <v>291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60">
        <f t="shared" si="147"/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279">
        <f t="shared" si="148"/>
        <v>0</v>
      </c>
    </row>
    <row r="403" spans="1:21" ht="31.5" x14ac:dyDescent="0.25">
      <c r="A403" s="30"/>
      <c r="B403" s="24" t="s">
        <v>950</v>
      </c>
      <c r="C403" s="15" t="s">
        <v>949</v>
      </c>
      <c r="D403" s="187">
        <v>0</v>
      </c>
      <c r="E403" s="61">
        <v>0</v>
      </c>
      <c r="F403" s="61">
        <v>0</v>
      </c>
      <c r="G403" s="61">
        <v>0</v>
      </c>
      <c r="H403" s="61">
        <v>0</v>
      </c>
      <c r="I403" s="61">
        <v>0</v>
      </c>
      <c r="J403" s="61">
        <v>0</v>
      </c>
      <c r="K403" s="60">
        <f t="shared" si="147"/>
        <v>0</v>
      </c>
      <c r="L403" s="61">
        <v>0</v>
      </c>
      <c r="M403" s="61">
        <v>0</v>
      </c>
      <c r="N403" s="61">
        <v>0</v>
      </c>
      <c r="O403" s="61">
        <v>0</v>
      </c>
      <c r="P403" s="61">
        <v>0</v>
      </c>
      <c r="Q403" s="61">
        <v>0</v>
      </c>
      <c r="R403" s="61">
        <v>0</v>
      </c>
      <c r="S403" s="61">
        <v>0</v>
      </c>
      <c r="T403" s="61">
        <v>0</v>
      </c>
      <c r="U403" s="279">
        <f t="shared" si="148"/>
        <v>0</v>
      </c>
    </row>
    <row r="404" spans="1:21" x14ac:dyDescent="0.25">
      <c r="A404" s="30"/>
      <c r="B404" s="24" t="s">
        <v>700</v>
      </c>
      <c r="C404" s="15" t="s">
        <v>292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60">
        <f t="shared" si="147"/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279">
        <f t="shared" si="148"/>
        <v>0</v>
      </c>
    </row>
    <row r="405" spans="1:21" x14ac:dyDescent="0.25">
      <c r="A405" s="30"/>
      <c r="B405" s="24" t="s">
        <v>704</v>
      </c>
      <c r="C405" s="15" t="s">
        <v>293</v>
      </c>
      <c r="D405" s="10">
        <v>0</v>
      </c>
      <c r="E405" s="10">
        <v>0</v>
      </c>
      <c r="F405" s="10">
        <v>68.88</v>
      </c>
      <c r="G405" s="10">
        <v>68.88</v>
      </c>
      <c r="H405" s="10">
        <v>51.86</v>
      </c>
      <c r="I405" s="10">
        <v>2.86</v>
      </c>
      <c r="J405" s="10">
        <v>0</v>
      </c>
      <c r="K405" s="60">
        <f t="shared" si="147"/>
        <v>2.86</v>
      </c>
      <c r="L405" s="10">
        <v>0</v>
      </c>
      <c r="M405" s="10">
        <v>2.86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279">
        <f t="shared" si="148"/>
        <v>0</v>
      </c>
    </row>
    <row r="406" spans="1:21" x14ac:dyDescent="0.25">
      <c r="A406" s="30"/>
      <c r="B406" s="24" t="s">
        <v>705</v>
      </c>
      <c r="C406" s="15" t="s">
        <v>294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60">
        <f t="shared" si="147"/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279">
        <f t="shared" si="148"/>
        <v>0</v>
      </c>
    </row>
    <row r="407" spans="1:21" x14ac:dyDescent="0.25">
      <c r="A407" s="30"/>
      <c r="B407" s="24" t="s">
        <v>706</v>
      </c>
      <c r="C407" s="15" t="s">
        <v>550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60">
        <f t="shared" si="147"/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279">
        <f t="shared" si="148"/>
        <v>0</v>
      </c>
    </row>
    <row r="408" spans="1:21" x14ac:dyDescent="0.25">
      <c r="A408" s="30"/>
      <c r="B408" s="24" t="s">
        <v>701</v>
      </c>
      <c r="C408" s="15" t="s">
        <v>295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60">
        <f t="shared" si="147"/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279">
        <f t="shared" si="148"/>
        <v>0</v>
      </c>
    </row>
    <row r="409" spans="1:21" s="29" customFormat="1" ht="31.5" x14ac:dyDescent="0.25">
      <c r="A409" s="30"/>
      <c r="B409" s="24" t="s">
        <v>702</v>
      </c>
      <c r="C409" s="15" t="s">
        <v>306</v>
      </c>
      <c r="D409" s="51">
        <v>0</v>
      </c>
      <c r="E409" s="51">
        <v>0</v>
      </c>
      <c r="F409" s="51">
        <v>0</v>
      </c>
      <c r="G409" s="51">
        <v>0</v>
      </c>
      <c r="H409" s="51">
        <v>0</v>
      </c>
      <c r="I409" s="51">
        <v>0</v>
      </c>
      <c r="J409" s="51">
        <v>0</v>
      </c>
      <c r="K409" s="60">
        <f t="shared" si="147"/>
        <v>0</v>
      </c>
      <c r="L409" s="51">
        <v>0</v>
      </c>
      <c r="M409" s="51">
        <v>0</v>
      </c>
      <c r="N409" s="51">
        <v>0</v>
      </c>
      <c r="O409" s="51">
        <v>0</v>
      </c>
      <c r="P409" s="51">
        <v>0</v>
      </c>
      <c r="Q409" s="51">
        <v>0</v>
      </c>
      <c r="R409" s="51">
        <v>0</v>
      </c>
      <c r="S409" s="51">
        <v>0</v>
      </c>
      <c r="T409" s="51">
        <v>0</v>
      </c>
      <c r="U409" s="279">
        <f t="shared" si="148"/>
        <v>0</v>
      </c>
    </row>
    <row r="410" spans="1:21" x14ac:dyDescent="0.25">
      <c r="A410" s="30" t="s">
        <v>32</v>
      </c>
      <c r="B410" s="13" t="s">
        <v>346</v>
      </c>
      <c r="C410" s="18" t="s">
        <v>347</v>
      </c>
      <c r="D410" s="60">
        <v>177.29999999999995</v>
      </c>
      <c r="E410" s="60">
        <f t="shared" ref="E410:E426" si="149">+E427+E444</f>
        <v>177.14</v>
      </c>
      <c r="F410" s="60">
        <v>100</v>
      </c>
      <c r="G410" s="60">
        <v>100</v>
      </c>
      <c r="H410" s="60">
        <f t="shared" ref="H410:J426" si="150">+H427+H444</f>
        <v>0</v>
      </c>
      <c r="I410" s="60">
        <v>0</v>
      </c>
      <c r="J410" s="60">
        <f t="shared" si="150"/>
        <v>0</v>
      </c>
      <c r="K410" s="60">
        <f t="shared" si="147"/>
        <v>0</v>
      </c>
      <c r="L410" s="60">
        <f t="shared" ref="L410:T410" si="151">+L427+L444</f>
        <v>0</v>
      </c>
      <c r="M410" s="60">
        <f t="shared" si="151"/>
        <v>0</v>
      </c>
      <c r="N410" s="60">
        <f t="shared" si="151"/>
        <v>0</v>
      </c>
      <c r="O410" s="60">
        <f t="shared" si="151"/>
        <v>0</v>
      </c>
      <c r="P410" s="60">
        <f t="shared" si="151"/>
        <v>0</v>
      </c>
      <c r="Q410" s="60">
        <f t="shared" si="151"/>
        <v>0</v>
      </c>
      <c r="R410" s="60">
        <f t="shared" si="151"/>
        <v>0</v>
      </c>
      <c r="S410" s="60">
        <f t="shared" si="151"/>
        <v>0</v>
      </c>
      <c r="T410" s="60">
        <f t="shared" si="151"/>
        <v>0</v>
      </c>
      <c r="U410" s="279">
        <f t="shared" si="148"/>
        <v>0</v>
      </c>
    </row>
    <row r="411" spans="1:21" hidden="1" x14ac:dyDescent="0.25">
      <c r="A411" s="30"/>
      <c r="B411" s="24" t="s">
        <v>692</v>
      </c>
      <c r="C411" s="15" t="s">
        <v>284</v>
      </c>
      <c r="D411" s="60">
        <v>0</v>
      </c>
      <c r="E411" s="60">
        <f t="shared" si="149"/>
        <v>0</v>
      </c>
      <c r="F411" s="60">
        <v>0</v>
      </c>
      <c r="G411" s="60">
        <v>0</v>
      </c>
      <c r="H411" s="60">
        <f t="shared" si="150"/>
        <v>0</v>
      </c>
      <c r="I411" s="60">
        <v>0</v>
      </c>
      <c r="J411" s="60">
        <f t="shared" si="150"/>
        <v>0</v>
      </c>
      <c r="K411" s="60">
        <f t="shared" si="147"/>
        <v>0</v>
      </c>
      <c r="L411" s="60">
        <f t="shared" ref="L411:T411" si="152">+L428+L445</f>
        <v>0</v>
      </c>
      <c r="M411" s="60">
        <f t="shared" si="152"/>
        <v>0</v>
      </c>
      <c r="N411" s="60">
        <f t="shared" si="152"/>
        <v>0</v>
      </c>
      <c r="O411" s="60">
        <f t="shared" si="152"/>
        <v>0</v>
      </c>
      <c r="P411" s="60">
        <f t="shared" si="152"/>
        <v>0</v>
      </c>
      <c r="Q411" s="60">
        <f t="shared" si="152"/>
        <v>0</v>
      </c>
      <c r="R411" s="60">
        <f t="shared" si="152"/>
        <v>0</v>
      </c>
      <c r="S411" s="60">
        <f t="shared" si="152"/>
        <v>0</v>
      </c>
      <c r="T411" s="60">
        <f t="shared" si="152"/>
        <v>0</v>
      </c>
      <c r="U411" s="279">
        <f t="shared" si="148"/>
        <v>0</v>
      </c>
    </row>
    <row r="412" spans="1:21" hidden="1" x14ac:dyDescent="0.25">
      <c r="A412" s="30"/>
      <c r="B412" s="24" t="s">
        <v>693</v>
      </c>
      <c r="C412" s="15" t="s">
        <v>285</v>
      </c>
      <c r="D412" s="60">
        <v>0</v>
      </c>
      <c r="E412" s="60">
        <f t="shared" si="149"/>
        <v>0</v>
      </c>
      <c r="F412" s="60">
        <v>0</v>
      </c>
      <c r="G412" s="60">
        <v>0</v>
      </c>
      <c r="H412" s="60">
        <f t="shared" si="150"/>
        <v>0</v>
      </c>
      <c r="I412" s="60">
        <v>0</v>
      </c>
      <c r="J412" s="60">
        <f t="shared" si="150"/>
        <v>0</v>
      </c>
      <c r="K412" s="60">
        <f t="shared" si="147"/>
        <v>0</v>
      </c>
      <c r="L412" s="60">
        <f t="shared" ref="L412:T412" si="153">+L429+L446</f>
        <v>0</v>
      </c>
      <c r="M412" s="60">
        <f t="shared" si="153"/>
        <v>0</v>
      </c>
      <c r="N412" s="60">
        <f t="shared" si="153"/>
        <v>0</v>
      </c>
      <c r="O412" s="60">
        <f t="shared" si="153"/>
        <v>0</v>
      </c>
      <c r="P412" s="60">
        <f t="shared" si="153"/>
        <v>0</v>
      </c>
      <c r="Q412" s="60">
        <f t="shared" si="153"/>
        <v>0</v>
      </c>
      <c r="R412" s="60">
        <f t="shared" si="153"/>
        <v>0</v>
      </c>
      <c r="S412" s="60">
        <f t="shared" si="153"/>
        <v>0</v>
      </c>
      <c r="T412" s="60">
        <f t="shared" si="153"/>
        <v>0</v>
      </c>
      <c r="U412" s="279">
        <f t="shared" si="148"/>
        <v>0</v>
      </c>
    </row>
    <row r="413" spans="1:21" hidden="1" x14ac:dyDescent="0.25">
      <c r="A413" s="30"/>
      <c r="B413" s="24" t="s">
        <v>695</v>
      </c>
      <c r="C413" s="15" t="s">
        <v>286</v>
      </c>
      <c r="D413" s="60">
        <v>0</v>
      </c>
      <c r="E413" s="60">
        <f t="shared" si="149"/>
        <v>0</v>
      </c>
      <c r="F413" s="60">
        <v>0</v>
      </c>
      <c r="G413" s="60">
        <v>0</v>
      </c>
      <c r="H413" s="60">
        <f t="shared" si="150"/>
        <v>0</v>
      </c>
      <c r="I413" s="60">
        <v>0</v>
      </c>
      <c r="J413" s="60">
        <f t="shared" si="150"/>
        <v>0</v>
      </c>
      <c r="K413" s="60">
        <f t="shared" si="147"/>
        <v>0</v>
      </c>
      <c r="L413" s="60">
        <f t="shared" ref="L413:T413" si="154">+L430+L447</f>
        <v>0</v>
      </c>
      <c r="M413" s="60">
        <f t="shared" si="154"/>
        <v>0</v>
      </c>
      <c r="N413" s="60">
        <f t="shared" si="154"/>
        <v>0</v>
      </c>
      <c r="O413" s="60">
        <f t="shared" si="154"/>
        <v>0</v>
      </c>
      <c r="P413" s="60">
        <f t="shared" si="154"/>
        <v>0</v>
      </c>
      <c r="Q413" s="60">
        <f t="shared" si="154"/>
        <v>0</v>
      </c>
      <c r="R413" s="60">
        <f t="shared" si="154"/>
        <v>0</v>
      </c>
      <c r="S413" s="60">
        <f t="shared" si="154"/>
        <v>0</v>
      </c>
      <c r="T413" s="60">
        <f t="shared" si="154"/>
        <v>0</v>
      </c>
      <c r="U413" s="279">
        <f t="shared" si="148"/>
        <v>0</v>
      </c>
    </row>
    <row r="414" spans="1:21" hidden="1" x14ac:dyDescent="0.25">
      <c r="A414" s="30"/>
      <c r="B414" s="24" t="s">
        <v>694</v>
      </c>
      <c r="C414" s="15" t="s">
        <v>696</v>
      </c>
      <c r="D414" s="60">
        <v>0</v>
      </c>
      <c r="E414" s="60">
        <f t="shared" si="149"/>
        <v>0</v>
      </c>
      <c r="F414" s="60">
        <v>0</v>
      </c>
      <c r="G414" s="60">
        <v>0</v>
      </c>
      <c r="H414" s="60">
        <f t="shared" si="150"/>
        <v>0</v>
      </c>
      <c r="I414" s="60">
        <v>0</v>
      </c>
      <c r="J414" s="60">
        <f t="shared" si="150"/>
        <v>0</v>
      </c>
      <c r="K414" s="60">
        <f t="shared" si="147"/>
        <v>0</v>
      </c>
      <c r="L414" s="60">
        <f t="shared" ref="L414:T414" si="155">+L431+L448</f>
        <v>0</v>
      </c>
      <c r="M414" s="60">
        <f t="shared" si="155"/>
        <v>0</v>
      </c>
      <c r="N414" s="60">
        <f t="shared" si="155"/>
        <v>0</v>
      </c>
      <c r="O414" s="60">
        <f t="shared" si="155"/>
        <v>0</v>
      </c>
      <c r="P414" s="60">
        <f t="shared" si="155"/>
        <v>0</v>
      </c>
      <c r="Q414" s="60">
        <f t="shared" si="155"/>
        <v>0</v>
      </c>
      <c r="R414" s="60">
        <f t="shared" si="155"/>
        <v>0</v>
      </c>
      <c r="S414" s="60">
        <f t="shared" si="155"/>
        <v>0</v>
      </c>
      <c r="T414" s="60">
        <f t="shared" si="155"/>
        <v>0</v>
      </c>
      <c r="U414" s="279">
        <f t="shared" si="148"/>
        <v>0</v>
      </c>
    </row>
    <row r="415" spans="1:21" hidden="1" x14ac:dyDescent="0.25">
      <c r="A415" s="30"/>
      <c r="B415" s="24" t="s">
        <v>697</v>
      </c>
      <c r="C415" s="15" t="s">
        <v>287</v>
      </c>
      <c r="D415" s="60">
        <v>0</v>
      </c>
      <c r="E415" s="60">
        <f t="shared" si="149"/>
        <v>0</v>
      </c>
      <c r="F415" s="60">
        <v>0</v>
      </c>
      <c r="G415" s="60">
        <v>0</v>
      </c>
      <c r="H415" s="60">
        <f t="shared" si="150"/>
        <v>0</v>
      </c>
      <c r="I415" s="60">
        <v>0</v>
      </c>
      <c r="J415" s="60">
        <f t="shared" si="150"/>
        <v>0</v>
      </c>
      <c r="K415" s="60">
        <f t="shared" si="147"/>
        <v>0</v>
      </c>
      <c r="L415" s="60">
        <f t="shared" ref="L415:T415" si="156">+L432+L449</f>
        <v>0</v>
      </c>
      <c r="M415" s="60">
        <f t="shared" si="156"/>
        <v>0</v>
      </c>
      <c r="N415" s="60">
        <f t="shared" si="156"/>
        <v>0</v>
      </c>
      <c r="O415" s="60">
        <f t="shared" si="156"/>
        <v>0</v>
      </c>
      <c r="P415" s="60">
        <f t="shared" si="156"/>
        <v>0</v>
      </c>
      <c r="Q415" s="60">
        <f t="shared" si="156"/>
        <v>0</v>
      </c>
      <c r="R415" s="60">
        <f t="shared" si="156"/>
        <v>0</v>
      </c>
      <c r="S415" s="60">
        <f t="shared" si="156"/>
        <v>0</v>
      </c>
      <c r="T415" s="60">
        <f t="shared" si="156"/>
        <v>0</v>
      </c>
      <c r="U415" s="279">
        <f t="shared" si="148"/>
        <v>0</v>
      </c>
    </row>
    <row r="416" spans="1:21" hidden="1" x14ac:dyDescent="0.25">
      <c r="A416" s="30"/>
      <c r="B416" s="24" t="s">
        <v>708</v>
      </c>
      <c r="C416" s="15" t="s">
        <v>288</v>
      </c>
      <c r="D416" s="60">
        <v>0</v>
      </c>
      <c r="E416" s="60">
        <f t="shared" si="149"/>
        <v>0</v>
      </c>
      <c r="F416" s="60">
        <v>0</v>
      </c>
      <c r="G416" s="60">
        <v>0</v>
      </c>
      <c r="H416" s="60">
        <f t="shared" si="150"/>
        <v>0</v>
      </c>
      <c r="I416" s="60">
        <v>0</v>
      </c>
      <c r="J416" s="60">
        <f t="shared" si="150"/>
        <v>0</v>
      </c>
      <c r="K416" s="60">
        <f t="shared" si="147"/>
        <v>0</v>
      </c>
      <c r="L416" s="60">
        <f t="shared" ref="L416:T416" si="157">+L433+L450</f>
        <v>0</v>
      </c>
      <c r="M416" s="60">
        <f t="shared" si="157"/>
        <v>0</v>
      </c>
      <c r="N416" s="60">
        <f t="shared" si="157"/>
        <v>0</v>
      </c>
      <c r="O416" s="60">
        <f t="shared" si="157"/>
        <v>0</v>
      </c>
      <c r="P416" s="60">
        <f t="shared" si="157"/>
        <v>0</v>
      </c>
      <c r="Q416" s="60">
        <f t="shared" si="157"/>
        <v>0</v>
      </c>
      <c r="R416" s="60">
        <f t="shared" si="157"/>
        <v>0</v>
      </c>
      <c r="S416" s="60">
        <f t="shared" si="157"/>
        <v>0</v>
      </c>
      <c r="T416" s="60">
        <f t="shared" si="157"/>
        <v>0</v>
      </c>
      <c r="U416" s="279">
        <f t="shared" si="148"/>
        <v>0</v>
      </c>
    </row>
    <row r="417" spans="1:21" hidden="1" x14ac:dyDescent="0.25">
      <c r="A417" s="30"/>
      <c r="B417" s="24" t="s">
        <v>698</v>
      </c>
      <c r="C417" s="15" t="s">
        <v>289</v>
      </c>
      <c r="D417" s="60">
        <v>0</v>
      </c>
      <c r="E417" s="60">
        <f t="shared" si="149"/>
        <v>0</v>
      </c>
      <c r="F417" s="60">
        <v>0</v>
      </c>
      <c r="G417" s="60">
        <v>0</v>
      </c>
      <c r="H417" s="60">
        <f t="shared" si="150"/>
        <v>0</v>
      </c>
      <c r="I417" s="60">
        <v>0</v>
      </c>
      <c r="J417" s="60">
        <f t="shared" si="150"/>
        <v>0</v>
      </c>
      <c r="K417" s="60">
        <f t="shared" si="147"/>
        <v>0</v>
      </c>
      <c r="L417" s="60">
        <f t="shared" ref="L417:T417" si="158">+L434+L451</f>
        <v>0</v>
      </c>
      <c r="M417" s="60">
        <f t="shared" si="158"/>
        <v>0</v>
      </c>
      <c r="N417" s="60">
        <f t="shared" si="158"/>
        <v>0</v>
      </c>
      <c r="O417" s="60">
        <f t="shared" si="158"/>
        <v>0</v>
      </c>
      <c r="P417" s="60">
        <f t="shared" si="158"/>
        <v>0</v>
      </c>
      <c r="Q417" s="60">
        <f t="shared" si="158"/>
        <v>0</v>
      </c>
      <c r="R417" s="60">
        <f t="shared" si="158"/>
        <v>0</v>
      </c>
      <c r="S417" s="60">
        <f t="shared" si="158"/>
        <v>0</v>
      </c>
      <c r="T417" s="60">
        <f t="shared" si="158"/>
        <v>0</v>
      </c>
      <c r="U417" s="279">
        <f t="shared" si="148"/>
        <v>0</v>
      </c>
    </row>
    <row r="418" spans="1:21" ht="31.5" hidden="1" x14ac:dyDescent="0.25">
      <c r="A418" s="30"/>
      <c r="B418" s="24" t="s">
        <v>703</v>
      </c>
      <c r="C418" s="15" t="s">
        <v>290</v>
      </c>
      <c r="D418" s="60">
        <v>0</v>
      </c>
      <c r="E418" s="60">
        <f t="shared" si="149"/>
        <v>0</v>
      </c>
      <c r="F418" s="60">
        <v>0</v>
      </c>
      <c r="G418" s="60">
        <v>0</v>
      </c>
      <c r="H418" s="60">
        <f t="shared" si="150"/>
        <v>0</v>
      </c>
      <c r="I418" s="60">
        <v>0</v>
      </c>
      <c r="J418" s="60">
        <f t="shared" si="150"/>
        <v>0</v>
      </c>
      <c r="K418" s="60">
        <f t="shared" si="147"/>
        <v>0</v>
      </c>
      <c r="L418" s="60">
        <f t="shared" ref="L418:T418" si="159">+L435+L452</f>
        <v>0</v>
      </c>
      <c r="M418" s="60">
        <f t="shared" si="159"/>
        <v>0</v>
      </c>
      <c r="N418" s="60">
        <f t="shared" si="159"/>
        <v>0</v>
      </c>
      <c r="O418" s="60">
        <f t="shared" si="159"/>
        <v>0</v>
      </c>
      <c r="P418" s="60">
        <f t="shared" si="159"/>
        <v>0</v>
      </c>
      <c r="Q418" s="60">
        <f t="shared" si="159"/>
        <v>0</v>
      </c>
      <c r="R418" s="60">
        <f t="shared" si="159"/>
        <v>0</v>
      </c>
      <c r="S418" s="60">
        <f t="shared" si="159"/>
        <v>0</v>
      </c>
      <c r="T418" s="60">
        <f t="shared" si="159"/>
        <v>0</v>
      </c>
      <c r="U418" s="279">
        <f t="shared" si="148"/>
        <v>0</v>
      </c>
    </row>
    <row r="419" spans="1:21" hidden="1" x14ac:dyDescent="0.25">
      <c r="A419" s="30"/>
      <c r="B419" s="24" t="s">
        <v>699</v>
      </c>
      <c r="C419" s="15" t="s">
        <v>291</v>
      </c>
      <c r="D419" s="60">
        <v>0</v>
      </c>
      <c r="E419" s="60">
        <f t="shared" si="149"/>
        <v>0</v>
      </c>
      <c r="F419" s="60">
        <v>0</v>
      </c>
      <c r="G419" s="60">
        <v>0</v>
      </c>
      <c r="H419" s="60">
        <f t="shared" si="150"/>
        <v>0</v>
      </c>
      <c r="I419" s="60">
        <v>0</v>
      </c>
      <c r="J419" s="60">
        <f t="shared" si="150"/>
        <v>0</v>
      </c>
      <c r="K419" s="60">
        <f t="shared" si="147"/>
        <v>0</v>
      </c>
      <c r="L419" s="60">
        <f t="shared" ref="L419:T419" si="160">+L436+L453</f>
        <v>0</v>
      </c>
      <c r="M419" s="60">
        <f t="shared" si="160"/>
        <v>0</v>
      </c>
      <c r="N419" s="60">
        <f t="shared" si="160"/>
        <v>0</v>
      </c>
      <c r="O419" s="60">
        <f t="shared" si="160"/>
        <v>0</v>
      </c>
      <c r="P419" s="60">
        <f t="shared" si="160"/>
        <v>0</v>
      </c>
      <c r="Q419" s="60">
        <f t="shared" si="160"/>
        <v>0</v>
      </c>
      <c r="R419" s="60">
        <f t="shared" si="160"/>
        <v>0</v>
      </c>
      <c r="S419" s="60">
        <f t="shared" si="160"/>
        <v>0</v>
      </c>
      <c r="T419" s="60">
        <f t="shared" si="160"/>
        <v>0</v>
      </c>
      <c r="U419" s="279">
        <f t="shared" si="148"/>
        <v>0</v>
      </c>
    </row>
    <row r="420" spans="1:21" ht="31.5" hidden="1" x14ac:dyDescent="0.25">
      <c r="A420" s="30"/>
      <c r="B420" s="24" t="s">
        <v>950</v>
      </c>
      <c r="C420" s="15" t="s">
        <v>949</v>
      </c>
      <c r="D420" s="187">
        <v>0</v>
      </c>
      <c r="E420" s="60">
        <f t="shared" si="149"/>
        <v>0</v>
      </c>
      <c r="F420" s="60">
        <v>0</v>
      </c>
      <c r="G420" s="60">
        <v>0</v>
      </c>
      <c r="H420" s="60">
        <f t="shared" si="150"/>
        <v>0</v>
      </c>
      <c r="I420" s="60">
        <v>0</v>
      </c>
      <c r="J420" s="60">
        <f t="shared" si="150"/>
        <v>0</v>
      </c>
      <c r="K420" s="60">
        <f t="shared" si="147"/>
        <v>0</v>
      </c>
      <c r="L420" s="60">
        <f t="shared" ref="L420:T420" si="161">+L437+L454</f>
        <v>0</v>
      </c>
      <c r="M420" s="60">
        <f t="shared" si="161"/>
        <v>0</v>
      </c>
      <c r="N420" s="60">
        <f t="shared" si="161"/>
        <v>0</v>
      </c>
      <c r="O420" s="60">
        <f t="shared" si="161"/>
        <v>0</v>
      </c>
      <c r="P420" s="60">
        <f t="shared" si="161"/>
        <v>0</v>
      </c>
      <c r="Q420" s="60">
        <f t="shared" si="161"/>
        <v>0</v>
      </c>
      <c r="R420" s="60">
        <f t="shared" si="161"/>
        <v>0</v>
      </c>
      <c r="S420" s="60">
        <f t="shared" si="161"/>
        <v>0</v>
      </c>
      <c r="T420" s="60">
        <f t="shared" si="161"/>
        <v>0</v>
      </c>
      <c r="U420" s="279">
        <f t="shared" si="148"/>
        <v>0</v>
      </c>
    </row>
    <row r="421" spans="1:21" hidden="1" x14ac:dyDescent="0.25">
      <c r="A421" s="30"/>
      <c r="B421" s="24" t="s">
        <v>700</v>
      </c>
      <c r="C421" s="15" t="s">
        <v>292</v>
      </c>
      <c r="D421" s="60">
        <v>0</v>
      </c>
      <c r="E421" s="60">
        <f t="shared" si="149"/>
        <v>0</v>
      </c>
      <c r="F421" s="60">
        <v>0</v>
      </c>
      <c r="G421" s="60">
        <v>0</v>
      </c>
      <c r="H421" s="60">
        <f t="shared" si="150"/>
        <v>0</v>
      </c>
      <c r="I421" s="60">
        <v>0</v>
      </c>
      <c r="J421" s="60">
        <f t="shared" si="150"/>
        <v>0</v>
      </c>
      <c r="K421" s="60">
        <f t="shared" si="147"/>
        <v>0</v>
      </c>
      <c r="L421" s="60">
        <f t="shared" ref="L421:T421" si="162">+L438+L455</f>
        <v>0</v>
      </c>
      <c r="M421" s="60">
        <f t="shared" si="162"/>
        <v>0</v>
      </c>
      <c r="N421" s="60">
        <f t="shared" si="162"/>
        <v>0</v>
      </c>
      <c r="O421" s="60">
        <f t="shared" si="162"/>
        <v>0</v>
      </c>
      <c r="P421" s="60">
        <f t="shared" si="162"/>
        <v>0</v>
      </c>
      <c r="Q421" s="60">
        <f t="shared" si="162"/>
        <v>0</v>
      </c>
      <c r="R421" s="60">
        <f t="shared" si="162"/>
        <v>0</v>
      </c>
      <c r="S421" s="60">
        <f t="shared" si="162"/>
        <v>0</v>
      </c>
      <c r="T421" s="60">
        <f t="shared" si="162"/>
        <v>0</v>
      </c>
      <c r="U421" s="279">
        <f t="shared" si="148"/>
        <v>0</v>
      </c>
    </row>
    <row r="422" spans="1:21" hidden="1" x14ac:dyDescent="0.25">
      <c r="A422" s="30"/>
      <c r="B422" s="24" t="s">
        <v>704</v>
      </c>
      <c r="C422" s="15" t="s">
        <v>293</v>
      </c>
      <c r="D422" s="60">
        <v>177.29999999999995</v>
      </c>
      <c r="E422" s="60">
        <f t="shared" si="149"/>
        <v>177.14</v>
      </c>
      <c r="F422" s="60">
        <v>100</v>
      </c>
      <c r="G422" s="60">
        <v>100</v>
      </c>
      <c r="H422" s="60">
        <f t="shared" si="150"/>
        <v>0</v>
      </c>
      <c r="I422" s="60">
        <v>0</v>
      </c>
      <c r="J422" s="60">
        <f t="shared" si="150"/>
        <v>0</v>
      </c>
      <c r="K422" s="60">
        <f t="shared" si="147"/>
        <v>0</v>
      </c>
      <c r="L422" s="60">
        <f t="shared" ref="L422:T422" si="163">+L439+L456</f>
        <v>0</v>
      </c>
      <c r="M422" s="60">
        <f t="shared" si="163"/>
        <v>0</v>
      </c>
      <c r="N422" s="60">
        <f t="shared" si="163"/>
        <v>0</v>
      </c>
      <c r="O422" s="60">
        <f t="shared" si="163"/>
        <v>0</v>
      </c>
      <c r="P422" s="60">
        <f t="shared" si="163"/>
        <v>0</v>
      </c>
      <c r="Q422" s="60">
        <f t="shared" si="163"/>
        <v>0</v>
      </c>
      <c r="R422" s="60">
        <f t="shared" si="163"/>
        <v>0</v>
      </c>
      <c r="S422" s="60">
        <f t="shared" si="163"/>
        <v>0</v>
      </c>
      <c r="T422" s="60">
        <f t="shared" si="163"/>
        <v>0</v>
      </c>
      <c r="U422" s="279">
        <f t="shared" si="148"/>
        <v>0</v>
      </c>
    </row>
    <row r="423" spans="1:21" hidden="1" x14ac:dyDescent="0.25">
      <c r="A423" s="30"/>
      <c r="B423" s="24" t="s">
        <v>705</v>
      </c>
      <c r="C423" s="15" t="s">
        <v>294</v>
      </c>
      <c r="D423" s="60">
        <v>0</v>
      </c>
      <c r="E423" s="60">
        <f t="shared" si="149"/>
        <v>0</v>
      </c>
      <c r="F423" s="60">
        <v>0</v>
      </c>
      <c r="G423" s="60">
        <v>0</v>
      </c>
      <c r="H423" s="60">
        <f t="shared" si="150"/>
        <v>0</v>
      </c>
      <c r="I423" s="60">
        <v>0</v>
      </c>
      <c r="J423" s="60">
        <f t="shared" si="150"/>
        <v>0</v>
      </c>
      <c r="K423" s="60">
        <f t="shared" si="147"/>
        <v>0</v>
      </c>
      <c r="L423" s="60">
        <f t="shared" ref="L423:T423" si="164">+L440+L457</f>
        <v>0</v>
      </c>
      <c r="M423" s="60">
        <f t="shared" si="164"/>
        <v>0</v>
      </c>
      <c r="N423" s="60">
        <f t="shared" si="164"/>
        <v>0</v>
      </c>
      <c r="O423" s="60">
        <f t="shared" si="164"/>
        <v>0</v>
      </c>
      <c r="P423" s="60">
        <f t="shared" si="164"/>
        <v>0</v>
      </c>
      <c r="Q423" s="60">
        <f t="shared" si="164"/>
        <v>0</v>
      </c>
      <c r="R423" s="60">
        <f t="shared" si="164"/>
        <v>0</v>
      </c>
      <c r="S423" s="60">
        <f t="shared" si="164"/>
        <v>0</v>
      </c>
      <c r="T423" s="60">
        <f t="shared" si="164"/>
        <v>0</v>
      </c>
      <c r="U423" s="279">
        <f t="shared" si="148"/>
        <v>0</v>
      </c>
    </row>
    <row r="424" spans="1:21" hidden="1" x14ac:dyDescent="0.25">
      <c r="A424" s="30"/>
      <c r="B424" s="24" t="s">
        <v>706</v>
      </c>
      <c r="C424" s="15" t="s">
        <v>550</v>
      </c>
      <c r="D424" s="60">
        <v>0</v>
      </c>
      <c r="E424" s="60">
        <f t="shared" si="149"/>
        <v>0</v>
      </c>
      <c r="F424" s="60">
        <v>0</v>
      </c>
      <c r="G424" s="60">
        <v>0</v>
      </c>
      <c r="H424" s="60">
        <f t="shared" si="150"/>
        <v>0</v>
      </c>
      <c r="I424" s="60">
        <v>0</v>
      </c>
      <c r="J424" s="60">
        <f t="shared" si="150"/>
        <v>0</v>
      </c>
      <c r="K424" s="60">
        <f t="shared" si="147"/>
        <v>0</v>
      </c>
      <c r="L424" s="60">
        <f t="shared" ref="L424:T424" si="165">+L441+L458</f>
        <v>0</v>
      </c>
      <c r="M424" s="60">
        <f t="shared" si="165"/>
        <v>0</v>
      </c>
      <c r="N424" s="60">
        <f t="shared" si="165"/>
        <v>0</v>
      </c>
      <c r="O424" s="60">
        <f t="shared" si="165"/>
        <v>0</v>
      </c>
      <c r="P424" s="60">
        <f t="shared" si="165"/>
        <v>0</v>
      </c>
      <c r="Q424" s="60">
        <f t="shared" si="165"/>
        <v>0</v>
      </c>
      <c r="R424" s="60">
        <f t="shared" si="165"/>
        <v>0</v>
      </c>
      <c r="S424" s="60">
        <f t="shared" si="165"/>
        <v>0</v>
      </c>
      <c r="T424" s="60">
        <f t="shared" si="165"/>
        <v>0</v>
      </c>
      <c r="U424" s="279">
        <f t="shared" si="148"/>
        <v>0</v>
      </c>
    </row>
    <row r="425" spans="1:21" hidden="1" x14ac:dyDescent="0.25">
      <c r="A425" s="30"/>
      <c r="B425" s="24" t="s">
        <v>701</v>
      </c>
      <c r="C425" s="15" t="s">
        <v>295</v>
      </c>
      <c r="D425" s="60">
        <v>0</v>
      </c>
      <c r="E425" s="60">
        <f t="shared" si="149"/>
        <v>0</v>
      </c>
      <c r="F425" s="60">
        <v>0</v>
      </c>
      <c r="G425" s="60">
        <v>0</v>
      </c>
      <c r="H425" s="60">
        <f t="shared" si="150"/>
        <v>0</v>
      </c>
      <c r="I425" s="60">
        <v>0</v>
      </c>
      <c r="J425" s="60">
        <f t="shared" si="150"/>
        <v>0</v>
      </c>
      <c r="K425" s="60">
        <f t="shared" si="147"/>
        <v>0</v>
      </c>
      <c r="L425" s="60">
        <f t="shared" ref="L425:T425" si="166">+L442+L459</f>
        <v>0</v>
      </c>
      <c r="M425" s="60">
        <f t="shared" si="166"/>
        <v>0</v>
      </c>
      <c r="N425" s="60">
        <f t="shared" si="166"/>
        <v>0</v>
      </c>
      <c r="O425" s="60">
        <f t="shared" si="166"/>
        <v>0</v>
      </c>
      <c r="P425" s="60">
        <f t="shared" si="166"/>
        <v>0</v>
      </c>
      <c r="Q425" s="60">
        <f t="shared" si="166"/>
        <v>0</v>
      </c>
      <c r="R425" s="60">
        <f t="shared" si="166"/>
        <v>0</v>
      </c>
      <c r="S425" s="60">
        <f t="shared" si="166"/>
        <v>0</v>
      </c>
      <c r="T425" s="60">
        <f t="shared" si="166"/>
        <v>0</v>
      </c>
      <c r="U425" s="279">
        <f t="shared" si="148"/>
        <v>0</v>
      </c>
    </row>
    <row r="426" spans="1:21" ht="31.5" hidden="1" x14ac:dyDescent="0.25">
      <c r="A426" s="30"/>
      <c r="B426" s="24" t="s">
        <v>702</v>
      </c>
      <c r="C426" s="15" t="s">
        <v>306</v>
      </c>
      <c r="D426" s="60">
        <v>0</v>
      </c>
      <c r="E426" s="60">
        <f t="shared" si="149"/>
        <v>0</v>
      </c>
      <c r="F426" s="60">
        <v>0</v>
      </c>
      <c r="G426" s="60">
        <v>0</v>
      </c>
      <c r="H426" s="60">
        <f t="shared" si="150"/>
        <v>0</v>
      </c>
      <c r="I426" s="60">
        <v>0</v>
      </c>
      <c r="J426" s="60">
        <f t="shared" si="150"/>
        <v>0</v>
      </c>
      <c r="K426" s="60">
        <f t="shared" si="147"/>
        <v>0</v>
      </c>
      <c r="L426" s="60">
        <f t="shared" ref="L426:T426" si="167">+L443+L460</f>
        <v>0</v>
      </c>
      <c r="M426" s="60">
        <f t="shared" si="167"/>
        <v>0</v>
      </c>
      <c r="N426" s="60">
        <f t="shared" si="167"/>
        <v>0</v>
      </c>
      <c r="O426" s="60">
        <f t="shared" si="167"/>
        <v>0</v>
      </c>
      <c r="P426" s="60">
        <f t="shared" si="167"/>
        <v>0</v>
      </c>
      <c r="Q426" s="60">
        <f t="shared" si="167"/>
        <v>0</v>
      </c>
      <c r="R426" s="60">
        <f t="shared" si="167"/>
        <v>0</v>
      </c>
      <c r="S426" s="60">
        <f t="shared" si="167"/>
        <v>0</v>
      </c>
      <c r="T426" s="60">
        <f t="shared" si="167"/>
        <v>0</v>
      </c>
      <c r="U426" s="279">
        <f t="shared" si="148"/>
        <v>0</v>
      </c>
    </row>
    <row r="427" spans="1:21" ht="31.5" x14ac:dyDescent="0.25">
      <c r="A427" s="30" t="s">
        <v>23</v>
      </c>
      <c r="B427" s="13" t="s">
        <v>348</v>
      </c>
      <c r="C427" s="18" t="s">
        <v>349</v>
      </c>
      <c r="D427" s="60">
        <v>177.29999999999995</v>
      </c>
      <c r="E427" s="60">
        <f>SUM(E428:E443)</f>
        <v>177.14</v>
      </c>
      <c r="F427" s="60">
        <v>100</v>
      </c>
      <c r="G427" s="60">
        <v>100</v>
      </c>
      <c r="H427" s="60">
        <f>SUM(H428:H443)</f>
        <v>0</v>
      </c>
      <c r="I427" s="60">
        <v>0</v>
      </c>
      <c r="J427" s="60">
        <f>SUM(J428:J443)</f>
        <v>0</v>
      </c>
      <c r="K427" s="60">
        <f t="shared" si="147"/>
        <v>0</v>
      </c>
      <c r="L427" s="60">
        <f t="shared" ref="L427:T427" si="168">SUM(L428:L443)</f>
        <v>0</v>
      </c>
      <c r="M427" s="60">
        <f>SUM(M428:M443)</f>
        <v>0</v>
      </c>
      <c r="N427" s="60">
        <f>SUM(N428:N443)</f>
        <v>0</v>
      </c>
      <c r="O427" s="60">
        <f>SUM(O428:O443)</f>
        <v>0</v>
      </c>
      <c r="P427" s="60">
        <f>SUM(P428:P443)</f>
        <v>0</v>
      </c>
      <c r="Q427" s="60">
        <f>SUM(Q428:Q443)</f>
        <v>0</v>
      </c>
      <c r="R427" s="60">
        <f t="shared" si="168"/>
        <v>0</v>
      </c>
      <c r="S427" s="60">
        <f t="shared" si="168"/>
        <v>0</v>
      </c>
      <c r="T427" s="60">
        <f t="shared" si="168"/>
        <v>0</v>
      </c>
      <c r="U427" s="279">
        <f t="shared" si="148"/>
        <v>0</v>
      </c>
    </row>
    <row r="428" spans="1:21" hidden="1" x14ac:dyDescent="0.25">
      <c r="A428" s="30"/>
      <c r="B428" s="24" t="s">
        <v>692</v>
      </c>
      <c r="C428" s="15" t="s">
        <v>284</v>
      </c>
      <c r="D428" s="10">
        <v>0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60">
        <f t="shared" si="147"/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279">
        <f t="shared" si="148"/>
        <v>0</v>
      </c>
    </row>
    <row r="429" spans="1:21" hidden="1" x14ac:dyDescent="0.25">
      <c r="A429" s="30"/>
      <c r="B429" s="24" t="s">
        <v>693</v>
      </c>
      <c r="C429" s="15" t="s">
        <v>285</v>
      </c>
      <c r="D429" s="10">
        <v>0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60">
        <f t="shared" si="147"/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279">
        <f t="shared" si="148"/>
        <v>0</v>
      </c>
    </row>
    <row r="430" spans="1:21" hidden="1" x14ac:dyDescent="0.25">
      <c r="A430" s="30"/>
      <c r="B430" s="24" t="s">
        <v>695</v>
      </c>
      <c r="C430" s="15" t="s">
        <v>286</v>
      </c>
      <c r="D430" s="10">
        <v>0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60">
        <f t="shared" si="147"/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279">
        <f t="shared" si="148"/>
        <v>0</v>
      </c>
    </row>
    <row r="431" spans="1:21" hidden="1" x14ac:dyDescent="0.25">
      <c r="A431" s="30"/>
      <c r="B431" s="24" t="s">
        <v>694</v>
      </c>
      <c r="C431" s="15" t="s">
        <v>696</v>
      </c>
      <c r="D431" s="10">
        <v>0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60">
        <f t="shared" si="147"/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279">
        <f t="shared" si="148"/>
        <v>0</v>
      </c>
    </row>
    <row r="432" spans="1:21" hidden="1" x14ac:dyDescent="0.25">
      <c r="A432" s="30"/>
      <c r="B432" s="24" t="s">
        <v>697</v>
      </c>
      <c r="C432" s="15" t="s">
        <v>287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60">
        <f t="shared" si="147"/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279">
        <f t="shared" si="148"/>
        <v>0</v>
      </c>
    </row>
    <row r="433" spans="1:21" hidden="1" x14ac:dyDescent="0.25">
      <c r="A433" s="30"/>
      <c r="B433" s="24" t="s">
        <v>708</v>
      </c>
      <c r="C433" s="15" t="s">
        <v>288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60">
        <f t="shared" si="147"/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279">
        <f t="shared" si="148"/>
        <v>0</v>
      </c>
    </row>
    <row r="434" spans="1:21" hidden="1" x14ac:dyDescent="0.25">
      <c r="A434" s="30"/>
      <c r="B434" s="24" t="s">
        <v>698</v>
      </c>
      <c r="C434" s="15" t="s">
        <v>289</v>
      </c>
      <c r="D434" s="10">
        <v>0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60">
        <f t="shared" si="147"/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279">
        <f t="shared" si="148"/>
        <v>0</v>
      </c>
    </row>
    <row r="435" spans="1:21" ht="31.5" hidden="1" x14ac:dyDescent="0.25">
      <c r="A435" s="30"/>
      <c r="B435" s="24" t="s">
        <v>703</v>
      </c>
      <c r="C435" s="15" t="s">
        <v>290</v>
      </c>
      <c r="D435" s="10">
        <v>0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60">
        <f t="shared" si="147"/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279">
        <f t="shared" si="148"/>
        <v>0</v>
      </c>
    </row>
    <row r="436" spans="1:21" hidden="1" x14ac:dyDescent="0.25">
      <c r="A436" s="30"/>
      <c r="B436" s="24" t="s">
        <v>699</v>
      </c>
      <c r="C436" s="15" t="s">
        <v>291</v>
      </c>
      <c r="D436" s="10">
        <v>0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60">
        <f t="shared" si="147"/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279">
        <f t="shared" si="148"/>
        <v>0</v>
      </c>
    </row>
    <row r="437" spans="1:21" ht="31.5" hidden="1" x14ac:dyDescent="0.25">
      <c r="A437" s="30"/>
      <c r="B437" s="24" t="s">
        <v>950</v>
      </c>
      <c r="C437" s="15" t="s">
        <v>949</v>
      </c>
      <c r="D437" s="187">
        <v>0</v>
      </c>
      <c r="E437" s="61">
        <v>0</v>
      </c>
      <c r="F437" s="61">
        <v>0</v>
      </c>
      <c r="G437" s="61">
        <v>0</v>
      </c>
      <c r="H437" s="61">
        <v>0</v>
      </c>
      <c r="I437" s="61">
        <v>0</v>
      </c>
      <c r="J437" s="61">
        <v>0</v>
      </c>
      <c r="K437" s="60">
        <f t="shared" si="147"/>
        <v>0</v>
      </c>
      <c r="L437" s="61">
        <v>0</v>
      </c>
      <c r="M437" s="61">
        <v>0</v>
      </c>
      <c r="N437" s="61">
        <v>0</v>
      </c>
      <c r="O437" s="61">
        <v>0</v>
      </c>
      <c r="P437" s="61">
        <v>0</v>
      </c>
      <c r="Q437" s="61">
        <v>0</v>
      </c>
      <c r="R437" s="61">
        <v>0</v>
      </c>
      <c r="S437" s="61">
        <v>0</v>
      </c>
      <c r="T437" s="61">
        <v>0</v>
      </c>
      <c r="U437" s="279">
        <f t="shared" si="148"/>
        <v>0</v>
      </c>
    </row>
    <row r="438" spans="1:21" hidden="1" x14ac:dyDescent="0.25">
      <c r="A438" s="30"/>
      <c r="B438" s="24" t="s">
        <v>700</v>
      </c>
      <c r="C438" s="15" t="s">
        <v>292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60">
        <f t="shared" si="147"/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279">
        <f t="shared" si="148"/>
        <v>0</v>
      </c>
    </row>
    <row r="439" spans="1:21" hidden="1" x14ac:dyDescent="0.25">
      <c r="A439" s="30"/>
      <c r="B439" s="24" t="s">
        <v>704</v>
      </c>
      <c r="C439" s="15" t="s">
        <v>293</v>
      </c>
      <c r="D439" s="10">
        <v>177.29999999999995</v>
      </c>
      <c r="E439" s="10">
        <v>177.14</v>
      </c>
      <c r="F439" s="10">
        <v>100</v>
      </c>
      <c r="G439" s="10">
        <v>100</v>
      </c>
      <c r="H439" s="10">
        <v>0</v>
      </c>
      <c r="I439" s="10">
        <v>0</v>
      </c>
      <c r="J439" s="10">
        <v>0</v>
      </c>
      <c r="K439" s="60">
        <f t="shared" si="147"/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279">
        <f t="shared" si="148"/>
        <v>0</v>
      </c>
    </row>
    <row r="440" spans="1:21" hidden="1" x14ac:dyDescent="0.25">
      <c r="A440" s="30"/>
      <c r="B440" s="24" t="s">
        <v>705</v>
      </c>
      <c r="C440" s="15" t="s">
        <v>294</v>
      </c>
      <c r="D440" s="10">
        <v>0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60">
        <f t="shared" si="147"/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279">
        <f t="shared" si="148"/>
        <v>0</v>
      </c>
    </row>
    <row r="441" spans="1:21" hidden="1" x14ac:dyDescent="0.25">
      <c r="A441" s="30"/>
      <c r="B441" s="24" t="s">
        <v>706</v>
      </c>
      <c r="C441" s="15" t="s">
        <v>550</v>
      </c>
      <c r="D441" s="10">
        <v>0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60">
        <f t="shared" si="147"/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279">
        <f t="shared" si="148"/>
        <v>0</v>
      </c>
    </row>
    <row r="442" spans="1:21" hidden="1" x14ac:dyDescent="0.25">
      <c r="A442" s="30"/>
      <c r="B442" s="24" t="s">
        <v>701</v>
      </c>
      <c r="C442" s="15" t="s">
        <v>295</v>
      </c>
      <c r="D442" s="10">
        <v>0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60">
        <f t="shared" si="147"/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279">
        <f t="shared" si="148"/>
        <v>0</v>
      </c>
    </row>
    <row r="443" spans="1:21" ht="31.5" hidden="1" x14ac:dyDescent="0.25">
      <c r="A443" s="30"/>
      <c r="B443" s="24" t="s">
        <v>702</v>
      </c>
      <c r="C443" s="15" t="s">
        <v>306</v>
      </c>
      <c r="D443" s="10">
        <v>0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60">
        <f t="shared" si="147"/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279">
        <f t="shared" si="148"/>
        <v>0</v>
      </c>
    </row>
    <row r="444" spans="1:21" ht="31.5" x14ac:dyDescent="0.25">
      <c r="A444" s="30" t="s">
        <v>24</v>
      </c>
      <c r="B444" s="13" t="s">
        <v>149</v>
      </c>
      <c r="C444" s="18" t="s">
        <v>148</v>
      </c>
      <c r="D444" s="60">
        <v>0</v>
      </c>
      <c r="E444" s="60">
        <f>SUM(E445:E460)</f>
        <v>0</v>
      </c>
      <c r="F444" s="60">
        <v>0</v>
      </c>
      <c r="G444" s="60">
        <v>0</v>
      </c>
      <c r="H444" s="60">
        <f>SUM(H445:H460)</f>
        <v>0</v>
      </c>
      <c r="I444" s="60">
        <v>0</v>
      </c>
      <c r="J444" s="60">
        <f>SUM(J445:J460)</f>
        <v>0</v>
      </c>
      <c r="K444" s="60">
        <f t="shared" si="147"/>
        <v>0</v>
      </c>
      <c r="L444" s="60">
        <f t="shared" ref="L444:T444" si="169">SUM(L445:L460)</f>
        <v>0</v>
      </c>
      <c r="M444" s="60">
        <f>SUM(M445:M460)</f>
        <v>0</v>
      </c>
      <c r="N444" s="60">
        <f>SUM(N445:N460)</f>
        <v>0</v>
      </c>
      <c r="O444" s="60">
        <f>SUM(O445:O460)</f>
        <v>0</v>
      </c>
      <c r="P444" s="60">
        <f>SUM(P445:P460)</f>
        <v>0</v>
      </c>
      <c r="Q444" s="60">
        <f>SUM(Q445:Q460)</f>
        <v>0</v>
      </c>
      <c r="R444" s="60">
        <f t="shared" si="169"/>
        <v>0</v>
      </c>
      <c r="S444" s="60">
        <f t="shared" si="169"/>
        <v>0</v>
      </c>
      <c r="T444" s="60">
        <f t="shared" si="169"/>
        <v>0</v>
      </c>
      <c r="U444" s="279">
        <f t="shared" si="148"/>
        <v>0</v>
      </c>
    </row>
    <row r="445" spans="1:21" hidden="1" x14ac:dyDescent="0.25">
      <c r="A445" s="30"/>
      <c r="B445" s="24" t="s">
        <v>692</v>
      </c>
      <c r="C445" s="15" t="s">
        <v>284</v>
      </c>
      <c r="D445" s="10">
        <v>0</v>
      </c>
      <c r="E445" s="10">
        <v>0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60">
        <f t="shared" si="147"/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279">
        <f t="shared" si="148"/>
        <v>0</v>
      </c>
    </row>
    <row r="446" spans="1:21" hidden="1" x14ac:dyDescent="0.25">
      <c r="A446" s="30"/>
      <c r="B446" s="24" t="s">
        <v>693</v>
      </c>
      <c r="C446" s="15" t="s">
        <v>285</v>
      </c>
      <c r="D446" s="10">
        <v>0</v>
      </c>
      <c r="E446" s="10">
        <v>0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60">
        <f t="shared" si="147"/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279">
        <f t="shared" si="148"/>
        <v>0</v>
      </c>
    </row>
    <row r="447" spans="1:21" hidden="1" x14ac:dyDescent="0.25">
      <c r="A447" s="30"/>
      <c r="B447" s="24" t="s">
        <v>695</v>
      </c>
      <c r="C447" s="15" t="s">
        <v>286</v>
      </c>
      <c r="D447" s="10">
        <v>0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60">
        <f t="shared" si="147"/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279">
        <f t="shared" si="148"/>
        <v>0</v>
      </c>
    </row>
    <row r="448" spans="1:21" hidden="1" x14ac:dyDescent="0.25">
      <c r="A448" s="30"/>
      <c r="B448" s="24" t="s">
        <v>694</v>
      </c>
      <c r="C448" s="15" t="s">
        <v>696</v>
      </c>
      <c r="D448" s="10">
        <v>0</v>
      </c>
      <c r="E448" s="10">
        <v>0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60">
        <f t="shared" si="147"/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279">
        <f t="shared" si="148"/>
        <v>0</v>
      </c>
    </row>
    <row r="449" spans="1:21" hidden="1" x14ac:dyDescent="0.25">
      <c r="A449" s="30"/>
      <c r="B449" s="24" t="s">
        <v>697</v>
      </c>
      <c r="C449" s="15" t="s">
        <v>287</v>
      </c>
      <c r="D449" s="10">
        <v>0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60">
        <f t="shared" si="147"/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279">
        <f t="shared" si="148"/>
        <v>0</v>
      </c>
    </row>
    <row r="450" spans="1:21" hidden="1" x14ac:dyDescent="0.25">
      <c r="A450" s="30"/>
      <c r="B450" s="24" t="s">
        <v>708</v>
      </c>
      <c r="C450" s="15" t="s">
        <v>288</v>
      </c>
      <c r="D450" s="10">
        <v>0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60">
        <f t="shared" si="147"/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279">
        <f t="shared" si="148"/>
        <v>0</v>
      </c>
    </row>
    <row r="451" spans="1:21" hidden="1" x14ac:dyDescent="0.25">
      <c r="A451" s="30"/>
      <c r="B451" s="24" t="s">
        <v>698</v>
      </c>
      <c r="C451" s="15" t="s">
        <v>289</v>
      </c>
      <c r="D451" s="10">
        <v>0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60">
        <f t="shared" si="147"/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279">
        <f t="shared" si="148"/>
        <v>0</v>
      </c>
    </row>
    <row r="452" spans="1:21" s="29" customFormat="1" ht="31.5" hidden="1" x14ac:dyDescent="0.25">
      <c r="A452" s="30"/>
      <c r="B452" s="24" t="s">
        <v>703</v>
      </c>
      <c r="C452" s="15" t="s">
        <v>290</v>
      </c>
      <c r="D452" s="51">
        <v>0</v>
      </c>
      <c r="E452" s="51">
        <v>0</v>
      </c>
      <c r="F452" s="51">
        <v>0</v>
      </c>
      <c r="G452" s="51">
        <v>0</v>
      </c>
      <c r="H452" s="51">
        <v>0</v>
      </c>
      <c r="I452" s="51">
        <v>0</v>
      </c>
      <c r="J452" s="51">
        <v>0</v>
      </c>
      <c r="K452" s="60">
        <f t="shared" si="147"/>
        <v>0</v>
      </c>
      <c r="L452" s="51">
        <v>0</v>
      </c>
      <c r="M452" s="51">
        <v>0</v>
      </c>
      <c r="N452" s="51">
        <v>0</v>
      </c>
      <c r="O452" s="51">
        <v>0</v>
      </c>
      <c r="P452" s="51">
        <v>0</v>
      </c>
      <c r="Q452" s="51">
        <v>0</v>
      </c>
      <c r="R452" s="51">
        <v>0</v>
      </c>
      <c r="S452" s="51">
        <v>0</v>
      </c>
      <c r="T452" s="51">
        <v>0</v>
      </c>
      <c r="U452" s="279">
        <f t="shared" si="148"/>
        <v>0</v>
      </c>
    </row>
    <row r="453" spans="1:21" hidden="1" x14ac:dyDescent="0.25">
      <c r="A453" s="30"/>
      <c r="B453" s="24" t="s">
        <v>699</v>
      </c>
      <c r="C453" s="15" t="s">
        <v>291</v>
      </c>
      <c r="D453" s="10">
        <v>0</v>
      </c>
      <c r="E453" s="10">
        <v>0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60">
        <f t="shared" si="147"/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279">
        <f t="shared" si="148"/>
        <v>0</v>
      </c>
    </row>
    <row r="454" spans="1:21" ht="31.5" hidden="1" x14ac:dyDescent="0.25">
      <c r="A454" s="30"/>
      <c r="B454" s="24" t="s">
        <v>950</v>
      </c>
      <c r="C454" s="15" t="s">
        <v>949</v>
      </c>
      <c r="D454" s="187">
        <v>0</v>
      </c>
      <c r="E454" s="61">
        <v>0</v>
      </c>
      <c r="F454" s="61">
        <v>0</v>
      </c>
      <c r="G454" s="61">
        <v>0</v>
      </c>
      <c r="H454" s="61">
        <v>0</v>
      </c>
      <c r="I454" s="61">
        <v>0</v>
      </c>
      <c r="J454" s="61">
        <v>0</v>
      </c>
      <c r="K454" s="60">
        <f t="shared" si="147"/>
        <v>0</v>
      </c>
      <c r="L454" s="61">
        <v>0</v>
      </c>
      <c r="M454" s="61">
        <v>0</v>
      </c>
      <c r="N454" s="61">
        <v>0</v>
      </c>
      <c r="O454" s="61">
        <v>0</v>
      </c>
      <c r="P454" s="61">
        <v>0</v>
      </c>
      <c r="Q454" s="61">
        <v>0</v>
      </c>
      <c r="R454" s="61">
        <v>0</v>
      </c>
      <c r="S454" s="61">
        <v>0</v>
      </c>
      <c r="T454" s="61">
        <v>0</v>
      </c>
      <c r="U454" s="279">
        <f t="shared" si="148"/>
        <v>0</v>
      </c>
    </row>
    <row r="455" spans="1:21" hidden="1" x14ac:dyDescent="0.25">
      <c r="A455" s="30"/>
      <c r="B455" s="24" t="s">
        <v>700</v>
      </c>
      <c r="C455" s="15" t="s">
        <v>292</v>
      </c>
      <c r="D455" s="10">
        <v>0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60">
        <f t="shared" si="147"/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279">
        <f t="shared" si="148"/>
        <v>0</v>
      </c>
    </row>
    <row r="456" spans="1:21" hidden="1" x14ac:dyDescent="0.25">
      <c r="A456" s="30"/>
      <c r="B456" s="24" t="s">
        <v>704</v>
      </c>
      <c r="C456" s="15" t="s">
        <v>293</v>
      </c>
      <c r="D456" s="10">
        <v>0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60">
        <f t="shared" si="147"/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279">
        <f t="shared" si="148"/>
        <v>0</v>
      </c>
    </row>
    <row r="457" spans="1:21" hidden="1" x14ac:dyDescent="0.25">
      <c r="A457" s="30"/>
      <c r="B457" s="24" t="s">
        <v>705</v>
      </c>
      <c r="C457" s="15" t="s">
        <v>294</v>
      </c>
      <c r="D457" s="10">
        <v>0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60">
        <f t="shared" si="147"/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279">
        <f t="shared" si="148"/>
        <v>0</v>
      </c>
    </row>
    <row r="458" spans="1:21" hidden="1" x14ac:dyDescent="0.25">
      <c r="A458" s="30"/>
      <c r="B458" s="24" t="s">
        <v>706</v>
      </c>
      <c r="C458" s="15" t="s">
        <v>550</v>
      </c>
      <c r="D458" s="10">
        <v>0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60">
        <f t="shared" si="147"/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279">
        <f t="shared" si="148"/>
        <v>0</v>
      </c>
    </row>
    <row r="459" spans="1:21" hidden="1" x14ac:dyDescent="0.25">
      <c r="A459" s="30"/>
      <c r="B459" s="24" t="s">
        <v>701</v>
      </c>
      <c r="C459" s="15" t="s">
        <v>295</v>
      </c>
      <c r="D459" s="10">
        <v>0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60">
        <f t="shared" ref="K459:K522" si="170">+I459+J459</f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279">
        <f t="shared" ref="U459:U522" si="171">+K459-M459-N459-O459-P459</f>
        <v>0</v>
      </c>
    </row>
    <row r="460" spans="1:21" s="29" customFormat="1" ht="31.5" hidden="1" x14ac:dyDescent="0.25">
      <c r="A460" s="30"/>
      <c r="B460" s="24" t="s">
        <v>702</v>
      </c>
      <c r="C460" s="15" t="s">
        <v>306</v>
      </c>
      <c r="D460" s="51">
        <v>0</v>
      </c>
      <c r="E460" s="51">
        <v>0</v>
      </c>
      <c r="F460" s="51">
        <v>0</v>
      </c>
      <c r="G460" s="51">
        <v>0</v>
      </c>
      <c r="H460" s="51">
        <v>0</v>
      </c>
      <c r="I460" s="51">
        <v>0</v>
      </c>
      <c r="J460" s="51">
        <v>0</v>
      </c>
      <c r="K460" s="60">
        <f t="shared" si="170"/>
        <v>0</v>
      </c>
      <c r="L460" s="51">
        <v>0</v>
      </c>
      <c r="M460" s="51">
        <v>0</v>
      </c>
      <c r="N460" s="51">
        <v>0</v>
      </c>
      <c r="O460" s="51">
        <v>0</v>
      </c>
      <c r="P460" s="51">
        <v>0</v>
      </c>
      <c r="Q460" s="51">
        <v>0</v>
      </c>
      <c r="R460" s="51">
        <v>0</v>
      </c>
      <c r="S460" s="51">
        <v>0</v>
      </c>
      <c r="T460" s="51">
        <v>0</v>
      </c>
      <c r="U460" s="279">
        <f t="shared" si="171"/>
        <v>0</v>
      </c>
    </row>
    <row r="461" spans="1:21" x14ac:dyDescent="0.25">
      <c r="A461" s="30" t="s">
        <v>351</v>
      </c>
      <c r="B461" s="26" t="s">
        <v>352</v>
      </c>
      <c r="C461" s="19" t="s">
        <v>353</v>
      </c>
      <c r="D461" s="60">
        <v>8478.9299999999985</v>
      </c>
      <c r="E461" s="60">
        <f>+E462+E717+E870+E1176</f>
        <v>6514.64</v>
      </c>
      <c r="F461" s="60">
        <v>9115.59</v>
      </c>
      <c r="G461" s="60">
        <v>9230.34</v>
      </c>
      <c r="H461" s="60">
        <f>+H462+H717+H870+H1176</f>
        <v>7429.4800000000014</v>
      </c>
      <c r="I461" s="60">
        <v>4349.8099999999995</v>
      </c>
      <c r="J461" s="60">
        <f>+J462+J717+J870+J1176</f>
        <v>0</v>
      </c>
      <c r="K461" s="60">
        <f t="shared" si="170"/>
        <v>4349.8099999999995</v>
      </c>
      <c r="L461" s="60">
        <f t="shared" ref="L461:T461" si="172">+L462+L717+L870+L1176</f>
        <v>0</v>
      </c>
      <c r="M461" s="60">
        <f>+M462+M717+M870+M1176</f>
        <v>2474.12</v>
      </c>
      <c r="N461" s="60">
        <f>+N462+N717+N870+N1176</f>
        <v>2050</v>
      </c>
      <c r="O461" s="60">
        <f>+O462+O717+O870+O1176</f>
        <v>-43.210000000000008</v>
      </c>
      <c r="P461" s="60">
        <f>+P462+P717+P870+P1176</f>
        <v>-131.1</v>
      </c>
      <c r="Q461" s="60">
        <f t="shared" si="172"/>
        <v>29412.309999999998</v>
      </c>
      <c r="R461" s="60">
        <f t="shared" si="172"/>
        <v>3050</v>
      </c>
      <c r="S461" s="60">
        <f t="shared" si="172"/>
        <v>1550</v>
      </c>
      <c r="T461" s="60">
        <f t="shared" si="172"/>
        <v>250</v>
      </c>
      <c r="U461" s="279">
        <f t="shared" si="171"/>
        <v>-3.979039320256561E-13</v>
      </c>
    </row>
    <row r="462" spans="1:21" x14ac:dyDescent="0.25">
      <c r="A462" s="30" t="s">
        <v>30</v>
      </c>
      <c r="B462" s="13" t="s">
        <v>355</v>
      </c>
      <c r="C462" s="18" t="s">
        <v>356</v>
      </c>
      <c r="D462" s="60">
        <v>28.5</v>
      </c>
      <c r="E462" s="60">
        <f t="shared" ref="E462:E478" si="173">+E479+E530+E649</f>
        <v>33.5</v>
      </c>
      <c r="F462" s="60">
        <v>55.49</v>
      </c>
      <c r="G462" s="60">
        <v>100.49000000000001</v>
      </c>
      <c r="H462" s="60">
        <f t="shared" ref="H462:J478" si="174">+H479+H530+H649</f>
        <v>100.43</v>
      </c>
      <c r="I462" s="60">
        <v>12</v>
      </c>
      <c r="J462" s="60">
        <f t="shared" si="174"/>
        <v>0</v>
      </c>
      <c r="K462" s="60">
        <f t="shared" si="170"/>
        <v>12</v>
      </c>
      <c r="L462" s="60">
        <f t="shared" ref="L462:T462" si="175">+L479+L530+L649</f>
        <v>0</v>
      </c>
      <c r="M462" s="60">
        <f t="shared" si="175"/>
        <v>7</v>
      </c>
      <c r="N462" s="60">
        <f t="shared" si="175"/>
        <v>0</v>
      </c>
      <c r="O462" s="60">
        <f t="shared" si="175"/>
        <v>5</v>
      </c>
      <c r="P462" s="60">
        <f t="shared" si="175"/>
        <v>0</v>
      </c>
      <c r="Q462" s="60">
        <f t="shared" si="175"/>
        <v>436.6</v>
      </c>
      <c r="R462" s="60">
        <f t="shared" si="175"/>
        <v>0</v>
      </c>
      <c r="S462" s="60">
        <f t="shared" si="175"/>
        <v>0</v>
      </c>
      <c r="T462" s="60">
        <f t="shared" si="175"/>
        <v>0</v>
      </c>
      <c r="U462" s="279">
        <f t="shared" si="171"/>
        <v>0</v>
      </c>
    </row>
    <row r="463" spans="1:21" x14ac:dyDescent="0.25">
      <c r="A463" s="30"/>
      <c r="B463" s="24" t="s">
        <v>692</v>
      </c>
      <c r="C463" s="15" t="s">
        <v>284</v>
      </c>
      <c r="D463" s="60">
        <v>0</v>
      </c>
      <c r="E463" s="60">
        <f t="shared" si="173"/>
        <v>0</v>
      </c>
      <c r="F463" s="60">
        <v>0</v>
      </c>
      <c r="G463" s="60">
        <v>0</v>
      </c>
      <c r="H463" s="60">
        <f t="shared" si="174"/>
        <v>0</v>
      </c>
      <c r="I463" s="60">
        <v>0</v>
      </c>
      <c r="J463" s="60">
        <f t="shared" si="174"/>
        <v>0</v>
      </c>
      <c r="K463" s="60">
        <f t="shared" si="170"/>
        <v>0</v>
      </c>
      <c r="L463" s="60">
        <f t="shared" ref="L463:T463" si="176">+L480+L531+L650</f>
        <v>0</v>
      </c>
      <c r="M463" s="60">
        <f t="shared" si="176"/>
        <v>0</v>
      </c>
      <c r="N463" s="60">
        <f t="shared" si="176"/>
        <v>0</v>
      </c>
      <c r="O463" s="60">
        <f t="shared" si="176"/>
        <v>0</v>
      </c>
      <c r="P463" s="60">
        <f t="shared" si="176"/>
        <v>0</v>
      </c>
      <c r="Q463" s="60">
        <f t="shared" si="176"/>
        <v>0</v>
      </c>
      <c r="R463" s="60">
        <f t="shared" si="176"/>
        <v>0</v>
      </c>
      <c r="S463" s="60">
        <f t="shared" si="176"/>
        <v>0</v>
      </c>
      <c r="T463" s="60">
        <f t="shared" si="176"/>
        <v>0</v>
      </c>
      <c r="U463" s="279">
        <f t="shared" si="171"/>
        <v>0</v>
      </c>
    </row>
    <row r="464" spans="1:21" x14ac:dyDescent="0.25">
      <c r="A464" s="30"/>
      <c r="B464" s="24" t="s">
        <v>693</v>
      </c>
      <c r="C464" s="15" t="s">
        <v>285</v>
      </c>
      <c r="D464" s="60">
        <v>0</v>
      </c>
      <c r="E464" s="60">
        <f t="shared" si="173"/>
        <v>0</v>
      </c>
      <c r="F464" s="60">
        <v>0</v>
      </c>
      <c r="G464" s="60">
        <v>0</v>
      </c>
      <c r="H464" s="60">
        <f t="shared" si="174"/>
        <v>0</v>
      </c>
      <c r="I464" s="60">
        <v>0</v>
      </c>
      <c r="J464" s="60">
        <f t="shared" si="174"/>
        <v>0</v>
      </c>
      <c r="K464" s="60">
        <f t="shared" si="170"/>
        <v>0</v>
      </c>
      <c r="L464" s="60">
        <f t="shared" ref="L464:T464" si="177">+L481+L532+L651</f>
        <v>0</v>
      </c>
      <c r="M464" s="60">
        <f t="shared" si="177"/>
        <v>0</v>
      </c>
      <c r="N464" s="60">
        <f t="shared" si="177"/>
        <v>0</v>
      </c>
      <c r="O464" s="60">
        <f t="shared" si="177"/>
        <v>0</v>
      </c>
      <c r="P464" s="60">
        <f t="shared" si="177"/>
        <v>0</v>
      </c>
      <c r="Q464" s="60">
        <f t="shared" si="177"/>
        <v>0</v>
      </c>
      <c r="R464" s="60">
        <f t="shared" si="177"/>
        <v>0</v>
      </c>
      <c r="S464" s="60">
        <f t="shared" si="177"/>
        <v>0</v>
      </c>
      <c r="T464" s="60">
        <f t="shared" si="177"/>
        <v>0</v>
      </c>
      <c r="U464" s="279">
        <f t="shared" si="171"/>
        <v>0</v>
      </c>
    </row>
    <row r="465" spans="1:21" x14ac:dyDescent="0.25">
      <c r="A465" s="30"/>
      <c r="B465" s="24" t="s">
        <v>695</v>
      </c>
      <c r="C465" s="15" t="s">
        <v>286</v>
      </c>
      <c r="D465" s="60">
        <v>0</v>
      </c>
      <c r="E465" s="60">
        <f t="shared" si="173"/>
        <v>0</v>
      </c>
      <c r="F465" s="60">
        <v>0</v>
      </c>
      <c r="G465" s="60">
        <v>0</v>
      </c>
      <c r="H465" s="60">
        <f t="shared" si="174"/>
        <v>0</v>
      </c>
      <c r="I465" s="60">
        <v>0</v>
      </c>
      <c r="J465" s="60">
        <f t="shared" si="174"/>
        <v>0</v>
      </c>
      <c r="K465" s="60">
        <f t="shared" si="170"/>
        <v>0</v>
      </c>
      <c r="L465" s="60">
        <f t="shared" ref="L465:T465" si="178">+L482+L533+L652</f>
        <v>0</v>
      </c>
      <c r="M465" s="60">
        <f t="shared" si="178"/>
        <v>0</v>
      </c>
      <c r="N465" s="60">
        <f t="shared" si="178"/>
        <v>0</v>
      </c>
      <c r="O465" s="60">
        <f t="shared" si="178"/>
        <v>0</v>
      </c>
      <c r="P465" s="60">
        <f t="shared" si="178"/>
        <v>0</v>
      </c>
      <c r="Q465" s="60">
        <f t="shared" si="178"/>
        <v>0</v>
      </c>
      <c r="R465" s="60">
        <f t="shared" si="178"/>
        <v>0</v>
      </c>
      <c r="S465" s="60">
        <f t="shared" si="178"/>
        <v>0</v>
      </c>
      <c r="T465" s="60">
        <f t="shared" si="178"/>
        <v>0</v>
      </c>
      <c r="U465" s="279">
        <f t="shared" si="171"/>
        <v>0</v>
      </c>
    </row>
    <row r="466" spans="1:21" x14ac:dyDescent="0.25">
      <c r="A466" s="30"/>
      <c r="B466" s="24" t="s">
        <v>694</v>
      </c>
      <c r="C466" s="15" t="s">
        <v>696</v>
      </c>
      <c r="D466" s="60">
        <v>0</v>
      </c>
      <c r="E466" s="60">
        <f t="shared" si="173"/>
        <v>0</v>
      </c>
      <c r="F466" s="60">
        <v>0</v>
      </c>
      <c r="G466" s="60">
        <v>0</v>
      </c>
      <c r="H466" s="60">
        <f t="shared" si="174"/>
        <v>0</v>
      </c>
      <c r="I466" s="60">
        <v>0</v>
      </c>
      <c r="J466" s="60">
        <f t="shared" si="174"/>
        <v>0</v>
      </c>
      <c r="K466" s="60">
        <f t="shared" si="170"/>
        <v>0</v>
      </c>
      <c r="L466" s="60">
        <f t="shared" ref="L466:T466" si="179">+L483+L534+L653</f>
        <v>0</v>
      </c>
      <c r="M466" s="60">
        <f t="shared" si="179"/>
        <v>0</v>
      </c>
      <c r="N466" s="60">
        <f t="shared" si="179"/>
        <v>0</v>
      </c>
      <c r="O466" s="60">
        <f t="shared" si="179"/>
        <v>0</v>
      </c>
      <c r="P466" s="60">
        <f t="shared" si="179"/>
        <v>0</v>
      </c>
      <c r="Q466" s="60">
        <f t="shared" si="179"/>
        <v>0</v>
      </c>
      <c r="R466" s="60">
        <f t="shared" si="179"/>
        <v>0</v>
      </c>
      <c r="S466" s="60">
        <f t="shared" si="179"/>
        <v>0</v>
      </c>
      <c r="T466" s="60">
        <f t="shared" si="179"/>
        <v>0</v>
      </c>
      <c r="U466" s="279">
        <f t="shared" si="171"/>
        <v>0</v>
      </c>
    </row>
    <row r="467" spans="1:21" x14ac:dyDescent="0.25">
      <c r="A467" s="30"/>
      <c r="B467" s="24" t="s">
        <v>697</v>
      </c>
      <c r="C467" s="15" t="s">
        <v>287</v>
      </c>
      <c r="D467" s="60">
        <v>0</v>
      </c>
      <c r="E467" s="60">
        <f t="shared" si="173"/>
        <v>0</v>
      </c>
      <c r="F467" s="60">
        <v>0</v>
      </c>
      <c r="G467" s="60">
        <v>0</v>
      </c>
      <c r="H467" s="60">
        <f t="shared" si="174"/>
        <v>0</v>
      </c>
      <c r="I467" s="60">
        <v>0</v>
      </c>
      <c r="J467" s="60">
        <f t="shared" si="174"/>
        <v>0</v>
      </c>
      <c r="K467" s="60">
        <f t="shared" si="170"/>
        <v>0</v>
      </c>
      <c r="L467" s="60">
        <f t="shared" ref="L467:T467" si="180">+L484+L535+L654</f>
        <v>0</v>
      </c>
      <c r="M467" s="60">
        <f t="shared" si="180"/>
        <v>0</v>
      </c>
      <c r="N467" s="60">
        <f t="shared" si="180"/>
        <v>0</v>
      </c>
      <c r="O467" s="60">
        <f t="shared" si="180"/>
        <v>0</v>
      </c>
      <c r="P467" s="60">
        <f t="shared" si="180"/>
        <v>0</v>
      </c>
      <c r="Q467" s="60">
        <f t="shared" si="180"/>
        <v>0</v>
      </c>
      <c r="R467" s="60">
        <f t="shared" si="180"/>
        <v>0</v>
      </c>
      <c r="S467" s="60">
        <f t="shared" si="180"/>
        <v>0</v>
      </c>
      <c r="T467" s="60">
        <f t="shared" si="180"/>
        <v>0</v>
      </c>
      <c r="U467" s="279">
        <f t="shared" si="171"/>
        <v>0</v>
      </c>
    </row>
    <row r="468" spans="1:21" x14ac:dyDescent="0.25">
      <c r="A468" s="30"/>
      <c r="B468" s="24" t="s">
        <v>708</v>
      </c>
      <c r="C468" s="15" t="s">
        <v>288</v>
      </c>
      <c r="D468" s="60">
        <v>0</v>
      </c>
      <c r="E468" s="60">
        <f t="shared" si="173"/>
        <v>0</v>
      </c>
      <c r="F468" s="60">
        <v>0</v>
      </c>
      <c r="G468" s="60">
        <v>0</v>
      </c>
      <c r="H468" s="60">
        <f t="shared" si="174"/>
        <v>0</v>
      </c>
      <c r="I468" s="60">
        <v>0</v>
      </c>
      <c r="J468" s="60">
        <f t="shared" si="174"/>
        <v>0</v>
      </c>
      <c r="K468" s="60">
        <f t="shared" si="170"/>
        <v>0</v>
      </c>
      <c r="L468" s="60">
        <f t="shared" ref="L468:T468" si="181">+L485+L536+L655</f>
        <v>0</v>
      </c>
      <c r="M468" s="60">
        <f t="shared" si="181"/>
        <v>0</v>
      </c>
      <c r="N468" s="60">
        <f t="shared" si="181"/>
        <v>0</v>
      </c>
      <c r="O468" s="60">
        <f t="shared" si="181"/>
        <v>0</v>
      </c>
      <c r="P468" s="60">
        <f t="shared" si="181"/>
        <v>0</v>
      </c>
      <c r="Q468" s="60">
        <f t="shared" si="181"/>
        <v>0</v>
      </c>
      <c r="R468" s="60">
        <f t="shared" si="181"/>
        <v>0</v>
      </c>
      <c r="S468" s="60">
        <f t="shared" si="181"/>
        <v>0</v>
      </c>
      <c r="T468" s="60">
        <f t="shared" si="181"/>
        <v>0</v>
      </c>
      <c r="U468" s="279">
        <f t="shared" si="171"/>
        <v>0</v>
      </c>
    </row>
    <row r="469" spans="1:21" x14ac:dyDescent="0.25">
      <c r="A469" s="30"/>
      <c r="B469" s="24" t="s">
        <v>698</v>
      </c>
      <c r="C469" s="15" t="s">
        <v>289</v>
      </c>
      <c r="D469" s="60">
        <v>0</v>
      </c>
      <c r="E469" s="60">
        <f t="shared" si="173"/>
        <v>0</v>
      </c>
      <c r="F469" s="60">
        <v>0</v>
      </c>
      <c r="G469" s="60">
        <v>0</v>
      </c>
      <c r="H469" s="60">
        <f t="shared" si="174"/>
        <v>0</v>
      </c>
      <c r="I469" s="60">
        <v>0</v>
      </c>
      <c r="J469" s="60">
        <f t="shared" si="174"/>
        <v>0</v>
      </c>
      <c r="K469" s="60">
        <f t="shared" si="170"/>
        <v>0</v>
      </c>
      <c r="L469" s="60">
        <f t="shared" ref="L469:T469" si="182">+L486+L537+L656</f>
        <v>0</v>
      </c>
      <c r="M469" s="60">
        <f t="shared" si="182"/>
        <v>0</v>
      </c>
      <c r="N469" s="60">
        <f t="shared" si="182"/>
        <v>0</v>
      </c>
      <c r="O469" s="60">
        <f t="shared" si="182"/>
        <v>0</v>
      </c>
      <c r="P469" s="60">
        <f t="shared" si="182"/>
        <v>0</v>
      </c>
      <c r="Q469" s="60">
        <f t="shared" si="182"/>
        <v>0</v>
      </c>
      <c r="R469" s="60">
        <f t="shared" si="182"/>
        <v>0</v>
      </c>
      <c r="S469" s="60">
        <f t="shared" si="182"/>
        <v>0</v>
      </c>
      <c r="T469" s="60">
        <f t="shared" si="182"/>
        <v>0</v>
      </c>
      <c r="U469" s="279">
        <f t="shared" si="171"/>
        <v>0</v>
      </c>
    </row>
    <row r="470" spans="1:21" ht="31.5" x14ac:dyDescent="0.25">
      <c r="A470" s="30"/>
      <c r="B470" s="24" t="s">
        <v>703</v>
      </c>
      <c r="C470" s="15" t="s">
        <v>290</v>
      </c>
      <c r="D470" s="60">
        <v>0</v>
      </c>
      <c r="E470" s="60">
        <f t="shared" si="173"/>
        <v>0</v>
      </c>
      <c r="F470" s="60">
        <v>0</v>
      </c>
      <c r="G470" s="60">
        <v>0</v>
      </c>
      <c r="H470" s="60">
        <f t="shared" si="174"/>
        <v>0</v>
      </c>
      <c r="I470" s="60">
        <v>0</v>
      </c>
      <c r="J470" s="60">
        <f t="shared" si="174"/>
        <v>0</v>
      </c>
      <c r="K470" s="60">
        <f t="shared" si="170"/>
        <v>0</v>
      </c>
      <c r="L470" s="60">
        <f t="shared" ref="L470:T470" si="183">+L487+L538+L657</f>
        <v>0</v>
      </c>
      <c r="M470" s="60">
        <f t="shared" si="183"/>
        <v>0</v>
      </c>
      <c r="N470" s="60">
        <f t="shared" si="183"/>
        <v>0</v>
      </c>
      <c r="O470" s="60">
        <f t="shared" si="183"/>
        <v>0</v>
      </c>
      <c r="P470" s="60">
        <f t="shared" si="183"/>
        <v>0</v>
      </c>
      <c r="Q470" s="60">
        <f t="shared" si="183"/>
        <v>0</v>
      </c>
      <c r="R470" s="60">
        <f t="shared" si="183"/>
        <v>0</v>
      </c>
      <c r="S470" s="60">
        <f t="shared" si="183"/>
        <v>0</v>
      </c>
      <c r="T470" s="60">
        <f t="shared" si="183"/>
        <v>0</v>
      </c>
      <c r="U470" s="279">
        <f t="shared" si="171"/>
        <v>0</v>
      </c>
    </row>
    <row r="471" spans="1:21" x14ac:dyDescent="0.25">
      <c r="A471" s="30"/>
      <c r="B471" s="24" t="s">
        <v>699</v>
      </c>
      <c r="C471" s="15" t="s">
        <v>291</v>
      </c>
      <c r="D471" s="60">
        <v>0</v>
      </c>
      <c r="E471" s="60">
        <f t="shared" si="173"/>
        <v>0</v>
      </c>
      <c r="F471" s="60">
        <v>0</v>
      </c>
      <c r="G471" s="60">
        <v>0</v>
      </c>
      <c r="H471" s="60">
        <f t="shared" si="174"/>
        <v>0</v>
      </c>
      <c r="I471" s="60">
        <v>0</v>
      </c>
      <c r="J471" s="60">
        <f t="shared" si="174"/>
        <v>0</v>
      </c>
      <c r="K471" s="60">
        <f t="shared" si="170"/>
        <v>0</v>
      </c>
      <c r="L471" s="60">
        <f t="shared" ref="L471:T471" si="184">+L488+L539+L658</f>
        <v>0</v>
      </c>
      <c r="M471" s="60">
        <f t="shared" si="184"/>
        <v>0</v>
      </c>
      <c r="N471" s="60">
        <f t="shared" si="184"/>
        <v>0</v>
      </c>
      <c r="O471" s="60">
        <f t="shared" si="184"/>
        <v>0</v>
      </c>
      <c r="P471" s="60">
        <f t="shared" si="184"/>
        <v>0</v>
      </c>
      <c r="Q471" s="60">
        <f t="shared" si="184"/>
        <v>0</v>
      </c>
      <c r="R471" s="60">
        <f t="shared" si="184"/>
        <v>0</v>
      </c>
      <c r="S471" s="60">
        <f t="shared" si="184"/>
        <v>0</v>
      </c>
      <c r="T471" s="60">
        <f t="shared" si="184"/>
        <v>0</v>
      </c>
      <c r="U471" s="279">
        <f t="shared" si="171"/>
        <v>0</v>
      </c>
    </row>
    <row r="472" spans="1:21" ht="31.5" x14ac:dyDescent="0.25">
      <c r="A472" s="30"/>
      <c r="B472" s="24" t="s">
        <v>950</v>
      </c>
      <c r="C472" s="15" t="s">
        <v>949</v>
      </c>
      <c r="D472" s="187">
        <v>0</v>
      </c>
      <c r="E472" s="60">
        <f t="shared" si="173"/>
        <v>0</v>
      </c>
      <c r="F472" s="60">
        <v>0</v>
      </c>
      <c r="G472" s="60">
        <v>0</v>
      </c>
      <c r="H472" s="60">
        <f t="shared" si="174"/>
        <v>0</v>
      </c>
      <c r="I472" s="60">
        <v>0</v>
      </c>
      <c r="J472" s="60">
        <f t="shared" si="174"/>
        <v>0</v>
      </c>
      <c r="K472" s="60">
        <f t="shared" si="170"/>
        <v>0</v>
      </c>
      <c r="L472" s="60">
        <f t="shared" ref="L472:T472" si="185">+L489+L540+L659</f>
        <v>0</v>
      </c>
      <c r="M472" s="60">
        <f t="shared" si="185"/>
        <v>0</v>
      </c>
      <c r="N472" s="60">
        <f t="shared" si="185"/>
        <v>0</v>
      </c>
      <c r="O472" s="60">
        <f t="shared" si="185"/>
        <v>0</v>
      </c>
      <c r="P472" s="60">
        <f t="shared" si="185"/>
        <v>0</v>
      </c>
      <c r="Q472" s="60">
        <f t="shared" si="185"/>
        <v>0</v>
      </c>
      <c r="R472" s="60">
        <f t="shared" si="185"/>
        <v>0</v>
      </c>
      <c r="S472" s="60">
        <f t="shared" si="185"/>
        <v>0</v>
      </c>
      <c r="T472" s="60">
        <f t="shared" si="185"/>
        <v>0</v>
      </c>
      <c r="U472" s="279">
        <f t="shared" si="171"/>
        <v>0</v>
      </c>
    </row>
    <row r="473" spans="1:21" x14ac:dyDescent="0.25">
      <c r="A473" s="30"/>
      <c r="B473" s="24" t="s">
        <v>700</v>
      </c>
      <c r="C473" s="15" t="s">
        <v>292</v>
      </c>
      <c r="D473" s="60">
        <v>0</v>
      </c>
      <c r="E473" s="60">
        <f t="shared" si="173"/>
        <v>0</v>
      </c>
      <c r="F473" s="60">
        <v>0</v>
      </c>
      <c r="G473" s="60">
        <v>0</v>
      </c>
      <c r="H473" s="60">
        <f t="shared" si="174"/>
        <v>0</v>
      </c>
      <c r="I473" s="60">
        <v>0</v>
      </c>
      <c r="J473" s="60">
        <f t="shared" si="174"/>
        <v>0</v>
      </c>
      <c r="K473" s="60">
        <f t="shared" si="170"/>
        <v>0</v>
      </c>
      <c r="L473" s="60">
        <f t="shared" ref="L473:T473" si="186">+L490+L541+L660</f>
        <v>0</v>
      </c>
      <c r="M473" s="60">
        <f t="shared" si="186"/>
        <v>0</v>
      </c>
      <c r="N473" s="60">
        <f t="shared" si="186"/>
        <v>0</v>
      </c>
      <c r="O473" s="60">
        <f t="shared" si="186"/>
        <v>0</v>
      </c>
      <c r="P473" s="60">
        <f t="shared" si="186"/>
        <v>0</v>
      </c>
      <c r="Q473" s="60">
        <f t="shared" si="186"/>
        <v>0</v>
      </c>
      <c r="R473" s="60">
        <f t="shared" si="186"/>
        <v>0</v>
      </c>
      <c r="S473" s="60">
        <f t="shared" si="186"/>
        <v>0</v>
      </c>
      <c r="T473" s="60">
        <f t="shared" si="186"/>
        <v>0</v>
      </c>
      <c r="U473" s="279">
        <f t="shared" si="171"/>
        <v>0</v>
      </c>
    </row>
    <row r="474" spans="1:21" x14ac:dyDescent="0.25">
      <c r="A474" s="30"/>
      <c r="B474" s="24" t="s">
        <v>704</v>
      </c>
      <c r="C474" s="15" t="s">
        <v>293</v>
      </c>
      <c r="D474" s="60">
        <v>28.5</v>
      </c>
      <c r="E474" s="60">
        <f t="shared" si="173"/>
        <v>33.5</v>
      </c>
      <c r="F474" s="60">
        <v>55.49</v>
      </c>
      <c r="G474" s="60">
        <v>100.49000000000001</v>
      </c>
      <c r="H474" s="60">
        <f t="shared" si="174"/>
        <v>100.43</v>
      </c>
      <c r="I474" s="60">
        <v>12</v>
      </c>
      <c r="J474" s="60">
        <f t="shared" si="174"/>
        <v>0</v>
      </c>
      <c r="K474" s="60">
        <f t="shared" si="170"/>
        <v>12</v>
      </c>
      <c r="L474" s="60">
        <f t="shared" ref="L474:T474" si="187">+L491+L542+L661</f>
        <v>0</v>
      </c>
      <c r="M474" s="60">
        <f t="shared" si="187"/>
        <v>7</v>
      </c>
      <c r="N474" s="60">
        <f t="shared" si="187"/>
        <v>0</v>
      </c>
      <c r="O474" s="60">
        <f t="shared" si="187"/>
        <v>5</v>
      </c>
      <c r="P474" s="60">
        <f t="shared" si="187"/>
        <v>0</v>
      </c>
      <c r="Q474" s="60">
        <f t="shared" si="187"/>
        <v>436.6</v>
      </c>
      <c r="R474" s="60">
        <f t="shared" si="187"/>
        <v>0</v>
      </c>
      <c r="S474" s="60">
        <f t="shared" si="187"/>
        <v>0</v>
      </c>
      <c r="T474" s="60">
        <f t="shared" si="187"/>
        <v>0</v>
      </c>
      <c r="U474" s="279">
        <f t="shared" si="171"/>
        <v>0</v>
      </c>
    </row>
    <row r="475" spans="1:21" x14ac:dyDescent="0.25">
      <c r="A475" s="30"/>
      <c r="B475" s="24" t="s">
        <v>705</v>
      </c>
      <c r="C475" s="15" t="s">
        <v>294</v>
      </c>
      <c r="D475" s="60">
        <v>0</v>
      </c>
      <c r="E475" s="60">
        <f t="shared" si="173"/>
        <v>0</v>
      </c>
      <c r="F475" s="60">
        <v>0</v>
      </c>
      <c r="G475" s="60">
        <v>0</v>
      </c>
      <c r="H475" s="60">
        <f t="shared" si="174"/>
        <v>0</v>
      </c>
      <c r="I475" s="60">
        <v>0</v>
      </c>
      <c r="J475" s="60">
        <f t="shared" si="174"/>
        <v>0</v>
      </c>
      <c r="K475" s="60">
        <f t="shared" si="170"/>
        <v>0</v>
      </c>
      <c r="L475" s="60">
        <f t="shared" ref="L475:T475" si="188">+L492+L543+L662</f>
        <v>0</v>
      </c>
      <c r="M475" s="60">
        <f t="shared" si="188"/>
        <v>0</v>
      </c>
      <c r="N475" s="60">
        <f t="shared" si="188"/>
        <v>0</v>
      </c>
      <c r="O475" s="60">
        <f t="shared" si="188"/>
        <v>0</v>
      </c>
      <c r="P475" s="60">
        <f t="shared" si="188"/>
        <v>0</v>
      </c>
      <c r="Q475" s="60">
        <f t="shared" si="188"/>
        <v>0</v>
      </c>
      <c r="R475" s="60">
        <f t="shared" si="188"/>
        <v>0</v>
      </c>
      <c r="S475" s="60">
        <f t="shared" si="188"/>
        <v>0</v>
      </c>
      <c r="T475" s="60">
        <f t="shared" si="188"/>
        <v>0</v>
      </c>
      <c r="U475" s="279">
        <f t="shared" si="171"/>
        <v>0</v>
      </c>
    </row>
    <row r="476" spans="1:21" x14ac:dyDescent="0.25">
      <c r="A476" s="30"/>
      <c r="B476" s="24" t="s">
        <v>706</v>
      </c>
      <c r="C476" s="15" t="s">
        <v>550</v>
      </c>
      <c r="D476" s="60">
        <v>0</v>
      </c>
      <c r="E476" s="60">
        <f t="shared" si="173"/>
        <v>0</v>
      </c>
      <c r="F476" s="60">
        <v>0</v>
      </c>
      <c r="G476" s="60">
        <v>0</v>
      </c>
      <c r="H476" s="60">
        <f t="shared" si="174"/>
        <v>0</v>
      </c>
      <c r="I476" s="60">
        <v>0</v>
      </c>
      <c r="J476" s="60">
        <f t="shared" si="174"/>
        <v>0</v>
      </c>
      <c r="K476" s="60">
        <f t="shared" si="170"/>
        <v>0</v>
      </c>
      <c r="L476" s="60">
        <f t="shared" ref="L476:T476" si="189">+L493+L544+L663</f>
        <v>0</v>
      </c>
      <c r="M476" s="60">
        <f t="shared" si="189"/>
        <v>0</v>
      </c>
      <c r="N476" s="60">
        <f t="shared" si="189"/>
        <v>0</v>
      </c>
      <c r="O476" s="60">
        <f t="shared" si="189"/>
        <v>0</v>
      </c>
      <c r="P476" s="60">
        <f t="shared" si="189"/>
        <v>0</v>
      </c>
      <c r="Q476" s="60">
        <f t="shared" si="189"/>
        <v>0</v>
      </c>
      <c r="R476" s="60">
        <f t="shared" si="189"/>
        <v>0</v>
      </c>
      <c r="S476" s="60">
        <f t="shared" si="189"/>
        <v>0</v>
      </c>
      <c r="T476" s="60">
        <f t="shared" si="189"/>
        <v>0</v>
      </c>
      <c r="U476" s="279">
        <f t="shared" si="171"/>
        <v>0</v>
      </c>
    </row>
    <row r="477" spans="1:21" x14ac:dyDescent="0.25">
      <c r="A477" s="30"/>
      <c r="B477" s="24" t="s">
        <v>701</v>
      </c>
      <c r="C477" s="15" t="s">
        <v>295</v>
      </c>
      <c r="D477" s="60">
        <v>0</v>
      </c>
      <c r="E477" s="60">
        <f t="shared" si="173"/>
        <v>0</v>
      </c>
      <c r="F477" s="60">
        <v>0</v>
      </c>
      <c r="G477" s="60">
        <v>0</v>
      </c>
      <c r="H477" s="60">
        <f t="shared" si="174"/>
        <v>0</v>
      </c>
      <c r="I477" s="60">
        <v>0</v>
      </c>
      <c r="J477" s="60">
        <f t="shared" si="174"/>
        <v>0</v>
      </c>
      <c r="K477" s="60">
        <f t="shared" si="170"/>
        <v>0</v>
      </c>
      <c r="L477" s="60">
        <f t="shared" ref="L477:T477" si="190">+L494+L545+L664</f>
        <v>0</v>
      </c>
      <c r="M477" s="60">
        <f t="shared" si="190"/>
        <v>0</v>
      </c>
      <c r="N477" s="60">
        <f t="shared" si="190"/>
        <v>0</v>
      </c>
      <c r="O477" s="60">
        <f t="shared" si="190"/>
        <v>0</v>
      </c>
      <c r="P477" s="60">
        <f t="shared" si="190"/>
        <v>0</v>
      </c>
      <c r="Q477" s="60">
        <f t="shared" si="190"/>
        <v>0</v>
      </c>
      <c r="R477" s="60">
        <f t="shared" si="190"/>
        <v>0</v>
      </c>
      <c r="S477" s="60">
        <f t="shared" si="190"/>
        <v>0</v>
      </c>
      <c r="T477" s="60">
        <f t="shared" si="190"/>
        <v>0</v>
      </c>
      <c r="U477" s="279">
        <f t="shared" si="171"/>
        <v>0</v>
      </c>
    </row>
    <row r="478" spans="1:21" ht="31.5" x14ac:dyDescent="0.25">
      <c r="A478" s="30"/>
      <c r="B478" s="24" t="s">
        <v>702</v>
      </c>
      <c r="C478" s="15" t="s">
        <v>306</v>
      </c>
      <c r="D478" s="60">
        <v>0</v>
      </c>
      <c r="E478" s="60">
        <f t="shared" si="173"/>
        <v>0</v>
      </c>
      <c r="F478" s="60">
        <v>0</v>
      </c>
      <c r="G478" s="60">
        <v>0</v>
      </c>
      <c r="H478" s="60">
        <f t="shared" si="174"/>
        <v>0</v>
      </c>
      <c r="I478" s="60">
        <v>0</v>
      </c>
      <c r="J478" s="60">
        <f t="shared" si="174"/>
        <v>0</v>
      </c>
      <c r="K478" s="60">
        <f t="shared" si="170"/>
        <v>0</v>
      </c>
      <c r="L478" s="60">
        <f t="shared" ref="L478:T478" si="191">+L495+L546+L665</f>
        <v>0</v>
      </c>
      <c r="M478" s="60">
        <f t="shared" si="191"/>
        <v>0</v>
      </c>
      <c r="N478" s="60">
        <f t="shared" si="191"/>
        <v>0</v>
      </c>
      <c r="O478" s="60">
        <f t="shared" si="191"/>
        <v>0</v>
      </c>
      <c r="P478" s="60">
        <f t="shared" si="191"/>
        <v>0</v>
      </c>
      <c r="Q478" s="60">
        <f t="shared" si="191"/>
        <v>0</v>
      </c>
      <c r="R478" s="60">
        <f t="shared" si="191"/>
        <v>0</v>
      </c>
      <c r="S478" s="60">
        <f t="shared" si="191"/>
        <v>0</v>
      </c>
      <c r="T478" s="60">
        <f t="shared" si="191"/>
        <v>0</v>
      </c>
      <c r="U478" s="279">
        <f t="shared" si="171"/>
        <v>0</v>
      </c>
    </row>
    <row r="479" spans="1:21" x14ac:dyDescent="0.25">
      <c r="A479" s="30" t="s">
        <v>21</v>
      </c>
      <c r="B479" s="13" t="s">
        <v>357</v>
      </c>
      <c r="C479" s="18" t="s">
        <v>358</v>
      </c>
      <c r="D479" s="60">
        <v>0</v>
      </c>
      <c r="E479" s="60">
        <f>+E496+E513</f>
        <v>0</v>
      </c>
      <c r="F479" s="60">
        <v>0</v>
      </c>
      <c r="G479" s="60">
        <v>0</v>
      </c>
      <c r="H479" s="60">
        <f>+H496+H513</f>
        <v>0</v>
      </c>
      <c r="I479" s="60">
        <v>0</v>
      </c>
      <c r="J479" s="60">
        <f>+J496+J513</f>
        <v>0</v>
      </c>
      <c r="K479" s="60">
        <f t="shared" si="170"/>
        <v>0</v>
      </c>
      <c r="L479" s="60">
        <f t="shared" ref="L479:T479" si="192">+L496+L513</f>
        <v>0</v>
      </c>
      <c r="M479" s="60">
        <f>+M496+M513</f>
        <v>0</v>
      </c>
      <c r="N479" s="60">
        <f>+N496+N513</f>
        <v>0</v>
      </c>
      <c r="O479" s="60">
        <f>+O496+O513</f>
        <v>0</v>
      </c>
      <c r="P479" s="60">
        <f>+P496+P513</f>
        <v>0</v>
      </c>
      <c r="Q479" s="60">
        <f>+Q496+Q513</f>
        <v>0</v>
      </c>
      <c r="R479" s="60">
        <f t="shared" si="192"/>
        <v>0</v>
      </c>
      <c r="S479" s="60">
        <f t="shared" si="192"/>
        <v>0</v>
      </c>
      <c r="T479" s="60">
        <f t="shared" si="192"/>
        <v>0</v>
      </c>
      <c r="U479" s="279">
        <f t="shared" si="171"/>
        <v>0</v>
      </c>
    </row>
    <row r="480" spans="1:21" hidden="1" x14ac:dyDescent="0.25">
      <c r="A480" s="30"/>
      <c r="B480" s="24" t="s">
        <v>692</v>
      </c>
      <c r="C480" s="15" t="s">
        <v>284</v>
      </c>
      <c r="D480" s="2">
        <v>0</v>
      </c>
      <c r="E480" s="2"/>
      <c r="F480" s="2"/>
      <c r="G480" s="2">
        <v>0</v>
      </c>
      <c r="H480" s="2"/>
      <c r="I480" s="2">
        <v>0</v>
      </c>
      <c r="J480" s="2"/>
      <c r="K480" s="60">
        <f t="shared" si="170"/>
        <v>0</v>
      </c>
      <c r="L480" s="2"/>
      <c r="M480" s="2"/>
      <c r="N480" s="2"/>
      <c r="O480" s="2"/>
      <c r="P480" s="2"/>
      <c r="Q480" s="2"/>
      <c r="R480" s="2"/>
      <c r="S480" s="2"/>
      <c r="T480" s="2"/>
      <c r="U480" s="279">
        <f t="shared" si="171"/>
        <v>0</v>
      </c>
    </row>
    <row r="481" spans="1:21" hidden="1" x14ac:dyDescent="0.25">
      <c r="A481" s="30"/>
      <c r="B481" s="24" t="s">
        <v>693</v>
      </c>
      <c r="C481" s="15" t="s">
        <v>285</v>
      </c>
      <c r="D481" s="2">
        <v>0</v>
      </c>
      <c r="E481" s="2"/>
      <c r="F481" s="2"/>
      <c r="G481" s="2">
        <v>0</v>
      </c>
      <c r="H481" s="2"/>
      <c r="I481" s="2">
        <v>0</v>
      </c>
      <c r="J481" s="2"/>
      <c r="K481" s="60">
        <f t="shared" si="170"/>
        <v>0</v>
      </c>
      <c r="L481" s="2"/>
      <c r="M481" s="2"/>
      <c r="N481" s="2"/>
      <c r="O481" s="2"/>
      <c r="P481" s="2"/>
      <c r="Q481" s="2"/>
      <c r="R481" s="2"/>
      <c r="S481" s="2"/>
      <c r="T481" s="2"/>
      <c r="U481" s="279">
        <f t="shared" si="171"/>
        <v>0</v>
      </c>
    </row>
    <row r="482" spans="1:21" hidden="1" x14ac:dyDescent="0.25">
      <c r="A482" s="30"/>
      <c r="B482" s="24" t="s">
        <v>695</v>
      </c>
      <c r="C482" s="15" t="s">
        <v>286</v>
      </c>
      <c r="D482" s="2">
        <v>0</v>
      </c>
      <c r="E482" s="2"/>
      <c r="F482" s="2"/>
      <c r="G482" s="2">
        <v>0</v>
      </c>
      <c r="H482" s="2"/>
      <c r="I482" s="2">
        <v>0</v>
      </c>
      <c r="J482" s="2"/>
      <c r="K482" s="60">
        <f t="shared" si="170"/>
        <v>0</v>
      </c>
      <c r="L482" s="2"/>
      <c r="M482" s="2"/>
      <c r="N482" s="2"/>
      <c r="O482" s="2"/>
      <c r="P482" s="2"/>
      <c r="Q482" s="2"/>
      <c r="R482" s="2"/>
      <c r="S482" s="2"/>
      <c r="T482" s="2"/>
      <c r="U482" s="279">
        <f t="shared" si="171"/>
        <v>0</v>
      </c>
    </row>
    <row r="483" spans="1:21" hidden="1" x14ac:dyDescent="0.25">
      <c r="A483" s="30"/>
      <c r="B483" s="24" t="s">
        <v>694</v>
      </c>
      <c r="C483" s="15" t="s">
        <v>696</v>
      </c>
      <c r="D483" s="2">
        <v>0</v>
      </c>
      <c r="E483" s="2"/>
      <c r="F483" s="2"/>
      <c r="G483" s="2">
        <v>0</v>
      </c>
      <c r="H483" s="2"/>
      <c r="I483" s="2">
        <v>0</v>
      </c>
      <c r="J483" s="2"/>
      <c r="K483" s="60">
        <f t="shared" si="170"/>
        <v>0</v>
      </c>
      <c r="L483" s="2"/>
      <c r="M483" s="2"/>
      <c r="N483" s="2"/>
      <c r="O483" s="2"/>
      <c r="P483" s="2"/>
      <c r="Q483" s="2"/>
      <c r="R483" s="2"/>
      <c r="S483" s="2"/>
      <c r="T483" s="2"/>
      <c r="U483" s="279">
        <f t="shared" si="171"/>
        <v>0</v>
      </c>
    </row>
    <row r="484" spans="1:21" hidden="1" x14ac:dyDescent="0.25">
      <c r="A484" s="30"/>
      <c r="B484" s="24" t="s">
        <v>697</v>
      </c>
      <c r="C484" s="15" t="s">
        <v>287</v>
      </c>
      <c r="D484" s="2">
        <v>0</v>
      </c>
      <c r="E484" s="2"/>
      <c r="F484" s="2"/>
      <c r="G484" s="2">
        <v>0</v>
      </c>
      <c r="H484" s="2"/>
      <c r="I484" s="2">
        <v>0</v>
      </c>
      <c r="J484" s="2"/>
      <c r="K484" s="60">
        <f t="shared" si="170"/>
        <v>0</v>
      </c>
      <c r="L484" s="2"/>
      <c r="M484" s="2"/>
      <c r="N484" s="2"/>
      <c r="O484" s="2"/>
      <c r="P484" s="2"/>
      <c r="Q484" s="2"/>
      <c r="R484" s="2"/>
      <c r="S484" s="2"/>
      <c r="T484" s="2"/>
      <c r="U484" s="279">
        <f t="shared" si="171"/>
        <v>0</v>
      </c>
    </row>
    <row r="485" spans="1:21" hidden="1" x14ac:dyDescent="0.25">
      <c r="A485" s="30"/>
      <c r="B485" s="24" t="s">
        <v>708</v>
      </c>
      <c r="C485" s="15" t="s">
        <v>288</v>
      </c>
      <c r="D485" s="2">
        <v>0</v>
      </c>
      <c r="E485" s="2"/>
      <c r="F485" s="2"/>
      <c r="G485" s="2">
        <v>0</v>
      </c>
      <c r="H485" s="2"/>
      <c r="I485" s="2">
        <v>0</v>
      </c>
      <c r="J485" s="2"/>
      <c r="K485" s="60">
        <f t="shared" si="170"/>
        <v>0</v>
      </c>
      <c r="L485" s="2"/>
      <c r="M485" s="2"/>
      <c r="N485" s="2"/>
      <c r="O485" s="2"/>
      <c r="P485" s="2"/>
      <c r="Q485" s="2"/>
      <c r="R485" s="2"/>
      <c r="S485" s="2"/>
      <c r="T485" s="2"/>
      <c r="U485" s="279">
        <f t="shared" si="171"/>
        <v>0</v>
      </c>
    </row>
    <row r="486" spans="1:21" hidden="1" x14ac:dyDescent="0.25">
      <c r="A486" s="30"/>
      <c r="B486" s="24" t="s">
        <v>698</v>
      </c>
      <c r="C486" s="15" t="s">
        <v>289</v>
      </c>
      <c r="D486" s="2">
        <v>0</v>
      </c>
      <c r="E486" s="2"/>
      <c r="F486" s="2"/>
      <c r="G486" s="2">
        <v>0</v>
      </c>
      <c r="H486" s="2"/>
      <c r="I486" s="2">
        <v>0</v>
      </c>
      <c r="J486" s="2"/>
      <c r="K486" s="60">
        <f t="shared" si="170"/>
        <v>0</v>
      </c>
      <c r="L486" s="2"/>
      <c r="M486" s="2"/>
      <c r="N486" s="2"/>
      <c r="O486" s="2"/>
      <c r="P486" s="2"/>
      <c r="Q486" s="2"/>
      <c r="R486" s="2"/>
      <c r="S486" s="2"/>
      <c r="T486" s="2"/>
      <c r="U486" s="279">
        <f t="shared" si="171"/>
        <v>0</v>
      </c>
    </row>
    <row r="487" spans="1:21" ht="31.5" hidden="1" x14ac:dyDescent="0.25">
      <c r="A487" s="30"/>
      <c r="B487" s="24" t="s">
        <v>703</v>
      </c>
      <c r="C487" s="15" t="s">
        <v>290</v>
      </c>
      <c r="D487" s="2">
        <v>0</v>
      </c>
      <c r="E487" s="2"/>
      <c r="F487" s="2"/>
      <c r="G487" s="2">
        <v>0</v>
      </c>
      <c r="H487" s="2"/>
      <c r="I487" s="2">
        <v>0</v>
      </c>
      <c r="J487" s="2"/>
      <c r="K487" s="60">
        <f t="shared" si="170"/>
        <v>0</v>
      </c>
      <c r="L487" s="2"/>
      <c r="M487" s="2"/>
      <c r="N487" s="2"/>
      <c r="O487" s="2"/>
      <c r="P487" s="2"/>
      <c r="Q487" s="2"/>
      <c r="R487" s="2"/>
      <c r="S487" s="2"/>
      <c r="T487" s="2"/>
      <c r="U487" s="279">
        <f t="shared" si="171"/>
        <v>0</v>
      </c>
    </row>
    <row r="488" spans="1:21" hidden="1" x14ac:dyDescent="0.25">
      <c r="A488" s="30"/>
      <c r="B488" s="24" t="s">
        <v>699</v>
      </c>
      <c r="C488" s="15" t="s">
        <v>291</v>
      </c>
      <c r="D488" s="2">
        <v>0</v>
      </c>
      <c r="E488" s="2"/>
      <c r="F488" s="2"/>
      <c r="G488" s="2">
        <v>0</v>
      </c>
      <c r="H488" s="2"/>
      <c r="I488" s="2">
        <v>0</v>
      </c>
      <c r="J488" s="2"/>
      <c r="K488" s="60">
        <f t="shared" si="170"/>
        <v>0</v>
      </c>
      <c r="L488" s="2"/>
      <c r="M488" s="2"/>
      <c r="N488" s="2"/>
      <c r="O488" s="2"/>
      <c r="P488" s="2"/>
      <c r="Q488" s="2"/>
      <c r="R488" s="2"/>
      <c r="S488" s="2"/>
      <c r="T488" s="2"/>
      <c r="U488" s="279">
        <f t="shared" si="171"/>
        <v>0</v>
      </c>
    </row>
    <row r="489" spans="1:21" ht="31.5" hidden="1" x14ac:dyDescent="0.25">
      <c r="A489" s="30"/>
      <c r="B489" s="24" t="s">
        <v>950</v>
      </c>
      <c r="C489" s="15" t="s">
        <v>949</v>
      </c>
      <c r="D489" s="187">
        <v>0</v>
      </c>
      <c r="E489" s="61">
        <v>0</v>
      </c>
      <c r="F489" s="61">
        <v>0</v>
      </c>
      <c r="G489" s="61">
        <v>0</v>
      </c>
      <c r="H489" s="61">
        <v>0</v>
      </c>
      <c r="I489" s="61">
        <v>0</v>
      </c>
      <c r="J489" s="61">
        <v>0</v>
      </c>
      <c r="K489" s="60">
        <f t="shared" si="170"/>
        <v>0</v>
      </c>
      <c r="L489" s="61">
        <v>0</v>
      </c>
      <c r="M489" s="61">
        <v>0</v>
      </c>
      <c r="N489" s="61">
        <v>0</v>
      </c>
      <c r="O489" s="61">
        <v>0</v>
      </c>
      <c r="P489" s="61">
        <v>0</v>
      </c>
      <c r="Q489" s="61">
        <v>0</v>
      </c>
      <c r="R489" s="61">
        <v>0</v>
      </c>
      <c r="S489" s="61">
        <v>0</v>
      </c>
      <c r="T489" s="61">
        <v>0</v>
      </c>
      <c r="U489" s="279">
        <f t="shared" si="171"/>
        <v>0</v>
      </c>
    </row>
    <row r="490" spans="1:21" hidden="1" x14ac:dyDescent="0.25">
      <c r="A490" s="30"/>
      <c r="B490" s="24" t="s">
        <v>700</v>
      </c>
      <c r="C490" s="15" t="s">
        <v>292</v>
      </c>
      <c r="D490" s="2">
        <v>0</v>
      </c>
      <c r="E490" s="2"/>
      <c r="F490" s="2"/>
      <c r="G490" s="2">
        <v>0</v>
      </c>
      <c r="H490" s="2"/>
      <c r="I490" s="2">
        <v>0</v>
      </c>
      <c r="J490" s="2"/>
      <c r="K490" s="60">
        <f t="shared" si="170"/>
        <v>0</v>
      </c>
      <c r="L490" s="2"/>
      <c r="M490" s="2"/>
      <c r="N490" s="2"/>
      <c r="O490" s="2"/>
      <c r="P490" s="2"/>
      <c r="Q490" s="2"/>
      <c r="R490" s="2"/>
      <c r="S490" s="2"/>
      <c r="T490" s="2"/>
      <c r="U490" s="279">
        <f t="shared" si="171"/>
        <v>0</v>
      </c>
    </row>
    <row r="491" spans="1:21" hidden="1" x14ac:dyDescent="0.25">
      <c r="A491" s="30"/>
      <c r="B491" s="24" t="s">
        <v>704</v>
      </c>
      <c r="C491" s="15" t="s">
        <v>293</v>
      </c>
      <c r="D491" s="2">
        <v>0</v>
      </c>
      <c r="E491" s="2"/>
      <c r="F491" s="2"/>
      <c r="G491" s="2">
        <v>0</v>
      </c>
      <c r="H491" s="2"/>
      <c r="I491" s="2">
        <v>0</v>
      </c>
      <c r="J491" s="2"/>
      <c r="K491" s="60">
        <f t="shared" si="170"/>
        <v>0</v>
      </c>
      <c r="L491" s="2"/>
      <c r="M491" s="2"/>
      <c r="N491" s="2"/>
      <c r="O491" s="2"/>
      <c r="P491" s="2"/>
      <c r="Q491" s="2"/>
      <c r="R491" s="2"/>
      <c r="S491" s="2"/>
      <c r="T491" s="2"/>
      <c r="U491" s="279">
        <f t="shared" si="171"/>
        <v>0</v>
      </c>
    </row>
    <row r="492" spans="1:21" hidden="1" x14ac:dyDescent="0.25">
      <c r="A492" s="30"/>
      <c r="B492" s="24" t="s">
        <v>705</v>
      </c>
      <c r="C492" s="15" t="s">
        <v>294</v>
      </c>
      <c r="D492" s="2">
        <v>0</v>
      </c>
      <c r="E492" s="2"/>
      <c r="F492" s="2"/>
      <c r="G492" s="2">
        <v>0</v>
      </c>
      <c r="H492" s="2"/>
      <c r="I492" s="2">
        <v>0</v>
      </c>
      <c r="J492" s="2"/>
      <c r="K492" s="60">
        <f t="shared" si="170"/>
        <v>0</v>
      </c>
      <c r="L492" s="2"/>
      <c r="M492" s="2"/>
      <c r="N492" s="2"/>
      <c r="O492" s="2"/>
      <c r="P492" s="2"/>
      <c r="Q492" s="2"/>
      <c r="R492" s="2"/>
      <c r="S492" s="2"/>
      <c r="T492" s="2"/>
      <c r="U492" s="279">
        <f t="shared" si="171"/>
        <v>0</v>
      </c>
    </row>
    <row r="493" spans="1:21" hidden="1" x14ac:dyDescent="0.25">
      <c r="A493" s="30"/>
      <c r="B493" s="24" t="s">
        <v>706</v>
      </c>
      <c r="C493" s="15" t="s">
        <v>550</v>
      </c>
      <c r="D493" s="2">
        <v>0</v>
      </c>
      <c r="E493" s="2"/>
      <c r="F493" s="2"/>
      <c r="G493" s="2">
        <v>0</v>
      </c>
      <c r="H493" s="2"/>
      <c r="I493" s="2">
        <v>0</v>
      </c>
      <c r="J493" s="2"/>
      <c r="K493" s="60">
        <f t="shared" si="170"/>
        <v>0</v>
      </c>
      <c r="L493" s="2"/>
      <c r="M493" s="2"/>
      <c r="N493" s="2"/>
      <c r="O493" s="2"/>
      <c r="P493" s="2"/>
      <c r="Q493" s="2"/>
      <c r="R493" s="2"/>
      <c r="S493" s="2"/>
      <c r="T493" s="2"/>
      <c r="U493" s="279">
        <f t="shared" si="171"/>
        <v>0</v>
      </c>
    </row>
    <row r="494" spans="1:21" hidden="1" x14ac:dyDescent="0.25">
      <c r="A494" s="30"/>
      <c r="B494" s="24" t="s">
        <v>701</v>
      </c>
      <c r="C494" s="15" t="s">
        <v>295</v>
      </c>
      <c r="D494" s="2">
        <v>0</v>
      </c>
      <c r="E494" s="2"/>
      <c r="F494" s="2"/>
      <c r="G494" s="2">
        <v>0</v>
      </c>
      <c r="H494" s="2"/>
      <c r="I494" s="2">
        <v>0</v>
      </c>
      <c r="J494" s="2"/>
      <c r="K494" s="60">
        <f t="shared" si="170"/>
        <v>0</v>
      </c>
      <c r="L494" s="2"/>
      <c r="M494" s="2"/>
      <c r="N494" s="2"/>
      <c r="O494" s="2"/>
      <c r="P494" s="2"/>
      <c r="Q494" s="2"/>
      <c r="R494" s="2"/>
      <c r="S494" s="2"/>
      <c r="T494" s="2"/>
      <c r="U494" s="279">
        <f t="shared" si="171"/>
        <v>0</v>
      </c>
    </row>
    <row r="495" spans="1:21" ht="31.5" hidden="1" x14ac:dyDescent="0.25">
      <c r="A495" s="30"/>
      <c r="B495" s="24" t="s">
        <v>702</v>
      </c>
      <c r="C495" s="15" t="s">
        <v>306</v>
      </c>
      <c r="D495" s="2">
        <v>0</v>
      </c>
      <c r="E495" s="2"/>
      <c r="F495" s="2"/>
      <c r="G495" s="2">
        <v>0</v>
      </c>
      <c r="H495" s="2"/>
      <c r="I495" s="2">
        <v>0</v>
      </c>
      <c r="J495" s="2"/>
      <c r="K495" s="60">
        <f t="shared" si="170"/>
        <v>0</v>
      </c>
      <c r="L495" s="2"/>
      <c r="M495" s="2"/>
      <c r="N495" s="2"/>
      <c r="O495" s="2"/>
      <c r="P495" s="2"/>
      <c r="Q495" s="2"/>
      <c r="R495" s="2"/>
      <c r="S495" s="2"/>
      <c r="T495" s="2"/>
      <c r="U495" s="279">
        <f t="shared" si="171"/>
        <v>0</v>
      </c>
    </row>
    <row r="496" spans="1:21" x14ac:dyDescent="0.25">
      <c r="A496" s="30" t="s">
        <v>55</v>
      </c>
      <c r="B496" s="13" t="s">
        <v>359</v>
      </c>
      <c r="C496" s="18" t="s">
        <v>360</v>
      </c>
      <c r="D496" s="60">
        <v>0</v>
      </c>
      <c r="E496" s="60">
        <f>SUM(E497:E512)</f>
        <v>0</v>
      </c>
      <c r="F496" s="60">
        <v>0</v>
      </c>
      <c r="G496" s="60">
        <v>0</v>
      </c>
      <c r="H496" s="60">
        <f>SUM(H497:H512)</f>
        <v>0</v>
      </c>
      <c r="I496" s="60">
        <v>0</v>
      </c>
      <c r="J496" s="60">
        <f>SUM(J497:J512)</f>
        <v>0</v>
      </c>
      <c r="K496" s="60">
        <f t="shared" si="170"/>
        <v>0</v>
      </c>
      <c r="L496" s="60">
        <f t="shared" ref="L496:T496" si="193">SUM(L497:L512)</f>
        <v>0</v>
      </c>
      <c r="M496" s="60">
        <f>SUM(M497:M512)</f>
        <v>0</v>
      </c>
      <c r="N496" s="60">
        <f>SUM(N497:N512)</f>
        <v>0</v>
      </c>
      <c r="O496" s="60">
        <f>SUM(O497:O512)</f>
        <v>0</v>
      </c>
      <c r="P496" s="60">
        <f>SUM(P497:P512)</f>
        <v>0</v>
      </c>
      <c r="Q496" s="60">
        <f>SUM(Q497:Q512)</f>
        <v>0</v>
      </c>
      <c r="R496" s="60">
        <f t="shared" si="193"/>
        <v>0</v>
      </c>
      <c r="S496" s="60">
        <f t="shared" si="193"/>
        <v>0</v>
      </c>
      <c r="T496" s="60">
        <f t="shared" si="193"/>
        <v>0</v>
      </c>
      <c r="U496" s="279">
        <f t="shared" si="171"/>
        <v>0</v>
      </c>
    </row>
    <row r="497" spans="1:21" hidden="1" x14ac:dyDescent="0.25">
      <c r="A497" s="30"/>
      <c r="B497" s="24" t="s">
        <v>692</v>
      </c>
      <c r="C497" s="15" t="s">
        <v>284</v>
      </c>
      <c r="D497" s="2">
        <v>0</v>
      </c>
      <c r="E497" s="2"/>
      <c r="F497" s="2"/>
      <c r="G497" s="2">
        <v>0</v>
      </c>
      <c r="H497" s="2"/>
      <c r="I497" s="2">
        <v>0</v>
      </c>
      <c r="J497" s="2"/>
      <c r="K497" s="60">
        <f t="shared" si="170"/>
        <v>0</v>
      </c>
      <c r="L497" s="2"/>
      <c r="M497" s="2"/>
      <c r="N497" s="2"/>
      <c r="O497" s="2"/>
      <c r="P497" s="2"/>
      <c r="Q497" s="2"/>
      <c r="R497" s="2"/>
      <c r="S497" s="2"/>
      <c r="T497" s="2"/>
      <c r="U497" s="279">
        <f t="shared" si="171"/>
        <v>0</v>
      </c>
    </row>
    <row r="498" spans="1:21" hidden="1" x14ac:dyDescent="0.25">
      <c r="A498" s="30"/>
      <c r="B498" s="24" t="s">
        <v>693</v>
      </c>
      <c r="C498" s="15" t="s">
        <v>285</v>
      </c>
      <c r="D498" s="2">
        <v>0</v>
      </c>
      <c r="E498" s="2"/>
      <c r="F498" s="2"/>
      <c r="G498" s="2">
        <v>0</v>
      </c>
      <c r="H498" s="2"/>
      <c r="I498" s="2">
        <v>0</v>
      </c>
      <c r="J498" s="2"/>
      <c r="K498" s="60">
        <f t="shared" si="170"/>
        <v>0</v>
      </c>
      <c r="L498" s="2"/>
      <c r="M498" s="2"/>
      <c r="N498" s="2"/>
      <c r="O498" s="2"/>
      <c r="P498" s="2"/>
      <c r="Q498" s="2"/>
      <c r="R498" s="2"/>
      <c r="S498" s="2"/>
      <c r="T498" s="2"/>
      <c r="U498" s="279">
        <f t="shared" si="171"/>
        <v>0</v>
      </c>
    </row>
    <row r="499" spans="1:21" hidden="1" x14ac:dyDescent="0.25">
      <c r="A499" s="30"/>
      <c r="B499" s="24" t="s">
        <v>695</v>
      </c>
      <c r="C499" s="15" t="s">
        <v>286</v>
      </c>
      <c r="D499" s="2">
        <v>0</v>
      </c>
      <c r="E499" s="2"/>
      <c r="F499" s="2"/>
      <c r="G499" s="2">
        <v>0</v>
      </c>
      <c r="H499" s="2"/>
      <c r="I499" s="2">
        <v>0</v>
      </c>
      <c r="J499" s="2"/>
      <c r="K499" s="60">
        <f t="shared" si="170"/>
        <v>0</v>
      </c>
      <c r="L499" s="2"/>
      <c r="M499" s="2"/>
      <c r="N499" s="2"/>
      <c r="O499" s="2"/>
      <c r="P499" s="2"/>
      <c r="Q499" s="2"/>
      <c r="R499" s="2"/>
      <c r="S499" s="2"/>
      <c r="T499" s="2"/>
      <c r="U499" s="279">
        <f t="shared" si="171"/>
        <v>0</v>
      </c>
    </row>
    <row r="500" spans="1:21" hidden="1" x14ac:dyDescent="0.25">
      <c r="A500" s="30"/>
      <c r="B500" s="24" t="s">
        <v>694</v>
      </c>
      <c r="C500" s="15" t="s">
        <v>696</v>
      </c>
      <c r="D500" s="2">
        <v>0</v>
      </c>
      <c r="E500" s="2"/>
      <c r="F500" s="2"/>
      <c r="G500" s="2">
        <v>0</v>
      </c>
      <c r="H500" s="2"/>
      <c r="I500" s="2">
        <v>0</v>
      </c>
      <c r="J500" s="2"/>
      <c r="K500" s="60">
        <f t="shared" si="170"/>
        <v>0</v>
      </c>
      <c r="L500" s="2"/>
      <c r="M500" s="2"/>
      <c r="N500" s="2"/>
      <c r="O500" s="2"/>
      <c r="P500" s="2"/>
      <c r="Q500" s="2"/>
      <c r="R500" s="2"/>
      <c r="S500" s="2"/>
      <c r="T500" s="2"/>
      <c r="U500" s="279">
        <f t="shared" si="171"/>
        <v>0</v>
      </c>
    </row>
    <row r="501" spans="1:21" hidden="1" x14ac:dyDescent="0.25">
      <c r="A501" s="30"/>
      <c r="B501" s="24" t="s">
        <v>697</v>
      </c>
      <c r="C501" s="15" t="s">
        <v>287</v>
      </c>
      <c r="D501" s="2">
        <v>0</v>
      </c>
      <c r="E501" s="2"/>
      <c r="F501" s="2"/>
      <c r="G501" s="2">
        <v>0</v>
      </c>
      <c r="H501" s="2"/>
      <c r="I501" s="2">
        <v>0</v>
      </c>
      <c r="J501" s="2"/>
      <c r="K501" s="60">
        <f t="shared" si="170"/>
        <v>0</v>
      </c>
      <c r="L501" s="2"/>
      <c r="M501" s="2"/>
      <c r="N501" s="2"/>
      <c r="O501" s="2"/>
      <c r="P501" s="2"/>
      <c r="Q501" s="2"/>
      <c r="R501" s="2"/>
      <c r="S501" s="2"/>
      <c r="T501" s="2"/>
      <c r="U501" s="279">
        <f t="shared" si="171"/>
        <v>0</v>
      </c>
    </row>
    <row r="502" spans="1:21" hidden="1" x14ac:dyDescent="0.25">
      <c r="A502" s="30"/>
      <c r="B502" s="24" t="s">
        <v>708</v>
      </c>
      <c r="C502" s="15" t="s">
        <v>288</v>
      </c>
      <c r="D502" s="2">
        <v>0</v>
      </c>
      <c r="E502" s="2"/>
      <c r="F502" s="2"/>
      <c r="G502" s="2">
        <v>0</v>
      </c>
      <c r="H502" s="2"/>
      <c r="I502" s="2">
        <v>0</v>
      </c>
      <c r="J502" s="2"/>
      <c r="K502" s="60">
        <f t="shared" si="170"/>
        <v>0</v>
      </c>
      <c r="L502" s="2"/>
      <c r="M502" s="2"/>
      <c r="N502" s="2"/>
      <c r="O502" s="2"/>
      <c r="P502" s="2"/>
      <c r="Q502" s="2"/>
      <c r="R502" s="2"/>
      <c r="S502" s="2"/>
      <c r="T502" s="2"/>
      <c r="U502" s="279">
        <f t="shared" si="171"/>
        <v>0</v>
      </c>
    </row>
    <row r="503" spans="1:21" hidden="1" x14ac:dyDescent="0.25">
      <c r="A503" s="30"/>
      <c r="B503" s="24" t="s">
        <v>698</v>
      </c>
      <c r="C503" s="15" t="s">
        <v>289</v>
      </c>
      <c r="D503" s="2">
        <v>0</v>
      </c>
      <c r="E503" s="2"/>
      <c r="F503" s="2"/>
      <c r="G503" s="2">
        <v>0</v>
      </c>
      <c r="H503" s="2"/>
      <c r="I503" s="2">
        <v>0</v>
      </c>
      <c r="J503" s="2"/>
      <c r="K503" s="60">
        <f t="shared" si="170"/>
        <v>0</v>
      </c>
      <c r="L503" s="2"/>
      <c r="M503" s="2"/>
      <c r="N503" s="2"/>
      <c r="O503" s="2"/>
      <c r="P503" s="2"/>
      <c r="Q503" s="2"/>
      <c r="R503" s="2"/>
      <c r="S503" s="2"/>
      <c r="T503" s="2"/>
      <c r="U503" s="279">
        <f t="shared" si="171"/>
        <v>0</v>
      </c>
    </row>
    <row r="504" spans="1:21" ht="31.5" hidden="1" x14ac:dyDescent="0.25">
      <c r="A504" s="30"/>
      <c r="B504" s="24" t="s">
        <v>703</v>
      </c>
      <c r="C504" s="15" t="s">
        <v>290</v>
      </c>
      <c r="D504" s="2">
        <v>0</v>
      </c>
      <c r="E504" s="2"/>
      <c r="F504" s="2"/>
      <c r="G504" s="2">
        <v>0</v>
      </c>
      <c r="H504" s="2"/>
      <c r="I504" s="2">
        <v>0</v>
      </c>
      <c r="J504" s="2"/>
      <c r="K504" s="60">
        <f t="shared" si="170"/>
        <v>0</v>
      </c>
      <c r="L504" s="2"/>
      <c r="M504" s="2"/>
      <c r="N504" s="2"/>
      <c r="O504" s="2"/>
      <c r="P504" s="2"/>
      <c r="Q504" s="2"/>
      <c r="R504" s="2"/>
      <c r="S504" s="2"/>
      <c r="T504" s="2"/>
      <c r="U504" s="279">
        <f t="shared" si="171"/>
        <v>0</v>
      </c>
    </row>
    <row r="505" spans="1:21" hidden="1" x14ac:dyDescent="0.25">
      <c r="A505" s="30"/>
      <c r="B505" s="24" t="s">
        <v>699</v>
      </c>
      <c r="C505" s="15" t="s">
        <v>291</v>
      </c>
      <c r="D505" s="2">
        <v>0</v>
      </c>
      <c r="E505" s="2"/>
      <c r="F505" s="2"/>
      <c r="G505" s="2">
        <v>0</v>
      </c>
      <c r="H505" s="2"/>
      <c r="I505" s="2">
        <v>0</v>
      </c>
      <c r="J505" s="2"/>
      <c r="K505" s="60">
        <f t="shared" si="170"/>
        <v>0</v>
      </c>
      <c r="L505" s="2"/>
      <c r="M505" s="2"/>
      <c r="N505" s="2"/>
      <c r="O505" s="2"/>
      <c r="P505" s="2"/>
      <c r="Q505" s="2"/>
      <c r="R505" s="2"/>
      <c r="S505" s="2"/>
      <c r="T505" s="2"/>
      <c r="U505" s="279">
        <f t="shared" si="171"/>
        <v>0</v>
      </c>
    </row>
    <row r="506" spans="1:21" ht="31.5" hidden="1" x14ac:dyDescent="0.25">
      <c r="A506" s="30"/>
      <c r="B506" s="24" t="s">
        <v>950</v>
      </c>
      <c r="C506" s="15" t="s">
        <v>949</v>
      </c>
      <c r="D506" s="187">
        <v>0</v>
      </c>
      <c r="E506" s="61">
        <v>0</v>
      </c>
      <c r="F506" s="61">
        <v>0</v>
      </c>
      <c r="G506" s="61">
        <v>0</v>
      </c>
      <c r="H506" s="61">
        <v>0</v>
      </c>
      <c r="I506" s="61">
        <v>0</v>
      </c>
      <c r="J506" s="61">
        <v>0</v>
      </c>
      <c r="K506" s="60">
        <f t="shared" si="170"/>
        <v>0</v>
      </c>
      <c r="L506" s="61">
        <v>0</v>
      </c>
      <c r="M506" s="61">
        <v>0</v>
      </c>
      <c r="N506" s="61">
        <v>0</v>
      </c>
      <c r="O506" s="61">
        <v>0</v>
      </c>
      <c r="P506" s="61">
        <v>0</v>
      </c>
      <c r="Q506" s="61">
        <v>0</v>
      </c>
      <c r="R506" s="61">
        <v>0</v>
      </c>
      <c r="S506" s="61">
        <v>0</v>
      </c>
      <c r="T506" s="61">
        <v>0</v>
      </c>
      <c r="U506" s="279">
        <f t="shared" si="171"/>
        <v>0</v>
      </c>
    </row>
    <row r="507" spans="1:21" hidden="1" x14ac:dyDescent="0.25">
      <c r="A507" s="30"/>
      <c r="B507" s="24" t="s">
        <v>700</v>
      </c>
      <c r="C507" s="15" t="s">
        <v>292</v>
      </c>
      <c r="D507" s="2">
        <v>0</v>
      </c>
      <c r="E507" s="2"/>
      <c r="F507" s="2"/>
      <c r="G507" s="2">
        <v>0</v>
      </c>
      <c r="H507" s="2"/>
      <c r="I507" s="2">
        <v>0</v>
      </c>
      <c r="J507" s="2"/>
      <c r="K507" s="60">
        <f t="shared" si="170"/>
        <v>0</v>
      </c>
      <c r="L507" s="2"/>
      <c r="M507" s="2"/>
      <c r="N507" s="2"/>
      <c r="O507" s="2"/>
      <c r="P507" s="2"/>
      <c r="Q507" s="2"/>
      <c r="R507" s="2"/>
      <c r="S507" s="2"/>
      <c r="T507" s="2"/>
      <c r="U507" s="279">
        <f t="shared" si="171"/>
        <v>0</v>
      </c>
    </row>
    <row r="508" spans="1:21" hidden="1" x14ac:dyDescent="0.25">
      <c r="A508" s="30"/>
      <c r="B508" s="24" t="s">
        <v>704</v>
      </c>
      <c r="C508" s="15" t="s">
        <v>293</v>
      </c>
      <c r="D508" s="2">
        <v>0</v>
      </c>
      <c r="E508" s="2"/>
      <c r="F508" s="2"/>
      <c r="G508" s="2">
        <v>0</v>
      </c>
      <c r="H508" s="2"/>
      <c r="I508" s="2">
        <v>0</v>
      </c>
      <c r="J508" s="2"/>
      <c r="K508" s="60">
        <f t="shared" si="170"/>
        <v>0</v>
      </c>
      <c r="L508" s="2"/>
      <c r="M508" s="2"/>
      <c r="N508" s="2"/>
      <c r="O508" s="2"/>
      <c r="P508" s="2"/>
      <c r="Q508" s="2"/>
      <c r="R508" s="2"/>
      <c r="S508" s="2"/>
      <c r="T508" s="2"/>
      <c r="U508" s="279">
        <f t="shared" si="171"/>
        <v>0</v>
      </c>
    </row>
    <row r="509" spans="1:21" hidden="1" x14ac:dyDescent="0.25">
      <c r="A509" s="30"/>
      <c r="B509" s="24" t="s">
        <v>705</v>
      </c>
      <c r="C509" s="15" t="s">
        <v>294</v>
      </c>
      <c r="D509" s="2">
        <v>0</v>
      </c>
      <c r="E509" s="2"/>
      <c r="F509" s="2"/>
      <c r="G509" s="2">
        <v>0</v>
      </c>
      <c r="H509" s="2"/>
      <c r="I509" s="2">
        <v>0</v>
      </c>
      <c r="J509" s="2"/>
      <c r="K509" s="60">
        <f t="shared" si="170"/>
        <v>0</v>
      </c>
      <c r="L509" s="2"/>
      <c r="M509" s="2"/>
      <c r="N509" s="2"/>
      <c r="O509" s="2"/>
      <c r="P509" s="2"/>
      <c r="Q509" s="2"/>
      <c r="R509" s="2"/>
      <c r="S509" s="2"/>
      <c r="T509" s="2"/>
      <c r="U509" s="279">
        <f t="shared" si="171"/>
        <v>0</v>
      </c>
    </row>
    <row r="510" spans="1:21" hidden="1" x14ac:dyDescent="0.25">
      <c r="A510" s="30"/>
      <c r="B510" s="24" t="s">
        <v>706</v>
      </c>
      <c r="C510" s="15" t="s">
        <v>550</v>
      </c>
      <c r="D510" s="2">
        <v>0</v>
      </c>
      <c r="E510" s="2"/>
      <c r="F510" s="2"/>
      <c r="G510" s="2">
        <v>0</v>
      </c>
      <c r="H510" s="2"/>
      <c r="I510" s="2">
        <v>0</v>
      </c>
      <c r="J510" s="2"/>
      <c r="K510" s="60">
        <f t="shared" si="170"/>
        <v>0</v>
      </c>
      <c r="L510" s="2"/>
      <c r="M510" s="2"/>
      <c r="N510" s="2"/>
      <c r="O510" s="2"/>
      <c r="P510" s="2"/>
      <c r="Q510" s="2"/>
      <c r="R510" s="2"/>
      <c r="S510" s="2"/>
      <c r="T510" s="2"/>
      <c r="U510" s="279">
        <f t="shared" si="171"/>
        <v>0</v>
      </c>
    </row>
    <row r="511" spans="1:21" hidden="1" x14ac:dyDescent="0.25">
      <c r="A511" s="30"/>
      <c r="B511" s="24" t="s">
        <v>701</v>
      </c>
      <c r="C511" s="15" t="s">
        <v>295</v>
      </c>
      <c r="D511" s="2">
        <v>0</v>
      </c>
      <c r="E511" s="2"/>
      <c r="F511" s="2"/>
      <c r="G511" s="2">
        <v>0</v>
      </c>
      <c r="H511" s="2"/>
      <c r="I511" s="2">
        <v>0</v>
      </c>
      <c r="J511" s="2"/>
      <c r="K511" s="60">
        <f t="shared" si="170"/>
        <v>0</v>
      </c>
      <c r="L511" s="2"/>
      <c r="M511" s="2"/>
      <c r="N511" s="2"/>
      <c r="O511" s="2"/>
      <c r="P511" s="2"/>
      <c r="Q511" s="2"/>
      <c r="R511" s="2"/>
      <c r="S511" s="2"/>
      <c r="T511" s="2"/>
      <c r="U511" s="279">
        <f t="shared" si="171"/>
        <v>0</v>
      </c>
    </row>
    <row r="512" spans="1:21" ht="31.5" hidden="1" x14ac:dyDescent="0.25">
      <c r="A512" s="30"/>
      <c r="B512" s="24" t="s">
        <v>702</v>
      </c>
      <c r="C512" s="15" t="s">
        <v>306</v>
      </c>
      <c r="D512" s="2">
        <v>0</v>
      </c>
      <c r="E512" s="2"/>
      <c r="F512" s="2"/>
      <c r="G512" s="2">
        <v>0</v>
      </c>
      <c r="H512" s="2"/>
      <c r="I512" s="2">
        <v>0</v>
      </c>
      <c r="J512" s="2"/>
      <c r="K512" s="60">
        <f t="shared" si="170"/>
        <v>0</v>
      </c>
      <c r="L512" s="2"/>
      <c r="M512" s="2"/>
      <c r="N512" s="2"/>
      <c r="O512" s="2"/>
      <c r="P512" s="2"/>
      <c r="Q512" s="2"/>
      <c r="R512" s="2"/>
      <c r="S512" s="2"/>
      <c r="T512" s="2"/>
      <c r="U512" s="279">
        <f t="shared" si="171"/>
        <v>0</v>
      </c>
    </row>
    <row r="513" spans="1:21" x14ac:dyDescent="0.25">
      <c r="A513" s="30" t="s">
        <v>56</v>
      </c>
      <c r="B513" s="13" t="s">
        <v>361</v>
      </c>
      <c r="C513" s="18" t="s">
        <v>362</v>
      </c>
      <c r="D513" s="60">
        <v>0</v>
      </c>
      <c r="E513" s="60">
        <f>SUM(E514:E529)</f>
        <v>0</v>
      </c>
      <c r="F513" s="60">
        <v>0</v>
      </c>
      <c r="G513" s="60">
        <v>0</v>
      </c>
      <c r="H513" s="60">
        <f>SUM(H514:H529)</f>
        <v>0</v>
      </c>
      <c r="I513" s="60">
        <v>0</v>
      </c>
      <c r="J513" s="60">
        <f>SUM(J514:J529)</f>
        <v>0</v>
      </c>
      <c r="K513" s="60">
        <f t="shared" si="170"/>
        <v>0</v>
      </c>
      <c r="L513" s="60">
        <f t="shared" ref="L513:T513" si="194">SUM(L514:L529)</f>
        <v>0</v>
      </c>
      <c r="M513" s="60">
        <f>SUM(M514:M529)</f>
        <v>0</v>
      </c>
      <c r="N513" s="60">
        <f>SUM(N514:N529)</f>
        <v>0</v>
      </c>
      <c r="O513" s="60">
        <f>SUM(O514:O529)</f>
        <v>0</v>
      </c>
      <c r="P513" s="60">
        <f>SUM(P514:P529)</f>
        <v>0</v>
      </c>
      <c r="Q513" s="60">
        <f>SUM(Q514:Q529)</f>
        <v>0</v>
      </c>
      <c r="R513" s="60">
        <f t="shared" si="194"/>
        <v>0</v>
      </c>
      <c r="S513" s="60">
        <f t="shared" si="194"/>
        <v>0</v>
      </c>
      <c r="T513" s="60">
        <f t="shared" si="194"/>
        <v>0</v>
      </c>
      <c r="U513" s="279">
        <f t="shared" si="171"/>
        <v>0</v>
      </c>
    </row>
    <row r="514" spans="1:21" hidden="1" x14ac:dyDescent="0.25">
      <c r="A514" s="30"/>
      <c r="B514" s="24" t="s">
        <v>692</v>
      </c>
      <c r="C514" s="15" t="s">
        <v>284</v>
      </c>
      <c r="D514" s="2">
        <v>0</v>
      </c>
      <c r="E514" s="2"/>
      <c r="F514" s="2"/>
      <c r="G514" s="2">
        <v>0</v>
      </c>
      <c r="H514" s="2"/>
      <c r="I514" s="2">
        <v>0</v>
      </c>
      <c r="J514" s="2"/>
      <c r="K514" s="60">
        <f t="shared" si="170"/>
        <v>0</v>
      </c>
      <c r="L514" s="2"/>
      <c r="M514" s="2"/>
      <c r="N514" s="2"/>
      <c r="O514" s="2"/>
      <c r="P514" s="2"/>
      <c r="Q514" s="2"/>
      <c r="R514" s="2"/>
      <c r="S514" s="2"/>
      <c r="T514" s="2"/>
      <c r="U514" s="279">
        <f t="shared" si="171"/>
        <v>0</v>
      </c>
    </row>
    <row r="515" spans="1:21" hidden="1" x14ac:dyDescent="0.25">
      <c r="A515" s="30"/>
      <c r="B515" s="24" t="s">
        <v>693</v>
      </c>
      <c r="C515" s="15" t="s">
        <v>285</v>
      </c>
      <c r="D515" s="2">
        <v>0</v>
      </c>
      <c r="E515" s="2"/>
      <c r="F515" s="2"/>
      <c r="G515" s="2">
        <v>0</v>
      </c>
      <c r="H515" s="2"/>
      <c r="I515" s="2">
        <v>0</v>
      </c>
      <c r="J515" s="2"/>
      <c r="K515" s="60">
        <f t="shared" si="170"/>
        <v>0</v>
      </c>
      <c r="L515" s="2"/>
      <c r="M515" s="2"/>
      <c r="N515" s="2"/>
      <c r="O515" s="2"/>
      <c r="P515" s="2"/>
      <c r="Q515" s="2"/>
      <c r="R515" s="2"/>
      <c r="S515" s="2"/>
      <c r="T515" s="2"/>
      <c r="U515" s="279">
        <f t="shared" si="171"/>
        <v>0</v>
      </c>
    </row>
    <row r="516" spans="1:21" hidden="1" x14ac:dyDescent="0.25">
      <c r="A516" s="30"/>
      <c r="B516" s="24" t="s">
        <v>695</v>
      </c>
      <c r="C516" s="15" t="s">
        <v>286</v>
      </c>
      <c r="D516" s="2">
        <v>0</v>
      </c>
      <c r="E516" s="2"/>
      <c r="F516" s="2"/>
      <c r="G516" s="2">
        <v>0</v>
      </c>
      <c r="H516" s="2"/>
      <c r="I516" s="2">
        <v>0</v>
      </c>
      <c r="J516" s="2"/>
      <c r="K516" s="60">
        <f t="shared" si="170"/>
        <v>0</v>
      </c>
      <c r="L516" s="2"/>
      <c r="M516" s="2"/>
      <c r="N516" s="2"/>
      <c r="O516" s="2"/>
      <c r="P516" s="2"/>
      <c r="Q516" s="2"/>
      <c r="R516" s="2"/>
      <c r="S516" s="2"/>
      <c r="T516" s="2"/>
      <c r="U516" s="279">
        <f t="shared" si="171"/>
        <v>0</v>
      </c>
    </row>
    <row r="517" spans="1:21" hidden="1" x14ac:dyDescent="0.25">
      <c r="A517" s="30"/>
      <c r="B517" s="24" t="s">
        <v>694</v>
      </c>
      <c r="C517" s="15" t="s">
        <v>696</v>
      </c>
      <c r="D517" s="2">
        <v>0</v>
      </c>
      <c r="E517" s="2"/>
      <c r="F517" s="2"/>
      <c r="G517" s="2">
        <v>0</v>
      </c>
      <c r="H517" s="2"/>
      <c r="I517" s="2">
        <v>0</v>
      </c>
      <c r="J517" s="2"/>
      <c r="K517" s="60">
        <f t="shared" si="170"/>
        <v>0</v>
      </c>
      <c r="L517" s="2"/>
      <c r="M517" s="2"/>
      <c r="N517" s="2"/>
      <c r="O517" s="2"/>
      <c r="P517" s="2"/>
      <c r="Q517" s="2"/>
      <c r="R517" s="2"/>
      <c r="S517" s="2"/>
      <c r="T517" s="2"/>
      <c r="U517" s="279">
        <f t="shared" si="171"/>
        <v>0</v>
      </c>
    </row>
    <row r="518" spans="1:21" hidden="1" x14ac:dyDescent="0.25">
      <c r="A518" s="30"/>
      <c r="B518" s="24" t="s">
        <v>697</v>
      </c>
      <c r="C518" s="15" t="s">
        <v>287</v>
      </c>
      <c r="D518" s="2">
        <v>0</v>
      </c>
      <c r="E518" s="2"/>
      <c r="F518" s="2"/>
      <c r="G518" s="2">
        <v>0</v>
      </c>
      <c r="H518" s="2"/>
      <c r="I518" s="2">
        <v>0</v>
      </c>
      <c r="J518" s="2"/>
      <c r="K518" s="60">
        <f t="shared" si="170"/>
        <v>0</v>
      </c>
      <c r="L518" s="2"/>
      <c r="M518" s="2"/>
      <c r="N518" s="2"/>
      <c r="O518" s="2"/>
      <c r="P518" s="2"/>
      <c r="Q518" s="2"/>
      <c r="R518" s="2"/>
      <c r="S518" s="2"/>
      <c r="T518" s="2"/>
      <c r="U518" s="279">
        <f t="shared" si="171"/>
        <v>0</v>
      </c>
    </row>
    <row r="519" spans="1:21" hidden="1" x14ac:dyDescent="0.25">
      <c r="A519" s="30"/>
      <c r="B519" s="24" t="s">
        <v>708</v>
      </c>
      <c r="C519" s="15" t="s">
        <v>288</v>
      </c>
      <c r="D519" s="2">
        <v>0</v>
      </c>
      <c r="E519" s="2"/>
      <c r="F519" s="2"/>
      <c r="G519" s="2">
        <v>0</v>
      </c>
      <c r="H519" s="2"/>
      <c r="I519" s="2">
        <v>0</v>
      </c>
      <c r="J519" s="2"/>
      <c r="K519" s="60">
        <f t="shared" si="170"/>
        <v>0</v>
      </c>
      <c r="L519" s="2"/>
      <c r="M519" s="2"/>
      <c r="N519" s="2"/>
      <c r="O519" s="2"/>
      <c r="P519" s="2"/>
      <c r="Q519" s="2"/>
      <c r="R519" s="2"/>
      <c r="S519" s="2"/>
      <c r="T519" s="2"/>
      <c r="U519" s="279">
        <f t="shared" si="171"/>
        <v>0</v>
      </c>
    </row>
    <row r="520" spans="1:21" hidden="1" x14ac:dyDescent="0.25">
      <c r="A520" s="30"/>
      <c r="B520" s="24" t="s">
        <v>698</v>
      </c>
      <c r="C520" s="15" t="s">
        <v>289</v>
      </c>
      <c r="D520" s="2">
        <v>0</v>
      </c>
      <c r="E520" s="2"/>
      <c r="F520" s="2"/>
      <c r="G520" s="2">
        <v>0</v>
      </c>
      <c r="H520" s="2"/>
      <c r="I520" s="2">
        <v>0</v>
      </c>
      <c r="J520" s="2"/>
      <c r="K520" s="60">
        <f t="shared" si="170"/>
        <v>0</v>
      </c>
      <c r="L520" s="2"/>
      <c r="M520" s="2"/>
      <c r="N520" s="2"/>
      <c r="O520" s="2"/>
      <c r="P520" s="2"/>
      <c r="Q520" s="2"/>
      <c r="R520" s="2"/>
      <c r="S520" s="2"/>
      <c r="T520" s="2"/>
      <c r="U520" s="279">
        <f t="shared" si="171"/>
        <v>0</v>
      </c>
    </row>
    <row r="521" spans="1:21" ht="31.5" hidden="1" x14ac:dyDescent="0.25">
      <c r="A521" s="30"/>
      <c r="B521" s="24" t="s">
        <v>703</v>
      </c>
      <c r="C521" s="15" t="s">
        <v>290</v>
      </c>
      <c r="D521" s="2">
        <v>0</v>
      </c>
      <c r="E521" s="2"/>
      <c r="F521" s="2"/>
      <c r="G521" s="2">
        <v>0</v>
      </c>
      <c r="H521" s="2"/>
      <c r="I521" s="2">
        <v>0</v>
      </c>
      <c r="J521" s="2"/>
      <c r="K521" s="60">
        <f t="shared" si="170"/>
        <v>0</v>
      </c>
      <c r="L521" s="2"/>
      <c r="M521" s="2"/>
      <c r="N521" s="2"/>
      <c r="O521" s="2"/>
      <c r="P521" s="2"/>
      <c r="Q521" s="2"/>
      <c r="R521" s="2"/>
      <c r="S521" s="2"/>
      <c r="T521" s="2"/>
      <c r="U521" s="279">
        <f t="shared" si="171"/>
        <v>0</v>
      </c>
    </row>
    <row r="522" spans="1:21" hidden="1" x14ac:dyDescent="0.25">
      <c r="A522" s="30"/>
      <c r="B522" s="24" t="s">
        <v>699</v>
      </c>
      <c r="C522" s="15" t="s">
        <v>291</v>
      </c>
      <c r="D522" s="2">
        <v>0</v>
      </c>
      <c r="E522" s="2"/>
      <c r="F522" s="2"/>
      <c r="G522" s="2">
        <v>0</v>
      </c>
      <c r="H522" s="2"/>
      <c r="I522" s="2">
        <v>0</v>
      </c>
      <c r="J522" s="2"/>
      <c r="K522" s="60">
        <f t="shared" si="170"/>
        <v>0</v>
      </c>
      <c r="L522" s="2"/>
      <c r="M522" s="2"/>
      <c r="N522" s="2"/>
      <c r="O522" s="2"/>
      <c r="P522" s="2"/>
      <c r="Q522" s="2"/>
      <c r="R522" s="2"/>
      <c r="S522" s="2"/>
      <c r="T522" s="2"/>
      <c r="U522" s="279">
        <f t="shared" si="171"/>
        <v>0</v>
      </c>
    </row>
    <row r="523" spans="1:21" ht="31.5" hidden="1" x14ac:dyDescent="0.25">
      <c r="A523" s="30"/>
      <c r="B523" s="24" t="s">
        <v>950</v>
      </c>
      <c r="C523" s="15" t="s">
        <v>949</v>
      </c>
      <c r="D523" s="187">
        <v>0</v>
      </c>
      <c r="E523" s="61">
        <v>0</v>
      </c>
      <c r="F523" s="61">
        <v>0</v>
      </c>
      <c r="G523" s="61">
        <v>0</v>
      </c>
      <c r="H523" s="61">
        <v>0</v>
      </c>
      <c r="I523" s="61">
        <v>0</v>
      </c>
      <c r="J523" s="61">
        <v>0</v>
      </c>
      <c r="K523" s="60">
        <f t="shared" ref="K523:K586" si="195">+I523+J523</f>
        <v>0</v>
      </c>
      <c r="L523" s="61">
        <v>0</v>
      </c>
      <c r="M523" s="61">
        <v>0</v>
      </c>
      <c r="N523" s="61">
        <v>0</v>
      </c>
      <c r="O523" s="61">
        <v>0</v>
      </c>
      <c r="P523" s="61">
        <v>0</v>
      </c>
      <c r="Q523" s="61">
        <v>0</v>
      </c>
      <c r="R523" s="61">
        <v>0</v>
      </c>
      <c r="S523" s="61">
        <v>0</v>
      </c>
      <c r="T523" s="61">
        <v>0</v>
      </c>
      <c r="U523" s="279">
        <f t="shared" ref="U523:U586" si="196">+K523-M523-N523-O523-P523</f>
        <v>0</v>
      </c>
    </row>
    <row r="524" spans="1:21" hidden="1" x14ac:dyDescent="0.25">
      <c r="A524" s="30"/>
      <c r="B524" s="24" t="s">
        <v>700</v>
      </c>
      <c r="C524" s="15" t="s">
        <v>292</v>
      </c>
      <c r="D524" s="2">
        <v>0</v>
      </c>
      <c r="E524" s="2"/>
      <c r="F524" s="2"/>
      <c r="G524" s="2">
        <v>0</v>
      </c>
      <c r="H524" s="2"/>
      <c r="I524" s="2">
        <v>0</v>
      </c>
      <c r="J524" s="2"/>
      <c r="K524" s="60">
        <f t="shared" si="195"/>
        <v>0</v>
      </c>
      <c r="L524" s="2"/>
      <c r="M524" s="2"/>
      <c r="N524" s="2"/>
      <c r="O524" s="2"/>
      <c r="P524" s="2"/>
      <c r="Q524" s="2"/>
      <c r="R524" s="2"/>
      <c r="S524" s="2"/>
      <c r="T524" s="2"/>
      <c r="U524" s="279">
        <f t="shared" si="196"/>
        <v>0</v>
      </c>
    </row>
    <row r="525" spans="1:21" hidden="1" x14ac:dyDescent="0.25">
      <c r="A525" s="30"/>
      <c r="B525" s="24" t="s">
        <v>704</v>
      </c>
      <c r="C525" s="15" t="s">
        <v>293</v>
      </c>
      <c r="D525" s="2">
        <v>0</v>
      </c>
      <c r="E525" s="2"/>
      <c r="F525" s="2"/>
      <c r="G525" s="2">
        <v>0</v>
      </c>
      <c r="H525" s="2"/>
      <c r="I525" s="2">
        <v>0</v>
      </c>
      <c r="J525" s="2"/>
      <c r="K525" s="60">
        <f t="shared" si="195"/>
        <v>0</v>
      </c>
      <c r="L525" s="2"/>
      <c r="M525" s="2"/>
      <c r="N525" s="2"/>
      <c r="O525" s="2"/>
      <c r="P525" s="2"/>
      <c r="Q525" s="2"/>
      <c r="R525" s="2"/>
      <c r="S525" s="2"/>
      <c r="T525" s="2"/>
      <c r="U525" s="279">
        <f t="shared" si="196"/>
        <v>0</v>
      </c>
    </row>
    <row r="526" spans="1:21" hidden="1" x14ac:dyDescent="0.25">
      <c r="A526" s="30"/>
      <c r="B526" s="24" t="s">
        <v>705</v>
      </c>
      <c r="C526" s="15" t="s">
        <v>294</v>
      </c>
      <c r="D526" s="2">
        <v>0</v>
      </c>
      <c r="E526" s="2"/>
      <c r="F526" s="2"/>
      <c r="G526" s="2">
        <v>0</v>
      </c>
      <c r="H526" s="2"/>
      <c r="I526" s="2">
        <v>0</v>
      </c>
      <c r="J526" s="2"/>
      <c r="K526" s="60">
        <f t="shared" si="195"/>
        <v>0</v>
      </c>
      <c r="L526" s="2"/>
      <c r="M526" s="2"/>
      <c r="N526" s="2"/>
      <c r="O526" s="2"/>
      <c r="P526" s="2"/>
      <c r="Q526" s="2"/>
      <c r="R526" s="2"/>
      <c r="S526" s="2"/>
      <c r="T526" s="2"/>
      <c r="U526" s="279">
        <f t="shared" si="196"/>
        <v>0</v>
      </c>
    </row>
    <row r="527" spans="1:21" hidden="1" x14ac:dyDescent="0.25">
      <c r="A527" s="30"/>
      <c r="B527" s="24" t="s">
        <v>706</v>
      </c>
      <c r="C527" s="15" t="s">
        <v>550</v>
      </c>
      <c r="D527" s="2">
        <v>0</v>
      </c>
      <c r="E527" s="2"/>
      <c r="F527" s="2"/>
      <c r="G527" s="2">
        <v>0</v>
      </c>
      <c r="H527" s="2"/>
      <c r="I527" s="2">
        <v>0</v>
      </c>
      <c r="J527" s="2"/>
      <c r="K527" s="60">
        <f t="shared" si="195"/>
        <v>0</v>
      </c>
      <c r="L527" s="2"/>
      <c r="M527" s="2"/>
      <c r="N527" s="2"/>
      <c r="O527" s="2"/>
      <c r="P527" s="2"/>
      <c r="Q527" s="2"/>
      <c r="R527" s="2"/>
      <c r="S527" s="2"/>
      <c r="T527" s="2"/>
      <c r="U527" s="279">
        <f t="shared" si="196"/>
        <v>0</v>
      </c>
    </row>
    <row r="528" spans="1:21" hidden="1" x14ac:dyDescent="0.25">
      <c r="A528" s="30"/>
      <c r="B528" s="24" t="s">
        <v>701</v>
      </c>
      <c r="C528" s="15" t="s">
        <v>295</v>
      </c>
      <c r="D528" s="2">
        <v>0</v>
      </c>
      <c r="E528" s="2"/>
      <c r="F528" s="2"/>
      <c r="G528" s="2">
        <v>0</v>
      </c>
      <c r="H528" s="2"/>
      <c r="I528" s="2">
        <v>0</v>
      </c>
      <c r="J528" s="2"/>
      <c r="K528" s="60">
        <f t="shared" si="195"/>
        <v>0</v>
      </c>
      <c r="L528" s="2"/>
      <c r="M528" s="2"/>
      <c r="N528" s="2"/>
      <c r="O528" s="2"/>
      <c r="P528" s="2"/>
      <c r="Q528" s="2"/>
      <c r="R528" s="2"/>
      <c r="S528" s="2"/>
      <c r="T528" s="2"/>
      <c r="U528" s="279">
        <f t="shared" si="196"/>
        <v>0</v>
      </c>
    </row>
    <row r="529" spans="1:21" ht="31.5" hidden="1" x14ac:dyDescent="0.25">
      <c r="A529" s="30"/>
      <c r="B529" s="24" t="s">
        <v>702</v>
      </c>
      <c r="C529" s="15" t="s">
        <v>306</v>
      </c>
      <c r="D529" s="2">
        <v>0</v>
      </c>
      <c r="E529" s="2"/>
      <c r="F529" s="2"/>
      <c r="G529" s="2">
        <v>0</v>
      </c>
      <c r="H529" s="2"/>
      <c r="I529" s="2">
        <v>0</v>
      </c>
      <c r="J529" s="2"/>
      <c r="K529" s="60">
        <f t="shared" si="195"/>
        <v>0</v>
      </c>
      <c r="L529" s="2"/>
      <c r="M529" s="2"/>
      <c r="N529" s="2"/>
      <c r="O529" s="2"/>
      <c r="P529" s="2"/>
      <c r="Q529" s="2"/>
      <c r="R529" s="2"/>
      <c r="S529" s="2"/>
      <c r="T529" s="2"/>
      <c r="U529" s="279">
        <f t="shared" si="196"/>
        <v>0</v>
      </c>
    </row>
    <row r="530" spans="1:21" x14ac:dyDescent="0.25">
      <c r="A530" s="30" t="s">
        <v>53</v>
      </c>
      <c r="B530" s="13" t="s">
        <v>363</v>
      </c>
      <c r="C530" s="18" t="s">
        <v>364</v>
      </c>
      <c r="D530" s="60">
        <v>28.5</v>
      </c>
      <c r="E530" s="60">
        <f t="shared" ref="E530:E546" si="197">+E547</f>
        <v>33.5</v>
      </c>
      <c r="F530" s="60">
        <v>55.49</v>
      </c>
      <c r="G530" s="60">
        <v>100.49000000000001</v>
      </c>
      <c r="H530" s="60">
        <f t="shared" ref="H530:J546" si="198">+H547</f>
        <v>100.43</v>
      </c>
      <c r="I530" s="60">
        <v>12</v>
      </c>
      <c r="J530" s="60">
        <f t="shared" si="198"/>
        <v>0</v>
      </c>
      <c r="K530" s="60">
        <f t="shared" si="195"/>
        <v>12</v>
      </c>
      <c r="L530" s="60">
        <f t="shared" ref="L530:T530" si="199">+L547</f>
        <v>0</v>
      </c>
      <c r="M530" s="60">
        <f t="shared" si="199"/>
        <v>7</v>
      </c>
      <c r="N530" s="60">
        <f t="shared" si="199"/>
        <v>0</v>
      </c>
      <c r="O530" s="60">
        <f t="shared" si="199"/>
        <v>5</v>
      </c>
      <c r="P530" s="60">
        <f t="shared" si="199"/>
        <v>0</v>
      </c>
      <c r="Q530" s="60">
        <f t="shared" si="199"/>
        <v>436.6</v>
      </c>
      <c r="R530" s="60">
        <f t="shared" si="199"/>
        <v>0</v>
      </c>
      <c r="S530" s="60">
        <f t="shared" si="199"/>
        <v>0</v>
      </c>
      <c r="T530" s="60">
        <f t="shared" si="199"/>
        <v>0</v>
      </c>
      <c r="U530" s="279">
        <f t="shared" si="196"/>
        <v>0</v>
      </c>
    </row>
    <row r="531" spans="1:21" x14ac:dyDescent="0.25">
      <c r="A531" s="30"/>
      <c r="B531" s="24" t="s">
        <v>692</v>
      </c>
      <c r="C531" s="15" t="s">
        <v>284</v>
      </c>
      <c r="D531" s="60">
        <v>0</v>
      </c>
      <c r="E531" s="60">
        <f t="shared" si="197"/>
        <v>0</v>
      </c>
      <c r="F531" s="60">
        <v>0</v>
      </c>
      <c r="G531" s="60">
        <v>0</v>
      </c>
      <c r="H531" s="60">
        <f t="shared" si="198"/>
        <v>0</v>
      </c>
      <c r="I531" s="60">
        <v>0</v>
      </c>
      <c r="J531" s="60">
        <f t="shared" si="198"/>
        <v>0</v>
      </c>
      <c r="K531" s="60">
        <f t="shared" si="195"/>
        <v>0</v>
      </c>
      <c r="L531" s="60">
        <f t="shared" ref="L531:T531" si="200">+L548</f>
        <v>0</v>
      </c>
      <c r="M531" s="60">
        <f t="shared" si="200"/>
        <v>0</v>
      </c>
      <c r="N531" s="60">
        <f t="shared" si="200"/>
        <v>0</v>
      </c>
      <c r="O531" s="60">
        <f t="shared" si="200"/>
        <v>0</v>
      </c>
      <c r="P531" s="60">
        <f t="shared" si="200"/>
        <v>0</v>
      </c>
      <c r="Q531" s="60">
        <f t="shared" si="200"/>
        <v>0</v>
      </c>
      <c r="R531" s="60">
        <f t="shared" si="200"/>
        <v>0</v>
      </c>
      <c r="S531" s="60">
        <f t="shared" si="200"/>
        <v>0</v>
      </c>
      <c r="T531" s="60">
        <f t="shared" si="200"/>
        <v>0</v>
      </c>
      <c r="U531" s="279">
        <f t="shared" si="196"/>
        <v>0</v>
      </c>
    </row>
    <row r="532" spans="1:21" x14ac:dyDescent="0.25">
      <c r="A532" s="30"/>
      <c r="B532" s="24" t="s">
        <v>693</v>
      </c>
      <c r="C532" s="15" t="s">
        <v>285</v>
      </c>
      <c r="D532" s="60">
        <v>0</v>
      </c>
      <c r="E532" s="60">
        <f t="shared" si="197"/>
        <v>0</v>
      </c>
      <c r="F532" s="60">
        <v>0</v>
      </c>
      <c r="G532" s="60">
        <v>0</v>
      </c>
      <c r="H532" s="60">
        <f t="shared" si="198"/>
        <v>0</v>
      </c>
      <c r="I532" s="60">
        <v>0</v>
      </c>
      <c r="J532" s="60">
        <f t="shared" si="198"/>
        <v>0</v>
      </c>
      <c r="K532" s="60">
        <f t="shared" si="195"/>
        <v>0</v>
      </c>
      <c r="L532" s="60">
        <f t="shared" ref="L532:T532" si="201">+L549</f>
        <v>0</v>
      </c>
      <c r="M532" s="60">
        <f t="shared" si="201"/>
        <v>0</v>
      </c>
      <c r="N532" s="60">
        <f t="shared" si="201"/>
        <v>0</v>
      </c>
      <c r="O532" s="60">
        <f t="shared" si="201"/>
        <v>0</v>
      </c>
      <c r="P532" s="60">
        <f t="shared" si="201"/>
        <v>0</v>
      </c>
      <c r="Q532" s="60">
        <f t="shared" si="201"/>
        <v>0</v>
      </c>
      <c r="R532" s="60">
        <f t="shared" si="201"/>
        <v>0</v>
      </c>
      <c r="S532" s="60">
        <f t="shared" si="201"/>
        <v>0</v>
      </c>
      <c r="T532" s="60">
        <f t="shared" si="201"/>
        <v>0</v>
      </c>
      <c r="U532" s="279">
        <f t="shared" si="196"/>
        <v>0</v>
      </c>
    </row>
    <row r="533" spans="1:21" x14ac:dyDescent="0.25">
      <c r="A533" s="30"/>
      <c r="B533" s="24" t="s">
        <v>695</v>
      </c>
      <c r="C533" s="15" t="s">
        <v>286</v>
      </c>
      <c r="D533" s="60">
        <v>0</v>
      </c>
      <c r="E533" s="60">
        <f t="shared" si="197"/>
        <v>0</v>
      </c>
      <c r="F533" s="60">
        <v>0</v>
      </c>
      <c r="G533" s="60">
        <v>0</v>
      </c>
      <c r="H533" s="60">
        <f t="shared" si="198"/>
        <v>0</v>
      </c>
      <c r="I533" s="60">
        <v>0</v>
      </c>
      <c r="J533" s="60">
        <f t="shared" si="198"/>
        <v>0</v>
      </c>
      <c r="K533" s="60">
        <f t="shared" si="195"/>
        <v>0</v>
      </c>
      <c r="L533" s="60">
        <f t="shared" ref="L533:T533" si="202">+L550</f>
        <v>0</v>
      </c>
      <c r="M533" s="60">
        <f t="shared" si="202"/>
        <v>0</v>
      </c>
      <c r="N533" s="60">
        <f t="shared" si="202"/>
        <v>0</v>
      </c>
      <c r="O533" s="60">
        <f t="shared" si="202"/>
        <v>0</v>
      </c>
      <c r="P533" s="60">
        <f t="shared" si="202"/>
        <v>0</v>
      </c>
      <c r="Q533" s="60">
        <f t="shared" si="202"/>
        <v>0</v>
      </c>
      <c r="R533" s="60">
        <f t="shared" si="202"/>
        <v>0</v>
      </c>
      <c r="S533" s="60">
        <f t="shared" si="202"/>
        <v>0</v>
      </c>
      <c r="T533" s="60">
        <f t="shared" si="202"/>
        <v>0</v>
      </c>
      <c r="U533" s="279">
        <f t="shared" si="196"/>
        <v>0</v>
      </c>
    </row>
    <row r="534" spans="1:21" x14ac:dyDescent="0.25">
      <c r="A534" s="30"/>
      <c r="B534" s="24" t="s">
        <v>694</v>
      </c>
      <c r="C534" s="15" t="s">
        <v>696</v>
      </c>
      <c r="D534" s="60">
        <v>0</v>
      </c>
      <c r="E534" s="60">
        <f t="shared" si="197"/>
        <v>0</v>
      </c>
      <c r="F534" s="60">
        <v>0</v>
      </c>
      <c r="G534" s="60">
        <v>0</v>
      </c>
      <c r="H534" s="60">
        <f t="shared" si="198"/>
        <v>0</v>
      </c>
      <c r="I534" s="60">
        <v>0</v>
      </c>
      <c r="J534" s="60">
        <f t="shared" si="198"/>
        <v>0</v>
      </c>
      <c r="K534" s="60">
        <f t="shared" si="195"/>
        <v>0</v>
      </c>
      <c r="L534" s="60">
        <f t="shared" ref="L534:T534" si="203">+L551</f>
        <v>0</v>
      </c>
      <c r="M534" s="60">
        <f t="shared" si="203"/>
        <v>0</v>
      </c>
      <c r="N534" s="60">
        <f t="shared" si="203"/>
        <v>0</v>
      </c>
      <c r="O534" s="60">
        <f t="shared" si="203"/>
        <v>0</v>
      </c>
      <c r="P534" s="60">
        <f t="shared" si="203"/>
        <v>0</v>
      </c>
      <c r="Q534" s="60">
        <f t="shared" si="203"/>
        <v>0</v>
      </c>
      <c r="R534" s="60">
        <f t="shared" si="203"/>
        <v>0</v>
      </c>
      <c r="S534" s="60">
        <f t="shared" si="203"/>
        <v>0</v>
      </c>
      <c r="T534" s="60">
        <f t="shared" si="203"/>
        <v>0</v>
      </c>
      <c r="U534" s="279">
        <f t="shared" si="196"/>
        <v>0</v>
      </c>
    </row>
    <row r="535" spans="1:21" x14ac:dyDescent="0.25">
      <c r="A535" s="30"/>
      <c r="B535" s="24" t="s">
        <v>697</v>
      </c>
      <c r="C535" s="15" t="s">
        <v>287</v>
      </c>
      <c r="D535" s="60">
        <v>0</v>
      </c>
      <c r="E535" s="60">
        <f t="shared" si="197"/>
        <v>0</v>
      </c>
      <c r="F535" s="60">
        <v>0</v>
      </c>
      <c r="G535" s="60">
        <v>0</v>
      </c>
      <c r="H535" s="60">
        <f t="shared" si="198"/>
        <v>0</v>
      </c>
      <c r="I535" s="60">
        <v>0</v>
      </c>
      <c r="J535" s="60">
        <f t="shared" si="198"/>
        <v>0</v>
      </c>
      <c r="K535" s="60">
        <f t="shared" si="195"/>
        <v>0</v>
      </c>
      <c r="L535" s="60">
        <f t="shared" ref="L535:T535" si="204">+L552</f>
        <v>0</v>
      </c>
      <c r="M535" s="60">
        <f t="shared" si="204"/>
        <v>0</v>
      </c>
      <c r="N535" s="60">
        <f t="shared" si="204"/>
        <v>0</v>
      </c>
      <c r="O535" s="60">
        <f t="shared" si="204"/>
        <v>0</v>
      </c>
      <c r="P535" s="60">
        <f t="shared" si="204"/>
        <v>0</v>
      </c>
      <c r="Q535" s="60">
        <f t="shared" si="204"/>
        <v>0</v>
      </c>
      <c r="R535" s="60">
        <f t="shared" si="204"/>
        <v>0</v>
      </c>
      <c r="S535" s="60">
        <f t="shared" si="204"/>
        <v>0</v>
      </c>
      <c r="T535" s="60">
        <f t="shared" si="204"/>
        <v>0</v>
      </c>
      <c r="U535" s="279">
        <f t="shared" si="196"/>
        <v>0</v>
      </c>
    </row>
    <row r="536" spans="1:21" x14ac:dyDescent="0.25">
      <c r="A536" s="30"/>
      <c r="B536" s="24" t="s">
        <v>708</v>
      </c>
      <c r="C536" s="15" t="s">
        <v>288</v>
      </c>
      <c r="D536" s="60">
        <v>0</v>
      </c>
      <c r="E536" s="60">
        <f t="shared" si="197"/>
        <v>0</v>
      </c>
      <c r="F536" s="60">
        <v>0</v>
      </c>
      <c r="G536" s="60">
        <v>0</v>
      </c>
      <c r="H536" s="60">
        <f t="shared" si="198"/>
        <v>0</v>
      </c>
      <c r="I536" s="60">
        <v>0</v>
      </c>
      <c r="J536" s="60">
        <f t="shared" si="198"/>
        <v>0</v>
      </c>
      <c r="K536" s="60">
        <f t="shared" si="195"/>
        <v>0</v>
      </c>
      <c r="L536" s="60">
        <f t="shared" ref="L536:T536" si="205">+L553</f>
        <v>0</v>
      </c>
      <c r="M536" s="60">
        <f t="shared" si="205"/>
        <v>0</v>
      </c>
      <c r="N536" s="60">
        <f t="shared" si="205"/>
        <v>0</v>
      </c>
      <c r="O536" s="60">
        <f t="shared" si="205"/>
        <v>0</v>
      </c>
      <c r="P536" s="60">
        <f t="shared" si="205"/>
        <v>0</v>
      </c>
      <c r="Q536" s="60">
        <f t="shared" si="205"/>
        <v>0</v>
      </c>
      <c r="R536" s="60">
        <f t="shared" si="205"/>
        <v>0</v>
      </c>
      <c r="S536" s="60">
        <f t="shared" si="205"/>
        <v>0</v>
      </c>
      <c r="T536" s="60">
        <f t="shared" si="205"/>
        <v>0</v>
      </c>
      <c r="U536" s="279">
        <f t="shared" si="196"/>
        <v>0</v>
      </c>
    </row>
    <row r="537" spans="1:21" x14ac:dyDescent="0.25">
      <c r="A537" s="30"/>
      <c r="B537" s="24" t="s">
        <v>698</v>
      </c>
      <c r="C537" s="15" t="s">
        <v>289</v>
      </c>
      <c r="D537" s="60">
        <v>0</v>
      </c>
      <c r="E537" s="60">
        <f t="shared" si="197"/>
        <v>0</v>
      </c>
      <c r="F537" s="60">
        <v>0</v>
      </c>
      <c r="G537" s="60">
        <v>0</v>
      </c>
      <c r="H537" s="60">
        <f t="shared" si="198"/>
        <v>0</v>
      </c>
      <c r="I537" s="60">
        <v>0</v>
      </c>
      <c r="J537" s="60">
        <f t="shared" si="198"/>
        <v>0</v>
      </c>
      <c r="K537" s="60">
        <f t="shared" si="195"/>
        <v>0</v>
      </c>
      <c r="L537" s="60">
        <f t="shared" ref="L537:T537" si="206">+L554</f>
        <v>0</v>
      </c>
      <c r="M537" s="60">
        <f t="shared" si="206"/>
        <v>0</v>
      </c>
      <c r="N537" s="60">
        <f t="shared" si="206"/>
        <v>0</v>
      </c>
      <c r="O537" s="60">
        <f t="shared" si="206"/>
        <v>0</v>
      </c>
      <c r="P537" s="60">
        <f t="shared" si="206"/>
        <v>0</v>
      </c>
      <c r="Q537" s="60">
        <f t="shared" si="206"/>
        <v>0</v>
      </c>
      <c r="R537" s="60">
        <f t="shared" si="206"/>
        <v>0</v>
      </c>
      <c r="S537" s="60">
        <f t="shared" si="206"/>
        <v>0</v>
      </c>
      <c r="T537" s="60">
        <f t="shared" si="206"/>
        <v>0</v>
      </c>
      <c r="U537" s="279">
        <f t="shared" si="196"/>
        <v>0</v>
      </c>
    </row>
    <row r="538" spans="1:21" ht="31.5" x14ac:dyDescent="0.25">
      <c r="A538" s="30"/>
      <c r="B538" s="24" t="s">
        <v>703</v>
      </c>
      <c r="C538" s="15" t="s">
        <v>290</v>
      </c>
      <c r="D538" s="60">
        <v>0</v>
      </c>
      <c r="E538" s="60">
        <f t="shared" si="197"/>
        <v>0</v>
      </c>
      <c r="F538" s="60">
        <v>0</v>
      </c>
      <c r="G538" s="60">
        <v>0</v>
      </c>
      <c r="H538" s="60">
        <f t="shared" si="198"/>
        <v>0</v>
      </c>
      <c r="I538" s="60">
        <v>0</v>
      </c>
      <c r="J538" s="60">
        <f t="shared" si="198"/>
        <v>0</v>
      </c>
      <c r="K538" s="60">
        <f t="shared" si="195"/>
        <v>0</v>
      </c>
      <c r="L538" s="60">
        <f t="shared" ref="L538:T538" si="207">+L555</f>
        <v>0</v>
      </c>
      <c r="M538" s="60">
        <f t="shared" si="207"/>
        <v>0</v>
      </c>
      <c r="N538" s="60">
        <f t="shared" si="207"/>
        <v>0</v>
      </c>
      <c r="O538" s="60">
        <f t="shared" si="207"/>
        <v>0</v>
      </c>
      <c r="P538" s="60">
        <f t="shared" si="207"/>
        <v>0</v>
      </c>
      <c r="Q538" s="60">
        <f t="shared" si="207"/>
        <v>0</v>
      </c>
      <c r="R538" s="60">
        <f t="shared" si="207"/>
        <v>0</v>
      </c>
      <c r="S538" s="60">
        <f t="shared" si="207"/>
        <v>0</v>
      </c>
      <c r="T538" s="60">
        <f t="shared" si="207"/>
        <v>0</v>
      </c>
      <c r="U538" s="279">
        <f t="shared" si="196"/>
        <v>0</v>
      </c>
    </row>
    <row r="539" spans="1:21" x14ac:dyDescent="0.25">
      <c r="A539" s="30"/>
      <c r="B539" s="24" t="s">
        <v>699</v>
      </c>
      <c r="C539" s="15" t="s">
        <v>291</v>
      </c>
      <c r="D539" s="60">
        <v>0</v>
      </c>
      <c r="E539" s="60">
        <f t="shared" si="197"/>
        <v>0</v>
      </c>
      <c r="F539" s="60">
        <v>0</v>
      </c>
      <c r="G539" s="60">
        <v>0</v>
      </c>
      <c r="H539" s="60">
        <f t="shared" si="198"/>
        <v>0</v>
      </c>
      <c r="I539" s="60">
        <v>0</v>
      </c>
      <c r="J539" s="60">
        <f t="shared" si="198"/>
        <v>0</v>
      </c>
      <c r="K539" s="60">
        <f t="shared" si="195"/>
        <v>0</v>
      </c>
      <c r="L539" s="60">
        <f t="shared" ref="L539:T539" si="208">+L556</f>
        <v>0</v>
      </c>
      <c r="M539" s="60">
        <f t="shared" si="208"/>
        <v>0</v>
      </c>
      <c r="N539" s="60">
        <f t="shared" si="208"/>
        <v>0</v>
      </c>
      <c r="O539" s="60">
        <f t="shared" si="208"/>
        <v>0</v>
      </c>
      <c r="P539" s="60">
        <f t="shared" si="208"/>
        <v>0</v>
      </c>
      <c r="Q539" s="60">
        <f t="shared" si="208"/>
        <v>0</v>
      </c>
      <c r="R539" s="60">
        <f t="shared" si="208"/>
        <v>0</v>
      </c>
      <c r="S539" s="60">
        <f t="shared" si="208"/>
        <v>0</v>
      </c>
      <c r="T539" s="60">
        <f t="shared" si="208"/>
        <v>0</v>
      </c>
      <c r="U539" s="279">
        <f t="shared" si="196"/>
        <v>0</v>
      </c>
    </row>
    <row r="540" spans="1:21" ht="31.5" x14ac:dyDescent="0.25">
      <c r="A540" s="30"/>
      <c r="B540" s="24" t="s">
        <v>950</v>
      </c>
      <c r="C540" s="15" t="s">
        <v>949</v>
      </c>
      <c r="D540" s="187">
        <v>0</v>
      </c>
      <c r="E540" s="60">
        <f t="shared" si="197"/>
        <v>0</v>
      </c>
      <c r="F540" s="60">
        <v>0</v>
      </c>
      <c r="G540" s="60">
        <v>0</v>
      </c>
      <c r="H540" s="60">
        <f t="shared" si="198"/>
        <v>0</v>
      </c>
      <c r="I540" s="60">
        <v>0</v>
      </c>
      <c r="J540" s="60">
        <f t="shared" si="198"/>
        <v>0</v>
      </c>
      <c r="K540" s="60">
        <f t="shared" si="195"/>
        <v>0</v>
      </c>
      <c r="L540" s="60">
        <f t="shared" ref="L540:T540" si="209">+L557</f>
        <v>0</v>
      </c>
      <c r="M540" s="60">
        <f t="shared" si="209"/>
        <v>0</v>
      </c>
      <c r="N540" s="60">
        <f t="shared" si="209"/>
        <v>0</v>
      </c>
      <c r="O540" s="60">
        <f t="shared" si="209"/>
        <v>0</v>
      </c>
      <c r="P540" s="60">
        <f t="shared" si="209"/>
        <v>0</v>
      </c>
      <c r="Q540" s="60">
        <f t="shared" si="209"/>
        <v>0</v>
      </c>
      <c r="R540" s="60">
        <f t="shared" si="209"/>
        <v>0</v>
      </c>
      <c r="S540" s="60">
        <f t="shared" si="209"/>
        <v>0</v>
      </c>
      <c r="T540" s="60">
        <f t="shared" si="209"/>
        <v>0</v>
      </c>
      <c r="U540" s="279">
        <f t="shared" si="196"/>
        <v>0</v>
      </c>
    </row>
    <row r="541" spans="1:21" x14ac:dyDescent="0.25">
      <c r="A541" s="30"/>
      <c r="B541" s="24" t="s">
        <v>700</v>
      </c>
      <c r="C541" s="15" t="s">
        <v>292</v>
      </c>
      <c r="D541" s="60">
        <v>0</v>
      </c>
      <c r="E541" s="60">
        <f t="shared" si="197"/>
        <v>0</v>
      </c>
      <c r="F541" s="60">
        <v>0</v>
      </c>
      <c r="G541" s="60">
        <v>0</v>
      </c>
      <c r="H541" s="60">
        <f t="shared" si="198"/>
        <v>0</v>
      </c>
      <c r="I541" s="60">
        <v>0</v>
      </c>
      <c r="J541" s="60">
        <f t="shared" si="198"/>
        <v>0</v>
      </c>
      <c r="K541" s="60">
        <f t="shared" si="195"/>
        <v>0</v>
      </c>
      <c r="L541" s="60">
        <f t="shared" ref="L541:P546" si="210">+L558</f>
        <v>0</v>
      </c>
      <c r="M541" s="60">
        <f t="shared" si="210"/>
        <v>0</v>
      </c>
      <c r="N541" s="60">
        <f t="shared" si="210"/>
        <v>0</v>
      </c>
      <c r="O541" s="60">
        <f t="shared" si="210"/>
        <v>0</v>
      </c>
      <c r="P541" s="60">
        <f t="shared" si="210"/>
        <v>0</v>
      </c>
      <c r="Q541" s="60">
        <f t="shared" ref="Q541:Q546" si="211">+Q558</f>
        <v>0</v>
      </c>
      <c r="R541" s="60">
        <f t="shared" ref="R541:T546" si="212">+R558</f>
        <v>0</v>
      </c>
      <c r="S541" s="60">
        <f t="shared" si="212"/>
        <v>0</v>
      </c>
      <c r="T541" s="60">
        <f t="shared" si="212"/>
        <v>0</v>
      </c>
      <c r="U541" s="279">
        <f t="shared" si="196"/>
        <v>0</v>
      </c>
    </row>
    <row r="542" spans="1:21" x14ac:dyDescent="0.25">
      <c r="A542" s="30"/>
      <c r="B542" s="24" t="s">
        <v>704</v>
      </c>
      <c r="C542" s="15" t="s">
        <v>293</v>
      </c>
      <c r="D542" s="60">
        <v>28.5</v>
      </c>
      <c r="E542" s="60">
        <f t="shared" si="197"/>
        <v>33.5</v>
      </c>
      <c r="F542" s="60">
        <v>55.49</v>
      </c>
      <c r="G542" s="60">
        <v>100.49000000000001</v>
      </c>
      <c r="H542" s="60">
        <f t="shared" si="198"/>
        <v>100.43</v>
      </c>
      <c r="I542" s="60">
        <v>12</v>
      </c>
      <c r="J542" s="60">
        <f t="shared" si="198"/>
        <v>0</v>
      </c>
      <c r="K542" s="60">
        <f t="shared" si="195"/>
        <v>12</v>
      </c>
      <c r="L542" s="60">
        <f t="shared" si="210"/>
        <v>0</v>
      </c>
      <c r="M542" s="60">
        <f t="shared" si="210"/>
        <v>7</v>
      </c>
      <c r="N542" s="60">
        <f t="shared" si="210"/>
        <v>0</v>
      </c>
      <c r="O542" s="60">
        <f t="shared" si="210"/>
        <v>5</v>
      </c>
      <c r="P542" s="60">
        <f t="shared" si="210"/>
        <v>0</v>
      </c>
      <c r="Q542" s="60">
        <f t="shared" si="211"/>
        <v>436.6</v>
      </c>
      <c r="R542" s="60">
        <f t="shared" si="212"/>
        <v>0</v>
      </c>
      <c r="S542" s="60">
        <f t="shared" si="212"/>
        <v>0</v>
      </c>
      <c r="T542" s="60">
        <f t="shared" si="212"/>
        <v>0</v>
      </c>
      <c r="U542" s="279">
        <f t="shared" si="196"/>
        <v>0</v>
      </c>
    </row>
    <row r="543" spans="1:21" x14ac:dyDescent="0.25">
      <c r="A543" s="30"/>
      <c r="B543" s="24" t="s">
        <v>705</v>
      </c>
      <c r="C543" s="15" t="s">
        <v>294</v>
      </c>
      <c r="D543" s="60">
        <v>0</v>
      </c>
      <c r="E543" s="60">
        <f t="shared" si="197"/>
        <v>0</v>
      </c>
      <c r="F543" s="60">
        <v>0</v>
      </c>
      <c r="G543" s="60">
        <v>0</v>
      </c>
      <c r="H543" s="60">
        <f t="shared" si="198"/>
        <v>0</v>
      </c>
      <c r="I543" s="60">
        <v>0</v>
      </c>
      <c r="J543" s="60">
        <f t="shared" si="198"/>
        <v>0</v>
      </c>
      <c r="K543" s="60">
        <f t="shared" si="195"/>
        <v>0</v>
      </c>
      <c r="L543" s="60">
        <f t="shared" si="210"/>
        <v>0</v>
      </c>
      <c r="M543" s="60">
        <f t="shared" si="210"/>
        <v>0</v>
      </c>
      <c r="N543" s="60">
        <f t="shared" si="210"/>
        <v>0</v>
      </c>
      <c r="O543" s="60">
        <f t="shared" si="210"/>
        <v>0</v>
      </c>
      <c r="P543" s="60">
        <f t="shared" si="210"/>
        <v>0</v>
      </c>
      <c r="Q543" s="60">
        <f t="shared" si="211"/>
        <v>0</v>
      </c>
      <c r="R543" s="60">
        <f t="shared" si="212"/>
        <v>0</v>
      </c>
      <c r="S543" s="60">
        <f t="shared" si="212"/>
        <v>0</v>
      </c>
      <c r="T543" s="60">
        <f t="shared" si="212"/>
        <v>0</v>
      </c>
      <c r="U543" s="279">
        <f t="shared" si="196"/>
        <v>0</v>
      </c>
    </row>
    <row r="544" spans="1:21" x14ac:dyDescent="0.25">
      <c r="A544" s="30"/>
      <c r="B544" s="24" t="s">
        <v>706</v>
      </c>
      <c r="C544" s="15" t="s">
        <v>550</v>
      </c>
      <c r="D544" s="60">
        <v>0</v>
      </c>
      <c r="E544" s="60">
        <f t="shared" si="197"/>
        <v>0</v>
      </c>
      <c r="F544" s="60">
        <v>0</v>
      </c>
      <c r="G544" s="60">
        <v>0</v>
      </c>
      <c r="H544" s="60">
        <f t="shared" si="198"/>
        <v>0</v>
      </c>
      <c r="I544" s="60">
        <v>0</v>
      </c>
      <c r="J544" s="60">
        <f t="shared" si="198"/>
        <v>0</v>
      </c>
      <c r="K544" s="60">
        <f t="shared" si="195"/>
        <v>0</v>
      </c>
      <c r="L544" s="60">
        <f t="shared" si="210"/>
        <v>0</v>
      </c>
      <c r="M544" s="60">
        <f t="shared" si="210"/>
        <v>0</v>
      </c>
      <c r="N544" s="60">
        <f t="shared" si="210"/>
        <v>0</v>
      </c>
      <c r="O544" s="60">
        <f t="shared" si="210"/>
        <v>0</v>
      </c>
      <c r="P544" s="60">
        <f t="shared" si="210"/>
        <v>0</v>
      </c>
      <c r="Q544" s="60">
        <f t="shared" si="211"/>
        <v>0</v>
      </c>
      <c r="R544" s="60">
        <f t="shared" si="212"/>
        <v>0</v>
      </c>
      <c r="S544" s="60">
        <f t="shared" si="212"/>
        <v>0</v>
      </c>
      <c r="T544" s="60">
        <f t="shared" si="212"/>
        <v>0</v>
      </c>
      <c r="U544" s="279">
        <f t="shared" si="196"/>
        <v>0</v>
      </c>
    </row>
    <row r="545" spans="1:21" x14ac:dyDescent="0.25">
      <c r="A545" s="30"/>
      <c r="B545" s="24" t="s">
        <v>701</v>
      </c>
      <c r="C545" s="15" t="s">
        <v>295</v>
      </c>
      <c r="D545" s="60">
        <v>0</v>
      </c>
      <c r="E545" s="60">
        <f t="shared" si="197"/>
        <v>0</v>
      </c>
      <c r="F545" s="60">
        <v>0</v>
      </c>
      <c r="G545" s="60">
        <v>0</v>
      </c>
      <c r="H545" s="60">
        <f t="shared" si="198"/>
        <v>0</v>
      </c>
      <c r="I545" s="60">
        <v>0</v>
      </c>
      <c r="J545" s="60">
        <f t="shared" si="198"/>
        <v>0</v>
      </c>
      <c r="K545" s="60">
        <f t="shared" si="195"/>
        <v>0</v>
      </c>
      <c r="L545" s="60">
        <f t="shared" si="210"/>
        <v>0</v>
      </c>
      <c r="M545" s="60">
        <f t="shared" si="210"/>
        <v>0</v>
      </c>
      <c r="N545" s="60">
        <f t="shared" si="210"/>
        <v>0</v>
      </c>
      <c r="O545" s="60">
        <f t="shared" si="210"/>
        <v>0</v>
      </c>
      <c r="P545" s="60">
        <f t="shared" si="210"/>
        <v>0</v>
      </c>
      <c r="Q545" s="60">
        <f t="shared" si="211"/>
        <v>0</v>
      </c>
      <c r="R545" s="60">
        <f t="shared" si="212"/>
        <v>0</v>
      </c>
      <c r="S545" s="60">
        <f t="shared" si="212"/>
        <v>0</v>
      </c>
      <c r="T545" s="60">
        <f t="shared" si="212"/>
        <v>0</v>
      </c>
      <c r="U545" s="279">
        <f t="shared" si="196"/>
        <v>0</v>
      </c>
    </row>
    <row r="546" spans="1:21" ht="31.5" x14ac:dyDescent="0.25">
      <c r="A546" s="30"/>
      <c r="B546" s="24" t="s">
        <v>702</v>
      </c>
      <c r="C546" s="15" t="s">
        <v>306</v>
      </c>
      <c r="D546" s="60">
        <v>0</v>
      </c>
      <c r="E546" s="60">
        <f t="shared" si="197"/>
        <v>0</v>
      </c>
      <c r="F546" s="60">
        <v>0</v>
      </c>
      <c r="G546" s="60">
        <v>0</v>
      </c>
      <c r="H546" s="60">
        <f t="shared" si="198"/>
        <v>0</v>
      </c>
      <c r="I546" s="60">
        <v>0</v>
      </c>
      <c r="J546" s="60">
        <f t="shared" si="198"/>
        <v>0</v>
      </c>
      <c r="K546" s="60">
        <f t="shared" si="195"/>
        <v>0</v>
      </c>
      <c r="L546" s="60">
        <f t="shared" si="210"/>
        <v>0</v>
      </c>
      <c r="M546" s="60">
        <f t="shared" si="210"/>
        <v>0</v>
      </c>
      <c r="N546" s="60">
        <f t="shared" si="210"/>
        <v>0</v>
      </c>
      <c r="O546" s="60">
        <f t="shared" si="210"/>
        <v>0</v>
      </c>
      <c r="P546" s="60">
        <f t="shared" si="210"/>
        <v>0</v>
      </c>
      <c r="Q546" s="60">
        <f t="shared" si="211"/>
        <v>0</v>
      </c>
      <c r="R546" s="60">
        <f t="shared" si="212"/>
        <v>0</v>
      </c>
      <c r="S546" s="60">
        <f t="shared" si="212"/>
        <v>0</v>
      </c>
      <c r="T546" s="60">
        <f t="shared" si="212"/>
        <v>0</v>
      </c>
      <c r="U546" s="279">
        <f t="shared" si="196"/>
        <v>0</v>
      </c>
    </row>
    <row r="547" spans="1:21" x14ac:dyDescent="0.25">
      <c r="A547" s="30" t="s">
        <v>57</v>
      </c>
      <c r="B547" s="13" t="s">
        <v>365</v>
      </c>
      <c r="C547" s="18" t="s">
        <v>366</v>
      </c>
      <c r="D547" s="60">
        <v>28.5</v>
      </c>
      <c r="E547" s="60">
        <f t="shared" ref="E547:E563" si="213">+E564+E581+E598+E615+E632</f>
        <v>33.5</v>
      </c>
      <c r="F547" s="60">
        <v>55.49</v>
      </c>
      <c r="G547" s="60">
        <v>100.49000000000001</v>
      </c>
      <c r="H547" s="60">
        <f t="shared" ref="H547:J563" si="214">+H564+H581+H598+H615+H632</f>
        <v>100.43</v>
      </c>
      <c r="I547" s="60">
        <v>12</v>
      </c>
      <c r="J547" s="60">
        <f t="shared" si="214"/>
        <v>0</v>
      </c>
      <c r="K547" s="60">
        <f t="shared" si="195"/>
        <v>12</v>
      </c>
      <c r="L547" s="60">
        <f t="shared" ref="L547:T547" si="215">+L564+L581+L598+L615+L632</f>
        <v>0</v>
      </c>
      <c r="M547" s="60">
        <f t="shared" si="215"/>
        <v>7</v>
      </c>
      <c r="N547" s="60">
        <f t="shared" si="215"/>
        <v>0</v>
      </c>
      <c r="O547" s="60">
        <f t="shared" si="215"/>
        <v>5</v>
      </c>
      <c r="P547" s="60">
        <f t="shared" si="215"/>
        <v>0</v>
      </c>
      <c r="Q547" s="60">
        <f t="shared" si="215"/>
        <v>436.6</v>
      </c>
      <c r="R547" s="60">
        <f t="shared" si="215"/>
        <v>0</v>
      </c>
      <c r="S547" s="60">
        <f t="shared" si="215"/>
        <v>0</v>
      </c>
      <c r="T547" s="60">
        <f t="shared" si="215"/>
        <v>0</v>
      </c>
      <c r="U547" s="279">
        <f t="shared" si="196"/>
        <v>0</v>
      </c>
    </row>
    <row r="548" spans="1:21" x14ac:dyDescent="0.25">
      <c r="A548" s="30"/>
      <c r="B548" s="24" t="s">
        <v>692</v>
      </c>
      <c r="C548" s="15" t="s">
        <v>284</v>
      </c>
      <c r="D548" s="60">
        <v>0</v>
      </c>
      <c r="E548" s="60">
        <f t="shared" si="213"/>
        <v>0</v>
      </c>
      <c r="F548" s="60">
        <v>0</v>
      </c>
      <c r="G548" s="60">
        <v>0</v>
      </c>
      <c r="H548" s="60">
        <f t="shared" si="214"/>
        <v>0</v>
      </c>
      <c r="I548" s="60">
        <v>0</v>
      </c>
      <c r="J548" s="60">
        <f t="shared" si="214"/>
        <v>0</v>
      </c>
      <c r="K548" s="60">
        <f t="shared" si="195"/>
        <v>0</v>
      </c>
      <c r="L548" s="60">
        <f t="shared" ref="L548:T548" si="216">+L565+L582+L599+L616+L633</f>
        <v>0</v>
      </c>
      <c r="M548" s="60">
        <f t="shared" si="216"/>
        <v>0</v>
      </c>
      <c r="N548" s="60">
        <f t="shared" si="216"/>
        <v>0</v>
      </c>
      <c r="O548" s="60">
        <f t="shared" si="216"/>
        <v>0</v>
      </c>
      <c r="P548" s="60">
        <f t="shared" si="216"/>
        <v>0</v>
      </c>
      <c r="Q548" s="60">
        <f t="shared" si="216"/>
        <v>0</v>
      </c>
      <c r="R548" s="60">
        <f t="shared" si="216"/>
        <v>0</v>
      </c>
      <c r="S548" s="60">
        <f t="shared" si="216"/>
        <v>0</v>
      </c>
      <c r="T548" s="60">
        <f t="shared" si="216"/>
        <v>0</v>
      </c>
      <c r="U548" s="279">
        <f t="shared" si="196"/>
        <v>0</v>
      </c>
    </row>
    <row r="549" spans="1:21" x14ac:dyDescent="0.25">
      <c r="A549" s="30"/>
      <c r="B549" s="24" t="s">
        <v>693</v>
      </c>
      <c r="C549" s="15" t="s">
        <v>285</v>
      </c>
      <c r="D549" s="60">
        <v>0</v>
      </c>
      <c r="E549" s="60">
        <f t="shared" si="213"/>
        <v>0</v>
      </c>
      <c r="F549" s="60">
        <v>0</v>
      </c>
      <c r="G549" s="60">
        <v>0</v>
      </c>
      <c r="H549" s="60">
        <f t="shared" si="214"/>
        <v>0</v>
      </c>
      <c r="I549" s="60">
        <v>0</v>
      </c>
      <c r="J549" s="60">
        <f t="shared" si="214"/>
        <v>0</v>
      </c>
      <c r="K549" s="60">
        <f t="shared" si="195"/>
        <v>0</v>
      </c>
      <c r="L549" s="60">
        <f t="shared" ref="L549:T549" si="217">+L566+L583+L600+L617+L634</f>
        <v>0</v>
      </c>
      <c r="M549" s="60">
        <f t="shared" si="217"/>
        <v>0</v>
      </c>
      <c r="N549" s="60">
        <f t="shared" si="217"/>
        <v>0</v>
      </c>
      <c r="O549" s="60">
        <f t="shared" si="217"/>
        <v>0</v>
      </c>
      <c r="P549" s="60">
        <f t="shared" si="217"/>
        <v>0</v>
      </c>
      <c r="Q549" s="60">
        <f t="shared" si="217"/>
        <v>0</v>
      </c>
      <c r="R549" s="60">
        <f t="shared" si="217"/>
        <v>0</v>
      </c>
      <c r="S549" s="60">
        <f t="shared" si="217"/>
        <v>0</v>
      </c>
      <c r="T549" s="60">
        <f t="shared" si="217"/>
        <v>0</v>
      </c>
      <c r="U549" s="279">
        <f t="shared" si="196"/>
        <v>0</v>
      </c>
    </row>
    <row r="550" spans="1:21" x14ac:dyDescent="0.25">
      <c r="A550" s="30"/>
      <c r="B550" s="24" t="s">
        <v>695</v>
      </c>
      <c r="C550" s="15" t="s">
        <v>286</v>
      </c>
      <c r="D550" s="60">
        <v>0</v>
      </c>
      <c r="E550" s="60">
        <f t="shared" si="213"/>
        <v>0</v>
      </c>
      <c r="F550" s="60">
        <v>0</v>
      </c>
      <c r="G550" s="60">
        <v>0</v>
      </c>
      <c r="H550" s="60">
        <f t="shared" si="214"/>
        <v>0</v>
      </c>
      <c r="I550" s="60">
        <v>0</v>
      </c>
      <c r="J550" s="60">
        <f t="shared" si="214"/>
        <v>0</v>
      </c>
      <c r="K550" s="60">
        <f t="shared" si="195"/>
        <v>0</v>
      </c>
      <c r="L550" s="60">
        <f t="shared" ref="L550:T550" si="218">+L567+L584+L601+L618+L635</f>
        <v>0</v>
      </c>
      <c r="M550" s="60">
        <f t="shared" si="218"/>
        <v>0</v>
      </c>
      <c r="N550" s="60">
        <f t="shared" si="218"/>
        <v>0</v>
      </c>
      <c r="O550" s="60">
        <f t="shared" si="218"/>
        <v>0</v>
      </c>
      <c r="P550" s="60">
        <f t="shared" si="218"/>
        <v>0</v>
      </c>
      <c r="Q550" s="60">
        <f t="shared" si="218"/>
        <v>0</v>
      </c>
      <c r="R550" s="60">
        <f t="shared" si="218"/>
        <v>0</v>
      </c>
      <c r="S550" s="60">
        <f t="shared" si="218"/>
        <v>0</v>
      </c>
      <c r="T550" s="60">
        <f t="shared" si="218"/>
        <v>0</v>
      </c>
      <c r="U550" s="279">
        <f t="shared" si="196"/>
        <v>0</v>
      </c>
    </row>
    <row r="551" spans="1:21" x14ac:dyDescent="0.25">
      <c r="A551" s="30"/>
      <c r="B551" s="24" t="s">
        <v>694</v>
      </c>
      <c r="C551" s="15" t="s">
        <v>696</v>
      </c>
      <c r="D551" s="60">
        <v>0</v>
      </c>
      <c r="E551" s="60">
        <f t="shared" si="213"/>
        <v>0</v>
      </c>
      <c r="F551" s="60">
        <v>0</v>
      </c>
      <c r="G551" s="60">
        <v>0</v>
      </c>
      <c r="H551" s="60">
        <f t="shared" si="214"/>
        <v>0</v>
      </c>
      <c r="I551" s="60">
        <v>0</v>
      </c>
      <c r="J551" s="60">
        <f t="shared" si="214"/>
        <v>0</v>
      </c>
      <c r="K551" s="60">
        <f t="shared" si="195"/>
        <v>0</v>
      </c>
      <c r="L551" s="60">
        <f t="shared" ref="L551:T551" si="219">+L568+L585+L602+L619+L636</f>
        <v>0</v>
      </c>
      <c r="M551" s="60">
        <f t="shared" si="219"/>
        <v>0</v>
      </c>
      <c r="N551" s="60">
        <f t="shared" si="219"/>
        <v>0</v>
      </c>
      <c r="O551" s="60">
        <f t="shared" si="219"/>
        <v>0</v>
      </c>
      <c r="P551" s="60">
        <f t="shared" si="219"/>
        <v>0</v>
      </c>
      <c r="Q551" s="60">
        <f t="shared" si="219"/>
        <v>0</v>
      </c>
      <c r="R551" s="60">
        <f t="shared" si="219"/>
        <v>0</v>
      </c>
      <c r="S551" s="60">
        <f t="shared" si="219"/>
        <v>0</v>
      </c>
      <c r="T551" s="60">
        <f t="shared" si="219"/>
        <v>0</v>
      </c>
      <c r="U551" s="279">
        <f t="shared" si="196"/>
        <v>0</v>
      </c>
    </row>
    <row r="552" spans="1:21" x14ac:dyDescent="0.25">
      <c r="A552" s="30"/>
      <c r="B552" s="24" t="s">
        <v>697</v>
      </c>
      <c r="C552" s="15" t="s">
        <v>287</v>
      </c>
      <c r="D552" s="60">
        <v>0</v>
      </c>
      <c r="E552" s="60">
        <f t="shared" si="213"/>
        <v>0</v>
      </c>
      <c r="F552" s="60">
        <v>0</v>
      </c>
      <c r="G552" s="60">
        <v>0</v>
      </c>
      <c r="H552" s="60">
        <f t="shared" si="214"/>
        <v>0</v>
      </c>
      <c r="I552" s="60">
        <v>0</v>
      </c>
      <c r="J552" s="60">
        <f t="shared" si="214"/>
        <v>0</v>
      </c>
      <c r="K552" s="60">
        <f t="shared" si="195"/>
        <v>0</v>
      </c>
      <c r="L552" s="60">
        <f t="shared" ref="L552:T552" si="220">+L569+L586+L603+L620+L637</f>
        <v>0</v>
      </c>
      <c r="M552" s="60">
        <f t="shared" si="220"/>
        <v>0</v>
      </c>
      <c r="N552" s="60">
        <f t="shared" si="220"/>
        <v>0</v>
      </c>
      <c r="O552" s="60">
        <f t="shared" si="220"/>
        <v>0</v>
      </c>
      <c r="P552" s="60">
        <f t="shared" si="220"/>
        <v>0</v>
      </c>
      <c r="Q552" s="60">
        <f t="shared" si="220"/>
        <v>0</v>
      </c>
      <c r="R552" s="60">
        <f t="shared" si="220"/>
        <v>0</v>
      </c>
      <c r="S552" s="60">
        <f t="shared" si="220"/>
        <v>0</v>
      </c>
      <c r="T552" s="60">
        <f t="shared" si="220"/>
        <v>0</v>
      </c>
      <c r="U552" s="279">
        <f t="shared" si="196"/>
        <v>0</v>
      </c>
    </row>
    <row r="553" spans="1:21" x14ac:dyDescent="0.25">
      <c r="A553" s="30"/>
      <c r="B553" s="24" t="s">
        <v>708</v>
      </c>
      <c r="C553" s="15" t="s">
        <v>288</v>
      </c>
      <c r="D553" s="60">
        <v>0</v>
      </c>
      <c r="E553" s="60">
        <f t="shared" si="213"/>
        <v>0</v>
      </c>
      <c r="F553" s="60">
        <v>0</v>
      </c>
      <c r="G553" s="60">
        <v>0</v>
      </c>
      <c r="H553" s="60">
        <f t="shared" si="214"/>
        <v>0</v>
      </c>
      <c r="I553" s="60">
        <v>0</v>
      </c>
      <c r="J553" s="60">
        <f t="shared" si="214"/>
        <v>0</v>
      </c>
      <c r="K553" s="60">
        <f t="shared" si="195"/>
        <v>0</v>
      </c>
      <c r="L553" s="60">
        <f t="shared" ref="L553:T553" si="221">+L570+L587+L604+L621+L638</f>
        <v>0</v>
      </c>
      <c r="M553" s="60">
        <f t="shared" si="221"/>
        <v>0</v>
      </c>
      <c r="N553" s="60">
        <f t="shared" si="221"/>
        <v>0</v>
      </c>
      <c r="O553" s="60">
        <f t="shared" si="221"/>
        <v>0</v>
      </c>
      <c r="P553" s="60">
        <f t="shared" si="221"/>
        <v>0</v>
      </c>
      <c r="Q553" s="60">
        <f t="shared" si="221"/>
        <v>0</v>
      </c>
      <c r="R553" s="60">
        <f t="shared" si="221"/>
        <v>0</v>
      </c>
      <c r="S553" s="60">
        <f t="shared" si="221"/>
        <v>0</v>
      </c>
      <c r="T553" s="60">
        <f t="shared" si="221"/>
        <v>0</v>
      </c>
      <c r="U553" s="279">
        <f t="shared" si="196"/>
        <v>0</v>
      </c>
    </row>
    <row r="554" spans="1:21" x14ac:dyDescent="0.25">
      <c r="A554" s="30"/>
      <c r="B554" s="24" t="s">
        <v>698</v>
      </c>
      <c r="C554" s="15" t="s">
        <v>289</v>
      </c>
      <c r="D554" s="60">
        <v>0</v>
      </c>
      <c r="E554" s="60">
        <f t="shared" si="213"/>
        <v>0</v>
      </c>
      <c r="F554" s="60">
        <v>0</v>
      </c>
      <c r="G554" s="60">
        <v>0</v>
      </c>
      <c r="H554" s="60">
        <f t="shared" si="214"/>
        <v>0</v>
      </c>
      <c r="I554" s="60">
        <v>0</v>
      </c>
      <c r="J554" s="60">
        <f t="shared" si="214"/>
        <v>0</v>
      </c>
      <c r="K554" s="60">
        <f t="shared" si="195"/>
        <v>0</v>
      </c>
      <c r="L554" s="60">
        <f t="shared" ref="L554:T554" si="222">+L571+L588+L605+L622+L639</f>
        <v>0</v>
      </c>
      <c r="M554" s="60">
        <f t="shared" si="222"/>
        <v>0</v>
      </c>
      <c r="N554" s="60">
        <f t="shared" si="222"/>
        <v>0</v>
      </c>
      <c r="O554" s="60">
        <f t="shared" si="222"/>
        <v>0</v>
      </c>
      <c r="P554" s="60">
        <f t="shared" si="222"/>
        <v>0</v>
      </c>
      <c r="Q554" s="60">
        <f t="shared" si="222"/>
        <v>0</v>
      </c>
      <c r="R554" s="60">
        <f t="shared" si="222"/>
        <v>0</v>
      </c>
      <c r="S554" s="60">
        <f t="shared" si="222"/>
        <v>0</v>
      </c>
      <c r="T554" s="60">
        <f t="shared" si="222"/>
        <v>0</v>
      </c>
      <c r="U554" s="279">
        <f t="shared" si="196"/>
        <v>0</v>
      </c>
    </row>
    <row r="555" spans="1:21" ht="31.5" x14ac:dyDescent="0.25">
      <c r="A555" s="30"/>
      <c r="B555" s="24" t="s">
        <v>703</v>
      </c>
      <c r="C555" s="15" t="s">
        <v>290</v>
      </c>
      <c r="D555" s="60">
        <v>0</v>
      </c>
      <c r="E555" s="60">
        <f t="shared" si="213"/>
        <v>0</v>
      </c>
      <c r="F555" s="60">
        <v>0</v>
      </c>
      <c r="G555" s="60">
        <v>0</v>
      </c>
      <c r="H555" s="60">
        <f t="shared" si="214"/>
        <v>0</v>
      </c>
      <c r="I555" s="60">
        <v>0</v>
      </c>
      <c r="J555" s="60">
        <f t="shared" si="214"/>
        <v>0</v>
      </c>
      <c r="K555" s="60">
        <f t="shared" si="195"/>
        <v>0</v>
      </c>
      <c r="L555" s="60">
        <f t="shared" ref="L555:T555" si="223">+L572+L589+L606+L623+L640</f>
        <v>0</v>
      </c>
      <c r="M555" s="60">
        <f t="shared" si="223"/>
        <v>0</v>
      </c>
      <c r="N555" s="60">
        <f t="shared" si="223"/>
        <v>0</v>
      </c>
      <c r="O555" s="60">
        <f t="shared" si="223"/>
        <v>0</v>
      </c>
      <c r="P555" s="60">
        <f t="shared" si="223"/>
        <v>0</v>
      </c>
      <c r="Q555" s="60">
        <f t="shared" si="223"/>
        <v>0</v>
      </c>
      <c r="R555" s="60">
        <f t="shared" si="223"/>
        <v>0</v>
      </c>
      <c r="S555" s="60">
        <f t="shared" si="223"/>
        <v>0</v>
      </c>
      <c r="T555" s="60">
        <f t="shared" si="223"/>
        <v>0</v>
      </c>
      <c r="U555" s="279">
        <f t="shared" si="196"/>
        <v>0</v>
      </c>
    </row>
    <row r="556" spans="1:21" x14ac:dyDescent="0.25">
      <c r="A556" s="30"/>
      <c r="B556" s="24" t="s">
        <v>699</v>
      </c>
      <c r="C556" s="15" t="s">
        <v>291</v>
      </c>
      <c r="D556" s="60">
        <v>0</v>
      </c>
      <c r="E556" s="60">
        <f t="shared" si="213"/>
        <v>0</v>
      </c>
      <c r="F556" s="60">
        <v>0</v>
      </c>
      <c r="G556" s="60">
        <v>0</v>
      </c>
      <c r="H556" s="60">
        <f t="shared" si="214"/>
        <v>0</v>
      </c>
      <c r="I556" s="60">
        <v>0</v>
      </c>
      <c r="J556" s="60">
        <f t="shared" si="214"/>
        <v>0</v>
      </c>
      <c r="K556" s="60">
        <f t="shared" si="195"/>
        <v>0</v>
      </c>
      <c r="L556" s="60">
        <f t="shared" ref="L556:T556" si="224">+L573+L590+L607+L624+L641</f>
        <v>0</v>
      </c>
      <c r="M556" s="60">
        <f t="shared" si="224"/>
        <v>0</v>
      </c>
      <c r="N556" s="60">
        <f t="shared" si="224"/>
        <v>0</v>
      </c>
      <c r="O556" s="60">
        <f t="shared" si="224"/>
        <v>0</v>
      </c>
      <c r="P556" s="60">
        <f t="shared" si="224"/>
        <v>0</v>
      </c>
      <c r="Q556" s="60">
        <f t="shared" si="224"/>
        <v>0</v>
      </c>
      <c r="R556" s="60">
        <f t="shared" si="224"/>
        <v>0</v>
      </c>
      <c r="S556" s="60">
        <f t="shared" si="224"/>
        <v>0</v>
      </c>
      <c r="T556" s="60">
        <f t="shared" si="224"/>
        <v>0</v>
      </c>
      <c r="U556" s="279">
        <f t="shared" si="196"/>
        <v>0</v>
      </c>
    </row>
    <row r="557" spans="1:21" ht="31.5" x14ac:dyDescent="0.25">
      <c r="A557" s="30"/>
      <c r="B557" s="24" t="s">
        <v>950</v>
      </c>
      <c r="C557" s="15" t="s">
        <v>949</v>
      </c>
      <c r="D557" s="187">
        <v>0</v>
      </c>
      <c r="E557" s="60">
        <f t="shared" si="213"/>
        <v>0</v>
      </c>
      <c r="F557" s="60">
        <v>0</v>
      </c>
      <c r="G557" s="60">
        <v>0</v>
      </c>
      <c r="H557" s="60">
        <f t="shared" si="214"/>
        <v>0</v>
      </c>
      <c r="I557" s="60">
        <v>0</v>
      </c>
      <c r="J557" s="60">
        <f t="shared" si="214"/>
        <v>0</v>
      </c>
      <c r="K557" s="60">
        <f t="shared" si="195"/>
        <v>0</v>
      </c>
      <c r="L557" s="60">
        <f t="shared" ref="L557:T557" si="225">+L574+L591+L608+L625+L642</f>
        <v>0</v>
      </c>
      <c r="M557" s="60">
        <f t="shared" si="225"/>
        <v>0</v>
      </c>
      <c r="N557" s="60">
        <f t="shared" si="225"/>
        <v>0</v>
      </c>
      <c r="O557" s="60">
        <f t="shared" si="225"/>
        <v>0</v>
      </c>
      <c r="P557" s="60">
        <f t="shared" si="225"/>
        <v>0</v>
      </c>
      <c r="Q557" s="60">
        <f t="shared" si="225"/>
        <v>0</v>
      </c>
      <c r="R557" s="60">
        <f t="shared" si="225"/>
        <v>0</v>
      </c>
      <c r="S557" s="60">
        <f t="shared" si="225"/>
        <v>0</v>
      </c>
      <c r="T557" s="60">
        <f t="shared" si="225"/>
        <v>0</v>
      </c>
      <c r="U557" s="279">
        <f t="shared" si="196"/>
        <v>0</v>
      </c>
    </row>
    <row r="558" spans="1:21" x14ac:dyDescent="0.25">
      <c r="A558" s="30"/>
      <c r="B558" s="24" t="s">
        <v>700</v>
      </c>
      <c r="C558" s="15" t="s">
        <v>292</v>
      </c>
      <c r="D558" s="60">
        <v>0</v>
      </c>
      <c r="E558" s="60">
        <f t="shared" si="213"/>
        <v>0</v>
      </c>
      <c r="F558" s="60">
        <v>0</v>
      </c>
      <c r="G558" s="60">
        <v>0</v>
      </c>
      <c r="H558" s="60">
        <f t="shared" si="214"/>
        <v>0</v>
      </c>
      <c r="I558" s="60">
        <v>0</v>
      </c>
      <c r="J558" s="60">
        <f t="shared" si="214"/>
        <v>0</v>
      </c>
      <c r="K558" s="60">
        <f t="shared" si="195"/>
        <v>0</v>
      </c>
      <c r="L558" s="60">
        <f t="shared" ref="L558:T558" si="226">+L575+L592+L609+L626+L643</f>
        <v>0</v>
      </c>
      <c r="M558" s="60">
        <f t="shared" si="226"/>
        <v>0</v>
      </c>
      <c r="N558" s="60">
        <f t="shared" si="226"/>
        <v>0</v>
      </c>
      <c r="O558" s="60">
        <f t="shared" si="226"/>
        <v>0</v>
      </c>
      <c r="P558" s="60">
        <f t="shared" si="226"/>
        <v>0</v>
      </c>
      <c r="Q558" s="60">
        <f t="shared" si="226"/>
        <v>0</v>
      </c>
      <c r="R558" s="60">
        <f t="shared" si="226"/>
        <v>0</v>
      </c>
      <c r="S558" s="60">
        <f t="shared" si="226"/>
        <v>0</v>
      </c>
      <c r="T558" s="60">
        <f t="shared" si="226"/>
        <v>0</v>
      </c>
      <c r="U558" s="279">
        <f t="shared" si="196"/>
        <v>0</v>
      </c>
    </row>
    <row r="559" spans="1:21" x14ac:dyDescent="0.25">
      <c r="A559" s="30"/>
      <c r="B559" s="24" t="s">
        <v>704</v>
      </c>
      <c r="C559" s="15" t="s">
        <v>293</v>
      </c>
      <c r="D559" s="60">
        <v>28.5</v>
      </c>
      <c r="E559" s="60">
        <f t="shared" si="213"/>
        <v>33.5</v>
      </c>
      <c r="F559" s="60">
        <v>55.49</v>
      </c>
      <c r="G559" s="60">
        <v>100.49000000000001</v>
      </c>
      <c r="H559" s="60">
        <f t="shared" si="214"/>
        <v>100.43</v>
      </c>
      <c r="I559" s="60">
        <v>12</v>
      </c>
      <c r="J559" s="60">
        <f t="shared" si="214"/>
        <v>0</v>
      </c>
      <c r="K559" s="60">
        <f t="shared" si="195"/>
        <v>12</v>
      </c>
      <c r="L559" s="60">
        <f t="shared" ref="L559:T559" si="227">+L576+L593+L610+L627+L644</f>
        <v>0</v>
      </c>
      <c r="M559" s="60">
        <f t="shared" si="227"/>
        <v>7</v>
      </c>
      <c r="N559" s="60">
        <f t="shared" si="227"/>
        <v>0</v>
      </c>
      <c r="O559" s="60">
        <f t="shared" si="227"/>
        <v>5</v>
      </c>
      <c r="P559" s="60">
        <f t="shared" si="227"/>
        <v>0</v>
      </c>
      <c r="Q559" s="60">
        <f t="shared" si="227"/>
        <v>436.6</v>
      </c>
      <c r="R559" s="60">
        <f t="shared" si="227"/>
        <v>0</v>
      </c>
      <c r="S559" s="60">
        <f t="shared" si="227"/>
        <v>0</v>
      </c>
      <c r="T559" s="60">
        <f t="shared" si="227"/>
        <v>0</v>
      </c>
      <c r="U559" s="279">
        <f t="shared" si="196"/>
        <v>0</v>
      </c>
    </row>
    <row r="560" spans="1:21" x14ac:dyDescent="0.25">
      <c r="A560" s="30"/>
      <c r="B560" s="24" t="s">
        <v>705</v>
      </c>
      <c r="C560" s="15" t="s">
        <v>294</v>
      </c>
      <c r="D560" s="60">
        <v>0</v>
      </c>
      <c r="E560" s="60">
        <f t="shared" si="213"/>
        <v>0</v>
      </c>
      <c r="F560" s="60">
        <v>0</v>
      </c>
      <c r="G560" s="60">
        <v>0</v>
      </c>
      <c r="H560" s="60">
        <f t="shared" si="214"/>
        <v>0</v>
      </c>
      <c r="I560" s="60">
        <v>0</v>
      </c>
      <c r="J560" s="60">
        <f t="shared" si="214"/>
        <v>0</v>
      </c>
      <c r="K560" s="60">
        <f t="shared" si="195"/>
        <v>0</v>
      </c>
      <c r="L560" s="60">
        <f t="shared" ref="L560:T560" si="228">+L577+L594+L611+L628+L645</f>
        <v>0</v>
      </c>
      <c r="M560" s="60">
        <f t="shared" si="228"/>
        <v>0</v>
      </c>
      <c r="N560" s="60">
        <f t="shared" si="228"/>
        <v>0</v>
      </c>
      <c r="O560" s="60">
        <f t="shared" si="228"/>
        <v>0</v>
      </c>
      <c r="P560" s="60">
        <f t="shared" si="228"/>
        <v>0</v>
      </c>
      <c r="Q560" s="60">
        <f t="shared" si="228"/>
        <v>0</v>
      </c>
      <c r="R560" s="60">
        <f t="shared" si="228"/>
        <v>0</v>
      </c>
      <c r="S560" s="60">
        <f t="shared" si="228"/>
        <v>0</v>
      </c>
      <c r="T560" s="60">
        <f t="shared" si="228"/>
        <v>0</v>
      </c>
      <c r="U560" s="279">
        <f t="shared" si="196"/>
        <v>0</v>
      </c>
    </row>
    <row r="561" spans="1:21" x14ac:dyDescent="0.25">
      <c r="A561" s="30"/>
      <c r="B561" s="24" t="s">
        <v>706</v>
      </c>
      <c r="C561" s="15" t="s">
        <v>550</v>
      </c>
      <c r="D561" s="60">
        <v>0</v>
      </c>
      <c r="E561" s="60">
        <f t="shared" si="213"/>
        <v>0</v>
      </c>
      <c r="F561" s="60">
        <v>0</v>
      </c>
      <c r="G561" s="60">
        <v>0</v>
      </c>
      <c r="H561" s="60">
        <f t="shared" si="214"/>
        <v>0</v>
      </c>
      <c r="I561" s="60">
        <v>0</v>
      </c>
      <c r="J561" s="60">
        <f t="shared" si="214"/>
        <v>0</v>
      </c>
      <c r="K561" s="60">
        <f t="shared" si="195"/>
        <v>0</v>
      </c>
      <c r="L561" s="60">
        <f t="shared" ref="L561:T561" si="229">+L578+L595+L612+L629+L646</f>
        <v>0</v>
      </c>
      <c r="M561" s="60">
        <f t="shared" si="229"/>
        <v>0</v>
      </c>
      <c r="N561" s="60">
        <f t="shared" si="229"/>
        <v>0</v>
      </c>
      <c r="O561" s="60">
        <f t="shared" si="229"/>
        <v>0</v>
      </c>
      <c r="P561" s="60">
        <f t="shared" si="229"/>
        <v>0</v>
      </c>
      <c r="Q561" s="60">
        <f t="shared" si="229"/>
        <v>0</v>
      </c>
      <c r="R561" s="60">
        <f t="shared" si="229"/>
        <v>0</v>
      </c>
      <c r="S561" s="60">
        <f t="shared" si="229"/>
        <v>0</v>
      </c>
      <c r="T561" s="60">
        <f t="shared" si="229"/>
        <v>0</v>
      </c>
      <c r="U561" s="279">
        <f t="shared" si="196"/>
        <v>0</v>
      </c>
    </row>
    <row r="562" spans="1:21" x14ac:dyDescent="0.25">
      <c r="A562" s="30"/>
      <c r="B562" s="24" t="s">
        <v>701</v>
      </c>
      <c r="C562" s="15" t="s">
        <v>295</v>
      </c>
      <c r="D562" s="60">
        <v>0</v>
      </c>
      <c r="E562" s="60">
        <f t="shared" si="213"/>
        <v>0</v>
      </c>
      <c r="F562" s="60">
        <v>0</v>
      </c>
      <c r="G562" s="60">
        <v>0</v>
      </c>
      <c r="H562" s="60">
        <f t="shared" si="214"/>
        <v>0</v>
      </c>
      <c r="I562" s="60">
        <v>0</v>
      </c>
      <c r="J562" s="60">
        <f t="shared" si="214"/>
        <v>0</v>
      </c>
      <c r="K562" s="60">
        <f t="shared" si="195"/>
        <v>0</v>
      </c>
      <c r="L562" s="60">
        <f t="shared" ref="L562:T562" si="230">+L579+L596+L613+L630+L647</f>
        <v>0</v>
      </c>
      <c r="M562" s="60">
        <f t="shared" si="230"/>
        <v>0</v>
      </c>
      <c r="N562" s="60">
        <f t="shared" si="230"/>
        <v>0</v>
      </c>
      <c r="O562" s="60">
        <f t="shared" si="230"/>
        <v>0</v>
      </c>
      <c r="P562" s="60">
        <f t="shared" si="230"/>
        <v>0</v>
      </c>
      <c r="Q562" s="60">
        <f t="shared" si="230"/>
        <v>0</v>
      </c>
      <c r="R562" s="60">
        <f t="shared" si="230"/>
        <v>0</v>
      </c>
      <c r="S562" s="60">
        <f t="shared" si="230"/>
        <v>0</v>
      </c>
      <c r="T562" s="60">
        <f t="shared" si="230"/>
        <v>0</v>
      </c>
      <c r="U562" s="279">
        <f t="shared" si="196"/>
        <v>0</v>
      </c>
    </row>
    <row r="563" spans="1:21" ht="31.5" x14ac:dyDescent="0.25">
      <c r="A563" s="30"/>
      <c r="B563" s="24" t="s">
        <v>702</v>
      </c>
      <c r="C563" s="15" t="s">
        <v>306</v>
      </c>
      <c r="D563" s="60">
        <v>0</v>
      </c>
      <c r="E563" s="60">
        <f t="shared" si="213"/>
        <v>0</v>
      </c>
      <c r="F563" s="60">
        <v>0</v>
      </c>
      <c r="G563" s="60">
        <v>0</v>
      </c>
      <c r="H563" s="60">
        <f t="shared" si="214"/>
        <v>0</v>
      </c>
      <c r="I563" s="60">
        <v>0</v>
      </c>
      <c r="J563" s="60">
        <f t="shared" si="214"/>
        <v>0</v>
      </c>
      <c r="K563" s="60">
        <f t="shared" si="195"/>
        <v>0</v>
      </c>
      <c r="L563" s="60">
        <f t="shared" ref="L563:T563" si="231">+L580+L597+L614+L631+L648</f>
        <v>0</v>
      </c>
      <c r="M563" s="60">
        <f t="shared" si="231"/>
        <v>0</v>
      </c>
      <c r="N563" s="60">
        <f t="shared" si="231"/>
        <v>0</v>
      </c>
      <c r="O563" s="60">
        <f t="shared" si="231"/>
        <v>0</v>
      </c>
      <c r="P563" s="60">
        <f t="shared" si="231"/>
        <v>0</v>
      </c>
      <c r="Q563" s="60">
        <f t="shared" si="231"/>
        <v>0</v>
      </c>
      <c r="R563" s="60">
        <f t="shared" si="231"/>
        <v>0</v>
      </c>
      <c r="S563" s="60">
        <f t="shared" si="231"/>
        <v>0</v>
      </c>
      <c r="T563" s="60">
        <f t="shared" si="231"/>
        <v>0</v>
      </c>
      <c r="U563" s="279">
        <f t="shared" si="196"/>
        <v>0</v>
      </c>
    </row>
    <row r="564" spans="1:21" x14ac:dyDescent="0.25">
      <c r="A564" s="30" t="s">
        <v>58</v>
      </c>
      <c r="B564" s="13" t="s">
        <v>869</v>
      </c>
      <c r="C564" s="18" t="s">
        <v>366</v>
      </c>
      <c r="D564" s="60">
        <v>20</v>
      </c>
      <c r="E564" s="60">
        <f>SUM(E565:E580)</f>
        <v>0</v>
      </c>
      <c r="F564" s="60">
        <v>0</v>
      </c>
      <c r="G564" s="60">
        <v>0</v>
      </c>
      <c r="H564" s="60">
        <f>SUM(H565:H580)</f>
        <v>0</v>
      </c>
      <c r="I564" s="60">
        <v>7</v>
      </c>
      <c r="J564" s="60">
        <f>SUM(J565:J580)</f>
        <v>0</v>
      </c>
      <c r="K564" s="60">
        <f t="shared" si="195"/>
        <v>7</v>
      </c>
      <c r="L564" s="60">
        <f t="shared" ref="L564:T564" si="232">SUM(L565:L580)</f>
        <v>0</v>
      </c>
      <c r="M564" s="60">
        <f>SUM(M565:M580)</f>
        <v>7</v>
      </c>
      <c r="N564" s="60">
        <f>SUM(N565:N580)</f>
        <v>0</v>
      </c>
      <c r="O564" s="60">
        <f>SUM(O565:O580)</f>
        <v>0</v>
      </c>
      <c r="P564" s="60">
        <f>SUM(P565:P580)</f>
        <v>0</v>
      </c>
      <c r="Q564" s="60">
        <f>SUM(Q565:Q580)</f>
        <v>400</v>
      </c>
      <c r="R564" s="60">
        <f t="shared" si="232"/>
        <v>0</v>
      </c>
      <c r="S564" s="60">
        <f t="shared" si="232"/>
        <v>0</v>
      </c>
      <c r="T564" s="60">
        <f t="shared" si="232"/>
        <v>0</v>
      </c>
      <c r="U564" s="279">
        <f t="shared" si="196"/>
        <v>0</v>
      </c>
    </row>
    <row r="565" spans="1:21" x14ac:dyDescent="0.25">
      <c r="A565" s="30"/>
      <c r="B565" s="24" t="s">
        <v>692</v>
      </c>
      <c r="C565" s="15" t="s">
        <v>284</v>
      </c>
      <c r="D565" s="2">
        <v>0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60">
        <f t="shared" si="195"/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279">
        <f t="shared" si="196"/>
        <v>0</v>
      </c>
    </row>
    <row r="566" spans="1:21" x14ac:dyDescent="0.25">
      <c r="A566" s="30"/>
      <c r="B566" s="24" t="s">
        <v>693</v>
      </c>
      <c r="C566" s="15" t="s">
        <v>285</v>
      </c>
      <c r="D566" s="2">
        <v>0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60">
        <f t="shared" si="195"/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279">
        <f t="shared" si="196"/>
        <v>0</v>
      </c>
    </row>
    <row r="567" spans="1:21" x14ac:dyDescent="0.25">
      <c r="A567" s="30"/>
      <c r="B567" s="24" t="s">
        <v>695</v>
      </c>
      <c r="C567" s="15" t="s">
        <v>286</v>
      </c>
      <c r="D567" s="2">
        <v>0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60">
        <f t="shared" si="195"/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0</v>
      </c>
      <c r="R567" s="10">
        <v>0</v>
      </c>
      <c r="S567" s="10">
        <v>0</v>
      </c>
      <c r="T567" s="10">
        <v>0</v>
      </c>
      <c r="U567" s="279">
        <f t="shared" si="196"/>
        <v>0</v>
      </c>
    </row>
    <row r="568" spans="1:21" x14ac:dyDescent="0.25">
      <c r="A568" s="30"/>
      <c r="B568" s="24" t="s">
        <v>694</v>
      </c>
      <c r="C568" s="15" t="s">
        <v>696</v>
      </c>
      <c r="D568" s="2">
        <v>0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60">
        <f t="shared" si="195"/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0">
        <v>0</v>
      </c>
      <c r="S568" s="10">
        <v>0</v>
      </c>
      <c r="T568" s="10">
        <v>0</v>
      </c>
      <c r="U568" s="279">
        <f t="shared" si="196"/>
        <v>0</v>
      </c>
    </row>
    <row r="569" spans="1:21" x14ac:dyDescent="0.25">
      <c r="A569" s="30"/>
      <c r="B569" s="24" t="s">
        <v>697</v>
      </c>
      <c r="C569" s="15" t="s">
        <v>287</v>
      </c>
      <c r="D569" s="2">
        <v>0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60">
        <f t="shared" si="195"/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0">
        <v>0</v>
      </c>
      <c r="S569" s="10">
        <v>0</v>
      </c>
      <c r="T569" s="10">
        <v>0</v>
      </c>
      <c r="U569" s="279">
        <f t="shared" si="196"/>
        <v>0</v>
      </c>
    </row>
    <row r="570" spans="1:21" x14ac:dyDescent="0.25">
      <c r="A570" s="30"/>
      <c r="B570" s="24" t="s">
        <v>708</v>
      </c>
      <c r="C570" s="15" t="s">
        <v>288</v>
      </c>
      <c r="D570" s="2">
        <v>0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60">
        <f t="shared" si="195"/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0">
        <v>0</v>
      </c>
      <c r="S570" s="10">
        <v>0</v>
      </c>
      <c r="T570" s="10">
        <v>0</v>
      </c>
      <c r="U570" s="279">
        <f t="shared" si="196"/>
        <v>0</v>
      </c>
    </row>
    <row r="571" spans="1:21" x14ac:dyDescent="0.25">
      <c r="A571" s="30"/>
      <c r="B571" s="24" t="s">
        <v>698</v>
      </c>
      <c r="C571" s="15" t="s">
        <v>289</v>
      </c>
      <c r="D571" s="2">
        <v>0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60">
        <f t="shared" si="195"/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0">
        <v>0</v>
      </c>
      <c r="S571" s="10">
        <v>0</v>
      </c>
      <c r="T571" s="10">
        <v>0</v>
      </c>
      <c r="U571" s="279">
        <f t="shared" si="196"/>
        <v>0</v>
      </c>
    </row>
    <row r="572" spans="1:21" ht="31.5" x14ac:dyDescent="0.25">
      <c r="A572" s="30"/>
      <c r="B572" s="24" t="s">
        <v>703</v>
      </c>
      <c r="C572" s="15" t="s">
        <v>290</v>
      </c>
      <c r="D572" s="2">
        <v>0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60">
        <f t="shared" si="195"/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0</v>
      </c>
      <c r="T572" s="10">
        <v>0</v>
      </c>
      <c r="U572" s="279">
        <f t="shared" si="196"/>
        <v>0</v>
      </c>
    </row>
    <row r="573" spans="1:21" x14ac:dyDescent="0.25">
      <c r="A573" s="30"/>
      <c r="B573" s="24" t="s">
        <v>699</v>
      </c>
      <c r="C573" s="15" t="s">
        <v>291</v>
      </c>
      <c r="D573" s="2">
        <v>0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60">
        <f t="shared" si="195"/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  <c r="Q573" s="10">
        <v>0</v>
      </c>
      <c r="R573" s="10">
        <v>0</v>
      </c>
      <c r="S573" s="10">
        <v>0</v>
      </c>
      <c r="T573" s="10">
        <v>0</v>
      </c>
      <c r="U573" s="279">
        <f t="shared" si="196"/>
        <v>0</v>
      </c>
    </row>
    <row r="574" spans="1:21" ht="31.5" x14ac:dyDescent="0.25">
      <c r="A574" s="30"/>
      <c r="B574" s="24" t="s">
        <v>950</v>
      </c>
      <c r="C574" s="15" t="s">
        <v>949</v>
      </c>
      <c r="D574" s="187">
        <v>0</v>
      </c>
      <c r="E574" s="61">
        <v>0</v>
      </c>
      <c r="F574" s="61">
        <v>0</v>
      </c>
      <c r="G574" s="61">
        <v>0</v>
      </c>
      <c r="H574" s="61">
        <v>0</v>
      </c>
      <c r="I574" s="61">
        <v>0</v>
      </c>
      <c r="J574" s="61">
        <v>0</v>
      </c>
      <c r="K574" s="60">
        <f t="shared" si="195"/>
        <v>0</v>
      </c>
      <c r="L574" s="61">
        <v>0</v>
      </c>
      <c r="M574" s="61">
        <v>0</v>
      </c>
      <c r="N574" s="61">
        <v>0</v>
      </c>
      <c r="O574" s="61">
        <v>0</v>
      </c>
      <c r="P574" s="61">
        <v>0</v>
      </c>
      <c r="Q574" s="61">
        <v>0</v>
      </c>
      <c r="R574" s="61">
        <v>0</v>
      </c>
      <c r="S574" s="61">
        <v>0</v>
      </c>
      <c r="T574" s="61">
        <v>0</v>
      </c>
      <c r="U574" s="279">
        <f t="shared" si="196"/>
        <v>0</v>
      </c>
    </row>
    <row r="575" spans="1:21" x14ac:dyDescent="0.25">
      <c r="A575" s="30"/>
      <c r="B575" s="24" t="s">
        <v>700</v>
      </c>
      <c r="C575" s="15" t="s">
        <v>292</v>
      </c>
      <c r="D575" s="2">
        <v>0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60">
        <f t="shared" si="195"/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279">
        <f t="shared" si="196"/>
        <v>0</v>
      </c>
    </row>
    <row r="576" spans="1:21" x14ac:dyDescent="0.25">
      <c r="A576" s="30"/>
      <c r="B576" s="24" t="s">
        <v>704</v>
      </c>
      <c r="C576" s="15" t="s">
        <v>293</v>
      </c>
      <c r="D576" s="10">
        <v>20</v>
      </c>
      <c r="E576" s="10">
        <v>0</v>
      </c>
      <c r="F576" s="10">
        <v>0</v>
      </c>
      <c r="G576" s="10">
        <v>0</v>
      </c>
      <c r="H576" s="10">
        <v>0</v>
      </c>
      <c r="I576" s="10">
        <v>7</v>
      </c>
      <c r="J576" s="10">
        <v>0</v>
      </c>
      <c r="K576" s="60">
        <f t="shared" si="195"/>
        <v>7</v>
      </c>
      <c r="L576" s="10">
        <v>0</v>
      </c>
      <c r="M576" s="10">
        <v>7</v>
      </c>
      <c r="N576" s="10">
        <v>0</v>
      </c>
      <c r="O576" s="10">
        <v>0</v>
      </c>
      <c r="P576" s="10">
        <v>0</v>
      </c>
      <c r="Q576" s="10">
        <v>400</v>
      </c>
      <c r="R576" s="10">
        <v>0</v>
      </c>
      <c r="S576" s="10">
        <v>0</v>
      </c>
      <c r="T576" s="10">
        <v>0</v>
      </c>
      <c r="U576" s="279">
        <f t="shared" si="196"/>
        <v>0</v>
      </c>
    </row>
    <row r="577" spans="1:21" x14ac:dyDescent="0.25">
      <c r="A577" s="30"/>
      <c r="B577" s="24" t="s">
        <v>705</v>
      </c>
      <c r="C577" s="15" t="s">
        <v>294</v>
      </c>
      <c r="D577" s="2">
        <v>0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60">
        <f t="shared" si="195"/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0">
        <v>0</v>
      </c>
      <c r="S577" s="10">
        <v>0</v>
      </c>
      <c r="T577" s="10">
        <v>0</v>
      </c>
      <c r="U577" s="279">
        <f t="shared" si="196"/>
        <v>0</v>
      </c>
    </row>
    <row r="578" spans="1:21" x14ac:dyDescent="0.25">
      <c r="A578" s="30"/>
      <c r="B578" s="24" t="s">
        <v>706</v>
      </c>
      <c r="C578" s="15" t="s">
        <v>550</v>
      </c>
      <c r="D578" s="2">
        <v>0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60">
        <f t="shared" si="195"/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>
        <v>0</v>
      </c>
      <c r="S578" s="10">
        <v>0</v>
      </c>
      <c r="T578" s="10">
        <v>0</v>
      </c>
      <c r="U578" s="279">
        <f t="shared" si="196"/>
        <v>0</v>
      </c>
    </row>
    <row r="579" spans="1:21" x14ac:dyDescent="0.25">
      <c r="A579" s="30"/>
      <c r="B579" s="24" t="s">
        <v>701</v>
      </c>
      <c r="C579" s="15" t="s">
        <v>295</v>
      </c>
      <c r="D579" s="2">
        <v>0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60">
        <f t="shared" si="195"/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0">
        <v>0</v>
      </c>
      <c r="S579" s="10">
        <v>0</v>
      </c>
      <c r="T579" s="10">
        <v>0</v>
      </c>
      <c r="U579" s="279">
        <f t="shared" si="196"/>
        <v>0</v>
      </c>
    </row>
    <row r="580" spans="1:21" ht="31.5" x14ac:dyDescent="0.25">
      <c r="A580" s="30"/>
      <c r="B580" s="24" t="s">
        <v>702</v>
      </c>
      <c r="C580" s="15" t="s">
        <v>306</v>
      </c>
      <c r="D580" s="2">
        <v>0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60">
        <f t="shared" si="195"/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10">
        <v>0</v>
      </c>
      <c r="S580" s="10">
        <v>0</v>
      </c>
      <c r="T580" s="10">
        <v>0</v>
      </c>
      <c r="U580" s="279">
        <f t="shared" si="196"/>
        <v>0</v>
      </c>
    </row>
    <row r="581" spans="1:21" x14ac:dyDescent="0.25">
      <c r="A581" s="30" t="s">
        <v>59</v>
      </c>
      <c r="B581" s="13" t="s">
        <v>921</v>
      </c>
      <c r="C581" s="18" t="s">
        <v>366</v>
      </c>
      <c r="D581" s="60">
        <v>0</v>
      </c>
      <c r="E581" s="60">
        <f>SUM(E582:E597)</f>
        <v>25</v>
      </c>
      <c r="F581" s="60">
        <v>36.49</v>
      </c>
      <c r="G581" s="60">
        <v>36.49</v>
      </c>
      <c r="H581" s="60">
        <f>SUM(H582:H597)</f>
        <v>36.43</v>
      </c>
      <c r="I581" s="60">
        <v>5</v>
      </c>
      <c r="J581" s="60">
        <f>SUM(J582:J597)</f>
        <v>0</v>
      </c>
      <c r="K581" s="60">
        <f t="shared" si="195"/>
        <v>5</v>
      </c>
      <c r="L581" s="60">
        <f t="shared" ref="L581:T581" si="233">SUM(L582:L597)</f>
        <v>0</v>
      </c>
      <c r="M581" s="60">
        <f>SUM(M582:M597)</f>
        <v>0</v>
      </c>
      <c r="N581" s="60">
        <f>SUM(N582:N597)</f>
        <v>0</v>
      </c>
      <c r="O581" s="60">
        <f>SUM(O582:O597)</f>
        <v>5</v>
      </c>
      <c r="P581" s="60">
        <f>SUM(P582:P597)</f>
        <v>0</v>
      </c>
      <c r="Q581" s="60">
        <f>SUM(Q582:Q597)</f>
        <v>36.6</v>
      </c>
      <c r="R581" s="60">
        <f t="shared" si="233"/>
        <v>0</v>
      </c>
      <c r="S581" s="60">
        <f t="shared" si="233"/>
        <v>0</v>
      </c>
      <c r="T581" s="60">
        <f t="shared" si="233"/>
        <v>0</v>
      </c>
      <c r="U581" s="279">
        <f t="shared" si="196"/>
        <v>0</v>
      </c>
    </row>
    <row r="582" spans="1:21" x14ac:dyDescent="0.25">
      <c r="A582" s="30"/>
      <c r="B582" s="24" t="s">
        <v>692</v>
      </c>
      <c r="C582" s="15" t="s">
        <v>284</v>
      </c>
      <c r="D582" s="2">
        <v>0</v>
      </c>
      <c r="E582" s="2"/>
      <c r="F582" s="2">
        <v>0</v>
      </c>
      <c r="G582" s="10">
        <v>0</v>
      </c>
      <c r="H582" s="10">
        <v>0</v>
      </c>
      <c r="I582" s="10">
        <v>0</v>
      </c>
      <c r="J582" s="10">
        <v>0</v>
      </c>
      <c r="K582" s="60">
        <f t="shared" si="195"/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>
        <v>0</v>
      </c>
      <c r="S582" s="10">
        <v>0</v>
      </c>
      <c r="T582" s="10">
        <v>0</v>
      </c>
      <c r="U582" s="279">
        <f t="shared" si="196"/>
        <v>0</v>
      </c>
    </row>
    <row r="583" spans="1:21" x14ac:dyDescent="0.25">
      <c r="A583" s="30"/>
      <c r="B583" s="24" t="s">
        <v>693</v>
      </c>
      <c r="C583" s="15" t="s">
        <v>285</v>
      </c>
      <c r="D583" s="2">
        <v>0</v>
      </c>
      <c r="E583" s="2"/>
      <c r="F583" s="2">
        <v>0</v>
      </c>
      <c r="G583" s="10">
        <v>0</v>
      </c>
      <c r="H583" s="10">
        <v>0</v>
      </c>
      <c r="I583" s="10">
        <v>0</v>
      </c>
      <c r="J583" s="10">
        <v>0</v>
      </c>
      <c r="K583" s="60">
        <f t="shared" si="195"/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>
        <v>0</v>
      </c>
      <c r="S583" s="10">
        <v>0</v>
      </c>
      <c r="T583" s="10">
        <v>0</v>
      </c>
      <c r="U583" s="279">
        <f t="shared" si="196"/>
        <v>0</v>
      </c>
    </row>
    <row r="584" spans="1:21" x14ac:dyDescent="0.25">
      <c r="A584" s="30"/>
      <c r="B584" s="24" t="s">
        <v>695</v>
      </c>
      <c r="C584" s="15" t="s">
        <v>286</v>
      </c>
      <c r="D584" s="2">
        <v>0</v>
      </c>
      <c r="E584" s="2"/>
      <c r="F584" s="2">
        <v>0</v>
      </c>
      <c r="G584" s="10">
        <v>0</v>
      </c>
      <c r="H584" s="10">
        <v>0</v>
      </c>
      <c r="I584" s="10">
        <v>0</v>
      </c>
      <c r="J584" s="10">
        <v>0</v>
      </c>
      <c r="K584" s="60">
        <f t="shared" si="195"/>
        <v>0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>
        <v>0</v>
      </c>
      <c r="S584" s="10">
        <v>0</v>
      </c>
      <c r="T584" s="10">
        <v>0</v>
      </c>
      <c r="U584" s="279">
        <f t="shared" si="196"/>
        <v>0</v>
      </c>
    </row>
    <row r="585" spans="1:21" x14ac:dyDescent="0.25">
      <c r="A585" s="30"/>
      <c r="B585" s="24" t="s">
        <v>694</v>
      </c>
      <c r="C585" s="15" t="s">
        <v>696</v>
      </c>
      <c r="D585" s="2">
        <v>0</v>
      </c>
      <c r="E585" s="2"/>
      <c r="F585" s="2">
        <v>0</v>
      </c>
      <c r="G585" s="10">
        <v>0</v>
      </c>
      <c r="H585" s="10">
        <v>0</v>
      </c>
      <c r="I585" s="10">
        <v>0</v>
      </c>
      <c r="J585" s="10">
        <v>0</v>
      </c>
      <c r="K585" s="60">
        <f t="shared" si="195"/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279">
        <f t="shared" si="196"/>
        <v>0</v>
      </c>
    </row>
    <row r="586" spans="1:21" x14ac:dyDescent="0.25">
      <c r="A586" s="30"/>
      <c r="B586" s="24" t="s">
        <v>697</v>
      </c>
      <c r="C586" s="15" t="s">
        <v>287</v>
      </c>
      <c r="D586" s="2">
        <v>0</v>
      </c>
      <c r="E586" s="2"/>
      <c r="F586" s="2">
        <v>0</v>
      </c>
      <c r="G586" s="10">
        <v>0</v>
      </c>
      <c r="H586" s="10">
        <v>0</v>
      </c>
      <c r="I586" s="10">
        <v>0</v>
      </c>
      <c r="J586" s="10">
        <v>0</v>
      </c>
      <c r="K586" s="60">
        <f t="shared" si="195"/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0">
        <v>0</v>
      </c>
      <c r="S586" s="10">
        <v>0</v>
      </c>
      <c r="T586" s="10">
        <v>0</v>
      </c>
      <c r="U586" s="279">
        <f t="shared" si="196"/>
        <v>0</v>
      </c>
    </row>
    <row r="587" spans="1:21" x14ac:dyDescent="0.25">
      <c r="A587" s="30"/>
      <c r="B587" s="24" t="s">
        <v>708</v>
      </c>
      <c r="C587" s="15" t="s">
        <v>288</v>
      </c>
      <c r="D587" s="2">
        <v>0</v>
      </c>
      <c r="E587" s="2"/>
      <c r="F587" s="2">
        <v>0</v>
      </c>
      <c r="G587" s="10">
        <v>0</v>
      </c>
      <c r="H587" s="10">
        <v>0</v>
      </c>
      <c r="I587" s="10">
        <v>0</v>
      </c>
      <c r="J587" s="10">
        <v>0</v>
      </c>
      <c r="K587" s="60">
        <f t="shared" ref="K587:K650" si="234">+I587+J587</f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279">
        <f t="shared" ref="U587:U650" si="235">+K587-M587-N587-O587-P587</f>
        <v>0</v>
      </c>
    </row>
    <row r="588" spans="1:21" x14ac:dyDescent="0.25">
      <c r="A588" s="30"/>
      <c r="B588" s="24" t="s">
        <v>698</v>
      </c>
      <c r="C588" s="15" t="s">
        <v>289</v>
      </c>
      <c r="D588" s="2">
        <v>0</v>
      </c>
      <c r="E588" s="2"/>
      <c r="F588" s="2">
        <v>0</v>
      </c>
      <c r="G588" s="10">
        <v>0</v>
      </c>
      <c r="H588" s="10">
        <v>0</v>
      </c>
      <c r="I588" s="10">
        <v>0</v>
      </c>
      <c r="J588" s="10">
        <v>0</v>
      </c>
      <c r="K588" s="60">
        <f t="shared" si="234"/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10">
        <v>0</v>
      </c>
      <c r="S588" s="10">
        <v>0</v>
      </c>
      <c r="T588" s="10">
        <v>0</v>
      </c>
      <c r="U588" s="279">
        <f t="shared" si="235"/>
        <v>0</v>
      </c>
    </row>
    <row r="589" spans="1:21" ht="31.5" x14ac:dyDescent="0.25">
      <c r="A589" s="30"/>
      <c r="B589" s="24" t="s">
        <v>703</v>
      </c>
      <c r="C589" s="15" t="s">
        <v>290</v>
      </c>
      <c r="D589" s="2">
        <v>0</v>
      </c>
      <c r="E589" s="2"/>
      <c r="F589" s="2">
        <v>0</v>
      </c>
      <c r="G589" s="10">
        <v>0</v>
      </c>
      <c r="H589" s="10">
        <v>0</v>
      </c>
      <c r="I589" s="10">
        <v>0</v>
      </c>
      <c r="J589" s="10">
        <v>0</v>
      </c>
      <c r="K589" s="60">
        <f t="shared" si="234"/>
        <v>0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279">
        <f t="shared" si="235"/>
        <v>0</v>
      </c>
    </row>
    <row r="590" spans="1:21" x14ac:dyDescent="0.25">
      <c r="A590" s="30"/>
      <c r="B590" s="24" t="s">
        <v>699</v>
      </c>
      <c r="C590" s="15" t="s">
        <v>291</v>
      </c>
      <c r="D590" s="2">
        <v>0</v>
      </c>
      <c r="E590" s="2"/>
      <c r="F590" s="2">
        <v>0</v>
      </c>
      <c r="G590" s="10">
        <v>0</v>
      </c>
      <c r="H590" s="10">
        <v>0</v>
      </c>
      <c r="I590" s="10">
        <v>0</v>
      </c>
      <c r="J590" s="10">
        <v>0</v>
      </c>
      <c r="K590" s="60">
        <f t="shared" si="234"/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279">
        <f t="shared" si="235"/>
        <v>0</v>
      </c>
    </row>
    <row r="591" spans="1:21" ht="31.5" x14ac:dyDescent="0.25">
      <c r="A591" s="30"/>
      <c r="B591" s="24" t="s">
        <v>950</v>
      </c>
      <c r="C591" s="15" t="s">
        <v>949</v>
      </c>
      <c r="D591" s="187">
        <v>0</v>
      </c>
      <c r="E591" s="61">
        <v>0</v>
      </c>
      <c r="F591" s="61">
        <v>0</v>
      </c>
      <c r="G591" s="10">
        <v>0</v>
      </c>
      <c r="H591" s="10">
        <v>0</v>
      </c>
      <c r="I591" s="10">
        <v>0</v>
      </c>
      <c r="J591" s="10">
        <v>0</v>
      </c>
      <c r="K591" s="60">
        <f t="shared" si="234"/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  <c r="Q591" s="61">
        <v>0</v>
      </c>
      <c r="R591" s="61">
        <v>0</v>
      </c>
      <c r="S591" s="61">
        <v>0</v>
      </c>
      <c r="T591" s="61">
        <v>0</v>
      </c>
      <c r="U591" s="279">
        <f t="shared" si="235"/>
        <v>0</v>
      </c>
    </row>
    <row r="592" spans="1:21" x14ac:dyDescent="0.25">
      <c r="A592" s="30"/>
      <c r="B592" s="24" t="s">
        <v>700</v>
      </c>
      <c r="C592" s="15" t="s">
        <v>292</v>
      </c>
      <c r="D592" s="2">
        <v>0</v>
      </c>
      <c r="E592" s="2"/>
      <c r="F592" s="2">
        <v>0</v>
      </c>
      <c r="G592" s="10">
        <v>0</v>
      </c>
      <c r="H592" s="10">
        <v>0</v>
      </c>
      <c r="I592" s="10">
        <v>0</v>
      </c>
      <c r="J592" s="10">
        <v>0</v>
      </c>
      <c r="K592" s="60">
        <f t="shared" si="234"/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61">
        <v>0</v>
      </c>
      <c r="R592" s="61">
        <v>0</v>
      </c>
      <c r="S592" s="61">
        <v>0</v>
      </c>
      <c r="T592" s="61">
        <v>0</v>
      </c>
      <c r="U592" s="279">
        <f t="shared" si="235"/>
        <v>0</v>
      </c>
    </row>
    <row r="593" spans="1:21" x14ac:dyDescent="0.25">
      <c r="A593" s="30"/>
      <c r="B593" s="24" t="s">
        <v>704</v>
      </c>
      <c r="C593" s="15" t="s">
        <v>293</v>
      </c>
      <c r="D593" s="156">
        <v>0</v>
      </c>
      <c r="E593" s="10">
        <v>25</v>
      </c>
      <c r="F593" s="10">
        <v>36.49</v>
      </c>
      <c r="G593" s="10">
        <v>36.49</v>
      </c>
      <c r="H593" s="10">
        <v>36.43</v>
      </c>
      <c r="I593" s="10">
        <v>5</v>
      </c>
      <c r="J593" s="10">
        <v>0</v>
      </c>
      <c r="K593" s="60">
        <f t="shared" si="234"/>
        <v>5</v>
      </c>
      <c r="L593" s="10">
        <v>0</v>
      </c>
      <c r="M593" s="10">
        <v>0</v>
      </c>
      <c r="N593" s="10">
        <v>0</v>
      </c>
      <c r="O593" s="10">
        <v>5</v>
      </c>
      <c r="P593" s="10">
        <v>0</v>
      </c>
      <c r="Q593" s="10">
        <v>36.6</v>
      </c>
      <c r="R593" s="61">
        <v>0</v>
      </c>
      <c r="S593" s="61">
        <v>0</v>
      </c>
      <c r="T593" s="61">
        <v>0</v>
      </c>
      <c r="U593" s="279">
        <f t="shared" si="235"/>
        <v>0</v>
      </c>
    </row>
    <row r="594" spans="1:21" x14ac:dyDescent="0.25">
      <c r="A594" s="30"/>
      <c r="B594" s="24" t="s">
        <v>705</v>
      </c>
      <c r="C594" s="15" t="s">
        <v>294</v>
      </c>
      <c r="D594" s="2">
        <v>0</v>
      </c>
      <c r="E594" s="2"/>
      <c r="F594" s="2">
        <v>0</v>
      </c>
      <c r="G594" s="61">
        <v>0</v>
      </c>
      <c r="H594" s="61">
        <v>0</v>
      </c>
      <c r="I594" s="61">
        <v>0</v>
      </c>
      <c r="J594" s="61">
        <v>0</v>
      </c>
      <c r="K594" s="60">
        <f t="shared" si="234"/>
        <v>0</v>
      </c>
      <c r="L594" s="61">
        <v>0</v>
      </c>
      <c r="M594" s="61">
        <v>0</v>
      </c>
      <c r="N594" s="61">
        <v>0</v>
      </c>
      <c r="O594" s="61">
        <v>0</v>
      </c>
      <c r="P594" s="61">
        <v>0</v>
      </c>
      <c r="Q594" s="10">
        <v>0</v>
      </c>
      <c r="R594" s="61">
        <v>0</v>
      </c>
      <c r="S594" s="61">
        <v>0</v>
      </c>
      <c r="T594" s="61">
        <v>0</v>
      </c>
      <c r="U594" s="279">
        <f t="shared" si="235"/>
        <v>0</v>
      </c>
    </row>
    <row r="595" spans="1:21" x14ac:dyDescent="0.25">
      <c r="A595" s="30"/>
      <c r="B595" s="24" t="s">
        <v>706</v>
      </c>
      <c r="C595" s="15" t="s">
        <v>550</v>
      </c>
      <c r="D595" s="2">
        <v>0</v>
      </c>
      <c r="E595" s="2"/>
      <c r="F595" s="2">
        <v>0</v>
      </c>
      <c r="G595" s="61">
        <v>0</v>
      </c>
      <c r="H595" s="61">
        <v>0</v>
      </c>
      <c r="I595" s="61">
        <v>0</v>
      </c>
      <c r="J595" s="61">
        <v>0</v>
      </c>
      <c r="K595" s="60">
        <f t="shared" si="234"/>
        <v>0</v>
      </c>
      <c r="L595" s="61">
        <v>0</v>
      </c>
      <c r="M595" s="61">
        <v>0</v>
      </c>
      <c r="N595" s="61">
        <v>0</v>
      </c>
      <c r="O595" s="61">
        <v>0</v>
      </c>
      <c r="P595" s="61">
        <v>0</v>
      </c>
      <c r="Q595" s="10">
        <v>0</v>
      </c>
      <c r="R595" s="61">
        <v>0</v>
      </c>
      <c r="S595" s="61">
        <v>0</v>
      </c>
      <c r="T595" s="61">
        <v>0</v>
      </c>
      <c r="U595" s="279">
        <f t="shared" si="235"/>
        <v>0</v>
      </c>
    </row>
    <row r="596" spans="1:21" x14ac:dyDescent="0.25">
      <c r="A596" s="30"/>
      <c r="B596" s="24" t="s">
        <v>701</v>
      </c>
      <c r="C596" s="15" t="s">
        <v>295</v>
      </c>
      <c r="D596" s="2">
        <v>0</v>
      </c>
      <c r="E596" s="2"/>
      <c r="F596" s="2">
        <v>0</v>
      </c>
      <c r="G596" s="61">
        <v>0</v>
      </c>
      <c r="H596" s="61">
        <v>0</v>
      </c>
      <c r="I596" s="61">
        <v>0</v>
      </c>
      <c r="J596" s="61">
        <v>0</v>
      </c>
      <c r="K596" s="60">
        <f t="shared" si="234"/>
        <v>0</v>
      </c>
      <c r="L596" s="61">
        <v>0</v>
      </c>
      <c r="M596" s="61">
        <v>0</v>
      </c>
      <c r="N596" s="61">
        <v>0</v>
      </c>
      <c r="O596" s="61">
        <v>0</v>
      </c>
      <c r="P596" s="61">
        <v>0</v>
      </c>
      <c r="Q596" s="10">
        <v>0</v>
      </c>
      <c r="R596" s="61">
        <v>0</v>
      </c>
      <c r="S596" s="61">
        <v>0</v>
      </c>
      <c r="T596" s="61">
        <v>0</v>
      </c>
      <c r="U596" s="279">
        <f t="shared" si="235"/>
        <v>0</v>
      </c>
    </row>
    <row r="597" spans="1:21" ht="31.5" x14ac:dyDescent="0.25">
      <c r="A597" s="30"/>
      <c r="B597" s="24" t="s">
        <v>702</v>
      </c>
      <c r="C597" s="15" t="s">
        <v>306</v>
      </c>
      <c r="D597" s="2">
        <v>0</v>
      </c>
      <c r="E597" s="2"/>
      <c r="F597" s="2">
        <v>0</v>
      </c>
      <c r="G597" s="61">
        <v>0</v>
      </c>
      <c r="H597" s="61">
        <v>0</v>
      </c>
      <c r="I597" s="61">
        <v>0</v>
      </c>
      <c r="J597" s="61">
        <v>0</v>
      </c>
      <c r="K597" s="60">
        <f t="shared" si="234"/>
        <v>0</v>
      </c>
      <c r="L597" s="61">
        <v>0</v>
      </c>
      <c r="M597" s="61">
        <v>0</v>
      </c>
      <c r="N597" s="61">
        <v>0</v>
      </c>
      <c r="O597" s="61">
        <v>0</v>
      </c>
      <c r="P597" s="61">
        <v>0</v>
      </c>
      <c r="Q597" s="61">
        <v>0</v>
      </c>
      <c r="R597" s="61">
        <v>0</v>
      </c>
      <c r="S597" s="61">
        <v>0</v>
      </c>
      <c r="T597" s="61">
        <v>0</v>
      </c>
      <c r="U597" s="279">
        <f t="shared" si="235"/>
        <v>0</v>
      </c>
    </row>
    <row r="598" spans="1:21" x14ac:dyDescent="0.25">
      <c r="A598" s="30" t="s">
        <v>60</v>
      </c>
      <c r="B598" s="13" t="s">
        <v>920</v>
      </c>
      <c r="C598" s="18" t="s">
        <v>366</v>
      </c>
      <c r="D598" s="60">
        <v>0</v>
      </c>
      <c r="E598" s="60">
        <f>SUM(E599:E614)</f>
        <v>0</v>
      </c>
      <c r="F598" s="60">
        <v>19</v>
      </c>
      <c r="G598" s="60">
        <v>19</v>
      </c>
      <c r="H598" s="60">
        <f>SUM(H599:H614)</f>
        <v>19</v>
      </c>
      <c r="I598" s="60">
        <v>0</v>
      </c>
      <c r="J598" s="60">
        <f>SUM(J599:J614)</f>
        <v>0</v>
      </c>
      <c r="K598" s="60">
        <f t="shared" si="234"/>
        <v>0</v>
      </c>
      <c r="L598" s="60">
        <f t="shared" ref="L598:T598" si="236">SUM(L599:L614)</f>
        <v>0</v>
      </c>
      <c r="M598" s="60">
        <f>SUM(M599:M614)</f>
        <v>0</v>
      </c>
      <c r="N598" s="60">
        <f>SUM(N599:N614)</f>
        <v>0</v>
      </c>
      <c r="O598" s="60">
        <f>SUM(O599:O614)</f>
        <v>0</v>
      </c>
      <c r="P598" s="60">
        <f>SUM(P599:P614)</f>
        <v>0</v>
      </c>
      <c r="Q598" s="60">
        <f>SUM(Q599:Q614)</f>
        <v>0</v>
      </c>
      <c r="R598" s="60">
        <f t="shared" si="236"/>
        <v>0</v>
      </c>
      <c r="S598" s="60">
        <f t="shared" si="236"/>
        <v>0</v>
      </c>
      <c r="T598" s="60">
        <f t="shared" si="236"/>
        <v>0</v>
      </c>
      <c r="U598" s="279">
        <f t="shared" si="235"/>
        <v>0</v>
      </c>
    </row>
    <row r="599" spans="1:21" hidden="1" x14ac:dyDescent="0.25">
      <c r="A599" s="30"/>
      <c r="B599" s="24" t="s">
        <v>692</v>
      </c>
      <c r="C599" s="15" t="s">
        <v>284</v>
      </c>
      <c r="D599" s="2">
        <v>0</v>
      </c>
      <c r="E599" s="2"/>
      <c r="F599" s="2">
        <v>0</v>
      </c>
      <c r="G599" s="61">
        <v>0</v>
      </c>
      <c r="H599" s="61">
        <v>0</v>
      </c>
      <c r="I599" s="61">
        <v>0</v>
      </c>
      <c r="J599" s="61">
        <v>0</v>
      </c>
      <c r="K599" s="60">
        <f t="shared" si="234"/>
        <v>0</v>
      </c>
      <c r="L599" s="61">
        <v>0</v>
      </c>
      <c r="M599" s="61">
        <v>0</v>
      </c>
      <c r="N599" s="61">
        <v>0</v>
      </c>
      <c r="O599" s="61">
        <v>0</v>
      </c>
      <c r="P599" s="61">
        <v>0</v>
      </c>
      <c r="Q599" s="61">
        <v>0</v>
      </c>
      <c r="R599" s="61">
        <v>0</v>
      </c>
      <c r="S599" s="61">
        <v>0</v>
      </c>
      <c r="T599" s="61">
        <v>0</v>
      </c>
      <c r="U599" s="279">
        <f t="shared" si="235"/>
        <v>0</v>
      </c>
    </row>
    <row r="600" spans="1:21" hidden="1" x14ac:dyDescent="0.25">
      <c r="A600" s="30"/>
      <c r="B600" s="24" t="s">
        <v>693</v>
      </c>
      <c r="C600" s="15" t="s">
        <v>285</v>
      </c>
      <c r="D600" s="2">
        <v>0</v>
      </c>
      <c r="E600" s="2"/>
      <c r="F600" s="2">
        <v>0</v>
      </c>
      <c r="G600" s="61">
        <v>0</v>
      </c>
      <c r="H600" s="61">
        <v>0</v>
      </c>
      <c r="I600" s="61">
        <v>0</v>
      </c>
      <c r="J600" s="61">
        <v>0</v>
      </c>
      <c r="K600" s="60">
        <f t="shared" si="234"/>
        <v>0</v>
      </c>
      <c r="L600" s="61">
        <v>0</v>
      </c>
      <c r="M600" s="61">
        <v>0</v>
      </c>
      <c r="N600" s="61">
        <v>0</v>
      </c>
      <c r="O600" s="61">
        <v>0</v>
      </c>
      <c r="P600" s="61">
        <v>0</v>
      </c>
      <c r="Q600" s="61">
        <v>0</v>
      </c>
      <c r="R600" s="61">
        <v>0</v>
      </c>
      <c r="S600" s="61">
        <v>0</v>
      </c>
      <c r="T600" s="61">
        <v>0</v>
      </c>
      <c r="U600" s="279">
        <f t="shared" si="235"/>
        <v>0</v>
      </c>
    </row>
    <row r="601" spans="1:21" hidden="1" x14ac:dyDescent="0.25">
      <c r="A601" s="30"/>
      <c r="B601" s="24" t="s">
        <v>695</v>
      </c>
      <c r="C601" s="15" t="s">
        <v>286</v>
      </c>
      <c r="D601" s="2">
        <v>0</v>
      </c>
      <c r="E601" s="2"/>
      <c r="F601" s="2">
        <v>0</v>
      </c>
      <c r="G601" s="61">
        <v>0</v>
      </c>
      <c r="H601" s="61">
        <v>0</v>
      </c>
      <c r="I601" s="61">
        <v>0</v>
      </c>
      <c r="J601" s="61">
        <v>0</v>
      </c>
      <c r="K601" s="60">
        <f t="shared" si="234"/>
        <v>0</v>
      </c>
      <c r="L601" s="61">
        <v>0</v>
      </c>
      <c r="M601" s="61">
        <v>0</v>
      </c>
      <c r="N601" s="61">
        <v>0</v>
      </c>
      <c r="O601" s="61">
        <v>0</v>
      </c>
      <c r="P601" s="61">
        <v>0</v>
      </c>
      <c r="Q601" s="61">
        <v>0</v>
      </c>
      <c r="R601" s="61">
        <v>0</v>
      </c>
      <c r="S601" s="61">
        <v>0</v>
      </c>
      <c r="T601" s="61">
        <v>0</v>
      </c>
      <c r="U601" s="279">
        <f t="shared" si="235"/>
        <v>0</v>
      </c>
    </row>
    <row r="602" spans="1:21" hidden="1" x14ac:dyDescent="0.25">
      <c r="A602" s="30"/>
      <c r="B602" s="24" t="s">
        <v>694</v>
      </c>
      <c r="C602" s="15" t="s">
        <v>696</v>
      </c>
      <c r="D602" s="2">
        <v>0</v>
      </c>
      <c r="E602" s="2"/>
      <c r="F602" s="2">
        <v>0</v>
      </c>
      <c r="G602" s="61">
        <v>0</v>
      </c>
      <c r="H602" s="61">
        <v>0</v>
      </c>
      <c r="I602" s="61">
        <v>0</v>
      </c>
      <c r="J602" s="61">
        <v>0</v>
      </c>
      <c r="K602" s="60">
        <f t="shared" si="234"/>
        <v>0</v>
      </c>
      <c r="L602" s="61">
        <v>0</v>
      </c>
      <c r="M602" s="61">
        <v>0</v>
      </c>
      <c r="N602" s="61">
        <v>0</v>
      </c>
      <c r="O602" s="61">
        <v>0</v>
      </c>
      <c r="P602" s="61">
        <v>0</v>
      </c>
      <c r="Q602" s="61">
        <v>0</v>
      </c>
      <c r="R602" s="61">
        <v>0</v>
      </c>
      <c r="S602" s="61">
        <v>0</v>
      </c>
      <c r="T602" s="61">
        <v>0</v>
      </c>
      <c r="U602" s="279">
        <f t="shared" si="235"/>
        <v>0</v>
      </c>
    </row>
    <row r="603" spans="1:21" hidden="1" x14ac:dyDescent="0.25">
      <c r="A603" s="30"/>
      <c r="B603" s="24" t="s">
        <v>697</v>
      </c>
      <c r="C603" s="15" t="s">
        <v>287</v>
      </c>
      <c r="D603" s="2">
        <v>0</v>
      </c>
      <c r="E603" s="2"/>
      <c r="F603" s="2">
        <v>0</v>
      </c>
      <c r="G603" s="61">
        <v>0</v>
      </c>
      <c r="H603" s="61">
        <v>0</v>
      </c>
      <c r="I603" s="61">
        <v>0</v>
      </c>
      <c r="J603" s="61">
        <v>0</v>
      </c>
      <c r="K603" s="60">
        <f t="shared" si="234"/>
        <v>0</v>
      </c>
      <c r="L603" s="61">
        <v>0</v>
      </c>
      <c r="M603" s="61">
        <v>0</v>
      </c>
      <c r="N603" s="61">
        <v>0</v>
      </c>
      <c r="O603" s="61">
        <v>0</v>
      </c>
      <c r="P603" s="61">
        <v>0</v>
      </c>
      <c r="Q603" s="61">
        <v>0</v>
      </c>
      <c r="R603" s="61">
        <v>0</v>
      </c>
      <c r="S603" s="61">
        <v>0</v>
      </c>
      <c r="T603" s="61">
        <v>0</v>
      </c>
      <c r="U603" s="279">
        <f t="shared" si="235"/>
        <v>0</v>
      </c>
    </row>
    <row r="604" spans="1:21" hidden="1" x14ac:dyDescent="0.25">
      <c r="A604" s="30"/>
      <c r="B604" s="24" t="s">
        <v>708</v>
      </c>
      <c r="C604" s="15" t="s">
        <v>288</v>
      </c>
      <c r="D604" s="2">
        <v>0</v>
      </c>
      <c r="E604" s="2"/>
      <c r="F604" s="2">
        <v>0</v>
      </c>
      <c r="G604" s="61">
        <v>0</v>
      </c>
      <c r="H604" s="61">
        <v>0</v>
      </c>
      <c r="I604" s="61">
        <v>0</v>
      </c>
      <c r="J604" s="61">
        <v>0</v>
      </c>
      <c r="K604" s="60">
        <f t="shared" si="234"/>
        <v>0</v>
      </c>
      <c r="L604" s="61">
        <v>0</v>
      </c>
      <c r="M604" s="61">
        <v>0</v>
      </c>
      <c r="N604" s="61">
        <v>0</v>
      </c>
      <c r="O604" s="61">
        <v>0</v>
      </c>
      <c r="P604" s="61">
        <v>0</v>
      </c>
      <c r="Q604" s="61">
        <v>0</v>
      </c>
      <c r="R604" s="61">
        <v>0</v>
      </c>
      <c r="S604" s="61">
        <v>0</v>
      </c>
      <c r="T604" s="61">
        <v>0</v>
      </c>
      <c r="U604" s="279">
        <f t="shared" si="235"/>
        <v>0</v>
      </c>
    </row>
    <row r="605" spans="1:21" hidden="1" x14ac:dyDescent="0.25">
      <c r="A605" s="30"/>
      <c r="B605" s="24" t="s">
        <v>698</v>
      </c>
      <c r="C605" s="15" t="s">
        <v>289</v>
      </c>
      <c r="D605" s="2">
        <v>0</v>
      </c>
      <c r="E605" s="2"/>
      <c r="F605" s="2">
        <v>0</v>
      </c>
      <c r="G605" s="61">
        <v>0</v>
      </c>
      <c r="H605" s="61">
        <v>0</v>
      </c>
      <c r="I605" s="61">
        <v>0</v>
      </c>
      <c r="J605" s="61">
        <v>0</v>
      </c>
      <c r="K605" s="60">
        <f t="shared" si="234"/>
        <v>0</v>
      </c>
      <c r="L605" s="61">
        <v>0</v>
      </c>
      <c r="M605" s="61">
        <v>0</v>
      </c>
      <c r="N605" s="61">
        <v>0</v>
      </c>
      <c r="O605" s="61">
        <v>0</v>
      </c>
      <c r="P605" s="61">
        <v>0</v>
      </c>
      <c r="Q605" s="61">
        <v>0</v>
      </c>
      <c r="R605" s="61">
        <v>0</v>
      </c>
      <c r="S605" s="61">
        <v>0</v>
      </c>
      <c r="T605" s="61">
        <v>0</v>
      </c>
      <c r="U605" s="279">
        <f t="shared" si="235"/>
        <v>0</v>
      </c>
    </row>
    <row r="606" spans="1:21" ht="31.5" hidden="1" x14ac:dyDescent="0.25">
      <c r="A606" s="30"/>
      <c r="B606" s="24" t="s">
        <v>703</v>
      </c>
      <c r="C606" s="15" t="s">
        <v>290</v>
      </c>
      <c r="D606" s="2">
        <v>0</v>
      </c>
      <c r="E606" s="2"/>
      <c r="F606" s="2">
        <v>0</v>
      </c>
      <c r="G606" s="61">
        <v>0</v>
      </c>
      <c r="H606" s="61">
        <v>0</v>
      </c>
      <c r="I606" s="61">
        <v>0</v>
      </c>
      <c r="J606" s="61">
        <v>0</v>
      </c>
      <c r="K606" s="60">
        <f t="shared" si="234"/>
        <v>0</v>
      </c>
      <c r="L606" s="61">
        <v>0</v>
      </c>
      <c r="M606" s="61">
        <v>0</v>
      </c>
      <c r="N606" s="61">
        <v>0</v>
      </c>
      <c r="O606" s="61">
        <v>0</v>
      </c>
      <c r="P606" s="61">
        <v>0</v>
      </c>
      <c r="Q606" s="61">
        <v>0</v>
      </c>
      <c r="R606" s="61">
        <v>0</v>
      </c>
      <c r="S606" s="61">
        <v>0</v>
      </c>
      <c r="T606" s="61">
        <v>0</v>
      </c>
      <c r="U606" s="279">
        <f t="shared" si="235"/>
        <v>0</v>
      </c>
    </row>
    <row r="607" spans="1:21" hidden="1" x14ac:dyDescent="0.25">
      <c r="A607" s="30"/>
      <c r="B607" s="24" t="s">
        <v>699</v>
      </c>
      <c r="C607" s="15" t="s">
        <v>291</v>
      </c>
      <c r="D607" s="2">
        <v>0</v>
      </c>
      <c r="E607" s="2"/>
      <c r="F607" s="2">
        <v>0</v>
      </c>
      <c r="G607" s="61">
        <v>0</v>
      </c>
      <c r="H607" s="61">
        <v>0</v>
      </c>
      <c r="I607" s="61">
        <v>0</v>
      </c>
      <c r="J607" s="61">
        <v>0</v>
      </c>
      <c r="K607" s="60">
        <f t="shared" si="234"/>
        <v>0</v>
      </c>
      <c r="L607" s="61">
        <v>0</v>
      </c>
      <c r="M607" s="61">
        <v>0</v>
      </c>
      <c r="N607" s="61">
        <v>0</v>
      </c>
      <c r="O607" s="61">
        <v>0</v>
      </c>
      <c r="P607" s="61">
        <v>0</v>
      </c>
      <c r="Q607" s="61">
        <v>0</v>
      </c>
      <c r="R607" s="61">
        <v>0</v>
      </c>
      <c r="S607" s="61">
        <v>0</v>
      </c>
      <c r="T607" s="61">
        <v>0</v>
      </c>
      <c r="U607" s="279">
        <f t="shared" si="235"/>
        <v>0</v>
      </c>
    </row>
    <row r="608" spans="1:21" ht="31.5" hidden="1" x14ac:dyDescent="0.25">
      <c r="A608" s="30"/>
      <c r="B608" s="24" t="s">
        <v>950</v>
      </c>
      <c r="C608" s="15" t="s">
        <v>949</v>
      </c>
      <c r="D608" s="187">
        <v>0</v>
      </c>
      <c r="E608" s="61">
        <v>0</v>
      </c>
      <c r="F608" s="61">
        <v>0</v>
      </c>
      <c r="G608" s="61">
        <v>0</v>
      </c>
      <c r="H608" s="61">
        <v>0</v>
      </c>
      <c r="I608" s="61">
        <v>0</v>
      </c>
      <c r="J608" s="61">
        <v>0</v>
      </c>
      <c r="K608" s="60">
        <f t="shared" si="234"/>
        <v>0</v>
      </c>
      <c r="L608" s="61">
        <v>0</v>
      </c>
      <c r="M608" s="61">
        <v>0</v>
      </c>
      <c r="N608" s="61">
        <v>0</v>
      </c>
      <c r="O608" s="61">
        <v>0</v>
      </c>
      <c r="P608" s="61">
        <v>0</v>
      </c>
      <c r="Q608" s="61">
        <v>0</v>
      </c>
      <c r="R608" s="61">
        <v>0</v>
      </c>
      <c r="S608" s="61">
        <v>0</v>
      </c>
      <c r="T608" s="61">
        <v>0</v>
      </c>
      <c r="U608" s="279">
        <f t="shared" si="235"/>
        <v>0</v>
      </c>
    </row>
    <row r="609" spans="1:21" hidden="1" x14ac:dyDescent="0.25">
      <c r="A609" s="30"/>
      <c r="B609" s="24" t="s">
        <v>700</v>
      </c>
      <c r="C609" s="15" t="s">
        <v>292</v>
      </c>
      <c r="D609" s="2">
        <v>0</v>
      </c>
      <c r="E609" s="2"/>
      <c r="F609" s="2">
        <v>0</v>
      </c>
      <c r="G609" s="61">
        <v>0</v>
      </c>
      <c r="H609" s="61">
        <v>0</v>
      </c>
      <c r="I609" s="61">
        <v>0</v>
      </c>
      <c r="J609" s="61">
        <v>0</v>
      </c>
      <c r="K609" s="60">
        <f t="shared" si="234"/>
        <v>0</v>
      </c>
      <c r="L609" s="61">
        <v>0</v>
      </c>
      <c r="M609" s="61">
        <v>0</v>
      </c>
      <c r="N609" s="61">
        <v>0</v>
      </c>
      <c r="O609" s="61">
        <v>0</v>
      </c>
      <c r="P609" s="61">
        <v>0</v>
      </c>
      <c r="Q609" s="61">
        <v>0</v>
      </c>
      <c r="R609" s="61">
        <v>0</v>
      </c>
      <c r="S609" s="61">
        <v>0</v>
      </c>
      <c r="T609" s="61">
        <v>0</v>
      </c>
      <c r="U609" s="279">
        <f t="shared" si="235"/>
        <v>0</v>
      </c>
    </row>
    <row r="610" spans="1:21" hidden="1" x14ac:dyDescent="0.25">
      <c r="A610" s="30"/>
      <c r="B610" s="24" t="s">
        <v>704</v>
      </c>
      <c r="C610" s="15" t="s">
        <v>293</v>
      </c>
      <c r="D610" s="2">
        <v>0</v>
      </c>
      <c r="E610" s="2"/>
      <c r="F610" s="2">
        <v>19</v>
      </c>
      <c r="G610" s="61">
        <v>19</v>
      </c>
      <c r="H610" s="61">
        <v>19</v>
      </c>
      <c r="I610" s="61">
        <v>0</v>
      </c>
      <c r="J610" s="61">
        <v>0</v>
      </c>
      <c r="K610" s="60">
        <f t="shared" si="234"/>
        <v>0</v>
      </c>
      <c r="L610" s="61">
        <v>0</v>
      </c>
      <c r="M610" s="61">
        <v>0</v>
      </c>
      <c r="N610" s="61">
        <v>0</v>
      </c>
      <c r="O610" s="61">
        <v>0</v>
      </c>
      <c r="P610" s="61">
        <v>0</v>
      </c>
      <c r="Q610" s="61">
        <v>0</v>
      </c>
      <c r="R610" s="61">
        <v>0</v>
      </c>
      <c r="S610" s="61">
        <v>0</v>
      </c>
      <c r="T610" s="61">
        <v>0</v>
      </c>
      <c r="U610" s="279">
        <f t="shared" si="235"/>
        <v>0</v>
      </c>
    </row>
    <row r="611" spans="1:21" hidden="1" x14ac:dyDescent="0.25">
      <c r="A611" s="30"/>
      <c r="B611" s="24" t="s">
        <v>705</v>
      </c>
      <c r="C611" s="15" t="s">
        <v>294</v>
      </c>
      <c r="D611" s="2">
        <v>0</v>
      </c>
      <c r="E611" s="2"/>
      <c r="F611" s="2">
        <v>0</v>
      </c>
      <c r="G611" s="61">
        <v>0</v>
      </c>
      <c r="H611" s="61">
        <v>0</v>
      </c>
      <c r="I611" s="61">
        <v>0</v>
      </c>
      <c r="J611" s="61">
        <v>0</v>
      </c>
      <c r="K611" s="60">
        <f t="shared" si="234"/>
        <v>0</v>
      </c>
      <c r="L611" s="61">
        <v>0</v>
      </c>
      <c r="M611" s="61">
        <v>0</v>
      </c>
      <c r="N611" s="61">
        <v>0</v>
      </c>
      <c r="O611" s="61">
        <v>0</v>
      </c>
      <c r="P611" s="61">
        <v>0</v>
      </c>
      <c r="Q611" s="61">
        <v>0</v>
      </c>
      <c r="R611" s="61">
        <v>0</v>
      </c>
      <c r="S611" s="61">
        <v>0</v>
      </c>
      <c r="T611" s="61">
        <v>0</v>
      </c>
      <c r="U611" s="279">
        <f t="shared" si="235"/>
        <v>0</v>
      </c>
    </row>
    <row r="612" spans="1:21" hidden="1" x14ac:dyDescent="0.25">
      <c r="A612" s="30"/>
      <c r="B612" s="24" t="s">
        <v>706</v>
      </c>
      <c r="C612" s="15" t="s">
        <v>550</v>
      </c>
      <c r="D612" s="2">
        <v>0</v>
      </c>
      <c r="E612" s="2"/>
      <c r="F612" s="2">
        <v>0</v>
      </c>
      <c r="G612" s="61">
        <v>0</v>
      </c>
      <c r="H612" s="61">
        <v>0</v>
      </c>
      <c r="I612" s="61">
        <v>0</v>
      </c>
      <c r="J612" s="61">
        <v>0</v>
      </c>
      <c r="K612" s="60">
        <f t="shared" si="234"/>
        <v>0</v>
      </c>
      <c r="L612" s="61">
        <v>0</v>
      </c>
      <c r="M612" s="61">
        <v>0</v>
      </c>
      <c r="N612" s="61">
        <v>0</v>
      </c>
      <c r="O612" s="61">
        <v>0</v>
      </c>
      <c r="P612" s="61">
        <v>0</v>
      </c>
      <c r="Q612" s="61">
        <v>0</v>
      </c>
      <c r="R612" s="61">
        <v>0</v>
      </c>
      <c r="S612" s="61">
        <v>0</v>
      </c>
      <c r="T612" s="61">
        <v>0</v>
      </c>
      <c r="U612" s="279">
        <f t="shared" si="235"/>
        <v>0</v>
      </c>
    </row>
    <row r="613" spans="1:21" hidden="1" x14ac:dyDescent="0.25">
      <c r="A613" s="30"/>
      <c r="B613" s="24" t="s">
        <v>701</v>
      </c>
      <c r="C613" s="15" t="s">
        <v>295</v>
      </c>
      <c r="D613" s="2">
        <v>0</v>
      </c>
      <c r="E613" s="2"/>
      <c r="F613" s="2">
        <v>0</v>
      </c>
      <c r="G613" s="61">
        <v>0</v>
      </c>
      <c r="H613" s="61">
        <v>0</v>
      </c>
      <c r="I613" s="61">
        <v>0</v>
      </c>
      <c r="J613" s="61">
        <v>0</v>
      </c>
      <c r="K613" s="60">
        <f t="shared" si="234"/>
        <v>0</v>
      </c>
      <c r="L613" s="61">
        <v>0</v>
      </c>
      <c r="M613" s="61">
        <v>0</v>
      </c>
      <c r="N613" s="61">
        <v>0</v>
      </c>
      <c r="O613" s="61">
        <v>0</v>
      </c>
      <c r="P613" s="61">
        <v>0</v>
      </c>
      <c r="Q613" s="61">
        <v>0</v>
      </c>
      <c r="R613" s="61">
        <v>0</v>
      </c>
      <c r="S613" s="61">
        <v>0</v>
      </c>
      <c r="T613" s="61">
        <v>0</v>
      </c>
      <c r="U613" s="279">
        <f t="shared" si="235"/>
        <v>0</v>
      </c>
    </row>
    <row r="614" spans="1:21" ht="31.5" hidden="1" x14ac:dyDescent="0.25">
      <c r="A614" s="30"/>
      <c r="B614" s="24" t="s">
        <v>702</v>
      </c>
      <c r="C614" s="15" t="s">
        <v>306</v>
      </c>
      <c r="D614" s="2">
        <v>0</v>
      </c>
      <c r="E614" s="2"/>
      <c r="F614" s="2">
        <v>0</v>
      </c>
      <c r="G614" s="61">
        <v>0</v>
      </c>
      <c r="H614" s="61">
        <v>0</v>
      </c>
      <c r="I614" s="61">
        <v>0</v>
      </c>
      <c r="J614" s="61">
        <v>0</v>
      </c>
      <c r="K614" s="60">
        <f t="shared" si="234"/>
        <v>0</v>
      </c>
      <c r="L614" s="61">
        <v>0</v>
      </c>
      <c r="M614" s="61">
        <v>0</v>
      </c>
      <c r="N614" s="61">
        <v>0</v>
      </c>
      <c r="O614" s="61">
        <v>0</v>
      </c>
      <c r="P614" s="61">
        <v>0</v>
      </c>
      <c r="Q614" s="61">
        <v>0</v>
      </c>
      <c r="R614" s="61">
        <v>0</v>
      </c>
      <c r="S614" s="61">
        <v>0</v>
      </c>
      <c r="T614" s="61">
        <v>0</v>
      </c>
      <c r="U614" s="279">
        <f t="shared" si="235"/>
        <v>0</v>
      </c>
    </row>
    <row r="615" spans="1:21" x14ac:dyDescent="0.25">
      <c r="A615" s="30" t="s">
        <v>61</v>
      </c>
      <c r="B615" s="13" t="s">
        <v>947</v>
      </c>
      <c r="C615" s="18" t="s">
        <v>366</v>
      </c>
      <c r="D615" s="60">
        <v>0</v>
      </c>
      <c r="E615" s="60">
        <f>SUM(E616:E631)</f>
        <v>0</v>
      </c>
      <c r="F615" s="60">
        <v>0</v>
      </c>
      <c r="G615" s="60">
        <v>45</v>
      </c>
      <c r="H615" s="60">
        <f>SUM(H616:H631)</f>
        <v>45</v>
      </c>
      <c r="I615" s="60">
        <v>0</v>
      </c>
      <c r="J615" s="60">
        <f>SUM(J616:J631)</f>
        <v>0</v>
      </c>
      <c r="K615" s="60">
        <f t="shared" si="234"/>
        <v>0</v>
      </c>
      <c r="L615" s="60">
        <f t="shared" ref="L615:T615" si="237">SUM(L616:L631)</f>
        <v>0</v>
      </c>
      <c r="M615" s="60">
        <f>SUM(M616:M631)</f>
        <v>0</v>
      </c>
      <c r="N615" s="60">
        <f>SUM(N616:N631)</f>
        <v>0</v>
      </c>
      <c r="O615" s="60">
        <f>SUM(O616:O631)</f>
        <v>0</v>
      </c>
      <c r="P615" s="60">
        <f>SUM(P616:P631)</f>
        <v>0</v>
      </c>
      <c r="Q615" s="60">
        <f>SUM(Q616:Q631)</f>
        <v>0</v>
      </c>
      <c r="R615" s="60">
        <f t="shared" si="237"/>
        <v>0</v>
      </c>
      <c r="S615" s="60">
        <f t="shared" si="237"/>
        <v>0</v>
      </c>
      <c r="T615" s="60">
        <f t="shared" si="237"/>
        <v>0</v>
      </c>
      <c r="U615" s="279">
        <f t="shared" si="235"/>
        <v>0</v>
      </c>
    </row>
    <row r="616" spans="1:21" hidden="1" x14ac:dyDescent="0.25">
      <c r="A616" s="30"/>
      <c r="B616" s="24" t="s">
        <v>692</v>
      </c>
      <c r="C616" s="15" t="s">
        <v>284</v>
      </c>
      <c r="D616" s="2">
        <v>0</v>
      </c>
      <c r="E616" s="2"/>
      <c r="F616" s="2"/>
      <c r="G616" s="61">
        <v>0</v>
      </c>
      <c r="H616" s="61">
        <v>0</v>
      </c>
      <c r="I616" s="61">
        <v>0</v>
      </c>
      <c r="J616" s="61">
        <v>0</v>
      </c>
      <c r="K616" s="60">
        <f t="shared" si="234"/>
        <v>0</v>
      </c>
      <c r="L616" s="61">
        <v>0</v>
      </c>
      <c r="M616" s="61">
        <v>0</v>
      </c>
      <c r="N616" s="61">
        <v>0</v>
      </c>
      <c r="O616" s="61">
        <v>0</v>
      </c>
      <c r="P616" s="61">
        <v>0</v>
      </c>
      <c r="Q616" s="61">
        <v>0</v>
      </c>
      <c r="R616" s="61">
        <v>0</v>
      </c>
      <c r="S616" s="61">
        <v>0</v>
      </c>
      <c r="T616" s="61">
        <v>0</v>
      </c>
      <c r="U616" s="279">
        <f t="shared" si="235"/>
        <v>0</v>
      </c>
    </row>
    <row r="617" spans="1:21" hidden="1" x14ac:dyDescent="0.25">
      <c r="A617" s="30"/>
      <c r="B617" s="24" t="s">
        <v>693</v>
      </c>
      <c r="C617" s="15" t="s">
        <v>285</v>
      </c>
      <c r="D617" s="2">
        <v>0</v>
      </c>
      <c r="E617" s="2"/>
      <c r="F617" s="2"/>
      <c r="G617" s="61">
        <v>0</v>
      </c>
      <c r="H617" s="61">
        <v>0</v>
      </c>
      <c r="I617" s="61">
        <v>0</v>
      </c>
      <c r="J617" s="61">
        <v>0</v>
      </c>
      <c r="K617" s="60">
        <f t="shared" si="234"/>
        <v>0</v>
      </c>
      <c r="L617" s="61">
        <v>0</v>
      </c>
      <c r="M617" s="61">
        <v>0</v>
      </c>
      <c r="N617" s="61">
        <v>0</v>
      </c>
      <c r="O617" s="61">
        <v>0</v>
      </c>
      <c r="P617" s="61">
        <v>0</v>
      </c>
      <c r="Q617" s="61">
        <v>0</v>
      </c>
      <c r="R617" s="61">
        <v>0</v>
      </c>
      <c r="S617" s="61">
        <v>0</v>
      </c>
      <c r="T617" s="61">
        <v>0</v>
      </c>
      <c r="U617" s="279">
        <f t="shared" si="235"/>
        <v>0</v>
      </c>
    </row>
    <row r="618" spans="1:21" hidden="1" x14ac:dyDescent="0.25">
      <c r="A618" s="30"/>
      <c r="B618" s="24" t="s">
        <v>695</v>
      </c>
      <c r="C618" s="15" t="s">
        <v>286</v>
      </c>
      <c r="D618" s="2">
        <v>0</v>
      </c>
      <c r="E618" s="2"/>
      <c r="F618" s="2"/>
      <c r="G618" s="61">
        <v>0</v>
      </c>
      <c r="H618" s="61">
        <v>0</v>
      </c>
      <c r="I618" s="61">
        <v>0</v>
      </c>
      <c r="J618" s="61">
        <v>0</v>
      </c>
      <c r="K618" s="60">
        <f t="shared" si="234"/>
        <v>0</v>
      </c>
      <c r="L618" s="61">
        <v>0</v>
      </c>
      <c r="M618" s="61">
        <v>0</v>
      </c>
      <c r="N618" s="61">
        <v>0</v>
      </c>
      <c r="O618" s="61">
        <v>0</v>
      </c>
      <c r="P618" s="61">
        <v>0</v>
      </c>
      <c r="Q618" s="61">
        <v>0</v>
      </c>
      <c r="R618" s="61">
        <v>0</v>
      </c>
      <c r="S618" s="61">
        <v>0</v>
      </c>
      <c r="T618" s="61">
        <v>0</v>
      </c>
      <c r="U618" s="279">
        <f t="shared" si="235"/>
        <v>0</v>
      </c>
    </row>
    <row r="619" spans="1:21" hidden="1" x14ac:dyDescent="0.25">
      <c r="A619" s="30"/>
      <c r="B619" s="24" t="s">
        <v>694</v>
      </c>
      <c r="C619" s="15" t="s">
        <v>696</v>
      </c>
      <c r="D619" s="2">
        <v>0</v>
      </c>
      <c r="E619" s="2"/>
      <c r="F619" s="2"/>
      <c r="G619" s="61">
        <v>0</v>
      </c>
      <c r="H619" s="61">
        <v>0</v>
      </c>
      <c r="I619" s="61">
        <v>0</v>
      </c>
      <c r="J619" s="61">
        <v>0</v>
      </c>
      <c r="K619" s="60">
        <f t="shared" si="234"/>
        <v>0</v>
      </c>
      <c r="L619" s="61">
        <v>0</v>
      </c>
      <c r="M619" s="61">
        <v>0</v>
      </c>
      <c r="N619" s="61">
        <v>0</v>
      </c>
      <c r="O619" s="61">
        <v>0</v>
      </c>
      <c r="P619" s="61">
        <v>0</v>
      </c>
      <c r="Q619" s="61">
        <v>0</v>
      </c>
      <c r="R619" s="61">
        <v>0</v>
      </c>
      <c r="S619" s="61">
        <v>0</v>
      </c>
      <c r="T619" s="61">
        <v>0</v>
      </c>
      <c r="U619" s="279">
        <f t="shared" si="235"/>
        <v>0</v>
      </c>
    </row>
    <row r="620" spans="1:21" hidden="1" x14ac:dyDescent="0.25">
      <c r="A620" s="30"/>
      <c r="B620" s="24" t="s">
        <v>697</v>
      </c>
      <c r="C620" s="15" t="s">
        <v>287</v>
      </c>
      <c r="D620" s="2">
        <v>0</v>
      </c>
      <c r="E620" s="2"/>
      <c r="F620" s="2"/>
      <c r="G620" s="61">
        <v>0</v>
      </c>
      <c r="H620" s="61">
        <v>0</v>
      </c>
      <c r="I620" s="61">
        <v>0</v>
      </c>
      <c r="J620" s="61">
        <v>0</v>
      </c>
      <c r="K620" s="60">
        <f t="shared" si="234"/>
        <v>0</v>
      </c>
      <c r="L620" s="61">
        <v>0</v>
      </c>
      <c r="M620" s="61">
        <v>0</v>
      </c>
      <c r="N620" s="61">
        <v>0</v>
      </c>
      <c r="O620" s="61">
        <v>0</v>
      </c>
      <c r="P620" s="61">
        <v>0</v>
      </c>
      <c r="Q620" s="61">
        <v>0</v>
      </c>
      <c r="R620" s="61">
        <v>0</v>
      </c>
      <c r="S620" s="61">
        <v>0</v>
      </c>
      <c r="T620" s="61">
        <v>0</v>
      </c>
      <c r="U620" s="279">
        <f t="shared" si="235"/>
        <v>0</v>
      </c>
    </row>
    <row r="621" spans="1:21" hidden="1" x14ac:dyDescent="0.25">
      <c r="A621" s="30"/>
      <c r="B621" s="24" t="s">
        <v>708</v>
      </c>
      <c r="C621" s="15" t="s">
        <v>288</v>
      </c>
      <c r="D621" s="2">
        <v>0</v>
      </c>
      <c r="E621" s="2"/>
      <c r="F621" s="2"/>
      <c r="G621" s="61">
        <v>0</v>
      </c>
      <c r="H621" s="61">
        <v>0</v>
      </c>
      <c r="I621" s="61">
        <v>0</v>
      </c>
      <c r="J621" s="61">
        <v>0</v>
      </c>
      <c r="K621" s="60">
        <f t="shared" si="234"/>
        <v>0</v>
      </c>
      <c r="L621" s="61">
        <v>0</v>
      </c>
      <c r="M621" s="61">
        <v>0</v>
      </c>
      <c r="N621" s="61">
        <v>0</v>
      </c>
      <c r="O621" s="61">
        <v>0</v>
      </c>
      <c r="P621" s="61">
        <v>0</v>
      </c>
      <c r="Q621" s="61">
        <v>0</v>
      </c>
      <c r="R621" s="61">
        <v>0</v>
      </c>
      <c r="S621" s="61">
        <v>0</v>
      </c>
      <c r="T621" s="61">
        <v>0</v>
      </c>
      <c r="U621" s="279">
        <f t="shared" si="235"/>
        <v>0</v>
      </c>
    </row>
    <row r="622" spans="1:21" hidden="1" x14ac:dyDescent="0.25">
      <c r="A622" s="30"/>
      <c r="B622" s="24" t="s">
        <v>698</v>
      </c>
      <c r="C622" s="15" t="s">
        <v>289</v>
      </c>
      <c r="D622" s="2">
        <v>0</v>
      </c>
      <c r="E622" s="2"/>
      <c r="F622" s="2"/>
      <c r="G622" s="61">
        <v>0</v>
      </c>
      <c r="H622" s="61">
        <v>0</v>
      </c>
      <c r="I622" s="61">
        <v>0</v>
      </c>
      <c r="J622" s="61">
        <v>0</v>
      </c>
      <c r="K622" s="60">
        <f t="shared" si="234"/>
        <v>0</v>
      </c>
      <c r="L622" s="61">
        <v>0</v>
      </c>
      <c r="M622" s="61">
        <v>0</v>
      </c>
      <c r="N622" s="61">
        <v>0</v>
      </c>
      <c r="O622" s="61">
        <v>0</v>
      </c>
      <c r="P622" s="61">
        <v>0</v>
      </c>
      <c r="Q622" s="61">
        <v>0</v>
      </c>
      <c r="R622" s="61">
        <v>0</v>
      </c>
      <c r="S622" s="61">
        <v>0</v>
      </c>
      <c r="T622" s="61">
        <v>0</v>
      </c>
      <c r="U622" s="279">
        <f t="shared" si="235"/>
        <v>0</v>
      </c>
    </row>
    <row r="623" spans="1:21" ht="31.5" hidden="1" x14ac:dyDescent="0.25">
      <c r="A623" s="30"/>
      <c r="B623" s="24" t="s">
        <v>703</v>
      </c>
      <c r="C623" s="15" t="s">
        <v>290</v>
      </c>
      <c r="D623" s="2">
        <v>0</v>
      </c>
      <c r="E623" s="2"/>
      <c r="F623" s="2"/>
      <c r="G623" s="61">
        <v>0</v>
      </c>
      <c r="H623" s="61">
        <v>0</v>
      </c>
      <c r="I623" s="61">
        <v>0</v>
      </c>
      <c r="J623" s="61">
        <v>0</v>
      </c>
      <c r="K623" s="60">
        <f t="shared" si="234"/>
        <v>0</v>
      </c>
      <c r="L623" s="61">
        <v>0</v>
      </c>
      <c r="M623" s="61">
        <v>0</v>
      </c>
      <c r="N623" s="61">
        <v>0</v>
      </c>
      <c r="O623" s="61">
        <v>0</v>
      </c>
      <c r="P623" s="61">
        <v>0</v>
      </c>
      <c r="Q623" s="61">
        <v>0</v>
      </c>
      <c r="R623" s="61">
        <v>0</v>
      </c>
      <c r="S623" s="61">
        <v>0</v>
      </c>
      <c r="T623" s="61">
        <v>0</v>
      </c>
      <c r="U623" s="279">
        <f t="shared" si="235"/>
        <v>0</v>
      </c>
    </row>
    <row r="624" spans="1:21" hidden="1" x14ac:dyDescent="0.25">
      <c r="A624" s="30"/>
      <c r="B624" s="24" t="s">
        <v>699</v>
      </c>
      <c r="C624" s="15" t="s">
        <v>291</v>
      </c>
      <c r="D624" s="2">
        <v>0</v>
      </c>
      <c r="E624" s="2"/>
      <c r="F624" s="2"/>
      <c r="G624" s="61">
        <v>0</v>
      </c>
      <c r="H624" s="61">
        <v>0</v>
      </c>
      <c r="I624" s="61">
        <v>0</v>
      </c>
      <c r="J624" s="61">
        <v>0</v>
      </c>
      <c r="K624" s="60">
        <f t="shared" si="234"/>
        <v>0</v>
      </c>
      <c r="L624" s="61">
        <v>0</v>
      </c>
      <c r="M624" s="61">
        <v>0</v>
      </c>
      <c r="N624" s="61">
        <v>0</v>
      </c>
      <c r="O624" s="61">
        <v>0</v>
      </c>
      <c r="P624" s="61">
        <v>0</v>
      </c>
      <c r="Q624" s="61">
        <v>0</v>
      </c>
      <c r="R624" s="61">
        <v>0</v>
      </c>
      <c r="S624" s="61">
        <v>0</v>
      </c>
      <c r="T624" s="61">
        <v>0</v>
      </c>
      <c r="U624" s="279">
        <f t="shared" si="235"/>
        <v>0</v>
      </c>
    </row>
    <row r="625" spans="1:21" ht="31.5" hidden="1" x14ac:dyDescent="0.25">
      <c r="A625" s="30"/>
      <c r="B625" s="24" t="s">
        <v>950</v>
      </c>
      <c r="C625" s="15" t="s">
        <v>949</v>
      </c>
      <c r="D625" s="187">
        <v>0</v>
      </c>
      <c r="E625" s="61">
        <v>0</v>
      </c>
      <c r="F625" s="61">
        <v>0</v>
      </c>
      <c r="G625" s="61">
        <v>0</v>
      </c>
      <c r="H625" s="61">
        <v>0</v>
      </c>
      <c r="I625" s="61">
        <v>0</v>
      </c>
      <c r="J625" s="61">
        <v>0</v>
      </c>
      <c r="K625" s="60">
        <f t="shared" si="234"/>
        <v>0</v>
      </c>
      <c r="L625" s="61">
        <v>0</v>
      </c>
      <c r="M625" s="61">
        <v>0</v>
      </c>
      <c r="N625" s="61">
        <v>0</v>
      </c>
      <c r="O625" s="61">
        <v>0</v>
      </c>
      <c r="P625" s="61">
        <v>0</v>
      </c>
      <c r="Q625" s="61">
        <v>0</v>
      </c>
      <c r="R625" s="61">
        <v>0</v>
      </c>
      <c r="S625" s="61">
        <v>0</v>
      </c>
      <c r="T625" s="61">
        <v>0</v>
      </c>
      <c r="U625" s="279">
        <f t="shared" si="235"/>
        <v>0</v>
      </c>
    </row>
    <row r="626" spans="1:21" hidden="1" x14ac:dyDescent="0.25">
      <c r="A626" s="30"/>
      <c r="B626" s="24" t="s">
        <v>700</v>
      </c>
      <c r="C626" s="15" t="s">
        <v>292</v>
      </c>
      <c r="D626" s="2">
        <v>0</v>
      </c>
      <c r="E626" s="2"/>
      <c r="F626" s="2"/>
      <c r="G626" s="61">
        <v>0</v>
      </c>
      <c r="H626" s="61">
        <v>0</v>
      </c>
      <c r="I626" s="61">
        <v>0</v>
      </c>
      <c r="J626" s="61">
        <v>0</v>
      </c>
      <c r="K626" s="60">
        <f t="shared" si="234"/>
        <v>0</v>
      </c>
      <c r="L626" s="61">
        <v>0</v>
      </c>
      <c r="M626" s="61">
        <v>0</v>
      </c>
      <c r="N626" s="61">
        <v>0</v>
      </c>
      <c r="O626" s="61">
        <v>0</v>
      </c>
      <c r="P626" s="61">
        <v>0</v>
      </c>
      <c r="Q626" s="61">
        <v>0</v>
      </c>
      <c r="R626" s="61">
        <v>0</v>
      </c>
      <c r="S626" s="61">
        <v>0</v>
      </c>
      <c r="T626" s="61">
        <v>0</v>
      </c>
      <c r="U626" s="279">
        <f t="shared" si="235"/>
        <v>0</v>
      </c>
    </row>
    <row r="627" spans="1:21" hidden="1" x14ac:dyDescent="0.25">
      <c r="A627" s="30"/>
      <c r="B627" s="24" t="s">
        <v>704</v>
      </c>
      <c r="C627" s="15" t="s">
        <v>293</v>
      </c>
      <c r="D627" s="2">
        <v>0</v>
      </c>
      <c r="E627" s="10">
        <v>0</v>
      </c>
      <c r="F627" s="10">
        <v>0</v>
      </c>
      <c r="G627" s="61">
        <v>45</v>
      </c>
      <c r="H627" s="61">
        <v>45</v>
      </c>
      <c r="I627" s="61">
        <v>0</v>
      </c>
      <c r="J627" s="61">
        <v>0</v>
      </c>
      <c r="K627" s="60">
        <f t="shared" si="234"/>
        <v>0</v>
      </c>
      <c r="L627" s="61">
        <v>0</v>
      </c>
      <c r="M627" s="61">
        <v>0</v>
      </c>
      <c r="N627" s="61">
        <v>0</v>
      </c>
      <c r="O627" s="61">
        <v>0</v>
      </c>
      <c r="P627" s="61">
        <v>0</v>
      </c>
      <c r="Q627" s="61">
        <v>0</v>
      </c>
      <c r="R627" s="61">
        <v>0</v>
      </c>
      <c r="S627" s="61">
        <v>0</v>
      </c>
      <c r="T627" s="61">
        <v>0</v>
      </c>
      <c r="U627" s="279">
        <f t="shared" si="235"/>
        <v>0</v>
      </c>
    </row>
    <row r="628" spans="1:21" hidden="1" x14ac:dyDescent="0.25">
      <c r="A628" s="30"/>
      <c r="B628" s="24" t="s">
        <v>705</v>
      </c>
      <c r="C628" s="15" t="s">
        <v>294</v>
      </c>
      <c r="D628" s="2">
        <v>0</v>
      </c>
      <c r="E628" s="2"/>
      <c r="F628" s="2"/>
      <c r="G628" s="61">
        <v>0</v>
      </c>
      <c r="H628" s="61">
        <v>0</v>
      </c>
      <c r="I628" s="61">
        <v>0</v>
      </c>
      <c r="J628" s="61">
        <v>0</v>
      </c>
      <c r="K628" s="60">
        <f t="shared" si="234"/>
        <v>0</v>
      </c>
      <c r="L628" s="61">
        <v>0</v>
      </c>
      <c r="M628" s="61">
        <v>0</v>
      </c>
      <c r="N628" s="61">
        <v>0</v>
      </c>
      <c r="O628" s="61">
        <v>0</v>
      </c>
      <c r="P628" s="61">
        <v>0</v>
      </c>
      <c r="Q628" s="61">
        <v>0</v>
      </c>
      <c r="R628" s="61">
        <v>0</v>
      </c>
      <c r="S628" s="61">
        <v>0</v>
      </c>
      <c r="T628" s="61">
        <v>0</v>
      </c>
      <c r="U628" s="279">
        <f t="shared" si="235"/>
        <v>0</v>
      </c>
    </row>
    <row r="629" spans="1:21" hidden="1" x14ac:dyDescent="0.25">
      <c r="A629" s="30"/>
      <c r="B629" s="24" t="s">
        <v>706</v>
      </c>
      <c r="C629" s="15" t="s">
        <v>550</v>
      </c>
      <c r="D629" s="2">
        <v>0</v>
      </c>
      <c r="E629" s="2"/>
      <c r="F629" s="2"/>
      <c r="G629" s="61">
        <v>0</v>
      </c>
      <c r="H629" s="61">
        <v>0</v>
      </c>
      <c r="I629" s="61">
        <v>0</v>
      </c>
      <c r="J629" s="61">
        <v>0</v>
      </c>
      <c r="K629" s="60">
        <f t="shared" si="234"/>
        <v>0</v>
      </c>
      <c r="L629" s="61">
        <v>0</v>
      </c>
      <c r="M629" s="61">
        <v>0</v>
      </c>
      <c r="N629" s="61">
        <v>0</v>
      </c>
      <c r="O629" s="61">
        <v>0</v>
      </c>
      <c r="P629" s="61">
        <v>0</v>
      </c>
      <c r="Q629" s="61">
        <v>0</v>
      </c>
      <c r="R629" s="61">
        <v>0</v>
      </c>
      <c r="S629" s="61">
        <v>0</v>
      </c>
      <c r="T629" s="61">
        <v>0</v>
      </c>
      <c r="U629" s="279">
        <f t="shared" si="235"/>
        <v>0</v>
      </c>
    </row>
    <row r="630" spans="1:21" hidden="1" x14ac:dyDescent="0.25">
      <c r="A630" s="30"/>
      <c r="B630" s="24" t="s">
        <v>701</v>
      </c>
      <c r="C630" s="15" t="s">
        <v>295</v>
      </c>
      <c r="D630" s="2">
        <v>0</v>
      </c>
      <c r="E630" s="2"/>
      <c r="F630" s="2"/>
      <c r="G630" s="61">
        <v>0</v>
      </c>
      <c r="H630" s="61">
        <v>0</v>
      </c>
      <c r="I630" s="61">
        <v>0</v>
      </c>
      <c r="J630" s="61">
        <v>0</v>
      </c>
      <c r="K630" s="60">
        <f t="shared" si="234"/>
        <v>0</v>
      </c>
      <c r="L630" s="61">
        <v>0</v>
      </c>
      <c r="M630" s="61">
        <v>0</v>
      </c>
      <c r="N630" s="61">
        <v>0</v>
      </c>
      <c r="O630" s="61">
        <v>0</v>
      </c>
      <c r="P630" s="61">
        <v>0</v>
      </c>
      <c r="Q630" s="61">
        <v>0</v>
      </c>
      <c r="R630" s="61">
        <v>0</v>
      </c>
      <c r="S630" s="61">
        <v>0</v>
      </c>
      <c r="T630" s="61">
        <v>0</v>
      </c>
      <c r="U630" s="279">
        <f t="shared" si="235"/>
        <v>0</v>
      </c>
    </row>
    <row r="631" spans="1:21" ht="31.5" hidden="1" x14ac:dyDescent="0.25">
      <c r="A631" s="30"/>
      <c r="B631" s="24" t="s">
        <v>702</v>
      </c>
      <c r="C631" s="15" t="s">
        <v>306</v>
      </c>
      <c r="D631" s="2">
        <v>0</v>
      </c>
      <c r="E631" s="2"/>
      <c r="F631" s="2"/>
      <c r="G631" s="61">
        <v>0</v>
      </c>
      <c r="H631" s="61">
        <v>0</v>
      </c>
      <c r="I631" s="61">
        <v>0</v>
      </c>
      <c r="J631" s="61">
        <v>0</v>
      </c>
      <c r="K631" s="60">
        <f t="shared" si="234"/>
        <v>0</v>
      </c>
      <c r="L631" s="61">
        <v>0</v>
      </c>
      <c r="M631" s="61">
        <v>0</v>
      </c>
      <c r="N631" s="61">
        <v>0</v>
      </c>
      <c r="O631" s="61">
        <v>0</v>
      </c>
      <c r="P631" s="61">
        <v>0</v>
      </c>
      <c r="Q631" s="61">
        <v>0</v>
      </c>
      <c r="R631" s="61">
        <v>0</v>
      </c>
      <c r="S631" s="61">
        <v>0</v>
      </c>
      <c r="T631" s="61">
        <v>0</v>
      </c>
      <c r="U631" s="279">
        <f t="shared" si="235"/>
        <v>0</v>
      </c>
    </row>
    <row r="632" spans="1:21" ht="31.5" x14ac:dyDescent="0.25">
      <c r="A632" s="30" t="s">
        <v>62</v>
      </c>
      <c r="B632" s="13" t="s">
        <v>861</v>
      </c>
      <c r="C632" s="18" t="s">
        <v>366</v>
      </c>
      <c r="D632" s="60">
        <v>8.5</v>
      </c>
      <c r="E632" s="60">
        <f>SUM(E633:E648)</f>
        <v>8.5</v>
      </c>
      <c r="F632" s="60">
        <v>0</v>
      </c>
      <c r="G632" s="60">
        <v>0</v>
      </c>
      <c r="H632" s="60">
        <f>SUM(H633:H648)</f>
        <v>0</v>
      </c>
      <c r="I632" s="60">
        <v>0</v>
      </c>
      <c r="J632" s="60">
        <f>SUM(J633:J648)</f>
        <v>0</v>
      </c>
      <c r="K632" s="60">
        <f t="shared" si="234"/>
        <v>0</v>
      </c>
      <c r="L632" s="60">
        <f t="shared" ref="L632:T632" si="238">SUM(L633:L648)</f>
        <v>0</v>
      </c>
      <c r="M632" s="60">
        <f>SUM(M633:M648)</f>
        <v>0</v>
      </c>
      <c r="N632" s="60">
        <f>SUM(N633:N648)</f>
        <v>0</v>
      </c>
      <c r="O632" s="60">
        <f>SUM(O633:O648)</f>
        <v>0</v>
      </c>
      <c r="P632" s="60">
        <f>SUM(P633:P648)</f>
        <v>0</v>
      </c>
      <c r="Q632" s="60">
        <f>SUM(Q633:Q648)</f>
        <v>0</v>
      </c>
      <c r="R632" s="60">
        <f t="shared" si="238"/>
        <v>0</v>
      </c>
      <c r="S632" s="60">
        <f t="shared" si="238"/>
        <v>0</v>
      </c>
      <c r="T632" s="60">
        <f t="shared" si="238"/>
        <v>0</v>
      </c>
      <c r="U632" s="279">
        <f t="shared" si="235"/>
        <v>0</v>
      </c>
    </row>
    <row r="633" spans="1:21" hidden="1" x14ac:dyDescent="0.25">
      <c r="A633" s="30"/>
      <c r="B633" s="24" t="s">
        <v>692</v>
      </c>
      <c r="C633" s="15" t="s">
        <v>284</v>
      </c>
      <c r="D633" s="2">
        <v>0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60">
        <f t="shared" si="234"/>
        <v>0</v>
      </c>
      <c r="L633" s="10">
        <v>0</v>
      </c>
      <c r="M633" s="10">
        <v>0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  <c r="S633" s="10">
        <v>0</v>
      </c>
      <c r="T633" s="10">
        <v>0</v>
      </c>
      <c r="U633" s="279">
        <f t="shared" si="235"/>
        <v>0</v>
      </c>
    </row>
    <row r="634" spans="1:21" hidden="1" x14ac:dyDescent="0.25">
      <c r="A634" s="30"/>
      <c r="B634" s="24" t="s">
        <v>693</v>
      </c>
      <c r="C634" s="15" t="s">
        <v>285</v>
      </c>
      <c r="D634" s="2">
        <v>0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60">
        <f t="shared" si="234"/>
        <v>0</v>
      </c>
      <c r="L634" s="10">
        <v>0</v>
      </c>
      <c r="M634" s="10">
        <v>0</v>
      </c>
      <c r="N634" s="10">
        <v>0</v>
      </c>
      <c r="O634" s="10">
        <v>0</v>
      </c>
      <c r="P634" s="10">
        <v>0</v>
      </c>
      <c r="Q634" s="10">
        <v>0</v>
      </c>
      <c r="R634" s="10">
        <v>0</v>
      </c>
      <c r="S634" s="10">
        <v>0</v>
      </c>
      <c r="T634" s="10">
        <v>0</v>
      </c>
      <c r="U634" s="279">
        <f t="shared" si="235"/>
        <v>0</v>
      </c>
    </row>
    <row r="635" spans="1:21" hidden="1" x14ac:dyDescent="0.25">
      <c r="A635" s="30"/>
      <c r="B635" s="24" t="s">
        <v>695</v>
      </c>
      <c r="C635" s="15" t="s">
        <v>286</v>
      </c>
      <c r="D635" s="2">
        <v>0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60">
        <f t="shared" si="234"/>
        <v>0</v>
      </c>
      <c r="L635" s="10">
        <v>0</v>
      </c>
      <c r="M635" s="10">
        <v>0</v>
      </c>
      <c r="N635" s="10">
        <v>0</v>
      </c>
      <c r="O635" s="10">
        <v>0</v>
      </c>
      <c r="P635" s="10">
        <v>0</v>
      </c>
      <c r="Q635" s="10">
        <v>0</v>
      </c>
      <c r="R635" s="10">
        <v>0</v>
      </c>
      <c r="S635" s="10">
        <v>0</v>
      </c>
      <c r="T635" s="10">
        <v>0</v>
      </c>
      <c r="U635" s="279">
        <f t="shared" si="235"/>
        <v>0</v>
      </c>
    </row>
    <row r="636" spans="1:21" hidden="1" x14ac:dyDescent="0.25">
      <c r="A636" s="30"/>
      <c r="B636" s="24" t="s">
        <v>694</v>
      </c>
      <c r="C636" s="15" t="s">
        <v>696</v>
      </c>
      <c r="D636" s="2">
        <v>0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60">
        <f t="shared" si="234"/>
        <v>0</v>
      </c>
      <c r="L636" s="10">
        <v>0</v>
      </c>
      <c r="M636" s="10">
        <v>0</v>
      </c>
      <c r="N636" s="10">
        <v>0</v>
      </c>
      <c r="O636" s="10">
        <v>0</v>
      </c>
      <c r="P636" s="10">
        <v>0</v>
      </c>
      <c r="Q636" s="10">
        <v>0</v>
      </c>
      <c r="R636" s="10">
        <v>0</v>
      </c>
      <c r="S636" s="10">
        <v>0</v>
      </c>
      <c r="T636" s="10">
        <v>0</v>
      </c>
      <c r="U636" s="279">
        <f t="shared" si="235"/>
        <v>0</v>
      </c>
    </row>
    <row r="637" spans="1:21" hidden="1" x14ac:dyDescent="0.25">
      <c r="A637" s="30"/>
      <c r="B637" s="24" t="s">
        <v>697</v>
      </c>
      <c r="C637" s="15" t="s">
        <v>287</v>
      </c>
      <c r="D637" s="2">
        <v>0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60">
        <f t="shared" si="234"/>
        <v>0</v>
      </c>
      <c r="L637" s="10">
        <v>0</v>
      </c>
      <c r="M637" s="10">
        <v>0</v>
      </c>
      <c r="N637" s="10">
        <v>0</v>
      </c>
      <c r="O637" s="10">
        <v>0</v>
      </c>
      <c r="P637" s="10">
        <v>0</v>
      </c>
      <c r="Q637" s="10">
        <v>0</v>
      </c>
      <c r="R637" s="10">
        <v>0</v>
      </c>
      <c r="S637" s="10">
        <v>0</v>
      </c>
      <c r="T637" s="10">
        <v>0</v>
      </c>
      <c r="U637" s="279">
        <f t="shared" si="235"/>
        <v>0</v>
      </c>
    </row>
    <row r="638" spans="1:21" hidden="1" x14ac:dyDescent="0.25">
      <c r="A638" s="30"/>
      <c r="B638" s="24" t="s">
        <v>708</v>
      </c>
      <c r="C638" s="15" t="s">
        <v>288</v>
      </c>
      <c r="D638" s="2">
        <v>0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60">
        <f t="shared" si="234"/>
        <v>0</v>
      </c>
      <c r="L638" s="10">
        <v>0</v>
      </c>
      <c r="M638" s="10">
        <v>0</v>
      </c>
      <c r="N638" s="10">
        <v>0</v>
      </c>
      <c r="O638" s="10">
        <v>0</v>
      </c>
      <c r="P638" s="10">
        <v>0</v>
      </c>
      <c r="Q638" s="10">
        <v>0</v>
      </c>
      <c r="R638" s="10">
        <v>0</v>
      </c>
      <c r="S638" s="10">
        <v>0</v>
      </c>
      <c r="T638" s="10">
        <v>0</v>
      </c>
      <c r="U638" s="279">
        <f t="shared" si="235"/>
        <v>0</v>
      </c>
    </row>
    <row r="639" spans="1:21" hidden="1" x14ac:dyDescent="0.25">
      <c r="A639" s="30"/>
      <c r="B639" s="24" t="s">
        <v>698</v>
      </c>
      <c r="C639" s="15" t="s">
        <v>289</v>
      </c>
      <c r="D639" s="2">
        <v>0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60">
        <f t="shared" si="234"/>
        <v>0</v>
      </c>
      <c r="L639" s="10">
        <v>0</v>
      </c>
      <c r="M639" s="10">
        <v>0</v>
      </c>
      <c r="N639" s="10">
        <v>0</v>
      </c>
      <c r="O639" s="10">
        <v>0</v>
      </c>
      <c r="P639" s="10">
        <v>0</v>
      </c>
      <c r="Q639" s="10">
        <v>0</v>
      </c>
      <c r="R639" s="10">
        <v>0</v>
      </c>
      <c r="S639" s="10">
        <v>0</v>
      </c>
      <c r="T639" s="10">
        <v>0</v>
      </c>
      <c r="U639" s="279">
        <f t="shared" si="235"/>
        <v>0</v>
      </c>
    </row>
    <row r="640" spans="1:21" ht="31.5" hidden="1" x14ac:dyDescent="0.25">
      <c r="A640" s="30"/>
      <c r="B640" s="24" t="s">
        <v>703</v>
      </c>
      <c r="C640" s="15" t="s">
        <v>290</v>
      </c>
      <c r="D640" s="2">
        <v>0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60">
        <f t="shared" si="234"/>
        <v>0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279">
        <f t="shared" si="235"/>
        <v>0</v>
      </c>
    </row>
    <row r="641" spans="1:21" hidden="1" x14ac:dyDescent="0.25">
      <c r="A641" s="30"/>
      <c r="B641" s="24" t="s">
        <v>699</v>
      </c>
      <c r="C641" s="15" t="s">
        <v>291</v>
      </c>
      <c r="D641" s="2">
        <v>0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60">
        <f t="shared" si="234"/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279">
        <f t="shared" si="235"/>
        <v>0</v>
      </c>
    </row>
    <row r="642" spans="1:21" ht="31.5" hidden="1" x14ac:dyDescent="0.25">
      <c r="A642" s="30"/>
      <c r="B642" s="24" t="s">
        <v>950</v>
      </c>
      <c r="C642" s="15" t="s">
        <v>949</v>
      </c>
      <c r="D642" s="187">
        <v>0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60">
        <f t="shared" si="234"/>
        <v>0</v>
      </c>
      <c r="L642" s="10">
        <v>0</v>
      </c>
      <c r="M642" s="10">
        <v>0</v>
      </c>
      <c r="N642" s="10">
        <v>0</v>
      </c>
      <c r="O642" s="10">
        <v>0</v>
      </c>
      <c r="P642" s="10">
        <v>0</v>
      </c>
      <c r="Q642" s="10">
        <v>0</v>
      </c>
      <c r="R642" s="10">
        <v>0</v>
      </c>
      <c r="S642" s="10">
        <v>0</v>
      </c>
      <c r="T642" s="10">
        <v>0</v>
      </c>
      <c r="U642" s="279">
        <f t="shared" si="235"/>
        <v>0</v>
      </c>
    </row>
    <row r="643" spans="1:21" hidden="1" x14ac:dyDescent="0.25">
      <c r="A643" s="30"/>
      <c r="B643" s="24" t="s">
        <v>700</v>
      </c>
      <c r="C643" s="15" t="s">
        <v>292</v>
      </c>
      <c r="D643" s="2">
        <v>0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60">
        <f t="shared" si="234"/>
        <v>0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279">
        <f t="shared" si="235"/>
        <v>0</v>
      </c>
    </row>
    <row r="644" spans="1:21" hidden="1" x14ac:dyDescent="0.25">
      <c r="A644" s="30"/>
      <c r="B644" s="24" t="s">
        <v>704</v>
      </c>
      <c r="C644" s="15" t="s">
        <v>293</v>
      </c>
      <c r="D644" s="2">
        <v>8.5</v>
      </c>
      <c r="E644" s="10">
        <v>8.5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60">
        <f t="shared" si="234"/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279">
        <f t="shared" si="235"/>
        <v>0</v>
      </c>
    </row>
    <row r="645" spans="1:21" hidden="1" x14ac:dyDescent="0.25">
      <c r="A645" s="30"/>
      <c r="B645" s="24" t="s">
        <v>705</v>
      </c>
      <c r="C645" s="15" t="s">
        <v>294</v>
      </c>
      <c r="D645" s="2">
        <v>0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60">
        <f t="shared" si="234"/>
        <v>0</v>
      </c>
      <c r="L645" s="10">
        <v>0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279">
        <f t="shared" si="235"/>
        <v>0</v>
      </c>
    </row>
    <row r="646" spans="1:21" hidden="1" x14ac:dyDescent="0.25">
      <c r="A646" s="30"/>
      <c r="B646" s="24" t="s">
        <v>706</v>
      </c>
      <c r="C646" s="15" t="s">
        <v>550</v>
      </c>
      <c r="D646" s="2">
        <v>0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60">
        <f t="shared" si="234"/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  <c r="S646" s="10">
        <v>0</v>
      </c>
      <c r="T646" s="10">
        <v>0</v>
      </c>
      <c r="U646" s="279">
        <f t="shared" si="235"/>
        <v>0</v>
      </c>
    </row>
    <row r="647" spans="1:21" hidden="1" x14ac:dyDescent="0.25">
      <c r="A647" s="30"/>
      <c r="B647" s="24" t="s">
        <v>701</v>
      </c>
      <c r="C647" s="15" t="s">
        <v>295</v>
      </c>
      <c r="D647" s="2">
        <v>0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60">
        <f t="shared" si="234"/>
        <v>0</v>
      </c>
      <c r="L647" s="10">
        <v>0</v>
      </c>
      <c r="M647" s="10">
        <v>0</v>
      </c>
      <c r="N647" s="10">
        <v>0</v>
      </c>
      <c r="O647" s="10">
        <v>0</v>
      </c>
      <c r="P647" s="10">
        <v>0</v>
      </c>
      <c r="Q647" s="10">
        <v>0</v>
      </c>
      <c r="R647" s="10">
        <v>0</v>
      </c>
      <c r="S647" s="10">
        <v>0</v>
      </c>
      <c r="T647" s="10">
        <v>0</v>
      </c>
      <c r="U647" s="279">
        <f t="shared" si="235"/>
        <v>0</v>
      </c>
    </row>
    <row r="648" spans="1:21" ht="31.5" hidden="1" x14ac:dyDescent="0.25">
      <c r="A648" s="30"/>
      <c r="B648" s="24" t="s">
        <v>702</v>
      </c>
      <c r="C648" s="15" t="s">
        <v>306</v>
      </c>
      <c r="D648" s="2">
        <v>0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60">
        <f t="shared" si="234"/>
        <v>0</v>
      </c>
      <c r="L648" s="10">
        <v>0</v>
      </c>
      <c r="M648" s="10">
        <v>0</v>
      </c>
      <c r="N648" s="10">
        <v>0</v>
      </c>
      <c r="O648" s="10">
        <v>0</v>
      </c>
      <c r="P648" s="10">
        <v>0</v>
      </c>
      <c r="Q648" s="10">
        <v>0</v>
      </c>
      <c r="R648" s="10">
        <v>0</v>
      </c>
      <c r="S648" s="10">
        <v>0</v>
      </c>
      <c r="T648" s="10">
        <v>0</v>
      </c>
      <c r="U648" s="279">
        <f t="shared" si="235"/>
        <v>0</v>
      </c>
    </row>
    <row r="649" spans="1:21" x14ac:dyDescent="0.25">
      <c r="A649" s="30" t="s">
        <v>54</v>
      </c>
      <c r="B649" s="13" t="s">
        <v>367</v>
      </c>
      <c r="C649" s="18" t="s">
        <v>368</v>
      </c>
      <c r="D649" s="60">
        <v>0</v>
      </c>
      <c r="E649" s="60">
        <f t="shared" ref="E649:E665" si="239">+E666+E683+E700</f>
        <v>0</v>
      </c>
      <c r="F649" s="60">
        <v>0</v>
      </c>
      <c r="G649" s="60">
        <v>0</v>
      </c>
      <c r="H649" s="60">
        <f t="shared" ref="H649:J665" si="240">+H666+H683+H700</f>
        <v>0</v>
      </c>
      <c r="I649" s="60">
        <v>0</v>
      </c>
      <c r="J649" s="60">
        <f t="shared" si="240"/>
        <v>0</v>
      </c>
      <c r="K649" s="60">
        <f t="shared" si="234"/>
        <v>0</v>
      </c>
      <c r="L649" s="60">
        <f t="shared" ref="L649:T649" si="241">+L666+L683+L700</f>
        <v>0</v>
      </c>
      <c r="M649" s="60">
        <f t="shared" si="241"/>
        <v>0</v>
      </c>
      <c r="N649" s="60">
        <f t="shared" si="241"/>
        <v>0</v>
      </c>
      <c r="O649" s="60">
        <f t="shared" si="241"/>
        <v>0</v>
      </c>
      <c r="P649" s="60">
        <f t="shared" si="241"/>
        <v>0</v>
      </c>
      <c r="Q649" s="60">
        <f t="shared" si="241"/>
        <v>0</v>
      </c>
      <c r="R649" s="60">
        <f t="shared" si="241"/>
        <v>0</v>
      </c>
      <c r="S649" s="60">
        <f t="shared" si="241"/>
        <v>0</v>
      </c>
      <c r="T649" s="60">
        <f t="shared" si="241"/>
        <v>0</v>
      </c>
      <c r="U649" s="279">
        <f t="shared" si="235"/>
        <v>0</v>
      </c>
    </row>
    <row r="650" spans="1:21" hidden="1" x14ac:dyDescent="0.25">
      <c r="A650" s="30"/>
      <c r="B650" s="24" t="s">
        <v>692</v>
      </c>
      <c r="C650" s="15" t="s">
        <v>284</v>
      </c>
      <c r="D650" s="60">
        <v>0</v>
      </c>
      <c r="E650" s="60">
        <f t="shared" si="239"/>
        <v>0</v>
      </c>
      <c r="F650" s="60">
        <v>0</v>
      </c>
      <c r="G650" s="60">
        <v>0</v>
      </c>
      <c r="H650" s="60">
        <f t="shared" si="240"/>
        <v>0</v>
      </c>
      <c r="I650" s="60">
        <v>0</v>
      </c>
      <c r="J650" s="60">
        <f t="shared" si="240"/>
        <v>0</v>
      </c>
      <c r="K650" s="60">
        <f t="shared" si="234"/>
        <v>0</v>
      </c>
      <c r="L650" s="60">
        <f t="shared" ref="L650:T650" si="242">+L667+L684+L701</f>
        <v>0</v>
      </c>
      <c r="M650" s="60">
        <f t="shared" si="242"/>
        <v>0</v>
      </c>
      <c r="N650" s="60">
        <f t="shared" si="242"/>
        <v>0</v>
      </c>
      <c r="O650" s="60">
        <f t="shared" si="242"/>
        <v>0</v>
      </c>
      <c r="P650" s="60">
        <f t="shared" si="242"/>
        <v>0</v>
      </c>
      <c r="Q650" s="60">
        <f t="shared" si="242"/>
        <v>0</v>
      </c>
      <c r="R650" s="60">
        <f t="shared" si="242"/>
        <v>0</v>
      </c>
      <c r="S650" s="60">
        <f t="shared" si="242"/>
        <v>0</v>
      </c>
      <c r="T650" s="60">
        <f t="shared" si="242"/>
        <v>0</v>
      </c>
      <c r="U650" s="279">
        <f t="shared" si="235"/>
        <v>0</v>
      </c>
    </row>
    <row r="651" spans="1:21" hidden="1" x14ac:dyDescent="0.25">
      <c r="A651" s="30"/>
      <c r="B651" s="24" t="s">
        <v>693</v>
      </c>
      <c r="C651" s="15" t="s">
        <v>285</v>
      </c>
      <c r="D651" s="60">
        <v>0</v>
      </c>
      <c r="E651" s="60">
        <f t="shared" si="239"/>
        <v>0</v>
      </c>
      <c r="F651" s="60">
        <v>0</v>
      </c>
      <c r="G651" s="60">
        <v>0</v>
      </c>
      <c r="H651" s="60">
        <f t="shared" si="240"/>
        <v>0</v>
      </c>
      <c r="I651" s="60">
        <v>0</v>
      </c>
      <c r="J651" s="60">
        <f t="shared" si="240"/>
        <v>0</v>
      </c>
      <c r="K651" s="60">
        <f t="shared" ref="K651:K714" si="243">+I651+J651</f>
        <v>0</v>
      </c>
      <c r="L651" s="60">
        <f t="shared" ref="L651:T651" si="244">+L668+L685+L702</f>
        <v>0</v>
      </c>
      <c r="M651" s="60">
        <f t="shared" si="244"/>
        <v>0</v>
      </c>
      <c r="N651" s="60">
        <f t="shared" si="244"/>
        <v>0</v>
      </c>
      <c r="O651" s="60">
        <f t="shared" si="244"/>
        <v>0</v>
      </c>
      <c r="P651" s="60">
        <f t="shared" si="244"/>
        <v>0</v>
      </c>
      <c r="Q651" s="60">
        <f t="shared" si="244"/>
        <v>0</v>
      </c>
      <c r="R651" s="60">
        <f t="shared" si="244"/>
        <v>0</v>
      </c>
      <c r="S651" s="60">
        <f t="shared" si="244"/>
        <v>0</v>
      </c>
      <c r="T651" s="60">
        <f t="shared" si="244"/>
        <v>0</v>
      </c>
      <c r="U651" s="279">
        <f t="shared" ref="U651:U714" si="245">+K651-M651-N651-O651-P651</f>
        <v>0</v>
      </c>
    </row>
    <row r="652" spans="1:21" hidden="1" x14ac:dyDescent="0.25">
      <c r="A652" s="30"/>
      <c r="B652" s="24" t="s">
        <v>695</v>
      </c>
      <c r="C652" s="15" t="s">
        <v>286</v>
      </c>
      <c r="D652" s="60">
        <v>0</v>
      </c>
      <c r="E652" s="60">
        <f t="shared" si="239"/>
        <v>0</v>
      </c>
      <c r="F652" s="60">
        <v>0</v>
      </c>
      <c r="G652" s="60">
        <v>0</v>
      </c>
      <c r="H652" s="60">
        <f t="shared" si="240"/>
        <v>0</v>
      </c>
      <c r="I652" s="60">
        <v>0</v>
      </c>
      <c r="J652" s="60">
        <f t="shared" si="240"/>
        <v>0</v>
      </c>
      <c r="K652" s="60">
        <f t="shared" si="243"/>
        <v>0</v>
      </c>
      <c r="L652" s="60">
        <f t="shared" ref="L652:T652" si="246">+L669+L686+L703</f>
        <v>0</v>
      </c>
      <c r="M652" s="60">
        <f t="shared" si="246"/>
        <v>0</v>
      </c>
      <c r="N652" s="60">
        <f t="shared" si="246"/>
        <v>0</v>
      </c>
      <c r="O652" s="60">
        <f t="shared" si="246"/>
        <v>0</v>
      </c>
      <c r="P652" s="60">
        <f t="shared" si="246"/>
        <v>0</v>
      </c>
      <c r="Q652" s="60">
        <f t="shared" si="246"/>
        <v>0</v>
      </c>
      <c r="R652" s="60">
        <f t="shared" si="246"/>
        <v>0</v>
      </c>
      <c r="S652" s="60">
        <f t="shared" si="246"/>
        <v>0</v>
      </c>
      <c r="T652" s="60">
        <f t="shared" si="246"/>
        <v>0</v>
      </c>
      <c r="U652" s="279">
        <f t="shared" si="245"/>
        <v>0</v>
      </c>
    </row>
    <row r="653" spans="1:21" hidden="1" x14ac:dyDescent="0.25">
      <c r="A653" s="30"/>
      <c r="B653" s="24" t="s">
        <v>694</v>
      </c>
      <c r="C653" s="15" t="s">
        <v>696</v>
      </c>
      <c r="D653" s="60">
        <v>0</v>
      </c>
      <c r="E653" s="60">
        <f t="shared" si="239"/>
        <v>0</v>
      </c>
      <c r="F653" s="60">
        <v>0</v>
      </c>
      <c r="G653" s="60">
        <v>0</v>
      </c>
      <c r="H653" s="60">
        <f t="shared" si="240"/>
        <v>0</v>
      </c>
      <c r="I653" s="60">
        <v>0</v>
      </c>
      <c r="J653" s="60">
        <f t="shared" si="240"/>
        <v>0</v>
      </c>
      <c r="K653" s="60">
        <f t="shared" si="243"/>
        <v>0</v>
      </c>
      <c r="L653" s="60">
        <f t="shared" ref="L653:T653" si="247">+L670+L687+L704</f>
        <v>0</v>
      </c>
      <c r="M653" s="60">
        <f t="shared" si="247"/>
        <v>0</v>
      </c>
      <c r="N653" s="60">
        <f t="shared" si="247"/>
        <v>0</v>
      </c>
      <c r="O653" s="60">
        <f t="shared" si="247"/>
        <v>0</v>
      </c>
      <c r="P653" s="60">
        <f t="shared" si="247"/>
        <v>0</v>
      </c>
      <c r="Q653" s="60">
        <f t="shared" si="247"/>
        <v>0</v>
      </c>
      <c r="R653" s="60">
        <f t="shared" si="247"/>
        <v>0</v>
      </c>
      <c r="S653" s="60">
        <f t="shared" si="247"/>
        <v>0</v>
      </c>
      <c r="T653" s="60">
        <f t="shared" si="247"/>
        <v>0</v>
      </c>
      <c r="U653" s="279">
        <f t="shared" si="245"/>
        <v>0</v>
      </c>
    </row>
    <row r="654" spans="1:21" hidden="1" x14ac:dyDescent="0.25">
      <c r="A654" s="30"/>
      <c r="B654" s="24" t="s">
        <v>697</v>
      </c>
      <c r="C654" s="15" t="s">
        <v>287</v>
      </c>
      <c r="D654" s="60">
        <v>0</v>
      </c>
      <c r="E654" s="60">
        <f t="shared" si="239"/>
        <v>0</v>
      </c>
      <c r="F654" s="60">
        <v>0</v>
      </c>
      <c r="G654" s="60">
        <v>0</v>
      </c>
      <c r="H654" s="60">
        <f t="shared" si="240"/>
        <v>0</v>
      </c>
      <c r="I654" s="60">
        <v>0</v>
      </c>
      <c r="J654" s="60">
        <f t="shared" si="240"/>
        <v>0</v>
      </c>
      <c r="K654" s="60">
        <f t="shared" si="243"/>
        <v>0</v>
      </c>
      <c r="L654" s="60">
        <f t="shared" ref="L654:T654" si="248">+L671+L688+L705</f>
        <v>0</v>
      </c>
      <c r="M654" s="60">
        <f t="shared" si="248"/>
        <v>0</v>
      </c>
      <c r="N654" s="60">
        <f t="shared" si="248"/>
        <v>0</v>
      </c>
      <c r="O654" s="60">
        <f t="shared" si="248"/>
        <v>0</v>
      </c>
      <c r="P654" s="60">
        <f t="shared" si="248"/>
        <v>0</v>
      </c>
      <c r="Q654" s="60">
        <f t="shared" si="248"/>
        <v>0</v>
      </c>
      <c r="R654" s="60">
        <f t="shared" si="248"/>
        <v>0</v>
      </c>
      <c r="S654" s="60">
        <f t="shared" si="248"/>
        <v>0</v>
      </c>
      <c r="T654" s="60">
        <f t="shared" si="248"/>
        <v>0</v>
      </c>
      <c r="U654" s="279">
        <f t="shared" si="245"/>
        <v>0</v>
      </c>
    </row>
    <row r="655" spans="1:21" hidden="1" x14ac:dyDescent="0.25">
      <c r="A655" s="30"/>
      <c r="B655" s="24" t="s">
        <v>708</v>
      </c>
      <c r="C655" s="15" t="s">
        <v>288</v>
      </c>
      <c r="D655" s="60">
        <v>0</v>
      </c>
      <c r="E655" s="60">
        <f t="shared" si="239"/>
        <v>0</v>
      </c>
      <c r="F655" s="60">
        <v>0</v>
      </c>
      <c r="G655" s="60">
        <v>0</v>
      </c>
      <c r="H655" s="60">
        <f t="shared" si="240"/>
        <v>0</v>
      </c>
      <c r="I655" s="60">
        <v>0</v>
      </c>
      <c r="J655" s="60">
        <f t="shared" si="240"/>
        <v>0</v>
      </c>
      <c r="K655" s="60">
        <f t="shared" si="243"/>
        <v>0</v>
      </c>
      <c r="L655" s="60">
        <f t="shared" ref="L655:T655" si="249">+L672+L689+L706</f>
        <v>0</v>
      </c>
      <c r="M655" s="60">
        <f t="shared" si="249"/>
        <v>0</v>
      </c>
      <c r="N655" s="60">
        <f t="shared" si="249"/>
        <v>0</v>
      </c>
      <c r="O655" s="60">
        <f t="shared" si="249"/>
        <v>0</v>
      </c>
      <c r="P655" s="60">
        <f t="shared" si="249"/>
        <v>0</v>
      </c>
      <c r="Q655" s="60">
        <f t="shared" si="249"/>
        <v>0</v>
      </c>
      <c r="R655" s="60">
        <f t="shared" si="249"/>
        <v>0</v>
      </c>
      <c r="S655" s="60">
        <f t="shared" si="249"/>
        <v>0</v>
      </c>
      <c r="T655" s="60">
        <f t="shared" si="249"/>
        <v>0</v>
      </c>
      <c r="U655" s="279">
        <f t="shared" si="245"/>
        <v>0</v>
      </c>
    </row>
    <row r="656" spans="1:21" hidden="1" x14ac:dyDescent="0.25">
      <c r="A656" s="30"/>
      <c r="B656" s="24" t="s">
        <v>698</v>
      </c>
      <c r="C656" s="15" t="s">
        <v>289</v>
      </c>
      <c r="D656" s="60">
        <v>0</v>
      </c>
      <c r="E656" s="60">
        <f t="shared" si="239"/>
        <v>0</v>
      </c>
      <c r="F656" s="60">
        <v>0</v>
      </c>
      <c r="G656" s="60">
        <v>0</v>
      </c>
      <c r="H656" s="60">
        <f t="shared" si="240"/>
        <v>0</v>
      </c>
      <c r="I656" s="60">
        <v>0</v>
      </c>
      <c r="J656" s="60">
        <f t="shared" si="240"/>
        <v>0</v>
      </c>
      <c r="K656" s="60">
        <f t="shared" si="243"/>
        <v>0</v>
      </c>
      <c r="L656" s="60">
        <f t="shared" ref="L656:T656" si="250">+L673+L690+L707</f>
        <v>0</v>
      </c>
      <c r="M656" s="60">
        <f t="shared" si="250"/>
        <v>0</v>
      </c>
      <c r="N656" s="60">
        <f t="shared" si="250"/>
        <v>0</v>
      </c>
      <c r="O656" s="60">
        <f t="shared" si="250"/>
        <v>0</v>
      </c>
      <c r="P656" s="60">
        <f t="shared" si="250"/>
        <v>0</v>
      </c>
      <c r="Q656" s="60">
        <f t="shared" si="250"/>
        <v>0</v>
      </c>
      <c r="R656" s="60">
        <f t="shared" si="250"/>
        <v>0</v>
      </c>
      <c r="S656" s="60">
        <f t="shared" si="250"/>
        <v>0</v>
      </c>
      <c r="T656" s="60">
        <f t="shared" si="250"/>
        <v>0</v>
      </c>
      <c r="U656" s="279">
        <f t="shared" si="245"/>
        <v>0</v>
      </c>
    </row>
    <row r="657" spans="1:21" ht="31.5" hidden="1" x14ac:dyDescent="0.25">
      <c r="A657" s="30"/>
      <c r="B657" s="24" t="s">
        <v>703</v>
      </c>
      <c r="C657" s="15" t="s">
        <v>290</v>
      </c>
      <c r="D657" s="60">
        <v>0</v>
      </c>
      <c r="E657" s="60">
        <f t="shared" si="239"/>
        <v>0</v>
      </c>
      <c r="F657" s="60">
        <v>0</v>
      </c>
      <c r="G657" s="60">
        <v>0</v>
      </c>
      <c r="H657" s="60">
        <f t="shared" si="240"/>
        <v>0</v>
      </c>
      <c r="I657" s="60">
        <v>0</v>
      </c>
      <c r="J657" s="60">
        <f t="shared" si="240"/>
        <v>0</v>
      </c>
      <c r="K657" s="60">
        <f t="shared" si="243"/>
        <v>0</v>
      </c>
      <c r="L657" s="60">
        <f t="shared" ref="L657:T657" si="251">+L674+L691+L708</f>
        <v>0</v>
      </c>
      <c r="M657" s="60">
        <f t="shared" si="251"/>
        <v>0</v>
      </c>
      <c r="N657" s="60">
        <f t="shared" si="251"/>
        <v>0</v>
      </c>
      <c r="O657" s="60">
        <f t="shared" si="251"/>
        <v>0</v>
      </c>
      <c r="P657" s="60">
        <f t="shared" si="251"/>
        <v>0</v>
      </c>
      <c r="Q657" s="60">
        <f t="shared" si="251"/>
        <v>0</v>
      </c>
      <c r="R657" s="60">
        <f t="shared" si="251"/>
        <v>0</v>
      </c>
      <c r="S657" s="60">
        <f t="shared" si="251"/>
        <v>0</v>
      </c>
      <c r="T657" s="60">
        <f t="shared" si="251"/>
        <v>0</v>
      </c>
      <c r="U657" s="279">
        <f t="shared" si="245"/>
        <v>0</v>
      </c>
    </row>
    <row r="658" spans="1:21" hidden="1" x14ac:dyDescent="0.25">
      <c r="A658" s="30"/>
      <c r="B658" s="24" t="s">
        <v>699</v>
      </c>
      <c r="C658" s="15" t="s">
        <v>291</v>
      </c>
      <c r="D658" s="60">
        <v>0</v>
      </c>
      <c r="E658" s="60">
        <f t="shared" si="239"/>
        <v>0</v>
      </c>
      <c r="F658" s="60">
        <v>0</v>
      </c>
      <c r="G658" s="60">
        <v>0</v>
      </c>
      <c r="H658" s="60">
        <f t="shared" si="240"/>
        <v>0</v>
      </c>
      <c r="I658" s="60">
        <v>0</v>
      </c>
      <c r="J658" s="60">
        <f t="shared" si="240"/>
        <v>0</v>
      </c>
      <c r="K658" s="60">
        <f t="shared" si="243"/>
        <v>0</v>
      </c>
      <c r="L658" s="60">
        <f t="shared" ref="L658:T658" si="252">+L675+L692+L709</f>
        <v>0</v>
      </c>
      <c r="M658" s="60">
        <f t="shared" si="252"/>
        <v>0</v>
      </c>
      <c r="N658" s="60">
        <f t="shared" si="252"/>
        <v>0</v>
      </c>
      <c r="O658" s="60">
        <f t="shared" si="252"/>
        <v>0</v>
      </c>
      <c r="P658" s="60">
        <f t="shared" si="252"/>
        <v>0</v>
      </c>
      <c r="Q658" s="60">
        <f t="shared" si="252"/>
        <v>0</v>
      </c>
      <c r="R658" s="60">
        <f t="shared" si="252"/>
        <v>0</v>
      </c>
      <c r="S658" s="60">
        <f t="shared" si="252"/>
        <v>0</v>
      </c>
      <c r="T658" s="60">
        <f t="shared" si="252"/>
        <v>0</v>
      </c>
      <c r="U658" s="279">
        <f t="shared" si="245"/>
        <v>0</v>
      </c>
    </row>
    <row r="659" spans="1:21" ht="31.5" hidden="1" x14ac:dyDescent="0.25">
      <c r="A659" s="30"/>
      <c r="B659" s="24" t="s">
        <v>950</v>
      </c>
      <c r="C659" s="15" t="s">
        <v>949</v>
      </c>
      <c r="D659" s="187">
        <v>0</v>
      </c>
      <c r="E659" s="60">
        <f t="shared" si="239"/>
        <v>0</v>
      </c>
      <c r="F659" s="60">
        <v>0</v>
      </c>
      <c r="G659" s="60">
        <v>0</v>
      </c>
      <c r="H659" s="60">
        <f t="shared" si="240"/>
        <v>0</v>
      </c>
      <c r="I659" s="60">
        <v>0</v>
      </c>
      <c r="J659" s="60">
        <f t="shared" si="240"/>
        <v>0</v>
      </c>
      <c r="K659" s="60">
        <f t="shared" si="243"/>
        <v>0</v>
      </c>
      <c r="L659" s="60">
        <f t="shared" ref="L659:T659" si="253">+L676+L693+L710</f>
        <v>0</v>
      </c>
      <c r="M659" s="60">
        <f t="shared" si="253"/>
        <v>0</v>
      </c>
      <c r="N659" s="60">
        <f t="shared" si="253"/>
        <v>0</v>
      </c>
      <c r="O659" s="60">
        <f t="shared" si="253"/>
        <v>0</v>
      </c>
      <c r="P659" s="60">
        <f t="shared" si="253"/>
        <v>0</v>
      </c>
      <c r="Q659" s="60">
        <f t="shared" si="253"/>
        <v>0</v>
      </c>
      <c r="R659" s="60">
        <f t="shared" si="253"/>
        <v>0</v>
      </c>
      <c r="S659" s="60">
        <f t="shared" si="253"/>
        <v>0</v>
      </c>
      <c r="T659" s="60">
        <f t="shared" si="253"/>
        <v>0</v>
      </c>
      <c r="U659" s="279">
        <f t="shared" si="245"/>
        <v>0</v>
      </c>
    </row>
    <row r="660" spans="1:21" hidden="1" x14ac:dyDescent="0.25">
      <c r="A660" s="30"/>
      <c r="B660" s="24" t="s">
        <v>700</v>
      </c>
      <c r="C660" s="15" t="s">
        <v>292</v>
      </c>
      <c r="D660" s="60">
        <v>0</v>
      </c>
      <c r="E660" s="60">
        <f t="shared" si="239"/>
        <v>0</v>
      </c>
      <c r="F660" s="60">
        <v>0</v>
      </c>
      <c r="G660" s="60">
        <v>0</v>
      </c>
      <c r="H660" s="60">
        <f t="shared" si="240"/>
        <v>0</v>
      </c>
      <c r="I660" s="60">
        <v>0</v>
      </c>
      <c r="J660" s="60">
        <f t="shared" si="240"/>
        <v>0</v>
      </c>
      <c r="K660" s="60">
        <f t="shared" si="243"/>
        <v>0</v>
      </c>
      <c r="L660" s="60">
        <f t="shared" ref="L660:T660" si="254">+L677+L694+L711</f>
        <v>0</v>
      </c>
      <c r="M660" s="60">
        <f t="shared" si="254"/>
        <v>0</v>
      </c>
      <c r="N660" s="60">
        <f t="shared" si="254"/>
        <v>0</v>
      </c>
      <c r="O660" s="60">
        <f t="shared" si="254"/>
        <v>0</v>
      </c>
      <c r="P660" s="60">
        <f t="shared" si="254"/>
        <v>0</v>
      </c>
      <c r="Q660" s="60">
        <f t="shared" si="254"/>
        <v>0</v>
      </c>
      <c r="R660" s="60">
        <f t="shared" si="254"/>
        <v>0</v>
      </c>
      <c r="S660" s="60">
        <f t="shared" si="254"/>
        <v>0</v>
      </c>
      <c r="T660" s="60">
        <f t="shared" si="254"/>
        <v>0</v>
      </c>
      <c r="U660" s="279">
        <f t="shared" si="245"/>
        <v>0</v>
      </c>
    </row>
    <row r="661" spans="1:21" hidden="1" x14ac:dyDescent="0.25">
      <c r="A661" s="30"/>
      <c r="B661" s="24" t="s">
        <v>704</v>
      </c>
      <c r="C661" s="15" t="s">
        <v>293</v>
      </c>
      <c r="D661" s="60">
        <v>0</v>
      </c>
      <c r="E661" s="60">
        <f t="shared" si="239"/>
        <v>0</v>
      </c>
      <c r="F661" s="60">
        <v>0</v>
      </c>
      <c r="G661" s="60">
        <v>0</v>
      </c>
      <c r="H661" s="60">
        <f t="shared" si="240"/>
        <v>0</v>
      </c>
      <c r="I661" s="60">
        <v>0</v>
      </c>
      <c r="J661" s="60">
        <f t="shared" si="240"/>
        <v>0</v>
      </c>
      <c r="K661" s="60">
        <f t="shared" si="243"/>
        <v>0</v>
      </c>
      <c r="L661" s="60">
        <f t="shared" ref="L661:T661" si="255">+L678+L695+L712</f>
        <v>0</v>
      </c>
      <c r="M661" s="60">
        <f t="shared" si="255"/>
        <v>0</v>
      </c>
      <c r="N661" s="60">
        <f t="shared" si="255"/>
        <v>0</v>
      </c>
      <c r="O661" s="60">
        <f t="shared" si="255"/>
        <v>0</v>
      </c>
      <c r="P661" s="60">
        <f t="shared" si="255"/>
        <v>0</v>
      </c>
      <c r="Q661" s="60">
        <f t="shared" si="255"/>
        <v>0</v>
      </c>
      <c r="R661" s="60">
        <f t="shared" si="255"/>
        <v>0</v>
      </c>
      <c r="S661" s="60">
        <f t="shared" si="255"/>
        <v>0</v>
      </c>
      <c r="T661" s="60">
        <f t="shared" si="255"/>
        <v>0</v>
      </c>
      <c r="U661" s="279">
        <f t="shared" si="245"/>
        <v>0</v>
      </c>
    </row>
    <row r="662" spans="1:21" hidden="1" x14ac:dyDescent="0.25">
      <c r="A662" s="30"/>
      <c r="B662" s="24" t="s">
        <v>705</v>
      </c>
      <c r="C662" s="15" t="s">
        <v>294</v>
      </c>
      <c r="D662" s="60">
        <v>0</v>
      </c>
      <c r="E662" s="60">
        <f t="shared" si="239"/>
        <v>0</v>
      </c>
      <c r="F662" s="60">
        <v>0</v>
      </c>
      <c r="G662" s="60">
        <v>0</v>
      </c>
      <c r="H662" s="60">
        <f t="shared" si="240"/>
        <v>0</v>
      </c>
      <c r="I662" s="60">
        <v>0</v>
      </c>
      <c r="J662" s="60">
        <f t="shared" si="240"/>
        <v>0</v>
      </c>
      <c r="K662" s="60">
        <f t="shared" si="243"/>
        <v>0</v>
      </c>
      <c r="L662" s="60">
        <f t="shared" ref="L662:T662" si="256">+L679+L696+L713</f>
        <v>0</v>
      </c>
      <c r="M662" s="60">
        <f t="shared" si="256"/>
        <v>0</v>
      </c>
      <c r="N662" s="60">
        <f t="shared" si="256"/>
        <v>0</v>
      </c>
      <c r="O662" s="60">
        <f t="shared" si="256"/>
        <v>0</v>
      </c>
      <c r="P662" s="60">
        <f t="shared" si="256"/>
        <v>0</v>
      </c>
      <c r="Q662" s="60">
        <f t="shared" si="256"/>
        <v>0</v>
      </c>
      <c r="R662" s="60">
        <f t="shared" si="256"/>
        <v>0</v>
      </c>
      <c r="S662" s="60">
        <f t="shared" si="256"/>
        <v>0</v>
      </c>
      <c r="T662" s="60">
        <f t="shared" si="256"/>
        <v>0</v>
      </c>
      <c r="U662" s="279">
        <f t="shared" si="245"/>
        <v>0</v>
      </c>
    </row>
    <row r="663" spans="1:21" hidden="1" x14ac:dyDescent="0.25">
      <c r="A663" s="30"/>
      <c r="B663" s="24" t="s">
        <v>706</v>
      </c>
      <c r="C663" s="15" t="s">
        <v>550</v>
      </c>
      <c r="D663" s="60">
        <v>0</v>
      </c>
      <c r="E663" s="60">
        <f t="shared" si="239"/>
        <v>0</v>
      </c>
      <c r="F663" s="60">
        <v>0</v>
      </c>
      <c r="G663" s="60">
        <v>0</v>
      </c>
      <c r="H663" s="60">
        <f t="shared" si="240"/>
        <v>0</v>
      </c>
      <c r="I663" s="60">
        <v>0</v>
      </c>
      <c r="J663" s="60">
        <f t="shared" si="240"/>
        <v>0</v>
      </c>
      <c r="K663" s="60">
        <f t="shared" si="243"/>
        <v>0</v>
      </c>
      <c r="L663" s="60">
        <f t="shared" ref="L663:T663" si="257">+L680+L697+L714</f>
        <v>0</v>
      </c>
      <c r="M663" s="60">
        <f t="shared" si="257"/>
        <v>0</v>
      </c>
      <c r="N663" s="60">
        <f t="shared" si="257"/>
        <v>0</v>
      </c>
      <c r="O663" s="60">
        <f t="shared" si="257"/>
        <v>0</v>
      </c>
      <c r="P663" s="60">
        <f t="shared" si="257"/>
        <v>0</v>
      </c>
      <c r="Q663" s="60">
        <f t="shared" si="257"/>
        <v>0</v>
      </c>
      <c r="R663" s="60">
        <f t="shared" si="257"/>
        <v>0</v>
      </c>
      <c r="S663" s="60">
        <f t="shared" si="257"/>
        <v>0</v>
      </c>
      <c r="T663" s="60">
        <f t="shared" si="257"/>
        <v>0</v>
      </c>
      <c r="U663" s="279">
        <f t="shared" si="245"/>
        <v>0</v>
      </c>
    </row>
    <row r="664" spans="1:21" hidden="1" x14ac:dyDescent="0.25">
      <c r="A664" s="30"/>
      <c r="B664" s="24" t="s">
        <v>701</v>
      </c>
      <c r="C664" s="15" t="s">
        <v>295</v>
      </c>
      <c r="D664" s="60">
        <v>0</v>
      </c>
      <c r="E664" s="60">
        <f t="shared" si="239"/>
        <v>0</v>
      </c>
      <c r="F664" s="60">
        <v>0</v>
      </c>
      <c r="G664" s="60">
        <v>0</v>
      </c>
      <c r="H664" s="60">
        <f t="shared" si="240"/>
        <v>0</v>
      </c>
      <c r="I664" s="60">
        <v>0</v>
      </c>
      <c r="J664" s="60">
        <f t="shared" si="240"/>
        <v>0</v>
      </c>
      <c r="K664" s="60">
        <f t="shared" si="243"/>
        <v>0</v>
      </c>
      <c r="L664" s="60">
        <f t="shared" ref="L664:T664" si="258">+L681+L698+L715</f>
        <v>0</v>
      </c>
      <c r="M664" s="60">
        <f t="shared" si="258"/>
        <v>0</v>
      </c>
      <c r="N664" s="60">
        <f t="shared" si="258"/>
        <v>0</v>
      </c>
      <c r="O664" s="60">
        <f t="shared" si="258"/>
        <v>0</v>
      </c>
      <c r="P664" s="60">
        <f t="shared" si="258"/>
        <v>0</v>
      </c>
      <c r="Q664" s="60">
        <f t="shared" si="258"/>
        <v>0</v>
      </c>
      <c r="R664" s="60">
        <f t="shared" si="258"/>
        <v>0</v>
      </c>
      <c r="S664" s="60">
        <f t="shared" si="258"/>
        <v>0</v>
      </c>
      <c r="T664" s="60">
        <f t="shared" si="258"/>
        <v>0</v>
      </c>
      <c r="U664" s="279">
        <f t="shared" si="245"/>
        <v>0</v>
      </c>
    </row>
    <row r="665" spans="1:21" ht="31.5" hidden="1" x14ac:dyDescent="0.25">
      <c r="A665" s="30"/>
      <c r="B665" s="24" t="s">
        <v>702</v>
      </c>
      <c r="C665" s="15" t="s">
        <v>306</v>
      </c>
      <c r="D665" s="60">
        <v>0</v>
      </c>
      <c r="E665" s="60">
        <f t="shared" si="239"/>
        <v>0</v>
      </c>
      <c r="F665" s="60">
        <v>0</v>
      </c>
      <c r="G665" s="60">
        <v>0</v>
      </c>
      <c r="H665" s="60">
        <f t="shared" si="240"/>
        <v>0</v>
      </c>
      <c r="I665" s="60">
        <v>0</v>
      </c>
      <c r="J665" s="60">
        <f t="shared" si="240"/>
        <v>0</v>
      </c>
      <c r="K665" s="60">
        <f t="shared" si="243"/>
        <v>0</v>
      </c>
      <c r="L665" s="60">
        <f t="shared" ref="L665:T665" si="259">+L682+L699+L716</f>
        <v>0</v>
      </c>
      <c r="M665" s="60">
        <f t="shared" si="259"/>
        <v>0</v>
      </c>
      <c r="N665" s="60">
        <f t="shared" si="259"/>
        <v>0</v>
      </c>
      <c r="O665" s="60">
        <f t="shared" si="259"/>
        <v>0</v>
      </c>
      <c r="P665" s="60">
        <f t="shared" si="259"/>
        <v>0</v>
      </c>
      <c r="Q665" s="60">
        <f t="shared" si="259"/>
        <v>0</v>
      </c>
      <c r="R665" s="60">
        <f t="shared" si="259"/>
        <v>0</v>
      </c>
      <c r="S665" s="60">
        <f t="shared" si="259"/>
        <v>0</v>
      </c>
      <c r="T665" s="60">
        <f t="shared" si="259"/>
        <v>0</v>
      </c>
      <c r="U665" s="279">
        <f t="shared" si="245"/>
        <v>0</v>
      </c>
    </row>
    <row r="666" spans="1:21" ht="31.5" x14ac:dyDescent="0.25">
      <c r="A666" s="30" t="s">
        <v>63</v>
      </c>
      <c r="B666" s="13" t="s">
        <v>888</v>
      </c>
      <c r="C666" s="18" t="s">
        <v>368</v>
      </c>
      <c r="D666" s="60">
        <v>0</v>
      </c>
      <c r="E666" s="60">
        <f>SUM(E667:E682)</f>
        <v>0</v>
      </c>
      <c r="F666" s="60">
        <v>0</v>
      </c>
      <c r="G666" s="60">
        <v>0</v>
      </c>
      <c r="H666" s="60">
        <f>SUM(H667:H682)</f>
        <v>0</v>
      </c>
      <c r="I666" s="60">
        <v>0</v>
      </c>
      <c r="J666" s="60">
        <f>SUM(J667:J682)</f>
        <v>0</v>
      </c>
      <c r="K666" s="60">
        <f t="shared" si="243"/>
        <v>0</v>
      </c>
      <c r="L666" s="60">
        <f t="shared" ref="L666:T666" si="260">SUM(L667:L682)</f>
        <v>0</v>
      </c>
      <c r="M666" s="60">
        <f>SUM(M667:M682)</f>
        <v>0</v>
      </c>
      <c r="N666" s="60">
        <f>SUM(N667:N682)</f>
        <v>0</v>
      </c>
      <c r="O666" s="60">
        <f>SUM(O667:O682)</f>
        <v>0</v>
      </c>
      <c r="P666" s="60">
        <f>SUM(P667:P682)</f>
        <v>0</v>
      </c>
      <c r="Q666" s="60">
        <f>SUM(Q667:Q682)</f>
        <v>0</v>
      </c>
      <c r="R666" s="60">
        <f t="shared" si="260"/>
        <v>0</v>
      </c>
      <c r="S666" s="60">
        <f t="shared" si="260"/>
        <v>0</v>
      </c>
      <c r="T666" s="60">
        <f t="shared" si="260"/>
        <v>0</v>
      </c>
      <c r="U666" s="279">
        <f t="shared" si="245"/>
        <v>0</v>
      </c>
    </row>
    <row r="667" spans="1:21" ht="21" hidden="1" customHeight="1" x14ac:dyDescent="0.25">
      <c r="A667" s="30"/>
      <c r="B667" s="24" t="s">
        <v>692</v>
      </c>
      <c r="C667" s="15" t="s">
        <v>284</v>
      </c>
      <c r="D667" s="10">
        <v>0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60">
        <f t="shared" si="243"/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279">
        <f t="shared" si="245"/>
        <v>0</v>
      </c>
    </row>
    <row r="668" spans="1:21" hidden="1" x14ac:dyDescent="0.25">
      <c r="A668" s="30"/>
      <c r="B668" s="24" t="s">
        <v>693</v>
      </c>
      <c r="C668" s="15" t="s">
        <v>285</v>
      </c>
      <c r="D668" s="10">
        <v>0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60">
        <f t="shared" si="243"/>
        <v>0</v>
      </c>
      <c r="L668" s="10">
        <v>0</v>
      </c>
      <c r="M668" s="10">
        <v>0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279">
        <f t="shared" si="245"/>
        <v>0</v>
      </c>
    </row>
    <row r="669" spans="1:21" hidden="1" x14ac:dyDescent="0.25">
      <c r="A669" s="30"/>
      <c r="B669" s="24" t="s">
        <v>695</v>
      </c>
      <c r="C669" s="15" t="s">
        <v>286</v>
      </c>
      <c r="D669" s="10">
        <v>0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60">
        <f t="shared" si="243"/>
        <v>0</v>
      </c>
      <c r="L669" s="10">
        <v>0</v>
      </c>
      <c r="M669" s="10">
        <v>0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279">
        <f t="shared" si="245"/>
        <v>0</v>
      </c>
    </row>
    <row r="670" spans="1:21" hidden="1" x14ac:dyDescent="0.25">
      <c r="A670" s="30"/>
      <c r="B670" s="24" t="s">
        <v>694</v>
      </c>
      <c r="C670" s="15" t="s">
        <v>696</v>
      </c>
      <c r="D670" s="10">
        <v>0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60">
        <f t="shared" si="243"/>
        <v>0</v>
      </c>
      <c r="L670" s="10">
        <v>0</v>
      </c>
      <c r="M670" s="10">
        <v>0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279">
        <f t="shared" si="245"/>
        <v>0</v>
      </c>
    </row>
    <row r="671" spans="1:21" hidden="1" x14ac:dyDescent="0.25">
      <c r="A671" s="30"/>
      <c r="B671" s="24" t="s">
        <v>697</v>
      </c>
      <c r="C671" s="15" t="s">
        <v>287</v>
      </c>
      <c r="D671" s="10">
        <v>0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60">
        <f t="shared" si="243"/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279">
        <f t="shared" si="245"/>
        <v>0</v>
      </c>
    </row>
    <row r="672" spans="1:21" hidden="1" x14ac:dyDescent="0.25">
      <c r="A672" s="30"/>
      <c r="B672" s="24" t="s">
        <v>708</v>
      </c>
      <c r="C672" s="15" t="s">
        <v>288</v>
      </c>
      <c r="D672" s="10">
        <v>0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60">
        <f t="shared" si="243"/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0</v>
      </c>
      <c r="R672" s="10">
        <v>0</v>
      </c>
      <c r="S672" s="10">
        <v>0</v>
      </c>
      <c r="T672" s="10">
        <v>0</v>
      </c>
      <c r="U672" s="279">
        <f t="shared" si="245"/>
        <v>0</v>
      </c>
    </row>
    <row r="673" spans="1:21" hidden="1" x14ac:dyDescent="0.25">
      <c r="A673" s="30"/>
      <c r="B673" s="24" t="s">
        <v>698</v>
      </c>
      <c r="C673" s="15" t="s">
        <v>289</v>
      </c>
      <c r="D673" s="10">
        <v>0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60">
        <f t="shared" si="243"/>
        <v>0</v>
      </c>
      <c r="L673" s="10">
        <v>0</v>
      </c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279">
        <f t="shared" si="245"/>
        <v>0</v>
      </c>
    </row>
    <row r="674" spans="1:21" ht="31.5" hidden="1" x14ac:dyDescent="0.25">
      <c r="A674" s="30"/>
      <c r="B674" s="24" t="s">
        <v>703</v>
      </c>
      <c r="C674" s="15" t="s">
        <v>290</v>
      </c>
      <c r="D674" s="10">
        <v>0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60">
        <f t="shared" si="243"/>
        <v>0</v>
      </c>
      <c r="L674" s="10">
        <v>0</v>
      </c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279">
        <f t="shared" si="245"/>
        <v>0</v>
      </c>
    </row>
    <row r="675" spans="1:21" hidden="1" x14ac:dyDescent="0.25">
      <c r="A675" s="30"/>
      <c r="B675" s="24" t="s">
        <v>699</v>
      </c>
      <c r="C675" s="15" t="s">
        <v>291</v>
      </c>
      <c r="D675" s="10">
        <v>0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60">
        <f t="shared" si="243"/>
        <v>0</v>
      </c>
      <c r="L675" s="10">
        <v>0</v>
      </c>
      <c r="M675" s="10">
        <v>0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0</v>
      </c>
      <c r="T675" s="10">
        <v>0</v>
      </c>
      <c r="U675" s="279">
        <f t="shared" si="245"/>
        <v>0</v>
      </c>
    </row>
    <row r="676" spans="1:21" ht="31.5" hidden="1" x14ac:dyDescent="0.25">
      <c r="A676" s="30"/>
      <c r="B676" s="24" t="s">
        <v>950</v>
      </c>
      <c r="C676" s="15" t="s">
        <v>949</v>
      </c>
      <c r="D676" s="187">
        <v>0</v>
      </c>
      <c r="E676" s="61">
        <v>0</v>
      </c>
      <c r="F676" s="61">
        <v>0</v>
      </c>
      <c r="G676" s="61">
        <v>0</v>
      </c>
      <c r="H676" s="61">
        <v>0</v>
      </c>
      <c r="I676" s="61">
        <v>0</v>
      </c>
      <c r="J676" s="61">
        <v>0</v>
      </c>
      <c r="K676" s="60">
        <f t="shared" si="243"/>
        <v>0</v>
      </c>
      <c r="L676" s="61">
        <v>0</v>
      </c>
      <c r="M676" s="61">
        <v>0</v>
      </c>
      <c r="N676" s="61">
        <v>0</v>
      </c>
      <c r="O676" s="61">
        <v>0</v>
      </c>
      <c r="P676" s="61">
        <v>0</v>
      </c>
      <c r="Q676" s="61">
        <v>0</v>
      </c>
      <c r="R676" s="61">
        <v>0</v>
      </c>
      <c r="S676" s="61">
        <v>0</v>
      </c>
      <c r="T676" s="61">
        <v>0</v>
      </c>
      <c r="U676" s="279">
        <f t="shared" si="245"/>
        <v>0</v>
      </c>
    </row>
    <row r="677" spans="1:21" hidden="1" x14ac:dyDescent="0.25">
      <c r="A677" s="30"/>
      <c r="B677" s="24" t="s">
        <v>700</v>
      </c>
      <c r="C677" s="15" t="s">
        <v>292</v>
      </c>
      <c r="D677" s="10">
        <v>0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60">
        <f t="shared" si="243"/>
        <v>0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v>0</v>
      </c>
      <c r="R677" s="10">
        <v>0</v>
      </c>
      <c r="S677" s="10">
        <v>0</v>
      </c>
      <c r="T677" s="10">
        <v>0</v>
      </c>
      <c r="U677" s="279">
        <f t="shared" si="245"/>
        <v>0</v>
      </c>
    </row>
    <row r="678" spans="1:21" hidden="1" x14ac:dyDescent="0.25">
      <c r="A678" s="30"/>
      <c r="B678" s="24" t="s">
        <v>704</v>
      </c>
      <c r="C678" s="15" t="s">
        <v>293</v>
      </c>
      <c r="D678" s="10">
        <v>0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60">
        <f t="shared" si="243"/>
        <v>0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0</v>
      </c>
      <c r="R678" s="10">
        <v>0</v>
      </c>
      <c r="S678" s="10">
        <v>0</v>
      </c>
      <c r="T678" s="10">
        <v>0</v>
      </c>
      <c r="U678" s="279">
        <f t="shared" si="245"/>
        <v>0</v>
      </c>
    </row>
    <row r="679" spans="1:21" hidden="1" x14ac:dyDescent="0.25">
      <c r="A679" s="30"/>
      <c r="B679" s="24" t="s">
        <v>705</v>
      </c>
      <c r="C679" s="15" t="s">
        <v>294</v>
      </c>
      <c r="D679" s="10">
        <v>0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60">
        <f t="shared" si="243"/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0</v>
      </c>
      <c r="R679" s="10">
        <v>0</v>
      </c>
      <c r="S679" s="10">
        <v>0</v>
      </c>
      <c r="T679" s="10">
        <v>0</v>
      </c>
      <c r="U679" s="279">
        <f t="shared" si="245"/>
        <v>0</v>
      </c>
    </row>
    <row r="680" spans="1:21" hidden="1" x14ac:dyDescent="0.25">
      <c r="A680" s="30"/>
      <c r="B680" s="24" t="s">
        <v>706</v>
      </c>
      <c r="C680" s="15" t="s">
        <v>550</v>
      </c>
      <c r="D680" s="10">
        <v>0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60">
        <f t="shared" si="243"/>
        <v>0</v>
      </c>
      <c r="L680" s="10">
        <v>0</v>
      </c>
      <c r="M680" s="10">
        <v>0</v>
      </c>
      <c r="N680" s="10">
        <v>0</v>
      </c>
      <c r="O680" s="10">
        <v>0</v>
      </c>
      <c r="P680" s="10">
        <v>0</v>
      </c>
      <c r="Q680" s="10">
        <v>0</v>
      </c>
      <c r="R680" s="10">
        <v>0</v>
      </c>
      <c r="S680" s="10">
        <v>0</v>
      </c>
      <c r="T680" s="10">
        <v>0</v>
      </c>
      <c r="U680" s="279">
        <f t="shared" si="245"/>
        <v>0</v>
      </c>
    </row>
    <row r="681" spans="1:21" hidden="1" x14ac:dyDescent="0.25">
      <c r="A681" s="30"/>
      <c r="B681" s="24" t="s">
        <v>701</v>
      </c>
      <c r="C681" s="15" t="s">
        <v>295</v>
      </c>
      <c r="D681" s="10">
        <v>0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60">
        <f t="shared" si="243"/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0</v>
      </c>
      <c r="R681" s="10">
        <v>0</v>
      </c>
      <c r="S681" s="10">
        <v>0</v>
      </c>
      <c r="T681" s="10">
        <v>0</v>
      </c>
      <c r="U681" s="279">
        <f t="shared" si="245"/>
        <v>0</v>
      </c>
    </row>
    <row r="682" spans="1:21" ht="31.5" hidden="1" x14ac:dyDescent="0.25">
      <c r="A682" s="30"/>
      <c r="B682" s="24" t="s">
        <v>702</v>
      </c>
      <c r="C682" s="15" t="s">
        <v>306</v>
      </c>
      <c r="D682" s="10">
        <v>0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60">
        <f t="shared" si="243"/>
        <v>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v>0</v>
      </c>
      <c r="R682" s="10">
        <v>0</v>
      </c>
      <c r="S682" s="10">
        <v>0</v>
      </c>
      <c r="T682" s="10">
        <v>0</v>
      </c>
      <c r="U682" s="279">
        <f t="shared" si="245"/>
        <v>0</v>
      </c>
    </row>
    <row r="683" spans="1:21" ht="31.5" hidden="1" x14ac:dyDescent="0.25">
      <c r="A683" s="30" t="s">
        <v>64</v>
      </c>
      <c r="B683" s="13" t="s">
        <v>101</v>
      </c>
      <c r="C683" s="18" t="s">
        <v>368</v>
      </c>
      <c r="D683" s="60">
        <v>0</v>
      </c>
      <c r="E683" s="60">
        <f>SUM(E684:E699)</f>
        <v>0</v>
      </c>
      <c r="F683" s="60">
        <v>0</v>
      </c>
      <c r="G683" s="60">
        <v>0</v>
      </c>
      <c r="H683" s="60">
        <f>SUM(H684:H699)</f>
        <v>0</v>
      </c>
      <c r="I683" s="60">
        <v>0</v>
      </c>
      <c r="J683" s="60">
        <f>SUM(J684:J699)</f>
        <v>0</v>
      </c>
      <c r="K683" s="60">
        <f t="shared" si="243"/>
        <v>0</v>
      </c>
      <c r="L683" s="60">
        <f t="shared" ref="L683:T683" si="261">SUM(L684:L699)</f>
        <v>0</v>
      </c>
      <c r="M683" s="60">
        <f>SUM(M684:M699)</f>
        <v>0</v>
      </c>
      <c r="N683" s="60">
        <f>SUM(N684:N699)</f>
        <v>0</v>
      </c>
      <c r="O683" s="60">
        <f>SUM(O684:O699)</f>
        <v>0</v>
      </c>
      <c r="P683" s="60">
        <f>SUM(P684:P699)</f>
        <v>0</v>
      </c>
      <c r="Q683" s="60">
        <f>SUM(Q684:Q699)</f>
        <v>0</v>
      </c>
      <c r="R683" s="60">
        <f t="shared" si="261"/>
        <v>0</v>
      </c>
      <c r="S683" s="60">
        <f t="shared" si="261"/>
        <v>0</v>
      </c>
      <c r="T683" s="60">
        <f t="shared" si="261"/>
        <v>0</v>
      </c>
      <c r="U683" s="279">
        <f t="shared" si="245"/>
        <v>0</v>
      </c>
    </row>
    <row r="684" spans="1:21" hidden="1" x14ac:dyDescent="0.25">
      <c r="A684" s="30"/>
      <c r="B684" s="24" t="s">
        <v>692</v>
      </c>
      <c r="C684" s="15" t="s">
        <v>284</v>
      </c>
      <c r="D684" s="2">
        <v>0</v>
      </c>
      <c r="E684" s="2"/>
      <c r="F684" s="2"/>
      <c r="G684" s="2">
        <v>0</v>
      </c>
      <c r="H684" s="2"/>
      <c r="I684" s="2">
        <v>0</v>
      </c>
      <c r="J684" s="2"/>
      <c r="K684" s="60">
        <f t="shared" si="243"/>
        <v>0</v>
      </c>
      <c r="L684" s="2"/>
      <c r="M684" s="2"/>
      <c r="N684" s="2"/>
      <c r="O684" s="2"/>
      <c r="P684" s="2"/>
      <c r="Q684" s="2"/>
      <c r="R684" s="2"/>
      <c r="S684" s="2"/>
      <c r="T684" s="2"/>
      <c r="U684" s="279">
        <f t="shared" si="245"/>
        <v>0</v>
      </c>
    </row>
    <row r="685" spans="1:21" hidden="1" x14ac:dyDescent="0.25">
      <c r="A685" s="30"/>
      <c r="B685" s="24" t="s">
        <v>693</v>
      </c>
      <c r="C685" s="15" t="s">
        <v>285</v>
      </c>
      <c r="D685" s="2">
        <v>0</v>
      </c>
      <c r="E685" s="2"/>
      <c r="F685" s="2"/>
      <c r="G685" s="2">
        <v>0</v>
      </c>
      <c r="H685" s="2"/>
      <c r="I685" s="2">
        <v>0</v>
      </c>
      <c r="J685" s="2"/>
      <c r="K685" s="60">
        <f t="shared" si="243"/>
        <v>0</v>
      </c>
      <c r="L685" s="2"/>
      <c r="M685" s="2"/>
      <c r="N685" s="2"/>
      <c r="O685" s="2"/>
      <c r="P685" s="2"/>
      <c r="Q685" s="2"/>
      <c r="R685" s="2"/>
      <c r="S685" s="2"/>
      <c r="T685" s="2"/>
      <c r="U685" s="279">
        <f t="shared" si="245"/>
        <v>0</v>
      </c>
    </row>
    <row r="686" spans="1:21" hidden="1" x14ac:dyDescent="0.25">
      <c r="A686" s="30"/>
      <c r="B686" s="24" t="s">
        <v>695</v>
      </c>
      <c r="C686" s="15" t="s">
        <v>286</v>
      </c>
      <c r="D686" s="2">
        <v>0</v>
      </c>
      <c r="E686" s="2"/>
      <c r="F686" s="2"/>
      <c r="G686" s="2">
        <v>0</v>
      </c>
      <c r="H686" s="2"/>
      <c r="I686" s="2">
        <v>0</v>
      </c>
      <c r="J686" s="2"/>
      <c r="K686" s="60">
        <f t="shared" si="243"/>
        <v>0</v>
      </c>
      <c r="L686" s="2"/>
      <c r="M686" s="2"/>
      <c r="N686" s="2"/>
      <c r="O686" s="2"/>
      <c r="P686" s="2"/>
      <c r="Q686" s="2"/>
      <c r="R686" s="2"/>
      <c r="S686" s="2"/>
      <c r="T686" s="2"/>
      <c r="U686" s="279">
        <f t="shared" si="245"/>
        <v>0</v>
      </c>
    </row>
    <row r="687" spans="1:21" hidden="1" x14ac:dyDescent="0.25">
      <c r="A687" s="30"/>
      <c r="B687" s="24" t="s">
        <v>694</v>
      </c>
      <c r="C687" s="15" t="s">
        <v>696</v>
      </c>
      <c r="D687" s="2">
        <v>0</v>
      </c>
      <c r="E687" s="2"/>
      <c r="F687" s="2"/>
      <c r="G687" s="2">
        <v>0</v>
      </c>
      <c r="H687" s="2"/>
      <c r="I687" s="2">
        <v>0</v>
      </c>
      <c r="J687" s="2"/>
      <c r="K687" s="60">
        <f t="shared" si="243"/>
        <v>0</v>
      </c>
      <c r="L687" s="2"/>
      <c r="M687" s="2"/>
      <c r="N687" s="2"/>
      <c r="O687" s="2"/>
      <c r="P687" s="2"/>
      <c r="Q687" s="2"/>
      <c r="R687" s="2"/>
      <c r="S687" s="2"/>
      <c r="T687" s="2"/>
      <c r="U687" s="279">
        <f t="shared" si="245"/>
        <v>0</v>
      </c>
    </row>
    <row r="688" spans="1:21" hidden="1" x14ac:dyDescent="0.25">
      <c r="A688" s="30"/>
      <c r="B688" s="24" t="s">
        <v>697</v>
      </c>
      <c r="C688" s="15" t="s">
        <v>287</v>
      </c>
      <c r="D688" s="2">
        <v>0</v>
      </c>
      <c r="E688" s="2"/>
      <c r="F688" s="2"/>
      <c r="G688" s="2">
        <v>0</v>
      </c>
      <c r="H688" s="2"/>
      <c r="I688" s="2">
        <v>0</v>
      </c>
      <c r="J688" s="2"/>
      <c r="K688" s="60">
        <f t="shared" si="243"/>
        <v>0</v>
      </c>
      <c r="L688" s="2"/>
      <c r="M688" s="2"/>
      <c r="N688" s="2"/>
      <c r="O688" s="2"/>
      <c r="P688" s="2"/>
      <c r="Q688" s="2"/>
      <c r="R688" s="2"/>
      <c r="S688" s="2"/>
      <c r="T688" s="2"/>
      <c r="U688" s="279">
        <f t="shared" si="245"/>
        <v>0</v>
      </c>
    </row>
    <row r="689" spans="1:21" hidden="1" x14ac:dyDescent="0.25">
      <c r="A689" s="30"/>
      <c r="B689" s="24" t="s">
        <v>708</v>
      </c>
      <c r="C689" s="15" t="s">
        <v>288</v>
      </c>
      <c r="D689" s="2">
        <v>0</v>
      </c>
      <c r="E689" s="2"/>
      <c r="F689" s="2"/>
      <c r="G689" s="2">
        <v>0</v>
      </c>
      <c r="H689" s="2"/>
      <c r="I689" s="2">
        <v>0</v>
      </c>
      <c r="J689" s="2"/>
      <c r="K689" s="60">
        <f t="shared" si="243"/>
        <v>0</v>
      </c>
      <c r="L689" s="2"/>
      <c r="M689" s="2"/>
      <c r="N689" s="2"/>
      <c r="O689" s="2"/>
      <c r="P689" s="2"/>
      <c r="Q689" s="2"/>
      <c r="R689" s="2"/>
      <c r="S689" s="2"/>
      <c r="T689" s="2"/>
      <c r="U689" s="279">
        <f t="shared" si="245"/>
        <v>0</v>
      </c>
    </row>
    <row r="690" spans="1:21" hidden="1" x14ac:dyDescent="0.25">
      <c r="A690" s="30"/>
      <c r="B690" s="24" t="s">
        <v>698</v>
      </c>
      <c r="C690" s="15" t="s">
        <v>289</v>
      </c>
      <c r="D690" s="2">
        <v>0</v>
      </c>
      <c r="E690" s="2"/>
      <c r="F690" s="2"/>
      <c r="G690" s="2">
        <v>0</v>
      </c>
      <c r="H690" s="2"/>
      <c r="I690" s="2">
        <v>0</v>
      </c>
      <c r="J690" s="2"/>
      <c r="K690" s="60">
        <f t="shared" si="243"/>
        <v>0</v>
      </c>
      <c r="L690" s="2"/>
      <c r="M690" s="2"/>
      <c r="N690" s="2"/>
      <c r="O690" s="2"/>
      <c r="P690" s="2"/>
      <c r="Q690" s="2"/>
      <c r="R690" s="2"/>
      <c r="S690" s="2"/>
      <c r="T690" s="2"/>
      <c r="U690" s="279">
        <f t="shared" si="245"/>
        <v>0</v>
      </c>
    </row>
    <row r="691" spans="1:21" ht="31.5" hidden="1" x14ac:dyDescent="0.25">
      <c r="A691" s="30"/>
      <c r="B691" s="24" t="s">
        <v>703</v>
      </c>
      <c r="C691" s="15" t="s">
        <v>290</v>
      </c>
      <c r="D691" s="2">
        <v>0</v>
      </c>
      <c r="E691" s="2"/>
      <c r="F691" s="2"/>
      <c r="G691" s="2">
        <v>0</v>
      </c>
      <c r="H691" s="2"/>
      <c r="I691" s="2">
        <v>0</v>
      </c>
      <c r="J691" s="2"/>
      <c r="K691" s="60">
        <f t="shared" si="243"/>
        <v>0</v>
      </c>
      <c r="L691" s="2"/>
      <c r="M691" s="2"/>
      <c r="N691" s="2"/>
      <c r="O691" s="2"/>
      <c r="P691" s="2"/>
      <c r="Q691" s="2"/>
      <c r="R691" s="2"/>
      <c r="S691" s="2"/>
      <c r="T691" s="2"/>
      <c r="U691" s="279">
        <f t="shared" si="245"/>
        <v>0</v>
      </c>
    </row>
    <row r="692" spans="1:21" hidden="1" x14ac:dyDescent="0.25">
      <c r="A692" s="30"/>
      <c r="B692" s="24" t="s">
        <v>699</v>
      </c>
      <c r="C692" s="15" t="s">
        <v>291</v>
      </c>
      <c r="D692" s="2">
        <v>0</v>
      </c>
      <c r="E692" s="2"/>
      <c r="F692" s="2"/>
      <c r="G692" s="2">
        <v>0</v>
      </c>
      <c r="H692" s="2"/>
      <c r="I692" s="2">
        <v>0</v>
      </c>
      <c r="J692" s="2"/>
      <c r="K692" s="60">
        <f t="shared" si="243"/>
        <v>0</v>
      </c>
      <c r="L692" s="2"/>
      <c r="M692" s="2"/>
      <c r="N692" s="2"/>
      <c r="O692" s="2"/>
      <c r="P692" s="2"/>
      <c r="Q692" s="2"/>
      <c r="R692" s="2"/>
      <c r="S692" s="2"/>
      <c r="T692" s="2"/>
      <c r="U692" s="279">
        <f t="shared" si="245"/>
        <v>0</v>
      </c>
    </row>
    <row r="693" spans="1:21" ht="31.5" hidden="1" x14ac:dyDescent="0.25">
      <c r="A693" s="30"/>
      <c r="B693" s="24" t="s">
        <v>950</v>
      </c>
      <c r="C693" s="15" t="s">
        <v>949</v>
      </c>
      <c r="D693" s="187">
        <v>0</v>
      </c>
      <c r="E693" s="61">
        <v>0</v>
      </c>
      <c r="F693" s="61">
        <v>0</v>
      </c>
      <c r="G693" s="61">
        <v>0</v>
      </c>
      <c r="H693" s="61">
        <v>0</v>
      </c>
      <c r="I693" s="61">
        <v>0</v>
      </c>
      <c r="J693" s="61">
        <v>0</v>
      </c>
      <c r="K693" s="60">
        <f t="shared" si="243"/>
        <v>0</v>
      </c>
      <c r="L693" s="61">
        <v>0</v>
      </c>
      <c r="M693" s="61">
        <v>0</v>
      </c>
      <c r="N693" s="61">
        <v>0</v>
      </c>
      <c r="O693" s="61">
        <v>0</v>
      </c>
      <c r="P693" s="61">
        <v>0</v>
      </c>
      <c r="Q693" s="61">
        <v>0</v>
      </c>
      <c r="R693" s="61">
        <v>0</v>
      </c>
      <c r="S693" s="61">
        <v>0</v>
      </c>
      <c r="T693" s="61">
        <v>0</v>
      </c>
      <c r="U693" s="279">
        <f t="shared" si="245"/>
        <v>0</v>
      </c>
    </row>
    <row r="694" spans="1:21" hidden="1" x14ac:dyDescent="0.25">
      <c r="A694" s="30"/>
      <c r="B694" s="24" t="s">
        <v>700</v>
      </c>
      <c r="C694" s="15" t="s">
        <v>292</v>
      </c>
      <c r="D694" s="2">
        <v>0</v>
      </c>
      <c r="E694" s="2"/>
      <c r="F694" s="2"/>
      <c r="G694" s="2">
        <v>0</v>
      </c>
      <c r="H694" s="2"/>
      <c r="I694" s="2">
        <v>0</v>
      </c>
      <c r="J694" s="2"/>
      <c r="K694" s="60">
        <f t="shared" si="243"/>
        <v>0</v>
      </c>
      <c r="L694" s="2"/>
      <c r="M694" s="2"/>
      <c r="N694" s="2"/>
      <c r="O694" s="2"/>
      <c r="P694" s="2"/>
      <c r="Q694" s="2"/>
      <c r="R694" s="2"/>
      <c r="S694" s="2"/>
      <c r="T694" s="2"/>
      <c r="U694" s="279">
        <f t="shared" si="245"/>
        <v>0</v>
      </c>
    </row>
    <row r="695" spans="1:21" hidden="1" x14ac:dyDescent="0.25">
      <c r="A695" s="30"/>
      <c r="B695" s="24" t="s">
        <v>704</v>
      </c>
      <c r="C695" s="15" t="s">
        <v>293</v>
      </c>
      <c r="D695" s="2">
        <v>0</v>
      </c>
      <c r="E695" s="2"/>
      <c r="F695" s="2"/>
      <c r="G695" s="2">
        <v>0</v>
      </c>
      <c r="H695" s="2"/>
      <c r="I695" s="2">
        <v>0</v>
      </c>
      <c r="J695" s="2"/>
      <c r="K695" s="60">
        <f t="shared" si="243"/>
        <v>0</v>
      </c>
      <c r="L695" s="2"/>
      <c r="M695" s="2"/>
      <c r="N695" s="2"/>
      <c r="O695" s="2"/>
      <c r="P695" s="2"/>
      <c r="Q695" s="2"/>
      <c r="R695" s="2"/>
      <c r="S695" s="2"/>
      <c r="T695" s="2"/>
      <c r="U695" s="279">
        <f t="shared" si="245"/>
        <v>0</v>
      </c>
    </row>
    <row r="696" spans="1:21" hidden="1" x14ac:dyDescent="0.25">
      <c r="A696" s="30"/>
      <c r="B696" s="24" t="s">
        <v>705</v>
      </c>
      <c r="C696" s="15" t="s">
        <v>294</v>
      </c>
      <c r="D696" s="2">
        <v>0</v>
      </c>
      <c r="E696" s="2"/>
      <c r="F696" s="2"/>
      <c r="G696" s="2">
        <v>0</v>
      </c>
      <c r="H696" s="2"/>
      <c r="I696" s="2">
        <v>0</v>
      </c>
      <c r="J696" s="2"/>
      <c r="K696" s="60">
        <f t="shared" si="243"/>
        <v>0</v>
      </c>
      <c r="L696" s="2"/>
      <c r="M696" s="2"/>
      <c r="N696" s="2"/>
      <c r="O696" s="2"/>
      <c r="P696" s="2"/>
      <c r="Q696" s="2"/>
      <c r="R696" s="2"/>
      <c r="S696" s="2"/>
      <c r="T696" s="2"/>
      <c r="U696" s="279">
        <f t="shared" si="245"/>
        <v>0</v>
      </c>
    </row>
    <row r="697" spans="1:21" hidden="1" x14ac:dyDescent="0.25">
      <c r="A697" s="30"/>
      <c r="B697" s="24" t="s">
        <v>706</v>
      </c>
      <c r="C697" s="15" t="s">
        <v>550</v>
      </c>
      <c r="D697" s="2">
        <v>0</v>
      </c>
      <c r="E697" s="2"/>
      <c r="F697" s="2"/>
      <c r="G697" s="2">
        <v>0</v>
      </c>
      <c r="H697" s="2"/>
      <c r="I697" s="2">
        <v>0</v>
      </c>
      <c r="J697" s="2"/>
      <c r="K697" s="60">
        <f t="shared" si="243"/>
        <v>0</v>
      </c>
      <c r="L697" s="2"/>
      <c r="M697" s="2"/>
      <c r="N697" s="2"/>
      <c r="O697" s="2"/>
      <c r="P697" s="2"/>
      <c r="Q697" s="2"/>
      <c r="R697" s="2"/>
      <c r="S697" s="2"/>
      <c r="T697" s="2"/>
      <c r="U697" s="279">
        <f t="shared" si="245"/>
        <v>0</v>
      </c>
    </row>
    <row r="698" spans="1:21" hidden="1" x14ac:dyDescent="0.25">
      <c r="A698" s="30"/>
      <c r="B698" s="24" t="s">
        <v>701</v>
      </c>
      <c r="C698" s="15" t="s">
        <v>295</v>
      </c>
      <c r="D698" s="2">
        <v>0</v>
      </c>
      <c r="E698" s="2"/>
      <c r="F698" s="2"/>
      <c r="G698" s="2">
        <v>0</v>
      </c>
      <c r="H698" s="2"/>
      <c r="I698" s="2">
        <v>0</v>
      </c>
      <c r="J698" s="2"/>
      <c r="K698" s="60">
        <f t="shared" si="243"/>
        <v>0</v>
      </c>
      <c r="L698" s="2"/>
      <c r="M698" s="2"/>
      <c r="N698" s="2"/>
      <c r="O698" s="2"/>
      <c r="P698" s="2"/>
      <c r="Q698" s="2"/>
      <c r="R698" s="2"/>
      <c r="S698" s="2"/>
      <c r="T698" s="2"/>
      <c r="U698" s="279">
        <f t="shared" si="245"/>
        <v>0</v>
      </c>
    </row>
    <row r="699" spans="1:21" ht="31.5" hidden="1" x14ac:dyDescent="0.25">
      <c r="A699" s="30"/>
      <c r="B699" s="24" t="s">
        <v>702</v>
      </c>
      <c r="C699" s="15" t="s">
        <v>306</v>
      </c>
      <c r="D699" s="2">
        <v>0</v>
      </c>
      <c r="E699" s="2"/>
      <c r="F699" s="2"/>
      <c r="G699" s="2">
        <v>0</v>
      </c>
      <c r="H699" s="2"/>
      <c r="I699" s="2">
        <v>0</v>
      </c>
      <c r="J699" s="2"/>
      <c r="K699" s="60">
        <f t="shared" si="243"/>
        <v>0</v>
      </c>
      <c r="L699" s="2"/>
      <c r="M699" s="2"/>
      <c r="N699" s="2"/>
      <c r="O699" s="2"/>
      <c r="P699" s="2"/>
      <c r="Q699" s="2"/>
      <c r="R699" s="2"/>
      <c r="S699" s="2"/>
      <c r="T699" s="2"/>
      <c r="U699" s="279">
        <f t="shared" si="245"/>
        <v>0</v>
      </c>
    </row>
    <row r="700" spans="1:21" ht="31.5" x14ac:dyDescent="0.25">
      <c r="A700" s="30" t="s">
        <v>65</v>
      </c>
      <c r="B700" s="13" t="s">
        <v>826</v>
      </c>
      <c r="C700" s="18" t="s">
        <v>368</v>
      </c>
      <c r="D700" s="60">
        <v>0</v>
      </c>
      <c r="E700" s="60">
        <f>SUM(E701:E716)</f>
        <v>0</v>
      </c>
      <c r="F700" s="60">
        <v>0</v>
      </c>
      <c r="G700" s="60">
        <v>0</v>
      </c>
      <c r="H700" s="60">
        <f>SUM(H701:H716)</f>
        <v>0</v>
      </c>
      <c r="I700" s="60">
        <v>0</v>
      </c>
      <c r="J700" s="60">
        <f>SUM(J701:J716)</f>
        <v>0</v>
      </c>
      <c r="K700" s="60">
        <f t="shared" si="243"/>
        <v>0</v>
      </c>
      <c r="L700" s="60">
        <f t="shared" ref="L700:T700" si="262">SUM(L701:L716)</f>
        <v>0</v>
      </c>
      <c r="M700" s="60">
        <f>SUM(M701:M716)</f>
        <v>0</v>
      </c>
      <c r="N700" s="60">
        <f>SUM(N701:N716)</f>
        <v>0</v>
      </c>
      <c r="O700" s="60">
        <f>SUM(O701:O716)</f>
        <v>0</v>
      </c>
      <c r="P700" s="60">
        <f>SUM(P701:P716)</f>
        <v>0</v>
      </c>
      <c r="Q700" s="60">
        <f>SUM(Q701:Q716)</f>
        <v>0</v>
      </c>
      <c r="R700" s="60">
        <f t="shared" si="262"/>
        <v>0</v>
      </c>
      <c r="S700" s="60">
        <f t="shared" si="262"/>
        <v>0</v>
      </c>
      <c r="T700" s="60">
        <f t="shared" si="262"/>
        <v>0</v>
      </c>
      <c r="U700" s="279">
        <f t="shared" si="245"/>
        <v>0</v>
      </c>
    </row>
    <row r="701" spans="1:21" hidden="1" x14ac:dyDescent="0.25">
      <c r="A701" s="30"/>
      <c r="B701" s="24" t="s">
        <v>692</v>
      </c>
      <c r="C701" s="15" t="s">
        <v>284</v>
      </c>
      <c r="D701" s="2">
        <v>0</v>
      </c>
      <c r="E701" s="2"/>
      <c r="F701" s="2"/>
      <c r="G701" s="2">
        <v>0</v>
      </c>
      <c r="H701" s="2"/>
      <c r="I701" s="2">
        <v>0</v>
      </c>
      <c r="J701" s="2"/>
      <c r="K701" s="60">
        <f t="shared" si="243"/>
        <v>0</v>
      </c>
      <c r="L701" s="2"/>
      <c r="M701" s="2"/>
      <c r="N701" s="2"/>
      <c r="O701" s="2"/>
      <c r="P701" s="2"/>
      <c r="Q701" s="2"/>
      <c r="R701" s="2"/>
      <c r="S701" s="2"/>
      <c r="T701" s="2"/>
      <c r="U701" s="279">
        <f t="shared" si="245"/>
        <v>0</v>
      </c>
    </row>
    <row r="702" spans="1:21" hidden="1" x14ac:dyDescent="0.25">
      <c r="A702" s="30"/>
      <c r="B702" s="24" t="s">
        <v>693</v>
      </c>
      <c r="C702" s="15" t="s">
        <v>285</v>
      </c>
      <c r="D702" s="2">
        <v>0</v>
      </c>
      <c r="E702" s="2"/>
      <c r="F702" s="2"/>
      <c r="G702" s="2">
        <v>0</v>
      </c>
      <c r="H702" s="2"/>
      <c r="I702" s="2">
        <v>0</v>
      </c>
      <c r="J702" s="2"/>
      <c r="K702" s="60">
        <f t="shared" si="243"/>
        <v>0</v>
      </c>
      <c r="L702" s="2"/>
      <c r="M702" s="2"/>
      <c r="N702" s="2"/>
      <c r="O702" s="2"/>
      <c r="P702" s="2"/>
      <c r="Q702" s="2"/>
      <c r="R702" s="2"/>
      <c r="S702" s="2"/>
      <c r="T702" s="2"/>
      <c r="U702" s="279">
        <f t="shared" si="245"/>
        <v>0</v>
      </c>
    </row>
    <row r="703" spans="1:21" hidden="1" x14ac:dyDescent="0.25">
      <c r="A703" s="30"/>
      <c r="B703" s="24" t="s">
        <v>695</v>
      </c>
      <c r="C703" s="15" t="s">
        <v>286</v>
      </c>
      <c r="D703" s="2">
        <v>0</v>
      </c>
      <c r="E703" s="2"/>
      <c r="F703" s="2"/>
      <c r="G703" s="2">
        <v>0</v>
      </c>
      <c r="H703" s="2"/>
      <c r="I703" s="2">
        <v>0</v>
      </c>
      <c r="J703" s="2"/>
      <c r="K703" s="60">
        <f t="shared" si="243"/>
        <v>0</v>
      </c>
      <c r="L703" s="2"/>
      <c r="M703" s="2"/>
      <c r="N703" s="2"/>
      <c r="O703" s="2"/>
      <c r="P703" s="2"/>
      <c r="Q703" s="2"/>
      <c r="R703" s="2"/>
      <c r="S703" s="2"/>
      <c r="T703" s="2"/>
      <c r="U703" s="279">
        <f t="shared" si="245"/>
        <v>0</v>
      </c>
    </row>
    <row r="704" spans="1:21" hidden="1" x14ac:dyDescent="0.25">
      <c r="A704" s="30"/>
      <c r="B704" s="24" t="s">
        <v>694</v>
      </c>
      <c r="C704" s="15" t="s">
        <v>696</v>
      </c>
      <c r="D704" s="2">
        <v>0</v>
      </c>
      <c r="E704" s="2"/>
      <c r="F704" s="2"/>
      <c r="G704" s="2">
        <v>0</v>
      </c>
      <c r="H704" s="2"/>
      <c r="I704" s="2">
        <v>0</v>
      </c>
      <c r="J704" s="2"/>
      <c r="K704" s="60">
        <f t="shared" si="243"/>
        <v>0</v>
      </c>
      <c r="L704" s="2"/>
      <c r="M704" s="2"/>
      <c r="N704" s="2"/>
      <c r="O704" s="2"/>
      <c r="P704" s="2"/>
      <c r="Q704" s="2"/>
      <c r="R704" s="2"/>
      <c r="S704" s="2"/>
      <c r="T704" s="2"/>
      <c r="U704" s="279">
        <f t="shared" si="245"/>
        <v>0</v>
      </c>
    </row>
    <row r="705" spans="1:21" hidden="1" x14ac:dyDescent="0.25">
      <c r="A705" s="30"/>
      <c r="B705" s="24" t="s">
        <v>697</v>
      </c>
      <c r="C705" s="15" t="s">
        <v>287</v>
      </c>
      <c r="D705" s="2">
        <v>0</v>
      </c>
      <c r="E705" s="2"/>
      <c r="F705" s="2"/>
      <c r="G705" s="2">
        <v>0</v>
      </c>
      <c r="H705" s="2"/>
      <c r="I705" s="2">
        <v>0</v>
      </c>
      <c r="J705" s="2"/>
      <c r="K705" s="60">
        <f t="shared" si="243"/>
        <v>0</v>
      </c>
      <c r="L705" s="2"/>
      <c r="M705" s="2"/>
      <c r="N705" s="2"/>
      <c r="O705" s="2"/>
      <c r="P705" s="2"/>
      <c r="Q705" s="2"/>
      <c r="R705" s="2"/>
      <c r="S705" s="2"/>
      <c r="T705" s="2"/>
      <c r="U705" s="279">
        <f t="shared" si="245"/>
        <v>0</v>
      </c>
    </row>
    <row r="706" spans="1:21" hidden="1" x14ac:dyDescent="0.25">
      <c r="A706" s="30"/>
      <c r="B706" s="24" t="s">
        <v>708</v>
      </c>
      <c r="C706" s="15" t="s">
        <v>288</v>
      </c>
      <c r="D706" s="2">
        <v>0</v>
      </c>
      <c r="E706" s="2"/>
      <c r="F706" s="2"/>
      <c r="G706" s="2">
        <v>0</v>
      </c>
      <c r="H706" s="2"/>
      <c r="I706" s="2">
        <v>0</v>
      </c>
      <c r="J706" s="2"/>
      <c r="K706" s="60">
        <f t="shared" si="243"/>
        <v>0</v>
      </c>
      <c r="L706" s="2"/>
      <c r="M706" s="2"/>
      <c r="N706" s="2"/>
      <c r="O706" s="2"/>
      <c r="P706" s="2"/>
      <c r="Q706" s="2"/>
      <c r="R706" s="2"/>
      <c r="S706" s="2"/>
      <c r="T706" s="2"/>
      <c r="U706" s="279">
        <f t="shared" si="245"/>
        <v>0</v>
      </c>
    </row>
    <row r="707" spans="1:21" hidden="1" x14ac:dyDescent="0.25">
      <c r="A707" s="30"/>
      <c r="B707" s="24" t="s">
        <v>698</v>
      </c>
      <c r="C707" s="15" t="s">
        <v>289</v>
      </c>
      <c r="D707" s="2">
        <v>0</v>
      </c>
      <c r="E707" s="2"/>
      <c r="F707" s="2"/>
      <c r="G707" s="2">
        <v>0</v>
      </c>
      <c r="H707" s="2"/>
      <c r="I707" s="2">
        <v>0</v>
      </c>
      <c r="J707" s="2"/>
      <c r="K707" s="60">
        <f t="shared" si="243"/>
        <v>0</v>
      </c>
      <c r="L707" s="2"/>
      <c r="M707" s="2"/>
      <c r="N707" s="2"/>
      <c r="O707" s="2"/>
      <c r="P707" s="2"/>
      <c r="Q707" s="2"/>
      <c r="R707" s="2"/>
      <c r="S707" s="2"/>
      <c r="T707" s="2"/>
      <c r="U707" s="279">
        <f t="shared" si="245"/>
        <v>0</v>
      </c>
    </row>
    <row r="708" spans="1:21" ht="31.5" hidden="1" x14ac:dyDescent="0.25">
      <c r="A708" s="30"/>
      <c r="B708" s="24" t="s">
        <v>703</v>
      </c>
      <c r="C708" s="15" t="s">
        <v>290</v>
      </c>
      <c r="D708" s="2">
        <v>0</v>
      </c>
      <c r="E708" s="2"/>
      <c r="F708" s="2"/>
      <c r="G708" s="2">
        <v>0</v>
      </c>
      <c r="H708" s="2"/>
      <c r="I708" s="2">
        <v>0</v>
      </c>
      <c r="J708" s="2"/>
      <c r="K708" s="60">
        <f t="shared" si="243"/>
        <v>0</v>
      </c>
      <c r="L708" s="2"/>
      <c r="M708" s="2"/>
      <c r="N708" s="2"/>
      <c r="O708" s="2"/>
      <c r="P708" s="2"/>
      <c r="Q708" s="2"/>
      <c r="R708" s="2"/>
      <c r="S708" s="2"/>
      <c r="T708" s="2"/>
      <c r="U708" s="279">
        <f t="shared" si="245"/>
        <v>0</v>
      </c>
    </row>
    <row r="709" spans="1:21" hidden="1" x14ac:dyDescent="0.25">
      <c r="A709" s="30"/>
      <c r="B709" s="24" t="s">
        <v>699</v>
      </c>
      <c r="C709" s="15" t="s">
        <v>291</v>
      </c>
      <c r="D709" s="2">
        <v>0</v>
      </c>
      <c r="E709" s="2"/>
      <c r="F709" s="2"/>
      <c r="G709" s="2">
        <v>0</v>
      </c>
      <c r="H709" s="2"/>
      <c r="I709" s="2">
        <v>0</v>
      </c>
      <c r="J709" s="2"/>
      <c r="K709" s="60">
        <f t="shared" si="243"/>
        <v>0</v>
      </c>
      <c r="L709" s="2"/>
      <c r="M709" s="2"/>
      <c r="N709" s="2"/>
      <c r="O709" s="2"/>
      <c r="P709" s="2"/>
      <c r="Q709" s="2"/>
      <c r="R709" s="2"/>
      <c r="S709" s="2"/>
      <c r="T709" s="2"/>
      <c r="U709" s="279">
        <f t="shared" si="245"/>
        <v>0</v>
      </c>
    </row>
    <row r="710" spans="1:21" ht="31.5" hidden="1" x14ac:dyDescent="0.25">
      <c r="A710" s="30"/>
      <c r="B710" s="24" t="s">
        <v>950</v>
      </c>
      <c r="C710" s="15" t="s">
        <v>949</v>
      </c>
      <c r="D710" s="187">
        <v>0</v>
      </c>
      <c r="E710" s="61">
        <v>0</v>
      </c>
      <c r="F710" s="61">
        <v>0</v>
      </c>
      <c r="G710" s="61">
        <v>0</v>
      </c>
      <c r="H710" s="61">
        <v>0</v>
      </c>
      <c r="I710" s="61">
        <v>0</v>
      </c>
      <c r="J710" s="61">
        <v>0</v>
      </c>
      <c r="K710" s="60">
        <f t="shared" si="243"/>
        <v>0</v>
      </c>
      <c r="L710" s="61">
        <v>0</v>
      </c>
      <c r="M710" s="61">
        <v>0</v>
      </c>
      <c r="N710" s="61">
        <v>0</v>
      </c>
      <c r="O710" s="61">
        <v>0</v>
      </c>
      <c r="P710" s="61">
        <v>0</v>
      </c>
      <c r="Q710" s="61">
        <v>0</v>
      </c>
      <c r="R710" s="61">
        <v>0</v>
      </c>
      <c r="S710" s="61">
        <v>0</v>
      </c>
      <c r="T710" s="61">
        <v>0</v>
      </c>
      <c r="U710" s="279">
        <f t="shared" si="245"/>
        <v>0</v>
      </c>
    </row>
    <row r="711" spans="1:21" hidden="1" x14ac:dyDescent="0.25">
      <c r="A711" s="30"/>
      <c r="B711" s="24" t="s">
        <v>700</v>
      </c>
      <c r="C711" s="15" t="s">
        <v>292</v>
      </c>
      <c r="D711" s="2">
        <v>0</v>
      </c>
      <c r="E711" s="2"/>
      <c r="F711" s="2"/>
      <c r="G711" s="2">
        <v>0</v>
      </c>
      <c r="H711" s="2"/>
      <c r="I711" s="2">
        <v>0</v>
      </c>
      <c r="J711" s="2"/>
      <c r="K711" s="60">
        <f t="shared" si="243"/>
        <v>0</v>
      </c>
      <c r="L711" s="2"/>
      <c r="M711" s="2"/>
      <c r="N711" s="2"/>
      <c r="O711" s="2"/>
      <c r="P711" s="2"/>
      <c r="Q711" s="2"/>
      <c r="R711" s="2"/>
      <c r="S711" s="2"/>
      <c r="T711" s="2"/>
      <c r="U711" s="279">
        <f t="shared" si="245"/>
        <v>0</v>
      </c>
    </row>
    <row r="712" spans="1:21" hidden="1" x14ac:dyDescent="0.25">
      <c r="A712" s="30"/>
      <c r="B712" s="24" t="s">
        <v>704</v>
      </c>
      <c r="C712" s="15" t="s">
        <v>293</v>
      </c>
      <c r="D712" s="2">
        <v>0</v>
      </c>
      <c r="E712" s="2"/>
      <c r="F712" s="2"/>
      <c r="G712" s="2">
        <v>0</v>
      </c>
      <c r="H712" s="2"/>
      <c r="I712" s="2">
        <v>0</v>
      </c>
      <c r="J712" s="2"/>
      <c r="K712" s="60">
        <f t="shared" si="243"/>
        <v>0</v>
      </c>
      <c r="L712" s="2"/>
      <c r="M712" s="2"/>
      <c r="N712" s="2"/>
      <c r="O712" s="2"/>
      <c r="P712" s="2"/>
      <c r="Q712" s="2"/>
      <c r="R712" s="2"/>
      <c r="S712" s="2"/>
      <c r="T712" s="2"/>
      <c r="U712" s="279">
        <f t="shared" si="245"/>
        <v>0</v>
      </c>
    </row>
    <row r="713" spans="1:21" hidden="1" x14ac:dyDescent="0.25">
      <c r="A713" s="30"/>
      <c r="B713" s="24" t="s">
        <v>705</v>
      </c>
      <c r="C713" s="15" t="s">
        <v>294</v>
      </c>
      <c r="D713" s="2">
        <v>0</v>
      </c>
      <c r="E713" s="2"/>
      <c r="F713" s="2"/>
      <c r="G713" s="2">
        <v>0</v>
      </c>
      <c r="H713" s="2"/>
      <c r="I713" s="2">
        <v>0</v>
      </c>
      <c r="J713" s="2"/>
      <c r="K713" s="60">
        <f t="shared" si="243"/>
        <v>0</v>
      </c>
      <c r="L713" s="2"/>
      <c r="M713" s="2"/>
      <c r="N713" s="2"/>
      <c r="O713" s="2"/>
      <c r="P713" s="2"/>
      <c r="Q713" s="2"/>
      <c r="R713" s="2"/>
      <c r="S713" s="2"/>
      <c r="T713" s="2"/>
      <c r="U713" s="279">
        <f t="shared" si="245"/>
        <v>0</v>
      </c>
    </row>
    <row r="714" spans="1:21" hidden="1" x14ac:dyDescent="0.25">
      <c r="A714" s="30"/>
      <c r="B714" s="24" t="s">
        <v>706</v>
      </c>
      <c r="C714" s="15" t="s">
        <v>550</v>
      </c>
      <c r="D714" s="2">
        <v>0</v>
      </c>
      <c r="E714" s="2"/>
      <c r="F714" s="2"/>
      <c r="G714" s="2">
        <v>0</v>
      </c>
      <c r="H714" s="2"/>
      <c r="I714" s="2">
        <v>0</v>
      </c>
      <c r="J714" s="2"/>
      <c r="K714" s="60">
        <f t="shared" si="243"/>
        <v>0</v>
      </c>
      <c r="L714" s="2"/>
      <c r="M714" s="2"/>
      <c r="N714" s="2"/>
      <c r="O714" s="2"/>
      <c r="P714" s="2"/>
      <c r="Q714" s="2"/>
      <c r="R714" s="2"/>
      <c r="S714" s="2"/>
      <c r="T714" s="2"/>
      <c r="U714" s="279">
        <f t="shared" si="245"/>
        <v>0</v>
      </c>
    </row>
    <row r="715" spans="1:21" hidden="1" x14ac:dyDescent="0.25">
      <c r="A715" s="30"/>
      <c r="B715" s="24" t="s">
        <v>701</v>
      </c>
      <c r="C715" s="15" t="s">
        <v>295</v>
      </c>
      <c r="D715" s="2">
        <v>0</v>
      </c>
      <c r="E715" s="2"/>
      <c r="F715" s="2"/>
      <c r="G715" s="2">
        <v>0</v>
      </c>
      <c r="H715" s="2"/>
      <c r="I715" s="2">
        <v>0</v>
      </c>
      <c r="J715" s="2"/>
      <c r="K715" s="60">
        <f t="shared" ref="K715:K778" si="263">+I715+J715</f>
        <v>0</v>
      </c>
      <c r="L715" s="2"/>
      <c r="M715" s="2"/>
      <c r="N715" s="2"/>
      <c r="O715" s="2"/>
      <c r="P715" s="2"/>
      <c r="Q715" s="2"/>
      <c r="R715" s="2"/>
      <c r="S715" s="2"/>
      <c r="T715" s="2"/>
      <c r="U715" s="279">
        <f t="shared" ref="U715:U778" si="264">+K715-M715-N715-O715-P715</f>
        <v>0</v>
      </c>
    </row>
    <row r="716" spans="1:21" ht="31.5" hidden="1" x14ac:dyDescent="0.25">
      <c r="A716" s="30"/>
      <c r="B716" s="24" t="s">
        <v>702</v>
      </c>
      <c r="C716" s="15" t="s">
        <v>306</v>
      </c>
      <c r="D716" s="2">
        <v>0</v>
      </c>
      <c r="E716" s="2"/>
      <c r="F716" s="2"/>
      <c r="G716" s="2">
        <v>0</v>
      </c>
      <c r="H716" s="2"/>
      <c r="I716" s="2">
        <v>0</v>
      </c>
      <c r="J716" s="2"/>
      <c r="K716" s="60">
        <f t="shared" si="263"/>
        <v>0</v>
      </c>
      <c r="L716" s="2"/>
      <c r="M716" s="2"/>
      <c r="N716" s="2"/>
      <c r="O716" s="2"/>
      <c r="P716" s="2"/>
      <c r="Q716" s="2"/>
      <c r="R716" s="2"/>
      <c r="S716" s="2"/>
      <c r="T716" s="2"/>
      <c r="U716" s="279">
        <f t="shared" si="264"/>
        <v>0</v>
      </c>
    </row>
    <row r="717" spans="1:21" x14ac:dyDescent="0.25">
      <c r="A717" s="30" t="s">
        <v>32</v>
      </c>
      <c r="B717" s="13" t="s">
        <v>369</v>
      </c>
      <c r="C717" s="18" t="s">
        <v>370</v>
      </c>
      <c r="D717" s="60">
        <v>7561.4299999999985</v>
      </c>
      <c r="E717" s="60">
        <f t="shared" ref="E717:E733" si="265">+E734+E785</f>
        <v>5649.29</v>
      </c>
      <c r="F717" s="60">
        <v>8453.4</v>
      </c>
      <c r="G717" s="60">
        <v>8672.65</v>
      </c>
      <c r="H717" s="60">
        <f t="shared" ref="H717:J733" si="266">+H734+H785</f>
        <v>6921.630000000001</v>
      </c>
      <c r="I717" s="60">
        <v>4308.91</v>
      </c>
      <c r="J717" s="60">
        <f t="shared" si="266"/>
        <v>0</v>
      </c>
      <c r="K717" s="60">
        <f t="shared" si="263"/>
        <v>4308.91</v>
      </c>
      <c r="L717" s="60">
        <f t="shared" ref="L717:T717" si="267">+L734+L785</f>
        <v>0</v>
      </c>
      <c r="M717" s="60">
        <f t="shared" si="267"/>
        <v>2467.12</v>
      </c>
      <c r="N717" s="60">
        <f t="shared" si="267"/>
        <v>2050</v>
      </c>
      <c r="O717" s="60">
        <f t="shared" si="267"/>
        <v>-48.210000000000008</v>
      </c>
      <c r="P717" s="60">
        <f t="shared" si="267"/>
        <v>-160</v>
      </c>
      <c r="Q717" s="60">
        <f t="shared" si="267"/>
        <v>28975.71</v>
      </c>
      <c r="R717" s="60">
        <f t="shared" si="267"/>
        <v>3050</v>
      </c>
      <c r="S717" s="60">
        <f t="shared" si="267"/>
        <v>1550</v>
      </c>
      <c r="T717" s="60">
        <f t="shared" si="267"/>
        <v>250</v>
      </c>
      <c r="U717" s="279">
        <f t="shared" si="264"/>
        <v>0</v>
      </c>
    </row>
    <row r="718" spans="1:21" x14ac:dyDescent="0.25">
      <c r="A718" s="30"/>
      <c r="B718" s="24" t="s">
        <v>692</v>
      </c>
      <c r="C718" s="15" t="s">
        <v>284</v>
      </c>
      <c r="D718" s="60">
        <v>0</v>
      </c>
      <c r="E718" s="60">
        <f t="shared" si="265"/>
        <v>0</v>
      </c>
      <c r="F718" s="60">
        <v>0</v>
      </c>
      <c r="G718" s="60">
        <v>0</v>
      </c>
      <c r="H718" s="60">
        <f t="shared" si="266"/>
        <v>0</v>
      </c>
      <c r="I718" s="60">
        <v>0</v>
      </c>
      <c r="J718" s="60">
        <f t="shared" si="266"/>
        <v>0</v>
      </c>
      <c r="K718" s="60">
        <f t="shared" si="263"/>
        <v>0</v>
      </c>
      <c r="L718" s="60">
        <f t="shared" ref="L718:T718" si="268">+L735+L786</f>
        <v>0</v>
      </c>
      <c r="M718" s="60">
        <f t="shared" si="268"/>
        <v>0</v>
      </c>
      <c r="N718" s="60">
        <f t="shared" si="268"/>
        <v>0</v>
      </c>
      <c r="O718" s="60">
        <f t="shared" si="268"/>
        <v>0</v>
      </c>
      <c r="P718" s="60">
        <f t="shared" si="268"/>
        <v>0</v>
      </c>
      <c r="Q718" s="60">
        <f t="shared" si="268"/>
        <v>0</v>
      </c>
      <c r="R718" s="60">
        <f t="shared" si="268"/>
        <v>0</v>
      </c>
      <c r="S718" s="60">
        <f t="shared" si="268"/>
        <v>0</v>
      </c>
      <c r="T718" s="60">
        <f t="shared" si="268"/>
        <v>0</v>
      </c>
      <c r="U718" s="279">
        <f t="shared" si="264"/>
        <v>0</v>
      </c>
    </row>
    <row r="719" spans="1:21" x14ac:dyDescent="0.25">
      <c r="A719" s="30"/>
      <c r="B719" s="24" t="s">
        <v>693</v>
      </c>
      <c r="C719" s="15" t="s">
        <v>285</v>
      </c>
      <c r="D719" s="60">
        <v>0</v>
      </c>
      <c r="E719" s="60">
        <f t="shared" si="265"/>
        <v>0</v>
      </c>
      <c r="F719" s="60">
        <v>0</v>
      </c>
      <c r="G719" s="60">
        <v>0</v>
      </c>
      <c r="H719" s="60">
        <f t="shared" si="266"/>
        <v>0</v>
      </c>
      <c r="I719" s="60">
        <v>0</v>
      </c>
      <c r="J719" s="60">
        <f t="shared" si="266"/>
        <v>0</v>
      </c>
      <c r="K719" s="60">
        <f t="shared" si="263"/>
        <v>0</v>
      </c>
      <c r="L719" s="60">
        <f t="shared" ref="L719:T719" si="269">+L736+L787</f>
        <v>0</v>
      </c>
      <c r="M719" s="60">
        <f t="shared" si="269"/>
        <v>0</v>
      </c>
      <c r="N719" s="60">
        <f t="shared" si="269"/>
        <v>0</v>
      </c>
      <c r="O719" s="60">
        <f t="shared" si="269"/>
        <v>0</v>
      </c>
      <c r="P719" s="60">
        <f t="shared" si="269"/>
        <v>0</v>
      </c>
      <c r="Q719" s="60">
        <f t="shared" si="269"/>
        <v>0</v>
      </c>
      <c r="R719" s="60">
        <f t="shared" si="269"/>
        <v>0</v>
      </c>
      <c r="S719" s="60">
        <f t="shared" si="269"/>
        <v>0</v>
      </c>
      <c r="T719" s="60">
        <f t="shared" si="269"/>
        <v>0</v>
      </c>
      <c r="U719" s="279">
        <f t="shared" si="264"/>
        <v>0</v>
      </c>
    </row>
    <row r="720" spans="1:21" x14ac:dyDescent="0.25">
      <c r="A720" s="30"/>
      <c r="B720" s="24" t="s">
        <v>695</v>
      </c>
      <c r="C720" s="15" t="s">
        <v>286</v>
      </c>
      <c r="D720" s="60">
        <v>0</v>
      </c>
      <c r="E720" s="60">
        <f t="shared" si="265"/>
        <v>0</v>
      </c>
      <c r="F720" s="60">
        <v>0</v>
      </c>
      <c r="G720" s="60">
        <v>0</v>
      </c>
      <c r="H720" s="60">
        <f t="shared" si="266"/>
        <v>0</v>
      </c>
      <c r="I720" s="60">
        <v>0</v>
      </c>
      <c r="J720" s="60">
        <f t="shared" si="266"/>
        <v>0</v>
      </c>
      <c r="K720" s="60">
        <f t="shared" si="263"/>
        <v>0</v>
      </c>
      <c r="L720" s="60">
        <f t="shared" ref="L720:T720" si="270">+L737+L788</f>
        <v>0</v>
      </c>
      <c r="M720" s="60">
        <f t="shared" si="270"/>
        <v>0</v>
      </c>
      <c r="N720" s="60">
        <f t="shared" si="270"/>
        <v>0</v>
      </c>
      <c r="O720" s="60">
        <f t="shared" si="270"/>
        <v>0</v>
      </c>
      <c r="P720" s="60">
        <f t="shared" si="270"/>
        <v>0</v>
      </c>
      <c r="Q720" s="60">
        <f t="shared" si="270"/>
        <v>0</v>
      </c>
      <c r="R720" s="60">
        <f t="shared" si="270"/>
        <v>0</v>
      </c>
      <c r="S720" s="60">
        <f t="shared" si="270"/>
        <v>0</v>
      </c>
      <c r="T720" s="60">
        <f t="shared" si="270"/>
        <v>0</v>
      </c>
      <c r="U720" s="279">
        <f t="shared" si="264"/>
        <v>0</v>
      </c>
    </row>
    <row r="721" spans="1:21" x14ac:dyDescent="0.25">
      <c r="A721" s="30"/>
      <c r="B721" s="24" t="s">
        <v>694</v>
      </c>
      <c r="C721" s="15" t="s">
        <v>696</v>
      </c>
      <c r="D721" s="60">
        <v>0</v>
      </c>
      <c r="E721" s="60">
        <f t="shared" si="265"/>
        <v>0</v>
      </c>
      <c r="F721" s="60">
        <v>0</v>
      </c>
      <c r="G721" s="60">
        <v>0</v>
      </c>
      <c r="H721" s="60">
        <f t="shared" si="266"/>
        <v>0</v>
      </c>
      <c r="I721" s="60">
        <v>0</v>
      </c>
      <c r="J721" s="60">
        <f t="shared" si="266"/>
        <v>0</v>
      </c>
      <c r="K721" s="60">
        <f t="shared" si="263"/>
        <v>0</v>
      </c>
      <c r="L721" s="60">
        <f t="shared" ref="L721:T721" si="271">+L738+L789</f>
        <v>0</v>
      </c>
      <c r="M721" s="60">
        <f t="shared" si="271"/>
        <v>0</v>
      </c>
      <c r="N721" s="60">
        <f t="shared" si="271"/>
        <v>0</v>
      </c>
      <c r="O721" s="60">
        <f t="shared" si="271"/>
        <v>0</v>
      </c>
      <c r="P721" s="60">
        <f t="shared" si="271"/>
        <v>0</v>
      </c>
      <c r="Q721" s="60">
        <f t="shared" si="271"/>
        <v>0</v>
      </c>
      <c r="R721" s="60">
        <f t="shared" si="271"/>
        <v>0</v>
      </c>
      <c r="S721" s="60">
        <f t="shared" si="271"/>
        <v>0</v>
      </c>
      <c r="T721" s="60">
        <f t="shared" si="271"/>
        <v>0</v>
      </c>
      <c r="U721" s="279">
        <f t="shared" si="264"/>
        <v>0</v>
      </c>
    </row>
    <row r="722" spans="1:21" x14ac:dyDescent="0.25">
      <c r="A722" s="30"/>
      <c r="B722" s="24" t="s">
        <v>697</v>
      </c>
      <c r="C722" s="15" t="s">
        <v>287</v>
      </c>
      <c r="D722" s="60">
        <v>0</v>
      </c>
      <c r="E722" s="60">
        <f t="shared" si="265"/>
        <v>0</v>
      </c>
      <c r="F722" s="60">
        <v>0</v>
      </c>
      <c r="G722" s="60">
        <v>0</v>
      </c>
      <c r="H722" s="60">
        <f t="shared" si="266"/>
        <v>0</v>
      </c>
      <c r="I722" s="60">
        <v>0</v>
      </c>
      <c r="J722" s="60">
        <f t="shared" si="266"/>
        <v>0</v>
      </c>
      <c r="K722" s="60">
        <f t="shared" si="263"/>
        <v>0</v>
      </c>
      <c r="L722" s="60">
        <f t="shared" ref="L722:T722" si="272">+L739+L790</f>
        <v>0</v>
      </c>
      <c r="M722" s="60">
        <f t="shared" si="272"/>
        <v>0</v>
      </c>
      <c r="N722" s="60">
        <f t="shared" si="272"/>
        <v>0</v>
      </c>
      <c r="O722" s="60">
        <f t="shared" si="272"/>
        <v>0</v>
      </c>
      <c r="P722" s="60">
        <f t="shared" si="272"/>
        <v>0</v>
      </c>
      <c r="Q722" s="60">
        <f t="shared" si="272"/>
        <v>0</v>
      </c>
      <c r="R722" s="60">
        <f t="shared" si="272"/>
        <v>0</v>
      </c>
      <c r="S722" s="60">
        <f t="shared" si="272"/>
        <v>0</v>
      </c>
      <c r="T722" s="60">
        <f t="shared" si="272"/>
        <v>0</v>
      </c>
      <c r="U722" s="279">
        <f t="shared" si="264"/>
        <v>0</v>
      </c>
    </row>
    <row r="723" spans="1:21" x14ac:dyDescent="0.25">
      <c r="A723" s="30"/>
      <c r="B723" s="24" t="s">
        <v>708</v>
      </c>
      <c r="C723" s="15" t="s">
        <v>288</v>
      </c>
      <c r="D723" s="60">
        <v>3397.3500000000004</v>
      </c>
      <c r="E723" s="60">
        <f t="shared" si="265"/>
        <v>3224.2</v>
      </c>
      <c r="F723" s="60">
        <v>3712.05</v>
      </c>
      <c r="G723" s="60">
        <v>6706.1</v>
      </c>
      <c r="H723" s="60">
        <f t="shared" si="266"/>
        <v>6061.18</v>
      </c>
      <c r="I723" s="60">
        <v>1210.5</v>
      </c>
      <c r="J723" s="60">
        <f t="shared" si="266"/>
        <v>0</v>
      </c>
      <c r="K723" s="60">
        <f t="shared" si="263"/>
        <v>1210.5</v>
      </c>
      <c r="L723" s="60">
        <f t="shared" ref="L723:T723" si="273">+L740+L791</f>
        <v>0</v>
      </c>
      <c r="M723" s="60">
        <f t="shared" si="273"/>
        <v>0</v>
      </c>
      <c r="N723" s="60">
        <f t="shared" si="273"/>
        <v>800</v>
      </c>
      <c r="O723" s="60">
        <f t="shared" si="273"/>
        <v>150</v>
      </c>
      <c r="P723" s="60">
        <f t="shared" si="273"/>
        <v>260.5</v>
      </c>
      <c r="Q723" s="60">
        <f t="shared" si="273"/>
        <v>0</v>
      </c>
      <c r="R723" s="60">
        <f t="shared" si="273"/>
        <v>1350</v>
      </c>
      <c r="S723" s="60">
        <f t="shared" si="273"/>
        <v>700</v>
      </c>
      <c r="T723" s="60">
        <f t="shared" si="273"/>
        <v>150</v>
      </c>
      <c r="U723" s="279">
        <f t="shared" si="264"/>
        <v>0</v>
      </c>
    </row>
    <row r="724" spans="1:21" x14ac:dyDescent="0.25">
      <c r="A724" s="30"/>
      <c r="B724" s="24" t="s">
        <v>698</v>
      </c>
      <c r="C724" s="15" t="s">
        <v>289</v>
      </c>
      <c r="D724" s="60">
        <v>0</v>
      </c>
      <c r="E724" s="60">
        <f t="shared" si="265"/>
        <v>0</v>
      </c>
      <c r="F724" s="60">
        <v>0</v>
      </c>
      <c r="G724" s="60">
        <v>0</v>
      </c>
      <c r="H724" s="60">
        <f t="shared" si="266"/>
        <v>0</v>
      </c>
      <c r="I724" s="60">
        <v>0</v>
      </c>
      <c r="J724" s="60">
        <f t="shared" si="266"/>
        <v>0</v>
      </c>
      <c r="K724" s="60">
        <f t="shared" si="263"/>
        <v>0</v>
      </c>
      <c r="L724" s="60">
        <f t="shared" ref="L724:T724" si="274">+L741+L792</f>
        <v>0</v>
      </c>
      <c r="M724" s="60">
        <f t="shared" si="274"/>
        <v>0</v>
      </c>
      <c r="N724" s="60">
        <f t="shared" si="274"/>
        <v>0</v>
      </c>
      <c r="O724" s="60">
        <f t="shared" si="274"/>
        <v>0</v>
      </c>
      <c r="P724" s="60">
        <f t="shared" si="274"/>
        <v>0</v>
      </c>
      <c r="Q724" s="60">
        <f t="shared" si="274"/>
        <v>0</v>
      </c>
      <c r="R724" s="60">
        <f t="shared" si="274"/>
        <v>0</v>
      </c>
      <c r="S724" s="60">
        <f t="shared" si="274"/>
        <v>0</v>
      </c>
      <c r="T724" s="60">
        <f t="shared" si="274"/>
        <v>0</v>
      </c>
      <c r="U724" s="279">
        <f t="shared" si="264"/>
        <v>0</v>
      </c>
    </row>
    <row r="725" spans="1:21" ht="31.5" x14ac:dyDescent="0.25">
      <c r="A725" s="30"/>
      <c r="B725" s="24" t="s">
        <v>703</v>
      </c>
      <c r="C725" s="15" t="s">
        <v>290</v>
      </c>
      <c r="D725" s="60">
        <v>0</v>
      </c>
      <c r="E725" s="60">
        <f t="shared" si="265"/>
        <v>0</v>
      </c>
      <c r="F725" s="60">
        <v>0</v>
      </c>
      <c r="G725" s="60">
        <v>0</v>
      </c>
      <c r="H725" s="60">
        <f t="shared" si="266"/>
        <v>0</v>
      </c>
      <c r="I725" s="60">
        <v>0</v>
      </c>
      <c r="J725" s="60">
        <f t="shared" si="266"/>
        <v>0</v>
      </c>
      <c r="K725" s="60">
        <f t="shared" si="263"/>
        <v>0</v>
      </c>
      <c r="L725" s="60">
        <f t="shared" ref="L725:T725" si="275">+L742+L793</f>
        <v>0</v>
      </c>
      <c r="M725" s="60">
        <f t="shared" si="275"/>
        <v>0</v>
      </c>
      <c r="N725" s="60">
        <f t="shared" si="275"/>
        <v>0</v>
      </c>
      <c r="O725" s="60">
        <f t="shared" si="275"/>
        <v>0</v>
      </c>
      <c r="P725" s="60">
        <f t="shared" si="275"/>
        <v>0</v>
      </c>
      <c r="Q725" s="60">
        <f t="shared" si="275"/>
        <v>0</v>
      </c>
      <c r="R725" s="60">
        <f t="shared" si="275"/>
        <v>0</v>
      </c>
      <c r="S725" s="60">
        <f t="shared" si="275"/>
        <v>0</v>
      </c>
      <c r="T725" s="60">
        <f t="shared" si="275"/>
        <v>0</v>
      </c>
      <c r="U725" s="279">
        <f t="shared" si="264"/>
        <v>0</v>
      </c>
    </row>
    <row r="726" spans="1:21" x14ac:dyDescent="0.25">
      <c r="A726" s="30"/>
      <c r="B726" s="24" t="s">
        <v>699</v>
      </c>
      <c r="C726" s="15" t="s">
        <v>291</v>
      </c>
      <c r="D726" s="60">
        <v>0</v>
      </c>
      <c r="E726" s="60">
        <f t="shared" si="265"/>
        <v>0</v>
      </c>
      <c r="F726" s="60">
        <v>0</v>
      </c>
      <c r="G726" s="60">
        <v>0</v>
      </c>
      <c r="H726" s="60">
        <f t="shared" si="266"/>
        <v>0</v>
      </c>
      <c r="I726" s="60">
        <v>0</v>
      </c>
      <c r="J726" s="60">
        <f t="shared" si="266"/>
        <v>0</v>
      </c>
      <c r="K726" s="60">
        <f t="shared" si="263"/>
        <v>0</v>
      </c>
      <c r="L726" s="60">
        <f t="shared" ref="L726:T726" si="276">+L743+L794</f>
        <v>0</v>
      </c>
      <c r="M726" s="60">
        <f t="shared" si="276"/>
        <v>0</v>
      </c>
      <c r="N726" s="60">
        <f t="shared" si="276"/>
        <v>0</v>
      </c>
      <c r="O726" s="60">
        <f t="shared" si="276"/>
        <v>0</v>
      </c>
      <c r="P726" s="60">
        <f t="shared" si="276"/>
        <v>0</v>
      </c>
      <c r="Q726" s="60">
        <f t="shared" si="276"/>
        <v>0</v>
      </c>
      <c r="R726" s="60">
        <f t="shared" si="276"/>
        <v>0</v>
      </c>
      <c r="S726" s="60">
        <f t="shared" si="276"/>
        <v>0</v>
      </c>
      <c r="T726" s="60">
        <f t="shared" si="276"/>
        <v>0</v>
      </c>
      <c r="U726" s="279">
        <f t="shared" si="264"/>
        <v>0</v>
      </c>
    </row>
    <row r="727" spans="1:21" ht="31.5" x14ac:dyDescent="0.25">
      <c r="A727" s="30"/>
      <c r="B727" s="24" t="s">
        <v>950</v>
      </c>
      <c r="C727" s="15" t="s">
        <v>949</v>
      </c>
      <c r="D727" s="187">
        <v>0</v>
      </c>
      <c r="E727" s="60">
        <f t="shared" si="265"/>
        <v>0</v>
      </c>
      <c r="F727" s="60">
        <v>0</v>
      </c>
      <c r="G727" s="60">
        <v>0</v>
      </c>
      <c r="H727" s="60">
        <f t="shared" si="266"/>
        <v>0</v>
      </c>
      <c r="I727" s="60">
        <v>0</v>
      </c>
      <c r="J727" s="60">
        <f t="shared" si="266"/>
        <v>0</v>
      </c>
      <c r="K727" s="60">
        <f t="shared" si="263"/>
        <v>0</v>
      </c>
      <c r="L727" s="60">
        <f t="shared" ref="L727:T727" si="277">+L744+L795</f>
        <v>0</v>
      </c>
      <c r="M727" s="60">
        <f t="shared" si="277"/>
        <v>0</v>
      </c>
      <c r="N727" s="60">
        <f t="shared" si="277"/>
        <v>0</v>
      </c>
      <c r="O727" s="60">
        <f t="shared" si="277"/>
        <v>0</v>
      </c>
      <c r="P727" s="60">
        <f t="shared" si="277"/>
        <v>0</v>
      </c>
      <c r="Q727" s="60">
        <f t="shared" si="277"/>
        <v>0</v>
      </c>
      <c r="R727" s="60">
        <f t="shared" si="277"/>
        <v>0</v>
      </c>
      <c r="S727" s="60">
        <f t="shared" si="277"/>
        <v>0</v>
      </c>
      <c r="T727" s="60">
        <f t="shared" si="277"/>
        <v>0</v>
      </c>
      <c r="U727" s="279">
        <f t="shared" si="264"/>
        <v>0</v>
      </c>
    </row>
    <row r="728" spans="1:21" x14ac:dyDescent="0.25">
      <c r="A728" s="30"/>
      <c r="B728" s="24" t="s">
        <v>700</v>
      </c>
      <c r="C728" s="15" t="s">
        <v>292</v>
      </c>
      <c r="D728" s="60">
        <v>0</v>
      </c>
      <c r="E728" s="60">
        <f t="shared" si="265"/>
        <v>0</v>
      </c>
      <c r="F728" s="60">
        <v>0</v>
      </c>
      <c r="G728" s="60">
        <v>0</v>
      </c>
      <c r="H728" s="60">
        <f t="shared" si="266"/>
        <v>0</v>
      </c>
      <c r="I728" s="60">
        <v>0</v>
      </c>
      <c r="J728" s="60">
        <f t="shared" si="266"/>
        <v>0</v>
      </c>
      <c r="K728" s="60">
        <f t="shared" si="263"/>
        <v>0</v>
      </c>
      <c r="L728" s="60">
        <f t="shared" ref="L728:T728" si="278">+L745+L796</f>
        <v>0</v>
      </c>
      <c r="M728" s="60">
        <f t="shared" si="278"/>
        <v>0</v>
      </c>
      <c r="N728" s="60">
        <f t="shared" si="278"/>
        <v>0</v>
      </c>
      <c r="O728" s="60">
        <f t="shared" si="278"/>
        <v>0</v>
      </c>
      <c r="P728" s="60">
        <f t="shared" si="278"/>
        <v>0</v>
      </c>
      <c r="Q728" s="60">
        <f t="shared" si="278"/>
        <v>0</v>
      </c>
      <c r="R728" s="60">
        <f t="shared" si="278"/>
        <v>0</v>
      </c>
      <c r="S728" s="60">
        <f t="shared" si="278"/>
        <v>0</v>
      </c>
      <c r="T728" s="60">
        <f t="shared" si="278"/>
        <v>0</v>
      </c>
      <c r="U728" s="279">
        <f t="shared" si="264"/>
        <v>0</v>
      </c>
    </row>
    <row r="729" spans="1:21" x14ac:dyDescent="0.25">
      <c r="A729" s="30"/>
      <c r="B729" s="24" t="s">
        <v>704</v>
      </c>
      <c r="C729" s="15" t="s">
        <v>293</v>
      </c>
      <c r="D729" s="60">
        <v>4164.08</v>
      </c>
      <c r="E729" s="60">
        <f t="shared" si="265"/>
        <v>2425.09</v>
      </c>
      <c r="F729" s="60">
        <v>4741.3500000000004</v>
      </c>
      <c r="G729" s="60">
        <v>1966.5500000000004</v>
      </c>
      <c r="H729" s="60">
        <f t="shared" si="266"/>
        <v>860.45</v>
      </c>
      <c r="I729" s="60">
        <v>3098.41</v>
      </c>
      <c r="J729" s="60">
        <f t="shared" si="266"/>
        <v>0</v>
      </c>
      <c r="K729" s="60">
        <f t="shared" si="263"/>
        <v>3098.41</v>
      </c>
      <c r="L729" s="60">
        <f t="shared" ref="L729:T729" si="279">+L746+L797</f>
        <v>0</v>
      </c>
      <c r="M729" s="60">
        <f t="shared" si="279"/>
        <v>2467.12</v>
      </c>
      <c r="N729" s="60">
        <f t="shared" si="279"/>
        <v>1250</v>
      </c>
      <c r="O729" s="60">
        <f t="shared" si="279"/>
        <v>-198.21</v>
      </c>
      <c r="P729" s="60">
        <f t="shared" si="279"/>
        <v>-420.5</v>
      </c>
      <c r="Q729" s="60">
        <f t="shared" si="279"/>
        <v>28975.71</v>
      </c>
      <c r="R729" s="60">
        <f t="shared" si="279"/>
        <v>1700</v>
      </c>
      <c r="S729" s="60">
        <f t="shared" si="279"/>
        <v>850</v>
      </c>
      <c r="T729" s="60">
        <f t="shared" si="279"/>
        <v>100</v>
      </c>
      <c r="U729" s="279">
        <f t="shared" si="264"/>
        <v>0</v>
      </c>
    </row>
    <row r="730" spans="1:21" x14ac:dyDescent="0.25">
      <c r="A730" s="30"/>
      <c r="B730" s="24" t="s">
        <v>705</v>
      </c>
      <c r="C730" s="15" t="s">
        <v>294</v>
      </c>
      <c r="D730" s="60">
        <v>0</v>
      </c>
      <c r="E730" s="60">
        <f t="shared" si="265"/>
        <v>0</v>
      </c>
      <c r="F730" s="60">
        <v>0</v>
      </c>
      <c r="G730" s="60">
        <v>0</v>
      </c>
      <c r="H730" s="60">
        <f t="shared" si="266"/>
        <v>0</v>
      </c>
      <c r="I730" s="60">
        <v>0</v>
      </c>
      <c r="J730" s="60">
        <f t="shared" si="266"/>
        <v>0</v>
      </c>
      <c r="K730" s="60">
        <f t="shared" si="263"/>
        <v>0</v>
      </c>
      <c r="L730" s="60">
        <f t="shared" ref="L730:T730" si="280">+L747+L798</f>
        <v>0</v>
      </c>
      <c r="M730" s="60">
        <f t="shared" si="280"/>
        <v>0</v>
      </c>
      <c r="N730" s="60">
        <f t="shared" si="280"/>
        <v>0</v>
      </c>
      <c r="O730" s="60">
        <f t="shared" si="280"/>
        <v>0</v>
      </c>
      <c r="P730" s="60">
        <f t="shared" si="280"/>
        <v>0</v>
      </c>
      <c r="Q730" s="60">
        <f t="shared" si="280"/>
        <v>0</v>
      </c>
      <c r="R730" s="60">
        <f t="shared" si="280"/>
        <v>0</v>
      </c>
      <c r="S730" s="60">
        <f t="shared" si="280"/>
        <v>0</v>
      </c>
      <c r="T730" s="60">
        <f t="shared" si="280"/>
        <v>0</v>
      </c>
      <c r="U730" s="279">
        <f t="shared" si="264"/>
        <v>0</v>
      </c>
    </row>
    <row r="731" spans="1:21" x14ac:dyDescent="0.25">
      <c r="A731" s="30"/>
      <c r="B731" s="24" t="s">
        <v>706</v>
      </c>
      <c r="C731" s="15" t="s">
        <v>550</v>
      </c>
      <c r="D731" s="60">
        <v>0</v>
      </c>
      <c r="E731" s="60">
        <f t="shared" si="265"/>
        <v>0</v>
      </c>
      <c r="F731" s="60">
        <v>0</v>
      </c>
      <c r="G731" s="60">
        <v>0</v>
      </c>
      <c r="H731" s="60">
        <f t="shared" si="266"/>
        <v>0</v>
      </c>
      <c r="I731" s="60">
        <v>0</v>
      </c>
      <c r="J731" s="60">
        <f t="shared" si="266"/>
        <v>0</v>
      </c>
      <c r="K731" s="60">
        <f t="shared" si="263"/>
        <v>0</v>
      </c>
      <c r="L731" s="60">
        <f t="shared" ref="L731:T731" si="281">+L748+L799</f>
        <v>0</v>
      </c>
      <c r="M731" s="60">
        <f t="shared" si="281"/>
        <v>0</v>
      </c>
      <c r="N731" s="60">
        <f t="shared" si="281"/>
        <v>0</v>
      </c>
      <c r="O731" s="60">
        <f t="shared" si="281"/>
        <v>0</v>
      </c>
      <c r="P731" s="60">
        <f t="shared" si="281"/>
        <v>0</v>
      </c>
      <c r="Q731" s="60">
        <f t="shared" si="281"/>
        <v>0</v>
      </c>
      <c r="R731" s="60">
        <f t="shared" si="281"/>
        <v>0</v>
      </c>
      <c r="S731" s="60">
        <f t="shared" si="281"/>
        <v>0</v>
      </c>
      <c r="T731" s="60">
        <f t="shared" si="281"/>
        <v>0</v>
      </c>
      <c r="U731" s="279">
        <f t="shared" si="264"/>
        <v>0</v>
      </c>
    </row>
    <row r="732" spans="1:21" x14ac:dyDescent="0.25">
      <c r="A732" s="30"/>
      <c r="B732" s="24" t="s">
        <v>701</v>
      </c>
      <c r="C732" s="15" t="s">
        <v>295</v>
      </c>
      <c r="D732" s="60">
        <v>0</v>
      </c>
      <c r="E732" s="60">
        <f t="shared" si="265"/>
        <v>0</v>
      </c>
      <c r="F732" s="60">
        <v>0</v>
      </c>
      <c r="G732" s="60">
        <v>0</v>
      </c>
      <c r="H732" s="60">
        <f t="shared" si="266"/>
        <v>0</v>
      </c>
      <c r="I732" s="60">
        <v>0</v>
      </c>
      <c r="J732" s="60">
        <f t="shared" si="266"/>
        <v>0</v>
      </c>
      <c r="K732" s="60">
        <f t="shared" si="263"/>
        <v>0</v>
      </c>
      <c r="L732" s="60">
        <f t="shared" ref="L732:T732" si="282">+L749+L800</f>
        <v>0</v>
      </c>
      <c r="M732" s="60">
        <f t="shared" si="282"/>
        <v>0</v>
      </c>
      <c r="N732" s="60">
        <f t="shared" si="282"/>
        <v>0</v>
      </c>
      <c r="O732" s="60">
        <f t="shared" si="282"/>
        <v>0</v>
      </c>
      <c r="P732" s="60">
        <f t="shared" si="282"/>
        <v>0</v>
      </c>
      <c r="Q732" s="60">
        <f t="shared" si="282"/>
        <v>0</v>
      </c>
      <c r="R732" s="60">
        <f t="shared" si="282"/>
        <v>0</v>
      </c>
      <c r="S732" s="60">
        <f t="shared" si="282"/>
        <v>0</v>
      </c>
      <c r="T732" s="60">
        <f t="shared" si="282"/>
        <v>0</v>
      </c>
      <c r="U732" s="279">
        <f t="shared" si="264"/>
        <v>0</v>
      </c>
    </row>
    <row r="733" spans="1:21" ht="31.5" x14ac:dyDescent="0.25">
      <c r="A733" s="30"/>
      <c r="B733" s="24" t="s">
        <v>702</v>
      </c>
      <c r="C733" s="15" t="s">
        <v>306</v>
      </c>
      <c r="D733" s="60">
        <v>0</v>
      </c>
      <c r="E733" s="60">
        <f t="shared" si="265"/>
        <v>0</v>
      </c>
      <c r="F733" s="60">
        <v>0</v>
      </c>
      <c r="G733" s="60">
        <v>0</v>
      </c>
      <c r="H733" s="60">
        <f t="shared" si="266"/>
        <v>0</v>
      </c>
      <c r="I733" s="60">
        <v>0</v>
      </c>
      <c r="J733" s="60">
        <f t="shared" si="266"/>
        <v>0</v>
      </c>
      <c r="K733" s="60">
        <f t="shared" si="263"/>
        <v>0</v>
      </c>
      <c r="L733" s="60">
        <f t="shared" ref="L733:T733" si="283">+L750+L801</f>
        <v>0</v>
      </c>
      <c r="M733" s="60">
        <f t="shared" si="283"/>
        <v>0</v>
      </c>
      <c r="N733" s="60">
        <f t="shared" si="283"/>
        <v>0</v>
      </c>
      <c r="O733" s="60">
        <f t="shared" si="283"/>
        <v>0</v>
      </c>
      <c r="P733" s="60">
        <f t="shared" si="283"/>
        <v>0</v>
      </c>
      <c r="Q733" s="60">
        <f t="shared" si="283"/>
        <v>0</v>
      </c>
      <c r="R733" s="60">
        <f t="shared" si="283"/>
        <v>0</v>
      </c>
      <c r="S733" s="60">
        <f t="shared" si="283"/>
        <v>0</v>
      </c>
      <c r="T733" s="60">
        <f t="shared" si="283"/>
        <v>0</v>
      </c>
      <c r="U733" s="279">
        <f t="shared" si="264"/>
        <v>0</v>
      </c>
    </row>
    <row r="734" spans="1:21" x14ac:dyDescent="0.25">
      <c r="A734" s="30" t="s">
        <v>23</v>
      </c>
      <c r="B734" s="13" t="s">
        <v>371</v>
      </c>
      <c r="C734" s="18" t="s">
        <v>372</v>
      </c>
      <c r="D734" s="60">
        <v>1225.1300000000001</v>
      </c>
      <c r="E734" s="60">
        <f t="shared" ref="E734:E750" si="284">+E751+E768</f>
        <v>568.62</v>
      </c>
      <c r="F734" s="60">
        <v>644.35</v>
      </c>
      <c r="G734" s="60">
        <v>724.35</v>
      </c>
      <c r="H734" s="60">
        <f t="shared" ref="H734:J750" si="285">+H751+H768</f>
        <v>626.94000000000005</v>
      </c>
      <c r="I734" s="60">
        <v>155</v>
      </c>
      <c r="J734" s="60">
        <f t="shared" si="285"/>
        <v>0</v>
      </c>
      <c r="K734" s="60">
        <f t="shared" si="263"/>
        <v>155</v>
      </c>
      <c r="L734" s="60">
        <f t="shared" ref="L734:T734" si="286">+L751+L768</f>
        <v>0</v>
      </c>
      <c r="M734" s="60">
        <f t="shared" si="286"/>
        <v>130</v>
      </c>
      <c r="N734" s="60">
        <f t="shared" si="286"/>
        <v>0</v>
      </c>
      <c r="O734" s="60">
        <f t="shared" si="286"/>
        <v>0</v>
      </c>
      <c r="P734" s="60">
        <f t="shared" si="286"/>
        <v>25</v>
      </c>
      <c r="Q734" s="60">
        <f t="shared" si="286"/>
        <v>690</v>
      </c>
      <c r="R734" s="60">
        <f t="shared" si="286"/>
        <v>500</v>
      </c>
      <c r="S734" s="60">
        <f t="shared" si="286"/>
        <v>200</v>
      </c>
      <c r="T734" s="60">
        <f t="shared" si="286"/>
        <v>0</v>
      </c>
      <c r="U734" s="279">
        <f t="shared" si="264"/>
        <v>0</v>
      </c>
    </row>
    <row r="735" spans="1:21" x14ac:dyDescent="0.25">
      <c r="A735" s="30"/>
      <c r="B735" s="24" t="s">
        <v>692</v>
      </c>
      <c r="C735" s="15" t="s">
        <v>284</v>
      </c>
      <c r="D735" s="60">
        <v>0</v>
      </c>
      <c r="E735" s="60">
        <f t="shared" si="284"/>
        <v>0</v>
      </c>
      <c r="F735" s="60">
        <v>0</v>
      </c>
      <c r="G735" s="60">
        <v>0</v>
      </c>
      <c r="H735" s="60">
        <f t="shared" si="285"/>
        <v>0</v>
      </c>
      <c r="I735" s="60">
        <v>0</v>
      </c>
      <c r="J735" s="60">
        <f t="shared" si="285"/>
        <v>0</v>
      </c>
      <c r="K735" s="60">
        <f t="shared" si="263"/>
        <v>0</v>
      </c>
      <c r="L735" s="60">
        <f t="shared" ref="L735:T735" si="287">+L752+L769</f>
        <v>0</v>
      </c>
      <c r="M735" s="60">
        <f t="shared" si="287"/>
        <v>0</v>
      </c>
      <c r="N735" s="60">
        <f t="shared" si="287"/>
        <v>0</v>
      </c>
      <c r="O735" s="60">
        <f t="shared" si="287"/>
        <v>0</v>
      </c>
      <c r="P735" s="60">
        <f t="shared" si="287"/>
        <v>0</v>
      </c>
      <c r="Q735" s="60">
        <f t="shared" si="287"/>
        <v>0</v>
      </c>
      <c r="R735" s="60">
        <f t="shared" si="287"/>
        <v>0</v>
      </c>
      <c r="S735" s="60">
        <f t="shared" si="287"/>
        <v>0</v>
      </c>
      <c r="T735" s="60">
        <f t="shared" si="287"/>
        <v>0</v>
      </c>
      <c r="U735" s="279">
        <f t="shared" si="264"/>
        <v>0</v>
      </c>
    </row>
    <row r="736" spans="1:21" x14ac:dyDescent="0.25">
      <c r="A736" s="30"/>
      <c r="B736" s="24" t="s">
        <v>693</v>
      </c>
      <c r="C736" s="15" t="s">
        <v>285</v>
      </c>
      <c r="D736" s="60">
        <v>0</v>
      </c>
      <c r="E736" s="60">
        <f t="shared" si="284"/>
        <v>0</v>
      </c>
      <c r="F736" s="60">
        <v>0</v>
      </c>
      <c r="G736" s="60">
        <v>0</v>
      </c>
      <c r="H736" s="60">
        <f t="shared" si="285"/>
        <v>0</v>
      </c>
      <c r="I736" s="60">
        <v>0</v>
      </c>
      <c r="J736" s="60">
        <f t="shared" si="285"/>
        <v>0</v>
      </c>
      <c r="K736" s="60">
        <f t="shared" si="263"/>
        <v>0</v>
      </c>
      <c r="L736" s="60">
        <f t="shared" ref="L736:T736" si="288">+L753+L770</f>
        <v>0</v>
      </c>
      <c r="M736" s="60">
        <f t="shared" si="288"/>
        <v>0</v>
      </c>
      <c r="N736" s="60">
        <f t="shared" si="288"/>
        <v>0</v>
      </c>
      <c r="O736" s="60">
        <f t="shared" si="288"/>
        <v>0</v>
      </c>
      <c r="P736" s="60">
        <f t="shared" si="288"/>
        <v>0</v>
      </c>
      <c r="Q736" s="60">
        <f t="shared" si="288"/>
        <v>0</v>
      </c>
      <c r="R736" s="60">
        <f t="shared" si="288"/>
        <v>0</v>
      </c>
      <c r="S736" s="60">
        <f t="shared" si="288"/>
        <v>0</v>
      </c>
      <c r="T736" s="60">
        <f t="shared" si="288"/>
        <v>0</v>
      </c>
      <c r="U736" s="279">
        <f t="shared" si="264"/>
        <v>0</v>
      </c>
    </row>
    <row r="737" spans="1:21" x14ac:dyDescent="0.25">
      <c r="A737" s="30"/>
      <c r="B737" s="24" t="s">
        <v>695</v>
      </c>
      <c r="C737" s="15" t="s">
        <v>286</v>
      </c>
      <c r="D737" s="60">
        <v>0</v>
      </c>
      <c r="E737" s="60">
        <f t="shared" si="284"/>
        <v>0</v>
      </c>
      <c r="F737" s="60">
        <v>0</v>
      </c>
      <c r="G737" s="60">
        <v>0</v>
      </c>
      <c r="H737" s="60">
        <f t="shared" si="285"/>
        <v>0</v>
      </c>
      <c r="I737" s="60">
        <v>0</v>
      </c>
      <c r="J737" s="60">
        <f t="shared" si="285"/>
        <v>0</v>
      </c>
      <c r="K737" s="60">
        <f t="shared" si="263"/>
        <v>0</v>
      </c>
      <c r="L737" s="60">
        <f t="shared" ref="L737:T737" si="289">+L754+L771</f>
        <v>0</v>
      </c>
      <c r="M737" s="60">
        <f t="shared" si="289"/>
        <v>0</v>
      </c>
      <c r="N737" s="60">
        <f t="shared" si="289"/>
        <v>0</v>
      </c>
      <c r="O737" s="60">
        <f t="shared" si="289"/>
        <v>0</v>
      </c>
      <c r="P737" s="60">
        <f t="shared" si="289"/>
        <v>0</v>
      </c>
      <c r="Q737" s="60">
        <f t="shared" si="289"/>
        <v>0</v>
      </c>
      <c r="R737" s="60">
        <f t="shared" si="289"/>
        <v>0</v>
      </c>
      <c r="S737" s="60">
        <f t="shared" si="289"/>
        <v>0</v>
      </c>
      <c r="T737" s="60">
        <f t="shared" si="289"/>
        <v>0</v>
      </c>
      <c r="U737" s="279">
        <f t="shared" si="264"/>
        <v>0</v>
      </c>
    </row>
    <row r="738" spans="1:21" x14ac:dyDescent="0.25">
      <c r="A738" s="30"/>
      <c r="B738" s="24" t="s">
        <v>694</v>
      </c>
      <c r="C738" s="15" t="s">
        <v>696</v>
      </c>
      <c r="D738" s="60">
        <v>0</v>
      </c>
      <c r="E738" s="60">
        <f t="shared" si="284"/>
        <v>0</v>
      </c>
      <c r="F738" s="60">
        <v>0</v>
      </c>
      <c r="G738" s="60">
        <v>0</v>
      </c>
      <c r="H738" s="60">
        <f t="shared" si="285"/>
        <v>0</v>
      </c>
      <c r="I738" s="60">
        <v>0</v>
      </c>
      <c r="J738" s="60">
        <f t="shared" si="285"/>
        <v>0</v>
      </c>
      <c r="K738" s="60">
        <f t="shared" si="263"/>
        <v>0</v>
      </c>
      <c r="L738" s="60">
        <f t="shared" ref="L738:T738" si="290">+L755+L772</f>
        <v>0</v>
      </c>
      <c r="M738" s="60">
        <f t="shared" si="290"/>
        <v>0</v>
      </c>
      <c r="N738" s="60">
        <f t="shared" si="290"/>
        <v>0</v>
      </c>
      <c r="O738" s="60">
        <f t="shared" si="290"/>
        <v>0</v>
      </c>
      <c r="P738" s="60">
        <f t="shared" si="290"/>
        <v>0</v>
      </c>
      <c r="Q738" s="60">
        <f t="shared" si="290"/>
        <v>0</v>
      </c>
      <c r="R738" s="60">
        <f t="shared" si="290"/>
        <v>0</v>
      </c>
      <c r="S738" s="60">
        <f t="shared" si="290"/>
        <v>0</v>
      </c>
      <c r="T738" s="60">
        <f t="shared" si="290"/>
        <v>0</v>
      </c>
      <c r="U738" s="279">
        <f t="shared" si="264"/>
        <v>0</v>
      </c>
    </row>
    <row r="739" spans="1:21" x14ac:dyDescent="0.25">
      <c r="A739" s="30"/>
      <c r="B739" s="24" t="s">
        <v>697</v>
      </c>
      <c r="C739" s="15" t="s">
        <v>287</v>
      </c>
      <c r="D739" s="60">
        <v>0</v>
      </c>
      <c r="E739" s="60">
        <f t="shared" si="284"/>
        <v>0</v>
      </c>
      <c r="F739" s="60">
        <v>0</v>
      </c>
      <c r="G739" s="60">
        <v>0</v>
      </c>
      <c r="H739" s="60">
        <f t="shared" si="285"/>
        <v>0</v>
      </c>
      <c r="I739" s="60">
        <v>0</v>
      </c>
      <c r="J739" s="60">
        <f t="shared" si="285"/>
        <v>0</v>
      </c>
      <c r="K739" s="60">
        <f t="shared" si="263"/>
        <v>0</v>
      </c>
      <c r="L739" s="60">
        <f t="shared" ref="L739:T739" si="291">+L756+L773</f>
        <v>0</v>
      </c>
      <c r="M739" s="60">
        <f t="shared" si="291"/>
        <v>0</v>
      </c>
      <c r="N739" s="60">
        <f t="shared" si="291"/>
        <v>0</v>
      </c>
      <c r="O739" s="60">
        <f t="shared" si="291"/>
        <v>0</v>
      </c>
      <c r="P739" s="60">
        <f t="shared" si="291"/>
        <v>0</v>
      </c>
      <c r="Q739" s="60">
        <f t="shared" si="291"/>
        <v>0</v>
      </c>
      <c r="R739" s="60">
        <f t="shared" si="291"/>
        <v>0</v>
      </c>
      <c r="S739" s="60">
        <f t="shared" si="291"/>
        <v>0</v>
      </c>
      <c r="T739" s="60">
        <f t="shared" si="291"/>
        <v>0</v>
      </c>
      <c r="U739" s="279">
        <f t="shared" si="264"/>
        <v>0</v>
      </c>
    </row>
    <row r="740" spans="1:21" x14ac:dyDescent="0.25">
      <c r="A740" s="30"/>
      <c r="B740" s="24" t="s">
        <v>708</v>
      </c>
      <c r="C740" s="15" t="s">
        <v>288</v>
      </c>
      <c r="D740" s="60">
        <v>0</v>
      </c>
      <c r="E740" s="60">
        <f t="shared" si="284"/>
        <v>0</v>
      </c>
      <c r="F740" s="60">
        <v>0</v>
      </c>
      <c r="G740" s="60">
        <v>0</v>
      </c>
      <c r="H740" s="60">
        <f t="shared" si="285"/>
        <v>0</v>
      </c>
      <c r="I740" s="60">
        <v>0</v>
      </c>
      <c r="J740" s="60">
        <f t="shared" si="285"/>
        <v>0</v>
      </c>
      <c r="K740" s="60">
        <f t="shared" si="263"/>
        <v>0</v>
      </c>
      <c r="L740" s="60">
        <f t="shared" ref="L740:T740" si="292">+L757+L774</f>
        <v>0</v>
      </c>
      <c r="M740" s="60">
        <f t="shared" si="292"/>
        <v>0</v>
      </c>
      <c r="N740" s="60">
        <f t="shared" si="292"/>
        <v>0</v>
      </c>
      <c r="O740" s="60">
        <f t="shared" si="292"/>
        <v>0</v>
      </c>
      <c r="P740" s="60">
        <f t="shared" si="292"/>
        <v>0</v>
      </c>
      <c r="Q740" s="60">
        <f t="shared" si="292"/>
        <v>0</v>
      </c>
      <c r="R740" s="60">
        <f t="shared" si="292"/>
        <v>0</v>
      </c>
      <c r="S740" s="60">
        <f t="shared" si="292"/>
        <v>0</v>
      </c>
      <c r="T740" s="60">
        <f t="shared" si="292"/>
        <v>0</v>
      </c>
      <c r="U740" s="279">
        <f t="shared" si="264"/>
        <v>0</v>
      </c>
    </row>
    <row r="741" spans="1:21" x14ac:dyDescent="0.25">
      <c r="A741" s="30"/>
      <c r="B741" s="24" t="s">
        <v>698</v>
      </c>
      <c r="C741" s="15" t="s">
        <v>289</v>
      </c>
      <c r="D741" s="60">
        <v>0</v>
      </c>
      <c r="E741" s="60">
        <f t="shared" si="284"/>
        <v>0</v>
      </c>
      <c r="F741" s="60">
        <v>0</v>
      </c>
      <c r="G741" s="60">
        <v>0</v>
      </c>
      <c r="H741" s="60">
        <f t="shared" si="285"/>
        <v>0</v>
      </c>
      <c r="I741" s="60">
        <v>0</v>
      </c>
      <c r="J741" s="60">
        <f t="shared" si="285"/>
        <v>0</v>
      </c>
      <c r="K741" s="60">
        <f t="shared" si="263"/>
        <v>0</v>
      </c>
      <c r="L741" s="60">
        <f t="shared" ref="L741:T741" si="293">+L758+L775</f>
        <v>0</v>
      </c>
      <c r="M741" s="60">
        <f t="shared" si="293"/>
        <v>0</v>
      </c>
      <c r="N741" s="60">
        <f t="shared" si="293"/>
        <v>0</v>
      </c>
      <c r="O741" s="60">
        <f t="shared" si="293"/>
        <v>0</v>
      </c>
      <c r="P741" s="60">
        <f t="shared" si="293"/>
        <v>0</v>
      </c>
      <c r="Q741" s="60">
        <f t="shared" si="293"/>
        <v>0</v>
      </c>
      <c r="R741" s="60">
        <f t="shared" si="293"/>
        <v>0</v>
      </c>
      <c r="S741" s="60">
        <f t="shared" si="293"/>
        <v>0</v>
      </c>
      <c r="T741" s="60">
        <f t="shared" si="293"/>
        <v>0</v>
      </c>
      <c r="U741" s="279">
        <f t="shared" si="264"/>
        <v>0</v>
      </c>
    </row>
    <row r="742" spans="1:21" ht="31.5" x14ac:dyDescent="0.25">
      <c r="A742" s="30"/>
      <c r="B742" s="24" t="s">
        <v>703</v>
      </c>
      <c r="C742" s="15" t="s">
        <v>290</v>
      </c>
      <c r="D742" s="60">
        <v>0</v>
      </c>
      <c r="E742" s="60">
        <f t="shared" si="284"/>
        <v>0</v>
      </c>
      <c r="F742" s="60">
        <v>0</v>
      </c>
      <c r="G742" s="60">
        <v>0</v>
      </c>
      <c r="H742" s="60">
        <f t="shared" si="285"/>
        <v>0</v>
      </c>
      <c r="I742" s="60">
        <v>0</v>
      </c>
      <c r="J742" s="60">
        <f t="shared" si="285"/>
        <v>0</v>
      </c>
      <c r="K742" s="60">
        <f t="shared" si="263"/>
        <v>0</v>
      </c>
      <c r="L742" s="60">
        <f t="shared" ref="L742:T742" si="294">+L759+L776</f>
        <v>0</v>
      </c>
      <c r="M742" s="60">
        <f t="shared" si="294"/>
        <v>0</v>
      </c>
      <c r="N742" s="60">
        <f t="shared" si="294"/>
        <v>0</v>
      </c>
      <c r="O742" s="60">
        <f t="shared" si="294"/>
        <v>0</v>
      </c>
      <c r="P742" s="60">
        <f t="shared" si="294"/>
        <v>0</v>
      </c>
      <c r="Q742" s="60">
        <f t="shared" si="294"/>
        <v>0</v>
      </c>
      <c r="R742" s="60">
        <f t="shared" si="294"/>
        <v>0</v>
      </c>
      <c r="S742" s="60">
        <f t="shared" si="294"/>
        <v>0</v>
      </c>
      <c r="T742" s="60">
        <f t="shared" si="294"/>
        <v>0</v>
      </c>
      <c r="U742" s="279">
        <f t="shared" si="264"/>
        <v>0</v>
      </c>
    </row>
    <row r="743" spans="1:21" x14ac:dyDescent="0.25">
      <c r="A743" s="30"/>
      <c r="B743" s="24" t="s">
        <v>699</v>
      </c>
      <c r="C743" s="15" t="s">
        <v>291</v>
      </c>
      <c r="D743" s="60">
        <v>0</v>
      </c>
      <c r="E743" s="60">
        <f t="shared" si="284"/>
        <v>0</v>
      </c>
      <c r="F743" s="60">
        <v>0</v>
      </c>
      <c r="G743" s="60">
        <v>0</v>
      </c>
      <c r="H743" s="60">
        <f t="shared" si="285"/>
        <v>0</v>
      </c>
      <c r="I743" s="60">
        <v>0</v>
      </c>
      <c r="J743" s="60">
        <f t="shared" si="285"/>
        <v>0</v>
      </c>
      <c r="K743" s="60">
        <f t="shared" si="263"/>
        <v>0</v>
      </c>
      <c r="L743" s="60">
        <f t="shared" ref="L743:T743" si="295">+L760+L777</f>
        <v>0</v>
      </c>
      <c r="M743" s="60">
        <f t="shared" si="295"/>
        <v>0</v>
      </c>
      <c r="N743" s="60">
        <f t="shared" si="295"/>
        <v>0</v>
      </c>
      <c r="O743" s="60">
        <f t="shared" si="295"/>
        <v>0</v>
      </c>
      <c r="P743" s="60">
        <f t="shared" si="295"/>
        <v>0</v>
      </c>
      <c r="Q743" s="60">
        <f t="shared" si="295"/>
        <v>0</v>
      </c>
      <c r="R743" s="60">
        <f t="shared" si="295"/>
        <v>0</v>
      </c>
      <c r="S743" s="60">
        <f t="shared" si="295"/>
        <v>0</v>
      </c>
      <c r="T743" s="60">
        <f t="shared" si="295"/>
        <v>0</v>
      </c>
      <c r="U743" s="279">
        <f t="shared" si="264"/>
        <v>0</v>
      </c>
    </row>
    <row r="744" spans="1:21" ht="31.5" x14ac:dyDescent="0.25">
      <c r="A744" s="30"/>
      <c r="B744" s="24" t="s">
        <v>950</v>
      </c>
      <c r="C744" s="15" t="s">
        <v>949</v>
      </c>
      <c r="D744" s="187">
        <v>0</v>
      </c>
      <c r="E744" s="60">
        <f t="shared" si="284"/>
        <v>0</v>
      </c>
      <c r="F744" s="60">
        <v>0</v>
      </c>
      <c r="G744" s="60">
        <v>0</v>
      </c>
      <c r="H744" s="60">
        <f t="shared" si="285"/>
        <v>0</v>
      </c>
      <c r="I744" s="60">
        <v>0</v>
      </c>
      <c r="J744" s="60">
        <f t="shared" si="285"/>
        <v>0</v>
      </c>
      <c r="K744" s="60">
        <f t="shared" si="263"/>
        <v>0</v>
      </c>
      <c r="L744" s="60">
        <f t="shared" ref="L744:T744" si="296">+L761+L778</f>
        <v>0</v>
      </c>
      <c r="M744" s="60">
        <f t="shared" si="296"/>
        <v>0</v>
      </c>
      <c r="N744" s="60">
        <f t="shared" si="296"/>
        <v>0</v>
      </c>
      <c r="O744" s="60">
        <f t="shared" si="296"/>
        <v>0</v>
      </c>
      <c r="P744" s="60">
        <f t="shared" si="296"/>
        <v>0</v>
      </c>
      <c r="Q744" s="60">
        <f t="shared" si="296"/>
        <v>0</v>
      </c>
      <c r="R744" s="60">
        <f t="shared" si="296"/>
        <v>0</v>
      </c>
      <c r="S744" s="60">
        <f t="shared" si="296"/>
        <v>0</v>
      </c>
      <c r="T744" s="60">
        <f t="shared" si="296"/>
        <v>0</v>
      </c>
      <c r="U744" s="279">
        <f t="shared" si="264"/>
        <v>0</v>
      </c>
    </row>
    <row r="745" spans="1:21" x14ac:dyDescent="0.25">
      <c r="A745" s="30"/>
      <c r="B745" s="24" t="s">
        <v>700</v>
      </c>
      <c r="C745" s="15" t="s">
        <v>292</v>
      </c>
      <c r="D745" s="60">
        <v>0</v>
      </c>
      <c r="E745" s="60">
        <f t="shared" si="284"/>
        <v>0</v>
      </c>
      <c r="F745" s="60">
        <v>0</v>
      </c>
      <c r="G745" s="60">
        <v>0</v>
      </c>
      <c r="H745" s="60">
        <f t="shared" si="285"/>
        <v>0</v>
      </c>
      <c r="I745" s="60">
        <v>0</v>
      </c>
      <c r="J745" s="60">
        <f t="shared" si="285"/>
        <v>0</v>
      </c>
      <c r="K745" s="60">
        <f t="shared" si="263"/>
        <v>0</v>
      </c>
      <c r="L745" s="60">
        <f t="shared" ref="L745:T745" si="297">+L762+L779</f>
        <v>0</v>
      </c>
      <c r="M745" s="60">
        <f t="shared" si="297"/>
        <v>0</v>
      </c>
      <c r="N745" s="60">
        <f t="shared" si="297"/>
        <v>0</v>
      </c>
      <c r="O745" s="60">
        <f t="shared" si="297"/>
        <v>0</v>
      </c>
      <c r="P745" s="60">
        <f t="shared" si="297"/>
        <v>0</v>
      </c>
      <c r="Q745" s="60">
        <f t="shared" si="297"/>
        <v>0</v>
      </c>
      <c r="R745" s="60">
        <f t="shared" si="297"/>
        <v>0</v>
      </c>
      <c r="S745" s="60">
        <f t="shared" si="297"/>
        <v>0</v>
      </c>
      <c r="T745" s="60">
        <f t="shared" si="297"/>
        <v>0</v>
      </c>
      <c r="U745" s="279">
        <f t="shared" si="264"/>
        <v>0</v>
      </c>
    </row>
    <row r="746" spans="1:21" x14ac:dyDescent="0.25">
      <c r="A746" s="30"/>
      <c r="B746" s="24" t="s">
        <v>704</v>
      </c>
      <c r="C746" s="15" t="s">
        <v>293</v>
      </c>
      <c r="D746" s="60">
        <v>1225.1300000000001</v>
      </c>
      <c r="E746" s="60">
        <f t="shared" si="284"/>
        <v>568.62</v>
      </c>
      <c r="F746" s="60">
        <v>644.35</v>
      </c>
      <c r="G746" s="60">
        <v>724.35</v>
      </c>
      <c r="H746" s="60">
        <f t="shared" si="285"/>
        <v>626.94000000000005</v>
      </c>
      <c r="I746" s="60">
        <v>155</v>
      </c>
      <c r="J746" s="60">
        <f t="shared" si="285"/>
        <v>0</v>
      </c>
      <c r="K746" s="60">
        <f t="shared" si="263"/>
        <v>155</v>
      </c>
      <c r="L746" s="60">
        <f t="shared" ref="L746:T746" si="298">+L763+L780</f>
        <v>0</v>
      </c>
      <c r="M746" s="60">
        <f t="shared" si="298"/>
        <v>130</v>
      </c>
      <c r="N746" s="60">
        <f t="shared" si="298"/>
        <v>0</v>
      </c>
      <c r="O746" s="60">
        <f t="shared" si="298"/>
        <v>0</v>
      </c>
      <c r="P746" s="60">
        <f t="shared" si="298"/>
        <v>25</v>
      </c>
      <c r="Q746" s="60">
        <f t="shared" si="298"/>
        <v>690</v>
      </c>
      <c r="R746" s="60">
        <f t="shared" si="298"/>
        <v>500</v>
      </c>
      <c r="S746" s="60">
        <f t="shared" si="298"/>
        <v>200</v>
      </c>
      <c r="T746" s="60">
        <f t="shared" si="298"/>
        <v>0</v>
      </c>
      <c r="U746" s="279">
        <f t="shared" si="264"/>
        <v>0</v>
      </c>
    </row>
    <row r="747" spans="1:21" x14ac:dyDescent="0.25">
      <c r="A747" s="30"/>
      <c r="B747" s="24" t="s">
        <v>705</v>
      </c>
      <c r="C747" s="15" t="s">
        <v>294</v>
      </c>
      <c r="D747" s="60">
        <v>0</v>
      </c>
      <c r="E747" s="60">
        <f t="shared" si="284"/>
        <v>0</v>
      </c>
      <c r="F747" s="60">
        <v>0</v>
      </c>
      <c r="G747" s="60">
        <v>0</v>
      </c>
      <c r="H747" s="60">
        <f t="shared" si="285"/>
        <v>0</v>
      </c>
      <c r="I747" s="60">
        <v>0</v>
      </c>
      <c r="J747" s="60">
        <f t="shared" si="285"/>
        <v>0</v>
      </c>
      <c r="K747" s="60">
        <f t="shared" si="263"/>
        <v>0</v>
      </c>
      <c r="L747" s="60">
        <f t="shared" ref="L747:T747" si="299">+L764+L781</f>
        <v>0</v>
      </c>
      <c r="M747" s="60">
        <f t="shared" si="299"/>
        <v>0</v>
      </c>
      <c r="N747" s="60">
        <f t="shared" si="299"/>
        <v>0</v>
      </c>
      <c r="O747" s="60">
        <f t="shared" si="299"/>
        <v>0</v>
      </c>
      <c r="P747" s="60">
        <f t="shared" si="299"/>
        <v>0</v>
      </c>
      <c r="Q747" s="60">
        <f t="shared" si="299"/>
        <v>0</v>
      </c>
      <c r="R747" s="60">
        <f t="shared" si="299"/>
        <v>0</v>
      </c>
      <c r="S747" s="60">
        <f t="shared" si="299"/>
        <v>0</v>
      </c>
      <c r="T747" s="60">
        <f t="shared" si="299"/>
        <v>0</v>
      </c>
      <c r="U747" s="279">
        <f t="shared" si="264"/>
        <v>0</v>
      </c>
    </row>
    <row r="748" spans="1:21" x14ac:dyDescent="0.25">
      <c r="A748" s="30"/>
      <c r="B748" s="24" t="s">
        <v>706</v>
      </c>
      <c r="C748" s="15" t="s">
        <v>550</v>
      </c>
      <c r="D748" s="60">
        <v>0</v>
      </c>
      <c r="E748" s="60">
        <f t="shared" si="284"/>
        <v>0</v>
      </c>
      <c r="F748" s="60">
        <v>0</v>
      </c>
      <c r="G748" s="60">
        <v>0</v>
      </c>
      <c r="H748" s="60">
        <f t="shared" si="285"/>
        <v>0</v>
      </c>
      <c r="I748" s="60">
        <v>0</v>
      </c>
      <c r="J748" s="60">
        <f t="shared" si="285"/>
        <v>0</v>
      </c>
      <c r="K748" s="60">
        <f t="shared" si="263"/>
        <v>0</v>
      </c>
      <c r="L748" s="60">
        <f t="shared" ref="L748:T748" si="300">+L765+L782</f>
        <v>0</v>
      </c>
      <c r="M748" s="60">
        <f t="shared" si="300"/>
        <v>0</v>
      </c>
      <c r="N748" s="60">
        <f t="shared" si="300"/>
        <v>0</v>
      </c>
      <c r="O748" s="60">
        <f t="shared" si="300"/>
        <v>0</v>
      </c>
      <c r="P748" s="60">
        <f t="shared" si="300"/>
        <v>0</v>
      </c>
      <c r="Q748" s="60">
        <f t="shared" si="300"/>
        <v>0</v>
      </c>
      <c r="R748" s="60">
        <f t="shared" si="300"/>
        <v>0</v>
      </c>
      <c r="S748" s="60">
        <f t="shared" si="300"/>
        <v>0</v>
      </c>
      <c r="T748" s="60">
        <f t="shared" si="300"/>
        <v>0</v>
      </c>
      <c r="U748" s="279">
        <f t="shared" si="264"/>
        <v>0</v>
      </c>
    </row>
    <row r="749" spans="1:21" x14ac:dyDescent="0.25">
      <c r="A749" s="30"/>
      <c r="B749" s="24" t="s">
        <v>701</v>
      </c>
      <c r="C749" s="15" t="s">
        <v>295</v>
      </c>
      <c r="D749" s="60">
        <v>0</v>
      </c>
      <c r="E749" s="60">
        <f t="shared" si="284"/>
        <v>0</v>
      </c>
      <c r="F749" s="60">
        <v>0</v>
      </c>
      <c r="G749" s="60">
        <v>0</v>
      </c>
      <c r="H749" s="60">
        <f t="shared" si="285"/>
        <v>0</v>
      </c>
      <c r="I749" s="60">
        <v>0</v>
      </c>
      <c r="J749" s="60">
        <f t="shared" si="285"/>
        <v>0</v>
      </c>
      <c r="K749" s="60">
        <f t="shared" si="263"/>
        <v>0</v>
      </c>
      <c r="L749" s="60">
        <f t="shared" ref="L749:T749" si="301">+L766+L783</f>
        <v>0</v>
      </c>
      <c r="M749" s="60">
        <f t="shared" si="301"/>
        <v>0</v>
      </c>
      <c r="N749" s="60">
        <f t="shared" si="301"/>
        <v>0</v>
      </c>
      <c r="O749" s="60">
        <f t="shared" si="301"/>
        <v>0</v>
      </c>
      <c r="P749" s="60">
        <f t="shared" si="301"/>
        <v>0</v>
      </c>
      <c r="Q749" s="60">
        <f t="shared" si="301"/>
        <v>0</v>
      </c>
      <c r="R749" s="60">
        <f t="shared" si="301"/>
        <v>0</v>
      </c>
      <c r="S749" s="60">
        <f t="shared" si="301"/>
        <v>0</v>
      </c>
      <c r="T749" s="60">
        <f t="shared" si="301"/>
        <v>0</v>
      </c>
      <c r="U749" s="279">
        <f t="shared" si="264"/>
        <v>0</v>
      </c>
    </row>
    <row r="750" spans="1:21" ht="31.5" x14ac:dyDescent="0.25">
      <c r="A750" s="30"/>
      <c r="B750" s="24" t="s">
        <v>702</v>
      </c>
      <c r="C750" s="15" t="s">
        <v>306</v>
      </c>
      <c r="D750" s="60">
        <v>0</v>
      </c>
      <c r="E750" s="60">
        <f t="shared" si="284"/>
        <v>0</v>
      </c>
      <c r="F750" s="60">
        <v>0</v>
      </c>
      <c r="G750" s="60">
        <v>0</v>
      </c>
      <c r="H750" s="60">
        <f t="shared" si="285"/>
        <v>0</v>
      </c>
      <c r="I750" s="60">
        <v>0</v>
      </c>
      <c r="J750" s="60">
        <f t="shared" si="285"/>
        <v>0</v>
      </c>
      <c r="K750" s="60">
        <f t="shared" si="263"/>
        <v>0</v>
      </c>
      <c r="L750" s="60">
        <f t="shared" ref="L750:T750" si="302">+L767+L784</f>
        <v>0</v>
      </c>
      <c r="M750" s="60">
        <f t="shared" si="302"/>
        <v>0</v>
      </c>
      <c r="N750" s="60">
        <f t="shared" si="302"/>
        <v>0</v>
      </c>
      <c r="O750" s="60">
        <f t="shared" si="302"/>
        <v>0</v>
      </c>
      <c r="P750" s="60">
        <f t="shared" si="302"/>
        <v>0</v>
      </c>
      <c r="Q750" s="60">
        <f t="shared" si="302"/>
        <v>0</v>
      </c>
      <c r="R750" s="60">
        <f t="shared" si="302"/>
        <v>0</v>
      </c>
      <c r="S750" s="60">
        <f t="shared" si="302"/>
        <v>0</v>
      </c>
      <c r="T750" s="60">
        <f t="shared" si="302"/>
        <v>0</v>
      </c>
      <c r="U750" s="279">
        <f t="shared" si="264"/>
        <v>0</v>
      </c>
    </row>
    <row r="751" spans="1:21" x14ac:dyDescent="0.25">
      <c r="A751" s="30" t="s">
        <v>66</v>
      </c>
      <c r="B751" s="13" t="s">
        <v>121</v>
      </c>
      <c r="C751" s="18" t="s">
        <v>373</v>
      </c>
      <c r="D751" s="60">
        <v>0</v>
      </c>
      <c r="E751" s="60">
        <f>SUM(E752:E767)</f>
        <v>0</v>
      </c>
      <c r="F751" s="60">
        <v>0</v>
      </c>
      <c r="G751" s="60">
        <v>0</v>
      </c>
      <c r="H751" s="60">
        <f>SUM(H752:H767)</f>
        <v>0</v>
      </c>
      <c r="I751" s="60">
        <v>0</v>
      </c>
      <c r="J751" s="60">
        <f>SUM(J752:J767)</f>
        <v>0</v>
      </c>
      <c r="K751" s="60">
        <f t="shared" si="263"/>
        <v>0</v>
      </c>
      <c r="L751" s="60">
        <f t="shared" ref="L751:T751" si="303">SUM(L752:L767)</f>
        <v>0</v>
      </c>
      <c r="M751" s="60">
        <f>SUM(M752:M767)</f>
        <v>0</v>
      </c>
      <c r="N751" s="60">
        <f>SUM(N752:N767)</f>
        <v>0</v>
      </c>
      <c r="O751" s="60">
        <f>SUM(O752:O767)</f>
        <v>0</v>
      </c>
      <c r="P751" s="60">
        <f>SUM(P752:P767)</f>
        <v>0</v>
      </c>
      <c r="Q751" s="60">
        <f>SUM(Q752:Q767)</f>
        <v>0</v>
      </c>
      <c r="R751" s="60">
        <f t="shared" si="303"/>
        <v>0</v>
      </c>
      <c r="S751" s="60">
        <f t="shared" si="303"/>
        <v>0</v>
      </c>
      <c r="T751" s="60">
        <f t="shared" si="303"/>
        <v>0</v>
      </c>
      <c r="U751" s="279">
        <f t="shared" si="264"/>
        <v>0</v>
      </c>
    </row>
    <row r="752" spans="1:21" hidden="1" x14ac:dyDescent="0.25">
      <c r="A752" s="30"/>
      <c r="B752" s="24" t="s">
        <v>692</v>
      </c>
      <c r="C752" s="15" t="s">
        <v>284</v>
      </c>
      <c r="D752" s="2">
        <v>0</v>
      </c>
      <c r="E752" s="2"/>
      <c r="F752" s="2"/>
      <c r="G752" s="2">
        <v>0</v>
      </c>
      <c r="H752" s="2"/>
      <c r="I752" s="2">
        <v>0</v>
      </c>
      <c r="J752" s="2"/>
      <c r="K752" s="60">
        <f t="shared" si="263"/>
        <v>0</v>
      </c>
      <c r="L752" s="2"/>
      <c r="M752" s="2"/>
      <c r="N752" s="2"/>
      <c r="O752" s="2"/>
      <c r="P752" s="2"/>
      <c r="Q752" s="2"/>
      <c r="R752" s="2"/>
      <c r="S752" s="2"/>
      <c r="T752" s="2"/>
      <c r="U752" s="279">
        <f t="shared" si="264"/>
        <v>0</v>
      </c>
    </row>
    <row r="753" spans="1:21" hidden="1" x14ac:dyDescent="0.25">
      <c r="A753" s="30"/>
      <c r="B753" s="24" t="s">
        <v>693</v>
      </c>
      <c r="C753" s="15" t="s">
        <v>285</v>
      </c>
      <c r="D753" s="2">
        <v>0</v>
      </c>
      <c r="E753" s="2"/>
      <c r="F753" s="2"/>
      <c r="G753" s="2">
        <v>0</v>
      </c>
      <c r="H753" s="2"/>
      <c r="I753" s="2">
        <v>0</v>
      </c>
      <c r="J753" s="2"/>
      <c r="K753" s="60">
        <f t="shared" si="263"/>
        <v>0</v>
      </c>
      <c r="L753" s="2"/>
      <c r="M753" s="2"/>
      <c r="N753" s="2"/>
      <c r="O753" s="2"/>
      <c r="P753" s="2"/>
      <c r="Q753" s="2"/>
      <c r="R753" s="2"/>
      <c r="S753" s="2"/>
      <c r="T753" s="2"/>
      <c r="U753" s="279">
        <f t="shared" si="264"/>
        <v>0</v>
      </c>
    </row>
    <row r="754" spans="1:21" hidden="1" x14ac:dyDescent="0.25">
      <c r="A754" s="30"/>
      <c r="B754" s="24" t="s">
        <v>695</v>
      </c>
      <c r="C754" s="15" t="s">
        <v>286</v>
      </c>
      <c r="D754" s="2">
        <v>0</v>
      </c>
      <c r="E754" s="2"/>
      <c r="F754" s="2"/>
      <c r="G754" s="2">
        <v>0</v>
      </c>
      <c r="H754" s="2"/>
      <c r="I754" s="2">
        <v>0</v>
      </c>
      <c r="J754" s="2"/>
      <c r="K754" s="60">
        <f t="shared" si="263"/>
        <v>0</v>
      </c>
      <c r="L754" s="2"/>
      <c r="M754" s="2"/>
      <c r="N754" s="2"/>
      <c r="O754" s="2"/>
      <c r="P754" s="2"/>
      <c r="Q754" s="2"/>
      <c r="R754" s="2"/>
      <c r="S754" s="2"/>
      <c r="T754" s="2"/>
      <c r="U754" s="279">
        <f t="shared" si="264"/>
        <v>0</v>
      </c>
    </row>
    <row r="755" spans="1:21" hidden="1" x14ac:dyDescent="0.25">
      <c r="A755" s="30"/>
      <c r="B755" s="24" t="s">
        <v>694</v>
      </c>
      <c r="C755" s="15" t="s">
        <v>696</v>
      </c>
      <c r="D755" s="2">
        <v>0</v>
      </c>
      <c r="E755" s="2"/>
      <c r="F755" s="2"/>
      <c r="G755" s="2">
        <v>0</v>
      </c>
      <c r="H755" s="2"/>
      <c r="I755" s="2">
        <v>0</v>
      </c>
      <c r="J755" s="2"/>
      <c r="K755" s="60">
        <f t="shared" si="263"/>
        <v>0</v>
      </c>
      <c r="L755" s="2"/>
      <c r="M755" s="2"/>
      <c r="N755" s="2"/>
      <c r="O755" s="2"/>
      <c r="P755" s="2"/>
      <c r="Q755" s="2"/>
      <c r="R755" s="2"/>
      <c r="S755" s="2"/>
      <c r="T755" s="2"/>
      <c r="U755" s="279">
        <f t="shared" si="264"/>
        <v>0</v>
      </c>
    </row>
    <row r="756" spans="1:21" hidden="1" x14ac:dyDescent="0.25">
      <c r="A756" s="30"/>
      <c r="B756" s="24" t="s">
        <v>697</v>
      </c>
      <c r="C756" s="15" t="s">
        <v>287</v>
      </c>
      <c r="D756" s="2">
        <v>0</v>
      </c>
      <c r="E756" s="2"/>
      <c r="F756" s="2"/>
      <c r="G756" s="2">
        <v>0</v>
      </c>
      <c r="H756" s="2"/>
      <c r="I756" s="2">
        <v>0</v>
      </c>
      <c r="J756" s="2"/>
      <c r="K756" s="60">
        <f t="shared" si="263"/>
        <v>0</v>
      </c>
      <c r="L756" s="2"/>
      <c r="M756" s="2"/>
      <c r="N756" s="2"/>
      <c r="O756" s="2"/>
      <c r="P756" s="2"/>
      <c r="Q756" s="2"/>
      <c r="R756" s="2"/>
      <c r="S756" s="2"/>
      <c r="T756" s="2"/>
      <c r="U756" s="279">
        <f t="shared" si="264"/>
        <v>0</v>
      </c>
    </row>
    <row r="757" spans="1:21" hidden="1" x14ac:dyDescent="0.25">
      <c r="A757" s="30"/>
      <c r="B757" s="24" t="s">
        <v>708</v>
      </c>
      <c r="C757" s="15" t="s">
        <v>288</v>
      </c>
      <c r="D757" s="2">
        <v>0</v>
      </c>
      <c r="E757" s="2"/>
      <c r="F757" s="2"/>
      <c r="G757" s="2">
        <v>0</v>
      </c>
      <c r="H757" s="2"/>
      <c r="I757" s="2">
        <v>0</v>
      </c>
      <c r="J757" s="2"/>
      <c r="K757" s="60">
        <f t="shared" si="263"/>
        <v>0</v>
      </c>
      <c r="L757" s="2"/>
      <c r="M757" s="2"/>
      <c r="N757" s="2"/>
      <c r="O757" s="2"/>
      <c r="P757" s="2"/>
      <c r="Q757" s="2"/>
      <c r="R757" s="2"/>
      <c r="S757" s="2"/>
      <c r="T757" s="2"/>
      <c r="U757" s="279">
        <f t="shared" si="264"/>
        <v>0</v>
      </c>
    </row>
    <row r="758" spans="1:21" hidden="1" x14ac:dyDescent="0.25">
      <c r="A758" s="30"/>
      <c r="B758" s="24" t="s">
        <v>698</v>
      </c>
      <c r="C758" s="15" t="s">
        <v>289</v>
      </c>
      <c r="D758" s="2">
        <v>0</v>
      </c>
      <c r="E758" s="2"/>
      <c r="F758" s="2"/>
      <c r="G758" s="2">
        <v>0</v>
      </c>
      <c r="H758" s="2"/>
      <c r="I758" s="2">
        <v>0</v>
      </c>
      <c r="J758" s="2"/>
      <c r="K758" s="60">
        <f t="shared" si="263"/>
        <v>0</v>
      </c>
      <c r="L758" s="2"/>
      <c r="M758" s="2"/>
      <c r="N758" s="2"/>
      <c r="O758" s="2"/>
      <c r="P758" s="2"/>
      <c r="Q758" s="2"/>
      <c r="R758" s="2"/>
      <c r="S758" s="2"/>
      <c r="T758" s="2"/>
      <c r="U758" s="279">
        <f t="shared" si="264"/>
        <v>0</v>
      </c>
    </row>
    <row r="759" spans="1:21" ht="31.5" hidden="1" x14ac:dyDescent="0.25">
      <c r="A759" s="30"/>
      <c r="B759" s="24" t="s">
        <v>703</v>
      </c>
      <c r="C759" s="15" t="s">
        <v>290</v>
      </c>
      <c r="D759" s="2">
        <v>0</v>
      </c>
      <c r="E759" s="2"/>
      <c r="F759" s="2"/>
      <c r="G759" s="2">
        <v>0</v>
      </c>
      <c r="H759" s="2"/>
      <c r="I759" s="2">
        <v>0</v>
      </c>
      <c r="J759" s="2"/>
      <c r="K759" s="60">
        <f t="shared" si="263"/>
        <v>0</v>
      </c>
      <c r="L759" s="2"/>
      <c r="M759" s="2"/>
      <c r="N759" s="2"/>
      <c r="O759" s="2"/>
      <c r="P759" s="2"/>
      <c r="Q759" s="2"/>
      <c r="R759" s="2"/>
      <c r="S759" s="2"/>
      <c r="T759" s="2"/>
      <c r="U759" s="279">
        <f t="shared" si="264"/>
        <v>0</v>
      </c>
    </row>
    <row r="760" spans="1:21" hidden="1" x14ac:dyDescent="0.25">
      <c r="A760" s="30"/>
      <c r="B760" s="24" t="s">
        <v>699</v>
      </c>
      <c r="C760" s="15" t="s">
        <v>291</v>
      </c>
      <c r="D760" s="2">
        <v>0</v>
      </c>
      <c r="E760" s="2"/>
      <c r="F760" s="2"/>
      <c r="G760" s="2">
        <v>0</v>
      </c>
      <c r="H760" s="2"/>
      <c r="I760" s="2">
        <v>0</v>
      </c>
      <c r="J760" s="2"/>
      <c r="K760" s="60">
        <f t="shared" si="263"/>
        <v>0</v>
      </c>
      <c r="L760" s="2"/>
      <c r="M760" s="2"/>
      <c r="N760" s="2"/>
      <c r="O760" s="2"/>
      <c r="P760" s="2"/>
      <c r="Q760" s="2"/>
      <c r="R760" s="2"/>
      <c r="S760" s="2"/>
      <c r="T760" s="2"/>
      <c r="U760" s="279">
        <f t="shared" si="264"/>
        <v>0</v>
      </c>
    </row>
    <row r="761" spans="1:21" ht="31.5" hidden="1" x14ac:dyDescent="0.25">
      <c r="A761" s="30"/>
      <c r="B761" s="24" t="s">
        <v>950</v>
      </c>
      <c r="C761" s="15" t="s">
        <v>949</v>
      </c>
      <c r="D761" s="187">
        <v>0</v>
      </c>
      <c r="E761" s="61">
        <v>0</v>
      </c>
      <c r="F761" s="61">
        <v>0</v>
      </c>
      <c r="G761" s="61">
        <v>0</v>
      </c>
      <c r="H761" s="61">
        <v>0</v>
      </c>
      <c r="I761" s="61">
        <v>0</v>
      </c>
      <c r="J761" s="61">
        <v>0</v>
      </c>
      <c r="K761" s="60">
        <f t="shared" si="263"/>
        <v>0</v>
      </c>
      <c r="L761" s="61">
        <v>0</v>
      </c>
      <c r="M761" s="61">
        <v>0</v>
      </c>
      <c r="N761" s="61">
        <v>0</v>
      </c>
      <c r="O761" s="61">
        <v>0</v>
      </c>
      <c r="P761" s="61">
        <v>0</v>
      </c>
      <c r="Q761" s="61">
        <v>0</v>
      </c>
      <c r="R761" s="61">
        <v>0</v>
      </c>
      <c r="S761" s="61">
        <v>0</v>
      </c>
      <c r="T761" s="61">
        <v>0</v>
      </c>
      <c r="U761" s="279">
        <f t="shared" si="264"/>
        <v>0</v>
      </c>
    </row>
    <row r="762" spans="1:21" hidden="1" x14ac:dyDescent="0.25">
      <c r="A762" s="30"/>
      <c r="B762" s="24" t="s">
        <v>700</v>
      </c>
      <c r="C762" s="15" t="s">
        <v>292</v>
      </c>
      <c r="D762" s="2">
        <v>0</v>
      </c>
      <c r="E762" s="2"/>
      <c r="F762" s="2"/>
      <c r="G762" s="2">
        <v>0</v>
      </c>
      <c r="H762" s="2"/>
      <c r="I762" s="2">
        <v>0</v>
      </c>
      <c r="J762" s="2"/>
      <c r="K762" s="60">
        <f t="shared" si="263"/>
        <v>0</v>
      </c>
      <c r="L762" s="2"/>
      <c r="M762" s="2"/>
      <c r="N762" s="2"/>
      <c r="O762" s="2"/>
      <c r="P762" s="2"/>
      <c r="Q762" s="2"/>
      <c r="R762" s="2"/>
      <c r="S762" s="2"/>
      <c r="T762" s="2"/>
      <c r="U762" s="279">
        <f t="shared" si="264"/>
        <v>0</v>
      </c>
    </row>
    <row r="763" spans="1:21" hidden="1" x14ac:dyDescent="0.25">
      <c r="A763" s="30"/>
      <c r="B763" s="24" t="s">
        <v>704</v>
      </c>
      <c r="C763" s="15" t="s">
        <v>293</v>
      </c>
      <c r="D763" s="2">
        <v>0</v>
      </c>
      <c r="E763" s="2"/>
      <c r="F763" s="2"/>
      <c r="G763" s="2">
        <v>0</v>
      </c>
      <c r="H763" s="2"/>
      <c r="I763" s="2">
        <v>0</v>
      </c>
      <c r="J763" s="2"/>
      <c r="K763" s="60">
        <f t="shared" si="263"/>
        <v>0</v>
      </c>
      <c r="L763" s="2"/>
      <c r="M763" s="2"/>
      <c r="N763" s="2"/>
      <c r="O763" s="2"/>
      <c r="P763" s="2"/>
      <c r="Q763" s="2"/>
      <c r="R763" s="2"/>
      <c r="S763" s="2"/>
      <c r="T763" s="2"/>
      <c r="U763" s="279">
        <f t="shared" si="264"/>
        <v>0</v>
      </c>
    </row>
    <row r="764" spans="1:21" hidden="1" x14ac:dyDescent="0.25">
      <c r="A764" s="30"/>
      <c r="B764" s="24" t="s">
        <v>705</v>
      </c>
      <c r="C764" s="15" t="s">
        <v>294</v>
      </c>
      <c r="D764" s="2">
        <v>0</v>
      </c>
      <c r="E764" s="2"/>
      <c r="F764" s="2"/>
      <c r="G764" s="2">
        <v>0</v>
      </c>
      <c r="H764" s="2"/>
      <c r="I764" s="2">
        <v>0</v>
      </c>
      <c r="J764" s="2"/>
      <c r="K764" s="60">
        <f t="shared" si="263"/>
        <v>0</v>
      </c>
      <c r="L764" s="2"/>
      <c r="M764" s="2"/>
      <c r="N764" s="2"/>
      <c r="O764" s="2"/>
      <c r="P764" s="2"/>
      <c r="Q764" s="2"/>
      <c r="R764" s="2"/>
      <c r="S764" s="2"/>
      <c r="T764" s="2"/>
      <c r="U764" s="279">
        <f t="shared" si="264"/>
        <v>0</v>
      </c>
    </row>
    <row r="765" spans="1:21" hidden="1" x14ac:dyDescent="0.25">
      <c r="A765" s="30"/>
      <c r="B765" s="24" t="s">
        <v>706</v>
      </c>
      <c r="C765" s="15" t="s">
        <v>550</v>
      </c>
      <c r="D765" s="2">
        <v>0</v>
      </c>
      <c r="E765" s="2"/>
      <c r="F765" s="2"/>
      <c r="G765" s="2">
        <v>0</v>
      </c>
      <c r="H765" s="2"/>
      <c r="I765" s="2">
        <v>0</v>
      </c>
      <c r="J765" s="2"/>
      <c r="K765" s="60">
        <f t="shared" si="263"/>
        <v>0</v>
      </c>
      <c r="L765" s="2"/>
      <c r="M765" s="2"/>
      <c r="N765" s="2"/>
      <c r="O765" s="2"/>
      <c r="P765" s="2"/>
      <c r="Q765" s="2"/>
      <c r="R765" s="2"/>
      <c r="S765" s="2"/>
      <c r="T765" s="2"/>
      <c r="U765" s="279">
        <f t="shared" si="264"/>
        <v>0</v>
      </c>
    </row>
    <row r="766" spans="1:21" hidden="1" x14ac:dyDescent="0.25">
      <c r="A766" s="30"/>
      <c r="B766" s="24" t="s">
        <v>701</v>
      </c>
      <c r="C766" s="15" t="s">
        <v>295</v>
      </c>
      <c r="D766" s="2">
        <v>0</v>
      </c>
      <c r="E766" s="2"/>
      <c r="F766" s="2"/>
      <c r="G766" s="2">
        <v>0</v>
      </c>
      <c r="H766" s="2"/>
      <c r="I766" s="2">
        <v>0</v>
      </c>
      <c r="J766" s="2"/>
      <c r="K766" s="60">
        <f t="shared" si="263"/>
        <v>0</v>
      </c>
      <c r="L766" s="2"/>
      <c r="M766" s="2"/>
      <c r="N766" s="2"/>
      <c r="O766" s="2"/>
      <c r="P766" s="2"/>
      <c r="Q766" s="2"/>
      <c r="R766" s="2"/>
      <c r="S766" s="2"/>
      <c r="T766" s="2"/>
      <c r="U766" s="279">
        <f t="shared" si="264"/>
        <v>0</v>
      </c>
    </row>
    <row r="767" spans="1:21" ht="31.5" hidden="1" x14ac:dyDescent="0.25">
      <c r="A767" s="30"/>
      <c r="B767" s="24" t="s">
        <v>702</v>
      </c>
      <c r="C767" s="15" t="s">
        <v>306</v>
      </c>
      <c r="D767" s="2">
        <v>0</v>
      </c>
      <c r="E767" s="2"/>
      <c r="F767" s="2"/>
      <c r="G767" s="2">
        <v>0</v>
      </c>
      <c r="H767" s="2"/>
      <c r="I767" s="2">
        <v>0</v>
      </c>
      <c r="J767" s="2"/>
      <c r="K767" s="60">
        <f t="shared" si="263"/>
        <v>0</v>
      </c>
      <c r="L767" s="2"/>
      <c r="M767" s="2"/>
      <c r="N767" s="2"/>
      <c r="O767" s="2"/>
      <c r="P767" s="2"/>
      <c r="Q767" s="2"/>
      <c r="R767" s="2"/>
      <c r="S767" s="2"/>
      <c r="T767" s="2"/>
      <c r="U767" s="279">
        <f t="shared" si="264"/>
        <v>0</v>
      </c>
    </row>
    <row r="768" spans="1:21" s="29" customFormat="1" x14ac:dyDescent="0.25">
      <c r="A768" s="30" t="s">
        <v>128</v>
      </c>
      <c r="B768" s="13" t="s">
        <v>337</v>
      </c>
      <c r="C768" s="18" t="s">
        <v>373</v>
      </c>
      <c r="D768" s="60">
        <v>1225.1300000000001</v>
      </c>
      <c r="E768" s="60">
        <f>SUM(E769:E784)</f>
        <v>568.62</v>
      </c>
      <c r="F768" s="60">
        <v>644.35</v>
      </c>
      <c r="G768" s="60">
        <v>724.35</v>
      </c>
      <c r="H768" s="60">
        <f>SUM(H769:H784)</f>
        <v>626.94000000000005</v>
      </c>
      <c r="I768" s="60">
        <v>155</v>
      </c>
      <c r="J768" s="60">
        <f>SUM(J769:J784)</f>
        <v>0</v>
      </c>
      <c r="K768" s="60">
        <f t="shared" si="263"/>
        <v>155</v>
      </c>
      <c r="L768" s="60">
        <f t="shared" ref="L768:T768" si="304">SUM(L769:L784)</f>
        <v>0</v>
      </c>
      <c r="M768" s="60">
        <f>SUM(M769:M784)</f>
        <v>130</v>
      </c>
      <c r="N768" s="60">
        <f>SUM(N769:N784)</f>
        <v>0</v>
      </c>
      <c r="O768" s="60">
        <f>SUM(O769:O784)</f>
        <v>0</v>
      </c>
      <c r="P768" s="60">
        <f>SUM(P769:P784)</f>
        <v>25</v>
      </c>
      <c r="Q768" s="60">
        <f>SUM(Q769:Q784)</f>
        <v>690</v>
      </c>
      <c r="R768" s="60">
        <f t="shared" si="304"/>
        <v>500</v>
      </c>
      <c r="S768" s="60">
        <f t="shared" si="304"/>
        <v>200</v>
      </c>
      <c r="T768" s="60">
        <f t="shared" si="304"/>
        <v>0</v>
      </c>
      <c r="U768" s="279">
        <f t="shared" si="264"/>
        <v>0</v>
      </c>
    </row>
    <row r="769" spans="1:21" x14ac:dyDescent="0.25">
      <c r="A769" s="30"/>
      <c r="B769" s="24" t="s">
        <v>692</v>
      </c>
      <c r="C769" s="15" t="s">
        <v>284</v>
      </c>
      <c r="D769" s="51">
        <v>0</v>
      </c>
      <c r="E769" s="51">
        <v>0</v>
      </c>
      <c r="F769" s="51">
        <v>0</v>
      </c>
      <c r="G769" s="51">
        <v>0</v>
      </c>
      <c r="H769" s="51">
        <v>0</v>
      </c>
      <c r="I769" s="51">
        <v>0</v>
      </c>
      <c r="J769" s="51">
        <v>0</v>
      </c>
      <c r="K769" s="60">
        <f t="shared" si="263"/>
        <v>0</v>
      </c>
      <c r="L769" s="51">
        <v>0</v>
      </c>
      <c r="M769" s="51">
        <v>0</v>
      </c>
      <c r="N769" s="51">
        <v>0</v>
      </c>
      <c r="O769" s="51">
        <v>0</v>
      </c>
      <c r="P769" s="51">
        <v>0</v>
      </c>
      <c r="Q769" s="51">
        <v>0</v>
      </c>
      <c r="R769" s="51">
        <v>0</v>
      </c>
      <c r="S769" s="51">
        <v>0</v>
      </c>
      <c r="T769" s="51">
        <v>0</v>
      </c>
      <c r="U769" s="279">
        <f t="shared" si="264"/>
        <v>0</v>
      </c>
    </row>
    <row r="770" spans="1:21" x14ac:dyDescent="0.25">
      <c r="A770" s="30"/>
      <c r="B770" s="24" t="s">
        <v>693</v>
      </c>
      <c r="C770" s="15" t="s">
        <v>285</v>
      </c>
      <c r="D770" s="51">
        <v>0</v>
      </c>
      <c r="E770" s="51">
        <v>0</v>
      </c>
      <c r="F770" s="51">
        <v>0</v>
      </c>
      <c r="G770" s="51">
        <v>0</v>
      </c>
      <c r="H770" s="51">
        <v>0</v>
      </c>
      <c r="I770" s="51">
        <v>0</v>
      </c>
      <c r="J770" s="51">
        <v>0</v>
      </c>
      <c r="K770" s="60">
        <f t="shared" si="263"/>
        <v>0</v>
      </c>
      <c r="L770" s="51">
        <v>0</v>
      </c>
      <c r="M770" s="51">
        <v>0</v>
      </c>
      <c r="N770" s="51">
        <v>0</v>
      </c>
      <c r="O770" s="51">
        <v>0</v>
      </c>
      <c r="P770" s="51">
        <v>0</v>
      </c>
      <c r="Q770" s="51">
        <v>0</v>
      </c>
      <c r="R770" s="51">
        <v>0</v>
      </c>
      <c r="S770" s="51">
        <v>0</v>
      </c>
      <c r="T770" s="51">
        <v>0</v>
      </c>
      <c r="U770" s="279">
        <f t="shared" si="264"/>
        <v>0</v>
      </c>
    </row>
    <row r="771" spans="1:21" x14ac:dyDescent="0.25">
      <c r="A771" s="30"/>
      <c r="B771" s="24" t="s">
        <v>695</v>
      </c>
      <c r="C771" s="15" t="s">
        <v>286</v>
      </c>
      <c r="D771" s="51">
        <v>0</v>
      </c>
      <c r="E771" s="51">
        <v>0</v>
      </c>
      <c r="F771" s="51">
        <v>0</v>
      </c>
      <c r="G771" s="51">
        <v>0</v>
      </c>
      <c r="H771" s="51">
        <v>0</v>
      </c>
      <c r="I771" s="51">
        <v>0</v>
      </c>
      <c r="J771" s="51">
        <v>0</v>
      </c>
      <c r="K771" s="60">
        <f t="shared" si="263"/>
        <v>0</v>
      </c>
      <c r="L771" s="51">
        <v>0</v>
      </c>
      <c r="M771" s="51">
        <v>0</v>
      </c>
      <c r="N771" s="51">
        <v>0</v>
      </c>
      <c r="O771" s="51">
        <v>0</v>
      </c>
      <c r="P771" s="51">
        <v>0</v>
      </c>
      <c r="Q771" s="51">
        <v>0</v>
      </c>
      <c r="R771" s="51">
        <v>0</v>
      </c>
      <c r="S771" s="51">
        <v>0</v>
      </c>
      <c r="T771" s="51">
        <v>0</v>
      </c>
      <c r="U771" s="279">
        <f t="shared" si="264"/>
        <v>0</v>
      </c>
    </row>
    <row r="772" spans="1:21" x14ac:dyDescent="0.25">
      <c r="A772" s="30"/>
      <c r="B772" s="24" t="s">
        <v>694</v>
      </c>
      <c r="C772" s="15" t="s">
        <v>696</v>
      </c>
      <c r="D772" s="51">
        <v>0</v>
      </c>
      <c r="E772" s="51">
        <v>0</v>
      </c>
      <c r="F772" s="51">
        <v>0</v>
      </c>
      <c r="G772" s="51">
        <v>0</v>
      </c>
      <c r="H772" s="51">
        <v>0</v>
      </c>
      <c r="I772" s="51">
        <v>0</v>
      </c>
      <c r="J772" s="51">
        <v>0</v>
      </c>
      <c r="K772" s="60">
        <f t="shared" si="263"/>
        <v>0</v>
      </c>
      <c r="L772" s="51">
        <v>0</v>
      </c>
      <c r="M772" s="51">
        <v>0</v>
      </c>
      <c r="N772" s="51">
        <v>0</v>
      </c>
      <c r="O772" s="51">
        <v>0</v>
      </c>
      <c r="P772" s="51">
        <v>0</v>
      </c>
      <c r="Q772" s="51">
        <v>0</v>
      </c>
      <c r="R772" s="51">
        <v>0</v>
      </c>
      <c r="S772" s="51">
        <v>0</v>
      </c>
      <c r="T772" s="51">
        <v>0</v>
      </c>
      <c r="U772" s="279">
        <f t="shared" si="264"/>
        <v>0</v>
      </c>
    </row>
    <row r="773" spans="1:21" x14ac:dyDescent="0.25">
      <c r="A773" s="30"/>
      <c r="B773" s="24" t="s">
        <v>697</v>
      </c>
      <c r="C773" s="15" t="s">
        <v>287</v>
      </c>
      <c r="D773" s="51">
        <v>0</v>
      </c>
      <c r="E773" s="51">
        <v>0</v>
      </c>
      <c r="F773" s="51">
        <v>0</v>
      </c>
      <c r="G773" s="51">
        <v>0</v>
      </c>
      <c r="H773" s="51">
        <v>0</v>
      </c>
      <c r="I773" s="51">
        <v>0</v>
      </c>
      <c r="J773" s="51">
        <v>0</v>
      </c>
      <c r="K773" s="60">
        <f t="shared" si="263"/>
        <v>0</v>
      </c>
      <c r="L773" s="51">
        <v>0</v>
      </c>
      <c r="M773" s="51">
        <v>0</v>
      </c>
      <c r="N773" s="51">
        <v>0</v>
      </c>
      <c r="O773" s="51">
        <v>0</v>
      </c>
      <c r="P773" s="51">
        <v>0</v>
      </c>
      <c r="Q773" s="51">
        <v>0</v>
      </c>
      <c r="R773" s="51">
        <v>0</v>
      </c>
      <c r="S773" s="51">
        <v>0</v>
      </c>
      <c r="T773" s="51">
        <v>0</v>
      </c>
      <c r="U773" s="279">
        <f t="shared" si="264"/>
        <v>0</v>
      </c>
    </row>
    <row r="774" spans="1:21" x14ac:dyDescent="0.25">
      <c r="A774" s="30"/>
      <c r="B774" s="24" t="s">
        <v>708</v>
      </c>
      <c r="C774" s="15" t="s">
        <v>288</v>
      </c>
      <c r="D774" s="51">
        <v>0</v>
      </c>
      <c r="E774" s="51">
        <v>0</v>
      </c>
      <c r="F774" s="51">
        <v>0</v>
      </c>
      <c r="G774" s="51">
        <v>0</v>
      </c>
      <c r="H774" s="51">
        <v>0</v>
      </c>
      <c r="I774" s="51">
        <v>0</v>
      </c>
      <c r="J774" s="51">
        <v>0</v>
      </c>
      <c r="K774" s="60">
        <f t="shared" si="263"/>
        <v>0</v>
      </c>
      <c r="L774" s="51">
        <v>0</v>
      </c>
      <c r="M774" s="51">
        <v>0</v>
      </c>
      <c r="N774" s="51">
        <v>0</v>
      </c>
      <c r="O774" s="51">
        <v>0</v>
      </c>
      <c r="P774" s="51">
        <v>0</v>
      </c>
      <c r="Q774" s="51">
        <v>0</v>
      </c>
      <c r="R774" s="51">
        <v>0</v>
      </c>
      <c r="S774" s="51">
        <v>0</v>
      </c>
      <c r="T774" s="51">
        <v>0</v>
      </c>
      <c r="U774" s="279">
        <f t="shared" si="264"/>
        <v>0</v>
      </c>
    </row>
    <row r="775" spans="1:21" x14ac:dyDescent="0.25">
      <c r="A775" s="30"/>
      <c r="B775" s="24" t="s">
        <v>698</v>
      </c>
      <c r="C775" s="15" t="s">
        <v>289</v>
      </c>
      <c r="D775" s="51">
        <v>0</v>
      </c>
      <c r="E775" s="51">
        <v>0</v>
      </c>
      <c r="F775" s="51">
        <v>0</v>
      </c>
      <c r="G775" s="51">
        <v>0</v>
      </c>
      <c r="H775" s="51">
        <v>0</v>
      </c>
      <c r="I775" s="51">
        <v>0</v>
      </c>
      <c r="J775" s="51">
        <v>0</v>
      </c>
      <c r="K775" s="60">
        <f t="shared" si="263"/>
        <v>0</v>
      </c>
      <c r="L775" s="51">
        <v>0</v>
      </c>
      <c r="M775" s="51">
        <v>0</v>
      </c>
      <c r="N775" s="51">
        <v>0</v>
      </c>
      <c r="O775" s="51">
        <v>0</v>
      </c>
      <c r="P775" s="51">
        <v>0</v>
      </c>
      <c r="Q775" s="51">
        <v>0</v>
      </c>
      <c r="R775" s="51">
        <v>0</v>
      </c>
      <c r="S775" s="51">
        <v>0</v>
      </c>
      <c r="T775" s="51">
        <v>0</v>
      </c>
      <c r="U775" s="279">
        <f t="shared" si="264"/>
        <v>0</v>
      </c>
    </row>
    <row r="776" spans="1:21" ht="31.5" x14ac:dyDescent="0.25">
      <c r="A776" s="30"/>
      <c r="B776" s="24" t="s">
        <v>703</v>
      </c>
      <c r="C776" s="15" t="s">
        <v>290</v>
      </c>
      <c r="D776" s="51">
        <v>0</v>
      </c>
      <c r="E776" s="51">
        <v>0</v>
      </c>
      <c r="F776" s="51">
        <v>0</v>
      </c>
      <c r="G776" s="51">
        <v>0</v>
      </c>
      <c r="H776" s="51">
        <v>0</v>
      </c>
      <c r="I776" s="51">
        <v>0</v>
      </c>
      <c r="J776" s="51">
        <v>0</v>
      </c>
      <c r="K776" s="60">
        <f t="shared" si="263"/>
        <v>0</v>
      </c>
      <c r="L776" s="51">
        <v>0</v>
      </c>
      <c r="M776" s="51">
        <v>0</v>
      </c>
      <c r="N776" s="51">
        <v>0</v>
      </c>
      <c r="O776" s="51">
        <v>0</v>
      </c>
      <c r="P776" s="51">
        <v>0</v>
      </c>
      <c r="Q776" s="51">
        <v>0</v>
      </c>
      <c r="R776" s="51">
        <v>0</v>
      </c>
      <c r="S776" s="51">
        <v>0</v>
      </c>
      <c r="T776" s="51">
        <v>0</v>
      </c>
      <c r="U776" s="279">
        <f t="shared" si="264"/>
        <v>0</v>
      </c>
    </row>
    <row r="777" spans="1:21" x14ac:dyDescent="0.25">
      <c r="A777" s="30"/>
      <c r="B777" s="24" t="s">
        <v>699</v>
      </c>
      <c r="C777" s="15" t="s">
        <v>291</v>
      </c>
      <c r="D777" s="51">
        <v>0</v>
      </c>
      <c r="E777" s="51">
        <v>0</v>
      </c>
      <c r="F777" s="51">
        <v>0</v>
      </c>
      <c r="G777" s="51">
        <v>0</v>
      </c>
      <c r="H777" s="51">
        <v>0</v>
      </c>
      <c r="I777" s="51">
        <v>0</v>
      </c>
      <c r="J777" s="51">
        <v>0</v>
      </c>
      <c r="K777" s="60">
        <f t="shared" si="263"/>
        <v>0</v>
      </c>
      <c r="L777" s="51">
        <v>0</v>
      </c>
      <c r="M777" s="51">
        <v>0</v>
      </c>
      <c r="N777" s="51">
        <v>0</v>
      </c>
      <c r="O777" s="51">
        <v>0</v>
      </c>
      <c r="P777" s="51">
        <v>0</v>
      </c>
      <c r="Q777" s="51">
        <v>0</v>
      </c>
      <c r="R777" s="51">
        <v>0</v>
      </c>
      <c r="S777" s="51">
        <v>0</v>
      </c>
      <c r="T777" s="51">
        <v>0</v>
      </c>
      <c r="U777" s="279">
        <f t="shared" si="264"/>
        <v>0</v>
      </c>
    </row>
    <row r="778" spans="1:21" ht="31.5" x14ac:dyDescent="0.25">
      <c r="A778" s="30"/>
      <c r="B778" s="24" t="s">
        <v>950</v>
      </c>
      <c r="C778" s="15" t="s">
        <v>949</v>
      </c>
      <c r="D778" s="187">
        <v>0</v>
      </c>
      <c r="E778" s="61">
        <v>0</v>
      </c>
      <c r="F778" s="61">
        <v>0</v>
      </c>
      <c r="G778" s="61">
        <v>0</v>
      </c>
      <c r="H778" s="61">
        <v>0</v>
      </c>
      <c r="I778" s="61">
        <v>0</v>
      </c>
      <c r="J778" s="61">
        <v>0</v>
      </c>
      <c r="K778" s="60">
        <f t="shared" si="263"/>
        <v>0</v>
      </c>
      <c r="L778" s="61">
        <v>0</v>
      </c>
      <c r="M778" s="61">
        <v>0</v>
      </c>
      <c r="N778" s="61">
        <v>0</v>
      </c>
      <c r="O778" s="61">
        <v>0</v>
      </c>
      <c r="P778" s="61">
        <v>0</v>
      </c>
      <c r="Q778" s="61">
        <v>0</v>
      </c>
      <c r="R778" s="61">
        <v>0</v>
      </c>
      <c r="S778" s="61">
        <v>0</v>
      </c>
      <c r="T778" s="61">
        <v>0</v>
      </c>
      <c r="U778" s="279">
        <f t="shared" si="264"/>
        <v>0</v>
      </c>
    </row>
    <row r="779" spans="1:21" x14ac:dyDescent="0.25">
      <c r="A779" s="30"/>
      <c r="B779" s="24" t="s">
        <v>700</v>
      </c>
      <c r="C779" s="15" t="s">
        <v>292</v>
      </c>
      <c r="D779" s="51">
        <v>0</v>
      </c>
      <c r="E779" s="51">
        <v>0</v>
      </c>
      <c r="F779" s="51">
        <v>0</v>
      </c>
      <c r="G779" s="51">
        <v>0</v>
      </c>
      <c r="H779" s="51">
        <v>0</v>
      </c>
      <c r="I779" s="51">
        <v>0</v>
      </c>
      <c r="J779" s="51">
        <v>0</v>
      </c>
      <c r="K779" s="60">
        <f t="shared" ref="K779:K842" si="305">+I779+J779</f>
        <v>0</v>
      </c>
      <c r="L779" s="51">
        <v>0</v>
      </c>
      <c r="M779" s="51">
        <v>0</v>
      </c>
      <c r="N779" s="51">
        <v>0</v>
      </c>
      <c r="O779" s="51">
        <v>0</v>
      </c>
      <c r="P779" s="51">
        <v>0</v>
      </c>
      <c r="Q779" s="51">
        <v>0</v>
      </c>
      <c r="R779" s="51">
        <v>0</v>
      </c>
      <c r="S779" s="51">
        <v>0</v>
      </c>
      <c r="T779" s="51">
        <v>0</v>
      </c>
      <c r="U779" s="279">
        <f t="shared" ref="U779:U842" si="306">+K779-M779-N779-O779-P779</f>
        <v>0</v>
      </c>
    </row>
    <row r="780" spans="1:21" x14ac:dyDescent="0.25">
      <c r="A780" s="30"/>
      <c r="B780" s="24" t="s">
        <v>704</v>
      </c>
      <c r="C780" s="15" t="s">
        <v>293</v>
      </c>
      <c r="D780" s="155">
        <v>1225.1300000000001</v>
      </c>
      <c r="E780" s="155">
        <v>568.62</v>
      </c>
      <c r="F780" s="155">
        <v>644.35</v>
      </c>
      <c r="G780" s="155">
        <v>724.35</v>
      </c>
      <c r="H780" s="155">
        <v>626.94000000000005</v>
      </c>
      <c r="I780" s="155">
        <v>155</v>
      </c>
      <c r="J780" s="155">
        <v>0</v>
      </c>
      <c r="K780" s="60">
        <f t="shared" si="305"/>
        <v>155</v>
      </c>
      <c r="L780" s="155">
        <v>0</v>
      </c>
      <c r="M780" s="155">
        <v>130</v>
      </c>
      <c r="N780" s="155">
        <v>0</v>
      </c>
      <c r="O780" s="155">
        <v>0</v>
      </c>
      <c r="P780" s="155">
        <v>25</v>
      </c>
      <c r="Q780" s="155">
        <v>690</v>
      </c>
      <c r="R780" s="155">
        <v>500</v>
      </c>
      <c r="S780" s="155">
        <v>200</v>
      </c>
      <c r="T780" s="155">
        <v>0</v>
      </c>
      <c r="U780" s="279">
        <f t="shared" si="306"/>
        <v>0</v>
      </c>
    </row>
    <row r="781" spans="1:21" x14ac:dyDescent="0.25">
      <c r="A781" s="30"/>
      <c r="B781" s="24" t="s">
        <v>705</v>
      </c>
      <c r="C781" s="15" t="s">
        <v>294</v>
      </c>
      <c r="D781" s="51">
        <v>0</v>
      </c>
      <c r="E781" s="51">
        <v>0</v>
      </c>
      <c r="F781" s="51">
        <v>0</v>
      </c>
      <c r="G781" s="51">
        <v>0</v>
      </c>
      <c r="H781" s="51">
        <v>0</v>
      </c>
      <c r="I781" s="51">
        <v>0</v>
      </c>
      <c r="J781" s="51">
        <v>0</v>
      </c>
      <c r="K781" s="60">
        <f t="shared" si="305"/>
        <v>0</v>
      </c>
      <c r="L781" s="51">
        <v>0</v>
      </c>
      <c r="M781" s="51">
        <v>0</v>
      </c>
      <c r="N781" s="51">
        <v>0</v>
      </c>
      <c r="O781" s="51">
        <v>0</v>
      </c>
      <c r="P781" s="51">
        <v>0</v>
      </c>
      <c r="Q781" s="51">
        <v>0</v>
      </c>
      <c r="R781" s="51">
        <v>0</v>
      </c>
      <c r="S781" s="51">
        <v>0</v>
      </c>
      <c r="T781" s="51">
        <v>0</v>
      </c>
      <c r="U781" s="279">
        <f t="shared" si="306"/>
        <v>0</v>
      </c>
    </row>
    <row r="782" spans="1:21" x14ac:dyDescent="0.25">
      <c r="A782" s="30"/>
      <c r="B782" s="24" t="s">
        <v>706</v>
      </c>
      <c r="C782" s="15" t="s">
        <v>550</v>
      </c>
      <c r="D782" s="51">
        <v>0</v>
      </c>
      <c r="E782" s="51">
        <v>0</v>
      </c>
      <c r="F782" s="51">
        <v>0</v>
      </c>
      <c r="G782" s="51">
        <v>0</v>
      </c>
      <c r="H782" s="51">
        <v>0</v>
      </c>
      <c r="I782" s="51">
        <v>0</v>
      </c>
      <c r="J782" s="51">
        <v>0</v>
      </c>
      <c r="K782" s="60">
        <f t="shared" si="305"/>
        <v>0</v>
      </c>
      <c r="L782" s="51">
        <v>0</v>
      </c>
      <c r="M782" s="51">
        <v>0</v>
      </c>
      <c r="N782" s="51">
        <v>0</v>
      </c>
      <c r="O782" s="51">
        <v>0</v>
      </c>
      <c r="P782" s="51">
        <v>0</v>
      </c>
      <c r="Q782" s="51">
        <v>0</v>
      </c>
      <c r="R782" s="51">
        <v>0</v>
      </c>
      <c r="S782" s="51">
        <v>0</v>
      </c>
      <c r="T782" s="51">
        <v>0</v>
      </c>
      <c r="U782" s="279">
        <f t="shared" si="306"/>
        <v>0</v>
      </c>
    </row>
    <row r="783" spans="1:21" x14ac:dyDescent="0.25">
      <c r="A783" s="30"/>
      <c r="B783" s="24" t="s">
        <v>701</v>
      </c>
      <c r="C783" s="15" t="s">
        <v>295</v>
      </c>
      <c r="D783" s="51">
        <v>0</v>
      </c>
      <c r="E783" s="51">
        <v>0</v>
      </c>
      <c r="F783" s="51">
        <v>0</v>
      </c>
      <c r="G783" s="51">
        <v>0</v>
      </c>
      <c r="H783" s="51">
        <v>0</v>
      </c>
      <c r="I783" s="51">
        <v>0</v>
      </c>
      <c r="J783" s="51">
        <v>0</v>
      </c>
      <c r="K783" s="60">
        <f t="shared" si="305"/>
        <v>0</v>
      </c>
      <c r="L783" s="51">
        <v>0</v>
      </c>
      <c r="M783" s="51">
        <v>0</v>
      </c>
      <c r="N783" s="51">
        <v>0</v>
      </c>
      <c r="O783" s="51">
        <v>0</v>
      </c>
      <c r="P783" s="51">
        <v>0</v>
      </c>
      <c r="Q783" s="51">
        <v>0</v>
      </c>
      <c r="R783" s="51">
        <v>0</v>
      </c>
      <c r="S783" s="51">
        <v>0</v>
      </c>
      <c r="T783" s="51">
        <v>0</v>
      </c>
      <c r="U783" s="279">
        <f t="shared" si="306"/>
        <v>0</v>
      </c>
    </row>
    <row r="784" spans="1:21" ht="31.5" x14ac:dyDescent="0.25">
      <c r="A784" s="30"/>
      <c r="B784" s="24" t="s">
        <v>702</v>
      </c>
      <c r="C784" s="15" t="s">
        <v>306</v>
      </c>
      <c r="D784" s="51">
        <v>0</v>
      </c>
      <c r="E784" s="51">
        <v>0</v>
      </c>
      <c r="F784" s="51">
        <v>0</v>
      </c>
      <c r="G784" s="51">
        <v>0</v>
      </c>
      <c r="H784" s="51">
        <v>0</v>
      </c>
      <c r="I784" s="51">
        <v>0</v>
      </c>
      <c r="J784" s="51">
        <v>0</v>
      </c>
      <c r="K784" s="60">
        <f t="shared" si="305"/>
        <v>0</v>
      </c>
      <c r="L784" s="51">
        <v>0</v>
      </c>
      <c r="M784" s="51">
        <v>0</v>
      </c>
      <c r="N784" s="51">
        <v>0</v>
      </c>
      <c r="O784" s="51">
        <v>0</v>
      </c>
      <c r="P784" s="51">
        <v>0</v>
      </c>
      <c r="Q784" s="51">
        <v>0</v>
      </c>
      <c r="R784" s="51">
        <v>0</v>
      </c>
      <c r="S784" s="51">
        <v>0</v>
      </c>
      <c r="T784" s="51">
        <v>0</v>
      </c>
      <c r="U784" s="279">
        <f t="shared" si="306"/>
        <v>0</v>
      </c>
    </row>
    <row r="785" spans="1:21" x14ac:dyDescent="0.25">
      <c r="A785" s="30" t="s">
        <v>24</v>
      </c>
      <c r="B785" s="13" t="s">
        <v>374</v>
      </c>
      <c r="C785" s="18" t="s">
        <v>375</v>
      </c>
      <c r="D785" s="60">
        <v>6336.2999999999993</v>
      </c>
      <c r="E785" s="60">
        <f t="shared" ref="E785:E801" si="307">+E802+E819+E836+E853</f>
        <v>5080.67</v>
      </c>
      <c r="F785" s="60">
        <v>7809.05</v>
      </c>
      <c r="G785" s="60">
        <v>7948.3</v>
      </c>
      <c r="H785" s="60">
        <f t="shared" ref="H785:J801" si="308">+H802+H819+H836+H853</f>
        <v>6294.6900000000005</v>
      </c>
      <c r="I785" s="60">
        <v>4153.91</v>
      </c>
      <c r="J785" s="60">
        <f t="shared" si="308"/>
        <v>0</v>
      </c>
      <c r="K785" s="60">
        <f t="shared" si="305"/>
        <v>4153.91</v>
      </c>
      <c r="L785" s="60">
        <f t="shared" ref="L785:T785" si="309">+L802+L819+L836+L853</f>
        <v>0</v>
      </c>
      <c r="M785" s="60">
        <f t="shared" si="309"/>
        <v>2337.12</v>
      </c>
      <c r="N785" s="60">
        <f t="shared" si="309"/>
        <v>2050</v>
      </c>
      <c r="O785" s="60">
        <f t="shared" si="309"/>
        <v>-48.210000000000008</v>
      </c>
      <c r="P785" s="60">
        <f t="shared" si="309"/>
        <v>-185</v>
      </c>
      <c r="Q785" s="60">
        <f t="shared" si="309"/>
        <v>28285.71</v>
      </c>
      <c r="R785" s="60">
        <f t="shared" si="309"/>
        <v>2550</v>
      </c>
      <c r="S785" s="60">
        <f t="shared" si="309"/>
        <v>1350</v>
      </c>
      <c r="T785" s="60">
        <f t="shared" si="309"/>
        <v>250</v>
      </c>
      <c r="U785" s="279">
        <f t="shared" si="306"/>
        <v>0</v>
      </c>
    </row>
    <row r="786" spans="1:21" x14ac:dyDescent="0.25">
      <c r="A786" s="30"/>
      <c r="B786" s="24" t="s">
        <v>692</v>
      </c>
      <c r="C786" s="15" t="s">
        <v>284</v>
      </c>
      <c r="D786" s="60">
        <v>0</v>
      </c>
      <c r="E786" s="60">
        <f t="shared" si="307"/>
        <v>0</v>
      </c>
      <c r="F786" s="60">
        <v>0</v>
      </c>
      <c r="G786" s="60">
        <v>0</v>
      </c>
      <c r="H786" s="60">
        <f t="shared" si="308"/>
        <v>0</v>
      </c>
      <c r="I786" s="60">
        <v>0</v>
      </c>
      <c r="J786" s="60">
        <f t="shared" si="308"/>
        <v>0</v>
      </c>
      <c r="K786" s="60">
        <f t="shared" si="305"/>
        <v>0</v>
      </c>
      <c r="L786" s="60">
        <f t="shared" ref="L786:T786" si="310">+L803+L820+L837+L854</f>
        <v>0</v>
      </c>
      <c r="M786" s="60">
        <f t="shared" si="310"/>
        <v>0</v>
      </c>
      <c r="N786" s="60">
        <f t="shared" si="310"/>
        <v>0</v>
      </c>
      <c r="O786" s="60">
        <f t="shared" si="310"/>
        <v>0</v>
      </c>
      <c r="P786" s="60">
        <f t="shared" si="310"/>
        <v>0</v>
      </c>
      <c r="Q786" s="60">
        <f t="shared" si="310"/>
        <v>0</v>
      </c>
      <c r="R786" s="60">
        <f t="shared" si="310"/>
        <v>0</v>
      </c>
      <c r="S786" s="60">
        <f t="shared" si="310"/>
        <v>0</v>
      </c>
      <c r="T786" s="60">
        <f t="shared" si="310"/>
        <v>0</v>
      </c>
      <c r="U786" s="279">
        <f t="shared" si="306"/>
        <v>0</v>
      </c>
    </row>
    <row r="787" spans="1:21" x14ac:dyDescent="0.25">
      <c r="A787" s="30"/>
      <c r="B787" s="24" t="s">
        <v>693</v>
      </c>
      <c r="C787" s="15" t="s">
        <v>285</v>
      </c>
      <c r="D787" s="60">
        <v>0</v>
      </c>
      <c r="E787" s="60">
        <f t="shared" si="307"/>
        <v>0</v>
      </c>
      <c r="F787" s="60">
        <v>0</v>
      </c>
      <c r="G787" s="60">
        <v>0</v>
      </c>
      <c r="H787" s="60">
        <f t="shared" si="308"/>
        <v>0</v>
      </c>
      <c r="I787" s="60">
        <v>0</v>
      </c>
      <c r="J787" s="60">
        <f t="shared" si="308"/>
        <v>0</v>
      </c>
      <c r="K787" s="60">
        <f t="shared" si="305"/>
        <v>0</v>
      </c>
      <c r="L787" s="60">
        <f t="shared" ref="L787:T787" si="311">+L804+L821+L838+L855</f>
        <v>0</v>
      </c>
      <c r="M787" s="60">
        <f t="shared" si="311"/>
        <v>0</v>
      </c>
      <c r="N787" s="60">
        <f t="shared" si="311"/>
        <v>0</v>
      </c>
      <c r="O787" s="60">
        <f t="shared" si="311"/>
        <v>0</v>
      </c>
      <c r="P787" s="60">
        <f t="shared" si="311"/>
        <v>0</v>
      </c>
      <c r="Q787" s="60">
        <f t="shared" si="311"/>
        <v>0</v>
      </c>
      <c r="R787" s="60">
        <f t="shared" si="311"/>
        <v>0</v>
      </c>
      <c r="S787" s="60">
        <f t="shared" si="311"/>
        <v>0</v>
      </c>
      <c r="T787" s="60">
        <f t="shared" si="311"/>
        <v>0</v>
      </c>
      <c r="U787" s="279">
        <f t="shared" si="306"/>
        <v>0</v>
      </c>
    </row>
    <row r="788" spans="1:21" x14ac:dyDescent="0.25">
      <c r="A788" s="30"/>
      <c r="B788" s="24" t="s">
        <v>695</v>
      </c>
      <c r="C788" s="15" t="s">
        <v>286</v>
      </c>
      <c r="D788" s="60">
        <v>0</v>
      </c>
      <c r="E788" s="60">
        <f t="shared" si="307"/>
        <v>0</v>
      </c>
      <c r="F788" s="60">
        <v>0</v>
      </c>
      <c r="G788" s="60">
        <v>0</v>
      </c>
      <c r="H788" s="60">
        <f t="shared" si="308"/>
        <v>0</v>
      </c>
      <c r="I788" s="60">
        <v>0</v>
      </c>
      <c r="J788" s="60">
        <f t="shared" si="308"/>
        <v>0</v>
      </c>
      <c r="K788" s="60">
        <f t="shared" si="305"/>
        <v>0</v>
      </c>
      <c r="L788" s="60">
        <f t="shared" ref="L788:T788" si="312">+L805+L822+L839+L856</f>
        <v>0</v>
      </c>
      <c r="M788" s="60">
        <f t="shared" si="312"/>
        <v>0</v>
      </c>
      <c r="N788" s="60">
        <f t="shared" si="312"/>
        <v>0</v>
      </c>
      <c r="O788" s="60">
        <f t="shared" si="312"/>
        <v>0</v>
      </c>
      <c r="P788" s="60">
        <f t="shared" si="312"/>
        <v>0</v>
      </c>
      <c r="Q788" s="60">
        <f t="shared" si="312"/>
        <v>0</v>
      </c>
      <c r="R788" s="60">
        <f t="shared" si="312"/>
        <v>0</v>
      </c>
      <c r="S788" s="60">
        <f t="shared" si="312"/>
        <v>0</v>
      </c>
      <c r="T788" s="60">
        <f t="shared" si="312"/>
        <v>0</v>
      </c>
      <c r="U788" s="279">
        <f t="shared" si="306"/>
        <v>0</v>
      </c>
    </row>
    <row r="789" spans="1:21" x14ac:dyDescent="0.25">
      <c r="A789" s="30"/>
      <c r="B789" s="24" t="s">
        <v>694</v>
      </c>
      <c r="C789" s="15" t="s">
        <v>696</v>
      </c>
      <c r="D789" s="60">
        <v>0</v>
      </c>
      <c r="E789" s="60">
        <f t="shared" si="307"/>
        <v>0</v>
      </c>
      <c r="F789" s="60">
        <v>0</v>
      </c>
      <c r="G789" s="60">
        <v>0</v>
      </c>
      <c r="H789" s="60">
        <f t="shared" si="308"/>
        <v>0</v>
      </c>
      <c r="I789" s="60">
        <v>0</v>
      </c>
      <c r="J789" s="60">
        <f t="shared" si="308"/>
        <v>0</v>
      </c>
      <c r="K789" s="60">
        <f t="shared" si="305"/>
        <v>0</v>
      </c>
      <c r="L789" s="60">
        <f t="shared" ref="L789:T789" si="313">+L806+L823+L840+L857</f>
        <v>0</v>
      </c>
      <c r="M789" s="60">
        <f t="shared" si="313"/>
        <v>0</v>
      </c>
      <c r="N789" s="60">
        <f t="shared" si="313"/>
        <v>0</v>
      </c>
      <c r="O789" s="60">
        <f t="shared" si="313"/>
        <v>0</v>
      </c>
      <c r="P789" s="60">
        <f t="shared" si="313"/>
        <v>0</v>
      </c>
      <c r="Q789" s="60">
        <f t="shared" si="313"/>
        <v>0</v>
      </c>
      <c r="R789" s="60">
        <f t="shared" si="313"/>
        <v>0</v>
      </c>
      <c r="S789" s="60">
        <f t="shared" si="313"/>
        <v>0</v>
      </c>
      <c r="T789" s="60">
        <f t="shared" si="313"/>
        <v>0</v>
      </c>
      <c r="U789" s="279">
        <f t="shared" si="306"/>
        <v>0</v>
      </c>
    </row>
    <row r="790" spans="1:21" x14ac:dyDescent="0.25">
      <c r="A790" s="30"/>
      <c r="B790" s="24" t="s">
        <v>697</v>
      </c>
      <c r="C790" s="15" t="s">
        <v>287</v>
      </c>
      <c r="D790" s="60">
        <v>0</v>
      </c>
      <c r="E790" s="60">
        <f t="shared" si="307"/>
        <v>0</v>
      </c>
      <c r="F790" s="60">
        <v>0</v>
      </c>
      <c r="G790" s="60">
        <v>0</v>
      </c>
      <c r="H790" s="60">
        <f t="shared" si="308"/>
        <v>0</v>
      </c>
      <c r="I790" s="60">
        <v>0</v>
      </c>
      <c r="J790" s="60">
        <f t="shared" si="308"/>
        <v>0</v>
      </c>
      <c r="K790" s="60">
        <f t="shared" si="305"/>
        <v>0</v>
      </c>
      <c r="L790" s="60">
        <f t="shared" ref="L790:T790" si="314">+L807+L824+L841+L858</f>
        <v>0</v>
      </c>
      <c r="M790" s="60">
        <f t="shared" si="314"/>
        <v>0</v>
      </c>
      <c r="N790" s="60">
        <f t="shared" si="314"/>
        <v>0</v>
      </c>
      <c r="O790" s="60">
        <f t="shared" si="314"/>
        <v>0</v>
      </c>
      <c r="P790" s="60">
        <f t="shared" si="314"/>
        <v>0</v>
      </c>
      <c r="Q790" s="60">
        <f t="shared" si="314"/>
        <v>0</v>
      </c>
      <c r="R790" s="60">
        <f t="shared" si="314"/>
        <v>0</v>
      </c>
      <c r="S790" s="60">
        <f t="shared" si="314"/>
        <v>0</v>
      </c>
      <c r="T790" s="60">
        <f t="shared" si="314"/>
        <v>0</v>
      </c>
      <c r="U790" s="279">
        <f t="shared" si="306"/>
        <v>0</v>
      </c>
    </row>
    <row r="791" spans="1:21" x14ac:dyDescent="0.25">
      <c r="A791" s="30"/>
      <c r="B791" s="24" t="s">
        <v>708</v>
      </c>
      <c r="C791" s="15" t="s">
        <v>288</v>
      </c>
      <c r="D791" s="60">
        <v>3397.3500000000004</v>
      </c>
      <c r="E791" s="60">
        <f t="shared" si="307"/>
        <v>3224.2</v>
      </c>
      <c r="F791" s="60">
        <v>3712.05</v>
      </c>
      <c r="G791" s="60">
        <v>6706.1</v>
      </c>
      <c r="H791" s="60">
        <f t="shared" si="308"/>
        <v>6061.18</v>
      </c>
      <c r="I791" s="60">
        <v>1210.5</v>
      </c>
      <c r="J791" s="60">
        <f t="shared" si="308"/>
        <v>0</v>
      </c>
      <c r="K791" s="60">
        <f t="shared" si="305"/>
        <v>1210.5</v>
      </c>
      <c r="L791" s="60">
        <f t="shared" ref="L791:T791" si="315">+L808+L825+L842+L859</f>
        <v>0</v>
      </c>
      <c r="M791" s="60">
        <f t="shared" si="315"/>
        <v>0</v>
      </c>
      <c r="N791" s="60">
        <f t="shared" si="315"/>
        <v>800</v>
      </c>
      <c r="O791" s="60">
        <f t="shared" si="315"/>
        <v>150</v>
      </c>
      <c r="P791" s="60">
        <f t="shared" si="315"/>
        <v>260.5</v>
      </c>
      <c r="Q791" s="60">
        <f t="shared" si="315"/>
        <v>0</v>
      </c>
      <c r="R791" s="60">
        <f t="shared" si="315"/>
        <v>1350</v>
      </c>
      <c r="S791" s="60">
        <f t="shared" si="315"/>
        <v>700</v>
      </c>
      <c r="T791" s="60">
        <f t="shared" si="315"/>
        <v>150</v>
      </c>
      <c r="U791" s="279">
        <f t="shared" si="306"/>
        <v>0</v>
      </c>
    </row>
    <row r="792" spans="1:21" x14ac:dyDescent="0.25">
      <c r="A792" s="30"/>
      <c r="B792" s="24" t="s">
        <v>698</v>
      </c>
      <c r="C792" s="15" t="s">
        <v>289</v>
      </c>
      <c r="D792" s="60">
        <v>0</v>
      </c>
      <c r="E792" s="60">
        <f t="shared" si="307"/>
        <v>0</v>
      </c>
      <c r="F792" s="60">
        <v>0</v>
      </c>
      <c r="G792" s="60">
        <v>0</v>
      </c>
      <c r="H792" s="60">
        <f t="shared" si="308"/>
        <v>0</v>
      </c>
      <c r="I792" s="60">
        <v>0</v>
      </c>
      <c r="J792" s="60">
        <f t="shared" si="308"/>
        <v>0</v>
      </c>
      <c r="K792" s="60">
        <f t="shared" si="305"/>
        <v>0</v>
      </c>
      <c r="L792" s="60">
        <f t="shared" ref="L792:T792" si="316">+L809+L826+L843+L860</f>
        <v>0</v>
      </c>
      <c r="M792" s="60">
        <f t="shared" si="316"/>
        <v>0</v>
      </c>
      <c r="N792" s="60">
        <f t="shared" si="316"/>
        <v>0</v>
      </c>
      <c r="O792" s="60">
        <f t="shared" si="316"/>
        <v>0</v>
      </c>
      <c r="P792" s="60">
        <f t="shared" si="316"/>
        <v>0</v>
      </c>
      <c r="Q792" s="60">
        <f t="shared" si="316"/>
        <v>0</v>
      </c>
      <c r="R792" s="60">
        <f t="shared" si="316"/>
        <v>0</v>
      </c>
      <c r="S792" s="60">
        <f t="shared" si="316"/>
        <v>0</v>
      </c>
      <c r="T792" s="60">
        <f t="shared" si="316"/>
        <v>0</v>
      </c>
      <c r="U792" s="279">
        <f t="shared" si="306"/>
        <v>0</v>
      </c>
    </row>
    <row r="793" spans="1:21" ht="31.5" x14ac:dyDescent="0.25">
      <c r="A793" s="30"/>
      <c r="B793" s="24" t="s">
        <v>703</v>
      </c>
      <c r="C793" s="15" t="s">
        <v>290</v>
      </c>
      <c r="D793" s="60">
        <v>0</v>
      </c>
      <c r="E793" s="60">
        <f t="shared" si="307"/>
        <v>0</v>
      </c>
      <c r="F793" s="60">
        <v>0</v>
      </c>
      <c r="G793" s="60">
        <v>0</v>
      </c>
      <c r="H793" s="60">
        <f t="shared" si="308"/>
        <v>0</v>
      </c>
      <c r="I793" s="60">
        <v>0</v>
      </c>
      <c r="J793" s="60">
        <f t="shared" si="308"/>
        <v>0</v>
      </c>
      <c r="K793" s="60">
        <f t="shared" si="305"/>
        <v>0</v>
      </c>
      <c r="L793" s="60">
        <f t="shared" ref="L793:T793" si="317">+L810+L827+L844+L861</f>
        <v>0</v>
      </c>
      <c r="M793" s="60">
        <f t="shared" si="317"/>
        <v>0</v>
      </c>
      <c r="N793" s="60">
        <f t="shared" si="317"/>
        <v>0</v>
      </c>
      <c r="O793" s="60">
        <f t="shared" si="317"/>
        <v>0</v>
      </c>
      <c r="P793" s="60">
        <f t="shared" si="317"/>
        <v>0</v>
      </c>
      <c r="Q793" s="60">
        <f t="shared" si="317"/>
        <v>0</v>
      </c>
      <c r="R793" s="60">
        <f t="shared" si="317"/>
        <v>0</v>
      </c>
      <c r="S793" s="60">
        <f t="shared" si="317"/>
        <v>0</v>
      </c>
      <c r="T793" s="60">
        <f t="shared" si="317"/>
        <v>0</v>
      </c>
      <c r="U793" s="279">
        <f t="shared" si="306"/>
        <v>0</v>
      </c>
    </row>
    <row r="794" spans="1:21" x14ac:dyDescent="0.25">
      <c r="A794" s="30"/>
      <c r="B794" s="24" t="s">
        <v>699</v>
      </c>
      <c r="C794" s="15" t="s">
        <v>291</v>
      </c>
      <c r="D794" s="60">
        <v>0</v>
      </c>
      <c r="E794" s="60">
        <f t="shared" si="307"/>
        <v>0</v>
      </c>
      <c r="F794" s="60">
        <v>0</v>
      </c>
      <c r="G794" s="60">
        <v>0</v>
      </c>
      <c r="H794" s="60">
        <f t="shared" si="308"/>
        <v>0</v>
      </c>
      <c r="I794" s="60">
        <v>0</v>
      </c>
      <c r="J794" s="60">
        <f t="shared" si="308"/>
        <v>0</v>
      </c>
      <c r="K794" s="60">
        <f t="shared" si="305"/>
        <v>0</v>
      </c>
      <c r="L794" s="60">
        <f t="shared" ref="L794:T794" si="318">+L811+L828+L845+L862</f>
        <v>0</v>
      </c>
      <c r="M794" s="60">
        <f t="shared" si="318"/>
        <v>0</v>
      </c>
      <c r="N794" s="60">
        <f t="shared" si="318"/>
        <v>0</v>
      </c>
      <c r="O794" s="60">
        <f t="shared" si="318"/>
        <v>0</v>
      </c>
      <c r="P794" s="60">
        <f t="shared" si="318"/>
        <v>0</v>
      </c>
      <c r="Q794" s="60">
        <f t="shared" si="318"/>
        <v>0</v>
      </c>
      <c r="R794" s="60">
        <f t="shared" si="318"/>
        <v>0</v>
      </c>
      <c r="S794" s="60">
        <f t="shared" si="318"/>
        <v>0</v>
      </c>
      <c r="T794" s="60">
        <f t="shared" si="318"/>
        <v>0</v>
      </c>
      <c r="U794" s="279">
        <f t="shared" si="306"/>
        <v>0</v>
      </c>
    </row>
    <row r="795" spans="1:21" ht="31.5" x14ac:dyDescent="0.25">
      <c r="A795" s="30"/>
      <c r="B795" s="24" t="s">
        <v>950</v>
      </c>
      <c r="C795" s="15" t="s">
        <v>949</v>
      </c>
      <c r="D795" s="187">
        <v>0</v>
      </c>
      <c r="E795" s="60">
        <f t="shared" si="307"/>
        <v>0</v>
      </c>
      <c r="F795" s="60">
        <v>0</v>
      </c>
      <c r="G795" s="60">
        <v>0</v>
      </c>
      <c r="H795" s="60">
        <f t="shared" si="308"/>
        <v>0</v>
      </c>
      <c r="I795" s="60">
        <v>0</v>
      </c>
      <c r="J795" s="60">
        <f t="shared" si="308"/>
        <v>0</v>
      </c>
      <c r="K795" s="60">
        <f t="shared" si="305"/>
        <v>0</v>
      </c>
      <c r="L795" s="60">
        <f t="shared" ref="L795:T795" si="319">+L812+L829+L846+L863</f>
        <v>0</v>
      </c>
      <c r="M795" s="60">
        <f t="shared" si="319"/>
        <v>0</v>
      </c>
      <c r="N795" s="60">
        <f t="shared" si="319"/>
        <v>0</v>
      </c>
      <c r="O795" s="60">
        <f t="shared" si="319"/>
        <v>0</v>
      </c>
      <c r="P795" s="60">
        <f t="shared" si="319"/>
        <v>0</v>
      </c>
      <c r="Q795" s="60">
        <f t="shared" si="319"/>
        <v>0</v>
      </c>
      <c r="R795" s="60">
        <f t="shared" si="319"/>
        <v>0</v>
      </c>
      <c r="S795" s="60">
        <f t="shared" si="319"/>
        <v>0</v>
      </c>
      <c r="T795" s="60">
        <f t="shared" si="319"/>
        <v>0</v>
      </c>
      <c r="U795" s="279">
        <f t="shared" si="306"/>
        <v>0</v>
      </c>
    </row>
    <row r="796" spans="1:21" x14ac:dyDescent="0.25">
      <c r="A796" s="30"/>
      <c r="B796" s="24" t="s">
        <v>700</v>
      </c>
      <c r="C796" s="15" t="s">
        <v>292</v>
      </c>
      <c r="D796" s="60">
        <v>0</v>
      </c>
      <c r="E796" s="60">
        <f t="shared" si="307"/>
        <v>0</v>
      </c>
      <c r="F796" s="60">
        <v>0</v>
      </c>
      <c r="G796" s="60">
        <v>0</v>
      </c>
      <c r="H796" s="60">
        <f t="shared" si="308"/>
        <v>0</v>
      </c>
      <c r="I796" s="60">
        <v>0</v>
      </c>
      <c r="J796" s="60">
        <f t="shared" si="308"/>
        <v>0</v>
      </c>
      <c r="K796" s="60">
        <f t="shared" si="305"/>
        <v>0</v>
      </c>
      <c r="L796" s="60">
        <f t="shared" ref="L796:T796" si="320">+L813+L830+L847+L864</f>
        <v>0</v>
      </c>
      <c r="M796" s="60">
        <f t="shared" si="320"/>
        <v>0</v>
      </c>
      <c r="N796" s="60">
        <f t="shared" si="320"/>
        <v>0</v>
      </c>
      <c r="O796" s="60">
        <f t="shared" si="320"/>
        <v>0</v>
      </c>
      <c r="P796" s="60">
        <f t="shared" si="320"/>
        <v>0</v>
      </c>
      <c r="Q796" s="60">
        <f t="shared" si="320"/>
        <v>0</v>
      </c>
      <c r="R796" s="60">
        <f t="shared" si="320"/>
        <v>0</v>
      </c>
      <c r="S796" s="60">
        <f t="shared" si="320"/>
        <v>0</v>
      </c>
      <c r="T796" s="60">
        <f t="shared" si="320"/>
        <v>0</v>
      </c>
      <c r="U796" s="279">
        <f t="shared" si="306"/>
        <v>0</v>
      </c>
    </row>
    <row r="797" spans="1:21" x14ac:dyDescent="0.25">
      <c r="A797" s="30"/>
      <c r="B797" s="24" t="s">
        <v>704</v>
      </c>
      <c r="C797" s="15" t="s">
        <v>293</v>
      </c>
      <c r="D797" s="60">
        <v>2938.95</v>
      </c>
      <c r="E797" s="60">
        <f t="shared" si="307"/>
        <v>1856.47</v>
      </c>
      <c r="F797" s="60">
        <v>4097</v>
      </c>
      <c r="G797" s="60">
        <v>1242.2</v>
      </c>
      <c r="H797" s="60">
        <f t="shared" si="308"/>
        <v>233.51</v>
      </c>
      <c r="I797" s="60">
        <v>2943.41</v>
      </c>
      <c r="J797" s="60">
        <f t="shared" si="308"/>
        <v>0</v>
      </c>
      <c r="K797" s="60">
        <f t="shared" si="305"/>
        <v>2943.41</v>
      </c>
      <c r="L797" s="60">
        <f t="shared" ref="L797:T797" si="321">+L814+L831+L848+L865</f>
        <v>0</v>
      </c>
      <c r="M797" s="60">
        <f t="shared" si="321"/>
        <v>2337.12</v>
      </c>
      <c r="N797" s="60">
        <f t="shared" si="321"/>
        <v>1250</v>
      </c>
      <c r="O797" s="60">
        <f t="shared" si="321"/>
        <v>-198.21</v>
      </c>
      <c r="P797" s="60">
        <f t="shared" si="321"/>
        <v>-445.5</v>
      </c>
      <c r="Q797" s="60">
        <f t="shared" si="321"/>
        <v>28285.71</v>
      </c>
      <c r="R797" s="60">
        <f t="shared" si="321"/>
        <v>1200</v>
      </c>
      <c r="S797" s="60">
        <f t="shared" si="321"/>
        <v>650</v>
      </c>
      <c r="T797" s="60">
        <f t="shared" si="321"/>
        <v>100</v>
      </c>
      <c r="U797" s="279">
        <f t="shared" si="306"/>
        <v>0</v>
      </c>
    </row>
    <row r="798" spans="1:21" x14ac:dyDescent="0.25">
      <c r="A798" s="30"/>
      <c r="B798" s="24" t="s">
        <v>705</v>
      </c>
      <c r="C798" s="15" t="s">
        <v>294</v>
      </c>
      <c r="D798" s="60">
        <v>0</v>
      </c>
      <c r="E798" s="60">
        <f t="shared" si="307"/>
        <v>0</v>
      </c>
      <c r="F798" s="60">
        <v>0</v>
      </c>
      <c r="G798" s="60">
        <v>0</v>
      </c>
      <c r="H798" s="60">
        <f t="shared" si="308"/>
        <v>0</v>
      </c>
      <c r="I798" s="60">
        <v>0</v>
      </c>
      <c r="J798" s="60">
        <f t="shared" si="308"/>
        <v>0</v>
      </c>
      <c r="K798" s="60">
        <f t="shared" si="305"/>
        <v>0</v>
      </c>
      <c r="L798" s="60">
        <f t="shared" ref="L798:T798" si="322">+L815+L832+L849+L866</f>
        <v>0</v>
      </c>
      <c r="M798" s="60">
        <f t="shared" si="322"/>
        <v>0</v>
      </c>
      <c r="N798" s="60">
        <f t="shared" si="322"/>
        <v>0</v>
      </c>
      <c r="O798" s="60">
        <f t="shared" si="322"/>
        <v>0</v>
      </c>
      <c r="P798" s="60">
        <f t="shared" si="322"/>
        <v>0</v>
      </c>
      <c r="Q798" s="60">
        <f t="shared" si="322"/>
        <v>0</v>
      </c>
      <c r="R798" s="60">
        <f t="shared" si="322"/>
        <v>0</v>
      </c>
      <c r="S798" s="60">
        <f t="shared" si="322"/>
        <v>0</v>
      </c>
      <c r="T798" s="60">
        <f t="shared" si="322"/>
        <v>0</v>
      </c>
      <c r="U798" s="279">
        <f t="shared" si="306"/>
        <v>0</v>
      </c>
    </row>
    <row r="799" spans="1:21" x14ac:dyDescent="0.25">
      <c r="A799" s="30"/>
      <c r="B799" s="24" t="s">
        <v>706</v>
      </c>
      <c r="C799" s="15" t="s">
        <v>550</v>
      </c>
      <c r="D799" s="60">
        <v>0</v>
      </c>
      <c r="E799" s="60">
        <f t="shared" si="307"/>
        <v>0</v>
      </c>
      <c r="F799" s="60">
        <v>0</v>
      </c>
      <c r="G799" s="60">
        <v>0</v>
      </c>
      <c r="H799" s="60">
        <f t="shared" si="308"/>
        <v>0</v>
      </c>
      <c r="I799" s="60">
        <v>0</v>
      </c>
      <c r="J799" s="60">
        <f t="shared" si="308"/>
        <v>0</v>
      </c>
      <c r="K799" s="60">
        <f t="shared" si="305"/>
        <v>0</v>
      </c>
      <c r="L799" s="60">
        <f t="shared" ref="L799:T799" si="323">+L816+L833+L850+L867</f>
        <v>0</v>
      </c>
      <c r="M799" s="60">
        <f t="shared" si="323"/>
        <v>0</v>
      </c>
      <c r="N799" s="60">
        <f t="shared" si="323"/>
        <v>0</v>
      </c>
      <c r="O799" s="60">
        <f t="shared" si="323"/>
        <v>0</v>
      </c>
      <c r="P799" s="60">
        <f t="shared" si="323"/>
        <v>0</v>
      </c>
      <c r="Q799" s="60">
        <f t="shared" si="323"/>
        <v>0</v>
      </c>
      <c r="R799" s="60">
        <f t="shared" si="323"/>
        <v>0</v>
      </c>
      <c r="S799" s="60">
        <f t="shared" si="323"/>
        <v>0</v>
      </c>
      <c r="T799" s="60">
        <f t="shared" si="323"/>
        <v>0</v>
      </c>
      <c r="U799" s="279">
        <f t="shared" si="306"/>
        <v>0</v>
      </c>
    </row>
    <row r="800" spans="1:21" x14ac:dyDescent="0.25">
      <c r="A800" s="30"/>
      <c r="B800" s="24" t="s">
        <v>701</v>
      </c>
      <c r="C800" s="15" t="s">
        <v>295</v>
      </c>
      <c r="D800" s="60">
        <v>0</v>
      </c>
      <c r="E800" s="60">
        <f t="shared" si="307"/>
        <v>0</v>
      </c>
      <c r="F800" s="60">
        <v>0</v>
      </c>
      <c r="G800" s="60">
        <v>0</v>
      </c>
      <c r="H800" s="60">
        <f t="shared" si="308"/>
        <v>0</v>
      </c>
      <c r="I800" s="60">
        <v>0</v>
      </c>
      <c r="J800" s="60">
        <f t="shared" si="308"/>
        <v>0</v>
      </c>
      <c r="K800" s="60">
        <f t="shared" si="305"/>
        <v>0</v>
      </c>
      <c r="L800" s="60">
        <f t="shared" ref="L800:T800" si="324">+L817+L834+L851+L868</f>
        <v>0</v>
      </c>
      <c r="M800" s="60">
        <f t="shared" si="324"/>
        <v>0</v>
      </c>
      <c r="N800" s="60">
        <f t="shared" si="324"/>
        <v>0</v>
      </c>
      <c r="O800" s="60">
        <f t="shared" si="324"/>
        <v>0</v>
      </c>
      <c r="P800" s="60">
        <f t="shared" si="324"/>
        <v>0</v>
      </c>
      <c r="Q800" s="60">
        <f t="shared" si="324"/>
        <v>0</v>
      </c>
      <c r="R800" s="60">
        <f t="shared" si="324"/>
        <v>0</v>
      </c>
      <c r="S800" s="60">
        <f t="shared" si="324"/>
        <v>0</v>
      </c>
      <c r="T800" s="60">
        <f t="shared" si="324"/>
        <v>0</v>
      </c>
      <c r="U800" s="279">
        <f t="shared" si="306"/>
        <v>0</v>
      </c>
    </row>
    <row r="801" spans="1:25" ht="31.5" x14ac:dyDescent="0.25">
      <c r="A801" s="30"/>
      <c r="B801" s="24" t="s">
        <v>702</v>
      </c>
      <c r="C801" s="15" t="s">
        <v>306</v>
      </c>
      <c r="D801" s="60">
        <v>0</v>
      </c>
      <c r="E801" s="60">
        <f t="shared" si="307"/>
        <v>0</v>
      </c>
      <c r="F801" s="60">
        <v>0</v>
      </c>
      <c r="G801" s="60">
        <v>0</v>
      </c>
      <c r="H801" s="60">
        <f t="shared" si="308"/>
        <v>0</v>
      </c>
      <c r="I801" s="60">
        <v>0</v>
      </c>
      <c r="J801" s="60">
        <f t="shared" si="308"/>
        <v>0</v>
      </c>
      <c r="K801" s="60">
        <f t="shared" si="305"/>
        <v>0</v>
      </c>
      <c r="L801" s="60">
        <f t="shared" ref="L801:T801" si="325">+L818+L835+L852+L869</f>
        <v>0</v>
      </c>
      <c r="M801" s="60">
        <f t="shared" si="325"/>
        <v>0</v>
      </c>
      <c r="N801" s="60">
        <f t="shared" si="325"/>
        <v>0</v>
      </c>
      <c r="O801" s="60">
        <f t="shared" si="325"/>
        <v>0</v>
      </c>
      <c r="P801" s="60">
        <f t="shared" si="325"/>
        <v>0</v>
      </c>
      <c r="Q801" s="60">
        <f t="shared" si="325"/>
        <v>0</v>
      </c>
      <c r="R801" s="60">
        <f t="shared" si="325"/>
        <v>0</v>
      </c>
      <c r="S801" s="60">
        <f t="shared" si="325"/>
        <v>0</v>
      </c>
      <c r="T801" s="60">
        <f t="shared" si="325"/>
        <v>0</v>
      </c>
      <c r="U801" s="279">
        <f t="shared" si="306"/>
        <v>0</v>
      </c>
    </row>
    <row r="802" spans="1:25" x14ac:dyDescent="0.25">
      <c r="A802" s="30" t="s">
        <v>67</v>
      </c>
      <c r="B802" s="13" t="s">
        <v>709</v>
      </c>
      <c r="C802" s="18" t="s">
        <v>376</v>
      </c>
      <c r="D802" s="60">
        <v>2568.0699999999997</v>
      </c>
      <c r="E802" s="60">
        <f>SUM(E803:E818)</f>
        <v>2394.9299999999998</v>
      </c>
      <c r="F802" s="60">
        <v>2637.05</v>
      </c>
      <c r="G802" s="60">
        <v>5806.39</v>
      </c>
      <c r="H802" s="60">
        <f>SUM(H803:H818)</f>
        <v>5161.47</v>
      </c>
      <c r="I802" s="60">
        <v>1210.5</v>
      </c>
      <c r="J802" s="60">
        <f>SUM(J803:J818)</f>
        <v>0</v>
      </c>
      <c r="K802" s="60">
        <f t="shared" si="305"/>
        <v>1210.5</v>
      </c>
      <c r="L802" s="60">
        <f t="shared" ref="L802:T802" si="326">SUM(L803:L818)</f>
        <v>0</v>
      </c>
      <c r="M802" s="60">
        <f>SUM(M803:M818)</f>
        <v>0</v>
      </c>
      <c r="N802" s="60">
        <f>SUM(N803:N818)</f>
        <v>800</v>
      </c>
      <c r="O802" s="60">
        <f>SUM(O803:O818)</f>
        <v>150</v>
      </c>
      <c r="P802" s="60">
        <f>SUM(P803:P818)</f>
        <v>260.5</v>
      </c>
      <c r="Q802" s="60">
        <f>SUM(Q803:Q818)</f>
        <v>0</v>
      </c>
      <c r="R802" s="60">
        <f t="shared" si="326"/>
        <v>950</v>
      </c>
      <c r="S802" s="60">
        <f t="shared" si="326"/>
        <v>500</v>
      </c>
      <c r="T802" s="60">
        <f t="shared" si="326"/>
        <v>100</v>
      </c>
      <c r="U802" s="279">
        <f t="shared" si="306"/>
        <v>0</v>
      </c>
    </row>
    <row r="803" spans="1:25" x14ac:dyDescent="0.25">
      <c r="A803" s="30"/>
      <c r="B803" s="24" t="s">
        <v>692</v>
      </c>
      <c r="C803" s="15" t="s">
        <v>284</v>
      </c>
      <c r="D803" s="51">
        <v>0</v>
      </c>
      <c r="E803" s="51">
        <v>0</v>
      </c>
      <c r="F803" s="51">
        <v>0</v>
      </c>
      <c r="G803" s="51">
        <v>0</v>
      </c>
      <c r="H803" s="51">
        <v>0</v>
      </c>
      <c r="I803" s="51">
        <v>0</v>
      </c>
      <c r="J803" s="51">
        <v>0</v>
      </c>
      <c r="K803" s="60">
        <f t="shared" si="305"/>
        <v>0</v>
      </c>
      <c r="L803" s="51">
        <v>0</v>
      </c>
      <c r="M803" s="51">
        <v>0</v>
      </c>
      <c r="N803" s="51">
        <v>0</v>
      </c>
      <c r="O803" s="51">
        <v>0</v>
      </c>
      <c r="P803" s="51">
        <v>0</v>
      </c>
      <c r="Q803" s="51">
        <v>0</v>
      </c>
      <c r="R803" s="51">
        <v>0</v>
      </c>
      <c r="S803" s="51">
        <v>0</v>
      </c>
      <c r="T803" s="51">
        <v>0</v>
      </c>
      <c r="U803" s="279">
        <f t="shared" si="306"/>
        <v>0</v>
      </c>
    </row>
    <row r="804" spans="1:25" x14ac:dyDescent="0.25">
      <c r="A804" s="30"/>
      <c r="B804" s="24" t="s">
        <v>693</v>
      </c>
      <c r="C804" s="15" t="s">
        <v>285</v>
      </c>
      <c r="D804" s="51">
        <v>0</v>
      </c>
      <c r="E804" s="51">
        <v>0</v>
      </c>
      <c r="F804" s="51">
        <v>0</v>
      </c>
      <c r="G804" s="51">
        <v>0</v>
      </c>
      <c r="H804" s="51">
        <v>0</v>
      </c>
      <c r="I804" s="51">
        <v>0</v>
      </c>
      <c r="J804" s="51">
        <v>0</v>
      </c>
      <c r="K804" s="60">
        <f t="shared" si="305"/>
        <v>0</v>
      </c>
      <c r="L804" s="51">
        <v>0</v>
      </c>
      <c r="M804" s="51">
        <v>0</v>
      </c>
      <c r="N804" s="51">
        <v>0</v>
      </c>
      <c r="O804" s="51">
        <v>0</v>
      </c>
      <c r="P804" s="51">
        <v>0</v>
      </c>
      <c r="Q804" s="51">
        <v>0</v>
      </c>
      <c r="R804" s="51">
        <v>0</v>
      </c>
      <c r="S804" s="51">
        <v>0</v>
      </c>
      <c r="T804" s="51">
        <v>0</v>
      </c>
      <c r="U804" s="279">
        <f t="shared" si="306"/>
        <v>0</v>
      </c>
    </row>
    <row r="805" spans="1:25" x14ac:dyDescent="0.25">
      <c r="A805" s="30"/>
      <c r="B805" s="24" t="s">
        <v>695</v>
      </c>
      <c r="C805" s="15" t="s">
        <v>286</v>
      </c>
      <c r="D805" s="51">
        <v>0</v>
      </c>
      <c r="E805" s="51">
        <v>0</v>
      </c>
      <c r="F805" s="51">
        <v>0</v>
      </c>
      <c r="G805" s="51">
        <v>0</v>
      </c>
      <c r="H805" s="51">
        <v>0</v>
      </c>
      <c r="I805" s="51">
        <v>0</v>
      </c>
      <c r="J805" s="51">
        <v>0</v>
      </c>
      <c r="K805" s="60">
        <f t="shared" si="305"/>
        <v>0</v>
      </c>
      <c r="L805" s="51">
        <v>0</v>
      </c>
      <c r="M805" s="51">
        <v>0</v>
      </c>
      <c r="N805" s="51">
        <v>0</v>
      </c>
      <c r="O805" s="51">
        <v>0</v>
      </c>
      <c r="P805" s="51">
        <v>0</v>
      </c>
      <c r="Q805" s="51">
        <v>0</v>
      </c>
      <c r="R805" s="51">
        <v>0</v>
      </c>
      <c r="S805" s="51">
        <v>0</v>
      </c>
      <c r="T805" s="51">
        <v>0</v>
      </c>
      <c r="U805" s="279">
        <f t="shared" si="306"/>
        <v>0</v>
      </c>
      <c r="V805" s="466"/>
      <c r="W805" s="466"/>
      <c r="X805" s="466"/>
      <c r="Y805" s="466"/>
    </row>
    <row r="806" spans="1:25" x14ac:dyDescent="0.25">
      <c r="A806" s="30"/>
      <c r="B806" s="24" t="s">
        <v>694</v>
      </c>
      <c r="C806" s="15" t="s">
        <v>696</v>
      </c>
      <c r="D806" s="51">
        <v>0</v>
      </c>
      <c r="E806" s="51">
        <v>0</v>
      </c>
      <c r="F806" s="51">
        <v>0</v>
      </c>
      <c r="G806" s="51">
        <v>0</v>
      </c>
      <c r="H806" s="51">
        <v>0</v>
      </c>
      <c r="I806" s="51">
        <v>0</v>
      </c>
      <c r="J806" s="51">
        <v>0</v>
      </c>
      <c r="K806" s="60">
        <f t="shared" si="305"/>
        <v>0</v>
      </c>
      <c r="L806" s="51">
        <v>0</v>
      </c>
      <c r="M806" s="51">
        <v>0</v>
      </c>
      <c r="N806" s="51">
        <v>0</v>
      </c>
      <c r="O806" s="51">
        <v>0</v>
      </c>
      <c r="P806" s="51">
        <v>0</v>
      </c>
      <c r="Q806" s="51">
        <v>0</v>
      </c>
      <c r="R806" s="51">
        <v>0</v>
      </c>
      <c r="S806" s="51">
        <v>0</v>
      </c>
      <c r="T806" s="51">
        <v>0</v>
      </c>
      <c r="U806" s="279">
        <f t="shared" si="306"/>
        <v>0</v>
      </c>
      <c r="V806" s="467"/>
      <c r="W806" s="467"/>
      <c r="X806" s="467"/>
      <c r="Y806" s="466"/>
    </row>
    <row r="807" spans="1:25" x14ac:dyDescent="0.25">
      <c r="A807" s="30"/>
      <c r="B807" s="24" t="s">
        <v>697</v>
      </c>
      <c r="C807" s="15" t="s">
        <v>287</v>
      </c>
      <c r="D807" s="51">
        <v>0</v>
      </c>
      <c r="E807" s="51">
        <v>0</v>
      </c>
      <c r="F807" s="51">
        <v>0</v>
      </c>
      <c r="G807" s="51">
        <v>0</v>
      </c>
      <c r="H807" s="51">
        <v>0</v>
      </c>
      <c r="I807" s="51">
        <v>0</v>
      </c>
      <c r="J807" s="51">
        <v>0</v>
      </c>
      <c r="K807" s="60">
        <f t="shared" si="305"/>
        <v>0</v>
      </c>
      <c r="L807" s="51">
        <v>0</v>
      </c>
      <c r="M807" s="51">
        <v>0</v>
      </c>
      <c r="N807" s="51">
        <v>0</v>
      </c>
      <c r="O807" s="51">
        <v>0</v>
      </c>
      <c r="P807" s="51">
        <v>0</v>
      </c>
      <c r="Q807" s="51">
        <v>0</v>
      </c>
      <c r="R807" s="51">
        <v>0</v>
      </c>
      <c r="S807" s="51">
        <v>0</v>
      </c>
      <c r="T807" s="51">
        <v>0</v>
      </c>
      <c r="U807" s="279">
        <f t="shared" si="306"/>
        <v>0</v>
      </c>
    </row>
    <row r="808" spans="1:25" x14ac:dyDescent="0.25">
      <c r="A808" s="30"/>
      <c r="B808" s="24" t="s">
        <v>708</v>
      </c>
      <c r="C808" s="15" t="s">
        <v>288</v>
      </c>
      <c r="D808" s="51">
        <v>2568.0699999999997</v>
      </c>
      <c r="E808" s="51">
        <v>2394.9299999999998</v>
      </c>
      <c r="F808" s="51">
        <v>2637.05</v>
      </c>
      <c r="G808" s="51">
        <v>5806.39</v>
      </c>
      <c r="H808" s="51">
        <v>5161.47</v>
      </c>
      <c r="I808" s="51">
        <v>1210.5</v>
      </c>
      <c r="J808" s="51">
        <v>0</v>
      </c>
      <c r="K808" s="60">
        <f t="shared" si="305"/>
        <v>1210.5</v>
      </c>
      <c r="L808" s="51">
        <v>0</v>
      </c>
      <c r="M808" s="51">
        <v>0</v>
      </c>
      <c r="N808" s="51">
        <v>800</v>
      </c>
      <c r="O808" s="51">
        <v>150</v>
      </c>
      <c r="P808" s="51">
        <v>260.5</v>
      </c>
      <c r="Q808" s="51">
        <v>0</v>
      </c>
      <c r="R808" s="51">
        <v>950</v>
      </c>
      <c r="S808" s="51">
        <v>500</v>
      </c>
      <c r="T808" s="51">
        <v>100</v>
      </c>
      <c r="U808" s="279">
        <f t="shared" si="306"/>
        <v>0</v>
      </c>
    </row>
    <row r="809" spans="1:25" x14ac:dyDescent="0.25">
      <c r="A809" s="30"/>
      <c r="B809" s="24" t="s">
        <v>698</v>
      </c>
      <c r="C809" s="15" t="s">
        <v>289</v>
      </c>
      <c r="D809" s="51">
        <v>0</v>
      </c>
      <c r="E809" s="51">
        <v>0</v>
      </c>
      <c r="F809" s="51">
        <v>0</v>
      </c>
      <c r="G809" s="51">
        <v>0</v>
      </c>
      <c r="H809" s="51">
        <v>0</v>
      </c>
      <c r="I809" s="51">
        <v>0</v>
      </c>
      <c r="J809" s="51">
        <v>0</v>
      </c>
      <c r="K809" s="60">
        <f t="shared" si="305"/>
        <v>0</v>
      </c>
      <c r="L809" s="51">
        <v>0</v>
      </c>
      <c r="M809" s="51">
        <v>0</v>
      </c>
      <c r="N809" s="51">
        <v>0</v>
      </c>
      <c r="O809" s="51">
        <v>0</v>
      </c>
      <c r="P809" s="51">
        <v>0</v>
      </c>
      <c r="Q809" s="51">
        <v>0</v>
      </c>
      <c r="R809" s="51">
        <v>0</v>
      </c>
      <c r="S809" s="51">
        <v>0</v>
      </c>
      <c r="T809" s="51">
        <v>0</v>
      </c>
      <c r="U809" s="279">
        <f t="shared" si="306"/>
        <v>0</v>
      </c>
      <c r="V809" s="84"/>
      <c r="W809" s="84"/>
      <c r="X809" s="84"/>
    </row>
    <row r="810" spans="1:25" ht="31.5" x14ac:dyDescent="0.25">
      <c r="A810" s="30"/>
      <c r="B810" s="24" t="s">
        <v>703</v>
      </c>
      <c r="C810" s="15" t="s">
        <v>290</v>
      </c>
      <c r="D810" s="51">
        <v>0</v>
      </c>
      <c r="E810" s="51">
        <v>0</v>
      </c>
      <c r="F810" s="51">
        <v>0</v>
      </c>
      <c r="G810" s="51">
        <v>0</v>
      </c>
      <c r="H810" s="51">
        <v>0</v>
      </c>
      <c r="I810" s="51">
        <v>0</v>
      </c>
      <c r="J810" s="51">
        <v>0</v>
      </c>
      <c r="K810" s="60">
        <f t="shared" si="305"/>
        <v>0</v>
      </c>
      <c r="L810" s="51">
        <v>0</v>
      </c>
      <c r="M810" s="51">
        <v>0</v>
      </c>
      <c r="N810" s="51">
        <v>0</v>
      </c>
      <c r="O810" s="51">
        <v>0</v>
      </c>
      <c r="P810" s="51">
        <v>0</v>
      </c>
      <c r="Q810" s="51">
        <v>0</v>
      </c>
      <c r="R810" s="51">
        <v>0</v>
      </c>
      <c r="S810" s="51">
        <v>0</v>
      </c>
      <c r="T810" s="51">
        <v>0</v>
      </c>
      <c r="U810" s="279">
        <f t="shared" si="306"/>
        <v>0</v>
      </c>
    </row>
    <row r="811" spans="1:25" x14ac:dyDescent="0.25">
      <c r="A811" s="30"/>
      <c r="B811" s="24" t="s">
        <v>699</v>
      </c>
      <c r="C811" s="15" t="s">
        <v>291</v>
      </c>
      <c r="D811" s="51">
        <v>0</v>
      </c>
      <c r="E811" s="51">
        <v>0</v>
      </c>
      <c r="F811" s="51">
        <v>0</v>
      </c>
      <c r="G811" s="51">
        <v>0</v>
      </c>
      <c r="H811" s="51">
        <v>0</v>
      </c>
      <c r="I811" s="51">
        <v>0</v>
      </c>
      <c r="J811" s="51">
        <v>0</v>
      </c>
      <c r="K811" s="60">
        <f t="shared" si="305"/>
        <v>0</v>
      </c>
      <c r="L811" s="51">
        <v>0</v>
      </c>
      <c r="M811" s="51">
        <v>0</v>
      </c>
      <c r="N811" s="51">
        <v>0</v>
      </c>
      <c r="O811" s="51">
        <v>0</v>
      </c>
      <c r="P811" s="51">
        <v>0</v>
      </c>
      <c r="Q811" s="51">
        <v>0</v>
      </c>
      <c r="R811" s="51">
        <v>0</v>
      </c>
      <c r="S811" s="51">
        <v>0</v>
      </c>
      <c r="T811" s="51">
        <v>0</v>
      </c>
      <c r="U811" s="279">
        <f t="shared" si="306"/>
        <v>0</v>
      </c>
    </row>
    <row r="812" spans="1:25" ht="31.5" x14ac:dyDescent="0.25">
      <c r="A812" s="30"/>
      <c r="B812" s="24" t="s">
        <v>950</v>
      </c>
      <c r="C812" s="15" t="s">
        <v>949</v>
      </c>
      <c r="D812" s="187">
        <v>0</v>
      </c>
      <c r="E812" s="61">
        <v>0</v>
      </c>
      <c r="F812" s="61">
        <v>0</v>
      </c>
      <c r="G812" s="61">
        <v>0</v>
      </c>
      <c r="H812" s="61">
        <v>0</v>
      </c>
      <c r="I812" s="61">
        <v>0</v>
      </c>
      <c r="J812" s="61">
        <v>0</v>
      </c>
      <c r="K812" s="60">
        <f t="shared" si="305"/>
        <v>0</v>
      </c>
      <c r="L812" s="61">
        <v>0</v>
      </c>
      <c r="M812" s="61">
        <v>0</v>
      </c>
      <c r="N812" s="61">
        <v>0</v>
      </c>
      <c r="O812" s="61">
        <v>0</v>
      </c>
      <c r="P812" s="61">
        <v>0</v>
      </c>
      <c r="Q812" s="61">
        <v>0</v>
      </c>
      <c r="R812" s="61">
        <v>0</v>
      </c>
      <c r="S812" s="61">
        <v>0</v>
      </c>
      <c r="T812" s="61">
        <v>0</v>
      </c>
      <c r="U812" s="279">
        <f t="shared" si="306"/>
        <v>0</v>
      </c>
      <c r="V812" s="84"/>
      <c r="W812" s="84"/>
      <c r="X812" s="84"/>
    </row>
    <row r="813" spans="1:25" x14ac:dyDescent="0.25">
      <c r="A813" s="30"/>
      <c r="B813" s="24" t="s">
        <v>700</v>
      </c>
      <c r="C813" s="15" t="s">
        <v>292</v>
      </c>
      <c r="D813" s="51">
        <v>0</v>
      </c>
      <c r="E813" s="51">
        <v>0</v>
      </c>
      <c r="F813" s="51">
        <v>0</v>
      </c>
      <c r="G813" s="51">
        <v>0</v>
      </c>
      <c r="H813" s="51">
        <v>0</v>
      </c>
      <c r="I813" s="51">
        <v>0</v>
      </c>
      <c r="J813" s="51">
        <v>0</v>
      </c>
      <c r="K813" s="60">
        <f t="shared" si="305"/>
        <v>0</v>
      </c>
      <c r="L813" s="51">
        <v>0</v>
      </c>
      <c r="M813" s="51">
        <v>0</v>
      </c>
      <c r="N813" s="51">
        <v>0</v>
      </c>
      <c r="O813" s="51">
        <v>0</v>
      </c>
      <c r="P813" s="51">
        <v>0</v>
      </c>
      <c r="Q813" s="51">
        <v>0</v>
      </c>
      <c r="R813" s="51">
        <v>0</v>
      </c>
      <c r="S813" s="51">
        <v>0</v>
      </c>
      <c r="T813" s="51">
        <v>0</v>
      </c>
      <c r="U813" s="279">
        <f t="shared" si="306"/>
        <v>0</v>
      </c>
    </row>
    <row r="814" spans="1:25" x14ac:dyDescent="0.25">
      <c r="A814" s="30"/>
      <c r="B814" s="24" t="s">
        <v>704</v>
      </c>
      <c r="C814" s="15" t="s">
        <v>293</v>
      </c>
      <c r="D814" s="51">
        <v>0</v>
      </c>
      <c r="E814" s="51">
        <v>0</v>
      </c>
      <c r="F814" s="51">
        <v>0</v>
      </c>
      <c r="G814" s="51">
        <v>0</v>
      </c>
      <c r="H814" s="51">
        <v>0</v>
      </c>
      <c r="I814" s="51">
        <v>0</v>
      </c>
      <c r="J814" s="51">
        <v>0</v>
      </c>
      <c r="K814" s="60">
        <f t="shared" si="305"/>
        <v>0</v>
      </c>
      <c r="L814" s="51">
        <v>0</v>
      </c>
      <c r="M814" s="51">
        <v>0</v>
      </c>
      <c r="N814" s="51">
        <v>0</v>
      </c>
      <c r="O814" s="51">
        <v>0</v>
      </c>
      <c r="P814" s="51">
        <v>0</v>
      </c>
      <c r="Q814" s="51">
        <v>0</v>
      </c>
      <c r="R814" s="51">
        <v>0</v>
      </c>
      <c r="S814" s="51">
        <v>0</v>
      </c>
      <c r="T814" s="51">
        <v>0</v>
      </c>
      <c r="U814" s="279">
        <f t="shared" si="306"/>
        <v>0</v>
      </c>
    </row>
    <row r="815" spans="1:25" x14ac:dyDescent="0.25">
      <c r="A815" s="30"/>
      <c r="B815" s="24" t="s">
        <v>705</v>
      </c>
      <c r="C815" s="15" t="s">
        <v>294</v>
      </c>
      <c r="D815" s="51">
        <v>0</v>
      </c>
      <c r="E815" s="51">
        <v>0</v>
      </c>
      <c r="F815" s="51">
        <v>0</v>
      </c>
      <c r="G815" s="51">
        <v>0</v>
      </c>
      <c r="H815" s="51">
        <v>0</v>
      </c>
      <c r="I815" s="51">
        <v>0</v>
      </c>
      <c r="J815" s="51">
        <v>0</v>
      </c>
      <c r="K815" s="60">
        <f t="shared" si="305"/>
        <v>0</v>
      </c>
      <c r="L815" s="51">
        <v>0</v>
      </c>
      <c r="M815" s="51">
        <v>0</v>
      </c>
      <c r="N815" s="51">
        <v>0</v>
      </c>
      <c r="O815" s="51">
        <v>0</v>
      </c>
      <c r="P815" s="51">
        <v>0</v>
      </c>
      <c r="Q815" s="51">
        <v>0</v>
      </c>
      <c r="R815" s="51">
        <v>0</v>
      </c>
      <c r="S815" s="51">
        <v>0</v>
      </c>
      <c r="T815" s="51">
        <v>0</v>
      </c>
      <c r="U815" s="279">
        <f t="shared" si="306"/>
        <v>0</v>
      </c>
    </row>
    <row r="816" spans="1:25" x14ac:dyDescent="0.25">
      <c r="A816" s="30"/>
      <c r="B816" s="24" t="s">
        <v>706</v>
      </c>
      <c r="C816" s="15" t="s">
        <v>550</v>
      </c>
      <c r="D816" s="51">
        <v>0</v>
      </c>
      <c r="E816" s="51">
        <v>0</v>
      </c>
      <c r="F816" s="51">
        <v>0</v>
      </c>
      <c r="G816" s="51">
        <v>0</v>
      </c>
      <c r="H816" s="51">
        <v>0</v>
      </c>
      <c r="I816" s="51">
        <v>0</v>
      </c>
      <c r="J816" s="51">
        <v>0</v>
      </c>
      <c r="K816" s="60">
        <f t="shared" si="305"/>
        <v>0</v>
      </c>
      <c r="L816" s="51">
        <v>0</v>
      </c>
      <c r="M816" s="51">
        <v>0</v>
      </c>
      <c r="N816" s="51">
        <v>0</v>
      </c>
      <c r="O816" s="51">
        <v>0</v>
      </c>
      <c r="P816" s="51">
        <v>0</v>
      </c>
      <c r="Q816" s="51">
        <v>0</v>
      </c>
      <c r="R816" s="51">
        <v>0</v>
      </c>
      <c r="S816" s="51">
        <v>0</v>
      </c>
      <c r="T816" s="51">
        <v>0</v>
      </c>
      <c r="U816" s="279">
        <f t="shared" si="306"/>
        <v>0</v>
      </c>
    </row>
    <row r="817" spans="1:21" x14ac:dyDescent="0.25">
      <c r="A817" s="30"/>
      <c r="B817" s="24" t="s">
        <v>701</v>
      </c>
      <c r="C817" s="15" t="s">
        <v>295</v>
      </c>
      <c r="D817" s="51">
        <v>0</v>
      </c>
      <c r="E817" s="51">
        <v>0</v>
      </c>
      <c r="F817" s="51">
        <v>0</v>
      </c>
      <c r="G817" s="51">
        <v>0</v>
      </c>
      <c r="H817" s="51">
        <v>0</v>
      </c>
      <c r="I817" s="51">
        <v>0</v>
      </c>
      <c r="J817" s="51">
        <v>0</v>
      </c>
      <c r="K817" s="60">
        <f t="shared" si="305"/>
        <v>0</v>
      </c>
      <c r="L817" s="51">
        <v>0</v>
      </c>
      <c r="M817" s="51">
        <v>0</v>
      </c>
      <c r="N817" s="51">
        <v>0</v>
      </c>
      <c r="O817" s="51">
        <v>0</v>
      </c>
      <c r="P817" s="51">
        <v>0</v>
      </c>
      <c r="Q817" s="51">
        <v>0</v>
      </c>
      <c r="R817" s="51">
        <v>0</v>
      </c>
      <c r="S817" s="51">
        <v>0</v>
      </c>
      <c r="T817" s="51">
        <v>0</v>
      </c>
      <c r="U817" s="279">
        <f t="shared" si="306"/>
        <v>0</v>
      </c>
    </row>
    <row r="818" spans="1:21" ht="31.5" x14ac:dyDescent="0.25">
      <c r="A818" s="30"/>
      <c r="B818" s="24" t="s">
        <v>702</v>
      </c>
      <c r="C818" s="15" t="s">
        <v>306</v>
      </c>
      <c r="D818" s="51">
        <v>0</v>
      </c>
      <c r="E818" s="51">
        <v>0</v>
      </c>
      <c r="F818" s="51">
        <v>0</v>
      </c>
      <c r="G818" s="51">
        <v>0</v>
      </c>
      <c r="H818" s="51">
        <v>0</v>
      </c>
      <c r="I818" s="51">
        <v>0</v>
      </c>
      <c r="J818" s="51">
        <v>0</v>
      </c>
      <c r="K818" s="60">
        <f t="shared" si="305"/>
        <v>0</v>
      </c>
      <c r="L818" s="51">
        <v>0</v>
      </c>
      <c r="M818" s="51">
        <v>0</v>
      </c>
      <c r="N818" s="51">
        <v>0</v>
      </c>
      <c r="O818" s="51">
        <v>0</v>
      </c>
      <c r="P818" s="51">
        <v>0</v>
      </c>
      <c r="Q818" s="51">
        <v>0</v>
      </c>
      <c r="R818" s="51">
        <v>0</v>
      </c>
      <c r="S818" s="51">
        <v>0</v>
      </c>
      <c r="T818" s="51">
        <v>0</v>
      </c>
      <c r="U818" s="279">
        <f t="shared" si="306"/>
        <v>0</v>
      </c>
    </row>
    <row r="819" spans="1:21" x14ac:dyDescent="0.25">
      <c r="A819" s="30" t="s">
        <v>68</v>
      </c>
      <c r="B819" s="13" t="s">
        <v>710</v>
      </c>
      <c r="C819" s="18" t="s">
        <v>376</v>
      </c>
      <c r="D819" s="60">
        <v>829.28</v>
      </c>
      <c r="E819" s="60">
        <f>SUM(E820:E835)</f>
        <v>829.27</v>
      </c>
      <c r="F819" s="60">
        <v>1075</v>
      </c>
      <c r="G819" s="60">
        <v>899.71</v>
      </c>
      <c r="H819" s="60">
        <f>SUM(H820:H835)</f>
        <v>899.71</v>
      </c>
      <c r="I819" s="60">
        <v>0</v>
      </c>
      <c r="J819" s="60">
        <f>SUM(J820:J835)</f>
        <v>0</v>
      </c>
      <c r="K819" s="60">
        <f t="shared" si="305"/>
        <v>0</v>
      </c>
      <c r="L819" s="60">
        <f t="shared" ref="L819:T819" si="327">SUM(L820:L835)</f>
        <v>0</v>
      </c>
      <c r="M819" s="60">
        <f>SUM(M820:M835)</f>
        <v>0</v>
      </c>
      <c r="N819" s="60">
        <f>SUM(N820:N835)</f>
        <v>0</v>
      </c>
      <c r="O819" s="60">
        <f>SUM(O820:O835)</f>
        <v>0</v>
      </c>
      <c r="P819" s="60">
        <f>SUM(P820:P835)</f>
        <v>0</v>
      </c>
      <c r="Q819" s="60">
        <f>SUM(Q820:Q835)</f>
        <v>0</v>
      </c>
      <c r="R819" s="60">
        <f t="shared" si="327"/>
        <v>400</v>
      </c>
      <c r="S819" s="60">
        <f t="shared" si="327"/>
        <v>200</v>
      </c>
      <c r="T819" s="60">
        <f t="shared" si="327"/>
        <v>50</v>
      </c>
      <c r="U819" s="279">
        <f t="shared" si="306"/>
        <v>0</v>
      </c>
    </row>
    <row r="820" spans="1:21" x14ac:dyDescent="0.25">
      <c r="A820" s="30"/>
      <c r="B820" s="24" t="s">
        <v>692</v>
      </c>
      <c r="C820" s="15" t="s">
        <v>284</v>
      </c>
      <c r="D820" s="51">
        <v>0</v>
      </c>
      <c r="E820" s="51">
        <v>0</v>
      </c>
      <c r="F820" s="51">
        <v>0</v>
      </c>
      <c r="G820" s="51">
        <v>0</v>
      </c>
      <c r="H820" s="51">
        <v>0</v>
      </c>
      <c r="I820" s="51">
        <v>0</v>
      </c>
      <c r="J820" s="51">
        <v>0</v>
      </c>
      <c r="K820" s="60">
        <f t="shared" si="305"/>
        <v>0</v>
      </c>
      <c r="L820" s="51">
        <v>0</v>
      </c>
      <c r="M820" s="51">
        <v>0</v>
      </c>
      <c r="N820" s="51">
        <v>0</v>
      </c>
      <c r="O820" s="51">
        <v>0</v>
      </c>
      <c r="P820" s="51">
        <v>0</v>
      </c>
      <c r="Q820" s="51">
        <v>0</v>
      </c>
      <c r="R820" s="51">
        <v>0</v>
      </c>
      <c r="S820" s="51">
        <v>0</v>
      </c>
      <c r="T820" s="51">
        <v>0</v>
      </c>
      <c r="U820" s="279">
        <f t="shared" si="306"/>
        <v>0</v>
      </c>
    </row>
    <row r="821" spans="1:21" x14ac:dyDescent="0.25">
      <c r="A821" s="30"/>
      <c r="B821" s="24" t="s">
        <v>693</v>
      </c>
      <c r="C821" s="15" t="s">
        <v>285</v>
      </c>
      <c r="D821" s="51">
        <v>0</v>
      </c>
      <c r="E821" s="51">
        <v>0</v>
      </c>
      <c r="F821" s="51">
        <v>0</v>
      </c>
      <c r="G821" s="51">
        <v>0</v>
      </c>
      <c r="H821" s="51">
        <v>0</v>
      </c>
      <c r="I821" s="51">
        <v>0</v>
      </c>
      <c r="J821" s="51">
        <v>0</v>
      </c>
      <c r="K821" s="60">
        <f t="shared" si="305"/>
        <v>0</v>
      </c>
      <c r="L821" s="51">
        <v>0</v>
      </c>
      <c r="M821" s="51">
        <v>0</v>
      </c>
      <c r="N821" s="51">
        <v>0</v>
      </c>
      <c r="O821" s="51">
        <v>0</v>
      </c>
      <c r="P821" s="51">
        <v>0</v>
      </c>
      <c r="Q821" s="51">
        <v>0</v>
      </c>
      <c r="R821" s="51">
        <v>0</v>
      </c>
      <c r="S821" s="51">
        <v>0</v>
      </c>
      <c r="T821" s="51">
        <v>0</v>
      </c>
      <c r="U821" s="279">
        <f t="shared" si="306"/>
        <v>0</v>
      </c>
    </row>
    <row r="822" spans="1:21" x14ac:dyDescent="0.25">
      <c r="A822" s="30"/>
      <c r="B822" s="24" t="s">
        <v>695</v>
      </c>
      <c r="C822" s="15" t="s">
        <v>286</v>
      </c>
      <c r="D822" s="51">
        <v>0</v>
      </c>
      <c r="E822" s="51">
        <v>0</v>
      </c>
      <c r="F822" s="51">
        <v>0</v>
      </c>
      <c r="G822" s="51">
        <v>0</v>
      </c>
      <c r="H822" s="51">
        <v>0</v>
      </c>
      <c r="I822" s="51">
        <v>0</v>
      </c>
      <c r="J822" s="51">
        <v>0</v>
      </c>
      <c r="K822" s="60">
        <f t="shared" si="305"/>
        <v>0</v>
      </c>
      <c r="L822" s="51">
        <v>0</v>
      </c>
      <c r="M822" s="51">
        <v>0</v>
      </c>
      <c r="N822" s="51">
        <v>0</v>
      </c>
      <c r="O822" s="51">
        <v>0</v>
      </c>
      <c r="P822" s="51">
        <v>0</v>
      </c>
      <c r="Q822" s="51">
        <v>0</v>
      </c>
      <c r="R822" s="51">
        <v>0</v>
      </c>
      <c r="S822" s="51">
        <v>0</v>
      </c>
      <c r="T822" s="51">
        <v>0</v>
      </c>
      <c r="U822" s="279">
        <f t="shared" si="306"/>
        <v>0</v>
      </c>
    </row>
    <row r="823" spans="1:21" x14ac:dyDescent="0.25">
      <c r="A823" s="30"/>
      <c r="B823" s="24" t="s">
        <v>694</v>
      </c>
      <c r="C823" s="15" t="s">
        <v>696</v>
      </c>
      <c r="D823" s="51">
        <v>0</v>
      </c>
      <c r="E823" s="51">
        <v>0</v>
      </c>
      <c r="F823" s="51">
        <v>0</v>
      </c>
      <c r="G823" s="51">
        <v>0</v>
      </c>
      <c r="H823" s="51">
        <v>0</v>
      </c>
      <c r="I823" s="51">
        <v>0</v>
      </c>
      <c r="J823" s="51">
        <v>0</v>
      </c>
      <c r="K823" s="60">
        <f t="shared" si="305"/>
        <v>0</v>
      </c>
      <c r="L823" s="51">
        <v>0</v>
      </c>
      <c r="M823" s="51">
        <v>0</v>
      </c>
      <c r="N823" s="51">
        <v>0</v>
      </c>
      <c r="O823" s="51">
        <v>0</v>
      </c>
      <c r="P823" s="51">
        <v>0</v>
      </c>
      <c r="Q823" s="51">
        <v>0</v>
      </c>
      <c r="R823" s="51">
        <v>0</v>
      </c>
      <c r="S823" s="51">
        <v>0</v>
      </c>
      <c r="T823" s="51">
        <v>0</v>
      </c>
      <c r="U823" s="279">
        <f t="shared" si="306"/>
        <v>0</v>
      </c>
    </row>
    <row r="824" spans="1:21" x14ac:dyDescent="0.25">
      <c r="A824" s="30"/>
      <c r="B824" s="24" t="s">
        <v>697</v>
      </c>
      <c r="C824" s="15" t="s">
        <v>287</v>
      </c>
      <c r="D824" s="51">
        <v>0</v>
      </c>
      <c r="E824" s="51">
        <v>0</v>
      </c>
      <c r="F824" s="51">
        <v>0</v>
      </c>
      <c r="G824" s="51">
        <v>0</v>
      </c>
      <c r="H824" s="51">
        <v>0</v>
      </c>
      <c r="I824" s="51">
        <v>0</v>
      </c>
      <c r="J824" s="51">
        <v>0</v>
      </c>
      <c r="K824" s="60">
        <f t="shared" si="305"/>
        <v>0</v>
      </c>
      <c r="L824" s="51">
        <v>0</v>
      </c>
      <c r="M824" s="51">
        <v>0</v>
      </c>
      <c r="N824" s="51">
        <v>0</v>
      </c>
      <c r="O824" s="51">
        <v>0</v>
      </c>
      <c r="P824" s="51">
        <v>0</v>
      </c>
      <c r="Q824" s="51">
        <v>0</v>
      </c>
      <c r="R824" s="51">
        <v>0</v>
      </c>
      <c r="S824" s="51">
        <v>0</v>
      </c>
      <c r="T824" s="51">
        <v>0</v>
      </c>
      <c r="U824" s="279">
        <f t="shared" si="306"/>
        <v>0</v>
      </c>
    </row>
    <row r="825" spans="1:21" x14ac:dyDescent="0.25">
      <c r="A825" s="30"/>
      <c r="B825" s="24" t="s">
        <v>708</v>
      </c>
      <c r="C825" s="15" t="s">
        <v>288</v>
      </c>
      <c r="D825" s="51">
        <v>829.28</v>
      </c>
      <c r="E825" s="51">
        <v>829.27</v>
      </c>
      <c r="F825" s="51">
        <v>1075</v>
      </c>
      <c r="G825" s="51">
        <v>899.71</v>
      </c>
      <c r="H825" s="51">
        <v>899.71</v>
      </c>
      <c r="I825" s="51">
        <v>0</v>
      </c>
      <c r="J825" s="51">
        <v>0</v>
      </c>
      <c r="K825" s="60">
        <f t="shared" si="305"/>
        <v>0</v>
      </c>
      <c r="L825" s="51">
        <v>0</v>
      </c>
      <c r="M825" s="51">
        <v>0</v>
      </c>
      <c r="N825" s="51">
        <v>0</v>
      </c>
      <c r="O825" s="51">
        <v>0</v>
      </c>
      <c r="P825" s="51">
        <v>0</v>
      </c>
      <c r="Q825" s="51">
        <v>0</v>
      </c>
      <c r="R825" s="51">
        <v>400</v>
      </c>
      <c r="S825" s="51">
        <v>200</v>
      </c>
      <c r="T825" s="51">
        <v>50</v>
      </c>
      <c r="U825" s="279">
        <f t="shared" si="306"/>
        <v>0</v>
      </c>
    </row>
    <row r="826" spans="1:21" x14ac:dyDescent="0.25">
      <c r="A826" s="30"/>
      <c r="B826" s="24" t="s">
        <v>698</v>
      </c>
      <c r="C826" s="15" t="s">
        <v>289</v>
      </c>
      <c r="D826" s="51">
        <v>0</v>
      </c>
      <c r="E826" s="51">
        <v>0</v>
      </c>
      <c r="F826" s="51">
        <v>0</v>
      </c>
      <c r="G826" s="51">
        <v>0</v>
      </c>
      <c r="H826" s="51">
        <v>0</v>
      </c>
      <c r="I826" s="51">
        <v>0</v>
      </c>
      <c r="J826" s="51">
        <v>0</v>
      </c>
      <c r="K826" s="60">
        <f t="shared" si="305"/>
        <v>0</v>
      </c>
      <c r="L826" s="51">
        <v>0</v>
      </c>
      <c r="M826" s="51">
        <v>0</v>
      </c>
      <c r="N826" s="51">
        <v>0</v>
      </c>
      <c r="O826" s="51">
        <v>0</v>
      </c>
      <c r="P826" s="51">
        <v>0</v>
      </c>
      <c r="Q826" s="51">
        <v>0</v>
      </c>
      <c r="R826" s="51">
        <v>0</v>
      </c>
      <c r="S826" s="51">
        <v>0</v>
      </c>
      <c r="T826" s="51">
        <v>0</v>
      </c>
      <c r="U826" s="279">
        <f t="shared" si="306"/>
        <v>0</v>
      </c>
    </row>
    <row r="827" spans="1:21" ht="31.5" x14ac:dyDescent="0.25">
      <c r="A827" s="30"/>
      <c r="B827" s="24" t="s">
        <v>703</v>
      </c>
      <c r="C827" s="15" t="s">
        <v>290</v>
      </c>
      <c r="D827" s="51">
        <v>0</v>
      </c>
      <c r="E827" s="51">
        <v>0</v>
      </c>
      <c r="F827" s="51">
        <v>0</v>
      </c>
      <c r="G827" s="51">
        <v>0</v>
      </c>
      <c r="H827" s="51">
        <v>0</v>
      </c>
      <c r="I827" s="51">
        <v>0</v>
      </c>
      <c r="J827" s="51">
        <v>0</v>
      </c>
      <c r="K827" s="60">
        <f t="shared" si="305"/>
        <v>0</v>
      </c>
      <c r="L827" s="51">
        <v>0</v>
      </c>
      <c r="M827" s="51">
        <v>0</v>
      </c>
      <c r="N827" s="51">
        <v>0</v>
      </c>
      <c r="O827" s="51">
        <v>0</v>
      </c>
      <c r="P827" s="51">
        <v>0</v>
      </c>
      <c r="Q827" s="51">
        <v>0</v>
      </c>
      <c r="R827" s="51">
        <v>0</v>
      </c>
      <c r="S827" s="51">
        <v>0</v>
      </c>
      <c r="T827" s="51">
        <v>0</v>
      </c>
      <c r="U827" s="279">
        <f t="shared" si="306"/>
        <v>0</v>
      </c>
    </row>
    <row r="828" spans="1:21" x14ac:dyDescent="0.25">
      <c r="A828" s="30"/>
      <c r="B828" s="24" t="s">
        <v>699</v>
      </c>
      <c r="C828" s="15" t="s">
        <v>291</v>
      </c>
      <c r="D828" s="51">
        <v>0</v>
      </c>
      <c r="E828" s="51">
        <v>0</v>
      </c>
      <c r="F828" s="51">
        <v>0</v>
      </c>
      <c r="G828" s="51">
        <v>0</v>
      </c>
      <c r="H828" s="51">
        <v>0</v>
      </c>
      <c r="I828" s="51">
        <v>0</v>
      </c>
      <c r="J828" s="51">
        <v>0</v>
      </c>
      <c r="K828" s="60">
        <f t="shared" si="305"/>
        <v>0</v>
      </c>
      <c r="L828" s="51">
        <v>0</v>
      </c>
      <c r="M828" s="51">
        <v>0</v>
      </c>
      <c r="N828" s="51">
        <v>0</v>
      </c>
      <c r="O828" s="51">
        <v>0</v>
      </c>
      <c r="P828" s="51">
        <v>0</v>
      </c>
      <c r="Q828" s="51">
        <v>0</v>
      </c>
      <c r="R828" s="51">
        <v>0</v>
      </c>
      <c r="S828" s="51">
        <v>0</v>
      </c>
      <c r="T828" s="51">
        <v>0</v>
      </c>
      <c r="U828" s="279">
        <f t="shared" si="306"/>
        <v>0</v>
      </c>
    </row>
    <row r="829" spans="1:21" ht="31.5" x14ac:dyDescent="0.25">
      <c r="A829" s="30"/>
      <c r="B829" s="24" t="s">
        <v>950</v>
      </c>
      <c r="C829" s="15" t="s">
        <v>949</v>
      </c>
      <c r="D829" s="187">
        <v>0</v>
      </c>
      <c r="E829" s="61">
        <v>0</v>
      </c>
      <c r="F829" s="61">
        <v>0</v>
      </c>
      <c r="G829" s="61">
        <v>0</v>
      </c>
      <c r="H829" s="61">
        <v>0</v>
      </c>
      <c r="I829" s="61">
        <v>0</v>
      </c>
      <c r="J829" s="61">
        <v>0</v>
      </c>
      <c r="K829" s="60">
        <f t="shared" si="305"/>
        <v>0</v>
      </c>
      <c r="L829" s="61">
        <v>0</v>
      </c>
      <c r="M829" s="61">
        <v>0</v>
      </c>
      <c r="N829" s="61">
        <v>0</v>
      </c>
      <c r="O829" s="61">
        <v>0</v>
      </c>
      <c r="P829" s="61">
        <v>0</v>
      </c>
      <c r="Q829" s="61">
        <v>0</v>
      </c>
      <c r="R829" s="61">
        <v>0</v>
      </c>
      <c r="S829" s="61">
        <v>0</v>
      </c>
      <c r="T829" s="61">
        <v>0</v>
      </c>
      <c r="U829" s="279">
        <f t="shared" si="306"/>
        <v>0</v>
      </c>
    </row>
    <row r="830" spans="1:21" x14ac:dyDescent="0.25">
      <c r="A830" s="30"/>
      <c r="B830" s="24" t="s">
        <v>700</v>
      </c>
      <c r="C830" s="15" t="s">
        <v>292</v>
      </c>
      <c r="D830" s="51">
        <v>0</v>
      </c>
      <c r="E830" s="51">
        <v>0</v>
      </c>
      <c r="F830" s="51">
        <v>0</v>
      </c>
      <c r="G830" s="51">
        <v>0</v>
      </c>
      <c r="H830" s="51">
        <v>0</v>
      </c>
      <c r="I830" s="51">
        <v>0</v>
      </c>
      <c r="J830" s="51">
        <v>0</v>
      </c>
      <c r="K830" s="60">
        <f t="shared" si="305"/>
        <v>0</v>
      </c>
      <c r="L830" s="51">
        <v>0</v>
      </c>
      <c r="M830" s="51">
        <v>0</v>
      </c>
      <c r="N830" s="51">
        <v>0</v>
      </c>
      <c r="O830" s="51">
        <v>0</v>
      </c>
      <c r="P830" s="51">
        <v>0</v>
      </c>
      <c r="Q830" s="51">
        <v>0</v>
      </c>
      <c r="R830" s="51">
        <v>0</v>
      </c>
      <c r="S830" s="51">
        <v>0</v>
      </c>
      <c r="T830" s="51">
        <v>0</v>
      </c>
      <c r="U830" s="279">
        <f t="shared" si="306"/>
        <v>0</v>
      </c>
    </row>
    <row r="831" spans="1:21" x14ac:dyDescent="0.25">
      <c r="A831" s="30"/>
      <c r="B831" s="24" t="s">
        <v>704</v>
      </c>
      <c r="C831" s="15" t="s">
        <v>293</v>
      </c>
      <c r="D831" s="51">
        <v>0</v>
      </c>
      <c r="E831" s="51">
        <v>0</v>
      </c>
      <c r="F831" s="51">
        <v>0</v>
      </c>
      <c r="G831" s="51">
        <v>0</v>
      </c>
      <c r="H831" s="51">
        <v>0</v>
      </c>
      <c r="I831" s="51">
        <v>0</v>
      </c>
      <c r="J831" s="51">
        <v>0</v>
      </c>
      <c r="K831" s="60">
        <f t="shared" si="305"/>
        <v>0</v>
      </c>
      <c r="L831" s="51">
        <v>0</v>
      </c>
      <c r="M831" s="51">
        <v>0</v>
      </c>
      <c r="N831" s="51">
        <v>0</v>
      </c>
      <c r="O831" s="51">
        <v>0</v>
      </c>
      <c r="P831" s="51">
        <v>0</v>
      </c>
      <c r="Q831" s="51">
        <v>0</v>
      </c>
      <c r="R831" s="51">
        <v>0</v>
      </c>
      <c r="S831" s="51">
        <v>0</v>
      </c>
      <c r="T831" s="51">
        <v>0</v>
      </c>
      <c r="U831" s="279">
        <f t="shared" si="306"/>
        <v>0</v>
      </c>
    </row>
    <row r="832" spans="1:21" x14ac:dyDescent="0.25">
      <c r="A832" s="30"/>
      <c r="B832" s="24" t="s">
        <v>705</v>
      </c>
      <c r="C832" s="15" t="s">
        <v>294</v>
      </c>
      <c r="D832" s="51">
        <v>0</v>
      </c>
      <c r="E832" s="51">
        <v>0</v>
      </c>
      <c r="F832" s="51">
        <v>0</v>
      </c>
      <c r="G832" s="51">
        <v>0</v>
      </c>
      <c r="H832" s="51">
        <v>0</v>
      </c>
      <c r="I832" s="51">
        <v>0</v>
      </c>
      <c r="J832" s="51">
        <v>0</v>
      </c>
      <c r="K832" s="60">
        <f t="shared" si="305"/>
        <v>0</v>
      </c>
      <c r="L832" s="51">
        <v>0</v>
      </c>
      <c r="M832" s="51">
        <v>0</v>
      </c>
      <c r="N832" s="51">
        <v>0</v>
      </c>
      <c r="O832" s="51">
        <v>0</v>
      </c>
      <c r="P832" s="51">
        <v>0</v>
      </c>
      <c r="Q832" s="51">
        <v>0</v>
      </c>
      <c r="R832" s="51">
        <v>0</v>
      </c>
      <c r="S832" s="51">
        <v>0</v>
      </c>
      <c r="T832" s="51">
        <v>0</v>
      </c>
      <c r="U832" s="279">
        <f t="shared" si="306"/>
        <v>0</v>
      </c>
    </row>
    <row r="833" spans="1:21" x14ac:dyDescent="0.25">
      <c r="A833" s="30"/>
      <c r="B833" s="24" t="s">
        <v>706</v>
      </c>
      <c r="C833" s="15" t="s">
        <v>550</v>
      </c>
      <c r="D833" s="51">
        <v>0</v>
      </c>
      <c r="E833" s="51">
        <v>0</v>
      </c>
      <c r="F833" s="51">
        <v>0</v>
      </c>
      <c r="G833" s="51">
        <v>0</v>
      </c>
      <c r="H833" s="51">
        <v>0</v>
      </c>
      <c r="I833" s="51">
        <v>0</v>
      </c>
      <c r="J833" s="51">
        <v>0</v>
      </c>
      <c r="K833" s="60">
        <f t="shared" si="305"/>
        <v>0</v>
      </c>
      <c r="L833" s="51">
        <v>0</v>
      </c>
      <c r="M833" s="51">
        <v>0</v>
      </c>
      <c r="N833" s="51">
        <v>0</v>
      </c>
      <c r="O833" s="51">
        <v>0</v>
      </c>
      <c r="P833" s="51">
        <v>0</v>
      </c>
      <c r="Q833" s="51">
        <v>0</v>
      </c>
      <c r="R833" s="51">
        <v>0</v>
      </c>
      <c r="S833" s="51">
        <v>0</v>
      </c>
      <c r="T833" s="51">
        <v>0</v>
      </c>
      <c r="U833" s="279">
        <f t="shared" si="306"/>
        <v>0</v>
      </c>
    </row>
    <row r="834" spans="1:21" x14ac:dyDescent="0.25">
      <c r="A834" s="30"/>
      <c r="B834" s="24" t="s">
        <v>701</v>
      </c>
      <c r="C834" s="15" t="s">
        <v>295</v>
      </c>
      <c r="D834" s="51">
        <v>0</v>
      </c>
      <c r="E834" s="51">
        <v>0</v>
      </c>
      <c r="F834" s="51">
        <v>0</v>
      </c>
      <c r="G834" s="51">
        <v>0</v>
      </c>
      <c r="H834" s="51">
        <v>0</v>
      </c>
      <c r="I834" s="51">
        <v>0</v>
      </c>
      <c r="J834" s="51">
        <v>0</v>
      </c>
      <c r="K834" s="60">
        <f t="shared" si="305"/>
        <v>0</v>
      </c>
      <c r="L834" s="51">
        <v>0</v>
      </c>
      <c r="M834" s="51">
        <v>0</v>
      </c>
      <c r="N834" s="51">
        <v>0</v>
      </c>
      <c r="O834" s="51">
        <v>0</v>
      </c>
      <c r="P834" s="51">
        <v>0</v>
      </c>
      <c r="Q834" s="51">
        <v>0</v>
      </c>
      <c r="R834" s="51">
        <v>0</v>
      </c>
      <c r="S834" s="51">
        <v>0</v>
      </c>
      <c r="T834" s="51">
        <v>0</v>
      </c>
      <c r="U834" s="279">
        <f t="shared" si="306"/>
        <v>0</v>
      </c>
    </row>
    <row r="835" spans="1:21" ht="31.5" x14ac:dyDescent="0.25">
      <c r="A835" s="30"/>
      <c r="B835" s="24" t="s">
        <v>702</v>
      </c>
      <c r="C835" s="15" t="s">
        <v>306</v>
      </c>
      <c r="D835" s="51">
        <v>0</v>
      </c>
      <c r="E835" s="51">
        <v>0</v>
      </c>
      <c r="F835" s="51">
        <v>0</v>
      </c>
      <c r="G835" s="51">
        <v>0</v>
      </c>
      <c r="H835" s="51">
        <v>0</v>
      </c>
      <c r="I835" s="51">
        <v>0</v>
      </c>
      <c r="J835" s="51">
        <v>0</v>
      </c>
      <c r="K835" s="60">
        <f t="shared" si="305"/>
        <v>0</v>
      </c>
      <c r="L835" s="51">
        <v>0</v>
      </c>
      <c r="M835" s="51">
        <v>0</v>
      </c>
      <c r="N835" s="51">
        <v>0</v>
      </c>
      <c r="O835" s="51">
        <v>0</v>
      </c>
      <c r="P835" s="51">
        <v>0</v>
      </c>
      <c r="Q835" s="51">
        <v>0</v>
      </c>
      <c r="R835" s="51">
        <v>0</v>
      </c>
      <c r="S835" s="51">
        <v>0</v>
      </c>
      <c r="T835" s="51">
        <v>0</v>
      </c>
      <c r="U835" s="279">
        <f t="shared" si="306"/>
        <v>0</v>
      </c>
    </row>
    <row r="836" spans="1:21" x14ac:dyDescent="0.25">
      <c r="A836" s="30" t="s">
        <v>69</v>
      </c>
      <c r="B836" s="13" t="s">
        <v>338</v>
      </c>
      <c r="C836" s="18" t="s">
        <v>376</v>
      </c>
      <c r="D836" s="60">
        <v>2938.95</v>
      </c>
      <c r="E836" s="60">
        <f>SUM(E837:E852)</f>
        <v>1856.47</v>
      </c>
      <c r="F836" s="60">
        <v>4097</v>
      </c>
      <c r="G836" s="60">
        <v>1242.2</v>
      </c>
      <c r="H836" s="60">
        <f>SUM(H837:H852)</f>
        <v>233.51</v>
      </c>
      <c r="I836" s="60">
        <v>2943.41</v>
      </c>
      <c r="J836" s="60">
        <f>SUM(J837:J852)</f>
        <v>0</v>
      </c>
      <c r="K836" s="60">
        <f t="shared" si="305"/>
        <v>2943.41</v>
      </c>
      <c r="L836" s="60">
        <f t="shared" ref="L836:T836" si="328">SUM(L837:L852)</f>
        <v>0</v>
      </c>
      <c r="M836" s="60">
        <f>SUM(M837:M852)</f>
        <v>2337.12</v>
      </c>
      <c r="N836" s="60">
        <f>SUM(N837:N852)</f>
        <v>1250</v>
      </c>
      <c r="O836" s="60">
        <f>SUM(O837:O852)</f>
        <v>-198.21</v>
      </c>
      <c r="P836" s="60">
        <f>SUM(P837:P852)</f>
        <v>-445.5</v>
      </c>
      <c r="Q836" s="60">
        <f t="shared" si="328"/>
        <v>28285.71</v>
      </c>
      <c r="R836" s="60">
        <f t="shared" si="328"/>
        <v>1200</v>
      </c>
      <c r="S836" s="60">
        <f t="shared" si="328"/>
        <v>650</v>
      </c>
      <c r="T836" s="60">
        <f t="shared" si="328"/>
        <v>100</v>
      </c>
      <c r="U836" s="279">
        <f t="shared" si="306"/>
        <v>0</v>
      </c>
    </row>
    <row r="837" spans="1:21" x14ac:dyDescent="0.25">
      <c r="A837" s="30"/>
      <c r="B837" s="24" t="s">
        <v>692</v>
      </c>
      <c r="C837" s="15" t="s">
        <v>284</v>
      </c>
      <c r="D837" s="51">
        <v>0</v>
      </c>
      <c r="E837" s="51">
        <v>0</v>
      </c>
      <c r="F837" s="51">
        <v>0</v>
      </c>
      <c r="G837" s="51">
        <v>0</v>
      </c>
      <c r="H837" s="51">
        <v>0</v>
      </c>
      <c r="I837" s="51">
        <v>0</v>
      </c>
      <c r="J837" s="51">
        <v>0</v>
      </c>
      <c r="K837" s="60">
        <f t="shared" si="305"/>
        <v>0</v>
      </c>
      <c r="L837" s="51">
        <v>0</v>
      </c>
      <c r="M837" s="51">
        <v>0</v>
      </c>
      <c r="N837" s="51">
        <v>0</v>
      </c>
      <c r="O837" s="51">
        <v>0</v>
      </c>
      <c r="P837" s="51">
        <v>0</v>
      </c>
      <c r="Q837" s="51">
        <v>0</v>
      </c>
      <c r="R837" s="51">
        <v>0</v>
      </c>
      <c r="S837" s="51">
        <v>0</v>
      </c>
      <c r="T837" s="51">
        <v>0</v>
      </c>
      <c r="U837" s="279">
        <f t="shared" si="306"/>
        <v>0</v>
      </c>
    </row>
    <row r="838" spans="1:21" x14ac:dyDescent="0.25">
      <c r="A838" s="30"/>
      <c r="B838" s="24" t="s">
        <v>693</v>
      </c>
      <c r="C838" s="15" t="s">
        <v>285</v>
      </c>
      <c r="D838" s="51">
        <v>0</v>
      </c>
      <c r="E838" s="51">
        <v>0</v>
      </c>
      <c r="F838" s="51">
        <v>0</v>
      </c>
      <c r="G838" s="51">
        <v>0</v>
      </c>
      <c r="H838" s="51">
        <v>0</v>
      </c>
      <c r="I838" s="51">
        <v>0</v>
      </c>
      <c r="J838" s="51">
        <v>0</v>
      </c>
      <c r="K838" s="60">
        <f t="shared" si="305"/>
        <v>0</v>
      </c>
      <c r="L838" s="51">
        <v>0</v>
      </c>
      <c r="M838" s="51">
        <v>0</v>
      </c>
      <c r="N838" s="51">
        <v>0</v>
      </c>
      <c r="O838" s="51">
        <v>0</v>
      </c>
      <c r="P838" s="51">
        <v>0</v>
      </c>
      <c r="Q838" s="51">
        <v>0</v>
      </c>
      <c r="R838" s="51">
        <v>0</v>
      </c>
      <c r="S838" s="51">
        <v>0</v>
      </c>
      <c r="T838" s="51">
        <v>0</v>
      </c>
      <c r="U838" s="279">
        <f t="shared" si="306"/>
        <v>0</v>
      </c>
    </row>
    <row r="839" spans="1:21" x14ac:dyDescent="0.25">
      <c r="A839" s="30"/>
      <c r="B839" s="24" t="s">
        <v>695</v>
      </c>
      <c r="C839" s="15" t="s">
        <v>286</v>
      </c>
      <c r="D839" s="51">
        <v>0</v>
      </c>
      <c r="E839" s="51">
        <v>0</v>
      </c>
      <c r="F839" s="51">
        <v>0</v>
      </c>
      <c r="G839" s="51">
        <v>0</v>
      </c>
      <c r="H839" s="51">
        <v>0</v>
      </c>
      <c r="I839" s="51">
        <v>0</v>
      </c>
      <c r="J839" s="51">
        <v>0</v>
      </c>
      <c r="K839" s="60">
        <f t="shared" si="305"/>
        <v>0</v>
      </c>
      <c r="L839" s="51">
        <v>0</v>
      </c>
      <c r="M839" s="51">
        <v>0</v>
      </c>
      <c r="N839" s="51">
        <v>0</v>
      </c>
      <c r="O839" s="51">
        <v>0</v>
      </c>
      <c r="P839" s="51">
        <v>0</v>
      </c>
      <c r="Q839" s="51">
        <v>0</v>
      </c>
      <c r="R839" s="51">
        <v>0</v>
      </c>
      <c r="S839" s="51">
        <v>0</v>
      </c>
      <c r="T839" s="51">
        <v>0</v>
      </c>
      <c r="U839" s="279">
        <f t="shared" si="306"/>
        <v>0</v>
      </c>
    </row>
    <row r="840" spans="1:21" x14ac:dyDescent="0.25">
      <c r="A840" s="30"/>
      <c r="B840" s="24" t="s">
        <v>694</v>
      </c>
      <c r="C840" s="15" t="s">
        <v>696</v>
      </c>
      <c r="D840" s="51">
        <v>0</v>
      </c>
      <c r="E840" s="51">
        <v>0</v>
      </c>
      <c r="F840" s="51">
        <v>0</v>
      </c>
      <c r="G840" s="51">
        <v>0</v>
      </c>
      <c r="H840" s="51">
        <v>0</v>
      </c>
      <c r="I840" s="51">
        <v>0</v>
      </c>
      <c r="J840" s="51">
        <v>0</v>
      </c>
      <c r="K840" s="60">
        <f t="shared" si="305"/>
        <v>0</v>
      </c>
      <c r="L840" s="51">
        <v>0</v>
      </c>
      <c r="M840" s="51">
        <v>0</v>
      </c>
      <c r="N840" s="51">
        <v>0</v>
      </c>
      <c r="O840" s="51">
        <v>0</v>
      </c>
      <c r="P840" s="51">
        <v>0</v>
      </c>
      <c r="Q840" s="51">
        <v>0</v>
      </c>
      <c r="R840" s="51">
        <v>0</v>
      </c>
      <c r="S840" s="51">
        <v>0</v>
      </c>
      <c r="T840" s="51">
        <v>0</v>
      </c>
      <c r="U840" s="279">
        <f t="shared" si="306"/>
        <v>0</v>
      </c>
    </row>
    <row r="841" spans="1:21" x14ac:dyDescent="0.25">
      <c r="A841" s="30"/>
      <c r="B841" s="24" t="s">
        <v>697</v>
      </c>
      <c r="C841" s="15" t="s">
        <v>287</v>
      </c>
      <c r="D841" s="51">
        <v>0</v>
      </c>
      <c r="E841" s="51">
        <v>0</v>
      </c>
      <c r="F841" s="51">
        <v>0</v>
      </c>
      <c r="G841" s="51">
        <v>0</v>
      </c>
      <c r="H841" s="51">
        <v>0</v>
      </c>
      <c r="I841" s="51">
        <v>0</v>
      </c>
      <c r="J841" s="51">
        <v>0</v>
      </c>
      <c r="K841" s="60">
        <f t="shared" si="305"/>
        <v>0</v>
      </c>
      <c r="L841" s="51">
        <v>0</v>
      </c>
      <c r="M841" s="51">
        <v>0</v>
      </c>
      <c r="N841" s="51">
        <v>0</v>
      </c>
      <c r="O841" s="51">
        <v>0</v>
      </c>
      <c r="P841" s="51">
        <v>0</v>
      </c>
      <c r="Q841" s="51">
        <v>0</v>
      </c>
      <c r="R841" s="51">
        <v>0</v>
      </c>
      <c r="S841" s="51">
        <v>0</v>
      </c>
      <c r="T841" s="51">
        <v>0</v>
      </c>
      <c r="U841" s="279">
        <f t="shared" si="306"/>
        <v>0</v>
      </c>
    </row>
    <row r="842" spans="1:21" x14ac:dyDescent="0.25">
      <c r="A842" s="30"/>
      <c r="B842" s="24" t="s">
        <v>708</v>
      </c>
      <c r="C842" s="15" t="s">
        <v>288</v>
      </c>
      <c r="D842" s="51">
        <v>0</v>
      </c>
      <c r="E842" s="51">
        <v>0</v>
      </c>
      <c r="F842" s="51">
        <v>0</v>
      </c>
      <c r="G842" s="51">
        <v>0</v>
      </c>
      <c r="H842" s="51">
        <v>0</v>
      </c>
      <c r="I842" s="51">
        <v>0</v>
      </c>
      <c r="J842" s="51">
        <v>0</v>
      </c>
      <c r="K842" s="60">
        <f t="shared" si="305"/>
        <v>0</v>
      </c>
      <c r="L842" s="51">
        <v>0</v>
      </c>
      <c r="M842" s="51">
        <v>0</v>
      </c>
      <c r="N842" s="51">
        <v>0</v>
      </c>
      <c r="O842" s="51">
        <v>0</v>
      </c>
      <c r="P842" s="51">
        <v>0</v>
      </c>
      <c r="Q842" s="51">
        <v>0</v>
      </c>
      <c r="R842" s="51">
        <v>0</v>
      </c>
      <c r="S842" s="51">
        <v>0</v>
      </c>
      <c r="T842" s="51">
        <v>0</v>
      </c>
      <c r="U842" s="279">
        <f t="shared" si="306"/>
        <v>0</v>
      </c>
    </row>
    <row r="843" spans="1:21" x14ac:dyDescent="0.25">
      <c r="A843" s="30"/>
      <c r="B843" s="24" t="s">
        <v>698</v>
      </c>
      <c r="C843" s="15" t="s">
        <v>289</v>
      </c>
      <c r="D843" s="51">
        <v>0</v>
      </c>
      <c r="E843" s="51">
        <v>0</v>
      </c>
      <c r="F843" s="51">
        <v>0</v>
      </c>
      <c r="G843" s="51">
        <v>0</v>
      </c>
      <c r="H843" s="51">
        <v>0</v>
      </c>
      <c r="I843" s="51">
        <v>0</v>
      </c>
      <c r="J843" s="51">
        <v>0</v>
      </c>
      <c r="K843" s="60">
        <f t="shared" ref="K843:K906" si="329">+I843+J843</f>
        <v>0</v>
      </c>
      <c r="L843" s="51">
        <v>0</v>
      </c>
      <c r="M843" s="51">
        <v>0</v>
      </c>
      <c r="N843" s="51">
        <v>0</v>
      </c>
      <c r="O843" s="51">
        <v>0</v>
      </c>
      <c r="P843" s="51">
        <v>0</v>
      </c>
      <c r="Q843" s="51">
        <v>0</v>
      </c>
      <c r="R843" s="51">
        <v>0</v>
      </c>
      <c r="S843" s="51">
        <v>0</v>
      </c>
      <c r="T843" s="51">
        <v>0</v>
      </c>
      <c r="U843" s="279">
        <f t="shared" ref="U843:U906" si="330">+K843-M843-N843-O843-P843</f>
        <v>0</v>
      </c>
    </row>
    <row r="844" spans="1:21" ht="31.5" x14ac:dyDescent="0.25">
      <c r="A844" s="30"/>
      <c r="B844" s="24" t="s">
        <v>703</v>
      </c>
      <c r="C844" s="15" t="s">
        <v>290</v>
      </c>
      <c r="D844" s="51">
        <v>0</v>
      </c>
      <c r="E844" s="51">
        <v>0</v>
      </c>
      <c r="F844" s="51">
        <v>0</v>
      </c>
      <c r="G844" s="51">
        <v>0</v>
      </c>
      <c r="H844" s="51">
        <v>0</v>
      </c>
      <c r="I844" s="51">
        <v>0</v>
      </c>
      <c r="J844" s="51">
        <v>0</v>
      </c>
      <c r="K844" s="60">
        <f t="shared" si="329"/>
        <v>0</v>
      </c>
      <c r="L844" s="51">
        <v>0</v>
      </c>
      <c r="M844" s="51">
        <v>0</v>
      </c>
      <c r="N844" s="51">
        <v>0</v>
      </c>
      <c r="O844" s="51">
        <v>0</v>
      </c>
      <c r="P844" s="51">
        <v>0</v>
      </c>
      <c r="Q844" s="51">
        <v>0</v>
      </c>
      <c r="R844" s="51">
        <v>0</v>
      </c>
      <c r="S844" s="51">
        <v>0</v>
      </c>
      <c r="T844" s="51">
        <v>0</v>
      </c>
      <c r="U844" s="279">
        <f t="shared" si="330"/>
        <v>0</v>
      </c>
    </row>
    <row r="845" spans="1:21" x14ac:dyDescent="0.25">
      <c r="A845" s="30"/>
      <c r="B845" s="24" t="s">
        <v>699</v>
      </c>
      <c r="C845" s="15" t="s">
        <v>291</v>
      </c>
      <c r="D845" s="51">
        <v>0</v>
      </c>
      <c r="E845" s="51">
        <v>0</v>
      </c>
      <c r="F845" s="51">
        <v>0</v>
      </c>
      <c r="G845" s="51">
        <v>0</v>
      </c>
      <c r="H845" s="51">
        <v>0</v>
      </c>
      <c r="I845" s="51">
        <v>0</v>
      </c>
      <c r="J845" s="51">
        <v>0</v>
      </c>
      <c r="K845" s="60">
        <f t="shared" si="329"/>
        <v>0</v>
      </c>
      <c r="L845" s="51">
        <v>0</v>
      </c>
      <c r="M845" s="51">
        <v>0</v>
      </c>
      <c r="N845" s="51">
        <v>0</v>
      </c>
      <c r="O845" s="51">
        <v>0</v>
      </c>
      <c r="P845" s="51">
        <v>0</v>
      </c>
      <c r="Q845" s="51">
        <v>0</v>
      </c>
      <c r="R845" s="51">
        <v>0</v>
      </c>
      <c r="S845" s="51">
        <v>0</v>
      </c>
      <c r="T845" s="51">
        <v>0</v>
      </c>
      <c r="U845" s="279">
        <f t="shared" si="330"/>
        <v>0</v>
      </c>
    </row>
    <row r="846" spans="1:21" ht="31.5" x14ac:dyDescent="0.25">
      <c r="A846" s="30"/>
      <c r="B846" s="24" t="s">
        <v>950</v>
      </c>
      <c r="C846" s="15" t="s">
        <v>949</v>
      </c>
      <c r="D846" s="51">
        <v>0</v>
      </c>
      <c r="E846" s="51"/>
      <c r="F846" s="51">
        <v>0</v>
      </c>
      <c r="G846" s="51">
        <v>0</v>
      </c>
      <c r="H846" s="51">
        <v>0</v>
      </c>
      <c r="I846" s="51">
        <v>0</v>
      </c>
      <c r="J846" s="51">
        <v>0</v>
      </c>
      <c r="K846" s="60">
        <f t="shared" si="329"/>
        <v>0</v>
      </c>
      <c r="L846" s="51">
        <v>0</v>
      </c>
      <c r="M846" s="51">
        <v>0</v>
      </c>
      <c r="N846" s="51">
        <v>0</v>
      </c>
      <c r="O846" s="51">
        <v>0</v>
      </c>
      <c r="P846" s="51">
        <v>0</v>
      </c>
      <c r="Q846" s="51">
        <v>0</v>
      </c>
      <c r="R846" s="51">
        <v>0</v>
      </c>
      <c r="S846" s="51">
        <v>0</v>
      </c>
      <c r="T846" s="51">
        <v>0</v>
      </c>
      <c r="U846" s="279">
        <f t="shared" si="330"/>
        <v>0</v>
      </c>
    </row>
    <row r="847" spans="1:21" x14ac:dyDescent="0.25">
      <c r="A847" s="30"/>
      <c r="B847" s="24" t="s">
        <v>700</v>
      </c>
      <c r="C847" s="15" t="s">
        <v>292</v>
      </c>
      <c r="D847" s="51">
        <v>0</v>
      </c>
      <c r="E847" s="51">
        <v>0</v>
      </c>
      <c r="F847" s="51">
        <v>0</v>
      </c>
      <c r="G847" s="51">
        <v>0</v>
      </c>
      <c r="H847" s="51">
        <v>0</v>
      </c>
      <c r="I847" s="51">
        <v>0</v>
      </c>
      <c r="J847" s="51">
        <v>0</v>
      </c>
      <c r="K847" s="60">
        <f t="shared" si="329"/>
        <v>0</v>
      </c>
      <c r="L847" s="51">
        <v>0</v>
      </c>
      <c r="M847" s="51">
        <v>0</v>
      </c>
      <c r="N847" s="51">
        <v>0</v>
      </c>
      <c r="O847" s="51">
        <v>0</v>
      </c>
      <c r="P847" s="51">
        <v>0</v>
      </c>
      <c r="Q847" s="51">
        <v>0</v>
      </c>
      <c r="R847" s="51">
        <v>0</v>
      </c>
      <c r="S847" s="51">
        <v>0</v>
      </c>
      <c r="T847" s="51">
        <v>0</v>
      </c>
      <c r="U847" s="279">
        <f t="shared" si="330"/>
        <v>0</v>
      </c>
    </row>
    <row r="848" spans="1:21" s="29" customFormat="1" x14ac:dyDescent="0.25">
      <c r="A848" s="30"/>
      <c r="B848" s="24" t="s">
        <v>704</v>
      </c>
      <c r="C848" s="15" t="s">
        <v>293</v>
      </c>
      <c r="D848" s="51">
        <v>2938.95</v>
      </c>
      <c r="E848" s="51">
        <v>1856.47</v>
      </c>
      <c r="F848" s="51">
        <v>4097</v>
      </c>
      <c r="G848" s="51">
        <v>1242.2</v>
      </c>
      <c r="H848" s="51">
        <v>233.51</v>
      </c>
      <c r="I848" s="51">
        <v>2943.41</v>
      </c>
      <c r="J848" s="51">
        <v>0</v>
      </c>
      <c r="K848" s="60">
        <f t="shared" si="329"/>
        <v>2943.41</v>
      </c>
      <c r="L848" s="51">
        <v>0</v>
      </c>
      <c r="M848" s="51">
        <f>1087.12+1250</f>
        <v>2337.12</v>
      </c>
      <c r="N848" s="51">
        <v>1250</v>
      </c>
      <c r="O848" s="51">
        <f>-140-120+61.79</f>
        <v>-198.21</v>
      </c>
      <c r="P848" s="51">
        <f>-260.5-190+5</f>
        <v>-445.5</v>
      </c>
      <c r="Q848" s="51">
        <f>11752+120+16000-36.79+260.5+190</f>
        <v>28285.71</v>
      </c>
      <c r="R848" s="51">
        <f>750+450</f>
        <v>1200</v>
      </c>
      <c r="S848" s="51">
        <v>650</v>
      </c>
      <c r="T848" s="51">
        <v>100</v>
      </c>
      <c r="U848" s="279">
        <f t="shared" si="330"/>
        <v>0</v>
      </c>
    </row>
    <row r="849" spans="1:21" x14ac:dyDescent="0.25">
      <c r="A849" s="30"/>
      <c r="B849" s="24" t="s">
        <v>705</v>
      </c>
      <c r="C849" s="15" t="s">
        <v>294</v>
      </c>
      <c r="D849" s="51">
        <v>0</v>
      </c>
      <c r="E849" s="51">
        <v>0</v>
      </c>
      <c r="F849" s="51">
        <v>0</v>
      </c>
      <c r="G849" s="51">
        <v>0</v>
      </c>
      <c r="H849" s="51">
        <v>0</v>
      </c>
      <c r="I849" s="51">
        <v>0</v>
      </c>
      <c r="J849" s="51">
        <v>0</v>
      </c>
      <c r="K849" s="60">
        <f t="shared" si="329"/>
        <v>0</v>
      </c>
      <c r="L849" s="51">
        <v>0</v>
      </c>
      <c r="M849" s="51">
        <v>0</v>
      </c>
      <c r="N849" s="51">
        <v>0</v>
      </c>
      <c r="O849" s="51">
        <v>0</v>
      </c>
      <c r="P849" s="51">
        <v>0</v>
      </c>
      <c r="Q849" s="51">
        <v>0</v>
      </c>
      <c r="R849" s="51">
        <v>0</v>
      </c>
      <c r="S849" s="51">
        <v>0</v>
      </c>
      <c r="T849" s="51">
        <v>0</v>
      </c>
      <c r="U849" s="279">
        <f t="shared" si="330"/>
        <v>0</v>
      </c>
    </row>
    <row r="850" spans="1:21" x14ac:dyDescent="0.25">
      <c r="A850" s="30"/>
      <c r="B850" s="24" t="s">
        <v>706</v>
      </c>
      <c r="C850" s="15" t="s">
        <v>550</v>
      </c>
      <c r="D850" s="51">
        <v>0</v>
      </c>
      <c r="E850" s="51">
        <v>0</v>
      </c>
      <c r="F850" s="51">
        <v>0</v>
      </c>
      <c r="G850" s="51">
        <v>0</v>
      </c>
      <c r="H850" s="51">
        <v>0</v>
      </c>
      <c r="I850" s="51">
        <v>0</v>
      </c>
      <c r="J850" s="51">
        <v>0</v>
      </c>
      <c r="K850" s="60">
        <f t="shared" si="329"/>
        <v>0</v>
      </c>
      <c r="L850" s="51">
        <v>0</v>
      </c>
      <c r="M850" s="51">
        <v>0</v>
      </c>
      <c r="N850" s="51">
        <v>0</v>
      </c>
      <c r="O850" s="51">
        <v>0</v>
      </c>
      <c r="P850" s="51">
        <v>0</v>
      </c>
      <c r="Q850" s="51">
        <v>0</v>
      </c>
      <c r="R850" s="51">
        <v>0</v>
      </c>
      <c r="S850" s="51">
        <v>0</v>
      </c>
      <c r="T850" s="51">
        <v>0</v>
      </c>
      <c r="U850" s="279">
        <f t="shared" si="330"/>
        <v>0</v>
      </c>
    </row>
    <row r="851" spans="1:21" x14ac:dyDescent="0.25">
      <c r="A851" s="30"/>
      <c r="B851" s="24" t="s">
        <v>701</v>
      </c>
      <c r="C851" s="15" t="s">
        <v>295</v>
      </c>
      <c r="D851" s="51">
        <v>0</v>
      </c>
      <c r="E851" s="51">
        <v>0</v>
      </c>
      <c r="F851" s="51">
        <v>0</v>
      </c>
      <c r="G851" s="51">
        <v>0</v>
      </c>
      <c r="H851" s="51">
        <v>0</v>
      </c>
      <c r="I851" s="51">
        <v>0</v>
      </c>
      <c r="J851" s="51">
        <v>0</v>
      </c>
      <c r="K851" s="60">
        <f t="shared" si="329"/>
        <v>0</v>
      </c>
      <c r="L851" s="51">
        <v>0</v>
      </c>
      <c r="M851" s="51">
        <v>0</v>
      </c>
      <c r="N851" s="51">
        <v>0</v>
      </c>
      <c r="O851" s="51">
        <v>0</v>
      </c>
      <c r="P851" s="51">
        <v>0</v>
      </c>
      <c r="Q851" s="51">
        <v>0</v>
      </c>
      <c r="R851" s="51">
        <v>0</v>
      </c>
      <c r="S851" s="51">
        <v>0</v>
      </c>
      <c r="T851" s="51">
        <v>0</v>
      </c>
      <c r="U851" s="279">
        <f t="shared" si="330"/>
        <v>0</v>
      </c>
    </row>
    <row r="852" spans="1:21" ht="31.5" x14ac:dyDescent="0.25">
      <c r="A852" s="30"/>
      <c r="B852" s="24" t="s">
        <v>702</v>
      </c>
      <c r="C852" s="15" t="s">
        <v>306</v>
      </c>
      <c r="D852" s="51">
        <v>0</v>
      </c>
      <c r="E852" s="51">
        <v>0</v>
      </c>
      <c r="F852" s="51">
        <v>0</v>
      </c>
      <c r="G852" s="51">
        <v>0</v>
      </c>
      <c r="H852" s="51">
        <v>0</v>
      </c>
      <c r="I852" s="51">
        <v>0</v>
      </c>
      <c r="J852" s="51">
        <v>0</v>
      </c>
      <c r="K852" s="60">
        <f t="shared" si="329"/>
        <v>0</v>
      </c>
      <c r="L852" s="51">
        <v>0</v>
      </c>
      <c r="M852" s="51">
        <v>0</v>
      </c>
      <c r="N852" s="51">
        <v>0</v>
      </c>
      <c r="O852" s="51">
        <v>0</v>
      </c>
      <c r="P852" s="51">
        <v>0</v>
      </c>
      <c r="Q852" s="51">
        <v>0</v>
      </c>
      <c r="R852" s="51">
        <v>0</v>
      </c>
      <c r="S852" s="51">
        <v>0</v>
      </c>
      <c r="T852" s="51">
        <v>0</v>
      </c>
      <c r="U852" s="279">
        <f t="shared" si="330"/>
        <v>0</v>
      </c>
    </row>
    <row r="853" spans="1:21" ht="47.25" hidden="1" x14ac:dyDescent="0.25">
      <c r="A853" s="30" t="s">
        <v>70</v>
      </c>
      <c r="B853" s="13" t="s">
        <v>721</v>
      </c>
      <c r="C853" s="18" t="s">
        <v>376</v>
      </c>
      <c r="D853" s="60">
        <v>0</v>
      </c>
      <c r="E853" s="60">
        <f>SUM(E854:E869)</f>
        <v>0</v>
      </c>
      <c r="F853" s="60">
        <v>0</v>
      </c>
      <c r="G853" s="60">
        <v>0</v>
      </c>
      <c r="H853" s="60">
        <f>SUM(H854:H869)</f>
        <v>0</v>
      </c>
      <c r="I853" s="60">
        <v>0</v>
      </c>
      <c r="J853" s="60">
        <f>SUM(J854:J869)</f>
        <v>0</v>
      </c>
      <c r="K853" s="60">
        <f t="shared" si="329"/>
        <v>0</v>
      </c>
      <c r="L853" s="60">
        <f t="shared" ref="L853:T853" si="331">SUM(L854:L869)</f>
        <v>0</v>
      </c>
      <c r="M853" s="60">
        <f>SUM(M854:M869)</f>
        <v>0</v>
      </c>
      <c r="N853" s="60">
        <f>SUM(N854:N869)</f>
        <v>0</v>
      </c>
      <c r="O853" s="60">
        <f>SUM(O854:O869)</f>
        <v>0</v>
      </c>
      <c r="P853" s="60">
        <f>SUM(P854:P869)</f>
        <v>0</v>
      </c>
      <c r="Q853" s="60">
        <f>SUM(Q854:Q869)</f>
        <v>0</v>
      </c>
      <c r="R853" s="60">
        <f t="shared" si="331"/>
        <v>0</v>
      </c>
      <c r="S853" s="60">
        <f t="shared" si="331"/>
        <v>0</v>
      </c>
      <c r="T853" s="60">
        <f t="shared" si="331"/>
        <v>0</v>
      </c>
      <c r="U853" s="279">
        <f t="shared" si="330"/>
        <v>0</v>
      </c>
    </row>
    <row r="854" spans="1:21" hidden="1" x14ac:dyDescent="0.25">
      <c r="A854" s="30"/>
      <c r="B854" s="24" t="s">
        <v>692</v>
      </c>
      <c r="C854" s="15" t="s">
        <v>284</v>
      </c>
      <c r="D854" s="51">
        <v>0</v>
      </c>
      <c r="E854" s="51">
        <v>0</v>
      </c>
      <c r="F854" s="51">
        <v>0</v>
      </c>
      <c r="G854" s="51">
        <v>0</v>
      </c>
      <c r="H854" s="51">
        <v>0</v>
      </c>
      <c r="I854" s="51">
        <v>0</v>
      </c>
      <c r="J854" s="51">
        <v>0</v>
      </c>
      <c r="K854" s="60">
        <f t="shared" si="329"/>
        <v>0</v>
      </c>
      <c r="L854" s="51">
        <v>0</v>
      </c>
      <c r="M854" s="51">
        <v>0</v>
      </c>
      <c r="N854" s="51">
        <v>0</v>
      </c>
      <c r="O854" s="51">
        <v>0</v>
      </c>
      <c r="P854" s="51">
        <v>0</v>
      </c>
      <c r="Q854" s="51">
        <v>0</v>
      </c>
      <c r="R854" s="51">
        <v>0</v>
      </c>
      <c r="S854" s="51">
        <v>0</v>
      </c>
      <c r="T854" s="51">
        <v>0</v>
      </c>
      <c r="U854" s="279">
        <f t="shared" si="330"/>
        <v>0</v>
      </c>
    </row>
    <row r="855" spans="1:21" hidden="1" x14ac:dyDescent="0.25">
      <c r="A855" s="30"/>
      <c r="B855" s="24" t="s">
        <v>693</v>
      </c>
      <c r="C855" s="15" t="s">
        <v>285</v>
      </c>
      <c r="D855" s="51">
        <v>0</v>
      </c>
      <c r="E855" s="51">
        <v>0</v>
      </c>
      <c r="F855" s="51">
        <v>0</v>
      </c>
      <c r="G855" s="51">
        <v>0</v>
      </c>
      <c r="H855" s="51">
        <v>0</v>
      </c>
      <c r="I855" s="51">
        <v>0</v>
      </c>
      <c r="J855" s="51">
        <v>0</v>
      </c>
      <c r="K855" s="60">
        <f t="shared" si="329"/>
        <v>0</v>
      </c>
      <c r="L855" s="51">
        <v>0</v>
      </c>
      <c r="M855" s="51">
        <v>0</v>
      </c>
      <c r="N855" s="51">
        <v>0</v>
      </c>
      <c r="O855" s="51">
        <v>0</v>
      </c>
      <c r="P855" s="51">
        <v>0</v>
      </c>
      <c r="Q855" s="51">
        <v>0</v>
      </c>
      <c r="R855" s="51">
        <v>0</v>
      </c>
      <c r="S855" s="51">
        <v>0</v>
      </c>
      <c r="T855" s="51">
        <v>0</v>
      </c>
      <c r="U855" s="279">
        <f t="shared" si="330"/>
        <v>0</v>
      </c>
    </row>
    <row r="856" spans="1:21" hidden="1" x14ac:dyDescent="0.25">
      <c r="A856" s="30"/>
      <c r="B856" s="24" t="s">
        <v>695</v>
      </c>
      <c r="C856" s="15" t="s">
        <v>286</v>
      </c>
      <c r="D856" s="51">
        <v>0</v>
      </c>
      <c r="E856" s="51">
        <v>0</v>
      </c>
      <c r="F856" s="51">
        <v>0</v>
      </c>
      <c r="G856" s="51">
        <v>0</v>
      </c>
      <c r="H856" s="51">
        <v>0</v>
      </c>
      <c r="I856" s="51">
        <v>0</v>
      </c>
      <c r="J856" s="51">
        <v>0</v>
      </c>
      <c r="K856" s="60">
        <f t="shared" si="329"/>
        <v>0</v>
      </c>
      <c r="L856" s="51">
        <v>0</v>
      </c>
      <c r="M856" s="51">
        <v>0</v>
      </c>
      <c r="N856" s="51">
        <v>0</v>
      </c>
      <c r="O856" s="51">
        <v>0</v>
      </c>
      <c r="P856" s="51">
        <v>0</v>
      </c>
      <c r="Q856" s="51">
        <v>0</v>
      </c>
      <c r="R856" s="51">
        <v>0</v>
      </c>
      <c r="S856" s="51">
        <v>0</v>
      </c>
      <c r="T856" s="51">
        <v>0</v>
      </c>
      <c r="U856" s="279">
        <f t="shared" si="330"/>
        <v>0</v>
      </c>
    </row>
    <row r="857" spans="1:21" hidden="1" x14ac:dyDescent="0.25">
      <c r="A857" s="30"/>
      <c r="B857" s="24" t="s">
        <v>694</v>
      </c>
      <c r="C857" s="15" t="s">
        <v>696</v>
      </c>
      <c r="D857" s="51">
        <v>0</v>
      </c>
      <c r="E857" s="51">
        <v>0</v>
      </c>
      <c r="F857" s="51">
        <v>0</v>
      </c>
      <c r="G857" s="51">
        <v>0</v>
      </c>
      <c r="H857" s="51">
        <v>0</v>
      </c>
      <c r="I857" s="51">
        <v>0</v>
      </c>
      <c r="J857" s="51">
        <v>0</v>
      </c>
      <c r="K857" s="60">
        <f t="shared" si="329"/>
        <v>0</v>
      </c>
      <c r="L857" s="51">
        <v>0</v>
      </c>
      <c r="M857" s="51">
        <v>0</v>
      </c>
      <c r="N857" s="51">
        <v>0</v>
      </c>
      <c r="O857" s="51">
        <v>0</v>
      </c>
      <c r="P857" s="51">
        <v>0</v>
      </c>
      <c r="Q857" s="51">
        <v>0</v>
      </c>
      <c r="R857" s="51">
        <v>0</v>
      </c>
      <c r="S857" s="51">
        <v>0</v>
      </c>
      <c r="T857" s="51">
        <v>0</v>
      </c>
      <c r="U857" s="279">
        <f t="shared" si="330"/>
        <v>0</v>
      </c>
    </row>
    <row r="858" spans="1:21" hidden="1" x14ac:dyDescent="0.25">
      <c r="A858" s="30"/>
      <c r="B858" s="24" t="s">
        <v>697</v>
      </c>
      <c r="C858" s="15" t="s">
        <v>287</v>
      </c>
      <c r="D858" s="51">
        <v>0</v>
      </c>
      <c r="E858" s="51">
        <v>0</v>
      </c>
      <c r="F858" s="51">
        <v>0</v>
      </c>
      <c r="G858" s="51">
        <v>0</v>
      </c>
      <c r="H858" s="51">
        <v>0</v>
      </c>
      <c r="I858" s="51">
        <v>0</v>
      </c>
      <c r="J858" s="51">
        <v>0</v>
      </c>
      <c r="K858" s="60">
        <f t="shared" si="329"/>
        <v>0</v>
      </c>
      <c r="L858" s="51">
        <v>0</v>
      </c>
      <c r="M858" s="51">
        <v>0</v>
      </c>
      <c r="N858" s="51">
        <v>0</v>
      </c>
      <c r="O858" s="51">
        <v>0</v>
      </c>
      <c r="P858" s="51">
        <v>0</v>
      </c>
      <c r="Q858" s="51">
        <v>0</v>
      </c>
      <c r="R858" s="51">
        <v>0</v>
      </c>
      <c r="S858" s="51">
        <v>0</v>
      </c>
      <c r="T858" s="51">
        <v>0</v>
      </c>
      <c r="U858" s="279">
        <f t="shared" si="330"/>
        <v>0</v>
      </c>
    </row>
    <row r="859" spans="1:21" hidden="1" x14ac:dyDescent="0.25">
      <c r="A859" s="30"/>
      <c r="B859" s="24" t="s">
        <v>708</v>
      </c>
      <c r="C859" s="15" t="s">
        <v>288</v>
      </c>
      <c r="D859" s="51">
        <v>0</v>
      </c>
      <c r="E859" s="51">
        <v>0</v>
      </c>
      <c r="F859" s="51">
        <v>0</v>
      </c>
      <c r="G859" s="51">
        <v>0</v>
      </c>
      <c r="H859" s="51">
        <v>0</v>
      </c>
      <c r="I859" s="51">
        <v>0</v>
      </c>
      <c r="J859" s="51">
        <v>0</v>
      </c>
      <c r="K859" s="60">
        <f t="shared" si="329"/>
        <v>0</v>
      </c>
      <c r="L859" s="51">
        <v>0</v>
      </c>
      <c r="M859" s="51">
        <v>0</v>
      </c>
      <c r="N859" s="51">
        <v>0</v>
      </c>
      <c r="O859" s="51">
        <v>0</v>
      </c>
      <c r="P859" s="51">
        <v>0</v>
      </c>
      <c r="Q859" s="51">
        <v>0</v>
      </c>
      <c r="R859" s="51">
        <v>0</v>
      </c>
      <c r="S859" s="51">
        <v>0</v>
      </c>
      <c r="T859" s="51">
        <v>0</v>
      </c>
      <c r="U859" s="279">
        <f t="shared" si="330"/>
        <v>0</v>
      </c>
    </row>
    <row r="860" spans="1:21" hidden="1" x14ac:dyDescent="0.25">
      <c r="A860" s="30"/>
      <c r="B860" s="24" t="s">
        <v>698</v>
      </c>
      <c r="C860" s="15" t="s">
        <v>289</v>
      </c>
      <c r="D860" s="51">
        <v>0</v>
      </c>
      <c r="E860" s="51">
        <v>0</v>
      </c>
      <c r="F860" s="51">
        <v>0</v>
      </c>
      <c r="G860" s="51">
        <v>0</v>
      </c>
      <c r="H860" s="51">
        <v>0</v>
      </c>
      <c r="I860" s="51">
        <v>0</v>
      </c>
      <c r="J860" s="51">
        <v>0</v>
      </c>
      <c r="K860" s="60">
        <f t="shared" si="329"/>
        <v>0</v>
      </c>
      <c r="L860" s="51">
        <v>0</v>
      </c>
      <c r="M860" s="51">
        <v>0</v>
      </c>
      <c r="N860" s="51">
        <v>0</v>
      </c>
      <c r="O860" s="51">
        <v>0</v>
      </c>
      <c r="P860" s="51">
        <v>0</v>
      </c>
      <c r="Q860" s="51">
        <v>0</v>
      </c>
      <c r="R860" s="51">
        <v>0</v>
      </c>
      <c r="S860" s="51">
        <v>0</v>
      </c>
      <c r="T860" s="51">
        <v>0</v>
      </c>
      <c r="U860" s="279">
        <f t="shared" si="330"/>
        <v>0</v>
      </c>
    </row>
    <row r="861" spans="1:21" ht="31.5" hidden="1" x14ac:dyDescent="0.25">
      <c r="A861" s="30"/>
      <c r="B861" s="24" t="s">
        <v>703</v>
      </c>
      <c r="C861" s="15" t="s">
        <v>290</v>
      </c>
      <c r="D861" s="51">
        <v>0</v>
      </c>
      <c r="E861" s="51">
        <v>0</v>
      </c>
      <c r="F861" s="51">
        <v>0</v>
      </c>
      <c r="G861" s="51">
        <v>0</v>
      </c>
      <c r="H861" s="51">
        <v>0</v>
      </c>
      <c r="I861" s="51">
        <v>0</v>
      </c>
      <c r="J861" s="51">
        <v>0</v>
      </c>
      <c r="K861" s="60">
        <f t="shared" si="329"/>
        <v>0</v>
      </c>
      <c r="L861" s="51">
        <v>0</v>
      </c>
      <c r="M861" s="51">
        <v>0</v>
      </c>
      <c r="N861" s="51">
        <v>0</v>
      </c>
      <c r="O861" s="51">
        <v>0</v>
      </c>
      <c r="P861" s="51">
        <v>0</v>
      </c>
      <c r="Q861" s="51">
        <v>0</v>
      </c>
      <c r="R861" s="51">
        <v>0</v>
      </c>
      <c r="S861" s="51">
        <v>0</v>
      </c>
      <c r="T861" s="51">
        <v>0</v>
      </c>
      <c r="U861" s="279">
        <f t="shared" si="330"/>
        <v>0</v>
      </c>
    </row>
    <row r="862" spans="1:21" hidden="1" x14ac:dyDescent="0.25">
      <c r="A862" s="30"/>
      <c r="B862" s="24" t="s">
        <v>699</v>
      </c>
      <c r="C862" s="15" t="s">
        <v>291</v>
      </c>
      <c r="D862" s="51">
        <v>0</v>
      </c>
      <c r="E862" s="51">
        <v>0</v>
      </c>
      <c r="F862" s="51">
        <v>0</v>
      </c>
      <c r="G862" s="51">
        <v>0</v>
      </c>
      <c r="H862" s="51">
        <v>0</v>
      </c>
      <c r="I862" s="51">
        <v>0</v>
      </c>
      <c r="J862" s="51">
        <v>0</v>
      </c>
      <c r="K862" s="60">
        <f t="shared" si="329"/>
        <v>0</v>
      </c>
      <c r="L862" s="51">
        <v>0</v>
      </c>
      <c r="M862" s="51">
        <v>0</v>
      </c>
      <c r="N862" s="51">
        <v>0</v>
      </c>
      <c r="O862" s="51">
        <v>0</v>
      </c>
      <c r="P862" s="51">
        <v>0</v>
      </c>
      <c r="Q862" s="51">
        <v>0</v>
      </c>
      <c r="R862" s="51">
        <v>0</v>
      </c>
      <c r="S862" s="51">
        <v>0</v>
      </c>
      <c r="T862" s="51">
        <v>0</v>
      </c>
      <c r="U862" s="279">
        <f t="shared" si="330"/>
        <v>0</v>
      </c>
    </row>
    <row r="863" spans="1:21" ht="31.5" hidden="1" x14ac:dyDescent="0.25">
      <c r="A863" s="30"/>
      <c r="B863" s="24" t="s">
        <v>950</v>
      </c>
      <c r="C863" s="15" t="s">
        <v>949</v>
      </c>
      <c r="D863" s="187">
        <v>0</v>
      </c>
      <c r="E863" s="61">
        <v>0</v>
      </c>
      <c r="F863" s="61">
        <v>0</v>
      </c>
      <c r="G863" s="61">
        <v>0</v>
      </c>
      <c r="H863" s="61">
        <v>0</v>
      </c>
      <c r="I863" s="61">
        <v>0</v>
      </c>
      <c r="J863" s="61">
        <v>0</v>
      </c>
      <c r="K863" s="60">
        <f t="shared" si="329"/>
        <v>0</v>
      </c>
      <c r="L863" s="61">
        <v>0</v>
      </c>
      <c r="M863" s="61">
        <v>0</v>
      </c>
      <c r="N863" s="61">
        <v>0</v>
      </c>
      <c r="O863" s="61">
        <v>0</v>
      </c>
      <c r="P863" s="61">
        <v>0</v>
      </c>
      <c r="Q863" s="61">
        <v>0</v>
      </c>
      <c r="R863" s="61">
        <v>0</v>
      </c>
      <c r="S863" s="61">
        <v>0</v>
      </c>
      <c r="T863" s="61">
        <v>0</v>
      </c>
      <c r="U863" s="279">
        <f t="shared" si="330"/>
        <v>0</v>
      </c>
    </row>
    <row r="864" spans="1:21" hidden="1" x14ac:dyDescent="0.25">
      <c r="A864" s="30"/>
      <c r="B864" s="24" t="s">
        <v>700</v>
      </c>
      <c r="C864" s="15" t="s">
        <v>292</v>
      </c>
      <c r="D864" s="51">
        <v>0</v>
      </c>
      <c r="E864" s="51">
        <v>0</v>
      </c>
      <c r="F864" s="51">
        <v>0</v>
      </c>
      <c r="G864" s="51">
        <v>0</v>
      </c>
      <c r="H864" s="51">
        <v>0</v>
      </c>
      <c r="I864" s="51">
        <v>0</v>
      </c>
      <c r="J864" s="51">
        <v>0</v>
      </c>
      <c r="K864" s="60">
        <f t="shared" si="329"/>
        <v>0</v>
      </c>
      <c r="L864" s="51">
        <v>0</v>
      </c>
      <c r="M864" s="51">
        <v>0</v>
      </c>
      <c r="N864" s="51">
        <v>0</v>
      </c>
      <c r="O864" s="51">
        <v>0</v>
      </c>
      <c r="P864" s="51">
        <v>0</v>
      </c>
      <c r="Q864" s="51">
        <v>0</v>
      </c>
      <c r="R864" s="51">
        <v>0</v>
      </c>
      <c r="S864" s="51">
        <v>0</v>
      </c>
      <c r="T864" s="51">
        <v>0</v>
      </c>
      <c r="U864" s="279">
        <f t="shared" si="330"/>
        <v>0</v>
      </c>
    </row>
    <row r="865" spans="1:21" hidden="1" x14ac:dyDescent="0.25">
      <c r="A865" s="30"/>
      <c r="B865" s="24" t="s">
        <v>704</v>
      </c>
      <c r="C865" s="15" t="s">
        <v>293</v>
      </c>
      <c r="D865" s="51">
        <v>0</v>
      </c>
      <c r="E865" s="51">
        <v>0</v>
      </c>
      <c r="F865" s="51">
        <v>0</v>
      </c>
      <c r="G865" s="51">
        <v>0</v>
      </c>
      <c r="H865" s="51">
        <v>0</v>
      </c>
      <c r="I865" s="51">
        <v>0</v>
      </c>
      <c r="J865" s="51">
        <v>0</v>
      </c>
      <c r="K865" s="60">
        <f t="shared" si="329"/>
        <v>0</v>
      </c>
      <c r="L865" s="51">
        <v>0</v>
      </c>
      <c r="M865" s="51">
        <v>0</v>
      </c>
      <c r="N865" s="51">
        <v>0</v>
      </c>
      <c r="O865" s="51">
        <v>0</v>
      </c>
      <c r="P865" s="51">
        <v>0</v>
      </c>
      <c r="Q865" s="51">
        <v>0</v>
      </c>
      <c r="R865" s="51">
        <v>0</v>
      </c>
      <c r="S865" s="51">
        <v>0</v>
      </c>
      <c r="T865" s="51">
        <v>0</v>
      </c>
      <c r="U865" s="279">
        <f t="shared" si="330"/>
        <v>0</v>
      </c>
    </row>
    <row r="866" spans="1:21" hidden="1" x14ac:dyDescent="0.25">
      <c r="A866" s="30"/>
      <c r="B866" s="24" t="s">
        <v>705</v>
      </c>
      <c r="C866" s="15" t="s">
        <v>294</v>
      </c>
      <c r="D866" s="51">
        <v>0</v>
      </c>
      <c r="E866" s="51">
        <v>0</v>
      </c>
      <c r="F866" s="51">
        <v>0</v>
      </c>
      <c r="G866" s="51">
        <v>0</v>
      </c>
      <c r="H866" s="51">
        <v>0</v>
      </c>
      <c r="I866" s="51">
        <v>0</v>
      </c>
      <c r="J866" s="51">
        <v>0</v>
      </c>
      <c r="K866" s="60">
        <f t="shared" si="329"/>
        <v>0</v>
      </c>
      <c r="L866" s="51">
        <v>0</v>
      </c>
      <c r="M866" s="51">
        <v>0</v>
      </c>
      <c r="N866" s="51">
        <v>0</v>
      </c>
      <c r="O866" s="51">
        <v>0</v>
      </c>
      <c r="P866" s="51">
        <v>0</v>
      </c>
      <c r="Q866" s="51">
        <v>0</v>
      </c>
      <c r="R866" s="51">
        <v>0</v>
      </c>
      <c r="S866" s="51">
        <v>0</v>
      </c>
      <c r="T866" s="51">
        <v>0</v>
      </c>
      <c r="U866" s="279">
        <f t="shared" si="330"/>
        <v>0</v>
      </c>
    </row>
    <row r="867" spans="1:21" hidden="1" x14ac:dyDescent="0.25">
      <c r="A867" s="30"/>
      <c r="B867" s="24" t="s">
        <v>706</v>
      </c>
      <c r="C867" s="15" t="s">
        <v>550</v>
      </c>
      <c r="D867" s="51">
        <v>0</v>
      </c>
      <c r="E867" s="51">
        <v>0</v>
      </c>
      <c r="F867" s="51">
        <v>0</v>
      </c>
      <c r="G867" s="51">
        <v>0</v>
      </c>
      <c r="H867" s="51">
        <v>0</v>
      </c>
      <c r="I867" s="51">
        <v>0</v>
      </c>
      <c r="J867" s="51">
        <v>0</v>
      </c>
      <c r="K867" s="60">
        <f t="shared" si="329"/>
        <v>0</v>
      </c>
      <c r="L867" s="51">
        <v>0</v>
      </c>
      <c r="M867" s="51">
        <v>0</v>
      </c>
      <c r="N867" s="51">
        <v>0</v>
      </c>
      <c r="O867" s="51">
        <v>0</v>
      </c>
      <c r="P867" s="51">
        <v>0</v>
      </c>
      <c r="Q867" s="51">
        <v>0</v>
      </c>
      <c r="R867" s="51">
        <v>0</v>
      </c>
      <c r="S867" s="51">
        <v>0</v>
      </c>
      <c r="T867" s="51">
        <v>0</v>
      </c>
      <c r="U867" s="279">
        <f t="shared" si="330"/>
        <v>0</v>
      </c>
    </row>
    <row r="868" spans="1:21" hidden="1" x14ac:dyDescent="0.25">
      <c r="A868" s="30"/>
      <c r="B868" s="24" t="s">
        <v>701</v>
      </c>
      <c r="C868" s="15" t="s">
        <v>295</v>
      </c>
      <c r="D868" s="51">
        <v>0</v>
      </c>
      <c r="E868" s="51">
        <v>0</v>
      </c>
      <c r="F868" s="51">
        <v>0</v>
      </c>
      <c r="G868" s="51">
        <v>0</v>
      </c>
      <c r="H868" s="51">
        <v>0</v>
      </c>
      <c r="I868" s="51">
        <v>0</v>
      </c>
      <c r="J868" s="51">
        <v>0</v>
      </c>
      <c r="K868" s="60">
        <f t="shared" si="329"/>
        <v>0</v>
      </c>
      <c r="L868" s="51">
        <v>0</v>
      </c>
      <c r="M868" s="51">
        <v>0</v>
      </c>
      <c r="N868" s="51">
        <v>0</v>
      </c>
      <c r="O868" s="51">
        <v>0</v>
      </c>
      <c r="P868" s="51">
        <v>0</v>
      </c>
      <c r="Q868" s="51">
        <v>0</v>
      </c>
      <c r="R868" s="51">
        <v>0</v>
      </c>
      <c r="S868" s="51">
        <v>0</v>
      </c>
      <c r="T868" s="51">
        <v>0</v>
      </c>
      <c r="U868" s="279">
        <f t="shared" si="330"/>
        <v>0</v>
      </c>
    </row>
    <row r="869" spans="1:21" ht="31.5" hidden="1" x14ac:dyDescent="0.25">
      <c r="A869" s="30"/>
      <c r="B869" s="24" t="s">
        <v>702</v>
      </c>
      <c r="C869" s="15" t="s">
        <v>306</v>
      </c>
      <c r="D869" s="51">
        <v>0</v>
      </c>
      <c r="E869" s="51">
        <v>0</v>
      </c>
      <c r="F869" s="51">
        <v>0</v>
      </c>
      <c r="G869" s="51">
        <v>0</v>
      </c>
      <c r="H869" s="51">
        <v>0</v>
      </c>
      <c r="I869" s="51">
        <v>0</v>
      </c>
      <c r="J869" s="51">
        <v>0</v>
      </c>
      <c r="K869" s="60">
        <f t="shared" si="329"/>
        <v>0</v>
      </c>
      <c r="L869" s="51">
        <v>0</v>
      </c>
      <c r="M869" s="51">
        <v>0</v>
      </c>
      <c r="N869" s="51">
        <v>0</v>
      </c>
      <c r="O869" s="51">
        <v>0</v>
      </c>
      <c r="P869" s="51">
        <v>0</v>
      </c>
      <c r="Q869" s="51">
        <v>0</v>
      </c>
      <c r="R869" s="51">
        <v>0</v>
      </c>
      <c r="S869" s="51">
        <v>0</v>
      </c>
      <c r="T869" s="51">
        <v>0</v>
      </c>
      <c r="U869" s="279">
        <f t="shared" si="330"/>
        <v>0</v>
      </c>
    </row>
    <row r="870" spans="1:21" x14ac:dyDescent="0.25">
      <c r="A870" s="30" t="s">
        <v>71</v>
      </c>
      <c r="B870" s="13" t="s">
        <v>377</v>
      </c>
      <c r="C870" s="18" t="s">
        <v>378</v>
      </c>
      <c r="D870" s="60">
        <v>0</v>
      </c>
      <c r="E870" s="60">
        <f t="shared" ref="E870:E886" si="332">+E887+E1108+E1142+E1159</f>
        <v>0</v>
      </c>
      <c r="F870" s="60">
        <v>400</v>
      </c>
      <c r="G870" s="60">
        <v>150</v>
      </c>
      <c r="H870" s="60">
        <f t="shared" ref="H870:J886" si="333">+H887+H1108+H1142+H1159</f>
        <v>142.74</v>
      </c>
      <c r="I870" s="60">
        <v>25</v>
      </c>
      <c r="J870" s="60">
        <f t="shared" si="333"/>
        <v>0</v>
      </c>
      <c r="K870" s="60">
        <f t="shared" si="329"/>
        <v>25</v>
      </c>
      <c r="L870" s="60">
        <f t="shared" ref="L870:T870" si="334">+L887+L1108+L1142+L1159</f>
        <v>0</v>
      </c>
      <c r="M870" s="60">
        <f t="shared" si="334"/>
        <v>0</v>
      </c>
      <c r="N870" s="60">
        <f t="shared" si="334"/>
        <v>0</v>
      </c>
      <c r="O870" s="60">
        <f t="shared" si="334"/>
        <v>0</v>
      </c>
      <c r="P870" s="60">
        <f t="shared" si="334"/>
        <v>25</v>
      </c>
      <c r="Q870" s="60">
        <f t="shared" si="334"/>
        <v>0</v>
      </c>
      <c r="R870" s="60">
        <f t="shared" si="334"/>
        <v>0</v>
      </c>
      <c r="S870" s="60">
        <f t="shared" si="334"/>
        <v>0</v>
      </c>
      <c r="T870" s="60">
        <f t="shared" si="334"/>
        <v>0</v>
      </c>
      <c r="U870" s="279">
        <f t="shared" si="330"/>
        <v>0</v>
      </c>
    </row>
    <row r="871" spans="1:21" x14ac:dyDescent="0.25">
      <c r="A871" s="30"/>
      <c r="B871" s="24" t="s">
        <v>692</v>
      </c>
      <c r="C871" s="15" t="s">
        <v>284</v>
      </c>
      <c r="D871" s="60">
        <v>0</v>
      </c>
      <c r="E871" s="60">
        <f t="shared" si="332"/>
        <v>0</v>
      </c>
      <c r="F871" s="60">
        <v>0</v>
      </c>
      <c r="G871" s="60">
        <v>0</v>
      </c>
      <c r="H871" s="60">
        <f t="shared" si="333"/>
        <v>0</v>
      </c>
      <c r="I871" s="60">
        <v>0</v>
      </c>
      <c r="J871" s="60">
        <f t="shared" si="333"/>
        <v>0</v>
      </c>
      <c r="K871" s="60">
        <f t="shared" si="329"/>
        <v>0</v>
      </c>
      <c r="L871" s="60">
        <f t="shared" ref="L871:T871" si="335">+L888+L1109+L1143+L1160</f>
        <v>0</v>
      </c>
      <c r="M871" s="60">
        <f t="shared" si="335"/>
        <v>0</v>
      </c>
      <c r="N871" s="60">
        <f t="shared" si="335"/>
        <v>0</v>
      </c>
      <c r="O871" s="60">
        <f t="shared" si="335"/>
        <v>0</v>
      </c>
      <c r="P871" s="60">
        <f t="shared" si="335"/>
        <v>0</v>
      </c>
      <c r="Q871" s="60">
        <f t="shared" si="335"/>
        <v>0</v>
      </c>
      <c r="R871" s="60">
        <f t="shared" si="335"/>
        <v>0</v>
      </c>
      <c r="S871" s="60">
        <f t="shared" si="335"/>
        <v>0</v>
      </c>
      <c r="T871" s="60">
        <f t="shared" si="335"/>
        <v>0</v>
      </c>
      <c r="U871" s="279">
        <f t="shared" si="330"/>
        <v>0</v>
      </c>
    </row>
    <row r="872" spans="1:21" x14ac:dyDescent="0.25">
      <c r="A872" s="30"/>
      <c r="B872" s="24" t="s">
        <v>693</v>
      </c>
      <c r="C872" s="15" t="s">
        <v>285</v>
      </c>
      <c r="D872" s="60">
        <v>0</v>
      </c>
      <c r="E872" s="60">
        <f t="shared" si="332"/>
        <v>0</v>
      </c>
      <c r="F872" s="60">
        <v>0</v>
      </c>
      <c r="G872" s="60">
        <v>0</v>
      </c>
      <c r="H872" s="60">
        <f t="shared" si="333"/>
        <v>0</v>
      </c>
      <c r="I872" s="60">
        <v>0</v>
      </c>
      <c r="J872" s="60">
        <f t="shared" si="333"/>
        <v>0</v>
      </c>
      <c r="K872" s="60">
        <f t="shared" si="329"/>
        <v>0</v>
      </c>
      <c r="L872" s="60">
        <f t="shared" ref="L872:T872" si="336">+L889+L1110+L1144+L1161</f>
        <v>0</v>
      </c>
      <c r="M872" s="60">
        <f t="shared" si="336"/>
        <v>0</v>
      </c>
      <c r="N872" s="60">
        <f t="shared" si="336"/>
        <v>0</v>
      </c>
      <c r="O872" s="60">
        <f t="shared" si="336"/>
        <v>0</v>
      </c>
      <c r="P872" s="60">
        <f t="shared" si="336"/>
        <v>0</v>
      </c>
      <c r="Q872" s="60">
        <f t="shared" si="336"/>
        <v>0</v>
      </c>
      <c r="R872" s="60">
        <f t="shared" si="336"/>
        <v>0</v>
      </c>
      <c r="S872" s="60">
        <f t="shared" si="336"/>
        <v>0</v>
      </c>
      <c r="T872" s="60">
        <f t="shared" si="336"/>
        <v>0</v>
      </c>
      <c r="U872" s="279">
        <f t="shared" si="330"/>
        <v>0</v>
      </c>
    </row>
    <row r="873" spans="1:21" x14ac:dyDescent="0.25">
      <c r="A873" s="30"/>
      <c r="B873" s="24" t="s">
        <v>695</v>
      </c>
      <c r="C873" s="15" t="s">
        <v>286</v>
      </c>
      <c r="D873" s="60">
        <v>0</v>
      </c>
      <c r="E873" s="60">
        <f t="shared" si="332"/>
        <v>0</v>
      </c>
      <c r="F873" s="60">
        <v>0</v>
      </c>
      <c r="G873" s="60">
        <v>0</v>
      </c>
      <c r="H873" s="60">
        <f t="shared" si="333"/>
        <v>0</v>
      </c>
      <c r="I873" s="60">
        <v>0</v>
      </c>
      <c r="J873" s="60">
        <f t="shared" si="333"/>
        <v>0</v>
      </c>
      <c r="K873" s="60">
        <f t="shared" si="329"/>
        <v>0</v>
      </c>
      <c r="L873" s="60">
        <f t="shared" ref="L873:T873" si="337">+L890+L1111+L1145+L1162</f>
        <v>0</v>
      </c>
      <c r="M873" s="60">
        <f t="shared" si="337"/>
        <v>0</v>
      </c>
      <c r="N873" s="60">
        <f t="shared" si="337"/>
        <v>0</v>
      </c>
      <c r="O873" s="60">
        <f t="shared" si="337"/>
        <v>0</v>
      </c>
      <c r="P873" s="60">
        <f t="shared" si="337"/>
        <v>0</v>
      </c>
      <c r="Q873" s="60">
        <f t="shared" si="337"/>
        <v>0</v>
      </c>
      <c r="R873" s="60">
        <f t="shared" si="337"/>
        <v>0</v>
      </c>
      <c r="S873" s="60">
        <f t="shared" si="337"/>
        <v>0</v>
      </c>
      <c r="T873" s="60">
        <f t="shared" si="337"/>
        <v>0</v>
      </c>
      <c r="U873" s="279">
        <f t="shared" si="330"/>
        <v>0</v>
      </c>
    </row>
    <row r="874" spans="1:21" x14ac:dyDescent="0.25">
      <c r="A874" s="30"/>
      <c r="B874" s="24" t="s">
        <v>694</v>
      </c>
      <c r="C874" s="15" t="s">
        <v>696</v>
      </c>
      <c r="D874" s="60">
        <v>0</v>
      </c>
      <c r="E874" s="60">
        <f t="shared" si="332"/>
        <v>0</v>
      </c>
      <c r="F874" s="60">
        <v>0</v>
      </c>
      <c r="G874" s="60">
        <v>0</v>
      </c>
      <c r="H874" s="60">
        <f t="shared" si="333"/>
        <v>0</v>
      </c>
      <c r="I874" s="60">
        <v>0</v>
      </c>
      <c r="J874" s="60">
        <f t="shared" si="333"/>
        <v>0</v>
      </c>
      <c r="K874" s="60">
        <f t="shared" si="329"/>
        <v>0</v>
      </c>
      <c r="L874" s="60">
        <f t="shared" ref="L874:T874" si="338">+L891+L1112+L1146+L1163</f>
        <v>0</v>
      </c>
      <c r="M874" s="60">
        <f t="shared" si="338"/>
        <v>0</v>
      </c>
      <c r="N874" s="60">
        <f t="shared" si="338"/>
        <v>0</v>
      </c>
      <c r="O874" s="60">
        <f t="shared" si="338"/>
        <v>0</v>
      </c>
      <c r="P874" s="60">
        <f t="shared" si="338"/>
        <v>0</v>
      </c>
      <c r="Q874" s="60">
        <f t="shared" si="338"/>
        <v>0</v>
      </c>
      <c r="R874" s="60">
        <f t="shared" si="338"/>
        <v>0</v>
      </c>
      <c r="S874" s="60">
        <f t="shared" si="338"/>
        <v>0</v>
      </c>
      <c r="T874" s="60">
        <f t="shared" si="338"/>
        <v>0</v>
      </c>
      <c r="U874" s="279">
        <f t="shared" si="330"/>
        <v>0</v>
      </c>
    </row>
    <row r="875" spans="1:21" x14ac:dyDescent="0.25">
      <c r="A875" s="30"/>
      <c r="B875" s="24" t="s">
        <v>697</v>
      </c>
      <c r="C875" s="15" t="s">
        <v>287</v>
      </c>
      <c r="D875" s="60">
        <v>0</v>
      </c>
      <c r="E875" s="60">
        <f t="shared" si="332"/>
        <v>0</v>
      </c>
      <c r="F875" s="60">
        <v>0</v>
      </c>
      <c r="G875" s="60">
        <v>0</v>
      </c>
      <c r="H875" s="60">
        <f t="shared" si="333"/>
        <v>0</v>
      </c>
      <c r="I875" s="60">
        <v>0</v>
      </c>
      <c r="J875" s="60">
        <f t="shared" si="333"/>
        <v>0</v>
      </c>
      <c r="K875" s="60">
        <f t="shared" si="329"/>
        <v>0</v>
      </c>
      <c r="L875" s="60">
        <f t="shared" ref="L875:T875" si="339">+L892+L1113+L1147+L1164</f>
        <v>0</v>
      </c>
      <c r="M875" s="60">
        <f t="shared" si="339"/>
        <v>0</v>
      </c>
      <c r="N875" s="60">
        <f t="shared" si="339"/>
        <v>0</v>
      </c>
      <c r="O875" s="60">
        <f t="shared" si="339"/>
        <v>0</v>
      </c>
      <c r="P875" s="60">
        <f t="shared" si="339"/>
        <v>0</v>
      </c>
      <c r="Q875" s="60">
        <f t="shared" si="339"/>
        <v>0</v>
      </c>
      <c r="R875" s="60">
        <f t="shared" si="339"/>
        <v>0</v>
      </c>
      <c r="S875" s="60">
        <f t="shared" si="339"/>
        <v>0</v>
      </c>
      <c r="T875" s="60">
        <f t="shared" si="339"/>
        <v>0</v>
      </c>
      <c r="U875" s="279">
        <f t="shared" si="330"/>
        <v>0</v>
      </c>
    </row>
    <row r="876" spans="1:21" x14ac:dyDescent="0.25">
      <c r="A876" s="30"/>
      <c r="B876" s="24" t="s">
        <v>708</v>
      </c>
      <c r="C876" s="15" t="s">
        <v>288</v>
      </c>
      <c r="D876" s="60">
        <v>0</v>
      </c>
      <c r="E876" s="60">
        <f t="shared" si="332"/>
        <v>0</v>
      </c>
      <c r="F876" s="60">
        <v>0</v>
      </c>
      <c r="G876" s="60">
        <v>0</v>
      </c>
      <c r="H876" s="60">
        <f t="shared" si="333"/>
        <v>0</v>
      </c>
      <c r="I876" s="60">
        <v>0</v>
      </c>
      <c r="J876" s="60">
        <f t="shared" si="333"/>
        <v>0</v>
      </c>
      <c r="K876" s="60">
        <f t="shared" si="329"/>
        <v>0</v>
      </c>
      <c r="L876" s="60">
        <f t="shared" ref="L876:T876" si="340">+L893+L1114+L1148+L1165</f>
        <v>0</v>
      </c>
      <c r="M876" s="60">
        <f t="shared" si="340"/>
        <v>0</v>
      </c>
      <c r="N876" s="60">
        <f t="shared" si="340"/>
        <v>0</v>
      </c>
      <c r="O876" s="60">
        <f t="shared" si="340"/>
        <v>0</v>
      </c>
      <c r="P876" s="60">
        <f t="shared" si="340"/>
        <v>0</v>
      </c>
      <c r="Q876" s="60">
        <f t="shared" si="340"/>
        <v>0</v>
      </c>
      <c r="R876" s="60">
        <f t="shared" si="340"/>
        <v>0</v>
      </c>
      <c r="S876" s="60">
        <f t="shared" si="340"/>
        <v>0</v>
      </c>
      <c r="T876" s="60">
        <f t="shared" si="340"/>
        <v>0</v>
      </c>
      <c r="U876" s="279">
        <f t="shared" si="330"/>
        <v>0</v>
      </c>
    </row>
    <row r="877" spans="1:21" x14ac:dyDescent="0.25">
      <c r="A877" s="30"/>
      <c r="B877" s="24" t="s">
        <v>698</v>
      </c>
      <c r="C877" s="15" t="s">
        <v>289</v>
      </c>
      <c r="D877" s="60">
        <v>0</v>
      </c>
      <c r="E877" s="60">
        <f t="shared" si="332"/>
        <v>0</v>
      </c>
      <c r="F877" s="60">
        <v>0</v>
      </c>
      <c r="G877" s="60">
        <v>0</v>
      </c>
      <c r="H877" s="60">
        <f t="shared" si="333"/>
        <v>0</v>
      </c>
      <c r="I877" s="60">
        <v>0</v>
      </c>
      <c r="J877" s="60">
        <f t="shared" si="333"/>
        <v>0</v>
      </c>
      <c r="K877" s="60">
        <f t="shared" si="329"/>
        <v>0</v>
      </c>
      <c r="L877" s="60">
        <f t="shared" ref="L877:T877" si="341">+L894+L1115+L1149+L1166</f>
        <v>0</v>
      </c>
      <c r="M877" s="60">
        <f t="shared" si="341"/>
        <v>0</v>
      </c>
      <c r="N877" s="60">
        <f t="shared" si="341"/>
        <v>0</v>
      </c>
      <c r="O877" s="60">
        <f t="shared" si="341"/>
        <v>0</v>
      </c>
      <c r="P877" s="60">
        <f t="shared" si="341"/>
        <v>0</v>
      </c>
      <c r="Q877" s="60">
        <f t="shared" si="341"/>
        <v>0</v>
      </c>
      <c r="R877" s="60">
        <f t="shared" si="341"/>
        <v>0</v>
      </c>
      <c r="S877" s="60">
        <f t="shared" si="341"/>
        <v>0</v>
      </c>
      <c r="T877" s="60">
        <f t="shared" si="341"/>
        <v>0</v>
      </c>
      <c r="U877" s="279">
        <f t="shared" si="330"/>
        <v>0</v>
      </c>
    </row>
    <row r="878" spans="1:21" ht="31.5" x14ac:dyDescent="0.25">
      <c r="A878" s="30"/>
      <c r="B878" s="24" t="s">
        <v>703</v>
      </c>
      <c r="C878" s="15" t="s">
        <v>290</v>
      </c>
      <c r="D878" s="60">
        <v>0</v>
      </c>
      <c r="E878" s="60">
        <f t="shared" si="332"/>
        <v>0</v>
      </c>
      <c r="F878" s="60">
        <v>0</v>
      </c>
      <c r="G878" s="60">
        <v>0</v>
      </c>
      <c r="H878" s="60">
        <f t="shared" si="333"/>
        <v>0</v>
      </c>
      <c r="I878" s="60">
        <v>0</v>
      </c>
      <c r="J878" s="60">
        <f t="shared" si="333"/>
        <v>0</v>
      </c>
      <c r="K878" s="60">
        <f t="shared" si="329"/>
        <v>0</v>
      </c>
      <c r="L878" s="60">
        <f t="shared" ref="L878:T878" si="342">+L895+L1116+L1150+L1167</f>
        <v>0</v>
      </c>
      <c r="M878" s="60">
        <f t="shared" si="342"/>
        <v>0</v>
      </c>
      <c r="N878" s="60">
        <f t="shared" si="342"/>
        <v>0</v>
      </c>
      <c r="O878" s="60">
        <f t="shared" si="342"/>
        <v>0</v>
      </c>
      <c r="P878" s="60">
        <f t="shared" si="342"/>
        <v>0</v>
      </c>
      <c r="Q878" s="60">
        <f t="shared" si="342"/>
        <v>0</v>
      </c>
      <c r="R878" s="60">
        <f t="shared" si="342"/>
        <v>0</v>
      </c>
      <c r="S878" s="60">
        <f t="shared" si="342"/>
        <v>0</v>
      </c>
      <c r="T878" s="60">
        <f t="shared" si="342"/>
        <v>0</v>
      </c>
      <c r="U878" s="279">
        <f t="shared" si="330"/>
        <v>0</v>
      </c>
    </row>
    <row r="879" spans="1:21" x14ac:dyDescent="0.25">
      <c r="A879" s="30"/>
      <c r="B879" s="24" t="s">
        <v>699</v>
      </c>
      <c r="C879" s="15" t="s">
        <v>291</v>
      </c>
      <c r="D879" s="60">
        <v>0</v>
      </c>
      <c r="E879" s="60">
        <f t="shared" si="332"/>
        <v>0</v>
      </c>
      <c r="F879" s="60">
        <v>0</v>
      </c>
      <c r="G879" s="60">
        <v>0</v>
      </c>
      <c r="H879" s="60">
        <f t="shared" si="333"/>
        <v>0</v>
      </c>
      <c r="I879" s="60">
        <v>0</v>
      </c>
      <c r="J879" s="60">
        <f t="shared" si="333"/>
        <v>0</v>
      </c>
      <c r="K879" s="60">
        <f t="shared" si="329"/>
        <v>0</v>
      </c>
      <c r="L879" s="60">
        <f t="shared" ref="L879:T879" si="343">+L896+L1117+L1151+L1168</f>
        <v>0</v>
      </c>
      <c r="M879" s="60">
        <f t="shared" si="343"/>
        <v>0</v>
      </c>
      <c r="N879" s="60">
        <f t="shared" si="343"/>
        <v>0</v>
      </c>
      <c r="O879" s="60">
        <f t="shared" si="343"/>
        <v>0</v>
      </c>
      <c r="P879" s="60">
        <f t="shared" si="343"/>
        <v>0</v>
      </c>
      <c r="Q879" s="60">
        <f t="shared" si="343"/>
        <v>0</v>
      </c>
      <c r="R879" s="60">
        <f t="shared" si="343"/>
        <v>0</v>
      </c>
      <c r="S879" s="60">
        <f t="shared" si="343"/>
        <v>0</v>
      </c>
      <c r="T879" s="60">
        <f t="shared" si="343"/>
        <v>0</v>
      </c>
      <c r="U879" s="279">
        <f t="shared" si="330"/>
        <v>0</v>
      </c>
    </row>
    <row r="880" spans="1:21" ht="31.5" x14ac:dyDescent="0.25">
      <c r="A880" s="30"/>
      <c r="B880" s="24" t="s">
        <v>950</v>
      </c>
      <c r="C880" s="15" t="s">
        <v>949</v>
      </c>
      <c r="D880" s="187">
        <v>0</v>
      </c>
      <c r="E880" s="60">
        <f t="shared" si="332"/>
        <v>0</v>
      </c>
      <c r="F880" s="60">
        <v>0</v>
      </c>
      <c r="G880" s="60">
        <v>0</v>
      </c>
      <c r="H880" s="60">
        <f t="shared" si="333"/>
        <v>0</v>
      </c>
      <c r="I880" s="60">
        <v>0</v>
      </c>
      <c r="J880" s="60">
        <f t="shared" si="333"/>
        <v>0</v>
      </c>
      <c r="K880" s="60">
        <f t="shared" si="329"/>
        <v>0</v>
      </c>
      <c r="L880" s="60">
        <f t="shared" ref="L880:T880" si="344">+L897+L1118+L1152+L1169</f>
        <v>0</v>
      </c>
      <c r="M880" s="60">
        <f t="shared" si="344"/>
        <v>0</v>
      </c>
      <c r="N880" s="60">
        <f t="shared" si="344"/>
        <v>0</v>
      </c>
      <c r="O880" s="60">
        <f t="shared" si="344"/>
        <v>0</v>
      </c>
      <c r="P880" s="60">
        <f t="shared" si="344"/>
        <v>0</v>
      </c>
      <c r="Q880" s="60">
        <f t="shared" si="344"/>
        <v>0</v>
      </c>
      <c r="R880" s="60">
        <f t="shared" si="344"/>
        <v>0</v>
      </c>
      <c r="S880" s="60">
        <f t="shared" si="344"/>
        <v>0</v>
      </c>
      <c r="T880" s="60">
        <f t="shared" si="344"/>
        <v>0</v>
      </c>
      <c r="U880" s="279">
        <f t="shared" si="330"/>
        <v>0</v>
      </c>
    </row>
    <row r="881" spans="1:21" x14ac:dyDescent="0.25">
      <c r="A881" s="30"/>
      <c r="B881" s="24" t="s">
        <v>700</v>
      </c>
      <c r="C881" s="15" t="s">
        <v>292</v>
      </c>
      <c r="D881" s="60">
        <v>0</v>
      </c>
      <c r="E881" s="60">
        <f t="shared" si="332"/>
        <v>0</v>
      </c>
      <c r="F881" s="60">
        <v>0</v>
      </c>
      <c r="G881" s="60">
        <v>0</v>
      </c>
      <c r="H881" s="60">
        <f t="shared" si="333"/>
        <v>0</v>
      </c>
      <c r="I881" s="60">
        <v>0</v>
      </c>
      <c r="J881" s="60">
        <f t="shared" si="333"/>
        <v>0</v>
      </c>
      <c r="K881" s="60">
        <f t="shared" si="329"/>
        <v>0</v>
      </c>
      <c r="L881" s="60">
        <f t="shared" ref="L881:T881" si="345">+L898+L1119+L1153+L1170</f>
        <v>0</v>
      </c>
      <c r="M881" s="60">
        <f t="shared" si="345"/>
        <v>0</v>
      </c>
      <c r="N881" s="60">
        <f t="shared" si="345"/>
        <v>0</v>
      </c>
      <c r="O881" s="60">
        <f t="shared" si="345"/>
        <v>0</v>
      </c>
      <c r="P881" s="60">
        <f t="shared" si="345"/>
        <v>0</v>
      </c>
      <c r="Q881" s="60">
        <f t="shared" si="345"/>
        <v>0</v>
      </c>
      <c r="R881" s="60">
        <f t="shared" si="345"/>
        <v>0</v>
      </c>
      <c r="S881" s="60">
        <f t="shared" si="345"/>
        <v>0</v>
      </c>
      <c r="T881" s="60">
        <f t="shared" si="345"/>
        <v>0</v>
      </c>
      <c r="U881" s="279">
        <f t="shared" si="330"/>
        <v>0</v>
      </c>
    </row>
    <row r="882" spans="1:21" x14ac:dyDescent="0.25">
      <c r="A882" s="30"/>
      <c r="B882" s="24" t="s">
        <v>704</v>
      </c>
      <c r="C882" s="15" t="s">
        <v>293</v>
      </c>
      <c r="D882" s="60">
        <v>0</v>
      </c>
      <c r="E882" s="60">
        <f t="shared" si="332"/>
        <v>0</v>
      </c>
      <c r="F882" s="60">
        <v>400</v>
      </c>
      <c r="G882" s="60">
        <v>150</v>
      </c>
      <c r="H882" s="60">
        <f t="shared" si="333"/>
        <v>143.49</v>
      </c>
      <c r="I882" s="60">
        <v>25</v>
      </c>
      <c r="J882" s="60">
        <f t="shared" si="333"/>
        <v>0</v>
      </c>
      <c r="K882" s="60">
        <f t="shared" si="329"/>
        <v>25</v>
      </c>
      <c r="L882" s="60">
        <f t="shared" ref="L882:T882" si="346">+L899+L1120+L1154+L1171</f>
        <v>0</v>
      </c>
      <c r="M882" s="60">
        <f t="shared" si="346"/>
        <v>0</v>
      </c>
      <c r="N882" s="60">
        <f t="shared" si="346"/>
        <v>0</v>
      </c>
      <c r="O882" s="60">
        <f t="shared" si="346"/>
        <v>0</v>
      </c>
      <c r="P882" s="60">
        <f t="shared" si="346"/>
        <v>25</v>
      </c>
      <c r="Q882" s="60">
        <f t="shared" si="346"/>
        <v>0</v>
      </c>
      <c r="R882" s="60">
        <f t="shared" si="346"/>
        <v>0</v>
      </c>
      <c r="S882" s="60">
        <f t="shared" si="346"/>
        <v>0</v>
      </c>
      <c r="T882" s="60">
        <f t="shared" si="346"/>
        <v>0</v>
      </c>
      <c r="U882" s="279">
        <f t="shared" si="330"/>
        <v>0</v>
      </c>
    </row>
    <row r="883" spans="1:21" x14ac:dyDescent="0.25">
      <c r="A883" s="30"/>
      <c r="B883" s="24" t="s">
        <v>705</v>
      </c>
      <c r="C883" s="15" t="s">
        <v>294</v>
      </c>
      <c r="D883" s="60">
        <v>0</v>
      </c>
      <c r="E883" s="60">
        <f t="shared" si="332"/>
        <v>0</v>
      </c>
      <c r="F883" s="60">
        <v>0</v>
      </c>
      <c r="G883" s="60">
        <v>0</v>
      </c>
      <c r="H883" s="60">
        <f t="shared" si="333"/>
        <v>0</v>
      </c>
      <c r="I883" s="60">
        <v>0</v>
      </c>
      <c r="J883" s="60">
        <f t="shared" si="333"/>
        <v>0</v>
      </c>
      <c r="K883" s="60">
        <f t="shared" si="329"/>
        <v>0</v>
      </c>
      <c r="L883" s="60">
        <f t="shared" ref="L883:T883" si="347">+L900+L1121+L1155+L1172</f>
        <v>0</v>
      </c>
      <c r="M883" s="60">
        <f t="shared" si="347"/>
        <v>0</v>
      </c>
      <c r="N883" s="60">
        <f t="shared" si="347"/>
        <v>0</v>
      </c>
      <c r="O883" s="60">
        <f t="shared" si="347"/>
        <v>0</v>
      </c>
      <c r="P883" s="60">
        <f t="shared" si="347"/>
        <v>0</v>
      </c>
      <c r="Q883" s="60">
        <f t="shared" si="347"/>
        <v>0</v>
      </c>
      <c r="R883" s="60">
        <f t="shared" si="347"/>
        <v>0</v>
      </c>
      <c r="S883" s="60">
        <f t="shared" si="347"/>
        <v>0</v>
      </c>
      <c r="T883" s="60">
        <f t="shared" si="347"/>
        <v>0</v>
      </c>
      <c r="U883" s="279">
        <f t="shared" si="330"/>
        <v>0</v>
      </c>
    </row>
    <row r="884" spans="1:21" x14ac:dyDescent="0.25">
      <c r="A884" s="30"/>
      <c r="B884" s="24" t="s">
        <v>706</v>
      </c>
      <c r="C884" s="15" t="s">
        <v>550</v>
      </c>
      <c r="D884" s="60">
        <v>0</v>
      </c>
      <c r="E884" s="60">
        <f t="shared" si="332"/>
        <v>0</v>
      </c>
      <c r="F884" s="60">
        <v>0</v>
      </c>
      <c r="G884" s="60">
        <v>0</v>
      </c>
      <c r="H884" s="60">
        <f t="shared" si="333"/>
        <v>0</v>
      </c>
      <c r="I884" s="60">
        <v>0</v>
      </c>
      <c r="J884" s="60">
        <f t="shared" si="333"/>
        <v>0</v>
      </c>
      <c r="K884" s="60">
        <f t="shared" si="329"/>
        <v>0</v>
      </c>
      <c r="L884" s="60">
        <f t="shared" ref="L884:T884" si="348">+L901+L1122+L1156+L1173</f>
        <v>0</v>
      </c>
      <c r="M884" s="60">
        <f t="shared" si="348"/>
        <v>0</v>
      </c>
      <c r="N884" s="60">
        <f t="shared" si="348"/>
        <v>0</v>
      </c>
      <c r="O884" s="60">
        <f t="shared" si="348"/>
        <v>0</v>
      </c>
      <c r="P884" s="60">
        <f t="shared" si="348"/>
        <v>0</v>
      </c>
      <c r="Q884" s="60">
        <f t="shared" si="348"/>
        <v>0</v>
      </c>
      <c r="R884" s="60">
        <f t="shared" si="348"/>
        <v>0</v>
      </c>
      <c r="S884" s="60">
        <f t="shared" si="348"/>
        <v>0</v>
      </c>
      <c r="T884" s="60">
        <f t="shared" si="348"/>
        <v>0</v>
      </c>
      <c r="U884" s="279">
        <f t="shared" si="330"/>
        <v>0</v>
      </c>
    </row>
    <row r="885" spans="1:21" x14ac:dyDescent="0.25">
      <c r="A885" s="30"/>
      <c r="B885" s="24" t="s">
        <v>701</v>
      </c>
      <c r="C885" s="15" t="s">
        <v>295</v>
      </c>
      <c r="D885" s="60">
        <v>0</v>
      </c>
      <c r="E885" s="60">
        <f t="shared" si="332"/>
        <v>0</v>
      </c>
      <c r="F885" s="60">
        <v>0</v>
      </c>
      <c r="G885" s="60">
        <v>0</v>
      </c>
      <c r="H885" s="60">
        <f t="shared" si="333"/>
        <v>0</v>
      </c>
      <c r="I885" s="60">
        <v>0</v>
      </c>
      <c r="J885" s="60">
        <f t="shared" si="333"/>
        <v>0</v>
      </c>
      <c r="K885" s="60">
        <f t="shared" si="329"/>
        <v>0</v>
      </c>
      <c r="L885" s="60">
        <f t="shared" ref="L885:T885" si="349">+L902+L1123+L1157+L1174</f>
        <v>0</v>
      </c>
      <c r="M885" s="60">
        <f t="shared" si="349"/>
        <v>0</v>
      </c>
      <c r="N885" s="60">
        <f t="shared" si="349"/>
        <v>0</v>
      </c>
      <c r="O885" s="60">
        <f t="shared" si="349"/>
        <v>0</v>
      </c>
      <c r="P885" s="60">
        <f t="shared" si="349"/>
        <v>0</v>
      </c>
      <c r="Q885" s="60">
        <f t="shared" si="349"/>
        <v>0</v>
      </c>
      <c r="R885" s="60">
        <f t="shared" si="349"/>
        <v>0</v>
      </c>
      <c r="S885" s="60">
        <f t="shared" si="349"/>
        <v>0</v>
      </c>
      <c r="T885" s="60">
        <f t="shared" si="349"/>
        <v>0</v>
      </c>
      <c r="U885" s="279">
        <f t="shared" si="330"/>
        <v>0</v>
      </c>
    </row>
    <row r="886" spans="1:21" ht="31.5" x14ac:dyDescent="0.25">
      <c r="A886" s="30"/>
      <c r="B886" s="24" t="s">
        <v>702</v>
      </c>
      <c r="C886" s="15" t="s">
        <v>306</v>
      </c>
      <c r="D886" s="60">
        <v>0</v>
      </c>
      <c r="E886" s="60">
        <f t="shared" si="332"/>
        <v>0</v>
      </c>
      <c r="F886" s="60">
        <v>0</v>
      </c>
      <c r="G886" s="60">
        <v>0</v>
      </c>
      <c r="H886" s="60">
        <f t="shared" si="333"/>
        <v>-0.75</v>
      </c>
      <c r="I886" s="60">
        <v>0</v>
      </c>
      <c r="J886" s="60">
        <f t="shared" si="333"/>
        <v>0</v>
      </c>
      <c r="K886" s="60">
        <f t="shared" si="329"/>
        <v>0</v>
      </c>
      <c r="L886" s="60">
        <f t="shared" ref="L886:T886" si="350">+L903+L1124+L1158+L1175</f>
        <v>0</v>
      </c>
      <c r="M886" s="60">
        <f t="shared" si="350"/>
        <v>0</v>
      </c>
      <c r="N886" s="60">
        <f t="shared" si="350"/>
        <v>0</v>
      </c>
      <c r="O886" s="60">
        <f t="shared" si="350"/>
        <v>0</v>
      </c>
      <c r="P886" s="60">
        <f t="shared" si="350"/>
        <v>0</v>
      </c>
      <c r="Q886" s="60">
        <f t="shared" si="350"/>
        <v>0</v>
      </c>
      <c r="R886" s="60">
        <f t="shared" si="350"/>
        <v>0</v>
      </c>
      <c r="S886" s="60">
        <f t="shared" si="350"/>
        <v>0</v>
      </c>
      <c r="T886" s="60">
        <f t="shared" si="350"/>
        <v>0</v>
      </c>
      <c r="U886" s="279">
        <f t="shared" si="330"/>
        <v>0</v>
      </c>
    </row>
    <row r="887" spans="1:21" x14ac:dyDescent="0.25">
      <c r="A887" s="30" t="s">
        <v>72</v>
      </c>
      <c r="B887" s="13" t="s">
        <v>379</v>
      </c>
      <c r="C887" s="18" t="s">
        <v>380</v>
      </c>
      <c r="D887" s="60">
        <v>0</v>
      </c>
      <c r="E887" s="60">
        <f t="shared" ref="E887:E903" si="351">+E904+E921+E938+E955+E1006</f>
        <v>0</v>
      </c>
      <c r="F887" s="60">
        <v>150</v>
      </c>
      <c r="G887" s="60">
        <v>150</v>
      </c>
      <c r="H887" s="60">
        <f t="shared" ref="H887:J903" si="352">+H904+H921+H938+H955+H1006</f>
        <v>142.74</v>
      </c>
      <c r="I887" s="60">
        <v>25</v>
      </c>
      <c r="J887" s="60">
        <f t="shared" si="352"/>
        <v>0</v>
      </c>
      <c r="K887" s="60">
        <f t="shared" si="329"/>
        <v>25</v>
      </c>
      <c r="L887" s="60">
        <f t="shared" ref="L887:T887" si="353">+L904+L921+L938+L955+L1006</f>
        <v>0</v>
      </c>
      <c r="M887" s="60">
        <f t="shared" si="353"/>
        <v>0</v>
      </c>
      <c r="N887" s="60">
        <f t="shared" si="353"/>
        <v>0</v>
      </c>
      <c r="O887" s="60">
        <f t="shared" si="353"/>
        <v>0</v>
      </c>
      <c r="P887" s="60">
        <f t="shared" si="353"/>
        <v>25</v>
      </c>
      <c r="Q887" s="60">
        <f t="shared" si="353"/>
        <v>0</v>
      </c>
      <c r="R887" s="60">
        <f t="shared" si="353"/>
        <v>0</v>
      </c>
      <c r="S887" s="60">
        <f t="shared" si="353"/>
        <v>0</v>
      </c>
      <c r="T887" s="60">
        <f t="shared" si="353"/>
        <v>0</v>
      </c>
      <c r="U887" s="279">
        <f t="shared" si="330"/>
        <v>0</v>
      </c>
    </row>
    <row r="888" spans="1:21" hidden="1" x14ac:dyDescent="0.25">
      <c r="A888" s="30"/>
      <c r="B888" s="24" t="s">
        <v>692</v>
      </c>
      <c r="C888" s="15" t="s">
        <v>284</v>
      </c>
      <c r="D888" s="60">
        <v>0</v>
      </c>
      <c r="E888" s="60">
        <f t="shared" si="351"/>
        <v>0</v>
      </c>
      <c r="F888" s="60">
        <v>0</v>
      </c>
      <c r="G888" s="60">
        <v>0</v>
      </c>
      <c r="H888" s="60">
        <f t="shared" si="352"/>
        <v>0</v>
      </c>
      <c r="I888" s="60">
        <v>0</v>
      </c>
      <c r="J888" s="60">
        <f t="shared" si="352"/>
        <v>0</v>
      </c>
      <c r="K888" s="60">
        <f t="shared" si="329"/>
        <v>0</v>
      </c>
      <c r="L888" s="60">
        <f t="shared" ref="L888:T888" si="354">+L905+L922+L939+L956+L1007</f>
        <v>0</v>
      </c>
      <c r="M888" s="60">
        <f t="shared" si="354"/>
        <v>0</v>
      </c>
      <c r="N888" s="60">
        <f t="shared" si="354"/>
        <v>0</v>
      </c>
      <c r="O888" s="60">
        <f t="shared" si="354"/>
        <v>0</v>
      </c>
      <c r="P888" s="60">
        <f t="shared" si="354"/>
        <v>0</v>
      </c>
      <c r="Q888" s="60">
        <f t="shared" ref="Q888:Q896" si="355">+Q905+Q922+Q939+Q956+Q1007</f>
        <v>0</v>
      </c>
      <c r="R888" s="60">
        <f t="shared" si="354"/>
        <v>0</v>
      </c>
      <c r="S888" s="60">
        <f t="shared" si="354"/>
        <v>0</v>
      </c>
      <c r="T888" s="60">
        <f t="shared" si="354"/>
        <v>0</v>
      </c>
      <c r="U888" s="279">
        <f t="shared" si="330"/>
        <v>0</v>
      </c>
    </row>
    <row r="889" spans="1:21" hidden="1" x14ac:dyDescent="0.25">
      <c r="A889" s="30"/>
      <c r="B889" s="24" t="s">
        <v>693</v>
      </c>
      <c r="C889" s="15" t="s">
        <v>285</v>
      </c>
      <c r="D889" s="60">
        <v>0</v>
      </c>
      <c r="E889" s="60">
        <f t="shared" si="351"/>
        <v>0</v>
      </c>
      <c r="F889" s="60">
        <v>0</v>
      </c>
      <c r="G889" s="60">
        <v>0</v>
      </c>
      <c r="H889" s="60">
        <f t="shared" si="352"/>
        <v>0</v>
      </c>
      <c r="I889" s="60">
        <v>0</v>
      </c>
      <c r="J889" s="60">
        <f t="shared" si="352"/>
        <v>0</v>
      </c>
      <c r="K889" s="60">
        <f t="shared" si="329"/>
        <v>0</v>
      </c>
      <c r="L889" s="60">
        <f t="shared" ref="L889:T889" si="356">+L906+L923+L940+L957+L1008</f>
        <v>0</v>
      </c>
      <c r="M889" s="60">
        <f t="shared" si="356"/>
        <v>0</v>
      </c>
      <c r="N889" s="60">
        <f t="shared" si="356"/>
        <v>0</v>
      </c>
      <c r="O889" s="60">
        <f t="shared" si="356"/>
        <v>0</v>
      </c>
      <c r="P889" s="60">
        <f t="shared" si="356"/>
        <v>0</v>
      </c>
      <c r="Q889" s="60">
        <f t="shared" si="355"/>
        <v>0</v>
      </c>
      <c r="R889" s="60">
        <f t="shared" si="356"/>
        <v>0</v>
      </c>
      <c r="S889" s="60">
        <f t="shared" si="356"/>
        <v>0</v>
      </c>
      <c r="T889" s="60">
        <f t="shared" si="356"/>
        <v>0</v>
      </c>
      <c r="U889" s="279">
        <f t="shared" si="330"/>
        <v>0</v>
      </c>
    </row>
    <row r="890" spans="1:21" hidden="1" x14ac:dyDescent="0.25">
      <c r="A890" s="30"/>
      <c r="B890" s="24" t="s">
        <v>695</v>
      </c>
      <c r="C890" s="15" t="s">
        <v>286</v>
      </c>
      <c r="D890" s="60">
        <v>0</v>
      </c>
      <c r="E890" s="60">
        <f t="shared" si="351"/>
        <v>0</v>
      </c>
      <c r="F890" s="60">
        <v>0</v>
      </c>
      <c r="G890" s="60">
        <v>0</v>
      </c>
      <c r="H890" s="60">
        <f t="shared" si="352"/>
        <v>0</v>
      </c>
      <c r="I890" s="60">
        <v>0</v>
      </c>
      <c r="J890" s="60">
        <f t="shared" si="352"/>
        <v>0</v>
      </c>
      <c r="K890" s="60">
        <f t="shared" si="329"/>
        <v>0</v>
      </c>
      <c r="L890" s="60">
        <f t="shared" ref="L890:T890" si="357">+L907+L924+L941+L958+L1009</f>
        <v>0</v>
      </c>
      <c r="M890" s="60">
        <f t="shared" si="357"/>
        <v>0</v>
      </c>
      <c r="N890" s="60">
        <f t="shared" si="357"/>
        <v>0</v>
      </c>
      <c r="O890" s="60">
        <f t="shared" si="357"/>
        <v>0</v>
      </c>
      <c r="P890" s="60">
        <f t="shared" si="357"/>
        <v>0</v>
      </c>
      <c r="Q890" s="60">
        <f t="shared" si="355"/>
        <v>0</v>
      </c>
      <c r="R890" s="60">
        <f t="shared" si="357"/>
        <v>0</v>
      </c>
      <c r="S890" s="60">
        <f t="shared" si="357"/>
        <v>0</v>
      </c>
      <c r="T890" s="60">
        <f t="shared" si="357"/>
        <v>0</v>
      </c>
      <c r="U890" s="279">
        <f t="shared" si="330"/>
        <v>0</v>
      </c>
    </row>
    <row r="891" spans="1:21" hidden="1" x14ac:dyDescent="0.25">
      <c r="A891" s="30"/>
      <c r="B891" s="24" t="s">
        <v>694</v>
      </c>
      <c r="C891" s="15" t="s">
        <v>696</v>
      </c>
      <c r="D891" s="60">
        <v>0</v>
      </c>
      <c r="E891" s="60">
        <f t="shared" si="351"/>
        <v>0</v>
      </c>
      <c r="F891" s="60">
        <v>0</v>
      </c>
      <c r="G891" s="60">
        <v>0</v>
      </c>
      <c r="H891" s="60">
        <f t="shared" si="352"/>
        <v>0</v>
      </c>
      <c r="I891" s="60">
        <v>0</v>
      </c>
      <c r="J891" s="60">
        <f t="shared" si="352"/>
        <v>0</v>
      </c>
      <c r="K891" s="60">
        <f t="shared" si="329"/>
        <v>0</v>
      </c>
      <c r="L891" s="60">
        <f t="shared" ref="L891:T891" si="358">+L908+L925+L942+L959+L1010</f>
        <v>0</v>
      </c>
      <c r="M891" s="60">
        <f t="shared" si="358"/>
        <v>0</v>
      </c>
      <c r="N891" s="60">
        <f t="shared" si="358"/>
        <v>0</v>
      </c>
      <c r="O891" s="60">
        <f t="shared" si="358"/>
        <v>0</v>
      </c>
      <c r="P891" s="60">
        <f t="shared" si="358"/>
        <v>0</v>
      </c>
      <c r="Q891" s="60">
        <f t="shared" si="355"/>
        <v>0</v>
      </c>
      <c r="R891" s="60">
        <f t="shared" si="358"/>
        <v>0</v>
      </c>
      <c r="S891" s="60">
        <f t="shared" si="358"/>
        <v>0</v>
      </c>
      <c r="T891" s="60">
        <f t="shared" si="358"/>
        <v>0</v>
      </c>
      <c r="U891" s="279">
        <f t="shared" si="330"/>
        <v>0</v>
      </c>
    </row>
    <row r="892" spans="1:21" hidden="1" x14ac:dyDescent="0.25">
      <c r="A892" s="30"/>
      <c r="B892" s="24" t="s">
        <v>697</v>
      </c>
      <c r="C892" s="15" t="s">
        <v>287</v>
      </c>
      <c r="D892" s="60">
        <v>0</v>
      </c>
      <c r="E892" s="60">
        <f t="shared" si="351"/>
        <v>0</v>
      </c>
      <c r="F892" s="60">
        <v>0</v>
      </c>
      <c r="G892" s="60">
        <v>0</v>
      </c>
      <c r="H892" s="60">
        <f t="shared" si="352"/>
        <v>0</v>
      </c>
      <c r="I892" s="60">
        <v>0</v>
      </c>
      <c r="J892" s="60">
        <f t="shared" si="352"/>
        <v>0</v>
      </c>
      <c r="K892" s="60">
        <f t="shared" si="329"/>
        <v>0</v>
      </c>
      <c r="L892" s="60">
        <f t="shared" ref="L892:T892" si="359">+L909+L926+L943+L960+L1011</f>
        <v>0</v>
      </c>
      <c r="M892" s="60">
        <f t="shared" si="359"/>
        <v>0</v>
      </c>
      <c r="N892" s="60">
        <f t="shared" si="359"/>
        <v>0</v>
      </c>
      <c r="O892" s="60">
        <f t="shared" si="359"/>
        <v>0</v>
      </c>
      <c r="P892" s="60">
        <f t="shared" si="359"/>
        <v>0</v>
      </c>
      <c r="Q892" s="60">
        <f t="shared" si="355"/>
        <v>0</v>
      </c>
      <c r="R892" s="60">
        <f t="shared" si="359"/>
        <v>0</v>
      </c>
      <c r="S892" s="60">
        <f t="shared" si="359"/>
        <v>0</v>
      </c>
      <c r="T892" s="60">
        <f t="shared" si="359"/>
        <v>0</v>
      </c>
      <c r="U892" s="279">
        <f t="shared" si="330"/>
        <v>0</v>
      </c>
    </row>
    <row r="893" spans="1:21" hidden="1" x14ac:dyDescent="0.25">
      <c r="A893" s="30"/>
      <c r="B893" s="24" t="s">
        <v>708</v>
      </c>
      <c r="C893" s="15" t="s">
        <v>288</v>
      </c>
      <c r="D893" s="60">
        <v>0</v>
      </c>
      <c r="E893" s="60">
        <f t="shared" si="351"/>
        <v>0</v>
      </c>
      <c r="F893" s="60">
        <v>0</v>
      </c>
      <c r="G893" s="60">
        <v>0</v>
      </c>
      <c r="H893" s="60">
        <f t="shared" si="352"/>
        <v>0</v>
      </c>
      <c r="I893" s="60">
        <v>0</v>
      </c>
      <c r="J893" s="60">
        <f t="shared" si="352"/>
        <v>0</v>
      </c>
      <c r="K893" s="60">
        <f t="shared" si="329"/>
        <v>0</v>
      </c>
      <c r="L893" s="60">
        <f t="shared" ref="L893:T893" si="360">+L910+L927+L944+L961+L1012</f>
        <v>0</v>
      </c>
      <c r="M893" s="60">
        <f t="shared" si="360"/>
        <v>0</v>
      </c>
      <c r="N893" s="60">
        <f t="shared" si="360"/>
        <v>0</v>
      </c>
      <c r="O893" s="60">
        <f t="shared" si="360"/>
        <v>0</v>
      </c>
      <c r="P893" s="60">
        <f t="shared" si="360"/>
        <v>0</v>
      </c>
      <c r="Q893" s="60">
        <f t="shared" si="355"/>
        <v>0</v>
      </c>
      <c r="R893" s="60">
        <f t="shared" si="360"/>
        <v>0</v>
      </c>
      <c r="S893" s="60">
        <f t="shared" si="360"/>
        <v>0</v>
      </c>
      <c r="T893" s="60">
        <f t="shared" si="360"/>
        <v>0</v>
      </c>
      <c r="U893" s="279">
        <f t="shared" si="330"/>
        <v>0</v>
      </c>
    </row>
    <row r="894" spans="1:21" hidden="1" x14ac:dyDescent="0.25">
      <c r="A894" s="30"/>
      <c r="B894" s="24" t="s">
        <v>698</v>
      </c>
      <c r="C894" s="15" t="s">
        <v>289</v>
      </c>
      <c r="D894" s="60">
        <v>0</v>
      </c>
      <c r="E894" s="60">
        <f t="shared" si="351"/>
        <v>0</v>
      </c>
      <c r="F894" s="60">
        <v>0</v>
      </c>
      <c r="G894" s="60">
        <v>0</v>
      </c>
      <c r="H894" s="60">
        <f t="shared" si="352"/>
        <v>0</v>
      </c>
      <c r="I894" s="60">
        <v>0</v>
      </c>
      <c r="J894" s="60">
        <f t="shared" si="352"/>
        <v>0</v>
      </c>
      <c r="K894" s="60">
        <f t="shared" si="329"/>
        <v>0</v>
      </c>
      <c r="L894" s="60">
        <f t="shared" ref="L894:T894" si="361">+L911+L928+L945+L962+L1013</f>
        <v>0</v>
      </c>
      <c r="M894" s="60">
        <f t="shared" si="361"/>
        <v>0</v>
      </c>
      <c r="N894" s="60">
        <f t="shared" si="361"/>
        <v>0</v>
      </c>
      <c r="O894" s="60">
        <f t="shared" si="361"/>
        <v>0</v>
      </c>
      <c r="P894" s="60">
        <f t="shared" si="361"/>
        <v>0</v>
      </c>
      <c r="Q894" s="60">
        <f t="shared" si="355"/>
        <v>0</v>
      </c>
      <c r="R894" s="60">
        <f t="shared" si="361"/>
        <v>0</v>
      </c>
      <c r="S894" s="60">
        <f t="shared" si="361"/>
        <v>0</v>
      </c>
      <c r="T894" s="60">
        <f t="shared" si="361"/>
        <v>0</v>
      </c>
      <c r="U894" s="279">
        <f t="shared" si="330"/>
        <v>0</v>
      </c>
    </row>
    <row r="895" spans="1:21" ht="31.5" hidden="1" x14ac:dyDescent="0.25">
      <c r="A895" s="30"/>
      <c r="B895" s="24" t="s">
        <v>703</v>
      </c>
      <c r="C895" s="15" t="s">
        <v>290</v>
      </c>
      <c r="D895" s="60">
        <v>0</v>
      </c>
      <c r="E895" s="60">
        <f t="shared" si="351"/>
        <v>0</v>
      </c>
      <c r="F895" s="60">
        <v>0</v>
      </c>
      <c r="G895" s="60">
        <v>0</v>
      </c>
      <c r="H895" s="60">
        <f t="shared" si="352"/>
        <v>0</v>
      </c>
      <c r="I895" s="60">
        <v>0</v>
      </c>
      <c r="J895" s="60">
        <f t="shared" si="352"/>
        <v>0</v>
      </c>
      <c r="K895" s="60">
        <f t="shared" si="329"/>
        <v>0</v>
      </c>
      <c r="L895" s="60">
        <f t="shared" ref="L895:T895" si="362">+L912+L929+L946+L963+L1014</f>
        <v>0</v>
      </c>
      <c r="M895" s="60">
        <f t="shared" si="362"/>
        <v>0</v>
      </c>
      <c r="N895" s="60">
        <f t="shared" si="362"/>
        <v>0</v>
      </c>
      <c r="O895" s="60">
        <f t="shared" si="362"/>
        <v>0</v>
      </c>
      <c r="P895" s="60">
        <f t="shared" si="362"/>
        <v>0</v>
      </c>
      <c r="Q895" s="60">
        <f t="shared" si="355"/>
        <v>0</v>
      </c>
      <c r="R895" s="60">
        <f t="shared" si="362"/>
        <v>0</v>
      </c>
      <c r="S895" s="60">
        <f t="shared" si="362"/>
        <v>0</v>
      </c>
      <c r="T895" s="60">
        <f t="shared" si="362"/>
        <v>0</v>
      </c>
      <c r="U895" s="279">
        <f t="shared" si="330"/>
        <v>0</v>
      </c>
    </row>
    <row r="896" spans="1:21" hidden="1" x14ac:dyDescent="0.25">
      <c r="A896" s="30"/>
      <c r="B896" s="24" t="s">
        <v>699</v>
      </c>
      <c r="C896" s="15" t="s">
        <v>291</v>
      </c>
      <c r="D896" s="60">
        <v>0</v>
      </c>
      <c r="E896" s="60">
        <f t="shared" si="351"/>
        <v>0</v>
      </c>
      <c r="F896" s="60">
        <v>0</v>
      </c>
      <c r="G896" s="60">
        <v>0</v>
      </c>
      <c r="H896" s="60">
        <f t="shared" si="352"/>
        <v>0</v>
      </c>
      <c r="I896" s="60">
        <v>0</v>
      </c>
      <c r="J896" s="60">
        <f t="shared" si="352"/>
        <v>0</v>
      </c>
      <c r="K896" s="60">
        <f t="shared" si="329"/>
        <v>0</v>
      </c>
      <c r="L896" s="60">
        <f t="shared" ref="L896:T896" si="363">+L913+L930+L947+L964+L1015</f>
        <v>0</v>
      </c>
      <c r="M896" s="60">
        <f t="shared" si="363"/>
        <v>0</v>
      </c>
      <c r="N896" s="60">
        <f t="shared" si="363"/>
        <v>0</v>
      </c>
      <c r="O896" s="60">
        <f t="shared" si="363"/>
        <v>0</v>
      </c>
      <c r="P896" s="60">
        <f t="shared" si="363"/>
        <v>0</v>
      </c>
      <c r="Q896" s="60">
        <f t="shared" si="355"/>
        <v>0</v>
      </c>
      <c r="R896" s="60">
        <f t="shared" si="363"/>
        <v>0</v>
      </c>
      <c r="S896" s="60">
        <f t="shared" si="363"/>
        <v>0</v>
      </c>
      <c r="T896" s="60">
        <f t="shared" si="363"/>
        <v>0</v>
      </c>
      <c r="U896" s="279">
        <f t="shared" si="330"/>
        <v>0</v>
      </c>
    </row>
    <row r="897" spans="1:21" ht="31.5" hidden="1" x14ac:dyDescent="0.25">
      <c r="A897" s="30"/>
      <c r="B897" s="24" t="s">
        <v>950</v>
      </c>
      <c r="C897" s="15" t="s">
        <v>949</v>
      </c>
      <c r="D897" s="187">
        <v>0</v>
      </c>
      <c r="E897" s="60">
        <f t="shared" si="351"/>
        <v>0</v>
      </c>
      <c r="F897" s="60">
        <v>0</v>
      </c>
      <c r="G897" s="60">
        <v>0</v>
      </c>
      <c r="H897" s="60">
        <f t="shared" si="352"/>
        <v>0</v>
      </c>
      <c r="I897" s="60">
        <v>0</v>
      </c>
      <c r="J897" s="60">
        <f t="shared" si="352"/>
        <v>0</v>
      </c>
      <c r="K897" s="60">
        <f t="shared" si="329"/>
        <v>0</v>
      </c>
      <c r="L897" s="60">
        <f t="shared" ref="L897:T897" si="364">+L914+L931+L948+L965+L1016</f>
        <v>0</v>
      </c>
      <c r="M897" s="60">
        <f t="shared" si="364"/>
        <v>0</v>
      </c>
      <c r="N897" s="60">
        <f t="shared" si="364"/>
        <v>0</v>
      </c>
      <c r="O897" s="60">
        <f t="shared" si="364"/>
        <v>0</v>
      </c>
      <c r="P897" s="60">
        <f t="shared" si="364"/>
        <v>0</v>
      </c>
      <c r="Q897" s="60">
        <f t="shared" si="364"/>
        <v>0</v>
      </c>
      <c r="R897" s="60">
        <f t="shared" si="364"/>
        <v>0</v>
      </c>
      <c r="S897" s="60">
        <f t="shared" si="364"/>
        <v>0</v>
      </c>
      <c r="T897" s="60">
        <f t="shared" si="364"/>
        <v>0</v>
      </c>
      <c r="U897" s="279">
        <f t="shared" si="330"/>
        <v>0</v>
      </c>
    </row>
    <row r="898" spans="1:21" hidden="1" x14ac:dyDescent="0.25">
      <c r="A898" s="30"/>
      <c r="B898" s="24" t="s">
        <v>700</v>
      </c>
      <c r="C898" s="15" t="s">
        <v>292</v>
      </c>
      <c r="D898" s="60">
        <v>0</v>
      </c>
      <c r="E898" s="60">
        <f t="shared" si="351"/>
        <v>0</v>
      </c>
      <c r="F898" s="60">
        <v>0</v>
      </c>
      <c r="G898" s="60">
        <v>0</v>
      </c>
      <c r="H898" s="60">
        <f t="shared" si="352"/>
        <v>0</v>
      </c>
      <c r="I898" s="60">
        <v>0</v>
      </c>
      <c r="J898" s="60">
        <f t="shared" si="352"/>
        <v>0</v>
      </c>
      <c r="K898" s="60">
        <f t="shared" si="329"/>
        <v>0</v>
      </c>
      <c r="L898" s="60">
        <f t="shared" ref="L898:T898" si="365">+L915+L932+L949+L966+L1017</f>
        <v>0</v>
      </c>
      <c r="M898" s="60">
        <f t="shared" si="365"/>
        <v>0</v>
      </c>
      <c r="N898" s="60">
        <f t="shared" si="365"/>
        <v>0</v>
      </c>
      <c r="O898" s="60">
        <f t="shared" si="365"/>
        <v>0</v>
      </c>
      <c r="P898" s="60">
        <f t="shared" si="365"/>
        <v>0</v>
      </c>
      <c r="Q898" s="60">
        <f t="shared" ref="Q898:Q903" si="366">+Q915+Q932+Q949+Q966+Q1017</f>
        <v>0</v>
      </c>
      <c r="R898" s="60">
        <f t="shared" si="365"/>
        <v>0</v>
      </c>
      <c r="S898" s="60">
        <f t="shared" si="365"/>
        <v>0</v>
      </c>
      <c r="T898" s="60">
        <f t="shared" si="365"/>
        <v>0</v>
      </c>
      <c r="U898" s="279">
        <f t="shared" si="330"/>
        <v>0</v>
      </c>
    </row>
    <row r="899" spans="1:21" hidden="1" x14ac:dyDescent="0.25">
      <c r="A899" s="30"/>
      <c r="B899" s="24" t="s">
        <v>704</v>
      </c>
      <c r="C899" s="15" t="s">
        <v>293</v>
      </c>
      <c r="D899" s="60">
        <v>0</v>
      </c>
      <c r="E899" s="60">
        <f t="shared" si="351"/>
        <v>0</v>
      </c>
      <c r="F899" s="60">
        <v>150</v>
      </c>
      <c r="G899" s="60">
        <v>150</v>
      </c>
      <c r="H899" s="60">
        <f t="shared" si="352"/>
        <v>143.49</v>
      </c>
      <c r="I899" s="60">
        <v>25</v>
      </c>
      <c r="J899" s="60">
        <f t="shared" si="352"/>
        <v>0</v>
      </c>
      <c r="K899" s="60">
        <f t="shared" si="329"/>
        <v>25</v>
      </c>
      <c r="L899" s="60">
        <f t="shared" ref="L899:T899" si="367">+L916+L933+L950+L967+L1018</f>
        <v>0</v>
      </c>
      <c r="M899" s="60">
        <f t="shared" si="367"/>
        <v>0</v>
      </c>
      <c r="N899" s="60">
        <f t="shared" si="367"/>
        <v>0</v>
      </c>
      <c r="O899" s="60">
        <f t="shared" si="367"/>
        <v>0</v>
      </c>
      <c r="P899" s="60">
        <f t="shared" si="367"/>
        <v>25</v>
      </c>
      <c r="Q899" s="60">
        <f t="shared" si="366"/>
        <v>0</v>
      </c>
      <c r="R899" s="60">
        <f t="shared" si="367"/>
        <v>0</v>
      </c>
      <c r="S899" s="60">
        <f t="shared" si="367"/>
        <v>0</v>
      </c>
      <c r="T899" s="60">
        <f t="shared" si="367"/>
        <v>0</v>
      </c>
      <c r="U899" s="279">
        <f t="shared" si="330"/>
        <v>0</v>
      </c>
    </row>
    <row r="900" spans="1:21" hidden="1" x14ac:dyDescent="0.25">
      <c r="A900" s="30"/>
      <c r="B900" s="24" t="s">
        <v>705</v>
      </c>
      <c r="C900" s="15" t="s">
        <v>294</v>
      </c>
      <c r="D900" s="60">
        <v>0</v>
      </c>
      <c r="E900" s="60">
        <f t="shared" si="351"/>
        <v>0</v>
      </c>
      <c r="F900" s="60">
        <v>0</v>
      </c>
      <c r="G900" s="60">
        <v>0</v>
      </c>
      <c r="H900" s="60">
        <f t="shared" si="352"/>
        <v>0</v>
      </c>
      <c r="I900" s="60">
        <v>0</v>
      </c>
      <c r="J900" s="60">
        <f t="shared" si="352"/>
        <v>0</v>
      </c>
      <c r="K900" s="60">
        <f t="shared" si="329"/>
        <v>0</v>
      </c>
      <c r="L900" s="60">
        <f t="shared" ref="L900:P903" si="368">+L917+L934+L951+L968+L1019</f>
        <v>0</v>
      </c>
      <c r="M900" s="60">
        <f t="shared" si="368"/>
        <v>0</v>
      </c>
      <c r="N900" s="60">
        <f t="shared" si="368"/>
        <v>0</v>
      </c>
      <c r="O900" s="60">
        <f t="shared" si="368"/>
        <v>0</v>
      </c>
      <c r="P900" s="60">
        <f t="shared" si="368"/>
        <v>0</v>
      </c>
      <c r="Q900" s="60">
        <f t="shared" si="366"/>
        <v>0</v>
      </c>
      <c r="R900" s="60">
        <f t="shared" ref="R900:T903" si="369">+R917+R934+R951+R968+R1019</f>
        <v>0</v>
      </c>
      <c r="S900" s="60">
        <f t="shared" si="369"/>
        <v>0</v>
      </c>
      <c r="T900" s="60">
        <f t="shared" si="369"/>
        <v>0</v>
      </c>
      <c r="U900" s="279">
        <f t="shared" si="330"/>
        <v>0</v>
      </c>
    </row>
    <row r="901" spans="1:21" hidden="1" x14ac:dyDescent="0.25">
      <c r="A901" s="30"/>
      <c r="B901" s="24" t="s">
        <v>706</v>
      </c>
      <c r="C901" s="15" t="s">
        <v>550</v>
      </c>
      <c r="D901" s="60">
        <v>0</v>
      </c>
      <c r="E901" s="60">
        <f t="shared" si="351"/>
        <v>0</v>
      </c>
      <c r="F901" s="60">
        <v>0</v>
      </c>
      <c r="G901" s="60">
        <v>0</v>
      </c>
      <c r="H901" s="60">
        <f t="shared" si="352"/>
        <v>0</v>
      </c>
      <c r="I901" s="60">
        <v>0</v>
      </c>
      <c r="J901" s="60">
        <f t="shared" si="352"/>
        <v>0</v>
      </c>
      <c r="K901" s="60">
        <f t="shared" si="329"/>
        <v>0</v>
      </c>
      <c r="L901" s="60">
        <f t="shared" si="368"/>
        <v>0</v>
      </c>
      <c r="M901" s="60">
        <f t="shared" si="368"/>
        <v>0</v>
      </c>
      <c r="N901" s="60">
        <f t="shared" si="368"/>
        <v>0</v>
      </c>
      <c r="O901" s="60">
        <f t="shared" si="368"/>
        <v>0</v>
      </c>
      <c r="P901" s="60">
        <f t="shared" si="368"/>
        <v>0</v>
      </c>
      <c r="Q901" s="60">
        <f t="shared" si="366"/>
        <v>0</v>
      </c>
      <c r="R901" s="60">
        <f t="shared" si="369"/>
        <v>0</v>
      </c>
      <c r="S901" s="60">
        <f t="shared" si="369"/>
        <v>0</v>
      </c>
      <c r="T901" s="60">
        <f t="shared" si="369"/>
        <v>0</v>
      </c>
      <c r="U901" s="279">
        <f t="shared" si="330"/>
        <v>0</v>
      </c>
    </row>
    <row r="902" spans="1:21" hidden="1" x14ac:dyDescent="0.25">
      <c r="A902" s="30"/>
      <c r="B902" s="24" t="s">
        <v>701</v>
      </c>
      <c r="C902" s="15" t="s">
        <v>295</v>
      </c>
      <c r="D902" s="60">
        <v>0</v>
      </c>
      <c r="E902" s="60">
        <f t="shared" si="351"/>
        <v>0</v>
      </c>
      <c r="F902" s="60">
        <v>0</v>
      </c>
      <c r="G902" s="60">
        <v>0</v>
      </c>
      <c r="H902" s="60">
        <f t="shared" si="352"/>
        <v>0</v>
      </c>
      <c r="I902" s="60">
        <v>0</v>
      </c>
      <c r="J902" s="60">
        <f t="shared" si="352"/>
        <v>0</v>
      </c>
      <c r="K902" s="60">
        <f t="shared" si="329"/>
        <v>0</v>
      </c>
      <c r="L902" s="60">
        <f t="shared" si="368"/>
        <v>0</v>
      </c>
      <c r="M902" s="60">
        <f t="shared" si="368"/>
        <v>0</v>
      </c>
      <c r="N902" s="60">
        <f t="shared" si="368"/>
        <v>0</v>
      </c>
      <c r="O902" s="60">
        <f t="shared" si="368"/>
        <v>0</v>
      </c>
      <c r="P902" s="60">
        <f t="shared" si="368"/>
        <v>0</v>
      </c>
      <c r="Q902" s="60">
        <f t="shared" si="366"/>
        <v>0</v>
      </c>
      <c r="R902" s="60">
        <f t="shared" si="369"/>
        <v>0</v>
      </c>
      <c r="S902" s="60">
        <f t="shared" si="369"/>
        <v>0</v>
      </c>
      <c r="T902" s="60">
        <f t="shared" si="369"/>
        <v>0</v>
      </c>
      <c r="U902" s="279">
        <f t="shared" si="330"/>
        <v>0</v>
      </c>
    </row>
    <row r="903" spans="1:21" ht="31.5" hidden="1" x14ac:dyDescent="0.25">
      <c r="A903" s="30"/>
      <c r="B903" s="24" t="s">
        <v>702</v>
      </c>
      <c r="C903" s="15" t="s">
        <v>306</v>
      </c>
      <c r="D903" s="60">
        <v>0</v>
      </c>
      <c r="E903" s="60">
        <f t="shared" si="351"/>
        <v>0</v>
      </c>
      <c r="F903" s="60">
        <v>0</v>
      </c>
      <c r="G903" s="60">
        <v>0</v>
      </c>
      <c r="H903" s="60">
        <f t="shared" si="352"/>
        <v>-0.75</v>
      </c>
      <c r="I903" s="60">
        <v>0</v>
      </c>
      <c r="J903" s="60">
        <f t="shared" si="352"/>
        <v>0</v>
      </c>
      <c r="K903" s="60">
        <f t="shared" si="329"/>
        <v>0</v>
      </c>
      <c r="L903" s="60">
        <f t="shared" si="368"/>
        <v>0</v>
      </c>
      <c r="M903" s="60">
        <f t="shared" si="368"/>
        <v>0</v>
      </c>
      <c r="N903" s="60">
        <f t="shared" si="368"/>
        <v>0</v>
      </c>
      <c r="O903" s="60">
        <f t="shared" si="368"/>
        <v>0</v>
      </c>
      <c r="P903" s="60">
        <f t="shared" si="368"/>
        <v>0</v>
      </c>
      <c r="Q903" s="60">
        <f t="shared" si="366"/>
        <v>0</v>
      </c>
      <c r="R903" s="60">
        <f t="shared" si="369"/>
        <v>0</v>
      </c>
      <c r="S903" s="60">
        <f t="shared" si="369"/>
        <v>0</v>
      </c>
      <c r="T903" s="60">
        <f t="shared" si="369"/>
        <v>0</v>
      </c>
      <c r="U903" s="279">
        <f t="shared" si="330"/>
        <v>0</v>
      </c>
    </row>
    <row r="904" spans="1:21" x14ac:dyDescent="0.25">
      <c r="A904" s="30" t="s">
        <v>73</v>
      </c>
      <c r="B904" s="13" t="s">
        <v>381</v>
      </c>
      <c r="C904" s="18" t="s">
        <v>382</v>
      </c>
      <c r="D904" s="60">
        <v>0</v>
      </c>
      <c r="E904" s="60">
        <f>SUM(E905:E920)</f>
        <v>0</v>
      </c>
      <c r="F904" s="60">
        <v>150</v>
      </c>
      <c r="G904" s="60">
        <v>150</v>
      </c>
      <c r="H904" s="60">
        <f>SUM(H905:H920)</f>
        <v>143.49</v>
      </c>
      <c r="I904" s="60">
        <v>25</v>
      </c>
      <c r="J904" s="60">
        <f>SUM(J905:J920)</f>
        <v>0</v>
      </c>
      <c r="K904" s="60">
        <f t="shared" si="329"/>
        <v>25</v>
      </c>
      <c r="L904" s="60">
        <f t="shared" ref="L904:T904" si="370">SUM(L905:L920)</f>
        <v>0</v>
      </c>
      <c r="M904" s="60">
        <f>SUM(M905:M920)</f>
        <v>0</v>
      </c>
      <c r="N904" s="60">
        <f>SUM(N905:N920)</f>
        <v>0</v>
      </c>
      <c r="O904" s="60">
        <f>SUM(O905:O920)</f>
        <v>0</v>
      </c>
      <c r="P904" s="60">
        <f>SUM(P905:P920)</f>
        <v>25</v>
      </c>
      <c r="Q904" s="60">
        <f>SUM(Q905:Q920)</f>
        <v>0</v>
      </c>
      <c r="R904" s="60">
        <f t="shared" si="370"/>
        <v>0</v>
      </c>
      <c r="S904" s="60">
        <f t="shared" si="370"/>
        <v>0</v>
      </c>
      <c r="T904" s="60">
        <f t="shared" si="370"/>
        <v>0</v>
      </c>
      <c r="U904" s="279">
        <f t="shared" si="330"/>
        <v>0</v>
      </c>
    </row>
    <row r="905" spans="1:21" ht="20.25" customHeight="1" x14ac:dyDescent="0.25">
      <c r="A905" s="30"/>
      <c r="B905" s="24" t="s">
        <v>692</v>
      </c>
      <c r="C905" s="15" t="s">
        <v>284</v>
      </c>
      <c r="D905" s="10">
        <v>0</v>
      </c>
      <c r="E905" s="10"/>
      <c r="F905" s="10">
        <v>0</v>
      </c>
      <c r="G905" s="61">
        <v>0</v>
      </c>
      <c r="H905" s="61">
        <v>0</v>
      </c>
      <c r="I905" s="61">
        <v>0</v>
      </c>
      <c r="J905" s="61">
        <v>0</v>
      </c>
      <c r="K905" s="60">
        <f t="shared" si="329"/>
        <v>0</v>
      </c>
      <c r="L905" s="61">
        <v>0</v>
      </c>
      <c r="M905" s="61">
        <v>0</v>
      </c>
      <c r="N905" s="61">
        <v>0</v>
      </c>
      <c r="O905" s="61">
        <v>0</v>
      </c>
      <c r="P905" s="61">
        <v>0</v>
      </c>
      <c r="Q905" s="61">
        <v>0</v>
      </c>
      <c r="R905" s="61">
        <v>0</v>
      </c>
      <c r="S905" s="61">
        <v>0</v>
      </c>
      <c r="T905" s="61">
        <v>0</v>
      </c>
      <c r="U905" s="279">
        <f t="shared" si="330"/>
        <v>0</v>
      </c>
    </row>
    <row r="906" spans="1:21" ht="19.5" customHeight="1" x14ac:dyDescent="0.25">
      <c r="A906" s="30"/>
      <c r="B906" s="24" t="s">
        <v>693</v>
      </c>
      <c r="C906" s="15" t="s">
        <v>285</v>
      </c>
      <c r="D906" s="10">
        <v>0</v>
      </c>
      <c r="E906" s="10"/>
      <c r="F906" s="10">
        <v>0</v>
      </c>
      <c r="G906" s="61">
        <v>0</v>
      </c>
      <c r="H906" s="61">
        <v>0</v>
      </c>
      <c r="I906" s="61">
        <v>0</v>
      </c>
      <c r="J906" s="61">
        <v>0</v>
      </c>
      <c r="K906" s="60">
        <f t="shared" si="329"/>
        <v>0</v>
      </c>
      <c r="L906" s="61">
        <v>0</v>
      </c>
      <c r="M906" s="61">
        <v>0</v>
      </c>
      <c r="N906" s="61">
        <v>0</v>
      </c>
      <c r="O906" s="61">
        <v>0</v>
      </c>
      <c r="P906" s="61">
        <v>0</v>
      </c>
      <c r="Q906" s="61">
        <v>0</v>
      </c>
      <c r="R906" s="61">
        <v>0</v>
      </c>
      <c r="S906" s="61">
        <v>0</v>
      </c>
      <c r="T906" s="61">
        <v>0</v>
      </c>
      <c r="U906" s="279">
        <f t="shared" si="330"/>
        <v>0</v>
      </c>
    </row>
    <row r="907" spans="1:21" ht="19.5" customHeight="1" x14ac:dyDescent="0.25">
      <c r="A907" s="30"/>
      <c r="B907" s="24" t="s">
        <v>695</v>
      </c>
      <c r="C907" s="15" t="s">
        <v>286</v>
      </c>
      <c r="D907" s="10">
        <v>0</v>
      </c>
      <c r="E907" s="10"/>
      <c r="F907" s="10">
        <v>0</v>
      </c>
      <c r="G907" s="61">
        <v>0</v>
      </c>
      <c r="H907" s="61">
        <v>0</v>
      </c>
      <c r="I907" s="61">
        <v>0</v>
      </c>
      <c r="J907" s="61">
        <v>0</v>
      </c>
      <c r="K907" s="60">
        <f t="shared" ref="K907:K970" si="371">+I907+J907</f>
        <v>0</v>
      </c>
      <c r="L907" s="61">
        <v>0</v>
      </c>
      <c r="M907" s="61">
        <v>0</v>
      </c>
      <c r="N907" s="61">
        <v>0</v>
      </c>
      <c r="O907" s="61">
        <v>0</v>
      </c>
      <c r="P907" s="61">
        <v>0</v>
      </c>
      <c r="Q907" s="61">
        <v>0</v>
      </c>
      <c r="R907" s="61">
        <v>0</v>
      </c>
      <c r="S907" s="61">
        <v>0</v>
      </c>
      <c r="T907" s="61">
        <v>0</v>
      </c>
      <c r="U907" s="279">
        <f t="shared" ref="U907:U970" si="372">+K907-M907-N907-O907-P907</f>
        <v>0</v>
      </c>
    </row>
    <row r="908" spans="1:21" ht="21" customHeight="1" x14ac:dyDescent="0.25">
      <c r="A908" s="30"/>
      <c r="B908" s="24" t="s">
        <v>694</v>
      </c>
      <c r="C908" s="15" t="s">
        <v>696</v>
      </c>
      <c r="D908" s="10">
        <v>0</v>
      </c>
      <c r="E908" s="10"/>
      <c r="F908" s="10">
        <v>0</v>
      </c>
      <c r="G908" s="61">
        <v>0</v>
      </c>
      <c r="H908" s="61">
        <v>0</v>
      </c>
      <c r="I908" s="61">
        <v>0</v>
      </c>
      <c r="J908" s="61">
        <v>0</v>
      </c>
      <c r="K908" s="60">
        <f t="shared" si="371"/>
        <v>0</v>
      </c>
      <c r="L908" s="61">
        <v>0</v>
      </c>
      <c r="M908" s="61">
        <v>0</v>
      </c>
      <c r="N908" s="61">
        <v>0</v>
      </c>
      <c r="O908" s="61">
        <v>0</v>
      </c>
      <c r="P908" s="61">
        <v>0</v>
      </c>
      <c r="Q908" s="61">
        <v>0</v>
      </c>
      <c r="R908" s="61">
        <v>0</v>
      </c>
      <c r="S908" s="61">
        <v>0</v>
      </c>
      <c r="T908" s="61">
        <v>0</v>
      </c>
      <c r="U908" s="279">
        <f t="shared" si="372"/>
        <v>0</v>
      </c>
    </row>
    <row r="909" spans="1:21" x14ac:dyDescent="0.25">
      <c r="A909" s="30"/>
      <c r="B909" s="24" t="s">
        <v>697</v>
      </c>
      <c r="C909" s="15" t="s">
        <v>287</v>
      </c>
      <c r="D909" s="10">
        <v>0</v>
      </c>
      <c r="E909" s="10"/>
      <c r="F909" s="10">
        <v>0</v>
      </c>
      <c r="G909" s="61">
        <v>0</v>
      </c>
      <c r="H909" s="61">
        <v>0</v>
      </c>
      <c r="I909" s="61">
        <v>0</v>
      </c>
      <c r="J909" s="61">
        <v>0</v>
      </c>
      <c r="K909" s="60">
        <f t="shared" si="371"/>
        <v>0</v>
      </c>
      <c r="L909" s="61">
        <v>0</v>
      </c>
      <c r="M909" s="61">
        <v>0</v>
      </c>
      <c r="N909" s="61">
        <v>0</v>
      </c>
      <c r="O909" s="61">
        <v>0</v>
      </c>
      <c r="P909" s="61">
        <v>0</v>
      </c>
      <c r="Q909" s="61">
        <v>0</v>
      </c>
      <c r="R909" s="61">
        <v>0</v>
      </c>
      <c r="S909" s="61">
        <v>0</v>
      </c>
      <c r="T909" s="61">
        <v>0</v>
      </c>
      <c r="U909" s="279">
        <f t="shared" si="372"/>
        <v>0</v>
      </c>
    </row>
    <row r="910" spans="1:21" x14ac:dyDescent="0.25">
      <c r="A910" s="30"/>
      <c r="B910" s="24" t="s">
        <v>708</v>
      </c>
      <c r="C910" s="15" t="s">
        <v>288</v>
      </c>
      <c r="D910" s="10">
        <v>0</v>
      </c>
      <c r="E910" s="10"/>
      <c r="F910" s="10">
        <v>0</v>
      </c>
      <c r="G910" s="61">
        <v>0</v>
      </c>
      <c r="H910" s="61">
        <v>0</v>
      </c>
      <c r="I910" s="61">
        <v>0</v>
      </c>
      <c r="J910" s="61">
        <v>0</v>
      </c>
      <c r="K910" s="60">
        <f t="shared" si="371"/>
        <v>0</v>
      </c>
      <c r="L910" s="61">
        <v>0</v>
      </c>
      <c r="M910" s="61">
        <v>0</v>
      </c>
      <c r="N910" s="61">
        <v>0</v>
      </c>
      <c r="O910" s="61">
        <v>0</v>
      </c>
      <c r="P910" s="61">
        <v>0</v>
      </c>
      <c r="Q910" s="61">
        <v>0</v>
      </c>
      <c r="R910" s="61">
        <v>0</v>
      </c>
      <c r="S910" s="61">
        <v>0</v>
      </c>
      <c r="T910" s="61">
        <v>0</v>
      </c>
      <c r="U910" s="279">
        <f t="shared" si="372"/>
        <v>0</v>
      </c>
    </row>
    <row r="911" spans="1:21" x14ac:dyDescent="0.25">
      <c r="A911" s="30"/>
      <c r="B911" s="24" t="s">
        <v>698</v>
      </c>
      <c r="C911" s="15" t="s">
        <v>289</v>
      </c>
      <c r="D911" s="10">
        <v>0</v>
      </c>
      <c r="E911" s="10"/>
      <c r="F911" s="10">
        <v>0</v>
      </c>
      <c r="G911" s="61">
        <v>0</v>
      </c>
      <c r="H911" s="61">
        <v>0</v>
      </c>
      <c r="I911" s="61">
        <v>0</v>
      </c>
      <c r="J911" s="61">
        <v>0</v>
      </c>
      <c r="K911" s="60">
        <f t="shared" si="371"/>
        <v>0</v>
      </c>
      <c r="L911" s="61">
        <v>0</v>
      </c>
      <c r="M911" s="61">
        <v>0</v>
      </c>
      <c r="N911" s="61">
        <v>0</v>
      </c>
      <c r="O911" s="61">
        <v>0</v>
      </c>
      <c r="P911" s="61">
        <v>0</v>
      </c>
      <c r="Q911" s="61">
        <v>0</v>
      </c>
      <c r="R911" s="61">
        <v>0</v>
      </c>
      <c r="S911" s="61">
        <v>0</v>
      </c>
      <c r="T911" s="61">
        <v>0</v>
      </c>
      <c r="U911" s="279">
        <f t="shared" si="372"/>
        <v>0</v>
      </c>
    </row>
    <row r="912" spans="1:21" ht="31.5" x14ac:dyDescent="0.25">
      <c r="A912" s="30"/>
      <c r="B912" s="24" t="s">
        <v>703</v>
      </c>
      <c r="C912" s="15" t="s">
        <v>290</v>
      </c>
      <c r="D912" s="10">
        <v>0</v>
      </c>
      <c r="E912" s="10"/>
      <c r="F912" s="10">
        <v>0</v>
      </c>
      <c r="G912" s="61">
        <v>0</v>
      </c>
      <c r="H912" s="61">
        <v>0</v>
      </c>
      <c r="I912" s="61">
        <v>0</v>
      </c>
      <c r="J912" s="61">
        <v>0</v>
      </c>
      <c r="K912" s="60">
        <f t="shared" si="371"/>
        <v>0</v>
      </c>
      <c r="L912" s="61">
        <v>0</v>
      </c>
      <c r="M912" s="61">
        <v>0</v>
      </c>
      <c r="N912" s="61">
        <v>0</v>
      </c>
      <c r="O912" s="61">
        <v>0</v>
      </c>
      <c r="P912" s="61">
        <v>0</v>
      </c>
      <c r="Q912" s="61">
        <v>0</v>
      </c>
      <c r="R912" s="61">
        <v>0</v>
      </c>
      <c r="S912" s="61">
        <v>0</v>
      </c>
      <c r="T912" s="61">
        <v>0</v>
      </c>
      <c r="U912" s="279">
        <f t="shared" si="372"/>
        <v>0</v>
      </c>
    </row>
    <row r="913" spans="1:21" x14ac:dyDescent="0.25">
      <c r="A913" s="30"/>
      <c r="B913" s="24" t="s">
        <v>699</v>
      </c>
      <c r="C913" s="15" t="s">
        <v>291</v>
      </c>
      <c r="D913" s="10">
        <v>0</v>
      </c>
      <c r="E913" s="10"/>
      <c r="F913" s="10">
        <v>0</v>
      </c>
      <c r="G913" s="61">
        <v>0</v>
      </c>
      <c r="H913" s="61">
        <v>0</v>
      </c>
      <c r="I913" s="61">
        <v>0</v>
      </c>
      <c r="J913" s="61">
        <v>0</v>
      </c>
      <c r="K913" s="60">
        <f t="shared" si="371"/>
        <v>0</v>
      </c>
      <c r="L913" s="61">
        <v>0</v>
      </c>
      <c r="M913" s="61">
        <v>0</v>
      </c>
      <c r="N913" s="61">
        <v>0</v>
      </c>
      <c r="O913" s="61">
        <v>0</v>
      </c>
      <c r="P913" s="61">
        <v>0</v>
      </c>
      <c r="Q913" s="61">
        <v>0</v>
      </c>
      <c r="R913" s="61">
        <v>0</v>
      </c>
      <c r="S913" s="61">
        <v>0</v>
      </c>
      <c r="T913" s="61">
        <v>0</v>
      </c>
      <c r="U913" s="279">
        <f t="shared" si="372"/>
        <v>0</v>
      </c>
    </row>
    <row r="914" spans="1:21" ht="31.5" x14ac:dyDescent="0.25">
      <c r="A914" s="30"/>
      <c r="B914" s="24" t="s">
        <v>950</v>
      </c>
      <c r="C914" s="15" t="s">
        <v>949</v>
      </c>
      <c r="D914" s="187">
        <v>0</v>
      </c>
      <c r="E914" s="61">
        <v>0</v>
      </c>
      <c r="F914" s="61">
        <v>0</v>
      </c>
      <c r="G914" s="61">
        <v>0</v>
      </c>
      <c r="H914" s="61">
        <v>0</v>
      </c>
      <c r="I914" s="61">
        <v>0</v>
      </c>
      <c r="J914" s="61">
        <v>0</v>
      </c>
      <c r="K914" s="60">
        <f t="shared" si="371"/>
        <v>0</v>
      </c>
      <c r="L914" s="61">
        <v>0</v>
      </c>
      <c r="M914" s="61">
        <v>0</v>
      </c>
      <c r="N914" s="61">
        <v>0</v>
      </c>
      <c r="O914" s="61">
        <v>0</v>
      </c>
      <c r="P914" s="61">
        <v>0</v>
      </c>
      <c r="Q914" s="61">
        <v>0</v>
      </c>
      <c r="R914" s="61">
        <v>0</v>
      </c>
      <c r="S914" s="61">
        <v>0</v>
      </c>
      <c r="T914" s="61">
        <v>0</v>
      </c>
      <c r="U914" s="279">
        <f t="shared" si="372"/>
        <v>0</v>
      </c>
    </row>
    <row r="915" spans="1:21" ht="15.75" customHeight="1" x14ac:dyDescent="0.25">
      <c r="A915" s="30"/>
      <c r="B915" s="24" t="s">
        <v>700</v>
      </c>
      <c r="C915" s="15" t="s">
        <v>292</v>
      </c>
      <c r="D915" s="10">
        <v>0</v>
      </c>
      <c r="E915" s="10"/>
      <c r="F915" s="10">
        <v>0</v>
      </c>
      <c r="G915" s="61">
        <v>0</v>
      </c>
      <c r="H915" s="61">
        <v>0</v>
      </c>
      <c r="I915" s="61">
        <v>0</v>
      </c>
      <c r="J915" s="61">
        <v>0</v>
      </c>
      <c r="K915" s="60">
        <f t="shared" si="371"/>
        <v>0</v>
      </c>
      <c r="L915" s="61">
        <v>0</v>
      </c>
      <c r="M915" s="61">
        <v>0</v>
      </c>
      <c r="N915" s="61">
        <v>0</v>
      </c>
      <c r="O915" s="61">
        <v>0</v>
      </c>
      <c r="P915" s="61">
        <v>0</v>
      </c>
      <c r="Q915" s="61">
        <v>0</v>
      </c>
      <c r="R915" s="61">
        <v>0</v>
      </c>
      <c r="S915" s="61">
        <v>0</v>
      </c>
      <c r="T915" s="61">
        <v>0</v>
      </c>
      <c r="U915" s="279">
        <f t="shared" si="372"/>
        <v>0</v>
      </c>
    </row>
    <row r="916" spans="1:21" x14ac:dyDescent="0.25">
      <c r="A916" s="30"/>
      <c r="B916" s="24" t="s">
        <v>704</v>
      </c>
      <c r="C916" s="15" t="s">
        <v>293</v>
      </c>
      <c r="D916" s="10">
        <v>0</v>
      </c>
      <c r="E916" s="10">
        <v>0</v>
      </c>
      <c r="F916" s="10">
        <v>150</v>
      </c>
      <c r="G916" s="61">
        <v>150</v>
      </c>
      <c r="H916" s="61">
        <v>143.49</v>
      </c>
      <c r="I916" s="61">
        <v>25</v>
      </c>
      <c r="J916" s="61">
        <v>0</v>
      </c>
      <c r="K916" s="60">
        <f t="shared" si="371"/>
        <v>25</v>
      </c>
      <c r="L916" s="61">
        <v>0</v>
      </c>
      <c r="M916" s="61">
        <v>0</v>
      </c>
      <c r="N916" s="61">
        <v>0</v>
      </c>
      <c r="O916" s="61">
        <v>0</v>
      </c>
      <c r="P916" s="61">
        <v>25</v>
      </c>
      <c r="Q916" s="61">
        <v>0</v>
      </c>
      <c r="R916" s="61">
        <v>0</v>
      </c>
      <c r="S916" s="61">
        <v>0</v>
      </c>
      <c r="T916" s="61">
        <v>0</v>
      </c>
      <c r="U916" s="279">
        <f t="shared" si="372"/>
        <v>0</v>
      </c>
    </row>
    <row r="917" spans="1:21" x14ac:dyDescent="0.25">
      <c r="A917" s="30"/>
      <c r="B917" s="24" t="s">
        <v>705</v>
      </c>
      <c r="C917" s="15" t="s">
        <v>294</v>
      </c>
      <c r="D917" s="10">
        <v>0</v>
      </c>
      <c r="E917" s="10"/>
      <c r="F917" s="10">
        <v>0</v>
      </c>
      <c r="G917" s="61">
        <v>0</v>
      </c>
      <c r="H917" s="61">
        <v>0</v>
      </c>
      <c r="I917" s="61">
        <v>0</v>
      </c>
      <c r="J917" s="61">
        <v>0</v>
      </c>
      <c r="K917" s="60">
        <f t="shared" si="371"/>
        <v>0</v>
      </c>
      <c r="L917" s="61">
        <v>0</v>
      </c>
      <c r="M917" s="61">
        <v>0</v>
      </c>
      <c r="N917" s="61">
        <v>0</v>
      </c>
      <c r="O917" s="61">
        <v>0</v>
      </c>
      <c r="P917" s="61">
        <v>0</v>
      </c>
      <c r="Q917" s="61">
        <v>0</v>
      </c>
      <c r="R917" s="61">
        <v>0</v>
      </c>
      <c r="S917" s="61">
        <v>0</v>
      </c>
      <c r="T917" s="61">
        <v>0</v>
      </c>
      <c r="U917" s="279">
        <f t="shared" si="372"/>
        <v>0</v>
      </c>
    </row>
    <row r="918" spans="1:21" x14ac:dyDescent="0.25">
      <c r="A918" s="30"/>
      <c r="B918" s="24" t="s">
        <v>706</v>
      </c>
      <c r="C918" s="15" t="s">
        <v>550</v>
      </c>
      <c r="D918" s="10">
        <v>0</v>
      </c>
      <c r="E918" s="10"/>
      <c r="F918" s="10">
        <v>0</v>
      </c>
      <c r="G918" s="61">
        <v>0</v>
      </c>
      <c r="H918" s="61">
        <v>0</v>
      </c>
      <c r="I918" s="61">
        <v>0</v>
      </c>
      <c r="J918" s="61">
        <v>0</v>
      </c>
      <c r="K918" s="60">
        <f t="shared" si="371"/>
        <v>0</v>
      </c>
      <c r="L918" s="61">
        <v>0</v>
      </c>
      <c r="M918" s="61">
        <v>0</v>
      </c>
      <c r="N918" s="61">
        <v>0</v>
      </c>
      <c r="O918" s="61">
        <v>0</v>
      </c>
      <c r="P918" s="61">
        <v>0</v>
      </c>
      <c r="Q918" s="61">
        <v>0</v>
      </c>
      <c r="R918" s="61">
        <v>0</v>
      </c>
      <c r="S918" s="61">
        <v>0</v>
      </c>
      <c r="T918" s="61">
        <v>0</v>
      </c>
      <c r="U918" s="279">
        <f t="shared" si="372"/>
        <v>0</v>
      </c>
    </row>
    <row r="919" spans="1:21" x14ac:dyDescent="0.25">
      <c r="A919" s="30"/>
      <c r="B919" s="24" t="s">
        <v>701</v>
      </c>
      <c r="C919" s="15" t="s">
        <v>295</v>
      </c>
      <c r="D919" s="10">
        <v>0</v>
      </c>
      <c r="E919" s="10"/>
      <c r="F919" s="10">
        <v>0</v>
      </c>
      <c r="G919" s="61">
        <v>0</v>
      </c>
      <c r="H919" s="61">
        <v>0</v>
      </c>
      <c r="I919" s="61">
        <v>0</v>
      </c>
      <c r="J919" s="61">
        <v>0</v>
      </c>
      <c r="K919" s="60">
        <f t="shared" si="371"/>
        <v>0</v>
      </c>
      <c r="L919" s="61">
        <v>0</v>
      </c>
      <c r="M919" s="61">
        <v>0</v>
      </c>
      <c r="N919" s="61">
        <v>0</v>
      </c>
      <c r="O919" s="61">
        <v>0</v>
      </c>
      <c r="P919" s="61">
        <v>0</v>
      </c>
      <c r="Q919" s="61">
        <v>0</v>
      </c>
      <c r="R919" s="61">
        <v>0</v>
      </c>
      <c r="S919" s="61">
        <v>0</v>
      </c>
      <c r="T919" s="61">
        <v>0</v>
      </c>
      <c r="U919" s="279">
        <f t="shared" si="372"/>
        <v>0</v>
      </c>
    </row>
    <row r="920" spans="1:21" ht="31.5" x14ac:dyDescent="0.25">
      <c r="A920" s="30"/>
      <c r="B920" s="24" t="s">
        <v>702</v>
      </c>
      <c r="C920" s="15" t="s">
        <v>306</v>
      </c>
      <c r="D920" s="10">
        <v>0</v>
      </c>
      <c r="E920" s="10"/>
      <c r="F920" s="10">
        <v>0</v>
      </c>
      <c r="G920" s="61">
        <v>0</v>
      </c>
      <c r="H920" s="61">
        <v>0</v>
      </c>
      <c r="I920" s="61">
        <v>0</v>
      </c>
      <c r="J920" s="61">
        <v>0</v>
      </c>
      <c r="K920" s="60">
        <f t="shared" si="371"/>
        <v>0</v>
      </c>
      <c r="L920" s="61">
        <v>0</v>
      </c>
      <c r="M920" s="61">
        <v>0</v>
      </c>
      <c r="N920" s="61">
        <v>0</v>
      </c>
      <c r="O920" s="61">
        <v>0</v>
      </c>
      <c r="P920" s="61">
        <v>0</v>
      </c>
      <c r="Q920" s="61">
        <v>0</v>
      </c>
      <c r="R920" s="61">
        <v>0</v>
      </c>
      <c r="S920" s="61">
        <v>0</v>
      </c>
      <c r="T920" s="61">
        <v>0</v>
      </c>
      <c r="U920" s="279">
        <f t="shared" si="372"/>
        <v>0</v>
      </c>
    </row>
    <row r="921" spans="1:21" ht="16.5" customHeight="1" x14ac:dyDescent="0.25">
      <c r="A921" s="30" t="s">
        <v>74</v>
      </c>
      <c r="B921" s="13" t="s">
        <v>331</v>
      </c>
      <c r="C921" s="18" t="s">
        <v>383</v>
      </c>
      <c r="D921" s="60">
        <v>0</v>
      </c>
      <c r="E921" s="60">
        <f>SUM(E922:E937)</f>
        <v>0</v>
      </c>
      <c r="F921" s="60">
        <v>0</v>
      </c>
      <c r="G921" s="60">
        <v>0</v>
      </c>
      <c r="H921" s="60">
        <f>SUM(H922:H937)</f>
        <v>-0.75</v>
      </c>
      <c r="I921" s="60">
        <v>0</v>
      </c>
      <c r="J921" s="60">
        <f>SUM(J922:J937)</f>
        <v>0</v>
      </c>
      <c r="K921" s="60">
        <f t="shared" si="371"/>
        <v>0</v>
      </c>
      <c r="L921" s="60">
        <f t="shared" ref="L921:T921" si="373">SUM(L922:L937)</f>
        <v>0</v>
      </c>
      <c r="M921" s="60">
        <f>SUM(M922:M937)</f>
        <v>0</v>
      </c>
      <c r="N921" s="60">
        <f>SUM(N922:N937)</f>
        <v>0</v>
      </c>
      <c r="O921" s="60">
        <f>SUM(O922:O937)</f>
        <v>0</v>
      </c>
      <c r="P921" s="60">
        <f>SUM(P922:P937)</f>
        <v>0</v>
      </c>
      <c r="Q921" s="60">
        <f>SUM(Q922:Q937)</f>
        <v>0</v>
      </c>
      <c r="R921" s="60">
        <f t="shared" si="373"/>
        <v>0</v>
      </c>
      <c r="S921" s="60">
        <f t="shared" si="373"/>
        <v>0</v>
      </c>
      <c r="T921" s="60">
        <f t="shared" si="373"/>
        <v>0</v>
      </c>
      <c r="U921" s="279">
        <f t="shared" si="372"/>
        <v>0</v>
      </c>
    </row>
    <row r="922" spans="1:21" hidden="1" x14ac:dyDescent="0.25">
      <c r="A922" s="30"/>
      <c r="B922" s="24" t="s">
        <v>692</v>
      </c>
      <c r="C922" s="15" t="s">
        <v>284</v>
      </c>
      <c r="D922" s="2">
        <v>0</v>
      </c>
      <c r="E922" s="2"/>
      <c r="F922" s="2"/>
      <c r="G922" s="2">
        <v>0</v>
      </c>
      <c r="H922" s="2"/>
      <c r="I922" s="2">
        <v>0</v>
      </c>
      <c r="J922" s="2"/>
      <c r="K922" s="60">
        <f t="shared" si="371"/>
        <v>0</v>
      </c>
      <c r="L922" s="2"/>
      <c r="M922" s="2"/>
      <c r="N922" s="2"/>
      <c r="O922" s="2"/>
      <c r="P922" s="2"/>
      <c r="Q922" s="2"/>
      <c r="R922" s="2"/>
      <c r="S922" s="2"/>
      <c r="T922" s="2"/>
      <c r="U922" s="279">
        <f t="shared" si="372"/>
        <v>0</v>
      </c>
    </row>
    <row r="923" spans="1:21" hidden="1" x14ac:dyDescent="0.25">
      <c r="A923" s="30"/>
      <c r="B923" s="24" t="s">
        <v>693</v>
      </c>
      <c r="C923" s="15" t="s">
        <v>285</v>
      </c>
      <c r="D923" s="2">
        <v>0</v>
      </c>
      <c r="E923" s="2"/>
      <c r="F923" s="2"/>
      <c r="G923" s="2">
        <v>0</v>
      </c>
      <c r="H923" s="2"/>
      <c r="I923" s="2">
        <v>0</v>
      </c>
      <c r="J923" s="2"/>
      <c r="K923" s="60">
        <f t="shared" si="371"/>
        <v>0</v>
      </c>
      <c r="L923" s="2"/>
      <c r="M923" s="2"/>
      <c r="N923" s="2"/>
      <c r="O923" s="2"/>
      <c r="P923" s="2"/>
      <c r="Q923" s="2"/>
      <c r="R923" s="2"/>
      <c r="S923" s="2"/>
      <c r="T923" s="2"/>
      <c r="U923" s="279">
        <f t="shared" si="372"/>
        <v>0</v>
      </c>
    </row>
    <row r="924" spans="1:21" hidden="1" x14ac:dyDescent="0.25">
      <c r="A924" s="30"/>
      <c r="B924" s="24" t="s">
        <v>695</v>
      </c>
      <c r="C924" s="15" t="s">
        <v>286</v>
      </c>
      <c r="D924" s="2">
        <v>0</v>
      </c>
      <c r="E924" s="2"/>
      <c r="F924" s="2"/>
      <c r="G924" s="2">
        <v>0</v>
      </c>
      <c r="H924" s="2"/>
      <c r="I924" s="2">
        <v>0</v>
      </c>
      <c r="J924" s="2"/>
      <c r="K924" s="60">
        <f t="shared" si="371"/>
        <v>0</v>
      </c>
      <c r="L924" s="2"/>
      <c r="M924" s="2"/>
      <c r="N924" s="2"/>
      <c r="O924" s="2"/>
      <c r="P924" s="2"/>
      <c r="Q924" s="2"/>
      <c r="R924" s="2"/>
      <c r="S924" s="2"/>
      <c r="T924" s="2"/>
      <c r="U924" s="279">
        <f t="shared" si="372"/>
        <v>0</v>
      </c>
    </row>
    <row r="925" spans="1:21" hidden="1" x14ac:dyDescent="0.25">
      <c r="A925" s="30"/>
      <c r="B925" s="24" t="s">
        <v>694</v>
      </c>
      <c r="C925" s="15" t="s">
        <v>696</v>
      </c>
      <c r="D925" s="2">
        <v>0</v>
      </c>
      <c r="E925" s="2"/>
      <c r="F925" s="2"/>
      <c r="G925" s="2">
        <v>0</v>
      </c>
      <c r="H925" s="2"/>
      <c r="I925" s="2">
        <v>0</v>
      </c>
      <c r="J925" s="2"/>
      <c r="K925" s="60">
        <f t="shared" si="371"/>
        <v>0</v>
      </c>
      <c r="L925" s="2"/>
      <c r="M925" s="2"/>
      <c r="N925" s="2"/>
      <c r="O925" s="2"/>
      <c r="P925" s="2"/>
      <c r="Q925" s="2"/>
      <c r="R925" s="2"/>
      <c r="S925" s="2"/>
      <c r="T925" s="2"/>
      <c r="U925" s="279">
        <f t="shared" si="372"/>
        <v>0</v>
      </c>
    </row>
    <row r="926" spans="1:21" hidden="1" x14ac:dyDescent="0.25">
      <c r="A926" s="30"/>
      <c r="B926" s="24" t="s">
        <v>697</v>
      </c>
      <c r="C926" s="15" t="s">
        <v>287</v>
      </c>
      <c r="D926" s="2">
        <v>0</v>
      </c>
      <c r="E926" s="2"/>
      <c r="F926" s="2"/>
      <c r="G926" s="2">
        <v>0</v>
      </c>
      <c r="H926" s="2"/>
      <c r="I926" s="2">
        <v>0</v>
      </c>
      <c r="J926" s="2"/>
      <c r="K926" s="60">
        <f t="shared" si="371"/>
        <v>0</v>
      </c>
      <c r="L926" s="2"/>
      <c r="M926" s="2"/>
      <c r="N926" s="2"/>
      <c r="O926" s="2"/>
      <c r="P926" s="2"/>
      <c r="Q926" s="2"/>
      <c r="R926" s="2"/>
      <c r="S926" s="2"/>
      <c r="T926" s="2"/>
      <c r="U926" s="279">
        <f t="shared" si="372"/>
        <v>0</v>
      </c>
    </row>
    <row r="927" spans="1:21" hidden="1" x14ac:dyDescent="0.25">
      <c r="A927" s="30"/>
      <c r="B927" s="24" t="s">
        <v>708</v>
      </c>
      <c r="C927" s="15" t="s">
        <v>288</v>
      </c>
      <c r="D927" s="2">
        <v>0</v>
      </c>
      <c r="E927" s="2"/>
      <c r="F927" s="2"/>
      <c r="G927" s="2">
        <v>0</v>
      </c>
      <c r="H927" s="2"/>
      <c r="I927" s="2">
        <v>0</v>
      </c>
      <c r="J927" s="2"/>
      <c r="K927" s="60">
        <f t="shared" si="371"/>
        <v>0</v>
      </c>
      <c r="L927" s="2"/>
      <c r="M927" s="2"/>
      <c r="N927" s="2"/>
      <c r="O927" s="2"/>
      <c r="P927" s="2"/>
      <c r="Q927" s="2"/>
      <c r="R927" s="2"/>
      <c r="S927" s="2"/>
      <c r="T927" s="2"/>
      <c r="U927" s="279">
        <f t="shared" si="372"/>
        <v>0</v>
      </c>
    </row>
    <row r="928" spans="1:21" hidden="1" x14ac:dyDescent="0.25">
      <c r="A928" s="30"/>
      <c r="B928" s="24" t="s">
        <v>698</v>
      </c>
      <c r="C928" s="15" t="s">
        <v>289</v>
      </c>
      <c r="D928" s="2">
        <v>0</v>
      </c>
      <c r="E928" s="2"/>
      <c r="F928" s="2"/>
      <c r="G928" s="2">
        <v>0</v>
      </c>
      <c r="H928" s="2"/>
      <c r="I928" s="2">
        <v>0</v>
      </c>
      <c r="J928" s="2"/>
      <c r="K928" s="60">
        <f t="shared" si="371"/>
        <v>0</v>
      </c>
      <c r="L928" s="2"/>
      <c r="M928" s="2"/>
      <c r="N928" s="2"/>
      <c r="O928" s="2"/>
      <c r="P928" s="2"/>
      <c r="Q928" s="2"/>
      <c r="R928" s="2"/>
      <c r="S928" s="2"/>
      <c r="T928" s="2"/>
      <c r="U928" s="279">
        <f t="shared" si="372"/>
        <v>0</v>
      </c>
    </row>
    <row r="929" spans="1:21" ht="31.5" hidden="1" x14ac:dyDescent="0.25">
      <c r="A929" s="30"/>
      <c r="B929" s="24" t="s">
        <v>703</v>
      </c>
      <c r="C929" s="15" t="s">
        <v>290</v>
      </c>
      <c r="D929" s="2">
        <v>0</v>
      </c>
      <c r="E929" s="2"/>
      <c r="F929" s="2"/>
      <c r="G929" s="2">
        <v>0</v>
      </c>
      <c r="H929" s="2"/>
      <c r="I929" s="2">
        <v>0</v>
      </c>
      <c r="J929" s="2"/>
      <c r="K929" s="60">
        <f t="shared" si="371"/>
        <v>0</v>
      </c>
      <c r="L929" s="2"/>
      <c r="M929" s="2"/>
      <c r="N929" s="2"/>
      <c r="O929" s="2"/>
      <c r="P929" s="2"/>
      <c r="Q929" s="2"/>
      <c r="R929" s="2"/>
      <c r="S929" s="2"/>
      <c r="T929" s="2"/>
      <c r="U929" s="279">
        <f t="shared" si="372"/>
        <v>0</v>
      </c>
    </row>
    <row r="930" spans="1:21" hidden="1" x14ac:dyDescent="0.25">
      <c r="A930" s="30"/>
      <c r="B930" s="24" t="s">
        <v>699</v>
      </c>
      <c r="C930" s="15" t="s">
        <v>291</v>
      </c>
      <c r="D930" s="2">
        <v>0</v>
      </c>
      <c r="E930" s="2"/>
      <c r="F930" s="2"/>
      <c r="G930" s="2">
        <v>0</v>
      </c>
      <c r="H930" s="2"/>
      <c r="I930" s="2">
        <v>0</v>
      </c>
      <c r="J930" s="2"/>
      <c r="K930" s="60">
        <f t="shared" si="371"/>
        <v>0</v>
      </c>
      <c r="L930" s="2"/>
      <c r="M930" s="2"/>
      <c r="N930" s="2"/>
      <c r="O930" s="2"/>
      <c r="P930" s="2"/>
      <c r="Q930" s="2"/>
      <c r="R930" s="2"/>
      <c r="S930" s="2"/>
      <c r="T930" s="2"/>
      <c r="U930" s="279">
        <f t="shared" si="372"/>
        <v>0</v>
      </c>
    </row>
    <row r="931" spans="1:21" ht="31.5" hidden="1" x14ac:dyDescent="0.25">
      <c r="A931" s="30"/>
      <c r="B931" s="24" t="s">
        <v>950</v>
      </c>
      <c r="C931" s="15" t="s">
        <v>949</v>
      </c>
      <c r="D931" s="187">
        <v>0</v>
      </c>
      <c r="E931" s="61">
        <v>0</v>
      </c>
      <c r="F931" s="61">
        <v>0</v>
      </c>
      <c r="G931" s="61">
        <v>0</v>
      </c>
      <c r="H931" s="61">
        <v>0</v>
      </c>
      <c r="I931" s="61">
        <v>0</v>
      </c>
      <c r="J931" s="61">
        <v>0</v>
      </c>
      <c r="K931" s="60">
        <f t="shared" si="371"/>
        <v>0</v>
      </c>
      <c r="L931" s="61">
        <v>0</v>
      </c>
      <c r="M931" s="61">
        <v>0</v>
      </c>
      <c r="N931" s="61">
        <v>0</v>
      </c>
      <c r="O931" s="61">
        <v>0</v>
      </c>
      <c r="P931" s="61">
        <v>0</v>
      </c>
      <c r="Q931" s="61">
        <v>0</v>
      </c>
      <c r="R931" s="61">
        <v>0</v>
      </c>
      <c r="S931" s="61">
        <v>0</v>
      </c>
      <c r="T931" s="61">
        <v>0</v>
      </c>
      <c r="U931" s="279">
        <f t="shared" si="372"/>
        <v>0</v>
      </c>
    </row>
    <row r="932" spans="1:21" hidden="1" x14ac:dyDescent="0.25">
      <c r="A932" s="30"/>
      <c r="B932" s="24" t="s">
        <v>700</v>
      </c>
      <c r="C932" s="15" t="s">
        <v>292</v>
      </c>
      <c r="D932" s="2">
        <v>0</v>
      </c>
      <c r="E932" s="2"/>
      <c r="F932" s="2"/>
      <c r="G932" s="2">
        <v>0</v>
      </c>
      <c r="H932" s="2"/>
      <c r="I932" s="2">
        <v>0</v>
      </c>
      <c r="J932" s="2"/>
      <c r="K932" s="60">
        <f t="shared" si="371"/>
        <v>0</v>
      </c>
      <c r="L932" s="2"/>
      <c r="M932" s="2"/>
      <c r="N932" s="2"/>
      <c r="O932" s="2"/>
      <c r="P932" s="2"/>
      <c r="Q932" s="2"/>
      <c r="R932" s="2"/>
      <c r="S932" s="2"/>
      <c r="T932" s="2"/>
      <c r="U932" s="279">
        <f t="shared" si="372"/>
        <v>0</v>
      </c>
    </row>
    <row r="933" spans="1:21" hidden="1" x14ac:dyDescent="0.25">
      <c r="A933" s="30"/>
      <c r="B933" s="24" t="s">
        <v>704</v>
      </c>
      <c r="C933" s="15" t="s">
        <v>293</v>
      </c>
      <c r="D933" s="2">
        <v>0</v>
      </c>
      <c r="E933" s="2"/>
      <c r="F933" s="2"/>
      <c r="G933" s="2">
        <v>0</v>
      </c>
      <c r="H933" s="2"/>
      <c r="I933" s="2">
        <v>0</v>
      </c>
      <c r="J933" s="2"/>
      <c r="K933" s="60">
        <f t="shared" si="371"/>
        <v>0</v>
      </c>
      <c r="L933" s="2"/>
      <c r="M933" s="2"/>
      <c r="N933" s="2"/>
      <c r="O933" s="2"/>
      <c r="P933" s="2"/>
      <c r="Q933" s="2"/>
      <c r="R933" s="2"/>
      <c r="S933" s="2"/>
      <c r="T933" s="2"/>
      <c r="U933" s="279">
        <f t="shared" si="372"/>
        <v>0</v>
      </c>
    </row>
    <row r="934" spans="1:21" hidden="1" x14ac:dyDescent="0.25">
      <c r="A934" s="30"/>
      <c r="B934" s="24" t="s">
        <v>705</v>
      </c>
      <c r="C934" s="15" t="s">
        <v>294</v>
      </c>
      <c r="D934" s="2">
        <v>0</v>
      </c>
      <c r="E934" s="2"/>
      <c r="F934" s="2"/>
      <c r="G934" s="2">
        <v>0</v>
      </c>
      <c r="H934" s="2"/>
      <c r="I934" s="2">
        <v>0</v>
      </c>
      <c r="J934" s="2"/>
      <c r="K934" s="60">
        <f t="shared" si="371"/>
        <v>0</v>
      </c>
      <c r="L934" s="2"/>
      <c r="M934" s="2"/>
      <c r="N934" s="2"/>
      <c r="O934" s="2"/>
      <c r="P934" s="2"/>
      <c r="Q934" s="2"/>
      <c r="R934" s="2"/>
      <c r="S934" s="2"/>
      <c r="T934" s="2"/>
      <c r="U934" s="279">
        <f t="shared" si="372"/>
        <v>0</v>
      </c>
    </row>
    <row r="935" spans="1:21" hidden="1" x14ac:dyDescent="0.25">
      <c r="A935" s="30"/>
      <c r="B935" s="24" t="s">
        <v>706</v>
      </c>
      <c r="C935" s="15" t="s">
        <v>550</v>
      </c>
      <c r="D935" s="2">
        <v>0</v>
      </c>
      <c r="E935" s="2"/>
      <c r="F935" s="2"/>
      <c r="G935" s="2">
        <v>0</v>
      </c>
      <c r="H935" s="2"/>
      <c r="I935" s="2">
        <v>0</v>
      </c>
      <c r="J935" s="2"/>
      <c r="K935" s="60">
        <f t="shared" si="371"/>
        <v>0</v>
      </c>
      <c r="L935" s="2"/>
      <c r="M935" s="2"/>
      <c r="N935" s="2"/>
      <c r="O935" s="2"/>
      <c r="P935" s="2"/>
      <c r="Q935" s="2"/>
      <c r="R935" s="2"/>
      <c r="S935" s="2"/>
      <c r="T935" s="2"/>
      <c r="U935" s="279">
        <f t="shared" si="372"/>
        <v>0</v>
      </c>
    </row>
    <row r="936" spans="1:21" ht="14.25" hidden="1" customHeight="1" x14ac:dyDescent="0.25">
      <c r="A936" s="30"/>
      <c r="B936" s="24" t="s">
        <v>701</v>
      </c>
      <c r="C936" s="15" t="s">
        <v>295</v>
      </c>
      <c r="D936" s="2">
        <v>0</v>
      </c>
      <c r="E936" s="2"/>
      <c r="F936" s="2"/>
      <c r="G936" s="2">
        <v>0</v>
      </c>
      <c r="H936" s="2"/>
      <c r="I936" s="2">
        <v>0</v>
      </c>
      <c r="J936" s="2"/>
      <c r="K936" s="60">
        <f t="shared" si="371"/>
        <v>0</v>
      </c>
      <c r="L936" s="2"/>
      <c r="M936" s="2"/>
      <c r="N936" s="2"/>
      <c r="O936" s="2"/>
      <c r="P936" s="2"/>
      <c r="Q936" s="2"/>
      <c r="R936" s="2"/>
      <c r="S936" s="2"/>
      <c r="T936" s="2"/>
      <c r="U936" s="279">
        <f t="shared" si="372"/>
        <v>0</v>
      </c>
    </row>
    <row r="937" spans="1:21" ht="27" hidden="1" customHeight="1" x14ac:dyDescent="0.25">
      <c r="A937" s="30"/>
      <c r="B937" s="24" t="s">
        <v>702</v>
      </c>
      <c r="C937" s="15" t="s">
        <v>306</v>
      </c>
      <c r="D937" s="2">
        <v>0</v>
      </c>
      <c r="E937" s="2"/>
      <c r="F937" s="2"/>
      <c r="G937" s="2">
        <v>0</v>
      </c>
      <c r="H937" s="2">
        <v>-0.75</v>
      </c>
      <c r="I937" s="2">
        <v>0</v>
      </c>
      <c r="J937" s="2"/>
      <c r="K937" s="60">
        <f t="shared" si="371"/>
        <v>0</v>
      </c>
      <c r="L937" s="2"/>
      <c r="M937" s="2"/>
      <c r="N937" s="2"/>
      <c r="O937" s="2"/>
      <c r="P937" s="2"/>
      <c r="Q937" s="2"/>
      <c r="R937" s="2"/>
      <c r="S937" s="2"/>
      <c r="T937" s="2"/>
      <c r="U937" s="279">
        <f t="shared" si="372"/>
        <v>0</v>
      </c>
    </row>
    <row r="938" spans="1:21" ht="31.5" x14ac:dyDescent="0.25">
      <c r="A938" s="30" t="s">
        <v>75</v>
      </c>
      <c r="B938" s="13" t="s">
        <v>385</v>
      </c>
      <c r="C938" s="18" t="s">
        <v>386</v>
      </c>
      <c r="D938" s="60">
        <v>0</v>
      </c>
      <c r="E938" s="60">
        <f>SUM(E939:E954)</f>
        <v>0</v>
      </c>
      <c r="F938" s="60">
        <v>0</v>
      </c>
      <c r="G938" s="60">
        <v>0</v>
      </c>
      <c r="H938" s="60">
        <f>SUM(H939:H954)</f>
        <v>0</v>
      </c>
      <c r="I938" s="60">
        <v>0</v>
      </c>
      <c r="J938" s="60">
        <f>SUM(J939:J954)</f>
        <v>0</v>
      </c>
      <c r="K938" s="60">
        <f t="shared" si="371"/>
        <v>0</v>
      </c>
      <c r="L938" s="60">
        <f t="shared" ref="L938:T938" si="374">SUM(L939:L954)</f>
        <v>0</v>
      </c>
      <c r="M938" s="60">
        <f>SUM(M939:M954)</f>
        <v>0</v>
      </c>
      <c r="N938" s="60">
        <f>SUM(N939:N954)</f>
        <v>0</v>
      </c>
      <c r="O938" s="60">
        <f>SUM(O939:O954)</f>
        <v>0</v>
      </c>
      <c r="P938" s="60">
        <f>SUM(P939:P954)</f>
        <v>0</v>
      </c>
      <c r="Q938" s="60">
        <f>SUM(Q939:Q954)</f>
        <v>0</v>
      </c>
      <c r="R938" s="60">
        <f t="shared" si="374"/>
        <v>0</v>
      </c>
      <c r="S938" s="60">
        <f t="shared" si="374"/>
        <v>0</v>
      </c>
      <c r="T938" s="60">
        <f t="shared" si="374"/>
        <v>0</v>
      </c>
      <c r="U938" s="279">
        <f t="shared" si="372"/>
        <v>0</v>
      </c>
    </row>
    <row r="939" spans="1:21" hidden="1" x14ac:dyDescent="0.25">
      <c r="A939" s="30"/>
      <c r="B939" s="24" t="s">
        <v>692</v>
      </c>
      <c r="C939" s="15" t="s">
        <v>284</v>
      </c>
      <c r="D939" s="2">
        <v>0</v>
      </c>
      <c r="E939" s="2"/>
      <c r="F939" s="2"/>
      <c r="G939" s="2">
        <v>0</v>
      </c>
      <c r="H939" s="2"/>
      <c r="I939" s="2">
        <v>0</v>
      </c>
      <c r="J939" s="2"/>
      <c r="K939" s="60">
        <f t="shared" si="371"/>
        <v>0</v>
      </c>
      <c r="L939" s="2"/>
      <c r="M939" s="2"/>
      <c r="N939" s="2"/>
      <c r="O939" s="2"/>
      <c r="P939" s="2"/>
      <c r="Q939" s="2"/>
      <c r="R939" s="2"/>
      <c r="S939" s="2"/>
      <c r="T939" s="2"/>
      <c r="U939" s="279">
        <f t="shared" si="372"/>
        <v>0</v>
      </c>
    </row>
    <row r="940" spans="1:21" hidden="1" x14ac:dyDescent="0.25">
      <c r="A940" s="30"/>
      <c r="B940" s="24" t="s">
        <v>693</v>
      </c>
      <c r="C940" s="15" t="s">
        <v>285</v>
      </c>
      <c r="D940" s="2">
        <v>0</v>
      </c>
      <c r="E940" s="2"/>
      <c r="F940" s="2"/>
      <c r="G940" s="2">
        <v>0</v>
      </c>
      <c r="H940" s="2"/>
      <c r="I940" s="2">
        <v>0</v>
      </c>
      <c r="J940" s="2"/>
      <c r="K940" s="60">
        <f t="shared" si="371"/>
        <v>0</v>
      </c>
      <c r="L940" s="2"/>
      <c r="M940" s="2"/>
      <c r="N940" s="2"/>
      <c r="O940" s="2"/>
      <c r="P940" s="2"/>
      <c r="Q940" s="2"/>
      <c r="R940" s="2"/>
      <c r="S940" s="2"/>
      <c r="T940" s="2"/>
      <c r="U940" s="279">
        <f t="shared" si="372"/>
        <v>0</v>
      </c>
    </row>
    <row r="941" spans="1:21" hidden="1" x14ac:dyDescent="0.25">
      <c r="A941" s="30"/>
      <c r="B941" s="24" t="s">
        <v>695</v>
      </c>
      <c r="C941" s="15" t="s">
        <v>286</v>
      </c>
      <c r="D941" s="2">
        <v>0</v>
      </c>
      <c r="E941" s="2"/>
      <c r="F941" s="2"/>
      <c r="G941" s="2">
        <v>0</v>
      </c>
      <c r="H941" s="2"/>
      <c r="I941" s="2">
        <v>0</v>
      </c>
      <c r="J941" s="2"/>
      <c r="K941" s="60">
        <f t="shared" si="371"/>
        <v>0</v>
      </c>
      <c r="L941" s="2"/>
      <c r="M941" s="2"/>
      <c r="N941" s="2"/>
      <c r="O941" s="2"/>
      <c r="P941" s="2"/>
      <c r="Q941" s="2"/>
      <c r="R941" s="2"/>
      <c r="S941" s="2"/>
      <c r="T941" s="2"/>
      <c r="U941" s="279">
        <f t="shared" si="372"/>
        <v>0</v>
      </c>
    </row>
    <row r="942" spans="1:21" hidden="1" x14ac:dyDescent="0.25">
      <c r="A942" s="30"/>
      <c r="B942" s="24" t="s">
        <v>694</v>
      </c>
      <c r="C942" s="15" t="s">
        <v>696</v>
      </c>
      <c r="D942" s="2">
        <v>0</v>
      </c>
      <c r="E942" s="2"/>
      <c r="F942" s="2"/>
      <c r="G942" s="2">
        <v>0</v>
      </c>
      <c r="H942" s="2"/>
      <c r="I942" s="2">
        <v>0</v>
      </c>
      <c r="J942" s="2"/>
      <c r="K942" s="60">
        <f t="shared" si="371"/>
        <v>0</v>
      </c>
      <c r="L942" s="2"/>
      <c r="M942" s="2"/>
      <c r="N942" s="2"/>
      <c r="O942" s="2"/>
      <c r="P942" s="2"/>
      <c r="Q942" s="2"/>
      <c r="R942" s="2"/>
      <c r="S942" s="2"/>
      <c r="T942" s="2"/>
      <c r="U942" s="279">
        <f t="shared" si="372"/>
        <v>0</v>
      </c>
    </row>
    <row r="943" spans="1:21" hidden="1" x14ac:dyDescent="0.25">
      <c r="A943" s="30"/>
      <c r="B943" s="24" t="s">
        <v>697</v>
      </c>
      <c r="C943" s="15" t="s">
        <v>287</v>
      </c>
      <c r="D943" s="2">
        <v>0</v>
      </c>
      <c r="E943" s="2"/>
      <c r="F943" s="2"/>
      <c r="G943" s="2">
        <v>0</v>
      </c>
      <c r="H943" s="2"/>
      <c r="I943" s="2">
        <v>0</v>
      </c>
      <c r="J943" s="2"/>
      <c r="K943" s="60">
        <f t="shared" si="371"/>
        <v>0</v>
      </c>
      <c r="L943" s="2"/>
      <c r="M943" s="2"/>
      <c r="N943" s="2"/>
      <c r="O943" s="2"/>
      <c r="P943" s="2"/>
      <c r="Q943" s="2"/>
      <c r="R943" s="2"/>
      <c r="S943" s="2"/>
      <c r="T943" s="2"/>
      <c r="U943" s="279">
        <f t="shared" si="372"/>
        <v>0</v>
      </c>
    </row>
    <row r="944" spans="1:21" hidden="1" x14ac:dyDescent="0.25">
      <c r="A944" s="30"/>
      <c r="B944" s="24" t="s">
        <v>708</v>
      </c>
      <c r="C944" s="15" t="s">
        <v>288</v>
      </c>
      <c r="D944" s="2">
        <v>0</v>
      </c>
      <c r="E944" s="2"/>
      <c r="F944" s="2"/>
      <c r="G944" s="2">
        <v>0</v>
      </c>
      <c r="H944" s="2"/>
      <c r="I944" s="2">
        <v>0</v>
      </c>
      <c r="J944" s="2"/>
      <c r="K944" s="60">
        <f t="shared" si="371"/>
        <v>0</v>
      </c>
      <c r="L944" s="2"/>
      <c r="M944" s="2"/>
      <c r="N944" s="2"/>
      <c r="O944" s="2"/>
      <c r="P944" s="2"/>
      <c r="Q944" s="2"/>
      <c r="R944" s="2"/>
      <c r="S944" s="2"/>
      <c r="T944" s="2"/>
      <c r="U944" s="279">
        <f t="shared" si="372"/>
        <v>0</v>
      </c>
    </row>
    <row r="945" spans="1:21" hidden="1" x14ac:dyDescent="0.25">
      <c r="A945" s="30"/>
      <c r="B945" s="24" t="s">
        <v>698</v>
      </c>
      <c r="C945" s="15" t="s">
        <v>289</v>
      </c>
      <c r="D945" s="2">
        <v>0</v>
      </c>
      <c r="E945" s="2"/>
      <c r="F945" s="2"/>
      <c r="G945" s="2">
        <v>0</v>
      </c>
      <c r="H945" s="2"/>
      <c r="I945" s="2">
        <v>0</v>
      </c>
      <c r="J945" s="2"/>
      <c r="K945" s="60">
        <f t="shared" si="371"/>
        <v>0</v>
      </c>
      <c r="L945" s="2"/>
      <c r="M945" s="2"/>
      <c r="N945" s="2"/>
      <c r="O945" s="2"/>
      <c r="P945" s="2"/>
      <c r="Q945" s="2"/>
      <c r="R945" s="2"/>
      <c r="S945" s="2"/>
      <c r="T945" s="2"/>
      <c r="U945" s="279">
        <f t="shared" si="372"/>
        <v>0</v>
      </c>
    </row>
    <row r="946" spans="1:21" ht="31.5" hidden="1" x14ac:dyDescent="0.25">
      <c r="A946" s="30"/>
      <c r="B946" s="24" t="s">
        <v>703</v>
      </c>
      <c r="C946" s="15" t="s">
        <v>290</v>
      </c>
      <c r="D946" s="2">
        <v>0</v>
      </c>
      <c r="E946" s="2"/>
      <c r="F946" s="2"/>
      <c r="G946" s="2">
        <v>0</v>
      </c>
      <c r="H946" s="2"/>
      <c r="I946" s="2">
        <v>0</v>
      </c>
      <c r="J946" s="2"/>
      <c r="K946" s="60">
        <f t="shared" si="371"/>
        <v>0</v>
      </c>
      <c r="L946" s="2"/>
      <c r="M946" s="2"/>
      <c r="N946" s="2"/>
      <c r="O946" s="2"/>
      <c r="P946" s="2"/>
      <c r="Q946" s="2"/>
      <c r="R946" s="2"/>
      <c r="S946" s="2"/>
      <c r="T946" s="2"/>
      <c r="U946" s="279">
        <f t="shared" si="372"/>
        <v>0</v>
      </c>
    </row>
    <row r="947" spans="1:21" hidden="1" x14ac:dyDescent="0.25">
      <c r="A947" s="30"/>
      <c r="B947" s="24" t="s">
        <v>699</v>
      </c>
      <c r="C947" s="15" t="s">
        <v>291</v>
      </c>
      <c r="D947" s="2">
        <v>0</v>
      </c>
      <c r="E947" s="2"/>
      <c r="F947" s="2"/>
      <c r="G947" s="2">
        <v>0</v>
      </c>
      <c r="H947" s="2"/>
      <c r="I947" s="2">
        <v>0</v>
      </c>
      <c r="J947" s="2"/>
      <c r="K947" s="60">
        <f t="shared" si="371"/>
        <v>0</v>
      </c>
      <c r="L947" s="2"/>
      <c r="M947" s="2"/>
      <c r="N947" s="2"/>
      <c r="O947" s="2"/>
      <c r="P947" s="2"/>
      <c r="Q947" s="2"/>
      <c r="R947" s="2"/>
      <c r="S947" s="2"/>
      <c r="T947" s="2"/>
      <c r="U947" s="279">
        <f t="shared" si="372"/>
        <v>0</v>
      </c>
    </row>
    <row r="948" spans="1:21" ht="31.5" hidden="1" x14ac:dyDescent="0.25">
      <c r="A948" s="30"/>
      <c r="B948" s="24" t="s">
        <v>950</v>
      </c>
      <c r="C948" s="15" t="s">
        <v>949</v>
      </c>
      <c r="D948" s="187">
        <v>0</v>
      </c>
      <c r="E948" s="61">
        <v>0</v>
      </c>
      <c r="F948" s="61">
        <v>0</v>
      </c>
      <c r="G948" s="61">
        <v>0</v>
      </c>
      <c r="H948" s="61">
        <v>0</v>
      </c>
      <c r="I948" s="61">
        <v>0</v>
      </c>
      <c r="J948" s="61">
        <v>0</v>
      </c>
      <c r="K948" s="60">
        <f t="shared" si="371"/>
        <v>0</v>
      </c>
      <c r="L948" s="61">
        <v>0</v>
      </c>
      <c r="M948" s="61">
        <v>0</v>
      </c>
      <c r="N948" s="61">
        <v>0</v>
      </c>
      <c r="O948" s="61">
        <v>0</v>
      </c>
      <c r="P948" s="61">
        <v>0</v>
      </c>
      <c r="Q948" s="61">
        <v>0</v>
      </c>
      <c r="R948" s="61">
        <v>0</v>
      </c>
      <c r="S948" s="61">
        <v>0</v>
      </c>
      <c r="T948" s="61">
        <v>0</v>
      </c>
      <c r="U948" s="279">
        <f t="shared" si="372"/>
        <v>0</v>
      </c>
    </row>
    <row r="949" spans="1:21" hidden="1" x14ac:dyDescent="0.25">
      <c r="A949" s="30"/>
      <c r="B949" s="24" t="s">
        <v>700</v>
      </c>
      <c r="C949" s="15" t="s">
        <v>292</v>
      </c>
      <c r="D949" s="2">
        <v>0</v>
      </c>
      <c r="E949" s="2"/>
      <c r="F949" s="2"/>
      <c r="G949" s="2">
        <v>0</v>
      </c>
      <c r="H949" s="2"/>
      <c r="I949" s="2">
        <v>0</v>
      </c>
      <c r="J949" s="2"/>
      <c r="K949" s="60">
        <f t="shared" si="371"/>
        <v>0</v>
      </c>
      <c r="L949" s="2"/>
      <c r="M949" s="2"/>
      <c r="N949" s="2"/>
      <c r="O949" s="2"/>
      <c r="P949" s="2"/>
      <c r="Q949" s="2"/>
      <c r="R949" s="2"/>
      <c r="S949" s="2"/>
      <c r="T949" s="2"/>
      <c r="U949" s="279">
        <f t="shared" si="372"/>
        <v>0</v>
      </c>
    </row>
    <row r="950" spans="1:21" hidden="1" x14ac:dyDescent="0.25">
      <c r="A950" s="30"/>
      <c r="B950" s="24" t="s">
        <v>704</v>
      </c>
      <c r="C950" s="15" t="s">
        <v>293</v>
      </c>
      <c r="D950" s="2">
        <v>0</v>
      </c>
      <c r="E950" s="2"/>
      <c r="F950" s="2"/>
      <c r="G950" s="2">
        <v>0</v>
      </c>
      <c r="H950" s="2"/>
      <c r="I950" s="2">
        <v>0</v>
      </c>
      <c r="J950" s="2"/>
      <c r="K950" s="60">
        <f t="shared" si="371"/>
        <v>0</v>
      </c>
      <c r="L950" s="2"/>
      <c r="M950" s="2"/>
      <c r="N950" s="2"/>
      <c r="O950" s="2"/>
      <c r="P950" s="2"/>
      <c r="Q950" s="2"/>
      <c r="R950" s="2"/>
      <c r="S950" s="2"/>
      <c r="T950" s="2"/>
      <c r="U950" s="279">
        <f t="shared" si="372"/>
        <v>0</v>
      </c>
    </row>
    <row r="951" spans="1:21" hidden="1" x14ac:dyDescent="0.25">
      <c r="A951" s="30"/>
      <c r="B951" s="24" t="s">
        <v>705</v>
      </c>
      <c r="C951" s="15" t="s">
        <v>294</v>
      </c>
      <c r="D951" s="2">
        <v>0</v>
      </c>
      <c r="E951" s="2"/>
      <c r="F951" s="2"/>
      <c r="G951" s="2">
        <v>0</v>
      </c>
      <c r="H951" s="2"/>
      <c r="I951" s="2">
        <v>0</v>
      </c>
      <c r="J951" s="2"/>
      <c r="K951" s="60">
        <f t="shared" si="371"/>
        <v>0</v>
      </c>
      <c r="L951" s="2"/>
      <c r="M951" s="2"/>
      <c r="N951" s="2"/>
      <c r="O951" s="2"/>
      <c r="P951" s="2"/>
      <c r="Q951" s="2"/>
      <c r="R951" s="2"/>
      <c r="S951" s="2"/>
      <c r="T951" s="2"/>
      <c r="U951" s="279">
        <f t="shared" si="372"/>
        <v>0</v>
      </c>
    </row>
    <row r="952" spans="1:21" hidden="1" x14ac:dyDescent="0.25">
      <c r="A952" s="30"/>
      <c r="B952" s="24" t="s">
        <v>706</v>
      </c>
      <c r="C952" s="15" t="s">
        <v>550</v>
      </c>
      <c r="D952" s="2">
        <v>0</v>
      </c>
      <c r="E952" s="2"/>
      <c r="F952" s="2"/>
      <c r="G952" s="2">
        <v>0</v>
      </c>
      <c r="H952" s="2"/>
      <c r="I952" s="2">
        <v>0</v>
      </c>
      <c r="J952" s="2"/>
      <c r="K952" s="60">
        <f t="shared" si="371"/>
        <v>0</v>
      </c>
      <c r="L952" s="2"/>
      <c r="M952" s="2"/>
      <c r="N952" s="2"/>
      <c r="O952" s="2"/>
      <c r="P952" s="2"/>
      <c r="Q952" s="2"/>
      <c r="R952" s="2"/>
      <c r="S952" s="2"/>
      <c r="T952" s="2"/>
      <c r="U952" s="279">
        <f t="shared" si="372"/>
        <v>0</v>
      </c>
    </row>
    <row r="953" spans="1:21" hidden="1" x14ac:dyDescent="0.25">
      <c r="A953" s="30"/>
      <c r="B953" s="24" t="s">
        <v>701</v>
      </c>
      <c r="C953" s="15" t="s">
        <v>295</v>
      </c>
      <c r="D953" s="2">
        <v>0</v>
      </c>
      <c r="E953" s="2"/>
      <c r="F953" s="2"/>
      <c r="G953" s="2">
        <v>0</v>
      </c>
      <c r="H953" s="2"/>
      <c r="I953" s="2">
        <v>0</v>
      </c>
      <c r="J953" s="2"/>
      <c r="K953" s="60">
        <f t="shared" si="371"/>
        <v>0</v>
      </c>
      <c r="L953" s="2"/>
      <c r="M953" s="2"/>
      <c r="N953" s="2"/>
      <c r="O953" s="2"/>
      <c r="P953" s="2"/>
      <c r="Q953" s="2"/>
      <c r="R953" s="2"/>
      <c r="S953" s="2"/>
      <c r="T953" s="2"/>
      <c r="U953" s="279">
        <f t="shared" si="372"/>
        <v>0</v>
      </c>
    </row>
    <row r="954" spans="1:21" ht="31.5" hidden="1" x14ac:dyDescent="0.25">
      <c r="A954" s="30"/>
      <c r="B954" s="24" t="s">
        <v>702</v>
      </c>
      <c r="C954" s="15" t="s">
        <v>306</v>
      </c>
      <c r="D954" s="2">
        <v>0</v>
      </c>
      <c r="E954" s="2"/>
      <c r="F954" s="2"/>
      <c r="G954" s="2">
        <v>0</v>
      </c>
      <c r="H954" s="2"/>
      <c r="I954" s="2">
        <v>0</v>
      </c>
      <c r="J954" s="2"/>
      <c r="K954" s="60">
        <f t="shared" si="371"/>
        <v>0</v>
      </c>
      <c r="L954" s="2"/>
      <c r="M954" s="2"/>
      <c r="N954" s="2"/>
      <c r="O954" s="2"/>
      <c r="P954" s="2"/>
      <c r="Q954" s="2"/>
      <c r="R954" s="2"/>
      <c r="S954" s="2"/>
      <c r="T954" s="2"/>
      <c r="U954" s="279">
        <f t="shared" si="372"/>
        <v>0</v>
      </c>
    </row>
    <row r="955" spans="1:21" x14ac:dyDescent="0.25">
      <c r="A955" s="30" t="s">
        <v>76</v>
      </c>
      <c r="B955" s="13" t="s">
        <v>387</v>
      </c>
      <c r="C955" s="18" t="s">
        <v>388</v>
      </c>
      <c r="D955" s="60">
        <v>0</v>
      </c>
      <c r="E955" s="60">
        <f t="shared" ref="E955:E971" si="375">+E972+E989</f>
        <v>0</v>
      </c>
      <c r="F955" s="60">
        <v>0</v>
      </c>
      <c r="G955" s="60">
        <v>0</v>
      </c>
      <c r="H955" s="60">
        <f t="shared" ref="H955:J971" si="376">+H972+H989</f>
        <v>0</v>
      </c>
      <c r="I955" s="60">
        <v>0</v>
      </c>
      <c r="J955" s="60">
        <f t="shared" si="376"/>
        <v>0</v>
      </c>
      <c r="K955" s="60">
        <f t="shared" si="371"/>
        <v>0</v>
      </c>
      <c r="L955" s="60">
        <f t="shared" ref="L955:T955" si="377">+L972+L989</f>
        <v>0</v>
      </c>
      <c r="M955" s="60">
        <f t="shared" si="377"/>
        <v>0</v>
      </c>
      <c r="N955" s="60">
        <f t="shared" si="377"/>
        <v>0</v>
      </c>
      <c r="O955" s="60">
        <f t="shared" si="377"/>
        <v>0</v>
      </c>
      <c r="P955" s="60">
        <f t="shared" si="377"/>
        <v>0</v>
      </c>
      <c r="Q955" s="60">
        <f t="shared" si="377"/>
        <v>0</v>
      </c>
      <c r="R955" s="60">
        <f t="shared" si="377"/>
        <v>0</v>
      </c>
      <c r="S955" s="60">
        <f t="shared" si="377"/>
        <v>0</v>
      </c>
      <c r="T955" s="60">
        <f t="shared" si="377"/>
        <v>0</v>
      </c>
      <c r="U955" s="279">
        <f t="shared" si="372"/>
        <v>0</v>
      </c>
    </row>
    <row r="956" spans="1:21" hidden="1" x14ac:dyDescent="0.25">
      <c r="A956" s="30"/>
      <c r="B956" s="24" t="s">
        <v>692</v>
      </c>
      <c r="C956" s="15" t="s">
        <v>284</v>
      </c>
      <c r="D956" s="60">
        <v>0</v>
      </c>
      <c r="E956" s="60">
        <f t="shared" si="375"/>
        <v>0</v>
      </c>
      <c r="F956" s="60">
        <v>0</v>
      </c>
      <c r="G956" s="60">
        <v>0</v>
      </c>
      <c r="H956" s="60">
        <f t="shared" si="376"/>
        <v>0</v>
      </c>
      <c r="I956" s="60">
        <v>0</v>
      </c>
      <c r="J956" s="60">
        <f t="shared" si="376"/>
        <v>0</v>
      </c>
      <c r="K956" s="60">
        <f t="shared" si="371"/>
        <v>0</v>
      </c>
      <c r="L956" s="60">
        <f t="shared" ref="L956:T956" si="378">+L973+L990</f>
        <v>0</v>
      </c>
      <c r="M956" s="60">
        <f t="shared" si="378"/>
        <v>0</v>
      </c>
      <c r="N956" s="60">
        <f t="shared" si="378"/>
        <v>0</v>
      </c>
      <c r="O956" s="60">
        <f t="shared" si="378"/>
        <v>0</v>
      </c>
      <c r="P956" s="60">
        <f t="shared" si="378"/>
        <v>0</v>
      </c>
      <c r="Q956" s="60">
        <f t="shared" si="378"/>
        <v>0</v>
      </c>
      <c r="R956" s="60">
        <f t="shared" si="378"/>
        <v>0</v>
      </c>
      <c r="S956" s="60">
        <f t="shared" si="378"/>
        <v>0</v>
      </c>
      <c r="T956" s="60">
        <f t="shared" si="378"/>
        <v>0</v>
      </c>
      <c r="U956" s="279">
        <f t="shared" si="372"/>
        <v>0</v>
      </c>
    </row>
    <row r="957" spans="1:21" hidden="1" x14ac:dyDescent="0.25">
      <c r="A957" s="30"/>
      <c r="B957" s="24" t="s">
        <v>693</v>
      </c>
      <c r="C957" s="15" t="s">
        <v>285</v>
      </c>
      <c r="D957" s="60">
        <v>0</v>
      </c>
      <c r="E957" s="60">
        <f t="shared" si="375"/>
        <v>0</v>
      </c>
      <c r="F957" s="60">
        <v>0</v>
      </c>
      <c r="G957" s="60">
        <v>0</v>
      </c>
      <c r="H957" s="60">
        <f t="shared" si="376"/>
        <v>0</v>
      </c>
      <c r="I957" s="60">
        <v>0</v>
      </c>
      <c r="J957" s="60">
        <f t="shared" si="376"/>
        <v>0</v>
      </c>
      <c r="K957" s="60">
        <f t="shared" si="371"/>
        <v>0</v>
      </c>
      <c r="L957" s="60">
        <f t="shared" ref="L957:T957" si="379">+L974+L991</f>
        <v>0</v>
      </c>
      <c r="M957" s="60">
        <f t="shared" si="379"/>
        <v>0</v>
      </c>
      <c r="N957" s="60">
        <f t="shared" si="379"/>
        <v>0</v>
      </c>
      <c r="O957" s="60">
        <f t="shared" si="379"/>
        <v>0</v>
      </c>
      <c r="P957" s="60">
        <f t="shared" si="379"/>
        <v>0</v>
      </c>
      <c r="Q957" s="60">
        <f t="shared" si="379"/>
        <v>0</v>
      </c>
      <c r="R957" s="60">
        <f t="shared" si="379"/>
        <v>0</v>
      </c>
      <c r="S957" s="60">
        <f t="shared" si="379"/>
        <v>0</v>
      </c>
      <c r="T957" s="60">
        <f t="shared" si="379"/>
        <v>0</v>
      </c>
      <c r="U957" s="279">
        <f t="shared" si="372"/>
        <v>0</v>
      </c>
    </row>
    <row r="958" spans="1:21" hidden="1" x14ac:dyDescent="0.25">
      <c r="A958" s="30"/>
      <c r="B958" s="24" t="s">
        <v>695</v>
      </c>
      <c r="C958" s="15" t="s">
        <v>286</v>
      </c>
      <c r="D958" s="60">
        <v>0</v>
      </c>
      <c r="E958" s="60">
        <f t="shared" si="375"/>
        <v>0</v>
      </c>
      <c r="F958" s="60">
        <v>0</v>
      </c>
      <c r="G958" s="60">
        <v>0</v>
      </c>
      <c r="H958" s="60">
        <f t="shared" si="376"/>
        <v>0</v>
      </c>
      <c r="I958" s="60">
        <v>0</v>
      </c>
      <c r="J958" s="60">
        <f t="shared" si="376"/>
        <v>0</v>
      </c>
      <c r="K958" s="60">
        <f t="shared" si="371"/>
        <v>0</v>
      </c>
      <c r="L958" s="60">
        <f t="shared" ref="L958:T958" si="380">+L975+L992</f>
        <v>0</v>
      </c>
      <c r="M958" s="60">
        <f t="shared" si="380"/>
        <v>0</v>
      </c>
      <c r="N958" s="60">
        <f t="shared" si="380"/>
        <v>0</v>
      </c>
      <c r="O958" s="60">
        <f t="shared" si="380"/>
        <v>0</v>
      </c>
      <c r="P958" s="60">
        <f t="shared" si="380"/>
        <v>0</v>
      </c>
      <c r="Q958" s="60">
        <f t="shared" si="380"/>
        <v>0</v>
      </c>
      <c r="R958" s="60">
        <f t="shared" si="380"/>
        <v>0</v>
      </c>
      <c r="S958" s="60">
        <f t="shared" si="380"/>
        <v>0</v>
      </c>
      <c r="T958" s="60">
        <f t="shared" si="380"/>
        <v>0</v>
      </c>
      <c r="U958" s="279">
        <f t="shared" si="372"/>
        <v>0</v>
      </c>
    </row>
    <row r="959" spans="1:21" hidden="1" x14ac:dyDescent="0.25">
      <c r="A959" s="30"/>
      <c r="B959" s="24" t="s">
        <v>694</v>
      </c>
      <c r="C959" s="15" t="s">
        <v>696</v>
      </c>
      <c r="D959" s="60">
        <v>0</v>
      </c>
      <c r="E959" s="60">
        <f t="shared" si="375"/>
        <v>0</v>
      </c>
      <c r="F959" s="60">
        <v>0</v>
      </c>
      <c r="G959" s="60">
        <v>0</v>
      </c>
      <c r="H959" s="60">
        <f t="shared" si="376"/>
        <v>0</v>
      </c>
      <c r="I959" s="60">
        <v>0</v>
      </c>
      <c r="J959" s="60">
        <f t="shared" si="376"/>
        <v>0</v>
      </c>
      <c r="K959" s="60">
        <f t="shared" si="371"/>
        <v>0</v>
      </c>
      <c r="L959" s="60">
        <f t="shared" ref="L959:T959" si="381">+L976+L993</f>
        <v>0</v>
      </c>
      <c r="M959" s="60">
        <f t="shared" si="381"/>
        <v>0</v>
      </c>
      <c r="N959" s="60">
        <f t="shared" si="381"/>
        <v>0</v>
      </c>
      <c r="O959" s="60">
        <f t="shared" si="381"/>
        <v>0</v>
      </c>
      <c r="P959" s="60">
        <f t="shared" si="381"/>
        <v>0</v>
      </c>
      <c r="Q959" s="60">
        <f t="shared" si="381"/>
        <v>0</v>
      </c>
      <c r="R959" s="60">
        <f t="shared" si="381"/>
        <v>0</v>
      </c>
      <c r="S959" s="60">
        <f t="shared" si="381"/>
        <v>0</v>
      </c>
      <c r="T959" s="60">
        <f t="shared" si="381"/>
        <v>0</v>
      </c>
      <c r="U959" s="279">
        <f t="shared" si="372"/>
        <v>0</v>
      </c>
    </row>
    <row r="960" spans="1:21" hidden="1" x14ac:dyDescent="0.25">
      <c r="A960" s="30"/>
      <c r="B960" s="24" t="s">
        <v>697</v>
      </c>
      <c r="C960" s="15" t="s">
        <v>287</v>
      </c>
      <c r="D960" s="60">
        <v>0</v>
      </c>
      <c r="E960" s="60">
        <f t="shared" si="375"/>
        <v>0</v>
      </c>
      <c r="F960" s="60">
        <v>0</v>
      </c>
      <c r="G960" s="60">
        <v>0</v>
      </c>
      <c r="H960" s="60">
        <f t="shared" si="376"/>
        <v>0</v>
      </c>
      <c r="I960" s="60">
        <v>0</v>
      </c>
      <c r="J960" s="60">
        <f t="shared" si="376"/>
        <v>0</v>
      </c>
      <c r="K960" s="60">
        <f t="shared" si="371"/>
        <v>0</v>
      </c>
      <c r="L960" s="60">
        <f t="shared" ref="L960:T960" si="382">+L977+L994</f>
        <v>0</v>
      </c>
      <c r="M960" s="60">
        <f t="shared" si="382"/>
        <v>0</v>
      </c>
      <c r="N960" s="60">
        <f t="shared" si="382"/>
        <v>0</v>
      </c>
      <c r="O960" s="60">
        <f t="shared" si="382"/>
        <v>0</v>
      </c>
      <c r="P960" s="60">
        <f t="shared" si="382"/>
        <v>0</v>
      </c>
      <c r="Q960" s="60">
        <f t="shared" si="382"/>
        <v>0</v>
      </c>
      <c r="R960" s="60">
        <f t="shared" si="382"/>
        <v>0</v>
      </c>
      <c r="S960" s="60">
        <f t="shared" si="382"/>
        <v>0</v>
      </c>
      <c r="T960" s="60">
        <f t="shared" si="382"/>
        <v>0</v>
      </c>
      <c r="U960" s="279">
        <f t="shared" si="372"/>
        <v>0</v>
      </c>
    </row>
    <row r="961" spans="1:21" hidden="1" x14ac:dyDescent="0.25">
      <c r="A961" s="30"/>
      <c r="B961" s="24" t="s">
        <v>708</v>
      </c>
      <c r="C961" s="15" t="s">
        <v>288</v>
      </c>
      <c r="D961" s="60">
        <v>0</v>
      </c>
      <c r="E961" s="60">
        <f t="shared" si="375"/>
        <v>0</v>
      </c>
      <c r="F961" s="60">
        <v>0</v>
      </c>
      <c r="G961" s="60">
        <v>0</v>
      </c>
      <c r="H961" s="60">
        <f t="shared" si="376"/>
        <v>0</v>
      </c>
      <c r="I961" s="60">
        <v>0</v>
      </c>
      <c r="J961" s="60">
        <f t="shared" si="376"/>
        <v>0</v>
      </c>
      <c r="K961" s="60">
        <f t="shared" si="371"/>
        <v>0</v>
      </c>
      <c r="L961" s="60">
        <f t="shared" ref="L961:T961" si="383">+L978+L995</f>
        <v>0</v>
      </c>
      <c r="M961" s="60">
        <f t="shared" si="383"/>
        <v>0</v>
      </c>
      <c r="N961" s="60">
        <f t="shared" si="383"/>
        <v>0</v>
      </c>
      <c r="O961" s="60">
        <f t="shared" si="383"/>
        <v>0</v>
      </c>
      <c r="P961" s="60">
        <f t="shared" si="383"/>
        <v>0</v>
      </c>
      <c r="Q961" s="60">
        <f t="shared" si="383"/>
        <v>0</v>
      </c>
      <c r="R961" s="60">
        <f t="shared" si="383"/>
        <v>0</v>
      </c>
      <c r="S961" s="60">
        <f t="shared" si="383"/>
        <v>0</v>
      </c>
      <c r="T961" s="60">
        <f t="shared" si="383"/>
        <v>0</v>
      </c>
      <c r="U961" s="279">
        <f t="shared" si="372"/>
        <v>0</v>
      </c>
    </row>
    <row r="962" spans="1:21" hidden="1" x14ac:dyDescent="0.25">
      <c r="A962" s="30"/>
      <c r="B962" s="24" t="s">
        <v>698</v>
      </c>
      <c r="C962" s="15" t="s">
        <v>289</v>
      </c>
      <c r="D962" s="60">
        <v>0</v>
      </c>
      <c r="E962" s="60">
        <f t="shared" si="375"/>
        <v>0</v>
      </c>
      <c r="F962" s="60">
        <v>0</v>
      </c>
      <c r="G962" s="60">
        <v>0</v>
      </c>
      <c r="H962" s="60">
        <f t="shared" si="376"/>
        <v>0</v>
      </c>
      <c r="I962" s="60">
        <v>0</v>
      </c>
      <c r="J962" s="60">
        <f t="shared" si="376"/>
        <v>0</v>
      </c>
      <c r="K962" s="60">
        <f t="shared" si="371"/>
        <v>0</v>
      </c>
      <c r="L962" s="60">
        <f t="shared" ref="L962:T962" si="384">+L979+L996</f>
        <v>0</v>
      </c>
      <c r="M962" s="60">
        <f t="shared" si="384"/>
        <v>0</v>
      </c>
      <c r="N962" s="60">
        <f t="shared" si="384"/>
        <v>0</v>
      </c>
      <c r="O962" s="60">
        <f t="shared" si="384"/>
        <v>0</v>
      </c>
      <c r="P962" s="60">
        <f t="shared" si="384"/>
        <v>0</v>
      </c>
      <c r="Q962" s="60">
        <f t="shared" si="384"/>
        <v>0</v>
      </c>
      <c r="R962" s="60">
        <f t="shared" si="384"/>
        <v>0</v>
      </c>
      <c r="S962" s="60">
        <f t="shared" si="384"/>
        <v>0</v>
      </c>
      <c r="T962" s="60">
        <f t="shared" si="384"/>
        <v>0</v>
      </c>
      <c r="U962" s="279">
        <f t="shared" si="372"/>
        <v>0</v>
      </c>
    </row>
    <row r="963" spans="1:21" ht="31.5" hidden="1" x14ac:dyDescent="0.25">
      <c r="A963" s="30"/>
      <c r="B963" s="24" t="s">
        <v>703</v>
      </c>
      <c r="C963" s="15" t="s">
        <v>290</v>
      </c>
      <c r="D963" s="60">
        <v>0</v>
      </c>
      <c r="E963" s="60">
        <f t="shared" si="375"/>
        <v>0</v>
      </c>
      <c r="F963" s="60">
        <v>0</v>
      </c>
      <c r="G963" s="60">
        <v>0</v>
      </c>
      <c r="H963" s="60">
        <f t="shared" si="376"/>
        <v>0</v>
      </c>
      <c r="I963" s="60">
        <v>0</v>
      </c>
      <c r="J963" s="60">
        <f t="shared" si="376"/>
        <v>0</v>
      </c>
      <c r="K963" s="60">
        <f t="shared" si="371"/>
        <v>0</v>
      </c>
      <c r="L963" s="60">
        <f t="shared" ref="L963:T963" si="385">+L980+L997</f>
        <v>0</v>
      </c>
      <c r="M963" s="60">
        <f t="shared" si="385"/>
        <v>0</v>
      </c>
      <c r="N963" s="60">
        <f t="shared" si="385"/>
        <v>0</v>
      </c>
      <c r="O963" s="60">
        <f t="shared" si="385"/>
        <v>0</v>
      </c>
      <c r="P963" s="60">
        <f t="shared" si="385"/>
        <v>0</v>
      </c>
      <c r="Q963" s="60">
        <f t="shared" si="385"/>
        <v>0</v>
      </c>
      <c r="R963" s="60">
        <f t="shared" si="385"/>
        <v>0</v>
      </c>
      <c r="S963" s="60">
        <f t="shared" si="385"/>
        <v>0</v>
      </c>
      <c r="T963" s="60">
        <f t="shared" si="385"/>
        <v>0</v>
      </c>
      <c r="U963" s="279">
        <f t="shared" si="372"/>
        <v>0</v>
      </c>
    </row>
    <row r="964" spans="1:21" hidden="1" x14ac:dyDescent="0.25">
      <c r="A964" s="30"/>
      <c r="B964" s="24" t="s">
        <v>699</v>
      </c>
      <c r="C964" s="15" t="s">
        <v>291</v>
      </c>
      <c r="D964" s="60">
        <v>0</v>
      </c>
      <c r="E964" s="60">
        <f t="shared" si="375"/>
        <v>0</v>
      </c>
      <c r="F964" s="60">
        <v>0</v>
      </c>
      <c r="G964" s="60">
        <v>0</v>
      </c>
      <c r="H964" s="60">
        <f t="shared" si="376"/>
        <v>0</v>
      </c>
      <c r="I964" s="60">
        <v>0</v>
      </c>
      <c r="J964" s="60">
        <f t="shared" si="376"/>
        <v>0</v>
      </c>
      <c r="K964" s="60">
        <f t="shared" si="371"/>
        <v>0</v>
      </c>
      <c r="L964" s="60">
        <f t="shared" ref="L964:T964" si="386">+L981+L998</f>
        <v>0</v>
      </c>
      <c r="M964" s="60">
        <f t="shared" si="386"/>
        <v>0</v>
      </c>
      <c r="N964" s="60">
        <f t="shared" si="386"/>
        <v>0</v>
      </c>
      <c r="O964" s="60">
        <f t="shared" si="386"/>
        <v>0</v>
      </c>
      <c r="P964" s="60">
        <f t="shared" si="386"/>
        <v>0</v>
      </c>
      <c r="Q964" s="60">
        <f t="shared" si="386"/>
        <v>0</v>
      </c>
      <c r="R964" s="60">
        <f t="shared" si="386"/>
        <v>0</v>
      </c>
      <c r="S964" s="60">
        <f t="shared" si="386"/>
        <v>0</v>
      </c>
      <c r="T964" s="60">
        <f t="shared" si="386"/>
        <v>0</v>
      </c>
      <c r="U964" s="279">
        <f t="shared" si="372"/>
        <v>0</v>
      </c>
    </row>
    <row r="965" spans="1:21" ht="31.5" hidden="1" x14ac:dyDescent="0.25">
      <c r="A965" s="30"/>
      <c r="B965" s="24" t="s">
        <v>950</v>
      </c>
      <c r="C965" s="15" t="s">
        <v>949</v>
      </c>
      <c r="D965" s="187">
        <v>0</v>
      </c>
      <c r="E965" s="60">
        <f t="shared" si="375"/>
        <v>0</v>
      </c>
      <c r="F965" s="60">
        <v>0</v>
      </c>
      <c r="G965" s="60">
        <v>0</v>
      </c>
      <c r="H965" s="60">
        <f t="shared" si="376"/>
        <v>0</v>
      </c>
      <c r="I965" s="60">
        <v>0</v>
      </c>
      <c r="J965" s="60">
        <f t="shared" si="376"/>
        <v>0</v>
      </c>
      <c r="K965" s="60">
        <f t="shared" si="371"/>
        <v>0</v>
      </c>
      <c r="L965" s="60">
        <f t="shared" ref="L965:T965" si="387">+L982+L999</f>
        <v>0</v>
      </c>
      <c r="M965" s="60">
        <f t="shared" si="387"/>
        <v>0</v>
      </c>
      <c r="N965" s="60">
        <f t="shared" si="387"/>
        <v>0</v>
      </c>
      <c r="O965" s="60">
        <f t="shared" si="387"/>
        <v>0</v>
      </c>
      <c r="P965" s="60">
        <f t="shared" si="387"/>
        <v>0</v>
      </c>
      <c r="Q965" s="60">
        <f t="shared" si="387"/>
        <v>0</v>
      </c>
      <c r="R965" s="60">
        <f t="shared" si="387"/>
        <v>0</v>
      </c>
      <c r="S965" s="60">
        <f t="shared" si="387"/>
        <v>0</v>
      </c>
      <c r="T965" s="60">
        <f t="shared" si="387"/>
        <v>0</v>
      </c>
      <c r="U965" s="279">
        <f t="shared" si="372"/>
        <v>0</v>
      </c>
    </row>
    <row r="966" spans="1:21" hidden="1" x14ac:dyDescent="0.25">
      <c r="A966" s="30"/>
      <c r="B966" s="24" t="s">
        <v>700</v>
      </c>
      <c r="C966" s="15" t="s">
        <v>292</v>
      </c>
      <c r="D966" s="60">
        <v>0</v>
      </c>
      <c r="E966" s="60">
        <f t="shared" si="375"/>
        <v>0</v>
      </c>
      <c r="F966" s="60">
        <v>0</v>
      </c>
      <c r="G966" s="60">
        <v>0</v>
      </c>
      <c r="H966" s="60">
        <f t="shared" si="376"/>
        <v>0</v>
      </c>
      <c r="I966" s="60">
        <v>0</v>
      </c>
      <c r="J966" s="60">
        <f t="shared" si="376"/>
        <v>0</v>
      </c>
      <c r="K966" s="60">
        <f t="shared" si="371"/>
        <v>0</v>
      </c>
      <c r="L966" s="60">
        <f t="shared" ref="L966:T966" si="388">+L983+L1000</f>
        <v>0</v>
      </c>
      <c r="M966" s="60">
        <f t="shared" si="388"/>
        <v>0</v>
      </c>
      <c r="N966" s="60">
        <f t="shared" si="388"/>
        <v>0</v>
      </c>
      <c r="O966" s="60">
        <f t="shared" si="388"/>
        <v>0</v>
      </c>
      <c r="P966" s="60">
        <f t="shared" si="388"/>
        <v>0</v>
      </c>
      <c r="Q966" s="60">
        <f t="shared" si="388"/>
        <v>0</v>
      </c>
      <c r="R966" s="60">
        <f t="shared" si="388"/>
        <v>0</v>
      </c>
      <c r="S966" s="60">
        <f t="shared" si="388"/>
        <v>0</v>
      </c>
      <c r="T966" s="60">
        <f t="shared" si="388"/>
        <v>0</v>
      </c>
      <c r="U966" s="279">
        <f t="shared" si="372"/>
        <v>0</v>
      </c>
    </row>
    <row r="967" spans="1:21" hidden="1" x14ac:dyDescent="0.25">
      <c r="A967" s="30"/>
      <c r="B967" s="24" t="s">
        <v>704</v>
      </c>
      <c r="C967" s="15" t="s">
        <v>293</v>
      </c>
      <c r="D967" s="60">
        <v>0</v>
      </c>
      <c r="E967" s="60">
        <f t="shared" si="375"/>
        <v>0</v>
      </c>
      <c r="F967" s="60">
        <v>0</v>
      </c>
      <c r="G967" s="60">
        <v>0</v>
      </c>
      <c r="H967" s="60">
        <f t="shared" si="376"/>
        <v>0</v>
      </c>
      <c r="I967" s="60">
        <v>0</v>
      </c>
      <c r="J967" s="60">
        <f t="shared" si="376"/>
        <v>0</v>
      </c>
      <c r="K967" s="60">
        <f t="shared" si="371"/>
        <v>0</v>
      </c>
      <c r="L967" s="60">
        <f t="shared" ref="L967:T967" si="389">+L984+L1001</f>
        <v>0</v>
      </c>
      <c r="M967" s="60">
        <f t="shared" si="389"/>
        <v>0</v>
      </c>
      <c r="N967" s="60">
        <f t="shared" si="389"/>
        <v>0</v>
      </c>
      <c r="O967" s="60">
        <f t="shared" si="389"/>
        <v>0</v>
      </c>
      <c r="P967" s="60">
        <f t="shared" si="389"/>
        <v>0</v>
      </c>
      <c r="Q967" s="60">
        <f t="shared" si="389"/>
        <v>0</v>
      </c>
      <c r="R967" s="60">
        <f t="shared" si="389"/>
        <v>0</v>
      </c>
      <c r="S967" s="60">
        <f t="shared" si="389"/>
        <v>0</v>
      </c>
      <c r="T967" s="60">
        <f t="shared" si="389"/>
        <v>0</v>
      </c>
      <c r="U967" s="279">
        <f t="shared" si="372"/>
        <v>0</v>
      </c>
    </row>
    <row r="968" spans="1:21" hidden="1" x14ac:dyDescent="0.25">
      <c r="A968" s="30"/>
      <c r="B968" s="24" t="s">
        <v>705</v>
      </c>
      <c r="C968" s="15" t="s">
        <v>294</v>
      </c>
      <c r="D968" s="60">
        <v>0</v>
      </c>
      <c r="E968" s="60">
        <f t="shared" si="375"/>
        <v>0</v>
      </c>
      <c r="F968" s="60">
        <v>0</v>
      </c>
      <c r="G968" s="60">
        <v>0</v>
      </c>
      <c r="H968" s="60">
        <f t="shared" si="376"/>
        <v>0</v>
      </c>
      <c r="I968" s="60">
        <v>0</v>
      </c>
      <c r="J968" s="60">
        <f t="shared" si="376"/>
        <v>0</v>
      </c>
      <c r="K968" s="60">
        <f t="shared" si="371"/>
        <v>0</v>
      </c>
      <c r="L968" s="60">
        <f t="shared" ref="L968:T968" si="390">+L985+L1002</f>
        <v>0</v>
      </c>
      <c r="M968" s="60">
        <f t="shared" si="390"/>
        <v>0</v>
      </c>
      <c r="N968" s="60">
        <f t="shared" si="390"/>
        <v>0</v>
      </c>
      <c r="O968" s="60">
        <f t="shared" si="390"/>
        <v>0</v>
      </c>
      <c r="P968" s="60">
        <f t="shared" si="390"/>
        <v>0</v>
      </c>
      <c r="Q968" s="60">
        <f t="shared" si="390"/>
        <v>0</v>
      </c>
      <c r="R968" s="60">
        <f t="shared" si="390"/>
        <v>0</v>
      </c>
      <c r="S968" s="60">
        <f t="shared" si="390"/>
        <v>0</v>
      </c>
      <c r="T968" s="60">
        <f t="shared" si="390"/>
        <v>0</v>
      </c>
      <c r="U968" s="279">
        <f t="shared" si="372"/>
        <v>0</v>
      </c>
    </row>
    <row r="969" spans="1:21" hidden="1" x14ac:dyDescent="0.25">
      <c r="A969" s="30"/>
      <c r="B969" s="24" t="s">
        <v>706</v>
      </c>
      <c r="C969" s="15" t="s">
        <v>550</v>
      </c>
      <c r="D969" s="60">
        <v>0</v>
      </c>
      <c r="E969" s="60">
        <f t="shared" si="375"/>
        <v>0</v>
      </c>
      <c r="F969" s="60">
        <v>0</v>
      </c>
      <c r="G969" s="60">
        <v>0</v>
      </c>
      <c r="H969" s="60">
        <f t="shared" si="376"/>
        <v>0</v>
      </c>
      <c r="I969" s="60">
        <v>0</v>
      </c>
      <c r="J969" s="60">
        <f t="shared" si="376"/>
        <v>0</v>
      </c>
      <c r="K969" s="60">
        <f t="shared" si="371"/>
        <v>0</v>
      </c>
      <c r="L969" s="60">
        <f t="shared" ref="L969:T969" si="391">+L986+L1003</f>
        <v>0</v>
      </c>
      <c r="M969" s="60">
        <f t="shared" si="391"/>
        <v>0</v>
      </c>
      <c r="N969" s="60">
        <f t="shared" si="391"/>
        <v>0</v>
      </c>
      <c r="O969" s="60">
        <f t="shared" si="391"/>
        <v>0</v>
      </c>
      <c r="P969" s="60">
        <f t="shared" si="391"/>
        <v>0</v>
      </c>
      <c r="Q969" s="60">
        <f t="shared" si="391"/>
        <v>0</v>
      </c>
      <c r="R969" s="60">
        <f t="shared" si="391"/>
        <v>0</v>
      </c>
      <c r="S969" s="60">
        <f t="shared" si="391"/>
        <v>0</v>
      </c>
      <c r="T969" s="60">
        <f t="shared" si="391"/>
        <v>0</v>
      </c>
      <c r="U969" s="279">
        <f t="shared" si="372"/>
        <v>0</v>
      </c>
    </row>
    <row r="970" spans="1:21" hidden="1" x14ac:dyDescent="0.25">
      <c r="A970" s="30"/>
      <c r="B970" s="24" t="s">
        <v>701</v>
      </c>
      <c r="C970" s="15" t="s">
        <v>295</v>
      </c>
      <c r="D970" s="60">
        <v>0</v>
      </c>
      <c r="E970" s="60">
        <f t="shared" si="375"/>
        <v>0</v>
      </c>
      <c r="F970" s="60">
        <v>0</v>
      </c>
      <c r="G970" s="60">
        <v>0</v>
      </c>
      <c r="H970" s="60">
        <f t="shared" si="376"/>
        <v>0</v>
      </c>
      <c r="I970" s="60">
        <v>0</v>
      </c>
      <c r="J970" s="60">
        <f t="shared" si="376"/>
        <v>0</v>
      </c>
      <c r="K970" s="60">
        <f t="shared" si="371"/>
        <v>0</v>
      </c>
      <c r="L970" s="60">
        <f t="shared" ref="L970:T970" si="392">+L987+L1004</f>
        <v>0</v>
      </c>
      <c r="M970" s="60">
        <f t="shared" si="392"/>
        <v>0</v>
      </c>
      <c r="N970" s="60">
        <f t="shared" si="392"/>
        <v>0</v>
      </c>
      <c r="O970" s="60">
        <f t="shared" si="392"/>
        <v>0</v>
      </c>
      <c r="P970" s="60">
        <f t="shared" si="392"/>
        <v>0</v>
      </c>
      <c r="Q970" s="60">
        <f t="shared" si="392"/>
        <v>0</v>
      </c>
      <c r="R970" s="60">
        <f t="shared" si="392"/>
        <v>0</v>
      </c>
      <c r="S970" s="60">
        <f t="shared" si="392"/>
        <v>0</v>
      </c>
      <c r="T970" s="60">
        <f t="shared" si="392"/>
        <v>0</v>
      </c>
      <c r="U970" s="279">
        <f t="shared" si="372"/>
        <v>0</v>
      </c>
    </row>
    <row r="971" spans="1:21" ht="31.5" hidden="1" x14ac:dyDescent="0.25">
      <c r="A971" s="30"/>
      <c r="B971" s="24" t="s">
        <v>702</v>
      </c>
      <c r="C971" s="15" t="s">
        <v>306</v>
      </c>
      <c r="D971" s="60">
        <v>0</v>
      </c>
      <c r="E971" s="60">
        <f t="shared" si="375"/>
        <v>0</v>
      </c>
      <c r="F971" s="60">
        <v>0</v>
      </c>
      <c r="G971" s="60">
        <v>0</v>
      </c>
      <c r="H971" s="60">
        <f t="shared" si="376"/>
        <v>0</v>
      </c>
      <c r="I971" s="60">
        <v>0</v>
      </c>
      <c r="J971" s="60">
        <f t="shared" si="376"/>
        <v>0</v>
      </c>
      <c r="K971" s="60">
        <f t="shared" ref="K971:K1034" si="393">+I971+J971</f>
        <v>0</v>
      </c>
      <c r="L971" s="60">
        <f t="shared" ref="L971:T971" si="394">+L988+L1005</f>
        <v>0</v>
      </c>
      <c r="M971" s="60">
        <f t="shared" si="394"/>
        <v>0</v>
      </c>
      <c r="N971" s="60">
        <f t="shared" si="394"/>
        <v>0</v>
      </c>
      <c r="O971" s="60">
        <f t="shared" si="394"/>
        <v>0</v>
      </c>
      <c r="P971" s="60">
        <f t="shared" si="394"/>
        <v>0</v>
      </c>
      <c r="Q971" s="60">
        <f t="shared" si="394"/>
        <v>0</v>
      </c>
      <c r="R971" s="60">
        <f t="shared" si="394"/>
        <v>0</v>
      </c>
      <c r="S971" s="60">
        <f t="shared" si="394"/>
        <v>0</v>
      </c>
      <c r="T971" s="60">
        <f t="shared" si="394"/>
        <v>0</v>
      </c>
      <c r="U971" s="279">
        <f t="shared" ref="U971:U1034" si="395">+K971-M971-N971-O971-P971</f>
        <v>0</v>
      </c>
    </row>
    <row r="972" spans="1:21" ht="31.5" hidden="1" x14ac:dyDescent="0.25">
      <c r="A972" s="30" t="s">
        <v>77</v>
      </c>
      <c r="B972" s="13" t="s">
        <v>389</v>
      </c>
      <c r="C972" s="18" t="s">
        <v>388</v>
      </c>
      <c r="D972" s="60">
        <v>0</v>
      </c>
      <c r="E972" s="60">
        <f>SUM(E973:E988)</f>
        <v>0</v>
      </c>
      <c r="F972" s="60">
        <v>0</v>
      </c>
      <c r="G972" s="60">
        <v>0</v>
      </c>
      <c r="H972" s="60">
        <f>SUM(H973:H988)</f>
        <v>0</v>
      </c>
      <c r="I972" s="60">
        <v>0</v>
      </c>
      <c r="J972" s="60">
        <f>SUM(J973:J988)</f>
        <v>0</v>
      </c>
      <c r="K972" s="60">
        <f t="shared" si="393"/>
        <v>0</v>
      </c>
      <c r="L972" s="60">
        <f t="shared" ref="L972:T972" si="396">SUM(L973:L988)</f>
        <v>0</v>
      </c>
      <c r="M972" s="60">
        <f>SUM(M973:M988)</f>
        <v>0</v>
      </c>
      <c r="N972" s="60">
        <f>SUM(N973:N988)</f>
        <v>0</v>
      </c>
      <c r="O972" s="60">
        <f>SUM(O973:O988)</f>
        <v>0</v>
      </c>
      <c r="P972" s="60">
        <f>SUM(P973:P988)</f>
        <v>0</v>
      </c>
      <c r="Q972" s="60">
        <f>SUM(Q973:Q988)</f>
        <v>0</v>
      </c>
      <c r="R972" s="60">
        <f t="shared" si="396"/>
        <v>0</v>
      </c>
      <c r="S972" s="60">
        <f t="shared" si="396"/>
        <v>0</v>
      </c>
      <c r="T972" s="60">
        <f t="shared" si="396"/>
        <v>0</v>
      </c>
      <c r="U972" s="279">
        <f t="shared" si="395"/>
        <v>0</v>
      </c>
    </row>
    <row r="973" spans="1:21" hidden="1" x14ac:dyDescent="0.25">
      <c r="A973" s="30"/>
      <c r="B973" s="24" t="s">
        <v>692</v>
      </c>
      <c r="C973" s="15" t="s">
        <v>284</v>
      </c>
      <c r="D973" s="2">
        <v>0</v>
      </c>
      <c r="E973" s="2"/>
      <c r="F973" s="2"/>
      <c r="G973" s="2">
        <v>0</v>
      </c>
      <c r="H973" s="2"/>
      <c r="I973" s="2">
        <v>0</v>
      </c>
      <c r="J973" s="2"/>
      <c r="K973" s="60">
        <f t="shared" si="393"/>
        <v>0</v>
      </c>
      <c r="L973" s="2"/>
      <c r="M973" s="2"/>
      <c r="N973" s="2"/>
      <c r="O973" s="2"/>
      <c r="P973" s="2"/>
      <c r="Q973" s="2"/>
      <c r="R973" s="2"/>
      <c r="S973" s="2"/>
      <c r="T973" s="2"/>
      <c r="U973" s="279">
        <f t="shared" si="395"/>
        <v>0</v>
      </c>
    </row>
    <row r="974" spans="1:21" hidden="1" x14ac:dyDescent="0.25">
      <c r="A974" s="30"/>
      <c r="B974" s="24" t="s">
        <v>693</v>
      </c>
      <c r="C974" s="15" t="s">
        <v>285</v>
      </c>
      <c r="D974" s="2">
        <v>0</v>
      </c>
      <c r="E974" s="2"/>
      <c r="F974" s="2"/>
      <c r="G974" s="2">
        <v>0</v>
      </c>
      <c r="H974" s="2"/>
      <c r="I974" s="2">
        <v>0</v>
      </c>
      <c r="J974" s="2"/>
      <c r="K974" s="60">
        <f t="shared" si="393"/>
        <v>0</v>
      </c>
      <c r="L974" s="2"/>
      <c r="M974" s="2"/>
      <c r="N974" s="2"/>
      <c r="O974" s="2"/>
      <c r="P974" s="2"/>
      <c r="Q974" s="2"/>
      <c r="R974" s="2"/>
      <c r="S974" s="2"/>
      <c r="T974" s="2"/>
      <c r="U974" s="279">
        <f t="shared" si="395"/>
        <v>0</v>
      </c>
    </row>
    <row r="975" spans="1:21" hidden="1" x14ac:dyDescent="0.25">
      <c r="A975" s="30"/>
      <c r="B975" s="24" t="s">
        <v>695</v>
      </c>
      <c r="C975" s="15" t="s">
        <v>286</v>
      </c>
      <c r="D975" s="2">
        <v>0</v>
      </c>
      <c r="E975" s="2"/>
      <c r="F975" s="2"/>
      <c r="G975" s="2">
        <v>0</v>
      </c>
      <c r="H975" s="2"/>
      <c r="I975" s="2">
        <v>0</v>
      </c>
      <c r="J975" s="2"/>
      <c r="K975" s="60">
        <f t="shared" si="393"/>
        <v>0</v>
      </c>
      <c r="L975" s="2"/>
      <c r="M975" s="2"/>
      <c r="N975" s="2"/>
      <c r="O975" s="2"/>
      <c r="P975" s="2"/>
      <c r="Q975" s="2"/>
      <c r="R975" s="2"/>
      <c r="S975" s="2"/>
      <c r="T975" s="2"/>
      <c r="U975" s="279">
        <f t="shared" si="395"/>
        <v>0</v>
      </c>
    </row>
    <row r="976" spans="1:21" hidden="1" x14ac:dyDescent="0.25">
      <c r="A976" s="30"/>
      <c r="B976" s="24" t="s">
        <v>694</v>
      </c>
      <c r="C976" s="15" t="s">
        <v>696</v>
      </c>
      <c r="D976" s="2">
        <v>0</v>
      </c>
      <c r="E976" s="2"/>
      <c r="F976" s="2"/>
      <c r="G976" s="2">
        <v>0</v>
      </c>
      <c r="H976" s="2"/>
      <c r="I976" s="2">
        <v>0</v>
      </c>
      <c r="J976" s="2"/>
      <c r="K976" s="60">
        <f t="shared" si="393"/>
        <v>0</v>
      </c>
      <c r="L976" s="2"/>
      <c r="M976" s="2"/>
      <c r="N976" s="2"/>
      <c r="O976" s="2"/>
      <c r="P976" s="2"/>
      <c r="Q976" s="2"/>
      <c r="R976" s="2"/>
      <c r="S976" s="2"/>
      <c r="T976" s="2"/>
      <c r="U976" s="279">
        <f t="shared" si="395"/>
        <v>0</v>
      </c>
    </row>
    <row r="977" spans="1:21" hidden="1" x14ac:dyDescent="0.25">
      <c r="A977" s="30"/>
      <c r="B977" s="24" t="s">
        <v>697</v>
      </c>
      <c r="C977" s="15" t="s">
        <v>287</v>
      </c>
      <c r="D977" s="2">
        <v>0</v>
      </c>
      <c r="E977" s="2"/>
      <c r="F977" s="2"/>
      <c r="G977" s="2">
        <v>0</v>
      </c>
      <c r="H977" s="2"/>
      <c r="I977" s="2">
        <v>0</v>
      </c>
      <c r="J977" s="2"/>
      <c r="K977" s="60">
        <f t="shared" si="393"/>
        <v>0</v>
      </c>
      <c r="L977" s="2"/>
      <c r="M977" s="2"/>
      <c r="N977" s="2"/>
      <c r="O977" s="2"/>
      <c r="P977" s="2"/>
      <c r="Q977" s="2"/>
      <c r="R977" s="2"/>
      <c r="S977" s="2"/>
      <c r="T977" s="2"/>
      <c r="U977" s="279">
        <f t="shared" si="395"/>
        <v>0</v>
      </c>
    </row>
    <row r="978" spans="1:21" hidden="1" x14ac:dyDescent="0.25">
      <c r="A978" s="30"/>
      <c r="B978" s="24" t="s">
        <v>708</v>
      </c>
      <c r="C978" s="15" t="s">
        <v>288</v>
      </c>
      <c r="D978" s="2">
        <v>0</v>
      </c>
      <c r="E978" s="2"/>
      <c r="F978" s="2"/>
      <c r="G978" s="2">
        <v>0</v>
      </c>
      <c r="H978" s="2"/>
      <c r="I978" s="2">
        <v>0</v>
      </c>
      <c r="J978" s="2"/>
      <c r="K978" s="60">
        <f t="shared" si="393"/>
        <v>0</v>
      </c>
      <c r="L978" s="2"/>
      <c r="M978" s="2"/>
      <c r="N978" s="2"/>
      <c r="O978" s="2"/>
      <c r="P978" s="2"/>
      <c r="Q978" s="2"/>
      <c r="R978" s="2"/>
      <c r="S978" s="2"/>
      <c r="T978" s="2"/>
      <c r="U978" s="279">
        <f t="shared" si="395"/>
        <v>0</v>
      </c>
    </row>
    <row r="979" spans="1:21" hidden="1" x14ac:dyDescent="0.25">
      <c r="A979" s="30"/>
      <c r="B979" s="24" t="s">
        <v>698</v>
      </c>
      <c r="C979" s="15" t="s">
        <v>289</v>
      </c>
      <c r="D979" s="2">
        <v>0</v>
      </c>
      <c r="E979" s="2"/>
      <c r="F979" s="2"/>
      <c r="G979" s="2">
        <v>0</v>
      </c>
      <c r="H979" s="2"/>
      <c r="I979" s="2">
        <v>0</v>
      </c>
      <c r="J979" s="2"/>
      <c r="K979" s="60">
        <f t="shared" si="393"/>
        <v>0</v>
      </c>
      <c r="L979" s="2"/>
      <c r="M979" s="2"/>
      <c r="N979" s="2"/>
      <c r="O979" s="2"/>
      <c r="P979" s="2"/>
      <c r="Q979" s="2"/>
      <c r="R979" s="2"/>
      <c r="S979" s="2"/>
      <c r="T979" s="2"/>
      <c r="U979" s="279">
        <f t="shared" si="395"/>
        <v>0</v>
      </c>
    </row>
    <row r="980" spans="1:21" ht="31.5" hidden="1" x14ac:dyDescent="0.25">
      <c r="A980" s="30"/>
      <c r="B980" s="24" t="s">
        <v>703</v>
      </c>
      <c r="C980" s="15" t="s">
        <v>290</v>
      </c>
      <c r="D980" s="2">
        <v>0</v>
      </c>
      <c r="E980" s="2"/>
      <c r="F980" s="2"/>
      <c r="G980" s="2">
        <v>0</v>
      </c>
      <c r="H980" s="2"/>
      <c r="I980" s="2">
        <v>0</v>
      </c>
      <c r="J980" s="2"/>
      <c r="K980" s="60">
        <f t="shared" si="393"/>
        <v>0</v>
      </c>
      <c r="L980" s="2"/>
      <c r="M980" s="2"/>
      <c r="N980" s="2"/>
      <c r="O980" s="2"/>
      <c r="P980" s="2"/>
      <c r="Q980" s="2"/>
      <c r="R980" s="2"/>
      <c r="S980" s="2"/>
      <c r="T980" s="2"/>
      <c r="U980" s="279">
        <f t="shared" si="395"/>
        <v>0</v>
      </c>
    </row>
    <row r="981" spans="1:21" hidden="1" x14ac:dyDescent="0.25">
      <c r="A981" s="30"/>
      <c r="B981" s="24" t="s">
        <v>699</v>
      </c>
      <c r="C981" s="15" t="s">
        <v>291</v>
      </c>
      <c r="D981" s="2">
        <v>0</v>
      </c>
      <c r="E981" s="2"/>
      <c r="F981" s="2"/>
      <c r="G981" s="2">
        <v>0</v>
      </c>
      <c r="H981" s="2"/>
      <c r="I981" s="2">
        <v>0</v>
      </c>
      <c r="J981" s="2"/>
      <c r="K981" s="60">
        <f t="shared" si="393"/>
        <v>0</v>
      </c>
      <c r="L981" s="2"/>
      <c r="M981" s="2"/>
      <c r="N981" s="2"/>
      <c r="O981" s="2"/>
      <c r="P981" s="2"/>
      <c r="Q981" s="2"/>
      <c r="R981" s="2"/>
      <c r="S981" s="2"/>
      <c r="T981" s="2"/>
      <c r="U981" s="279">
        <f t="shared" si="395"/>
        <v>0</v>
      </c>
    </row>
    <row r="982" spans="1:21" ht="31.5" hidden="1" x14ac:dyDescent="0.25">
      <c r="A982" s="30"/>
      <c r="B982" s="24" t="s">
        <v>950</v>
      </c>
      <c r="C982" s="15" t="s">
        <v>949</v>
      </c>
      <c r="D982" s="187">
        <v>0</v>
      </c>
      <c r="E982" s="61">
        <v>0</v>
      </c>
      <c r="F982" s="61">
        <v>0</v>
      </c>
      <c r="G982" s="61">
        <v>0</v>
      </c>
      <c r="H982" s="61">
        <v>0</v>
      </c>
      <c r="I982" s="61">
        <v>0</v>
      </c>
      <c r="J982" s="61">
        <v>0</v>
      </c>
      <c r="K982" s="60">
        <f t="shared" si="393"/>
        <v>0</v>
      </c>
      <c r="L982" s="61">
        <v>0</v>
      </c>
      <c r="M982" s="61">
        <v>0</v>
      </c>
      <c r="N982" s="61">
        <v>0</v>
      </c>
      <c r="O982" s="61">
        <v>0</v>
      </c>
      <c r="P982" s="61">
        <v>0</v>
      </c>
      <c r="Q982" s="61">
        <v>0</v>
      </c>
      <c r="R982" s="61">
        <v>0</v>
      </c>
      <c r="S982" s="61">
        <v>0</v>
      </c>
      <c r="T982" s="61">
        <v>0</v>
      </c>
      <c r="U982" s="279">
        <f t="shared" si="395"/>
        <v>0</v>
      </c>
    </row>
    <row r="983" spans="1:21" hidden="1" x14ac:dyDescent="0.25">
      <c r="A983" s="30"/>
      <c r="B983" s="24" t="s">
        <v>700</v>
      </c>
      <c r="C983" s="15" t="s">
        <v>292</v>
      </c>
      <c r="D983" s="2">
        <v>0</v>
      </c>
      <c r="E983" s="2"/>
      <c r="F983" s="2"/>
      <c r="G983" s="2">
        <v>0</v>
      </c>
      <c r="H983" s="2"/>
      <c r="I983" s="2">
        <v>0</v>
      </c>
      <c r="J983" s="2"/>
      <c r="K983" s="60">
        <f t="shared" si="393"/>
        <v>0</v>
      </c>
      <c r="L983" s="2"/>
      <c r="M983" s="2"/>
      <c r="N983" s="2"/>
      <c r="O983" s="2"/>
      <c r="P983" s="2"/>
      <c r="Q983" s="2"/>
      <c r="R983" s="2"/>
      <c r="S983" s="2"/>
      <c r="T983" s="2"/>
      <c r="U983" s="279">
        <f t="shared" si="395"/>
        <v>0</v>
      </c>
    </row>
    <row r="984" spans="1:21" hidden="1" x14ac:dyDescent="0.25">
      <c r="A984" s="30"/>
      <c r="B984" s="24" t="s">
        <v>704</v>
      </c>
      <c r="C984" s="15" t="s">
        <v>293</v>
      </c>
      <c r="D984" s="2">
        <v>0</v>
      </c>
      <c r="E984" s="2"/>
      <c r="F984" s="2"/>
      <c r="G984" s="2">
        <v>0</v>
      </c>
      <c r="H984" s="2"/>
      <c r="I984" s="2">
        <v>0</v>
      </c>
      <c r="J984" s="2"/>
      <c r="K984" s="60">
        <f t="shared" si="393"/>
        <v>0</v>
      </c>
      <c r="L984" s="2"/>
      <c r="M984" s="2"/>
      <c r="N984" s="2"/>
      <c r="O984" s="2"/>
      <c r="P984" s="2"/>
      <c r="Q984" s="2"/>
      <c r="R984" s="2"/>
      <c r="S984" s="2"/>
      <c r="T984" s="2"/>
      <c r="U984" s="279">
        <f t="shared" si="395"/>
        <v>0</v>
      </c>
    </row>
    <row r="985" spans="1:21" hidden="1" x14ac:dyDescent="0.25">
      <c r="A985" s="30"/>
      <c r="B985" s="24" t="s">
        <v>705</v>
      </c>
      <c r="C985" s="15" t="s">
        <v>294</v>
      </c>
      <c r="D985" s="2">
        <v>0</v>
      </c>
      <c r="E985" s="2"/>
      <c r="F985" s="2"/>
      <c r="G985" s="2">
        <v>0</v>
      </c>
      <c r="H985" s="2"/>
      <c r="I985" s="2">
        <v>0</v>
      </c>
      <c r="J985" s="2"/>
      <c r="K985" s="60">
        <f t="shared" si="393"/>
        <v>0</v>
      </c>
      <c r="L985" s="2"/>
      <c r="M985" s="2"/>
      <c r="N985" s="2"/>
      <c r="O985" s="2"/>
      <c r="P985" s="2"/>
      <c r="Q985" s="2"/>
      <c r="R985" s="2"/>
      <c r="S985" s="2"/>
      <c r="T985" s="2"/>
      <c r="U985" s="279">
        <f t="shared" si="395"/>
        <v>0</v>
      </c>
    </row>
    <row r="986" spans="1:21" hidden="1" x14ac:dyDescent="0.25">
      <c r="A986" s="30"/>
      <c r="B986" s="24" t="s">
        <v>706</v>
      </c>
      <c r="C986" s="15" t="s">
        <v>550</v>
      </c>
      <c r="D986" s="2">
        <v>0</v>
      </c>
      <c r="E986" s="2"/>
      <c r="F986" s="2"/>
      <c r="G986" s="2">
        <v>0</v>
      </c>
      <c r="H986" s="2"/>
      <c r="I986" s="2">
        <v>0</v>
      </c>
      <c r="J986" s="2"/>
      <c r="K986" s="60">
        <f t="shared" si="393"/>
        <v>0</v>
      </c>
      <c r="L986" s="2"/>
      <c r="M986" s="2"/>
      <c r="N986" s="2"/>
      <c r="O986" s="2"/>
      <c r="P986" s="2"/>
      <c r="Q986" s="2"/>
      <c r="R986" s="2"/>
      <c r="S986" s="2"/>
      <c r="T986" s="2"/>
      <c r="U986" s="279">
        <f t="shared" si="395"/>
        <v>0</v>
      </c>
    </row>
    <row r="987" spans="1:21" hidden="1" x14ac:dyDescent="0.25">
      <c r="A987" s="30"/>
      <c r="B987" s="24" t="s">
        <v>701</v>
      </c>
      <c r="C987" s="15" t="s">
        <v>295</v>
      </c>
      <c r="D987" s="2">
        <v>0</v>
      </c>
      <c r="E987" s="2"/>
      <c r="F987" s="2"/>
      <c r="G987" s="2">
        <v>0</v>
      </c>
      <c r="H987" s="2"/>
      <c r="I987" s="2">
        <v>0</v>
      </c>
      <c r="J987" s="2"/>
      <c r="K987" s="60">
        <f t="shared" si="393"/>
        <v>0</v>
      </c>
      <c r="L987" s="2"/>
      <c r="M987" s="2"/>
      <c r="N987" s="2"/>
      <c r="O987" s="2"/>
      <c r="P987" s="2"/>
      <c r="Q987" s="2"/>
      <c r="R987" s="2"/>
      <c r="S987" s="2"/>
      <c r="T987" s="2"/>
      <c r="U987" s="279">
        <f t="shared" si="395"/>
        <v>0</v>
      </c>
    </row>
    <row r="988" spans="1:21" ht="31.5" hidden="1" x14ac:dyDescent="0.25">
      <c r="A988" s="30"/>
      <c r="B988" s="24" t="s">
        <v>702</v>
      </c>
      <c r="C988" s="15" t="s">
        <v>306</v>
      </c>
      <c r="D988" s="2">
        <v>0</v>
      </c>
      <c r="E988" s="2"/>
      <c r="F988" s="2"/>
      <c r="G988" s="2">
        <v>0</v>
      </c>
      <c r="H988" s="2"/>
      <c r="I988" s="2">
        <v>0</v>
      </c>
      <c r="J988" s="2"/>
      <c r="K988" s="60">
        <f t="shared" si="393"/>
        <v>0</v>
      </c>
      <c r="L988" s="2"/>
      <c r="M988" s="2"/>
      <c r="N988" s="2"/>
      <c r="O988" s="2"/>
      <c r="P988" s="2"/>
      <c r="Q988" s="2"/>
      <c r="R988" s="2"/>
      <c r="S988" s="2"/>
      <c r="T988" s="2"/>
      <c r="U988" s="279">
        <f t="shared" si="395"/>
        <v>0</v>
      </c>
    </row>
    <row r="989" spans="1:21" x14ac:dyDescent="0.25">
      <c r="A989" s="30" t="s">
        <v>77</v>
      </c>
      <c r="B989" s="13" t="s">
        <v>122</v>
      </c>
      <c r="C989" s="18" t="s">
        <v>388</v>
      </c>
      <c r="D989" s="60">
        <v>0</v>
      </c>
      <c r="E989" s="60">
        <f>SUM(E990:E1005)</f>
        <v>0</v>
      </c>
      <c r="F989" s="60">
        <v>0</v>
      </c>
      <c r="G989" s="60">
        <v>0</v>
      </c>
      <c r="H989" s="60">
        <f>SUM(H990:H1005)</f>
        <v>0</v>
      </c>
      <c r="I989" s="60">
        <v>0</v>
      </c>
      <c r="J989" s="60">
        <f>SUM(J990:J1005)</f>
        <v>0</v>
      </c>
      <c r="K989" s="60">
        <f t="shared" si="393"/>
        <v>0</v>
      </c>
      <c r="L989" s="60">
        <f t="shared" ref="L989:T989" si="397">SUM(L990:L1005)</f>
        <v>0</v>
      </c>
      <c r="M989" s="60">
        <f>SUM(M990:M1005)</f>
        <v>0</v>
      </c>
      <c r="N989" s="60">
        <f>SUM(N990:N1005)</f>
        <v>0</v>
      </c>
      <c r="O989" s="60">
        <f>SUM(O990:O1005)</f>
        <v>0</v>
      </c>
      <c r="P989" s="60">
        <f>SUM(P990:P1005)</f>
        <v>0</v>
      </c>
      <c r="Q989" s="60">
        <f>SUM(Q990:Q1005)</f>
        <v>0</v>
      </c>
      <c r="R989" s="60">
        <f t="shared" si="397"/>
        <v>0</v>
      </c>
      <c r="S989" s="60">
        <f t="shared" si="397"/>
        <v>0</v>
      </c>
      <c r="T989" s="60">
        <f t="shared" si="397"/>
        <v>0</v>
      </c>
      <c r="U989" s="279">
        <f t="shared" si="395"/>
        <v>0</v>
      </c>
    </row>
    <row r="990" spans="1:21" hidden="1" x14ac:dyDescent="0.25">
      <c r="A990" s="30"/>
      <c r="B990" s="24" t="s">
        <v>692</v>
      </c>
      <c r="C990" s="15" t="s">
        <v>284</v>
      </c>
      <c r="D990" s="2">
        <v>0</v>
      </c>
      <c r="E990" s="2"/>
      <c r="F990" s="2"/>
      <c r="G990" s="2">
        <v>0</v>
      </c>
      <c r="H990" s="2"/>
      <c r="I990" s="2">
        <v>0</v>
      </c>
      <c r="J990" s="2"/>
      <c r="K990" s="60">
        <f t="shared" si="393"/>
        <v>0</v>
      </c>
      <c r="L990" s="2"/>
      <c r="M990" s="2"/>
      <c r="N990" s="2"/>
      <c r="O990" s="2"/>
      <c r="P990" s="2"/>
      <c r="Q990" s="2"/>
      <c r="R990" s="2"/>
      <c r="S990" s="2"/>
      <c r="T990" s="2"/>
      <c r="U990" s="279">
        <f t="shared" si="395"/>
        <v>0</v>
      </c>
    </row>
    <row r="991" spans="1:21" hidden="1" x14ac:dyDescent="0.25">
      <c r="A991" s="30"/>
      <c r="B991" s="24" t="s">
        <v>693</v>
      </c>
      <c r="C991" s="15" t="s">
        <v>285</v>
      </c>
      <c r="D991" s="2">
        <v>0</v>
      </c>
      <c r="E991" s="2"/>
      <c r="F991" s="2"/>
      <c r="G991" s="2">
        <v>0</v>
      </c>
      <c r="H991" s="2"/>
      <c r="I991" s="2">
        <v>0</v>
      </c>
      <c r="J991" s="2"/>
      <c r="K991" s="60">
        <f t="shared" si="393"/>
        <v>0</v>
      </c>
      <c r="L991" s="2"/>
      <c r="M991" s="2"/>
      <c r="N991" s="2"/>
      <c r="O991" s="2"/>
      <c r="P991" s="2"/>
      <c r="Q991" s="2"/>
      <c r="R991" s="2"/>
      <c r="S991" s="2"/>
      <c r="T991" s="2"/>
      <c r="U991" s="279">
        <f t="shared" si="395"/>
        <v>0</v>
      </c>
    </row>
    <row r="992" spans="1:21" hidden="1" x14ac:dyDescent="0.25">
      <c r="A992" s="30"/>
      <c r="B992" s="24" t="s">
        <v>695</v>
      </c>
      <c r="C992" s="15" t="s">
        <v>286</v>
      </c>
      <c r="D992" s="2">
        <v>0</v>
      </c>
      <c r="E992" s="2"/>
      <c r="F992" s="2"/>
      <c r="G992" s="2">
        <v>0</v>
      </c>
      <c r="H992" s="2"/>
      <c r="I992" s="2">
        <v>0</v>
      </c>
      <c r="J992" s="2"/>
      <c r="K992" s="60">
        <f t="shared" si="393"/>
        <v>0</v>
      </c>
      <c r="L992" s="2"/>
      <c r="M992" s="2"/>
      <c r="N992" s="2"/>
      <c r="O992" s="2"/>
      <c r="P992" s="2"/>
      <c r="Q992" s="2"/>
      <c r="R992" s="2"/>
      <c r="S992" s="2"/>
      <c r="T992" s="2"/>
      <c r="U992" s="279">
        <f t="shared" si="395"/>
        <v>0</v>
      </c>
    </row>
    <row r="993" spans="1:21" hidden="1" x14ac:dyDescent="0.25">
      <c r="A993" s="30"/>
      <c r="B993" s="24" t="s">
        <v>694</v>
      </c>
      <c r="C993" s="15" t="s">
        <v>696</v>
      </c>
      <c r="D993" s="2">
        <v>0</v>
      </c>
      <c r="E993" s="2"/>
      <c r="F993" s="2"/>
      <c r="G993" s="2">
        <v>0</v>
      </c>
      <c r="H993" s="2"/>
      <c r="I993" s="2">
        <v>0</v>
      </c>
      <c r="J993" s="2"/>
      <c r="K993" s="60">
        <f t="shared" si="393"/>
        <v>0</v>
      </c>
      <c r="L993" s="2"/>
      <c r="M993" s="2"/>
      <c r="N993" s="2"/>
      <c r="O993" s="2"/>
      <c r="P993" s="2"/>
      <c r="Q993" s="2"/>
      <c r="R993" s="2"/>
      <c r="S993" s="2"/>
      <c r="T993" s="2"/>
      <c r="U993" s="279">
        <f t="shared" si="395"/>
        <v>0</v>
      </c>
    </row>
    <row r="994" spans="1:21" hidden="1" x14ac:dyDescent="0.25">
      <c r="A994" s="30"/>
      <c r="B994" s="24" t="s">
        <v>697</v>
      </c>
      <c r="C994" s="15" t="s">
        <v>287</v>
      </c>
      <c r="D994" s="2">
        <v>0</v>
      </c>
      <c r="E994" s="2"/>
      <c r="F994" s="2"/>
      <c r="G994" s="2">
        <v>0</v>
      </c>
      <c r="H994" s="2"/>
      <c r="I994" s="2">
        <v>0</v>
      </c>
      <c r="J994" s="2"/>
      <c r="K994" s="60">
        <f t="shared" si="393"/>
        <v>0</v>
      </c>
      <c r="L994" s="2"/>
      <c r="M994" s="2"/>
      <c r="N994" s="2"/>
      <c r="O994" s="2"/>
      <c r="P994" s="2"/>
      <c r="Q994" s="2"/>
      <c r="R994" s="2"/>
      <c r="S994" s="2"/>
      <c r="T994" s="2"/>
      <c r="U994" s="279">
        <f t="shared" si="395"/>
        <v>0</v>
      </c>
    </row>
    <row r="995" spans="1:21" hidden="1" x14ac:dyDescent="0.25">
      <c r="A995" s="30"/>
      <c r="B995" s="24" t="s">
        <v>708</v>
      </c>
      <c r="C995" s="15" t="s">
        <v>288</v>
      </c>
      <c r="D995" s="2">
        <v>0</v>
      </c>
      <c r="E995" s="2"/>
      <c r="F995" s="2"/>
      <c r="G995" s="2">
        <v>0</v>
      </c>
      <c r="H995" s="2"/>
      <c r="I995" s="2">
        <v>0</v>
      </c>
      <c r="J995" s="2"/>
      <c r="K995" s="60">
        <f t="shared" si="393"/>
        <v>0</v>
      </c>
      <c r="L995" s="2"/>
      <c r="M995" s="2"/>
      <c r="N995" s="2"/>
      <c r="O995" s="2"/>
      <c r="P995" s="2"/>
      <c r="Q995" s="2"/>
      <c r="R995" s="2"/>
      <c r="S995" s="2"/>
      <c r="T995" s="2"/>
      <c r="U995" s="279">
        <f t="shared" si="395"/>
        <v>0</v>
      </c>
    </row>
    <row r="996" spans="1:21" hidden="1" x14ac:dyDescent="0.25">
      <c r="A996" s="30"/>
      <c r="B996" s="24" t="s">
        <v>698</v>
      </c>
      <c r="C996" s="15" t="s">
        <v>289</v>
      </c>
      <c r="D996" s="2">
        <v>0</v>
      </c>
      <c r="E996" s="2"/>
      <c r="F996" s="2"/>
      <c r="G996" s="2">
        <v>0</v>
      </c>
      <c r="H996" s="2"/>
      <c r="I996" s="2">
        <v>0</v>
      </c>
      <c r="J996" s="2"/>
      <c r="K996" s="60">
        <f t="shared" si="393"/>
        <v>0</v>
      </c>
      <c r="L996" s="2"/>
      <c r="M996" s="2"/>
      <c r="N996" s="2"/>
      <c r="O996" s="2"/>
      <c r="P996" s="2"/>
      <c r="Q996" s="2"/>
      <c r="R996" s="2"/>
      <c r="S996" s="2"/>
      <c r="T996" s="2"/>
      <c r="U996" s="279">
        <f t="shared" si="395"/>
        <v>0</v>
      </c>
    </row>
    <row r="997" spans="1:21" ht="31.5" hidden="1" x14ac:dyDescent="0.25">
      <c r="A997" s="30"/>
      <c r="B997" s="24" t="s">
        <v>703</v>
      </c>
      <c r="C997" s="15" t="s">
        <v>290</v>
      </c>
      <c r="D997" s="2">
        <v>0</v>
      </c>
      <c r="E997" s="2"/>
      <c r="F997" s="2"/>
      <c r="G997" s="2">
        <v>0</v>
      </c>
      <c r="H997" s="2"/>
      <c r="I997" s="2">
        <v>0</v>
      </c>
      <c r="J997" s="2"/>
      <c r="K997" s="60">
        <f t="shared" si="393"/>
        <v>0</v>
      </c>
      <c r="L997" s="2"/>
      <c r="M997" s="2"/>
      <c r="N997" s="2"/>
      <c r="O997" s="2"/>
      <c r="P997" s="2"/>
      <c r="Q997" s="2"/>
      <c r="R997" s="2"/>
      <c r="S997" s="2"/>
      <c r="T997" s="2"/>
      <c r="U997" s="279">
        <f t="shared" si="395"/>
        <v>0</v>
      </c>
    </row>
    <row r="998" spans="1:21" hidden="1" x14ac:dyDescent="0.25">
      <c r="A998" s="30"/>
      <c r="B998" s="24" t="s">
        <v>699</v>
      </c>
      <c r="C998" s="15" t="s">
        <v>291</v>
      </c>
      <c r="D998" s="2">
        <v>0</v>
      </c>
      <c r="E998" s="2"/>
      <c r="F998" s="2"/>
      <c r="G998" s="2">
        <v>0</v>
      </c>
      <c r="H998" s="2"/>
      <c r="I998" s="2">
        <v>0</v>
      </c>
      <c r="J998" s="2"/>
      <c r="K998" s="60">
        <f t="shared" si="393"/>
        <v>0</v>
      </c>
      <c r="L998" s="2"/>
      <c r="M998" s="2"/>
      <c r="N998" s="2"/>
      <c r="O998" s="2"/>
      <c r="P998" s="2"/>
      <c r="Q998" s="2"/>
      <c r="R998" s="2"/>
      <c r="S998" s="2"/>
      <c r="T998" s="2"/>
      <c r="U998" s="279">
        <f t="shared" si="395"/>
        <v>0</v>
      </c>
    </row>
    <row r="999" spans="1:21" ht="31.5" hidden="1" x14ac:dyDescent="0.25">
      <c r="A999" s="30"/>
      <c r="B999" s="24" t="s">
        <v>950</v>
      </c>
      <c r="C999" s="15" t="s">
        <v>949</v>
      </c>
      <c r="D999" s="187">
        <v>0</v>
      </c>
      <c r="E999" s="61">
        <v>0</v>
      </c>
      <c r="F999" s="61">
        <v>0</v>
      </c>
      <c r="G999" s="61">
        <v>0</v>
      </c>
      <c r="H999" s="61">
        <v>0</v>
      </c>
      <c r="I999" s="61">
        <v>0</v>
      </c>
      <c r="J999" s="61">
        <v>0</v>
      </c>
      <c r="K999" s="60">
        <f t="shared" si="393"/>
        <v>0</v>
      </c>
      <c r="L999" s="61">
        <v>0</v>
      </c>
      <c r="M999" s="61">
        <v>0</v>
      </c>
      <c r="N999" s="61">
        <v>0</v>
      </c>
      <c r="O999" s="61">
        <v>0</v>
      </c>
      <c r="P999" s="61">
        <v>0</v>
      </c>
      <c r="Q999" s="61">
        <v>0</v>
      </c>
      <c r="R999" s="61">
        <v>0</v>
      </c>
      <c r="S999" s="61">
        <v>0</v>
      </c>
      <c r="T999" s="61">
        <v>0</v>
      </c>
      <c r="U999" s="279">
        <f t="shared" si="395"/>
        <v>0</v>
      </c>
    </row>
    <row r="1000" spans="1:21" hidden="1" x14ac:dyDescent="0.25">
      <c r="A1000" s="30"/>
      <c r="B1000" s="24" t="s">
        <v>700</v>
      </c>
      <c r="C1000" s="15" t="s">
        <v>292</v>
      </c>
      <c r="D1000" s="2">
        <v>0</v>
      </c>
      <c r="E1000" s="2"/>
      <c r="F1000" s="2"/>
      <c r="G1000" s="2">
        <v>0</v>
      </c>
      <c r="H1000" s="2"/>
      <c r="I1000" s="2">
        <v>0</v>
      </c>
      <c r="J1000" s="2"/>
      <c r="K1000" s="60">
        <f t="shared" si="393"/>
        <v>0</v>
      </c>
      <c r="L1000" s="2"/>
      <c r="M1000" s="2"/>
      <c r="N1000" s="2"/>
      <c r="O1000" s="2"/>
      <c r="P1000" s="2"/>
      <c r="Q1000" s="2"/>
      <c r="R1000" s="2"/>
      <c r="S1000" s="2"/>
      <c r="T1000" s="2"/>
      <c r="U1000" s="279">
        <f t="shared" si="395"/>
        <v>0</v>
      </c>
    </row>
    <row r="1001" spans="1:21" hidden="1" x14ac:dyDescent="0.25">
      <c r="A1001" s="30"/>
      <c r="B1001" s="24" t="s">
        <v>704</v>
      </c>
      <c r="C1001" s="15" t="s">
        <v>293</v>
      </c>
      <c r="D1001" s="10">
        <v>0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60">
        <f t="shared" si="393"/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0</v>
      </c>
      <c r="R1001" s="10">
        <v>0</v>
      </c>
      <c r="S1001" s="10">
        <v>0</v>
      </c>
      <c r="T1001" s="10">
        <v>0</v>
      </c>
      <c r="U1001" s="279">
        <f t="shared" si="395"/>
        <v>0</v>
      </c>
    </row>
    <row r="1002" spans="1:21" hidden="1" x14ac:dyDescent="0.25">
      <c r="A1002" s="30"/>
      <c r="B1002" s="24" t="s">
        <v>705</v>
      </c>
      <c r="C1002" s="15" t="s">
        <v>294</v>
      </c>
      <c r="D1002" s="2">
        <v>0</v>
      </c>
      <c r="E1002" s="2"/>
      <c r="F1002" s="2"/>
      <c r="G1002" s="2">
        <v>0</v>
      </c>
      <c r="H1002" s="2"/>
      <c r="I1002" s="2">
        <v>0</v>
      </c>
      <c r="J1002" s="2"/>
      <c r="K1002" s="60">
        <f t="shared" si="393"/>
        <v>0</v>
      </c>
      <c r="L1002" s="2"/>
      <c r="M1002" s="2"/>
      <c r="N1002" s="2"/>
      <c r="O1002" s="2"/>
      <c r="P1002" s="2"/>
      <c r="Q1002" s="2"/>
      <c r="R1002" s="2"/>
      <c r="S1002" s="2"/>
      <c r="T1002" s="2"/>
      <c r="U1002" s="279">
        <f t="shared" si="395"/>
        <v>0</v>
      </c>
    </row>
    <row r="1003" spans="1:21" hidden="1" x14ac:dyDescent="0.25">
      <c r="A1003" s="30"/>
      <c r="B1003" s="24" t="s">
        <v>706</v>
      </c>
      <c r="C1003" s="15" t="s">
        <v>550</v>
      </c>
      <c r="D1003" s="2">
        <v>0</v>
      </c>
      <c r="E1003" s="2"/>
      <c r="F1003" s="2"/>
      <c r="G1003" s="2">
        <v>0</v>
      </c>
      <c r="H1003" s="2"/>
      <c r="I1003" s="2">
        <v>0</v>
      </c>
      <c r="J1003" s="2"/>
      <c r="K1003" s="60">
        <f t="shared" si="393"/>
        <v>0</v>
      </c>
      <c r="L1003" s="2"/>
      <c r="M1003" s="2"/>
      <c r="N1003" s="2"/>
      <c r="O1003" s="2"/>
      <c r="P1003" s="2"/>
      <c r="Q1003" s="2"/>
      <c r="R1003" s="2"/>
      <c r="S1003" s="2"/>
      <c r="T1003" s="2"/>
      <c r="U1003" s="279">
        <f t="shared" si="395"/>
        <v>0</v>
      </c>
    </row>
    <row r="1004" spans="1:21" hidden="1" x14ac:dyDescent="0.25">
      <c r="A1004" s="30"/>
      <c r="B1004" s="24" t="s">
        <v>701</v>
      </c>
      <c r="C1004" s="15" t="s">
        <v>295</v>
      </c>
      <c r="D1004" s="2">
        <v>0</v>
      </c>
      <c r="E1004" s="2"/>
      <c r="F1004" s="2"/>
      <c r="G1004" s="2">
        <v>0</v>
      </c>
      <c r="H1004" s="2"/>
      <c r="I1004" s="2">
        <v>0</v>
      </c>
      <c r="J1004" s="2"/>
      <c r="K1004" s="60">
        <f t="shared" si="393"/>
        <v>0</v>
      </c>
      <c r="L1004" s="2"/>
      <c r="M1004" s="2"/>
      <c r="N1004" s="2"/>
      <c r="O1004" s="2"/>
      <c r="P1004" s="2"/>
      <c r="Q1004" s="2"/>
      <c r="R1004" s="2"/>
      <c r="S1004" s="2"/>
      <c r="T1004" s="2"/>
      <c r="U1004" s="279">
        <f t="shared" si="395"/>
        <v>0</v>
      </c>
    </row>
    <row r="1005" spans="1:21" ht="31.5" hidden="1" x14ac:dyDescent="0.25">
      <c r="A1005" s="30"/>
      <c r="B1005" s="24" t="s">
        <v>702</v>
      </c>
      <c r="C1005" s="15" t="s">
        <v>306</v>
      </c>
      <c r="D1005" s="2">
        <v>0</v>
      </c>
      <c r="E1005" s="2"/>
      <c r="F1005" s="2"/>
      <c r="G1005" s="2">
        <v>0</v>
      </c>
      <c r="H1005" s="2"/>
      <c r="I1005" s="2">
        <v>0</v>
      </c>
      <c r="J1005" s="2"/>
      <c r="K1005" s="60">
        <f t="shared" si="393"/>
        <v>0</v>
      </c>
      <c r="L1005" s="2"/>
      <c r="M1005" s="2"/>
      <c r="N1005" s="2"/>
      <c r="O1005" s="2"/>
      <c r="P1005" s="2"/>
      <c r="Q1005" s="2"/>
      <c r="R1005" s="2"/>
      <c r="S1005" s="2"/>
      <c r="T1005" s="2"/>
      <c r="U1005" s="279">
        <f t="shared" si="395"/>
        <v>0</v>
      </c>
    </row>
    <row r="1006" spans="1:21" ht="14.25" customHeight="1" x14ac:dyDescent="0.25">
      <c r="A1006" s="30" t="s">
        <v>78</v>
      </c>
      <c r="B1006" s="13" t="s">
        <v>391</v>
      </c>
      <c r="C1006" s="18" t="s">
        <v>392</v>
      </c>
      <c r="D1006" s="60">
        <v>0</v>
      </c>
      <c r="E1006" s="60">
        <f>+E1023+E1057+E1074+E1091+E1040</f>
        <v>0</v>
      </c>
      <c r="F1006" s="60">
        <v>0</v>
      </c>
      <c r="G1006" s="60">
        <v>0</v>
      </c>
      <c r="H1006" s="60">
        <f>+H1023+H1057+H1074+H1091+H1040</f>
        <v>0</v>
      </c>
      <c r="I1006" s="60">
        <v>0</v>
      </c>
      <c r="J1006" s="60">
        <f>+J1023+J1057+J1074+J1091+J1040</f>
        <v>0</v>
      </c>
      <c r="K1006" s="60">
        <f t="shared" si="393"/>
        <v>0</v>
      </c>
      <c r="L1006" s="60">
        <f t="shared" ref="L1006:T1006" si="398">+L1023+L1057+L1074+L1091+L1040</f>
        <v>0</v>
      </c>
      <c r="M1006" s="60">
        <f>+M1023+M1057+M1074+M1091+M1040</f>
        <v>0</v>
      </c>
      <c r="N1006" s="60">
        <f>+N1023+N1057+N1074+N1091+N1040</f>
        <v>0</v>
      </c>
      <c r="O1006" s="60">
        <f>+O1023+O1057+O1074+O1091+O1040</f>
        <v>0</v>
      </c>
      <c r="P1006" s="60">
        <f>+P1023+P1057+P1074+P1091+P1040</f>
        <v>0</v>
      </c>
      <c r="Q1006" s="60">
        <f>+Q1023+Q1057+Q1074+Q1091+Q1040</f>
        <v>0</v>
      </c>
      <c r="R1006" s="60">
        <f t="shared" si="398"/>
        <v>0</v>
      </c>
      <c r="S1006" s="60">
        <f t="shared" si="398"/>
        <v>0</v>
      </c>
      <c r="T1006" s="60">
        <f t="shared" si="398"/>
        <v>0</v>
      </c>
      <c r="U1006" s="279">
        <f t="shared" si="395"/>
        <v>0</v>
      </c>
    </row>
    <row r="1007" spans="1:21" hidden="1" x14ac:dyDescent="0.25">
      <c r="A1007" s="30"/>
      <c r="B1007" s="24" t="s">
        <v>692</v>
      </c>
      <c r="C1007" s="15" t="s">
        <v>284</v>
      </c>
      <c r="D1007" s="2">
        <v>0</v>
      </c>
      <c r="E1007" s="2"/>
      <c r="F1007" s="2"/>
      <c r="G1007" s="2">
        <v>0</v>
      </c>
      <c r="H1007" s="2"/>
      <c r="I1007" s="2">
        <v>0</v>
      </c>
      <c r="J1007" s="2"/>
      <c r="K1007" s="60">
        <f t="shared" si="393"/>
        <v>0</v>
      </c>
      <c r="L1007" s="2"/>
      <c r="M1007" s="2"/>
      <c r="N1007" s="2"/>
      <c r="O1007" s="2"/>
      <c r="P1007" s="2"/>
      <c r="Q1007" s="2"/>
      <c r="R1007" s="2"/>
      <c r="S1007" s="2"/>
      <c r="T1007" s="2"/>
      <c r="U1007" s="279">
        <f t="shared" si="395"/>
        <v>0</v>
      </c>
    </row>
    <row r="1008" spans="1:21" hidden="1" x14ac:dyDescent="0.25">
      <c r="A1008" s="30"/>
      <c r="B1008" s="24" t="s">
        <v>693</v>
      </c>
      <c r="C1008" s="15" t="s">
        <v>285</v>
      </c>
      <c r="D1008" s="2">
        <v>0</v>
      </c>
      <c r="E1008" s="2"/>
      <c r="F1008" s="2"/>
      <c r="G1008" s="2">
        <v>0</v>
      </c>
      <c r="H1008" s="2"/>
      <c r="I1008" s="2">
        <v>0</v>
      </c>
      <c r="J1008" s="2"/>
      <c r="K1008" s="60">
        <f t="shared" si="393"/>
        <v>0</v>
      </c>
      <c r="L1008" s="2"/>
      <c r="M1008" s="2"/>
      <c r="N1008" s="2"/>
      <c r="O1008" s="2"/>
      <c r="P1008" s="2"/>
      <c r="Q1008" s="2"/>
      <c r="R1008" s="2"/>
      <c r="S1008" s="2"/>
      <c r="T1008" s="2"/>
      <c r="U1008" s="279">
        <f t="shared" si="395"/>
        <v>0</v>
      </c>
    </row>
    <row r="1009" spans="1:21" hidden="1" x14ac:dyDescent="0.25">
      <c r="A1009" s="30"/>
      <c r="B1009" s="24" t="s">
        <v>695</v>
      </c>
      <c r="C1009" s="15" t="s">
        <v>286</v>
      </c>
      <c r="D1009" s="2">
        <v>0</v>
      </c>
      <c r="E1009" s="2"/>
      <c r="F1009" s="2"/>
      <c r="G1009" s="2">
        <v>0</v>
      </c>
      <c r="H1009" s="2"/>
      <c r="I1009" s="2">
        <v>0</v>
      </c>
      <c r="J1009" s="2"/>
      <c r="K1009" s="60">
        <f t="shared" si="393"/>
        <v>0</v>
      </c>
      <c r="L1009" s="2"/>
      <c r="M1009" s="2"/>
      <c r="N1009" s="2"/>
      <c r="O1009" s="2"/>
      <c r="P1009" s="2"/>
      <c r="Q1009" s="2"/>
      <c r="R1009" s="2"/>
      <c r="S1009" s="2"/>
      <c r="T1009" s="2"/>
      <c r="U1009" s="279">
        <f t="shared" si="395"/>
        <v>0</v>
      </c>
    </row>
    <row r="1010" spans="1:21" hidden="1" x14ac:dyDescent="0.25">
      <c r="A1010" s="30"/>
      <c r="B1010" s="24" t="s">
        <v>694</v>
      </c>
      <c r="C1010" s="15" t="s">
        <v>696</v>
      </c>
      <c r="D1010" s="2">
        <v>0</v>
      </c>
      <c r="E1010" s="2"/>
      <c r="F1010" s="2"/>
      <c r="G1010" s="2">
        <v>0</v>
      </c>
      <c r="H1010" s="2"/>
      <c r="I1010" s="2">
        <v>0</v>
      </c>
      <c r="J1010" s="2"/>
      <c r="K1010" s="60">
        <f t="shared" si="393"/>
        <v>0</v>
      </c>
      <c r="L1010" s="2"/>
      <c r="M1010" s="2"/>
      <c r="N1010" s="2"/>
      <c r="O1010" s="2"/>
      <c r="P1010" s="2"/>
      <c r="Q1010" s="2"/>
      <c r="R1010" s="2"/>
      <c r="S1010" s="2"/>
      <c r="T1010" s="2"/>
      <c r="U1010" s="279">
        <f t="shared" si="395"/>
        <v>0</v>
      </c>
    </row>
    <row r="1011" spans="1:21" hidden="1" x14ac:dyDescent="0.25">
      <c r="A1011" s="30"/>
      <c r="B1011" s="24" t="s">
        <v>697</v>
      </c>
      <c r="C1011" s="15" t="s">
        <v>287</v>
      </c>
      <c r="D1011" s="2">
        <v>0</v>
      </c>
      <c r="E1011" s="2"/>
      <c r="F1011" s="2"/>
      <c r="G1011" s="2">
        <v>0</v>
      </c>
      <c r="H1011" s="2"/>
      <c r="I1011" s="2">
        <v>0</v>
      </c>
      <c r="J1011" s="2"/>
      <c r="K1011" s="60">
        <f t="shared" si="393"/>
        <v>0</v>
      </c>
      <c r="L1011" s="2"/>
      <c r="M1011" s="2"/>
      <c r="N1011" s="2"/>
      <c r="O1011" s="2"/>
      <c r="P1011" s="2"/>
      <c r="Q1011" s="2"/>
      <c r="R1011" s="2"/>
      <c r="S1011" s="2"/>
      <c r="T1011" s="2"/>
      <c r="U1011" s="279">
        <f t="shared" si="395"/>
        <v>0</v>
      </c>
    </row>
    <row r="1012" spans="1:21" hidden="1" x14ac:dyDescent="0.25">
      <c r="A1012" s="30"/>
      <c r="B1012" s="24" t="s">
        <v>708</v>
      </c>
      <c r="C1012" s="15" t="s">
        <v>288</v>
      </c>
      <c r="D1012" s="2">
        <v>0</v>
      </c>
      <c r="E1012" s="2"/>
      <c r="F1012" s="2"/>
      <c r="G1012" s="2">
        <v>0</v>
      </c>
      <c r="H1012" s="2"/>
      <c r="I1012" s="2">
        <v>0</v>
      </c>
      <c r="J1012" s="2"/>
      <c r="K1012" s="60">
        <f t="shared" si="393"/>
        <v>0</v>
      </c>
      <c r="L1012" s="2"/>
      <c r="M1012" s="2"/>
      <c r="N1012" s="2"/>
      <c r="O1012" s="2"/>
      <c r="P1012" s="2"/>
      <c r="Q1012" s="2"/>
      <c r="R1012" s="2"/>
      <c r="S1012" s="2"/>
      <c r="T1012" s="2"/>
      <c r="U1012" s="279">
        <f t="shared" si="395"/>
        <v>0</v>
      </c>
    </row>
    <row r="1013" spans="1:21" hidden="1" x14ac:dyDescent="0.25">
      <c r="A1013" s="30"/>
      <c r="B1013" s="24" t="s">
        <v>698</v>
      </c>
      <c r="C1013" s="15" t="s">
        <v>289</v>
      </c>
      <c r="D1013" s="2">
        <v>0</v>
      </c>
      <c r="E1013" s="2"/>
      <c r="F1013" s="2"/>
      <c r="G1013" s="2">
        <v>0</v>
      </c>
      <c r="H1013" s="2"/>
      <c r="I1013" s="2">
        <v>0</v>
      </c>
      <c r="J1013" s="2"/>
      <c r="K1013" s="60">
        <f t="shared" si="393"/>
        <v>0</v>
      </c>
      <c r="L1013" s="2"/>
      <c r="M1013" s="2"/>
      <c r="N1013" s="2"/>
      <c r="O1013" s="2"/>
      <c r="P1013" s="2"/>
      <c r="Q1013" s="2"/>
      <c r="R1013" s="2"/>
      <c r="S1013" s="2"/>
      <c r="T1013" s="2"/>
      <c r="U1013" s="279">
        <f t="shared" si="395"/>
        <v>0</v>
      </c>
    </row>
    <row r="1014" spans="1:21" ht="31.5" hidden="1" x14ac:dyDescent="0.25">
      <c r="A1014" s="30"/>
      <c r="B1014" s="24" t="s">
        <v>703</v>
      </c>
      <c r="C1014" s="15" t="s">
        <v>290</v>
      </c>
      <c r="D1014" s="2">
        <v>0</v>
      </c>
      <c r="E1014" s="2"/>
      <c r="F1014" s="2"/>
      <c r="G1014" s="2">
        <v>0</v>
      </c>
      <c r="H1014" s="2"/>
      <c r="I1014" s="2">
        <v>0</v>
      </c>
      <c r="J1014" s="2"/>
      <c r="K1014" s="60">
        <f t="shared" si="393"/>
        <v>0</v>
      </c>
      <c r="L1014" s="2"/>
      <c r="M1014" s="2"/>
      <c r="N1014" s="2"/>
      <c r="O1014" s="2"/>
      <c r="P1014" s="2"/>
      <c r="Q1014" s="2"/>
      <c r="R1014" s="2"/>
      <c r="S1014" s="2"/>
      <c r="T1014" s="2"/>
      <c r="U1014" s="279">
        <f t="shared" si="395"/>
        <v>0</v>
      </c>
    </row>
    <row r="1015" spans="1:21" hidden="1" x14ac:dyDescent="0.25">
      <c r="A1015" s="30"/>
      <c r="B1015" s="24" t="s">
        <v>699</v>
      </c>
      <c r="C1015" s="15" t="s">
        <v>291</v>
      </c>
      <c r="D1015" s="2">
        <v>0</v>
      </c>
      <c r="E1015" s="2"/>
      <c r="F1015" s="2"/>
      <c r="G1015" s="2">
        <v>0</v>
      </c>
      <c r="H1015" s="2"/>
      <c r="I1015" s="2">
        <v>0</v>
      </c>
      <c r="J1015" s="2"/>
      <c r="K1015" s="60">
        <f t="shared" si="393"/>
        <v>0</v>
      </c>
      <c r="L1015" s="2"/>
      <c r="M1015" s="2"/>
      <c r="N1015" s="2"/>
      <c r="O1015" s="2"/>
      <c r="P1015" s="2"/>
      <c r="Q1015" s="2"/>
      <c r="R1015" s="2"/>
      <c r="S1015" s="2"/>
      <c r="T1015" s="2"/>
      <c r="U1015" s="279">
        <f t="shared" si="395"/>
        <v>0</v>
      </c>
    </row>
    <row r="1016" spans="1:21" ht="31.5" hidden="1" x14ac:dyDescent="0.25">
      <c r="A1016" s="30"/>
      <c r="B1016" s="24" t="s">
        <v>950</v>
      </c>
      <c r="C1016" s="15" t="s">
        <v>949</v>
      </c>
      <c r="D1016" s="187">
        <v>0</v>
      </c>
      <c r="E1016" s="61">
        <v>0</v>
      </c>
      <c r="F1016" s="61">
        <v>0</v>
      </c>
      <c r="G1016" s="61">
        <v>0</v>
      </c>
      <c r="H1016" s="61">
        <v>0</v>
      </c>
      <c r="I1016" s="61">
        <v>0</v>
      </c>
      <c r="J1016" s="61">
        <v>0</v>
      </c>
      <c r="K1016" s="60">
        <f t="shared" si="393"/>
        <v>0</v>
      </c>
      <c r="L1016" s="61">
        <v>0</v>
      </c>
      <c r="M1016" s="61">
        <v>0</v>
      </c>
      <c r="N1016" s="61">
        <v>0</v>
      </c>
      <c r="O1016" s="61">
        <v>0</v>
      </c>
      <c r="P1016" s="61">
        <v>0</v>
      </c>
      <c r="Q1016" s="61">
        <v>0</v>
      </c>
      <c r="R1016" s="61">
        <v>0</v>
      </c>
      <c r="S1016" s="61">
        <v>0</v>
      </c>
      <c r="T1016" s="61">
        <v>0</v>
      </c>
      <c r="U1016" s="279">
        <f t="shared" si="395"/>
        <v>0</v>
      </c>
    </row>
    <row r="1017" spans="1:21" hidden="1" x14ac:dyDescent="0.25">
      <c r="A1017" s="30"/>
      <c r="B1017" s="24" t="s">
        <v>700</v>
      </c>
      <c r="C1017" s="15" t="s">
        <v>292</v>
      </c>
      <c r="D1017" s="2">
        <v>0</v>
      </c>
      <c r="E1017" s="2"/>
      <c r="F1017" s="2"/>
      <c r="G1017" s="2">
        <v>0</v>
      </c>
      <c r="H1017" s="2"/>
      <c r="I1017" s="2">
        <v>0</v>
      </c>
      <c r="J1017" s="2"/>
      <c r="K1017" s="60">
        <f t="shared" si="393"/>
        <v>0</v>
      </c>
      <c r="L1017" s="2"/>
      <c r="M1017" s="2"/>
      <c r="N1017" s="2"/>
      <c r="O1017" s="2"/>
      <c r="P1017" s="2"/>
      <c r="Q1017" s="2"/>
      <c r="R1017" s="2"/>
      <c r="S1017" s="2"/>
      <c r="T1017" s="2"/>
      <c r="U1017" s="279">
        <f t="shared" si="395"/>
        <v>0</v>
      </c>
    </row>
    <row r="1018" spans="1:21" hidden="1" x14ac:dyDescent="0.25">
      <c r="A1018" s="30"/>
      <c r="B1018" s="24" t="s">
        <v>704</v>
      </c>
      <c r="C1018" s="15" t="s">
        <v>293</v>
      </c>
      <c r="D1018" s="2">
        <v>0</v>
      </c>
      <c r="E1018" s="2"/>
      <c r="F1018" s="2"/>
      <c r="G1018" s="2">
        <v>0</v>
      </c>
      <c r="H1018" s="2"/>
      <c r="I1018" s="2">
        <v>0</v>
      </c>
      <c r="J1018" s="2"/>
      <c r="K1018" s="60">
        <f t="shared" si="393"/>
        <v>0</v>
      </c>
      <c r="L1018" s="2"/>
      <c r="M1018" s="2"/>
      <c r="N1018" s="2"/>
      <c r="O1018" s="2"/>
      <c r="P1018" s="2"/>
      <c r="Q1018" s="2"/>
      <c r="R1018" s="2"/>
      <c r="S1018" s="2"/>
      <c r="T1018" s="2"/>
      <c r="U1018" s="279">
        <f t="shared" si="395"/>
        <v>0</v>
      </c>
    </row>
    <row r="1019" spans="1:21" hidden="1" x14ac:dyDescent="0.25">
      <c r="A1019" s="30"/>
      <c r="B1019" s="24" t="s">
        <v>705</v>
      </c>
      <c r="C1019" s="15" t="s">
        <v>294</v>
      </c>
      <c r="D1019" s="2">
        <v>0</v>
      </c>
      <c r="E1019" s="2"/>
      <c r="F1019" s="2"/>
      <c r="G1019" s="2">
        <v>0</v>
      </c>
      <c r="H1019" s="2"/>
      <c r="I1019" s="2">
        <v>0</v>
      </c>
      <c r="J1019" s="2"/>
      <c r="K1019" s="60">
        <f t="shared" si="393"/>
        <v>0</v>
      </c>
      <c r="L1019" s="2"/>
      <c r="M1019" s="2"/>
      <c r="N1019" s="2"/>
      <c r="O1019" s="2"/>
      <c r="P1019" s="2"/>
      <c r="Q1019" s="2"/>
      <c r="R1019" s="2"/>
      <c r="S1019" s="2"/>
      <c r="T1019" s="2"/>
      <c r="U1019" s="279">
        <f t="shared" si="395"/>
        <v>0</v>
      </c>
    </row>
    <row r="1020" spans="1:21" hidden="1" x14ac:dyDescent="0.25">
      <c r="A1020" s="30"/>
      <c r="B1020" s="24" t="s">
        <v>706</v>
      </c>
      <c r="C1020" s="15" t="s">
        <v>550</v>
      </c>
      <c r="D1020" s="2">
        <v>0</v>
      </c>
      <c r="E1020" s="2"/>
      <c r="F1020" s="2"/>
      <c r="G1020" s="2">
        <v>0</v>
      </c>
      <c r="H1020" s="2"/>
      <c r="I1020" s="2">
        <v>0</v>
      </c>
      <c r="J1020" s="2"/>
      <c r="K1020" s="60">
        <f t="shared" si="393"/>
        <v>0</v>
      </c>
      <c r="L1020" s="2"/>
      <c r="M1020" s="2"/>
      <c r="N1020" s="2"/>
      <c r="O1020" s="2"/>
      <c r="P1020" s="2"/>
      <c r="Q1020" s="2"/>
      <c r="R1020" s="2"/>
      <c r="S1020" s="2"/>
      <c r="T1020" s="2"/>
      <c r="U1020" s="279">
        <f t="shared" si="395"/>
        <v>0</v>
      </c>
    </row>
    <row r="1021" spans="1:21" hidden="1" x14ac:dyDescent="0.25">
      <c r="A1021" s="30"/>
      <c r="B1021" s="24" t="s">
        <v>701</v>
      </c>
      <c r="C1021" s="15" t="s">
        <v>295</v>
      </c>
      <c r="D1021" s="2">
        <v>0</v>
      </c>
      <c r="E1021" s="2"/>
      <c r="F1021" s="2"/>
      <c r="G1021" s="2">
        <v>0</v>
      </c>
      <c r="H1021" s="2"/>
      <c r="I1021" s="2">
        <v>0</v>
      </c>
      <c r="J1021" s="2"/>
      <c r="K1021" s="60">
        <f t="shared" si="393"/>
        <v>0</v>
      </c>
      <c r="L1021" s="2"/>
      <c r="M1021" s="2"/>
      <c r="N1021" s="2"/>
      <c r="O1021" s="2"/>
      <c r="P1021" s="2"/>
      <c r="Q1021" s="2"/>
      <c r="R1021" s="2"/>
      <c r="S1021" s="2"/>
      <c r="T1021" s="2"/>
      <c r="U1021" s="279">
        <f t="shared" si="395"/>
        <v>0</v>
      </c>
    </row>
    <row r="1022" spans="1:21" ht="0.75" customHeight="1" x14ac:dyDescent="0.25">
      <c r="A1022" s="30"/>
      <c r="B1022" s="24" t="s">
        <v>702</v>
      </c>
      <c r="C1022" s="15" t="s">
        <v>306</v>
      </c>
      <c r="D1022" s="2">
        <v>0</v>
      </c>
      <c r="E1022" s="2"/>
      <c r="F1022" s="2"/>
      <c r="G1022" s="2">
        <v>0</v>
      </c>
      <c r="H1022" s="2"/>
      <c r="I1022" s="2">
        <v>0</v>
      </c>
      <c r="J1022" s="2"/>
      <c r="K1022" s="60">
        <f t="shared" si="393"/>
        <v>0</v>
      </c>
      <c r="L1022" s="2"/>
      <c r="M1022" s="2"/>
      <c r="N1022" s="2"/>
      <c r="O1022" s="2"/>
      <c r="P1022" s="2"/>
      <c r="Q1022" s="2"/>
      <c r="R1022" s="2"/>
      <c r="S1022" s="2"/>
      <c r="T1022" s="2"/>
      <c r="U1022" s="279">
        <f t="shared" si="395"/>
        <v>0</v>
      </c>
    </row>
    <row r="1023" spans="1:21" x14ac:dyDescent="0.25">
      <c r="A1023" s="30" t="s">
        <v>79</v>
      </c>
      <c r="B1023" s="13" t="s">
        <v>393</v>
      </c>
      <c r="C1023" s="18" t="s">
        <v>392</v>
      </c>
      <c r="D1023" s="60">
        <v>0</v>
      </c>
      <c r="E1023" s="60">
        <f>SUM(E1024:E1039)</f>
        <v>0</v>
      </c>
      <c r="F1023" s="60">
        <v>0</v>
      </c>
      <c r="G1023" s="60">
        <v>0</v>
      </c>
      <c r="H1023" s="60">
        <f>SUM(H1024:H1039)</f>
        <v>0</v>
      </c>
      <c r="I1023" s="60">
        <v>0</v>
      </c>
      <c r="J1023" s="60">
        <f>SUM(J1024:J1039)</f>
        <v>0</v>
      </c>
      <c r="K1023" s="60">
        <f t="shared" si="393"/>
        <v>0</v>
      </c>
      <c r="L1023" s="60">
        <f t="shared" ref="L1023:T1023" si="399">SUM(L1024:L1039)</f>
        <v>0</v>
      </c>
      <c r="M1023" s="60">
        <f>SUM(M1024:M1039)</f>
        <v>0</v>
      </c>
      <c r="N1023" s="60">
        <f>SUM(N1024:N1039)</f>
        <v>0</v>
      </c>
      <c r="O1023" s="60">
        <f>SUM(O1024:O1039)</f>
        <v>0</v>
      </c>
      <c r="P1023" s="60">
        <f>SUM(P1024:P1039)</f>
        <v>0</v>
      </c>
      <c r="Q1023" s="60">
        <f>SUM(Q1024:Q1039)</f>
        <v>0</v>
      </c>
      <c r="R1023" s="60">
        <f t="shared" si="399"/>
        <v>0</v>
      </c>
      <c r="S1023" s="60">
        <f t="shared" si="399"/>
        <v>0</v>
      </c>
      <c r="T1023" s="60">
        <f t="shared" si="399"/>
        <v>0</v>
      </c>
      <c r="U1023" s="279">
        <f t="shared" si="395"/>
        <v>0</v>
      </c>
    </row>
    <row r="1024" spans="1:21" hidden="1" x14ac:dyDescent="0.25">
      <c r="A1024" s="30"/>
      <c r="B1024" s="24" t="s">
        <v>692</v>
      </c>
      <c r="C1024" s="15" t="s">
        <v>284</v>
      </c>
      <c r="D1024" s="2">
        <v>0</v>
      </c>
      <c r="E1024" s="2"/>
      <c r="F1024" s="2"/>
      <c r="G1024" s="2">
        <v>0</v>
      </c>
      <c r="H1024" s="2"/>
      <c r="I1024" s="2">
        <v>0</v>
      </c>
      <c r="J1024" s="2"/>
      <c r="K1024" s="60">
        <f t="shared" si="393"/>
        <v>0</v>
      </c>
      <c r="L1024" s="2"/>
      <c r="M1024" s="2"/>
      <c r="N1024" s="2"/>
      <c r="O1024" s="2"/>
      <c r="P1024" s="2"/>
      <c r="Q1024" s="2"/>
      <c r="R1024" s="2"/>
      <c r="S1024" s="2"/>
      <c r="T1024" s="2"/>
      <c r="U1024" s="279">
        <f t="shared" si="395"/>
        <v>0</v>
      </c>
    </row>
    <row r="1025" spans="1:21" hidden="1" x14ac:dyDescent="0.25">
      <c r="A1025" s="30"/>
      <c r="B1025" s="24" t="s">
        <v>693</v>
      </c>
      <c r="C1025" s="15" t="s">
        <v>285</v>
      </c>
      <c r="D1025" s="2">
        <v>0</v>
      </c>
      <c r="E1025" s="2"/>
      <c r="F1025" s="2"/>
      <c r="G1025" s="2">
        <v>0</v>
      </c>
      <c r="H1025" s="2"/>
      <c r="I1025" s="2">
        <v>0</v>
      </c>
      <c r="J1025" s="2"/>
      <c r="K1025" s="60">
        <f t="shared" si="393"/>
        <v>0</v>
      </c>
      <c r="L1025" s="2"/>
      <c r="M1025" s="2"/>
      <c r="N1025" s="2"/>
      <c r="O1025" s="2"/>
      <c r="P1025" s="2"/>
      <c r="Q1025" s="2"/>
      <c r="R1025" s="2"/>
      <c r="S1025" s="2"/>
      <c r="T1025" s="2"/>
      <c r="U1025" s="279">
        <f t="shared" si="395"/>
        <v>0</v>
      </c>
    </row>
    <row r="1026" spans="1:21" hidden="1" x14ac:dyDescent="0.25">
      <c r="A1026" s="30"/>
      <c r="B1026" s="24" t="s">
        <v>695</v>
      </c>
      <c r="C1026" s="15" t="s">
        <v>286</v>
      </c>
      <c r="D1026" s="2">
        <v>0</v>
      </c>
      <c r="E1026" s="2"/>
      <c r="F1026" s="2"/>
      <c r="G1026" s="2">
        <v>0</v>
      </c>
      <c r="H1026" s="2"/>
      <c r="I1026" s="2">
        <v>0</v>
      </c>
      <c r="J1026" s="2"/>
      <c r="K1026" s="60">
        <f t="shared" si="393"/>
        <v>0</v>
      </c>
      <c r="L1026" s="2"/>
      <c r="M1026" s="2"/>
      <c r="N1026" s="2"/>
      <c r="O1026" s="2"/>
      <c r="P1026" s="2"/>
      <c r="Q1026" s="2"/>
      <c r="R1026" s="2"/>
      <c r="S1026" s="2"/>
      <c r="T1026" s="2"/>
      <c r="U1026" s="279">
        <f t="shared" si="395"/>
        <v>0</v>
      </c>
    </row>
    <row r="1027" spans="1:21" hidden="1" x14ac:dyDescent="0.25">
      <c r="A1027" s="30"/>
      <c r="B1027" s="24" t="s">
        <v>694</v>
      </c>
      <c r="C1027" s="15" t="s">
        <v>696</v>
      </c>
      <c r="D1027" s="2">
        <v>0</v>
      </c>
      <c r="E1027" s="2"/>
      <c r="F1027" s="2"/>
      <c r="G1027" s="2">
        <v>0</v>
      </c>
      <c r="H1027" s="2"/>
      <c r="I1027" s="2">
        <v>0</v>
      </c>
      <c r="J1027" s="2"/>
      <c r="K1027" s="60">
        <f t="shared" si="393"/>
        <v>0</v>
      </c>
      <c r="L1027" s="2"/>
      <c r="M1027" s="2"/>
      <c r="N1027" s="2"/>
      <c r="O1027" s="2"/>
      <c r="P1027" s="2"/>
      <c r="Q1027" s="2"/>
      <c r="R1027" s="2"/>
      <c r="S1027" s="2"/>
      <c r="T1027" s="2"/>
      <c r="U1027" s="279">
        <f t="shared" si="395"/>
        <v>0</v>
      </c>
    </row>
    <row r="1028" spans="1:21" hidden="1" x14ac:dyDescent="0.25">
      <c r="A1028" s="30"/>
      <c r="B1028" s="24" t="s">
        <v>697</v>
      </c>
      <c r="C1028" s="15" t="s">
        <v>287</v>
      </c>
      <c r="D1028" s="2">
        <v>0</v>
      </c>
      <c r="E1028" s="2"/>
      <c r="F1028" s="2"/>
      <c r="G1028" s="2">
        <v>0</v>
      </c>
      <c r="H1028" s="2"/>
      <c r="I1028" s="2">
        <v>0</v>
      </c>
      <c r="J1028" s="2"/>
      <c r="K1028" s="60">
        <f t="shared" si="393"/>
        <v>0</v>
      </c>
      <c r="L1028" s="2"/>
      <c r="M1028" s="2"/>
      <c r="N1028" s="2"/>
      <c r="O1028" s="2"/>
      <c r="P1028" s="2"/>
      <c r="Q1028" s="2"/>
      <c r="R1028" s="2"/>
      <c r="S1028" s="2"/>
      <c r="T1028" s="2"/>
      <c r="U1028" s="279">
        <f t="shared" si="395"/>
        <v>0</v>
      </c>
    </row>
    <row r="1029" spans="1:21" hidden="1" x14ac:dyDescent="0.25">
      <c r="A1029" s="30"/>
      <c r="B1029" s="24" t="s">
        <v>708</v>
      </c>
      <c r="C1029" s="15" t="s">
        <v>288</v>
      </c>
      <c r="D1029" s="2">
        <v>0</v>
      </c>
      <c r="E1029" s="2"/>
      <c r="F1029" s="2"/>
      <c r="G1029" s="2">
        <v>0</v>
      </c>
      <c r="H1029" s="2"/>
      <c r="I1029" s="2">
        <v>0</v>
      </c>
      <c r="J1029" s="2"/>
      <c r="K1029" s="60">
        <f t="shared" si="393"/>
        <v>0</v>
      </c>
      <c r="L1029" s="2"/>
      <c r="M1029" s="2"/>
      <c r="N1029" s="2"/>
      <c r="O1029" s="2"/>
      <c r="P1029" s="2"/>
      <c r="Q1029" s="2"/>
      <c r="R1029" s="2"/>
      <c r="S1029" s="2"/>
      <c r="T1029" s="2"/>
      <c r="U1029" s="279">
        <f t="shared" si="395"/>
        <v>0</v>
      </c>
    </row>
    <row r="1030" spans="1:21" hidden="1" x14ac:dyDescent="0.25">
      <c r="A1030" s="30"/>
      <c r="B1030" s="24" t="s">
        <v>698</v>
      </c>
      <c r="C1030" s="15" t="s">
        <v>289</v>
      </c>
      <c r="D1030" s="2">
        <v>0</v>
      </c>
      <c r="E1030" s="2"/>
      <c r="F1030" s="2"/>
      <c r="G1030" s="2">
        <v>0</v>
      </c>
      <c r="H1030" s="2"/>
      <c r="I1030" s="2">
        <v>0</v>
      </c>
      <c r="J1030" s="2"/>
      <c r="K1030" s="60">
        <f t="shared" si="393"/>
        <v>0</v>
      </c>
      <c r="L1030" s="2"/>
      <c r="M1030" s="2"/>
      <c r="N1030" s="2"/>
      <c r="O1030" s="2"/>
      <c r="P1030" s="2"/>
      <c r="Q1030" s="2"/>
      <c r="R1030" s="2"/>
      <c r="S1030" s="2"/>
      <c r="T1030" s="2"/>
      <c r="U1030" s="279">
        <f t="shared" si="395"/>
        <v>0</v>
      </c>
    </row>
    <row r="1031" spans="1:21" ht="31.5" hidden="1" x14ac:dyDescent="0.25">
      <c r="A1031" s="30"/>
      <c r="B1031" s="24" t="s">
        <v>703</v>
      </c>
      <c r="C1031" s="15" t="s">
        <v>290</v>
      </c>
      <c r="D1031" s="2">
        <v>0</v>
      </c>
      <c r="E1031" s="2"/>
      <c r="F1031" s="2"/>
      <c r="G1031" s="2">
        <v>0</v>
      </c>
      <c r="H1031" s="2"/>
      <c r="I1031" s="2">
        <v>0</v>
      </c>
      <c r="J1031" s="2"/>
      <c r="K1031" s="60">
        <f t="shared" si="393"/>
        <v>0</v>
      </c>
      <c r="L1031" s="2"/>
      <c r="M1031" s="2"/>
      <c r="N1031" s="2"/>
      <c r="O1031" s="2"/>
      <c r="P1031" s="2"/>
      <c r="Q1031" s="2"/>
      <c r="R1031" s="2"/>
      <c r="S1031" s="2"/>
      <c r="T1031" s="2"/>
      <c r="U1031" s="279">
        <f t="shared" si="395"/>
        <v>0</v>
      </c>
    </row>
    <row r="1032" spans="1:21" hidden="1" x14ac:dyDescent="0.25">
      <c r="A1032" s="30"/>
      <c r="B1032" s="24" t="s">
        <v>699</v>
      </c>
      <c r="C1032" s="15" t="s">
        <v>291</v>
      </c>
      <c r="D1032" s="2">
        <v>0</v>
      </c>
      <c r="E1032" s="2"/>
      <c r="F1032" s="2"/>
      <c r="G1032" s="2">
        <v>0</v>
      </c>
      <c r="H1032" s="2"/>
      <c r="I1032" s="2">
        <v>0</v>
      </c>
      <c r="J1032" s="2"/>
      <c r="K1032" s="60">
        <f t="shared" si="393"/>
        <v>0</v>
      </c>
      <c r="L1032" s="2"/>
      <c r="M1032" s="2"/>
      <c r="N1032" s="2"/>
      <c r="O1032" s="2"/>
      <c r="P1032" s="2"/>
      <c r="Q1032" s="2"/>
      <c r="R1032" s="2"/>
      <c r="S1032" s="2"/>
      <c r="T1032" s="2"/>
      <c r="U1032" s="279">
        <f t="shared" si="395"/>
        <v>0</v>
      </c>
    </row>
    <row r="1033" spans="1:21" ht="31.5" hidden="1" x14ac:dyDescent="0.25">
      <c r="A1033" s="30"/>
      <c r="B1033" s="24" t="s">
        <v>950</v>
      </c>
      <c r="C1033" s="15" t="s">
        <v>949</v>
      </c>
      <c r="D1033" s="187">
        <v>0</v>
      </c>
      <c r="E1033" s="61">
        <v>0</v>
      </c>
      <c r="F1033" s="61">
        <v>0</v>
      </c>
      <c r="G1033" s="61">
        <v>0</v>
      </c>
      <c r="H1033" s="61">
        <v>0</v>
      </c>
      <c r="I1033" s="61">
        <v>0</v>
      </c>
      <c r="J1033" s="61">
        <v>0</v>
      </c>
      <c r="K1033" s="60">
        <f t="shared" si="393"/>
        <v>0</v>
      </c>
      <c r="L1033" s="61">
        <v>0</v>
      </c>
      <c r="M1033" s="61">
        <v>0</v>
      </c>
      <c r="N1033" s="61">
        <v>0</v>
      </c>
      <c r="O1033" s="61">
        <v>0</v>
      </c>
      <c r="P1033" s="61">
        <v>0</v>
      </c>
      <c r="Q1033" s="61">
        <v>0</v>
      </c>
      <c r="R1033" s="61">
        <v>0</v>
      </c>
      <c r="S1033" s="61">
        <v>0</v>
      </c>
      <c r="T1033" s="61">
        <v>0</v>
      </c>
      <c r="U1033" s="279">
        <f t="shared" si="395"/>
        <v>0</v>
      </c>
    </row>
    <row r="1034" spans="1:21" hidden="1" x14ac:dyDescent="0.25">
      <c r="A1034" s="30"/>
      <c r="B1034" s="24" t="s">
        <v>700</v>
      </c>
      <c r="C1034" s="15" t="s">
        <v>292</v>
      </c>
      <c r="D1034" s="2">
        <v>0</v>
      </c>
      <c r="E1034" s="2"/>
      <c r="F1034" s="2"/>
      <c r="G1034" s="2">
        <v>0</v>
      </c>
      <c r="H1034" s="2"/>
      <c r="I1034" s="2">
        <v>0</v>
      </c>
      <c r="J1034" s="2"/>
      <c r="K1034" s="60">
        <f t="shared" si="393"/>
        <v>0</v>
      </c>
      <c r="L1034" s="2"/>
      <c r="M1034" s="2"/>
      <c r="N1034" s="2"/>
      <c r="O1034" s="2"/>
      <c r="P1034" s="2"/>
      <c r="Q1034" s="2"/>
      <c r="R1034" s="2"/>
      <c r="S1034" s="2"/>
      <c r="T1034" s="2"/>
      <c r="U1034" s="279">
        <f t="shared" si="395"/>
        <v>0</v>
      </c>
    </row>
    <row r="1035" spans="1:21" hidden="1" x14ac:dyDescent="0.25">
      <c r="A1035" s="30"/>
      <c r="B1035" s="24" t="s">
        <v>704</v>
      </c>
      <c r="C1035" s="15" t="s">
        <v>293</v>
      </c>
      <c r="D1035" s="2">
        <v>0</v>
      </c>
      <c r="E1035" s="2"/>
      <c r="F1035" s="2"/>
      <c r="G1035" s="2">
        <v>0</v>
      </c>
      <c r="H1035" s="2"/>
      <c r="I1035" s="2">
        <v>0</v>
      </c>
      <c r="J1035" s="2"/>
      <c r="K1035" s="60">
        <f t="shared" ref="K1035:K1098" si="400">+I1035+J1035</f>
        <v>0</v>
      </c>
      <c r="L1035" s="2"/>
      <c r="M1035" s="2"/>
      <c r="N1035" s="2"/>
      <c r="O1035" s="2"/>
      <c r="P1035" s="2"/>
      <c r="Q1035" s="2"/>
      <c r="R1035" s="2"/>
      <c r="S1035" s="2"/>
      <c r="T1035" s="2"/>
      <c r="U1035" s="279">
        <f t="shared" ref="U1035:U1098" si="401">+K1035-M1035-N1035-O1035-P1035</f>
        <v>0</v>
      </c>
    </row>
    <row r="1036" spans="1:21" hidden="1" x14ac:dyDescent="0.25">
      <c r="A1036" s="30"/>
      <c r="B1036" s="24" t="s">
        <v>705</v>
      </c>
      <c r="C1036" s="15" t="s">
        <v>294</v>
      </c>
      <c r="D1036" s="2">
        <v>0</v>
      </c>
      <c r="E1036" s="2"/>
      <c r="F1036" s="2"/>
      <c r="G1036" s="2">
        <v>0</v>
      </c>
      <c r="H1036" s="2"/>
      <c r="I1036" s="2">
        <v>0</v>
      </c>
      <c r="J1036" s="2"/>
      <c r="K1036" s="60">
        <f t="shared" si="400"/>
        <v>0</v>
      </c>
      <c r="L1036" s="2"/>
      <c r="M1036" s="2"/>
      <c r="N1036" s="2"/>
      <c r="O1036" s="2"/>
      <c r="P1036" s="2"/>
      <c r="Q1036" s="2"/>
      <c r="R1036" s="2"/>
      <c r="S1036" s="2"/>
      <c r="T1036" s="2"/>
      <c r="U1036" s="279">
        <f t="shared" si="401"/>
        <v>0</v>
      </c>
    </row>
    <row r="1037" spans="1:21" hidden="1" x14ac:dyDescent="0.25">
      <c r="A1037" s="30"/>
      <c r="B1037" s="24" t="s">
        <v>706</v>
      </c>
      <c r="C1037" s="15" t="s">
        <v>550</v>
      </c>
      <c r="D1037" s="2">
        <v>0</v>
      </c>
      <c r="E1037" s="2"/>
      <c r="F1037" s="2"/>
      <c r="G1037" s="2">
        <v>0</v>
      </c>
      <c r="H1037" s="2"/>
      <c r="I1037" s="2">
        <v>0</v>
      </c>
      <c r="J1037" s="2"/>
      <c r="K1037" s="60">
        <f t="shared" si="400"/>
        <v>0</v>
      </c>
      <c r="L1037" s="2"/>
      <c r="M1037" s="2"/>
      <c r="N1037" s="2"/>
      <c r="O1037" s="2"/>
      <c r="P1037" s="2"/>
      <c r="Q1037" s="2"/>
      <c r="R1037" s="2"/>
      <c r="S1037" s="2"/>
      <c r="T1037" s="2"/>
      <c r="U1037" s="279">
        <f t="shared" si="401"/>
        <v>0</v>
      </c>
    </row>
    <row r="1038" spans="1:21" hidden="1" x14ac:dyDescent="0.25">
      <c r="A1038" s="30"/>
      <c r="B1038" s="24" t="s">
        <v>701</v>
      </c>
      <c r="C1038" s="15" t="s">
        <v>295</v>
      </c>
      <c r="D1038" s="2">
        <v>0</v>
      </c>
      <c r="E1038" s="2"/>
      <c r="F1038" s="2"/>
      <c r="G1038" s="2">
        <v>0</v>
      </c>
      <c r="H1038" s="2"/>
      <c r="I1038" s="2">
        <v>0</v>
      </c>
      <c r="J1038" s="2"/>
      <c r="K1038" s="60">
        <f t="shared" si="400"/>
        <v>0</v>
      </c>
      <c r="L1038" s="2"/>
      <c r="M1038" s="2"/>
      <c r="N1038" s="2"/>
      <c r="O1038" s="2"/>
      <c r="P1038" s="2"/>
      <c r="Q1038" s="2"/>
      <c r="R1038" s="2"/>
      <c r="S1038" s="2"/>
      <c r="T1038" s="2"/>
      <c r="U1038" s="279">
        <f t="shared" si="401"/>
        <v>0</v>
      </c>
    </row>
    <row r="1039" spans="1:21" ht="31.5" hidden="1" x14ac:dyDescent="0.25">
      <c r="A1039" s="30"/>
      <c r="B1039" s="24" t="s">
        <v>702</v>
      </c>
      <c r="C1039" s="15" t="s">
        <v>306</v>
      </c>
      <c r="D1039" s="2">
        <v>0</v>
      </c>
      <c r="E1039" s="2"/>
      <c r="F1039" s="2"/>
      <c r="G1039" s="2">
        <v>0</v>
      </c>
      <c r="H1039" s="2"/>
      <c r="I1039" s="2">
        <v>0</v>
      </c>
      <c r="J1039" s="2"/>
      <c r="K1039" s="60">
        <f t="shared" si="400"/>
        <v>0</v>
      </c>
      <c r="L1039" s="2"/>
      <c r="M1039" s="2"/>
      <c r="N1039" s="2"/>
      <c r="O1039" s="2"/>
      <c r="P1039" s="2"/>
      <c r="Q1039" s="2"/>
      <c r="R1039" s="2"/>
      <c r="S1039" s="2"/>
      <c r="T1039" s="2"/>
      <c r="U1039" s="279">
        <f t="shared" si="401"/>
        <v>0</v>
      </c>
    </row>
    <row r="1040" spans="1:21" x14ac:dyDescent="0.25">
      <c r="A1040" s="30" t="s">
        <v>80</v>
      </c>
      <c r="B1040" s="13" t="s">
        <v>343</v>
      </c>
      <c r="C1040" s="18" t="s">
        <v>392</v>
      </c>
      <c r="D1040" s="60">
        <v>0</v>
      </c>
      <c r="E1040" s="60">
        <f>SUM(E1041:E1056)</f>
        <v>0</v>
      </c>
      <c r="F1040" s="60">
        <v>0</v>
      </c>
      <c r="G1040" s="60">
        <v>0</v>
      </c>
      <c r="H1040" s="60">
        <f>SUM(H1041:H1056)</f>
        <v>0</v>
      </c>
      <c r="I1040" s="60">
        <v>0</v>
      </c>
      <c r="J1040" s="60">
        <f>SUM(J1041:J1056)</f>
        <v>0</v>
      </c>
      <c r="K1040" s="60">
        <f t="shared" si="400"/>
        <v>0</v>
      </c>
      <c r="L1040" s="60">
        <f t="shared" ref="L1040:T1040" si="402">SUM(L1041:L1056)</f>
        <v>0</v>
      </c>
      <c r="M1040" s="60">
        <f>SUM(M1041:M1056)</f>
        <v>0</v>
      </c>
      <c r="N1040" s="60">
        <f>SUM(N1041:N1056)</f>
        <v>0</v>
      </c>
      <c r="O1040" s="60">
        <f>SUM(O1041:O1056)</f>
        <v>0</v>
      </c>
      <c r="P1040" s="60">
        <f>SUM(P1041:P1056)</f>
        <v>0</v>
      </c>
      <c r="Q1040" s="60">
        <f>SUM(Q1041:Q1056)</f>
        <v>0</v>
      </c>
      <c r="R1040" s="60">
        <f t="shared" si="402"/>
        <v>0</v>
      </c>
      <c r="S1040" s="60">
        <f t="shared" si="402"/>
        <v>0</v>
      </c>
      <c r="T1040" s="60">
        <f t="shared" si="402"/>
        <v>0</v>
      </c>
      <c r="U1040" s="279">
        <f t="shared" si="401"/>
        <v>0</v>
      </c>
    </row>
    <row r="1041" spans="1:21" hidden="1" x14ac:dyDescent="0.25">
      <c r="A1041" s="30"/>
      <c r="B1041" s="24" t="s">
        <v>692</v>
      </c>
      <c r="C1041" s="15" t="s">
        <v>284</v>
      </c>
      <c r="D1041" s="2">
        <v>0</v>
      </c>
      <c r="E1041" s="2"/>
      <c r="F1041" s="2"/>
      <c r="G1041" s="2">
        <v>0</v>
      </c>
      <c r="H1041" s="2"/>
      <c r="I1041" s="2">
        <v>0</v>
      </c>
      <c r="J1041" s="2"/>
      <c r="K1041" s="60">
        <f t="shared" si="400"/>
        <v>0</v>
      </c>
      <c r="L1041" s="2"/>
      <c r="M1041" s="2"/>
      <c r="N1041" s="2"/>
      <c r="O1041" s="2"/>
      <c r="P1041" s="2"/>
      <c r="Q1041" s="2"/>
      <c r="R1041" s="2"/>
      <c r="S1041" s="2"/>
      <c r="T1041" s="2"/>
      <c r="U1041" s="279">
        <f t="shared" si="401"/>
        <v>0</v>
      </c>
    </row>
    <row r="1042" spans="1:21" hidden="1" x14ac:dyDescent="0.25">
      <c r="A1042" s="30"/>
      <c r="B1042" s="24" t="s">
        <v>693</v>
      </c>
      <c r="C1042" s="15" t="s">
        <v>285</v>
      </c>
      <c r="D1042" s="2">
        <v>0</v>
      </c>
      <c r="E1042" s="2"/>
      <c r="F1042" s="2"/>
      <c r="G1042" s="2">
        <v>0</v>
      </c>
      <c r="H1042" s="2"/>
      <c r="I1042" s="2">
        <v>0</v>
      </c>
      <c r="J1042" s="2"/>
      <c r="K1042" s="60">
        <f t="shared" si="400"/>
        <v>0</v>
      </c>
      <c r="L1042" s="2"/>
      <c r="M1042" s="2"/>
      <c r="N1042" s="2"/>
      <c r="O1042" s="2"/>
      <c r="P1042" s="2"/>
      <c r="Q1042" s="2"/>
      <c r="R1042" s="2"/>
      <c r="S1042" s="2"/>
      <c r="T1042" s="2"/>
      <c r="U1042" s="279">
        <f t="shared" si="401"/>
        <v>0</v>
      </c>
    </row>
    <row r="1043" spans="1:21" hidden="1" x14ac:dyDescent="0.25">
      <c r="A1043" s="30"/>
      <c r="B1043" s="24" t="s">
        <v>695</v>
      </c>
      <c r="C1043" s="15" t="s">
        <v>286</v>
      </c>
      <c r="D1043" s="2">
        <v>0</v>
      </c>
      <c r="E1043" s="2"/>
      <c r="F1043" s="2"/>
      <c r="G1043" s="2">
        <v>0</v>
      </c>
      <c r="H1043" s="2"/>
      <c r="I1043" s="2">
        <v>0</v>
      </c>
      <c r="J1043" s="2"/>
      <c r="K1043" s="60">
        <f t="shared" si="400"/>
        <v>0</v>
      </c>
      <c r="L1043" s="2"/>
      <c r="M1043" s="2"/>
      <c r="N1043" s="2"/>
      <c r="O1043" s="2"/>
      <c r="P1043" s="2"/>
      <c r="Q1043" s="2"/>
      <c r="R1043" s="2"/>
      <c r="S1043" s="2"/>
      <c r="T1043" s="2"/>
      <c r="U1043" s="279">
        <f t="shared" si="401"/>
        <v>0</v>
      </c>
    </row>
    <row r="1044" spans="1:21" hidden="1" x14ac:dyDescent="0.25">
      <c r="A1044" s="30"/>
      <c r="B1044" s="24" t="s">
        <v>694</v>
      </c>
      <c r="C1044" s="15" t="s">
        <v>696</v>
      </c>
      <c r="D1044" s="2">
        <v>0</v>
      </c>
      <c r="E1044" s="2"/>
      <c r="F1044" s="2"/>
      <c r="G1044" s="2">
        <v>0</v>
      </c>
      <c r="H1044" s="2"/>
      <c r="I1044" s="2">
        <v>0</v>
      </c>
      <c r="J1044" s="2"/>
      <c r="K1044" s="60">
        <f t="shared" si="400"/>
        <v>0</v>
      </c>
      <c r="L1044" s="2"/>
      <c r="M1044" s="2"/>
      <c r="N1044" s="2"/>
      <c r="O1044" s="2"/>
      <c r="P1044" s="2"/>
      <c r="Q1044" s="2"/>
      <c r="R1044" s="2"/>
      <c r="S1044" s="2"/>
      <c r="T1044" s="2"/>
      <c r="U1044" s="279">
        <f t="shared" si="401"/>
        <v>0</v>
      </c>
    </row>
    <row r="1045" spans="1:21" hidden="1" x14ac:dyDescent="0.25">
      <c r="A1045" s="30"/>
      <c r="B1045" s="24" t="s">
        <v>697</v>
      </c>
      <c r="C1045" s="15" t="s">
        <v>287</v>
      </c>
      <c r="D1045" s="2">
        <v>0</v>
      </c>
      <c r="E1045" s="2"/>
      <c r="F1045" s="2"/>
      <c r="G1045" s="2">
        <v>0</v>
      </c>
      <c r="H1045" s="2"/>
      <c r="I1045" s="2">
        <v>0</v>
      </c>
      <c r="J1045" s="2"/>
      <c r="K1045" s="60">
        <f t="shared" si="400"/>
        <v>0</v>
      </c>
      <c r="L1045" s="2"/>
      <c r="M1045" s="2"/>
      <c r="N1045" s="2"/>
      <c r="O1045" s="2"/>
      <c r="P1045" s="2"/>
      <c r="Q1045" s="2"/>
      <c r="R1045" s="2"/>
      <c r="S1045" s="2"/>
      <c r="T1045" s="2"/>
      <c r="U1045" s="279">
        <f t="shared" si="401"/>
        <v>0</v>
      </c>
    </row>
    <row r="1046" spans="1:21" hidden="1" x14ac:dyDescent="0.25">
      <c r="A1046" s="30"/>
      <c r="B1046" s="24" t="s">
        <v>708</v>
      </c>
      <c r="C1046" s="15" t="s">
        <v>288</v>
      </c>
      <c r="D1046" s="2">
        <v>0</v>
      </c>
      <c r="E1046" s="2"/>
      <c r="F1046" s="2"/>
      <c r="G1046" s="2">
        <v>0</v>
      </c>
      <c r="H1046" s="2"/>
      <c r="I1046" s="2">
        <v>0</v>
      </c>
      <c r="J1046" s="2"/>
      <c r="K1046" s="60">
        <f t="shared" si="400"/>
        <v>0</v>
      </c>
      <c r="L1046" s="2"/>
      <c r="M1046" s="2"/>
      <c r="N1046" s="2"/>
      <c r="O1046" s="2"/>
      <c r="P1046" s="2"/>
      <c r="Q1046" s="2"/>
      <c r="R1046" s="2"/>
      <c r="S1046" s="2"/>
      <c r="T1046" s="2"/>
      <c r="U1046" s="279">
        <f t="shared" si="401"/>
        <v>0</v>
      </c>
    </row>
    <row r="1047" spans="1:21" hidden="1" x14ac:dyDescent="0.25">
      <c r="A1047" s="30"/>
      <c r="B1047" s="24" t="s">
        <v>698</v>
      </c>
      <c r="C1047" s="15" t="s">
        <v>289</v>
      </c>
      <c r="D1047" s="2">
        <v>0</v>
      </c>
      <c r="E1047" s="2"/>
      <c r="F1047" s="2"/>
      <c r="G1047" s="2">
        <v>0</v>
      </c>
      <c r="H1047" s="2"/>
      <c r="I1047" s="2">
        <v>0</v>
      </c>
      <c r="J1047" s="2"/>
      <c r="K1047" s="60">
        <f t="shared" si="400"/>
        <v>0</v>
      </c>
      <c r="L1047" s="2"/>
      <c r="M1047" s="2"/>
      <c r="N1047" s="2"/>
      <c r="O1047" s="2"/>
      <c r="P1047" s="2"/>
      <c r="Q1047" s="2"/>
      <c r="R1047" s="2"/>
      <c r="S1047" s="2"/>
      <c r="T1047" s="2"/>
      <c r="U1047" s="279">
        <f t="shared" si="401"/>
        <v>0</v>
      </c>
    </row>
    <row r="1048" spans="1:21" ht="31.5" hidden="1" x14ac:dyDescent="0.25">
      <c r="A1048" s="30"/>
      <c r="B1048" s="24" t="s">
        <v>703</v>
      </c>
      <c r="C1048" s="15" t="s">
        <v>290</v>
      </c>
      <c r="D1048" s="2">
        <v>0</v>
      </c>
      <c r="E1048" s="2"/>
      <c r="F1048" s="2"/>
      <c r="G1048" s="2">
        <v>0</v>
      </c>
      <c r="H1048" s="2"/>
      <c r="I1048" s="2">
        <v>0</v>
      </c>
      <c r="J1048" s="2"/>
      <c r="K1048" s="60">
        <f t="shared" si="400"/>
        <v>0</v>
      </c>
      <c r="L1048" s="2"/>
      <c r="M1048" s="2"/>
      <c r="N1048" s="2"/>
      <c r="O1048" s="2"/>
      <c r="P1048" s="2"/>
      <c r="Q1048" s="2"/>
      <c r="R1048" s="2"/>
      <c r="S1048" s="2"/>
      <c r="T1048" s="2"/>
      <c r="U1048" s="279">
        <f t="shared" si="401"/>
        <v>0</v>
      </c>
    </row>
    <row r="1049" spans="1:21" hidden="1" x14ac:dyDescent="0.25">
      <c r="A1049" s="30"/>
      <c r="B1049" s="24" t="s">
        <v>699</v>
      </c>
      <c r="C1049" s="15" t="s">
        <v>291</v>
      </c>
      <c r="D1049" s="2">
        <v>0</v>
      </c>
      <c r="E1049" s="2"/>
      <c r="F1049" s="2"/>
      <c r="G1049" s="2">
        <v>0</v>
      </c>
      <c r="H1049" s="2"/>
      <c r="I1049" s="2">
        <v>0</v>
      </c>
      <c r="J1049" s="2"/>
      <c r="K1049" s="60">
        <f t="shared" si="400"/>
        <v>0</v>
      </c>
      <c r="L1049" s="2"/>
      <c r="M1049" s="2"/>
      <c r="N1049" s="2"/>
      <c r="O1049" s="2"/>
      <c r="P1049" s="2"/>
      <c r="Q1049" s="2"/>
      <c r="R1049" s="2"/>
      <c r="S1049" s="2"/>
      <c r="T1049" s="2"/>
      <c r="U1049" s="279">
        <f t="shared" si="401"/>
        <v>0</v>
      </c>
    </row>
    <row r="1050" spans="1:21" ht="31.5" hidden="1" x14ac:dyDescent="0.25">
      <c r="A1050" s="30"/>
      <c r="B1050" s="24" t="s">
        <v>950</v>
      </c>
      <c r="C1050" s="15" t="s">
        <v>949</v>
      </c>
      <c r="D1050" s="187">
        <v>0</v>
      </c>
      <c r="E1050" s="61">
        <v>0</v>
      </c>
      <c r="F1050" s="61">
        <v>0</v>
      </c>
      <c r="G1050" s="61">
        <v>0</v>
      </c>
      <c r="H1050" s="61">
        <v>0</v>
      </c>
      <c r="I1050" s="61">
        <v>0</v>
      </c>
      <c r="J1050" s="61">
        <v>0</v>
      </c>
      <c r="K1050" s="60">
        <f t="shared" si="400"/>
        <v>0</v>
      </c>
      <c r="L1050" s="61">
        <v>0</v>
      </c>
      <c r="M1050" s="61">
        <v>0</v>
      </c>
      <c r="N1050" s="61">
        <v>0</v>
      </c>
      <c r="O1050" s="61">
        <v>0</v>
      </c>
      <c r="P1050" s="61">
        <v>0</v>
      </c>
      <c r="Q1050" s="61">
        <v>0</v>
      </c>
      <c r="R1050" s="61">
        <v>0</v>
      </c>
      <c r="S1050" s="61">
        <v>0</v>
      </c>
      <c r="T1050" s="61">
        <v>0</v>
      </c>
      <c r="U1050" s="279">
        <f t="shared" si="401"/>
        <v>0</v>
      </c>
    </row>
    <row r="1051" spans="1:21" hidden="1" x14ac:dyDescent="0.25">
      <c r="A1051" s="30"/>
      <c r="B1051" s="24" t="s">
        <v>700</v>
      </c>
      <c r="C1051" s="15" t="s">
        <v>292</v>
      </c>
      <c r="D1051" s="2">
        <v>0</v>
      </c>
      <c r="E1051" s="2"/>
      <c r="F1051" s="2"/>
      <c r="G1051" s="2">
        <v>0</v>
      </c>
      <c r="H1051" s="2"/>
      <c r="I1051" s="2">
        <v>0</v>
      </c>
      <c r="J1051" s="2"/>
      <c r="K1051" s="60">
        <f t="shared" si="400"/>
        <v>0</v>
      </c>
      <c r="L1051" s="2"/>
      <c r="M1051" s="2"/>
      <c r="N1051" s="2"/>
      <c r="O1051" s="2"/>
      <c r="P1051" s="2"/>
      <c r="Q1051" s="2"/>
      <c r="R1051" s="2"/>
      <c r="S1051" s="2"/>
      <c r="T1051" s="2"/>
      <c r="U1051" s="279">
        <f t="shared" si="401"/>
        <v>0</v>
      </c>
    </row>
    <row r="1052" spans="1:21" hidden="1" x14ac:dyDescent="0.25">
      <c r="A1052" s="30"/>
      <c r="B1052" s="24" t="s">
        <v>704</v>
      </c>
      <c r="C1052" s="15" t="s">
        <v>293</v>
      </c>
      <c r="D1052" s="2">
        <v>0</v>
      </c>
      <c r="E1052" s="2"/>
      <c r="F1052" s="2"/>
      <c r="G1052" s="2">
        <v>0</v>
      </c>
      <c r="H1052" s="2"/>
      <c r="I1052" s="2">
        <v>0</v>
      </c>
      <c r="J1052" s="2"/>
      <c r="K1052" s="60">
        <f t="shared" si="400"/>
        <v>0</v>
      </c>
      <c r="L1052" s="2"/>
      <c r="M1052" s="2"/>
      <c r="N1052" s="2"/>
      <c r="O1052" s="2"/>
      <c r="P1052" s="2"/>
      <c r="Q1052" s="2"/>
      <c r="R1052" s="2"/>
      <c r="S1052" s="2"/>
      <c r="T1052" s="2"/>
      <c r="U1052" s="279">
        <f t="shared" si="401"/>
        <v>0</v>
      </c>
    </row>
    <row r="1053" spans="1:21" hidden="1" x14ac:dyDescent="0.25">
      <c r="A1053" s="30"/>
      <c r="B1053" s="24" t="s">
        <v>705</v>
      </c>
      <c r="C1053" s="15" t="s">
        <v>294</v>
      </c>
      <c r="D1053" s="2">
        <v>0</v>
      </c>
      <c r="E1053" s="2"/>
      <c r="F1053" s="2"/>
      <c r="G1053" s="2">
        <v>0</v>
      </c>
      <c r="H1053" s="2"/>
      <c r="I1053" s="2">
        <v>0</v>
      </c>
      <c r="J1053" s="2"/>
      <c r="K1053" s="60">
        <f t="shared" si="400"/>
        <v>0</v>
      </c>
      <c r="L1053" s="2"/>
      <c r="M1053" s="2"/>
      <c r="N1053" s="2"/>
      <c r="O1053" s="2"/>
      <c r="P1053" s="2"/>
      <c r="Q1053" s="2"/>
      <c r="R1053" s="2"/>
      <c r="S1053" s="2"/>
      <c r="T1053" s="2"/>
      <c r="U1053" s="279">
        <f t="shared" si="401"/>
        <v>0</v>
      </c>
    </row>
    <row r="1054" spans="1:21" hidden="1" x14ac:dyDescent="0.25">
      <c r="A1054" s="30"/>
      <c r="B1054" s="24" t="s">
        <v>706</v>
      </c>
      <c r="C1054" s="15" t="s">
        <v>550</v>
      </c>
      <c r="D1054" s="2">
        <v>0</v>
      </c>
      <c r="E1054" s="2"/>
      <c r="F1054" s="2"/>
      <c r="G1054" s="2">
        <v>0</v>
      </c>
      <c r="H1054" s="2"/>
      <c r="I1054" s="2">
        <v>0</v>
      </c>
      <c r="J1054" s="2"/>
      <c r="K1054" s="60">
        <f t="shared" si="400"/>
        <v>0</v>
      </c>
      <c r="L1054" s="2"/>
      <c r="M1054" s="2"/>
      <c r="N1054" s="2"/>
      <c r="O1054" s="2"/>
      <c r="P1054" s="2"/>
      <c r="Q1054" s="2"/>
      <c r="R1054" s="2"/>
      <c r="S1054" s="2"/>
      <c r="T1054" s="2"/>
      <c r="U1054" s="279">
        <f t="shared" si="401"/>
        <v>0</v>
      </c>
    </row>
    <row r="1055" spans="1:21" hidden="1" x14ac:dyDescent="0.25">
      <c r="A1055" s="30"/>
      <c r="B1055" s="24" t="s">
        <v>701</v>
      </c>
      <c r="C1055" s="15" t="s">
        <v>295</v>
      </c>
      <c r="D1055" s="2">
        <v>0</v>
      </c>
      <c r="E1055" s="2"/>
      <c r="F1055" s="2"/>
      <c r="G1055" s="2">
        <v>0</v>
      </c>
      <c r="H1055" s="2"/>
      <c r="I1055" s="2">
        <v>0</v>
      </c>
      <c r="J1055" s="2"/>
      <c r="K1055" s="60">
        <f t="shared" si="400"/>
        <v>0</v>
      </c>
      <c r="L1055" s="2"/>
      <c r="M1055" s="2"/>
      <c r="N1055" s="2"/>
      <c r="O1055" s="2"/>
      <c r="P1055" s="2"/>
      <c r="Q1055" s="2"/>
      <c r="R1055" s="2"/>
      <c r="S1055" s="2"/>
      <c r="T1055" s="2"/>
      <c r="U1055" s="279">
        <f t="shared" si="401"/>
        <v>0</v>
      </c>
    </row>
    <row r="1056" spans="1:21" ht="31.5" hidden="1" x14ac:dyDescent="0.25">
      <c r="A1056" s="30"/>
      <c r="B1056" s="24" t="s">
        <v>702</v>
      </c>
      <c r="C1056" s="15" t="s">
        <v>306</v>
      </c>
      <c r="D1056" s="2">
        <v>0</v>
      </c>
      <c r="E1056" s="2"/>
      <c r="F1056" s="2"/>
      <c r="G1056" s="2">
        <v>0</v>
      </c>
      <c r="H1056" s="2"/>
      <c r="I1056" s="2">
        <v>0</v>
      </c>
      <c r="J1056" s="2"/>
      <c r="K1056" s="60">
        <f t="shared" si="400"/>
        <v>0</v>
      </c>
      <c r="L1056" s="2"/>
      <c r="M1056" s="2"/>
      <c r="N1056" s="2"/>
      <c r="O1056" s="2"/>
      <c r="P1056" s="2"/>
      <c r="Q1056" s="2"/>
      <c r="R1056" s="2"/>
      <c r="S1056" s="2"/>
      <c r="T1056" s="2"/>
      <c r="U1056" s="279">
        <f t="shared" si="401"/>
        <v>0</v>
      </c>
    </row>
    <row r="1057" spans="1:21" x14ac:dyDescent="0.25">
      <c r="A1057" s="30" t="s">
        <v>332</v>
      </c>
      <c r="B1057" s="13" t="s">
        <v>590</v>
      </c>
      <c r="C1057" s="18" t="s">
        <v>392</v>
      </c>
      <c r="D1057" s="60">
        <v>0</v>
      </c>
      <c r="E1057" s="60">
        <f>SUM(E1058:E1073)</f>
        <v>0</v>
      </c>
      <c r="F1057" s="60">
        <v>0</v>
      </c>
      <c r="G1057" s="60">
        <v>0</v>
      </c>
      <c r="H1057" s="60">
        <f>SUM(H1058:H1073)</f>
        <v>0</v>
      </c>
      <c r="I1057" s="60">
        <v>0</v>
      </c>
      <c r="J1057" s="60">
        <f>SUM(J1058:J1073)</f>
        <v>0</v>
      </c>
      <c r="K1057" s="60">
        <f t="shared" si="400"/>
        <v>0</v>
      </c>
      <c r="L1057" s="60">
        <f t="shared" ref="L1057:T1057" si="403">SUM(L1058:L1073)</f>
        <v>0</v>
      </c>
      <c r="M1057" s="60">
        <f>SUM(M1058:M1073)</f>
        <v>0</v>
      </c>
      <c r="N1057" s="60">
        <f>SUM(N1058:N1073)</f>
        <v>0</v>
      </c>
      <c r="O1057" s="60">
        <f>SUM(O1058:O1073)</f>
        <v>0</v>
      </c>
      <c r="P1057" s="60">
        <f>SUM(P1058:P1073)</f>
        <v>0</v>
      </c>
      <c r="Q1057" s="60">
        <f>SUM(Q1058:Q1073)</f>
        <v>0</v>
      </c>
      <c r="R1057" s="60">
        <f t="shared" si="403"/>
        <v>0</v>
      </c>
      <c r="S1057" s="60">
        <f t="shared" si="403"/>
        <v>0</v>
      </c>
      <c r="T1057" s="60">
        <f t="shared" si="403"/>
        <v>0</v>
      </c>
      <c r="U1057" s="279">
        <f t="shared" si="401"/>
        <v>0</v>
      </c>
    </row>
    <row r="1058" spans="1:21" hidden="1" x14ac:dyDescent="0.25">
      <c r="A1058" s="30"/>
      <c r="B1058" s="24" t="s">
        <v>692</v>
      </c>
      <c r="C1058" s="15" t="s">
        <v>284</v>
      </c>
      <c r="D1058" s="2">
        <v>0</v>
      </c>
      <c r="E1058" s="2"/>
      <c r="F1058" s="2"/>
      <c r="G1058" s="2">
        <v>0</v>
      </c>
      <c r="H1058" s="2"/>
      <c r="I1058" s="2">
        <v>0</v>
      </c>
      <c r="J1058" s="2"/>
      <c r="K1058" s="60">
        <f t="shared" si="400"/>
        <v>0</v>
      </c>
      <c r="L1058" s="2"/>
      <c r="M1058" s="2"/>
      <c r="N1058" s="2"/>
      <c r="O1058" s="2"/>
      <c r="P1058" s="2"/>
      <c r="Q1058" s="2"/>
      <c r="R1058" s="2"/>
      <c r="S1058" s="2"/>
      <c r="T1058" s="2"/>
      <c r="U1058" s="279">
        <f t="shared" si="401"/>
        <v>0</v>
      </c>
    </row>
    <row r="1059" spans="1:21" hidden="1" x14ac:dyDescent="0.25">
      <c r="A1059" s="30"/>
      <c r="B1059" s="24" t="s">
        <v>693</v>
      </c>
      <c r="C1059" s="15" t="s">
        <v>285</v>
      </c>
      <c r="D1059" s="2">
        <v>0</v>
      </c>
      <c r="E1059" s="2"/>
      <c r="F1059" s="2"/>
      <c r="G1059" s="2">
        <v>0</v>
      </c>
      <c r="H1059" s="2"/>
      <c r="I1059" s="2">
        <v>0</v>
      </c>
      <c r="J1059" s="2"/>
      <c r="K1059" s="60">
        <f t="shared" si="400"/>
        <v>0</v>
      </c>
      <c r="L1059" s="2"/>
      <c r="M1059" s="2"/>
      <c r="N1059" s="2"/>
      <c r="O1059" s="2"/>
      <c r="P1059" s="2"/>
      <c r="Q1059" s="2"/>
      <c r="R1059" s="2"/>
      <c r="S1059" s="2"/>
      <c r="T1059" s="2"/>
      <c r="U1059" s="279">
        <f t="shared" si="401"/>
        <v>0</v>
      </c>
    </row>
    <row r="1060" spans="1:21" hidden="1" x14ac:dyDescent="0.25">
      <c r="A1060" s="30"/>
      <c r="B1060" s="24" t="s">
        <v>695</v>
      </c>
      <c r="C1060" s="15" t="s">
        <v>286</v>
      </c>
      <c r="D1060" s="2">
        <v>0</v>
      </c>
      <c r="E1060" s="2"/>
      <c r="F1060" s="2"/>
      <c r="G1060" s="2">
        <v>0</v>
      </c>
      <c r="H1060" s="2"/>
      <c r="I1060" s="2">
        <v>0</v>
      </c>
      <c r="J1060" s="2"/>
      <c r="K1060" s="60">
        <f t="shared" si="400"/>
        <v>0</v>
      </c>
      <c r="L1060" s="2"/>
      <c r="M1060" s="2"/>
      <c r="N1060" s="2"/>
      <c r="O1060" s="2"/>
      <c r="P1060" s="2"/>
      <c r="Q1060" s="2"/>
      <c r="R1060" s="2"/>
      <c r="S1060" s="2"/>
      <c r="T1060" s="2"/>
      <c r="U1060" s="279">
        <f t="shared" si="401"/>
        <v>0</v>
      </c>
    </row>
    <row r="1061" spans="1:21" hidden="1" x14ac:dyDescent="0.25">
      <c r="A1061" s="30"/>
      <c r="B1061" s="24" t="s">
        <v>694</v>
      </c>
      <c r="C1061" s="15" t="s">
        <v>696</v>
      </c>
      <c r="D1061" s="2">
        <v>0</v>
      </c>
      <c r="E1061" s="2"/>
      <c r="F1061" s="2"/>
      <c r="G1061" s="2">
        <v>0</v>
      </c>
      <c r="H1061" s="2"/>
      <c r="I1061" s="2">
        <v>0</v>
      </c>
      <c r="J1061" s="2"/>
      <c r="K1061" s="60">
        <f t="shared" si="400"/>
        <v>0</v>
      </c>
      <c r="L1061" s="2"/>
      <c r="M1061" s="2"/>
      <c r="N1061" s="2"/>
      <c r="O1061" s="2"/>
      <c r="P1061" s="2"/>
      <c r="Q1061" s="2"/>
      <c r="R1061" s="2"/>
      <c r="S1061" s="2"/>
      <c r="T1061" s="2"/>
      <c r="U1061" s="279">
        <f t="shared" si="401"/>
        <v>0</v>
      </c>
    </row>
    <row r="1062" spans="1:21" hidden="1" x14ac:dyDescent="0.25">
      <c r="A1062" s="30"/>
      <c r="B1062" s="24" t="s">
        <v>697</v>
      </c>
      <c r="C1062" s="15" t="s">
        <v>287</v>
      </c>
      <c r="D1062" s="2">
        <v>0</v>
      </c>
      <c r="E1062" s="2"/>
      <c r="F1062" s="2"/>
      <c r="G1062" s="2">
        <v>0</v>
      </c>
      <c r="H1062" s="2"/>
      <c r="I1062" s="2">
        <v>0</v>
      </c>
      <c r="J1062" s="2"/>
      <c r="K1062" s="60">
        <f t="shared" si="400"/>
        <v>0</v>
      </c>
      <c r="L1062" s="2"/>
      <c r="M1062" s="2"/>
      <c r="N1062" s="2"/>
      <c r="O1062" s="2"/>
      <c r="P1062" s="2"/>
      <c r="Q1062" s="2"/>
      <c r="R1062" s="2"/>
      <c r="S1062" s="2"/>
      <c r="T1062" s="2"/>
      <c r="U1062" s="279">
        <f t="shared" si="401"/>
        <v>0</v>
      </c>
    </row>
    <row r="1063" spans="1:21" hidden="1" x14ac:dyDescent="0.25">
      <c r="A1063" s="30"/>
      <c r="B1063" s="24" t="s">
        <v>708</v>
      </c>
      <c r="C1063" s="15" t="s">
        <v>288</v>
      </c>
      <c r="D1063" s="2">
        <v>0</v>
      </c>
      <c r="E1063" s="2"/>
      <c r="F1063" s="2"/>
      <c r="G1063" s="2">
        <v>0</v>
      </c>
      <c r="H1063" s="2"/>
      <c r="I1063" s="2">
        <v>0</v>
      </c>
      <c r="J1063" s="2"/>
      <c r="K1063" s="60">
        <f t="shared" si="400"/>
        <v>0</v>
      </c>
      <c r="L1063" s="2"/>
      <c r="M1063" s="2"/>
      <c r="N1063" s="2"/>
      <c r="O1063" s="2"/>
      <c r="P1063" s="2"/>
      <c r="Q1063" s="2"/>
      <c r="R1063" s="2"/>
      <c r="S1063" s="2"/>
      <c r="T1063" s="2"/>
      <c r="U1063" s="279">
        <f t="shared" si="401"/>
        <v>0</v>
      </c>
    </row>
    <row r="1064" spans="1:21" hidden="1" x14ac:dyDescent="0.25">
      <c r="A1064" s="30"/>
      <c r="B1064" s="24" t="s">
        <v>698</v>
      </c>
      <c r="C1064" s="15" t="s">
        <v>289</v>
      </c>
      <c r="D1064" s="2">
        <v>0</v>
      </c>
      <c r="E1064" s="2"/>
      <c r="F1064" s="2"/>
      <c r="G1064" s="2">
        <v>0</v>
      </c>
      <c r="H1064" s="2"/>
      <c r="I1064" s="2">
        <v>0</v>
      </c>
      <c r="J1064" s="2"/>
      <c r="K1064" s="60">
        <f t="shared" si="400"/>
        <v>0</v>
      </c>
      <c r="L1064" s="2"/>
      <c r="M1064" s="2"/>
      <c r="N1064" s="2"/>
      <c r="O1064" s="2"/>
      <c r="P1064" s="2"/>
      <c r="Q1064" s="2"/>
      <c r="R1064" s="2"/>
      <c r="S1064" s="2"/>
      <c r="T1064" s="2"/>
      <c r="U1064" s="279">
        <f t="shared" si="401"/>
        <v>0</v>
      </c>
    </row>
    <row r="1065" spans="1:21" ht="31.5" hidden="1" x14ac:dyDescent="0.25">
      <c r="A1065" s="30"/>
      <c r="B1065" s="24" t="s">
        <v>703</v>
      </c>
      <c r="C1065" s="15" t="s">
        <v>290</v>
      </c>
      <c r="D1065" s="2">
        <v>0</v>
      </c>
      <c r="E1065" s="2"/>
      <c r="F1065" s="2"/>
      <c r="G1065" s="2">
        <v>0</v>
      </c>
      <c r="H1065" s="2"/>
      <c r="I1065" s="2">
        <v>0</v>
      </c>
      <c r="J1065" s="2"/>
      <c r="K1065" s="60">
        <f t="shared" si="400"/>
        <v>0</v>
      </c>
      <c r="L1065" s="2"/>
      <c r="M1065" s="2"/>
      <c r="N1065" s="2"/>
      <c r="O1065" s="2"/>
      <c r="P1065" s="2"/>
      <c r="Q1065" s="2"/>
      <c r="R1065" s="2"/>
      <c r="S1065" s="2"/>
      <c r="T1065" s="2"/>
      <c r="U1065" s="279">
        <f t="shared" si="401"/>
        <v>0</v>
      </c>
    </row>
    <row r="1066" spans="1:21" hidden="1" x14ac:dyDescent="0.25">
      <c r="A1066" s="30"/>
      <c r="B1066" s="24" t="s">
        <v>699</v>
      </c>
      <c r="C1066" s="15" t="s">
        <v>291</v>
      </c>
      <c r="D1066" s="2">
        <v>0</v>
      </c>
      <c r="E1066" s="2"/>
      <c r="F1066" s="2"/>
      <c r="G1066" s="2">
        <v>0</v>
      </c>
      <c r="H1066" s="2"/>
      <c r="I1066" s="2">
        <v>0</v>
      </c>
      <c r="J1066" s="2"/>
      <c r="K1066" s="60">
        <f t="shared" si="400"/>
        <v>0</v>
      </c>
      <c r="L1066" s="2"/>
      <c r="M1066" s="2"/>
      <c r="N1066" s="2"/>
      <c r="O1066" s="2"/>
      <c r="P1066" s="2"/>
      <c r="Q1066" s="2"/>
      <c r="R1066" s="2"/>
      <c r="S1066" s="2"/>
      <c r="T1066" s="2"/>
      <c r="U1066" s="279">
        <f t="shared" si="401"/>
        <v>0</v>
      </c>
    </row>
    <row r="1067" spans="1:21" ht="31.5" hidden="1" x14ac:dyDescent="0.25">
      <c r="A1067" s="30"/>
      <c r="B1067" s="24" t="s">
        <v>950</v>
      </c>
      <c r="C1067" s="15" t="s">
        <v>949</v>
      </c>
      <c r="D1067" s="187">
        <v>0</v>
      </c>
      <c r="E1067" s="61">
        <v>0</v>
      </c>
      <c r="F1067" s="61">
        <v>0</v>
      </c>
      <c r="G1067" s="61">
        <v>0</v>
      </c>
      <c r="H1067" s="61">
        <v>0</v>
      </c>
      <c r="I1067" s="61">
        <v>0</v>
      </c>
      <c r="J1067" s="61">
        <v>0</v>
      </c>
      <c r="K1067" s="60">
        <f t="shared" si="400"/>
        <v>0</v>
      </c>
      <c r="L1067" s="61">
        <v>0</v>
      </c>
      <c r="M1067" s="61">
        <v>0</v>
      </c>
      <c r="N1067" s="61">
        <v>0</v>
      </c>
      <c r="O1067" s="61">
        <v>0</v>
      </c>
      <c r="P1067" s="61">
        <v>0</v>
      </c>
      <c r="Q1067" s="61">
        <v>0</v>
      </c>
      <c r="R1067" s="61">
        <v>0</v>
      </c>
      <c r="S1067" s="61">
        <v>0</v>
      </c>
      <c r="T1067" s="61">
        <v>0</v>
      </c>
      <c r="U1067" s="279">
        <f t="shared" si="401"/>
        <v>0</v>
      </c>
    </row>
    <row r="1068" spans="1:21" hidden="1" x14ac:dyDescent="0.25">
      <c r="A1068" s="30"/>
      <c r="B1068" s="24" t="s">
        <v>700</v>
      </c>
      <c r="C1068" s="15" t="s">
        <v>292</v>
      </c>
      <c r="D1068" s="2">
        <v>0</v>
      </c>
      <c r="E1068" s="2"/>
      <c r="F1068" s="2"/>
      <c r="G1068" s="2">
        <v>0</v>
      </c>
      <c r="H1068" s="2"/>
      <c r="I1068" s="2">
        <v>0</v>
      </c>
      <c r="J1068" s="2"/>
      <c r="K1068" s="60">
        <f t="shared" si="400"/>
        <v>0</v>
      </c>
      <c r="L1068" s="2"/>
      <c r="M1068" s="2"/>
      <c r="N1068" s="2"/>
      <c r="O1068" s="2"/>
      <c r="P1068" s="2"/>
      <c r="Q1068" s="2"/>
      <c r="R1068" s="2"/>
      <c r="S1068" s="2"/>
      <c r="T1068" s="2"/>
      <c r="U1068" s="279">
        <f t="shared" si="401"/>
        <v>0</v>
      </c>
    </row>
    <row r="1069" spans="1:21" hidden="1" x14ac:dyDescent="0.25">
      <c r="A1069" s="30"/>
      <c r="B1069" s="24" t="s">
        <v>704</v>
      </c>
      <c r="C1069" s="15" t="s">
        <v>293</v>
      </c>
      <c r="D1069" s="2">
        <v>0</v>
      </c>
      <c r="E1069" s="2"/>
      <c r="F1069" s="2"/>
      <c r="G1069" s="2">
        <v>0</v>
      </c>
      <c r="H1069" s="2"/>
      <c r="I1069" s="2">
        <v>0</v>
      </c>
      <c r="J1069" s="2"/>
      <c r="K1069" s="60">
        <f t="shared" si="400"/>
        <v>0</v>
      </c>
      <c r="L1069" s="2"/>
      <c r="M1069" s="2"/>
      <c r="N1069" s="2"/>
      <c r="O1069" s="2"/>
      <c r="P1069" s="2"/>
      <c r="Q1069" s="2"/>
      <c r="R1069" s="2"/>
      <c r="S1069" s="2"/>
      <c r="T1069" s="2"/>
      <c r="U1069" s="279">
        <f t="shared" si="401"/>
        <v>0</v>
      </c>
    </row>
    <row r="1070" spans="1:21" hidden="1" x14ac:dyDescent="0.25">
      <c r="A1070" s="30"/>
      <c r="B1070" s="24" t="s">
        <v>705</v>
      </c>
      <c r="C1070" s="15" t="s">
        <v>294</v>
      </c>
      <c r="D1070" s="2">
        <v>0</v>
      </c>
      <c r="E1070" s="2"/>
      <c r="F1070" s="2"/>
      <c r="G1070" s="2">
        <v>0</v>
      </c>
      <c r="H1070" s="2"/>
      <c r="I1070" s="2">
        <v>0</v>
      </c>
      <c r="J1070" s="2"/>
      <c r="K1070" s="60">
        <f t="shared" si="400"/>
        <v>0</v>
      </c>
      <c r="L1070" s="2"/>
      <c r="M1070" s="2"/>
      <c r="N1070" s="2"/>
      <c r="O1070" s="2"/>
      <c r="P1070" s="2"/>
      <c r="Q1070" s="2"/>
      <c r="R1070" s="2"/>
      <c r="S1070" s="2"/>
      <c r="T1070" s="2"/>
      <c r="U1070" s="279">
        <f t="shared" si="401"/>
        <v>0</v>
      </c>
    </row>
    <row r="1071" spans="1:21" hidden="1" x14ac:dyDescent="0.25">
      <c r="A1071" s="30"/>
      <c r="B1071" s="24" t="s">
        <v>706</v>
      </c>
      <c r="C1071" s="15" t="s">
        <v>550</v>
      </c>
      <c r="D1071" s="2">
        <v>0</v>
      </c>
      <c r="E1071" s="2"/>
      <c r="F1071" s="2"/>
      <c r="G1071" s="2">
        <v>0</v>
      </c>
      <c r="H1071" s="2"/>
      <c r="I1071" s="2">
        <v>0</v>
      </c>
      <c r="J1071" s="2"/>
      <c r="K1071" s="60">
        <f t="shared" si="400"/>
        <v>0</v>
      </c>
      <c r="L1071" s="2"/>
      <c r="M1071" s="2"/>
      <c r="N1071" s="2"/>
      <c r="O1071" s="2"/>
      <c r="P1071" s="2"/>
      <c r="Q1071" s="2"/>
      <c r="R1071" s="2"/>
      <c r="S1071" s="2"/>
      <c r="T1071" s="2"/>
      <c r="U1071" s="279">
        <f t="shared" si="401"/>
        <v>0</v>
      </c>
    </row>
    <row r="1072" spans="1:21" hidden="1" x14ac:dyDescent="0.25">
      <c r="A1072" s="30"/>
      <c r="B1072" s="24" t="s">
        <v>701</v>
      </c>
      <c r="C1072" s="15" t="s">
        <v>295</v>
      </c>
      <c r="D1072" s="2">
        <v>0</v>
      </c>
      <c r="E1072" s="2"/>
      <c r="F1072" s="2"/>
      <c r="G1072" s="2">
        <v>0</v>
      </c>
      <c r="H1072" s="2"/>
      <c r="I1072" s="2">
        <v>0</v>
      </c>
      <c r="J1072" s="2"/>
      <c r="K1072" s="60">
        <f t="shared" si="400"/>
        <v>0</v>
      </c>
      <c r="L1072" s="2"/>
      <c r="M1072" s="2"/>
      <c r="N1072" s="2"/>
      <c r="O1072" s="2"/>
      <c r="P1072" s="2"/>
      <c r="Q1072" s="2"/>
      <c r="R1072" s="2"/>
      <c r="S1072" s="2"/>
      <c r="T1072" s="2"/>
      <c r="U1072" s="279">
        <f t="shared" si="401"/>
        <v>0</v>
      </c>
    </row>
    <row r="1073" spans="1:21" ht="31.5" hidden="1" x14ac:dyDescent="0.25">
      <c r="A1073" s="30"/>
      <c r="B1073" s="24" t="s">
        <v>702</v>
      </c>
      <c r="C1073" s="15" t="s">
        <v>306</v>
      </c>
      <c r="D1073" s="2">
        <v>0</v>
      </c>
      <c r="E1073" s="2"/>
      <c r="F1073" s="2"/>
      <c r="G1073" s="2">
        <v>0</v>
      </c>
      <c r="H1073" s="2"/>
      <c r="I1073" s="2">
        <v>0</v>
      </c>
      <c r="J1073" s="2"/>
      <c r="K1073" s="60">
        <f t="shared" si="400"/>
        <v>0</v>
      </c>
      <c r="L1073" s="2"/>
      <c r="M1073" s="2"/>
      <c r="N1073" s="2"/>
      <c r="O1073" s="2"/>
      <c r="P1073" s="2"/>
      <c r="Q1073" s="2"/>
      <c r="R1073" s="2"/>
      <c r="S1073" s="2"/>
      <c r="T1073" s="2"/>
      <c r="U1073" s="279">
        <f t="shared" si="401"/>
        <v>0</v>
      </c>
    </row>
    <row r="1074" spans="1:21" x14ac:dyDescent="0.25">
      <c r="A1074" s="30" t="s">
        <v>333</v>
      </c>
      <c r="B1074" s="13" t="s">
        <v>394</v>
      </c>
      <c r="C1074" s="18" t="s">
        <v>392</v>
      </c>
      <c r="D1074" s="60">
        <v>0</v>
      </c>
      <c r="E1074" s="60">
        <f>SUM(E1075:E1090)</f>
        <v>0</v>
      </c>
      <c r="F1074" s="60">
        <v>0</v>
      </c>
      <c r="G1074" s="60">
        <v>0</v>
      </c>
      <c r="H1074" s="60">
        <f>SUM(H1075:H1090)</f>
        <v>0</v>
      </c>
      <c r="I1074" s="60">
        <v>0</v>
      </c>
      <c r="J1074" s="60">
        <f>SUM(J1075:J1090)</f>
        <v>0</v>
      </c>
      <c r="K1074" s="60">
        <f t="shared" si="400"/>
        <v>0</v>
      </c>
      <c r="L1074" s="60">
        <f t="shared" ref="L1074:T1074" si="404">SUM(L1075:L1090)</f>
        <v>0</v>
      </c>
      <c r="M1074" s="60">
        <f>SUM(M1075:M1090)</f>
        <v>0</v>
      </c>
      <c r="N1074" s="60">
        <f>SUM(N1075:N1090)</f>
        <v>0</v>
      </c>
      <c r="O1074" s="60">
        <f>SUM(O1075:O1090)</f>
        <v>0</v>
      </c>
      <c r="P1074" s="60">
        <f>SUM(P1075:P1090)</f>
        <v>0</v>
      </c>
      <c r="Q1074" s="60">
        <f>SUM(Q1075:Q1090)</f>
        <v>0</v>
      </c>
      <c r="R1074" s="60">
        <f t="shared" si="404"/>
        <v>0</v>
      </c>
      <c r="S1074" s="60">
        <f t="shared" si="404"/>
        <v>0</v>
      </c>
      <c r="T1074" s="60">
        <f t="shared" si="404"/>
        <v>0</v>
      </c>
      <c r="U1074" s="279">
        <f t="shared" si="401"/>
        <v>0</v>
      </c>
    </row>
    <row r="1075" spans="1:21" hidden="1" x14ac:dyDescent="0.25">
      <c r="A1075" s="30"/>
      <c r="B1075" s="24" t="s">
        <v>692</v>
      </c>
      <c r="C1075" s="15" t="s">
        <v>284</v>
      </c>
      <c r="D1075" s="2">
        <v>0</v>
      </c>
      <c r="E1075" s="2"/>
      <c r="F1075" s="2"/>
      <c r="G1075" s="2">
        <v>0</v>
      </c>
      <c r="H1075" s="2"/>
      <c r="I1075" s="2">
        <v>0</v>
      </c>
      <c r="J1075" s="2"/>
      <c r="K1075" s="60">
        <f t="shared" si="400"/>
        <v>0</v>
      </c>
      <c r="L1075" s="2"/>
      <c r="M1075" s="2"/>
      <c r="N1075" s="2"/>
      <c r="O1075" s="2"/>
      <c r="P1075" s="2"/>
      <c r="Q1075" s="2"/>
      <c r="R1075" s="2"/>
      <c r="S1075" s="2"/>
      <c r="T1075" s="2"/>
      <c r="U1075" s="279">
        <f t="shared" si="401"/>
        <v>0</v>
      </c>
    </row>
    <row r="1076" spans="1:21" hidden="1" x14ac:dyDescent="0.25">
      <c r="A1076" s="30"/>
      <c r="B1076" s="24" t="s">
        <v>693</v>
      </c>
      <c r="C1076" s="15" t="s">
        <v>285</v>
      </c>
      <c r="D1076" s="2">
        <v>0</v>
      </c>
      <c r="E1076" s="2"/>
      <c r="F1076" s="2"/>
      <c r="G1076" s="2">
        <v>0</v>
      </c>
      <c r="H1076" s="2"/>
      <c r="I1076" s="2">
        <v>0</v>
      </c>
      <c r="J1076" s="2"/>
      <c r="K1076" s="60">
        <f t="shared" si="400"/>
        <v>0</v>
      </c>
      <c r="L1076" s="2"/>
      <c r="M1076" s="2"/>
      <c r="N1076" s="2"/>
      <c r="O1076" s="2"/>
      <c r="P1076" s="2"/>
      <c r="Q1076" s="2"/>
      <c r="R1076" s="2"/>
      <c r="S1076" s="2"/>
      <c r="T1076" s="2"/>
      <c r="U1076" s="279">
        <f t="shared" si="401"/>
        <v>0</v>
      </c>
    </row>
    <row r="1077" spans="1:21" hidden="1" x14ac:dyDescent="0.25">
      <c r="A1077" s="30"/>
      <c r="B1077" s="24" t="s">
        <v>695</v>
      </c>
      <c r="C1077" s="15" t="s">
        <v>286</v>
      </c>
      <c r="D1077" s="2">
        <v>0</v>
      </c>
      <c r="E1077" s="2"/>
      <c r="F1077" s="2"/>
      <c r="G1077" s="2">
        <v>0</v>
      </c>
      <c r="H1077" s="2"/>
      <c r="I1077" s="2">
        <v>0</v>
      </c>
      <c r="J1077" s="2"/>
      <c r="K1077" s="60">
        <f t="shared" si="400"/>
        <v>0</v>
      </c>
      <c r="L1077" s="2"/>
      <c r="M1077" s="2"/>
      <c r="N1077" s="2"/>
      <c r="O1077" s="2"/>
      <c r="P1077" s="2"/>
      <c r="Q1077" s="2"/>
      <c r="R1077" s="2"/>
      <c r="S1077" s="2"/>
      <c r="T1077" s="2"/>
      <c r="U1077" s="279">
        <f t="shared" si="401"/>
        <v>0</v>
      </c>
    </row>
    <row r="1078" spans="1:21" hidden="1" x14ac:dyDescent="0.25">
      <c r="A1078" s="30"/>
      <c r="B1078" s="24" t="s">
        <v>694</v>
      </c>
      <c r="C1078" s="15" t="s">
        <v>696</v>
      </c>
      <c r="D1078" s="2">
        <v>0</v>
      </c>
      <c r="E1078" s="2"/>
      <c r="F1078" s="2"/>
      <c r="G1078" s="2">
        <v>0</v>
      </c>
      <c r="H1078" s="2"/>
      <c r="I1078" s="2">
        <v>0</v>
      </c>
      <c r="J1078" s="2"/>
      <c r="K1078" s="60">
        <f t="shared" si="400"/>
        <v>0</v>
      </c>
      <c r="L1078" s="2"/>
      <c r="M1078" s="2"/>
      <c r="N1078" s="2"/>
      <c r="O1078" s="2"/>
      <c r="P1078" s="2"/>
      <c r="Q1078" s="2"/>
      <c r="R1078" s="2"/>
      <c r="S1078" s="2"/>
      <c r="T1078" s="2"/>
      <c r="U1078" s="279">
        <f t="shared" si="401"/>
        <v>0</v>
      </c>
    </row>
    <row r="1079" spans="1:21" hidden="1" x14ac:dyDescent="0.25">
      <c r="A1079" s="30"/>
      <c r="B1079" s="24" t="s">
        <v>697</v>
      </c>
      <c r="C1079" s="15" t="s">
        <v>287</v>
      </c>
      <c r="D1079" s="2">
        <v>0</v>
      </c>
      <c r="E1079" s="2"/>
      <c r="F1079" s="2"/>
      <c r="G1079" s="2">
        <v>0</v>
      </c>
      <c r="H1079" s="2"/>
      <c r="I1079" s="2">
        <v>0</v>
      </c>
      <c r="J1079" s="2"/>
      <c r="K1079" s="60">
        <f t="shared" si="400"/>
        <v>0</v>
      </c>
      <c r="L1079" s="2"/>
      <c r="M1079" s="2"/>
      <c r="N1079" s="2"/>
      <c r="O1079" s="2"/>
      <c r="P1079" s="2"/>
      <c r="Q1079" s="2"/>
      <c r="R1079" s="2"/>
      <c r="S1079" s="2"/>
      <c r="T1079" s="2"/>
      <c r="U1079" s="279">
        <f t="shared" si="401"/>
        <v>0</v>
      </c>
    </row>
    <row r="1080" spans="1:21" hidden="1" x14ac:dyDescent="0.25">
      <c r="A1080" s="30"/>
      <c r="B1080" s="24" t="s">
        <v>708</v>
      </c>
      <c r="C1080" s="15" t="s">
        <v>288</v>
      </c>
      <c r="D1080" s="2">
        <v>0</v>
      </c>
      <c r="E1080" s="2"/>
      <c r="F1080" s="2"/>
      <c r="G1080" s="2">
        <v>0</v>
      </c>
      <c r="H1080" s="2"/>
      <c r="I1080" s="2">
        <v>0</v>
      </c>
      <c r="J1080" s="2"/>
      <c r="K1080" s="60">
        <f t="shared" si="400"/>
        <v>0</v>
      </c>
      <c r="L1080" s="2"/>
      <c r="M1080" s="2"/>
      <c r="N1080" s="2"/>
      <c r="O1080" s="2"/>
      <c r="P1080" s="2"/>
      <c r="Q1080" s="2"/>
      <c r="R1080" s="2"/>
      <c r="S1080" s="2"/>
      <c r="T1080" s="2"/>
      <c r="U1080" s="279">
        <f t="shared" si="401"/>
        <v>0</v>
      </c>
    </row>
    <row r="1081" spans="1:21" hidden="1" x14ac:dyDescent="0.25">
      <c r="A1081" s="30"/>
      <c r="B1081" s="24" t="s">
        <v>698</v>
      </c>
      <c r="C1081" s="15" t="s">
        <v>289</v>
      </c>
      <c r="D1081" s="2">
        <v>0</v>
      </c>
      <c r="E1081" s="2"/>
      <c r="F1081" s="2"/>
      <c r="G1081" s="2">
        <v>0</v>
      </c>
      <c r="H1081" s="2"/>
      <c r="I1081" s="2">
        <v>0</v>
      </c>
      <c r="J1081" s="2"/>
      <c r="K1081" s="60">
        <f t="shared" si="400"/>
        <v>0</v>
      </c>
      <c r="L1081" s="2"/>
      <c r="M1081" s="2"/>
      <c r="N1081" s="2"/>
      <c r="O1081" s="2"/>
      <c r="P1081" s="2"/>
      <c r="Q1081" s="2"/>
      <c r="R1081" s="2"/>
      <c r="S1081" s="2"/>
      <c r="T1081" s="2"/>
      <c r="U1081" s="279">
        <f t="shared" si="401"/>
        <v>0</v>
      </c>
    </row>
    <row r="1082" spans="1:21" ht="31.5" hidden="1" x14ac:dyDescent="0.25">
      <c r="A1082" s="30"/>
      <c r="B1082" s="24" t="s">
        <v>703</v>
      </c>
      <c r="C1082" s="15" t="s">
        <v>290</v>
      </c>
      <c r="D1082" s="2">
        <v>0</v>
      </c>
      <c r="E1082" s="2"/>
      <c r="F1082" s="2"/>
      <c r="G1082" s="2">
        <v>0</v>
      </c>
      <c r="H1082" s="2"/>
      <c r="I1082" s="2">
        <v>0</v>
      </c>
      <c r="J1082" s="2"/>
      <c r="K1082" s="60">
        <f t="shared" si="400"/>
        <v>0</v>
      </c>
      <c r="L1082" s="2"/>
      <c r="M1082" s="2"/>
      <c r="N1082" s="2"/>
      <c r="O1082" s="2"/>
      <c r="P1082" s="2"/>
      <c r="Q1082" s="2"/>
      <c r="R1082" s="2"/>
      <c r="S1082" s="2"/>
      <c r="T1082" s="2"/>
      <c r="U1082" s="279">
        <f t="shared" si="401"/>
        <v>0</v>
      </c>
    </row>
    <row r="1083" spans="1:21" hidden="1" x14ac:dyDescent="0.25">
      <c r="A1083" s="30"/>
      <c r="B1083" s="24" t="s">
        <v>699</v>
      </c>
      <c r="C1083" s="15" t="s">
        <v>291</v>
      </c>
      <c r="D1083" s="2">
        <v>0</v>
      </c>
      <c r="E1083" s="2"/>
      <c r="F1083" s="2"/>
      <c r="G1083" s="2">
        <v>0</v>
      </c>
      <c r="H1083" s="2"/>
      <c r="I1083" s="2">
        <v>0</v>
      </c>
      <c r="J1083" s="2"/>
      <c r="K1083" s="60">
        <f t="shared" si="400"/>
        <v>0</v>
      </c>
      <c r="L1083" s="2"/>
      <c r="M1083" s="2"/>
      <c r="N1083" s="2"/>
      <c r="O1083" s="2"/>
      <c r="P1083" s="2"/>
      <c r="Q1083" s="2"/>
      <c r="R1083" s="2"/>
      <c r="S1083" s="2"/>
      <c r="T1083" s="2"/>
      <c r="U1083" s="279">
        <f t="shared" si="401"/>
        <v>0</v>
      </c>
    </row>
    <row r="1084" spans="1:21" ht="31.5" hidden="1" x14ac:dyDescent="0.25">
      <c r="A1084" s="30"/>
      <c r="B1084" s="24" t="s">
        <v>950</v>
      </c>
      <c r="C1084" s="15" t="s">
        <v>949</v>
      </c>
      <c r="D1084" s="187">
        <v>0</v>
      </c>
      <c r="E1084" s="61">
        <v>0</v>
      </c>
      <c r="F1084" s="61">
        <v>0</v>
      </c>
      <c r="G1084" s="61">
        <v>0</v>
      </c>
      <c r="H1084" s="61">
        <v>0</v>
      </c>
      <c r="I1084" s="61">
        <v>0</v>
      </c>
      <c r="J1084" s="61">
        <v>0</v>
      </c>
      <c r="K1084" s="60">
        <f t="shared" si="400"/>
        <v>0</v>
      </c>
      <c r="L1084" s="61">
        <v>0</v>
      </c>
      <c r="M1084" s="61">
        <v>0</v>
      </c>
      <c r="N1084" s="61">
        <v>0</v>
      </c>
      <c r="O1084" s="61">
        <v>0</v>
      </c>
      <c r="P1084" s="61">
        <v>0</v>
      </c>
      <c r="Q1084" s="61">
        <v>0</v>
      </c>
      <c r="R1084" s="61">
        <v>0</v>
      </c>
      <c r="S1084" s="61">
        <v>0</v>
      </c>
      <c r="T1084" s="61">
        <v>0</v>
      </c>
      <c r="U1084" s="279">
        <f t="shared" si="401"/>
        <v>0</v>
      </c>
    </row>
    <row r="1085" spans="1:21" hidden="1" x14ac:dyDescent="0.25">
      <c r="A1085" s="30"/>
      <c r="B1085" s="24" t="s">
        <v>700</v>
      </c>
      <c r="C1085" s="15" t="s">
        <v>292</v>
      </c>
      <c r="D1085" s="2">
        <v>0</v>
      </c>
      <c r="E1085" s="2"/>
      <c r="F1085" s="2"/>
      <c r="G1085" s="2">
        <v>0</v>
      </c>
      <c r="H1085" s="2"/>
      <c r="I1085" s="2">
        <v>0</v>
      </c>
      <c r="J1085" s="2"/>
      <c r="K1085" s="60">
        <f t="shared" si="400"/>
        <v>0</v>
      </c>
      <c r="L1085" s="2"/>
      <c r="M1085" s="2"/>
      <c r="N1085" s="2"/>
      <c r="O1085" s="2"/>
      <c r="P1085" s="2"/>
      <c r="Q1085" s="2"/>
      <c r="R1085" s="2"/>
      <c r="S1085" s="2"/>
      <c r="T1085" s="2"/>
      <c r="U1085" s="279">
        <f t="shared" si="401"/>
        <v>0</v>
      </c>
    </row>
    <row r="1086" spans="1:21" hidden="1" x14ac:dyDescent="0.25">
      <c r="A1086" s="30"/>
      <c r="B1086" s="24" t="s">
        <v>704</v>
      </c>
      <c r="C1086" s="15" t="s">
        <v>293</v>
      </c>
      <c r="D1086" s="2">
        <v>0</v>
      </c>
      <c r="E1086" s="2"/>
      <c r="F1086" s="2"/>
      <c r="G1086" s="2">
        <v>0</v>
      </c>
      <c r="H1086" s="2"/>
      <c r="I1086" s="2">
        <v>0</v>
      </c>
      <c r="J1086" s="2"/>
      <c r="K1086" s="60">
        <f t="shared" si="400"/>
        <v>0</v>
      </c>
      <c r="L1086" s="2"/>
      <c r="M1086" s="2"/>
      <c r="N1086" s="2"/>
      <c r="O1086" s="2"/>
      <c r="P1086" s="2"/>
      <c r="Q1086" s="2"/>
      <c r="R1086" s="2"/>
      <c r="S1086" s="2"/>
      <c r="T1086" s="2"/>
      <c r="U1086" s="279">
        <f t="shared" si="401"/>
        <v>0</v>
      </c>
    </row>
    <row r="1087" spans="1:21" hidden="1" x14ac:dyDescent="0.25">
      <c r="A1087" s="30"/>
      <c r="B1087" s="24" t="s">
        <v>705</v>
      </c>
      <c r="C1087" s="15" t="s">
        <v>294</v>
      </c>
      <c r="D1087" s="2">
        <v>0</v>
      </c>
      <c r="E1087" s="2"/>
      <c r="F1087" s="2"/>
      <c r="G1087" s="2">
        <v>0</v>
      </c>
      <c r="H1087" s="2"/>
      <c r="I1087" s="2">
        <v>0</v>
      </c>
      <c r="J1087" s="2"/>
      <c r="K1087" s="60">
        <f t="shared" si="400"/>
        <v>0</v>
      </c>
      <c r="L1087" s="2"/>
      <c r="M1087" s="2"/>
      <c r="N1087" s="2"/>
      <c r="O1087" s="2"/>
      <c r="P1087" s="2"/>
      <c r="Q1087" s="2"/>
      <c r="R1087" s="2"/>
      <c r="S1087" s="2"/>
      <c r="T1087" s="2"/>
      <c r="U1087" s="279">
        <f t="shared" si="401"/>
        <v>0</v>
      </c>
    </row>
    <row r="1088" spans="1:21" hidden="1" x14ac:dyDescent="0.25">
      <c r="A1088" s="30"/>
      <c r="B1088" s="24" t="s">
        <v>706</v>
      </c>
      <c r="C1088" s="15" t="s">
        <v>550</v>
      </c>
      <c r="D1088" s="2">
        <v>0</v>
      </c>
      <c r="E1088" s="2"/>
      <c r="F1088" s="2"/>
      <c r="G1088" s="2">
        <v>0</v>
      </c>
      <c r="H1088" s="2"/>
      <c r="I1088" s="2">
        <v>0</v>
      </c>
      <c r="J1088" s="2"/>
      <c r="K1088" s="60">
        <f t="shared" si="400"/>
        <v>0</v>
      </c>
      <c r="L1088" s="2"/>
      <c r="M1088" s="2"/>
      <c r="N1088" s="2"/>
      <c r="O1088" s="2"/>
      <c r="P1088" s="2"/>
      <c r="Q1088" s="2"/>
      <c r="R1088" s="2"/>
      <c r="S1088" s="2"/>
      <c r="T1088" s="2"/>
      <c r="U1088" s="279">
        <f t="shared" si="401"/>
        <v>0</v>
      </c>
    </row>
    <row r="1089" spans="1:21" hidden="1" x14ac:dyDescent="0.25">
      <c r="A1089" s="30"/>
      <c r="B1089" s="24" t="s">
        <v>701</v>
      </c>
      <c r="C1089" s="15" t="s">
        <v>295</v>
      </c>
      <c r="D1089" s="2">
        <v>0</v>
      </c>
      <c r="E1089" s="2"/>
      <c r="F1089" s="2"/>
      <c r="G1089" s="2">
        <v>0</v>
      </c>
      <c r="H1089" s="2"/>
      <c r="I1089" s="2">
        <v>0</v>
      </c>
      <c r="J1089" s="2"/>
      <c r="K1089" s="60">
        <f t="shared" si="400"/>
        <v>0</v>
      </c>
      <c r="L1089" s="2"/>
      <c r="M1089" s="2"/>
      <c r="N1089" s="2"/>
      <c r="O1089" s="2"/>
      <c r="P1089" s="2"/>
      <c r="Q1089" s="2"/>
      <c r="R1089" s="2"/>
      <c r="S1089" s="2"/>
      <c r="T1089" s="2"/>
      <c r="U1089" s="279">
        <f t="shared" si="401"/>
        <v>0</v>
      </c>
    </row>
    <row r="1090" spans="1:21" ht="31.5" hidden="1" x14ac:dyDescent="0.25">
      <c r="A1090" s="30"/>
      <c r="B1090" s="24" t="s">
        <v>702</v>
      </c>
      <c r="C1090" s="15" t="s">
        <v>306</v>
      </c>
      <c r="D1090" s="2">
        <v>0</v>
      </c>
      <c r="E1090" s="2"/>
      <c r="F1090" s="2"/>
      <c r="G1090" s="2">
        <v>0</v>
      </c>
      <c r="H1090" s="2"/>
      <c r="I1090" s="2">
        <v>0</v>
      </c>
      <c r="J1090" s="2"/>
      <c r="K1090" s="60">
        <f t="shared" si="400"/>
        <v>0</v>
      </c>
      <c r="L1090" s="2"/>
      <c r="M1090" s="2"/>
      <c r="N1090" s="2"/>
      <c r="O1090" s="2"/>
      <c r="P1090" s="2"/>
      <c r="Q1090" s="2"/>
      <c r="R1090" s="2"/>
      <c r="S1090" s="2"/>
      <c r="T1090" s="2"/>
      <c r="U1090" s="279">
        <f t="shared" si="401"/>
        <v>0</v>
      </c>
    </row>
    <row r="1091" spans="1:21" x14ac:dyDescent="0.25">
      <c r="A1091" s="30" t="s">
        <v>334</v>
      </c>
      <c r="B1091" s="13" t="s">
        <v>630</v>
      </c>
      <c r="C1091" s="18" t="s">
        <v>392</v>
      </c>
      <c r="D1091" s="60">
        <v>0</v>
      </c>
      <c r="E1091" s="60">
        <f>SUM(E1092:E1107)</f>
        <v>0</v>
      </c>
      <c r="F1091" s="60">
        <v>0</v>
      </c>
      <c r="G1091" s="60">
        <v>0</v>
      </c>
      <c r="H1091" s="60">
        <f>SUM(H1092:H1107)</f>
        <v>0</v>
      </c>
      <c r="I1091" s="60">
        <v>0</v>
      </c>
      <c r="J1091" s="60">
        <f>SUM(J1092:J1107)</f>
        <v>0</v>
      </c>
      <c r="K1091" s="60">
        <f t="shared" si="400"/>
        <v>0</v>
      </c>
      <c r="L1091" s="60">
        <f t="shared" ref="L1091:T1091" si="405">SUM(L1092:L1107)</f>
        <v>0</v>
      </c>
      <c r="M1091" s="60">
        <f>SUM(M1092:M1107)</f>
        <v>0</v>
      </c>
      <c r="N1091" s="60">
        <f>SUM(N1092:N1107)</f>
        <v>0</v>
      </c>
      <c r="O1091" s="60">
        <f>SUM(O1092:O1107)</f>
        <v>0</v>
      </c>
      <c r="P1091" s="60">
        <f>SUM(P1092:P1107)</f>
        <v>0</v>
      </c>
      <c r="Q1091" s="60">
        <f>SUM(Q1092:Q1107)</f>
        <v>0</v>
      </c>
      <c r="R1091" s="60">
        <f t="shared" si="405"/>
        <v>0</v>
      </c>
      <c r="S1091" s="60">
        <f t="shared" si="405"/>
        <v>0</v>
      </c>
      <c r="T1091" s="60">
        <f t="shared" si="405"/>
        <v>0</v>
      </c>
      <c r="U1091" s="279">
        <f t="shared" si="401"/>
        <v>0</v>
      </c>
    </row>
    <row r="1092" spans="1:21" hidden="1" x14ac:dyDescent="0.25">
      <c r="A1092" s="30"/>
      <c r="B1092" s="24" t="s">
        <v>692</v>
      </c>
      <c r="C1092" s="15" t="s">
        <v>284</v>
      </c>
      <c r="D1092" s="2">
        <v>0</v>
      </c>
      <c r="E1092" s="2"/>
      <c r="F1092" s="2"/>
      <c r="G1092" s="2">
        <v>0</v>
      </c>
      <c r="H1092" s="2"/>
      <c r="I1092" s="2">
        <v>0</v>
      </c>
      <c r="J1092" s="2"/>
      <c r="K1092" s="60">
        <f t="shared" si="400"/>
        <v>0</v>
      </c>
      <c r="L1092" s="2"/>
      <c r="M1092" s="2"/>
      <c r="N1092" s="2"/>
      <c r="O1092" s="2"/>
      <c r="P1092" s="2"/>
      <c r="Q1092" s="2"/>
      <c r="R1092" s="2"/>
      <c r="S1092" s="2"/>
      <c r="T1092" s="2"/>
      <c r="U1092" s="279">
        <f t="shared" si="401"/>
        <v>0</v>
      </c>
    </row>
    <row r="1093" spans="1:21" hidden="1" x14ac:dyDescent="0.25">
      <c r="A1093" s="30"/>
      <c r="B1093" s="24" t="s">
        <v>693</v>
      </c>
      <c r="C1093" s="15" t="s">
        <v>285</v>
      </c>
      <c r="D1093" s="2">
        <v>0</v>
      </c>
      <c r="E1093" s="2"/>
      <c r="F1093" s="2"/>
      <c r="G1093" s="2">
        <v>0</v>
      </c>
      <c r="H1093" s="2"/>
      <c r="I1093" s="2">
        <v>0</v>
      </c>
      <c r="J1093" s="2"/>
      <c r="K1093" s="60">
        <f t="shared" si="400"/>
        <v>0</v>
      </c>
      <c r="L1093" s="2"/>
      <c r="M1093" s="2"/>
      <c r="N1093" s="2"/>
      <c r="O1093" s="2"/>
      <c r="P1093" s="2"/>
      <c r="Q1093" s="2"/>
      <c r="R1093" s="2"/>
      <c r="S1093" s="2"/>
      <c r="T1093" s="2"/>
      <c r="U1093" s="279">
        <f t="shared" si="401"/>
        <v>0</v>
      </c>
    </row>
    <row r="1094" spans="1:21" hidden="1" x14ac:dyDescent="0.25">
      <c r="A1094" s="30"/>
      <c r="B1094" s="24" t="s">
        <v>695</v>
      </c>
      <c r="C1094" s="15" t="s">
        <v>286</v>
      </c>
      <c r="D1094" s="2">
        <v>0</v>
      </c>
      <c r="E1094" s="2"/>
      <c r="F1094" s="2"/>
      <c r="G1094" s="2">
        <v>0</v>
      </c>
      <c r="H1094" s="2"/>
      <c r="I1094" s="2">
        <v>0</v>
      </c>
      <c r="J1094" s="2"/>
      <c r="K1094" s="60">
        <f t="shared" si="400"/>
        <v>0</v>
      </c>
      <c r="L1094" s="2"/>
      <c r="M1094" s="2"/>
      <c r="N1094" s="2"/>
      <c r="O1094" s="2"/>
      <c r="P1094" s="2"/>
      <c r="Q1094" s="2"/>
      <c r="R1094" s="2"/>
      <c r="S1094" s="2"/>
      <c r="T1094" s="2"/>
      <c r="U1094" s="279">
        <f t="shared" si="401"/>
        <v>0</v>
      </c>
    </row>
    <row r="1095" spans="1:21" hidden="1" x14ac:dyDescent="0.25">
      <c r="A1095" s="30"/>
      <c r="B1095" s="24" t="s">
        <v>694</v>
      </c>
      <c r="C1095" s="15" t="s">
        <v>696</v>
      </c>
      <c r="D1095" s="2">
        <v>0</v>
      </c>
      <c r="E1095" s="2"/>
      <c r="F1095" s="2"/>
      <c r="G1095" s="2">
        <v>0</v>
      </c>
      <c r="H1095" s="2"/>
      <c r="I1095" s="2">
        <v>0</v>
      </c>
      <c r="J1095" s="2"/>
      <c r="K1095" s="60">
        <f t="shared" si="400"/>
        <v>0</v>
      </c>
      <c r="L1095" s="2"/>
      <c r="M1095" s="2"/>
      <c r="N1095" s="2"/>
      <c r="O1095" s="2"/>
      <c r="P1095" s="2"/>
      <c r="Q1095" s="2"/>
      <c r="R1095" s="2"/>
      <c r="S1095" s="2"/>
      <c r="T1095" s="2"/>
      <c r="U1095" s="279">
        <f t="shared" si="401"/>
        <v>0</v>
      </c>
    </row>
    <row r="1096" spans="1:21" hidden="1" x14ac:dyDescent="0.25">
      <c r="A1096" s="30"/>
      <c r="B1096" s="24" t="s">
        <v>697</v>
      </c>
      <c r="C1096" s="15" t="s">
        <v>287</v>
      </c>
      <c r="D1096" s="2">
        <v>0</v>
      </c>
      <c r="E1096" s="2"/>
      <c r="F1096" s="2"/>
      <c r="G1096" s="2">
        <v>0</v>
      </c>
      <c r="H1096" s="2"/>
      <c r="I1096" s="2">
        <v>0</v>
      </c>
      <c r="J1096" s="2"/>
      <c r="K1096" s="60">
        <f t="shared" si="400"/>
        <v>0</v>
      </c>
      <c r="L1096" s="2"/>
      <c r="M1096" s="2"/>
      <c r="N1096" s="2"/>
      <c r="O1096" s="2"/>
      <c r="P1096" s="2"/>
      <c r="Q1096" s="2"/>
      <c r="R1096" s="2"/>
      <c r="S1096" s="2"/>
      <c r="T1096" s="2"/>
      <c r="U1096" s="279">
        <f t="shared" si="401"/>
        <v>0</v>
      </c>
    </row>
    <row r="1097" spans="1:21" hidden="1" x14ac:dyDescent="0.25">
      <c r="A1097" s="30"/>
      <c r="B1097" s="24" t="s">
        <v>708</v>
      </c>
      <c r="C1097" s="15" t="s">
        <v>288</v>
      </c>
      <c r="D1097" s="2">
        <v>0</v>
      </c>
      <c r="E1097" s="2"/>
      <c r="F1097" s="2"/>
      <c r="G1097" s="2">
        <v>0</v>
      </c>
      <c r="H1097" s="2"/>
      <c r="I1097" s="2">
        <v>0</v>
      </c>
      <c r="J1097" s="2"/>
      <c r="K1097" s="60">
        <f t="shared" si="400"/>
        <v>0</v>
      </c>
      <c r="L1097" s="2"/>
      <c r="M1097" s="2"/>
      <c r="N1097" s="2"/>
      <c r="O1097" s="2"/>
      <c r="P1097" s="2"/>
      <c r="Q1097" s="2"/>
      <c r="R1097" s="2"/>
      <c r="S1097" s="2"/>
      <c r="T1097" s="2"/>
      <c r="U1097" s="279">
        <f t="shared" si="401"/>
        <v>0</v>
      </c>
    </row>
    <row r="1098" spans="1:21" hidden="1" x14ac:dyDescent="0.25">
      <c r="A1098" s="30"/>
      <c r="B1098" s="24" t="s">
        <v>698</v>
      </c>
      <c r="C1098" s="15" t="s">
        <v>289</v>
      </c>
      <c r="D1098" s="2">
        <v>0</v>
      </c>
      <c r="E1098" s="2"/>
      <c r="F1098" s="2"/>
      <c r="G1098" s="2">
        <v>0</v>
      </c>
      <c r="H1098" s="2"/>
      <c r="I1098" s="2">
        <v>0</v>
      </c>
      <c r="J1098" s="2"/>
      <c r="K1098" s="60">
        <f t="shared" si="400"/>
        <v>0</v>
      </c>
      <c r="L1098" s="2"/>
      <c r="M1098" s="2"/>
      <c r="N1098" s="2"/>
      <c r="O1098" s="2"/>
      <c r="P1098" s="2"/>
      <c r="Q1098" s="2"/>
      <c r="R1098" s="2"/>
      <c r="S1098" s="2"/>
      <c r="T1098" s="2"/>
      <c r="U1098" s="279">
        <f t="shared" si="401"/>
        <v>0</v>
      </c>
    </row>
    <row r="1099" spans="1:21" ht="31.5" hidden="1" x14ac:dyDescent="0.25">
      <c r="A1099" s="30"/>
      <c r="B1099" s="24" t="s">
        <v>703</v>
      </c>
      <c r="C1099" s="15" t="s">
        <v>290</v>
      </c>
      <c r="D1099" s="2">
        <v>0</v>
      </c>
      <c r="E1099" s="2"/>
      <c r="F1099" s="2"/>
      <c r="G1099" s="2">
        <v>0</v>
      </c>
      <c r="H1099" s="2"/>
      <c r="I1099" s="2">
        <v>0</v>
      </c>
      <c r="J1099" s="2"/>
      <c r="K1099" s="60">
        <f t="shared" ref="K1099:K1162" si="406">+I1099+J1099</f>
        <v>0</v>
      </c>
      <c r="L1099" s="2"/>
      <c r="M1099" s="2"/>
      <c r="N1099" s="2"/>
      <c r="O1099" s="2"/>
      <c r="P1099" s="2"/>
      <c r="Q1099" s="2"/>
      <c r="R1099" s="2"/>
      <c r="S1099" s="2"/>
      <c r="T1099" s="2"/>
      <c r="U1099" s="279">
        <f t="shared" ref="U1099:U1162" si="407">+K1099-M1099-N1099-O1099-P1099</f>
        <v>0</v>
      </c>
    </row>
    <row r="1100" spans="1:21" hidden="1" x14ac:dyDescent="0.25">
      <c r="A1100" s="30"/>
      <c r="B1100" s="24" t="s">
        <v>699</v>
      </c>
      <c r="C1100" s="15" t="s">
        <v>291</v>
      </c>
      <c r="D1100" s="2">
        <v>0</v>
      </c>
      <c r="E1100" s="2"/>
      <c r="F1100" s="2"/>
      <c r="G1100" s="2">
        <v>0</v>
      </c>
      <c r="H1100" s="2"/>
      <c r="I1100" s="2">
        <v>0</v>
      </c>
      <c r="J1100" s="2"/>
      <c r="K1100" s="60">
        <f t="shared" si="406"/>
        <v>0</v>
      </c>
      <c r="L1100" s="2"/>
      <c r="M1100" s="2"/>
      <c r="N1100" s="2"/>
      <c r="O1100" s="2"/>
      <c r="P1100" s="2"/>
      <c r="Q1100" s="2"/>
      <c r="R1100" s="2"/>
      <c r="S1100" s="2"/>
      <c r="T1100" s="2"/>
      <c r="U1100" s="279">
        <f t="shared" si="407"/>
        <v>0</v>
      </c>
    </row>
    <row r="1101" spans="1:21" ht="31.5" hidden="1" x14ac:dyDescent="0.25">
      <c r="A1101" s="30"/>
      <c r="B1101" s="24" t="s">
        <v>950</v>
      </c>
      <c r="C1101" s="15" t="s">
        <v>949</v>
      </c>
      <c r="D1101" s="187">
        <v>0</v>
      </c>
      <c r="E1101" s="61">
        <v>0</v>
      </c>
      <c r="F1101" s="61">
        <v>0</v>
      </c>
      <c r="G1101" s="61">
        <v>0</v>
      </c>
      <c r="H1101" s="61">
        <v>0</v>
      </c>
      <c r="I1101" s="61">
        <v>0</v>
      </c>
      <c r="J1101" s="61">
        <v>0</v>
      </c>
      <c r="K1101" s="60">
        <f t="shared" si="406"/>
        <v>0</v>
      </c>
      <c r="L1101" s="61">
        <v>0</v>
      </c>
      <c r="M1101" s="61">
        <v>0</v>
      </c>
      <c r="N1101" s="61">
        <v>0</v>
      </c>
      <c r="O1101" s="61">
        <v>0</v>
      </c>
      <c r="P1101" s="61">
        <v>0</v>
      </c>
      <c r="Q1101" s="61">
        <v>0</v>
      </c>
      <c r="R1101" s="61">
        <v>0</v>
      </c>
      <c r="S1101" s="61">
        <v>0</v>
      </c>
      <c r="T1101" s="61">
        <v>0</v>
      </c>
      <c r="U1101" s="279">
        <f t="shared" si="407"/>
        <v>0</v>
      </c>
    </row>
    <row r="1102" spans="1:21" hidden="1" x14ac:dyDescent="0.25">
      <c r="A1102" s="30"/>
      <c r="B1102" s="24" t="s">
        <v>700</v>
      </c>
      <c r="C1102" s="15" t="s">
        <v>292</v>
      </c>
      <c r="D1102" s="2">
        <v>0</v>
      </c>
      <c r="E1102" s="2"/>
      <c r="F1102" s="2"/>
      <c r="G1102" s="2">
        <v>0</v>
      </c>
      <c r="H1102" s="2"/>
      <c r="I1102" s="2">
        <v>0</v>
      </c>
      <c r="J1102" s="2"/>
      <c r="K1102" s="60">
        <f t="shared" si="406"/>
        <v>0</v>
      </c>
      <c r="L1102" s="2"/>
      <c r="M1102" s="2"/>
      <c r="N1102" s="2"/>
      <c r="O1102" s="2"/>
      <c r="P1102" s="2"/>
      <c r="Q1102" s="2"/>
      <c r="R1102" s="2"/>
      <c r="S1102" s="2"/>
      <c r="T1102" s="2"/>
      <c r="U1102" s="279">
        <f t="shared" si="407"/>
        <v>0</v>
      </c>
    </row>
    <row r="1103" spans="1:21" hidden="1" x14ac:dyDescent="0.25">
      <c r="A1103" s="30"/>
      <c r="B1103" s="24" t="s">
        <v>704</v>
      </c>
      <c r="C1103" s="15" t="s">
        <v>293</v>
      </c>
      <c r="D1103" s="2">
        <v>0</v>
      </c>
      <c r="E1103" s="2"/>
      <c r="F1103" s="2"/>
      <c r="G1103" s="2">
        <v>0</v>
      </c>
      <c r="H1103" s="2"/>
      <c r="I1103" s="2">
        <v>0</v>
      </c>
      <c r="J1103" s="2"/>
      <c r="K1103" s="60">
        <f t="shared" si="406"/>
        <v>0</v>
      </c>
      <c r="L1103" s="2"/>
      <c r="M1103" s="2"/>
      <c r="N1103" s="2"/>
      <c r="O1103" s="2"/>
      <c r="P1103" s="2"/>
      <c r="Q1103" s="2"/>
      <c r="R1103" s="2"/>
      <c r="S1103" s="2"/>
      <c r="T1103" s="2"/>
      <c r="U1103" s="279">
        <f t="shared" si="407"/>
        <v>0</v>
      </c>
    </row>
    <row r="1104" spans="1:21" hidden="1" x14ac:dyDescent="0.25">
      <c r="A1104" s="30"/>
      <c r="B1104" s="24" t="s">
        <v>705</v>
      </c>
      <c r="C1104" s="15" t="s">
        <v>294</v>
      </c>
      <c r="D1104" s="2">
        <v>0</v>
      </c>
      <c r="E1104" s="2"/>
      <c r="F1104" s="2"/>
      <c r="G1104" s="2">
        <v>0</v>
      </c>
      <c r="H1104" s="2"/>
      <c r="I1104" s="2">
        <v>0</v>
      </c>
      <c r="J1104" s="2"/>
      <c r="K1104" s="60">
        <f t="shared" si="406"/>
        <v>0</v>
      </c>
      <c r="L1104" s="2"/>
      <c r="M1104" s="2"/>
      <c r="N1104" s="2"/>
      <c r="O1104" s="2"/>
      <c r="P1104" s="2"/>
      <c r="Q1104" s="2"/>
      <c r="R1104" s="2"/>
      <c r="S1104" s="2"/>
      <c r="T1104" s="2"/>
      <c r="U1104" s="279">
        <f t="shared" si="407"/>
        <v>0</v>
      </c>
    </row>
    <row r="1105" spans="1:21" hidden="1" x14ac:dyDescent="0.25">
      <c r="A1105" s="30"/>
      <c r="B1105" s="24" t="s">
        <v>706</v>
      </c>
      <c r="C1105" s="15" t="s">
        <v>550</v>
      </c>
      <c r="D1105" s="2">
        <v>0</v>
      </c>
      <c r="E1105" s="2"/>
      <c r="F1105" s="2"/>
      <c r="G1105" s="2">
        <v>0</v>
      </c>
      <c r="H1105" s="2"/>
      <c r="I1105" s="2">
        <v>0</v>
      </c>
      <c r="J1105" s="2"/>
      <c r="K1105" s="60">
        <f t="shared" si="406"/>
        <v>0</v>
      </c>
      <c r="L1105" s="2"/>
      <c r="M1105" s="2"/>
      <c r="N1105" s="2"/>
      <c r="O1105" s="2"/>
      <c r="P1105" s="2"/>
      <c r="Q1105" s="2"/>
      <c r="R1105" s="2"/>
      <c r="S1105" s="2"/>
      <c r="T1105" s="2"/>
      <c r="U1105" s="279">
        <f t="shared" si="407"/>
        <v>0</v>
      </c>
    </row>
    <row r="1106" spans="1:21" hidden="1" x14ac:dyDescent="0.25">
      <c r="A1106" s="30"/>
      <c r="B1106" s="24" t="s">
        <v>701</v>
      </c>
      <c r="C1106" s="15" t="s">
        <v>295</v>
      </c>
      <c r="D1106" s="2">
        <v>0</v>
      </c>
      <c r="E1106" s="2"/>
      <c r="F1106" s="2"/>
      <c r="G1106" s="2">
        <v>0</v>
      </c>
      <c r="H1106" s="2"/>
      <c r="I1106" s="2">
        <v>0</v>
      </c>
      <c r="J1106" s="2"/>
      <c r="K1106" s="60">
        <f t="shared" si="406"/>
        <v>0</v>
      </c>
      <c r="L1106" s="2"/>
      <c r="M1106" s="2"/>
      <c r="N1106" s="2"/>
      <c r="O1106" s="2"/>
      <c r="P1106" s="2"/>
      <c r="Q1106" s="2"/>
      <c r="R1106" s="2"/>
      <c r="S1106" s="2"/>
      <c r="T1106" s="2"/>
      <c r="U1106" s="279">
        <f t="shared" si="407"/>
        <v>0</v>
      </c>
    </row>
    <row r="1107" spans="1:21" ht="31.5" hidden="1" x14ac:dyDescent="0.25">
      <c r="A1107" s="30"/>
      <c r="B1107" s="24" t="s">
        <v>702</v>
      </c>
      <c r="C1107" s="15" t="s">
        <v>306</v>
      </c>
      <c r="D1107" s="2">
        <v>0</v>
      </c>
      <c r="E1107" s="2"/>
      <c r="F1107" s="2"/>
      <c r="G1107" s="2">
        <v>0</v>
      </c>
      <c r="H1107" s="2"/>
      <c r="I1107" s="2">
        <v>0</v>
      </c>
      <c r="J1107" s="2"/>
      <c r="K1107" s="60">
        <f t="shared" si="406"/>
        <v>0</v>
      </c>
      <c r="L1107" s="2"/>
      <c r="M1107" s="2"/>
      <c r="N1107" s="2"/>
      <c r="O1107" s="2"/>
      <c r="P1107" s="2"/>
      <c r="Q1107" s="2"/>
      <c r="R1107" s="2"/>
      <c r="S1107" s="2"/>
      <c r="T1107" s="2"/>
      <c r="U1107" s="279">
        <f t="shared" si="407"/>
        <v>0</v>
      </c>
    </row>
    <row r="1108" spans="1:21" x14ac:dyDescent="0.25">
      <c r="A1108" s="30" t="s">
        <v>335</v>
      </c>
      <c r="B1108" s="13" t="s">
        <v>395</v>
      </c>
      <c r="C1108" s="18" t="s">
        <v>396</v>
      </c>
      <c r="D1108" s="60">
        <v>0</v>
      </c>
      <c r="E1108" s="60">
        <f t="shared" ref="E1108:E1124" si="408">+E1125</f>
        <v>0</v>
      </c>
      <c r="F1108" s="60">
        <v>250</v>
      </c>
      <c r="G1108" s="60">
        <v>0</v>
      </c>
      <c r="H1108" s="60">
        <f t="shared" ref="H1108:J1124" si="409">+H1125</f>
        <v>0</v>
      </c>
      <c r="I1108" s="60">
        <v>0</v>
      </c>
      <c r="J1108" s="60">
        <f t="shared" si="409"/>
        <v>0</v>
      </c>
      <c r="K1108" s="60">
        <f t="shared" si="406"/>
        <v>0</v>
      </c>
      <c r="L1108" s="60">
        <f t="shared" ref="L1108:Q1117" si="410">+L1125</f>
        <v>0</v>
      </c>
      <c r="M1108" s="60">
        <f t="shared" si="410"/>
        <v>0</v>
      </c>
      <c r="N1108" s="60">
        <f t="shared" si="410"/>
        <v>0</v>
      </c>
      <c r="O1108" s="60">
        <f t="shared" si="410"/>
        <v>0</v>
      </c>
      <c r="P1108" s="60">
        <f t="shared" si="410"/>
        <v>0</v>
      </c>
      <c r="Q1108" s="60">
        <f t="shared" si="410"/>
        <v>0</v>
      </c>
      <c r="R1108" s="60">
        <f t="shared" ref="R1108:T1117" si="411">+R1125</f>
        <v>0</v>
      </c>
      <c r="S1108" s="60">
        <f t="shared" si="411"/>
        <v>0</v>
      </c>
      <c r="T1108" s="60">
        <f t="shared" si="411"/>
        <v>0</v>
      </c>
      <c r="U1108" s="279">
        <f t="shared" si="407"/>
        <v>0</v>
      </c>
    </row>
    <row r="1109" spans="1:21" hidden="1" x14ac:dyDescent="0.25">
      <c r="A1109" s="30"/>
      <c r="B1109" s="24" t="s">
        <v>692</v>
      </c>
      <c r="C1109" s="15" t="s">
        <v>284</v>
      </c>
      <c r="D1109" s="60">
        <v>0</v>
      </c>
      <c r="E1109" s="60">
        <f t="shared" si="408"/>
        <v>0</v>
      </c>
      <c r="F1109" s="60">
        <v>0</v>
      </c>
      <c r="G1109" s="60">
        <v>0</v>
      </c>
      <c r="H1109" s="60">
        <f t="shared" si="409"/>
        <v>0</v>
      </c>
      <c r="I1109" s="60">
        <v>0</v>
      </c>
      <c r="J1109" s="60">
        <f t="shared" si="409"/>
        <v>0</v>
      </c>
      <c r="K1109" s="60">
        <f t="shared" si="406"/>
        <v>0</v>
      </c>
      <c r="L1109" s="60">
        <f t="shared" si="410"/>
        <v>0</v>
      </c>
      <c r="M1109" s="60">
        <f t="shared" si="410"/>
        <v>0</v>
      </c>
      <c r="N1109" s="60">
        <f t="shared" si="410"/>
        <v>0</v>
      </c>
      <c r="O1109" s="60">
        <f t="shared" si="410"/>
        <v>0</v>
      </c>
      <c r="P1109" s="60">
        <f t="shared" si="410"/>
        <v>0</v>
      </c>
      <c r="Q1109" s="60">
        <f t="shared" si="410"/>
        <v>0</v>
      </c>
      <c r="R1109" s="60">
        <f t="shared" si="411"/>
        <v>0</v>
      </c>
      <c r="S1109" s="60">
        <f t="shared" si="411"/>
        <v>0</v>
      </c>
      <c r="T1109" s="60">
        <f t="shared" si="411"/>
        <v>0</v>
      </c>
      <c r="U1109" s="279">
        <f t="shared" si="407"/>
        <v>0</v>
      </c>
    </row>
    <row r="1110" spans="1:21" hidden="1" x14ac:dyDescent="0.25">
      <c r="A1110" s="30"/>
      <c r="B1110" s="24" t="s">
        <v>693</v>
      </c>
      <c r="C1110" s="15" t="s">
        <v>285</v>
      </c>
      <c r="D1110" s="60">
        <v>0</v>
      </c>
      <c r="E1110" s="60">
        <f t="shared" si="408"/>
        <v>0</v>
      </c>
      <c r="F1110" s="60">
        <v>0</v>
      </c>
      <c r="G1110" s="60">
        <v>0</v>
      </c>
      <c r="H1110" s="60">
        <f t="shared" si="409"/>
        <v>0</v>
      </c>
      <c r="I1110" s="60">
        <v>0</v>
      </c>
      <c r="J1110" s="60">
        <f t="shared" si="409"/>
        <v>0</v>
      </c>
      <c r="K1110" s="60">
        <f t="shared" si="406"/>
        <v>0</v>
      </c>
      <c r="L1110" s="60">
        <f t="shared" si="410"/>
        <v>0</v>
      </c>
      <c r="M1110" s="60">
        <f t="shared" si="410"/>
        <v>0</v>
      </c>
      <c r="N1110" s="60">
        <f t="shared" si="410"/>
        <v>0</v>
      </c>
      <c r="O1110" s="60">
        <f t="shared" si="410"/>
        <v>0</v>
      </c>
      <c r="P1110" s="60">
        <f t="shared" si="410"/>
        <v>0</v>
      </c>
      <c r="Q1110" s="60">
        <f t="shared" si="410"/>
        <v>0</v>
      </c>
      <c r="R1110" s="60">
        <f t="shared" si="411"/>
        <v>0</v>
      </c>
      <c r="S1110" s="60">
        <f t="shared" si="411"/>
        <v>0</v>
      </c>
      <c r="T1110" s="60">
        <f t="shared" si="411"/>
        <v>0</v>
      </c>
      <c r="U1110" s="279">
        <f t="shared" si="407"/>
        <v>0</v>
      </c>
    </row>
    <row r="1111" spans="1:21" hidden="1" x14ac:dyDescent="0.25">
      <c r="A1111" s="30"/>
      <c r="B1111" s="24" t="s">
        <v>695</v>
      </c>
      <c r="C1111" s="15" t="s">
        <v>286</v>
      </c>
      <c r="D1111" s="60">
        <v>0</v>
      </c>
      <c r="E1111" s="60">
        <f t="shared" si="408"/>
        <v>0</v>
      </c>
      <c r="F1111" s="60">
        <v>0</v>
      </c>
      <c r="G1111" s="60">
        <v>0</v>
      </c>
      <c r="H1111" s="60">
        <f t="shared" si="409"/>
        <v>0</v>
      </c>
      <c r="I1111" s="60">
        <v>0</v>
      </c>
      <c r="J1111" s="60">
        <f t="shared" si="409"/>
        <v>0</v>
      </c>
      <c r="K1111" s="60">
        <f t="shared" si="406"/>
        <v>0</v>
      </c>
      <c r="L1111" s="60">
        <f t="shared" si="410"/>
        <v>0</v>
      </c>
      <c r="M1111" s="60">
        <f t="shared" si="410"/>
        <v>0</v>
      </c>
      <c r="N1111" s="60">
        <f t="shared" si="410"/>
        <v>0</v>
      </c>
      <c r="O1111" s="60">
        <f t="shared" si="410"/>
        <v>0</v>
      </c>
      <c r="P1111" s="60">
        <f t="shared" si="410"/>
        <v>0</v>
      </c>
      <c r="Q1111" s="60">
        <f t="shared" si="410"/>
        <v>0</v>
      </c>
      <c r="R1111" s="60">
        <f t="shared" si="411"/>
        <v>0</v>
      </c>
      <c r="S1111" s="60">
        <f t="shared" si="411"/>
        <v>0</v>
      </c>
      <c r="T1111" s="60">
        <f t="shared" si="411"/>
        <v>0</v>
      </c>
      <c r="U1111" s="279">
        <f t="shared" si="407"/>
        <v>0</v>
      </c>
    </row>
    <row r="1112" spans="1:21" hidden="1" x14ac:dyDescent="0.25">
      <c r="A1112" s="30"/>
      <c r="B1112" s="24" t="s">
        <v>694</v>
      </c>
      <c r="C1112" s="15" t="s">
        <v>696</v>
      </c>
      <c r="D1112" s="60">
        <v>0</v>
      </c>
      <c r="E1112" s="60">
        <f t="shared" si="408"/>
        <v>0</v>
      </c>
      <c r="F1112" s="60">
        <v>0</v>
      </c>
      <c r="G1112" s="60">
        <v>0</v>
      </c>
      <c r="H1112" s="60">
        <f t="shared" si="409"/>
        <v>0</v>
      </c>
      <c r="I1112" s="60">
        <v>0</v>
      </c>
      <c r="J1112" s="60">
        <f t="shared" si="409"/>
        <v>0</v>
      </c>
      <c r="K1112" s="60">
        <f t="shared" si="406"/>
        <v>0</v>
      </c>
      <c r="L1112" s="60">
        <f t="shared" si="410"/>
        <v>0</v>
      </c>
      <c r="M1112" s="60">
        <f t="shared" si="410"/>
        <v>0</v>
      </c>
      <c r="N1112" s="60">
        <f t="shared" si="410"/>
        <v>0</v>
      </c>
      <c r="O1112" s="60">
        <f t="shared" si="410"/>
        <v>0</v>
      </c>
      <c r="P1112" s="60">
        <f t="shared" si="410"/>
        <v>0</v>
      </c>
      <c r="Q1112" s="60">
        <f t="shared" si="410"/>
        <v>0</v>
      </c>
      <c r="R1112" s="60">
        <f t="shared" si="411"/>
        <v>0</v>
      </c>
      <c r="S1112" s="60">
        <f t="shared" si="411"/>
        <v>0</v>
      </c>
      <c r="T1112" s="60">
        <f t="shared" si="411"/>
        <v>0</v>
      </c>
      <c r="U1112" s="279">
        <f t="shared" si="407"/>
        <v>0</v>
      </c>
    </row>
    <row r="1113" spans="1:21" hidden="1" x14ac:dyDescent="0.25">
      <c r="A1113" s="30"/>
      <c r="B1113" s="24" t="s">
        <v>697</v>
      </c>
      <c r="C1113" s="15" t="s">
        <v>287</v>
      </c>
      <c r="D1113" s="60">
        <v>0</v>
      </c>
      <c r="E1113" s="60">
        <f t="shared" si="408"/>
        <v>0</v>
      </c>
      <c r="F1113" s="60">
        <v>0</v>
      </c>
      <c r="G1113" s="60">
        <v>0</v>
      </c>
      <c r="H1113" s="60">
        <f t="shared" si="409"/>
        <v>0</v>
      </c>
      <c r="I1113" s="60">
        <v>0</v>
      </c>
      <c r="J1113" s="60">
        <f t="shared" si="409"/>
        <v>0</v>
      </c>
      <c r="K1113" s="60">
        <f t="shared" si="406"/>
        <v>0</v>
      </c>
      <c r="L1113" s="60">
        <f t="shared" si="410"/>
        <v>0</v>
      </c>
      <c r="M1113" s="60">
        <f t="shared" si="410"/>
        <v>0</v>
      </c>
      <c r="N1113" s="60">
        <f t="shared" si="410"/>
        <v>0</v>
      </c>
      <c r="O1113" s="60">
        <f t="shared" si="410"/>
        <v>0</v>
      </c>
      <c r="P1113" s="60">
        <f t="shared" si="410"/>
        <v>0</v>
      </c>
      <c r="Q1113" s="60">
        <f t="shared" si="410"/>
        <v>0</v>
      </c>
      <c r="R1113" s="60">
        <f t="shared" si="411"/>
        <v>0</v>
      </c>
      <c r="S1113" s="60">
        <f t="shared" si="411"/>
        <v>0</v>
      </c>
      <c r="T1113" s="60">
        <f t="shared" si="411"/>
        <v>0</v>
      </c>
      <c r="U1113" s="279">
        <f t="shared" si="407"/>
        <v>0</v>
      </c>
    </row>
    <row r="1114" spans="1:21" hidden="1" x14ac:dyDescent="0.25">
      <c r="A1114" s="30"/>
      <c r="B1114" s="24" t="s">
        <v>708</v>
      </c>
      <c r="C1114" s="15" t="s">
        <v>288</v>
      </c>
      <c r="D1114" s="60">
        <v>0</v>
      </c>
      <c r="E1114" s="60">
        <f t="shared" si="408"/>
        <v>0</v>
      </c>
      <c r="F1114" s="60">
        <v>0</v>
      </c>
      <c r="G1114" s="60">
        <v>0</v>
      </c>
      <c r="H1114" s="60">
        <f t="shared" si="409"/>
        <v>0</v>
      </c>
      <c r="I1114" s="60">
        <v>0</v>
      </c>
      <c r="J1114" s="60">
        <f t="shared" si="409"/>
        <v>0</v>
      </c>
      <c r="K1114" s="60">
        <f t="shared" si="406"/>
        <v>0</v>
      </c>
      <c r="L1114" s="60">
        <f t="shared" si="410"/>
        <v>0</v>
      </c>
      <c r="M1114" s="60">
        <f t="shared" si="410"/>
        <v>0</v>
      </c>
      <c r="N1114" s="60">
        <f t="shared" si="410"/>
        <v>0</v>
      </c>
      <c r="O1114" s="60">
        <f t="shared" si="410"/>
        <v>0</v>
      </c>
      <c r="P1114" s="60">
        <f t="shared" si="410"/>
        <v>0</v>
      </c>
      <c r="Q1114" s="60">
        <f t="shared" si="410"/>
        <v>0</v>
      </c>
      <c r="R1114" s="60">
        <f t="shared" si="411"/>
        <v>0</v>
      </c>
      <c r="S1114" s="60">
        <f t="shared" si="411"/>
        <v>0</v>
      </c>
      <c r="T1114" s="60">
        <f t="shared" si="411"/>
        <v>0</v>
      </c>
      <c r="U1114" s="279">
        <f t="shared" si="407"/>
        <v>0</v>
      </c>
    </row>
    <row r="1115" spans="1:21" hidden="1" x14ac:dyDescent="0.25">
      <c r="A1115" s="30"/>
      <c r="B1115" s="24" t="s">
        <v>698</v>
      </c>
      <c r="C1115" s="15" t="s">
        <v>289</v>
      </c>
      <c r="D1115" s="60">
        <v>0</v>
      </c>
      <c r="E1115" s="60">
        <f t="shared" si="408"/>
        <v>0</v>
      </c>
      <c r="F1115" s="60">
        <v>0</v>
      </c>
      <c r="G1115" s="60">
        <v>0</v>
      </c>
      <c r="H1115" s="60">
        <f t="shared" si="409"/>
        <v>0</v>
      </c>
      <c r="I1115" s="60">
        <v>0</v>
      </c>
      <c r="J1115" s="60">
        <f t="shared" si="409"/>
        <v>0</v>
      </c>
      <c r="K1115" s="60">
        <f t="shared" si="406"/>
        <v>0</v>
      </c>
      <c r="L1115" s="60">
        <f t="shared" si="410"/>
        <v>0</v>
      </c>
      <c r="M1115" s="60">
        <f t="shared" si="410"/>
        <v>0</v>
      </c>
      <c r="N1115" s="60">
        <f t="shared" si="410"/>
        <v>0</v>
      </c>
      <c r="O1115" s="60">
        <f t="shared" si="410"/>
        <v>0</v>
      </c>
      <c r="P1115" s="60">
        <f t="shared" si="410"/>
        <v>0</v>
      </c>
      <c r="Q1115" s="60">
        <f t="shared" si="410"/>
        <v>0</v>
      </c>
      <c r="R1115" s="60">
        <f t="shared" si="411"/>
        <v>0</v>
      </c>
      <c r="S1115" s="60">
        <f t="shared" si="411"/>
        <v>0</v>
      </c>
      <c r="T1115" s="60">
        <f t="shared" si="411"/>
        <v>0</v>
      </c>
      <c r="U1115" s="279">
        <f t="shared" si="407"/>
        <v>0</v>
      </c>
    </row>
    <row r="1116" spans="1:21" ht="31.5" hidden="1" x14ac:dyDescent="0.25">
      <c r="A1116" s="30"/>
      <c r="B1116" s="24" t="s">
        <v>703</v>
      </c>
      <c r="C1116" s="15" t="s">
        <v>290</v>
      </c>
      <c r="D1116" s="60">
        <v>0</v>
      </c>
      <c r="E1116" s="60">
        <f t="shared" si="408"/>
        <v>0</v>
      </c>
      <c r="F1116" s="60">
        <v>0</v>
      </c>
      <c r="G1116" s="60">
        <v>0</v>
      </c>
      <c r="H1116" s="60">
        <f t="shared" si="409"/>
        <v>0</v>
      </c>
      <c r="I1116" s="60">
        <v>0</v>
      </c>
      <c r="J1116" s="60">
        <f t="shared" si="409"/>
        <v>0</v>
      </c>
      <c r="K1116" s="60">
        <f t="shared" si="406"/>
        <v>0</v>
      </c>
      <c r="L1116" s="60">
        <f t="shared" si="410"/>
        <v>0</v>
      </c>
      <c r="M1116" s="60">
        <f t="shared" si="410"/>
        <v>0</v>
      </c>
      <c r="N1116" s="60">
        <f t="shared" si="410"/>
        <v>0</v>
      </c>
      <c r="O1116" s="60">
        <f t="shared" si="410"/>
        <v>0</v>
      </c>
      <c r="P1116" s="60">
        <f t="shared" si="410"/>
        <v>0</v>
      </c>
      <c r="Q1116" s="60">
        <f t="shared" si="410"/>
        <v>0</v>
      </c>
      <c r="R1116" s="60">
        <f t="shared" si="411"/>
        <v>0</v>
      </c>
      <c r="S1116" s="60">
        <f t="shared" si="411"/>
        <v>0</v>
      </c>
      <c r="T1116" s="60">
        <f t="shared" si="411"/>
        <v>0</v>
      </c>
      <c r="U1116" s="279">
        <f t="shared" si="407"/>
        <v>0</v>
      </c>
    </row>
    <row r="1117" spans="1:21" hidden="1" x14ac:dyDescent="0.25">
      <c r="A1117" s="30"/>
      <c r="B1117" s="24" t="s">
        <v>699</v>
      </c>
      <c r="C1117" s="15" t="s">
        <v>291</v>
      </c>
      <c r="D1117" s="60">
        <v>0</v>
      </c>
      <c r="E1117" s="60">
        <f t="shared" si="408"/>
        <v>0</v>
      </c>
      <c r="F1117" s="60">
        <v>0</v>
      </c>
      <c r="G1117" s="60">
        <v>0</v>
      </c>
      <c r="H1117" s="60">
        <f t="shared" si="409"/>
        <v>0</v>
      </c>
      <c r="I1117" s="60">
        <v>0</v>
      </c>
      <c r="J1117" s="60">
        <f t="shared" si="409"/>
        <v>0</v>
      </c>
      <c r="K1117" s="60">
        <f t="shared" si="406"/>
        <v>0</v>
      </c>
      <c r="L1117" s="60">
        <f t="shared" si="410"/>
        <v>0</v>
      </c>
      <c r="M1117" s="60">
        <f t="shared" si="410"/>
        <v>0</v>
      </c>
      <c r="N1117" s="60">
        <f t="shared" si="410"/>
        <v>0</v>
      </c>
      <c r="O1117" s="60">
        <f t="shared" si="410"/>
        <v>0</v>
      </c>
      <c r="P1117" s="60">
        <f t="shared" si="410"/>
        <v>0</v>
      </c>
      <c r="Q1117" s="60">
        <f t="shared" si="410"/>
        <v>0</v>
      </c>
      <c r="R1117" s="60">
        <f t="shared" si="411"/>
        <v>0</v>
      </c>
      <c r="S1117" s="60">
        <f t="shared" si="411"/>
        <v>0</v>
      </c>
      <c r="T1117" s="60">
        <f t="shared" si="411"/>
        <v>0</v>
      </c>
      <c r="U1117" s="279">
        <f t="shared" si="407"/>
        <v>0</v>
      </c>
    </row>
    <row r="1118" spans="1:21" ht="31.5" hidden="1" x14ac:dyDescent="0.25">
      <c r="A1118" s="30"/>
      <c r="B1118" s="24" t="s">
        <v>950</v>
      </c>
      <c r="C1118" s="15" t="s">
        <v>949</v>
      </c>
      <c r="D1118" s="187">
        <v>0</v>
      </c>
      <c r="E1118" s="60">
        <f t="shared" si="408"/>
        <v>0</v>
      </c>
      <c r="F1118" s="60">
        <v>0</v>
      </c>
      <c r="G1118" s="60">
        <v>0</v>
      </c>
      <c r="H1118" s="60">
        <f t="shared" si="409"/>
        <v>0</v>
      </c>
      <c r="I1118" s="60">
        <v>0</v>
      </c>
      <c r="J1118" s="60">
        <f t="shared" si="409"/>
        <v>0</v>
      </c>
      <c r="K1118" s="60">
        <f t="shared" si="406"/>
        <v>0</v>
      </c>
      <c r="L1118" s="60">
        <f t="shared" ref="L1118:T1118" si="412">+L1135</f>
        <v>0</v>
      </c>
      <c r="M1118" s="60">
        <f t="shared" si="412"/>
        <v>0</v>
      </c>
      <c r="N1118" s="60">
        <f t="shared" si="412"/>
        <v>0</v>
      </c>
      <c r="O1118" s="60">
        <f t="shared" si="412"/>
        <v>0</v>
      </c>
      <c r="P1118" s="60">
        <f t="shared" si="412"/>
        <v>0</v>
      </c>
      <c r="Q1118" s="60">
        <f t="shared" si="412"/>
        <v>0</v>
      </c>
      <c r="R1118" s="60">
        <f t="shared" si="412"/>
        <v>0</v>
      </c>
      <c r="S1118" s="60">
        <f t="shared" si="412"/>
        <v>0</v>
      </c>
      <c r="T1118" s="60">
        <f t="shared" si="412"/>
        <v>0</v>
      </c>
      <c r="U1118" s="279">
        <f t="shared" si="407"/>
        <v>0</v>
      </c>
    </row>
    <row r="1119" spans="1:21" hidden="1" x14ac:dyDescent="0.25">
      <c r="A1119" s="30"/>
      <c r="B1119" s="24" t="s">
        <v>700</v>
      </c>
      <c r="C1119" s="15" t="s">
        <v>292</v>
      </c>
      <c r="D1119" s="60">
        <v>0</v>
      </c>
      <c r="E1119" s="60">
        <f t="shared" si="408"/>
        <v>0</v>
      </c>
      <c r="F1119" s="60">
        <v>0</v>
      </c>
      <c r="G1119" s="60">
        <v>0</v>
      </c>
      <c r="H1119" s="60">
        <f t="shared" si="409"/>
        <v>0</v>
      </c>
      <c r="I1119" s="60">
        <v>0</v>
      </c>
      <c r="J1119" s="60">
        <f t="shared" si="409"/>
        <v>0</v>
      </c>
      <c r="K1119" s="60">
        <f t="shared" si="406"/>
        <v>0</v>
      </c>
      <c r="L1119" s="60">
        <f t="shared" ref="L1119:P1124" si="413">+L1136</f>
        <v>0</v>
      </c>
      <c r="M1119" s="60">
        <f t="shared" si="413"/>
        <v>0</v>
      </c>
      <c r="N1119" s="60">
        <f t="shared" si="413"/>
        <v>0</v>
      </c>
      <c r="O1119" s="60">
        <f t="shared" si="413"/>
        <v>0</v>
      </c>
      <c r="P1119" s="60">
        <f t="shared" si="413"/>
        <v>0</v>
      </c>
      <c r="Q1119" s="60">
        <f t="shared" ref="Q1119:Q1124" si="414">+Q1136</f>
        <v>0</v>
      </c>
      <c r="R1119" s="60">
        <f t="shared" ref="R1119:T1124" si="415">+R1136</f>
        <v>0</v>
      </c>
      <c r="S1119" s="60">
        <f t="shared" si="415"/>
        <v>0</v>
      </c>
      <c r="T1119" s="60">
        <f t="shared" si="415"/>
        <v>0</v>
      </c>
      <c r="U1119" s="279">
        <f t="shared" si="407"/>
        <v>0</v>
      </c>
    </row>
    <row r="1120" spans="1:21" hidden="1" x14ac:dyDescent="0.25">
      <c r="A1120" s="30"/>
      <c r="B1120" s="24" t="s">
        <v>704</v>
      </c>
      <c r="C1120" s="15" t="s">
        <v>293</v>
      </c>
      <c r="D1120" s="60">
        <v>0</v>
      </c>
      <c r="E1120" s="60">
        <f t="shared" si="408"/>
        <v>0</v>
      </c>
      <c r="F1120" s="60">
        <v>250</v>
      </c>
      <c r="G1120" s="60">
        <v>0</v>
      </c>
      <c r="H1120" s="60">
        <f t="shared" si="409"/>
        <v>0</v>
      </c>
      <c r="I1120" s="60">
        <v>0</v>
      </c>
      <c r="J1120" s="60">
        <f t="shared" si="409"/>
        <v>0</v>
      </c>
      <c r="K1120" s="60">
        <f t="shared" si="406"/>
        <v>0</v>
      </c>
      <c r="L1120" s="60">
        <f t="shared" si="413"/>
        <v>0</v>
      </c>
      <c r="M1120" s="60">
        <f t="shared" si="413"/>
        <v>0</v>
      </c>
      <c r="N1120" s="60">
        <f t="shared" si="413"/>
        <v>0</v>
      </c>
      <c r="O1120" s="60">
        <f t="shared" si="413"/>
        <v>0</v>
      </c>
      <c r="P1120" s="60">
        <f t="shared" si="413"/>
        <v>0</v>
      </c>
      <c r="Q1120" s="60">
        <f t="shared" si="414"/>
        <v>0</v>
      </c>
      <c r="R1120" s="60">
        <f t="shared" si="415"/>
        <v>0</v>
      </c>
      <c r="S1120" s="60">
        <f t="shared" si="415"/>
        <v>0</v>
      </c>
      <c r="T1120" s="60">
        <f t="shared" si="415"/>
        <v>0</v>
      </c>
      <c r="U1120" s="279">
        <f t="shared" si="407"/>
        <v>0</v>
      </c>
    </row>
    <row r="1121" spans="1:21" hidden="1" x14ac:dyDescent="0.25">
      <c r="A1121" s="30"/>
      <c r="B1121" s="24" t="s">
        <v>705</v>
      </c>
      <c r="C1121" s="15" t="s">
        <v>294</v>
      </c>
      <c r="D1121" s="60">
        <v>0</v>
      </c>
      <c r="E1121" s="60">
        <f t="shared" si="408"/>
        <v>0</v>
      </c>
      <c r="F1121" s="60">
        <v>0</v>
      </c>
      <c r="G1121" s="60">
        <v>0</v>
      </c>
      <c r="H1121" s="60">
        <f t="shared" si="409"/>
        <v>0</v>
      </c>
      <c r="I1121" s="60">
        <v>0</v>
      </c>
      <c r="J1121" s="60">
        <f t="shared" si="409"/>
        <v>0</v>
      </c>
      <c r="K1121" s="60">
        <f t="shared" si="406"/>
        <v>0</v>
      </c>
      <c r="L1121" s="60">
        <f t="shared" si="413"/>
        <v>0</v>
      </c>
      <c r="M1121" s="60">
        <f t="shared" si="413"/>
        <v>0</v>
      </c>
      <c r="N1121" s="60">
        <f t="shared" si="413"/>
        <v>0</v>
      </c>
      <c r="O1121" s="60">
        <f t="shared" si="413"/>
        <v>0</v>
      </c>
      <c r="P1121" s="60">
        <f t="shared" si="413"/>
        <v>0</v>
      </c>
      <c r="Q1121" s="60">
        <f t="shared" si="414"/>
        <v>0</v>
      </c>
      <c r="R1121" s="60">
        <f t="shared" si="415"/>
        <v>0</v>
      </c>
      <c r="S1121" s="60">
        <f t="shared" si="415"/>
        <v>0</v>
      </c>
      <c r="T1121" s="60">
        <f t="shared" si="415"/>
        <v>0</v>
      </c>
      <c r="U1121" s="279">
        <f t="shared" si="407"/>
        <v>0</v>
      </c>
    </row>
    <row r="1122" spans="1:21" hidden="1" x14ac:dyDescent="0.25">
      <c r="A1122" s="30"/>
      <c r="B1122" s="24" t="s">
        <v>706</v>
      </c>
      <c r="C1122" s="15" t="s">
        <v>550</v>
      </c>
      <c r="D1122" s="60">
        <v>0</v>
      </c>
      <c r="E1122" s="60">
        <f t="shared" si="408"/>
        <v>0</v>
      </c>
      <c r="F1122" s="60">
        <v>0</v>
      </c>
      <c r="G1122" s="60">
        <v>0</v>
      </c>
      <c r="H1122" s="60">
        <f t="shared" si="409"/>
        <v>0</v>
      </c>
      <c r="I1122" s="60">
        <v>0</v>
      </c>
      <c r="J1122" s="60">
        <f t="shared" si="409"/>
        <v>0</v>
      </c>
      <c r="K1122" s="60">
        <f t="shared" si="406"/>
        <v>0</v>
      </c>
      <c r="L1122" s="60">
        <f t="shared" si="413"/>
        <v>0</v>
      </c>
      <c r="M1122" s="60">
        <f t="shared" si="413"/>
        <v>0</v>
      </c>
      <c r="N1122" s="60">
        <f t="shared" si="413"/>
        <v>0</v>
      </c>
      <c r="O1122" s="60">
        <f t="shared" si="413"/>
        <v>0</v>
      </c>
      <c r="P1122" s="60">
        <f t="shared" si="413"/>
        <v>0</v>
      </c>
      <c r="Q1122" s="60">
        <f t="shared" si="414"/>
        <v>0</v>
      </c>
      <c r="R1122" s="60">
        <f t="shared" si="415"/>
        <v>0</v>
      </c>
      <c r="S1122" s="60">
        <f t="shared" si="415"/>
        <v>0</v>
      </c>
      <c r="T1122" s="60">
        <f t="shared" si="415"/>
        <v>0</v>
      </c>
      <c r="U1122" s="279">
        <f t="shared" si="407"/>
        <v>0</v>
      </c>
    </row>
    <row r="1123" spans="1:21" hidden="1" x14ac:dyDescent="0.25">
      <c r="A1123" s="30"/>
      <c r="B1123" s="24" t="s">
        <v>701</v>
      </c>
      <c r="C1123" s="15" t="s">
        <v>295</v>
      </c>
      <c r="D1123" s="60">
        <v>0</v>
      </c>
      <c r="E1123" s="60">
        <f t="shared" si="408"/>
        <v>0</v>
      </c>
      <c r="F1123" s="60">
        <v>0</v>
      </c>
      <c r="G1123" s="60">
        <v>0</v>
      </c>
      <c r="H1123" s="60">
        <f t="shared" si="409"/>
        <v>0</v>
      </c>
      <c r="I1123" s="60">
        <v>0</v>
      </c>
      <c r="J1123" s="60">
        <f t="shared" si="409"/>
        <v>0</v>
      </c>
      <c r="K1123" s="60">
        <f t="shared" si="406"/>
        <v>0</v>
      </c>
      <c r="L1123" s="60">
        <f t="shared" si="413"/>
        <v>0</v>
      </c>
      <c r="M1123" s="60">
        <f t="shared" si="413"/>
        <v>0</v>
      </c>
      <c r="N1123" s="60">
        <f t="shared" si="413"/>
        <v>0</v>
      </c>
      <c r="O1123" s="60">
        <f t="shared" si="413"/>
        <v>0</v>
      </c>
      <c r="P1123" s="60">
        <f t="shared" si="413"/>
        <v>0</v>
      </c>
      <c r="Q1123" s="60">
        <f t="shared" si="414"/>
        <v>0</v>
      </c>
      <c r="R1123" s="60">
        <f t="shared" si="415"/>
        <v>0</v>
      </c>
      <c r="S1123" s="60">
        <f t="shared" si="415"/>
        <v>0</v>
      </c>
      <c r="T1123" s="60">
        <f t="shared" si="415"/>
        <v>0</v>
      </c>
      <c r="U1123" s="279">
        <f t="shared" si="407"/>
        <v>0</v>
      </c>
    </row>
    <row r="1124" spans="1:21" ht="31.5" hidden="1" x14ac:dyDescent="0.25">
      <c r="A1124" s="30"/>
      <c r="B1124" s="24" t="s">
        <v>702</v>
      </c>
      <c r="C1124" s="15" t="s">
        <v>306</v>
      </c>
      <c r="D1124" s="60">
        <v>0</v>
      </c>
      <c r="E1124" s="60">
        <f t="shared" si="408"/>
        <v>0</v>
      </c>
      <c r="F1124" s="60">
        <v>0</v>
      </c>
      <c r="G1124" s="60">
        <v>0</v>
      </c>
      <c r="H1124" s="60">
        <f t="shared" si="409"/>
        <v>0</v>
      </c>
      <c r="I1124" s="60">
        <v>0</v>
      </c>
      <c r="J1124" s="60">
        <f t="shared" si="409"/>
        <v>0</v>
      </c>
      <c r="K1124" s="60">
        <f t="shared" si="406"/>
        <v>0</v>
      </c>
      <c r="L1124" s="60">
        <f t="shared" si="413"/>
        <v>0</v>
      </c>
      <c r="M1124" s="60">
        <f t="shared" si="413"/>
        <v>0</v>
      </c>
      <c r="N1124" s="60">
        <f t="shared" si="413"/>
        <v>0</v>
      </c>
      <c r="O1124" s="60">
        <f t="shared" si="413"/>
        <v>0</v>
      </c>
      <c r="P1124" s="60">
        <f t="shared" si="413"/>
        <v>0</v>
      </c>
      <c r="Q1124" s="60">
        <f t="shared" si="414"/>
        <v>0</v>
      </c>
      <c r="R1124" s="60">
        <f t="shared" si="415"/>
        <v>0</v>
      </c>
      <c r="S1124" s="60">
        <f t="shared" si="415"/>
        <v>0</v>
      </c>
      <c r="T1124" s="60">
        <f t="shared" si="415"/>
        <v>0</v>
      </c>
      <c r="U1124" s="279">
        <f t="shared" si="407"/>
        <v>0</v>
      </c>
    </row>
    <row r="1125" spans="1:21" hidden="1" x14ac:dyDescent="0.25">
      <c r="A1125" s="30" t="s">
        <v>336</v>
      </c>
      <c r="B1125" s="13" t="s">
        <v>1006</v>
      </c>
      <c r="C1125" s="18" t="s">
        <v>397</v>
      </c>
      <c r="D1125" s="60">
        <v>0</v>
      </c>
      <c r="E1125" s="60">
        <f>SUM(E1126:E1141)</f>
        <v>0</v>
      </c>
      <c r="F1125" s="60">
        <v>250</v>
      </c>
      <c r="G1125" s="60">
        <v>0</v>
      </c>
      <c r="H1125" s="60">
        <f>SUM(H1126:H1141)</f>
        <v>0</v>
      </c>
      <c r="I1125" s="60">
        <v>0</v>
      </c>
      <c r="J1125" s="60">
        <f>SUM(J1126:J1141)</f>
        <v>0</v>
      </c>
      <c r="K1125" s="60">
        <f t="shared" si="406"/>
        <v>0</v>
      </c>
      <c r="L1125" s="60">
        <f t="shared" ref="L1125:T1125" si="416">SUM(L1126:L1141)</f>
        <v>0</v>
      </c>
      <c r="M1125" s="60">
        <f>SUM(M1126:M1141)</f>
        <v>0</v>
      </c>
      <c r="N1125" s="60">
        <f>SUM(N1126:N1141)</f>
        <v>0</v>
      </c>
      <c r="O1125" s="60">
        <f>SUM(O1126:O1141)</f>
        <v>0</v>
      </c>
      <c r="P1125" s="60">
        <f>SUM(P1126:P1141)</f>
        <v>0</v>
      </c>
      <c r="Q1125" s="60">
        <f>SUM(Q1126:Q1141)</f>
        <v>0</v>
      </c>
      <c r="R1125" s="60">
        <f t="shared" si="416"/>
        <v>0</v>
      </c>
      <c r="S1125" s="60">
        <f t="shared" si="416"/>
        <v>0</v>
      </c>
      <c r="T1125" s="60">
        <f t="shared" si="416"/>
        <v>0</v>
      </c>
      <c r="U1125" s="279">
        <f t="shared" si="407"/>
        <v>0</v>
      </c>
    </row>
    <row r="1126" spans="1:21" hidden="1" x14ac:dyDescent="0.25">
      <c r="A1126" s="30"/>
      <c r="B1126" s="24" t="s">
        <v>692</v>
      </c>
      <c r="C1126" s="15" t="s">
        <v>284</v>
      </c>
      <c r="D1126" s="10">
        <v>0</v>
      </c>
      <c r="E1126" s="10">
        <v>0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60">
        <f t="shared" si="406"/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0</v>
      </c>
      <c r="Q1126" s="10">
        <v>0</v>
      </c>
      <c r="R1126" s="10">
        <v>0</v>
      </c>
      <c r="S1126" s="10">
        <v>0</v>
      </c>
      <c r="T1126" s="10">
        <v>0</v>
      </c>
      <c r="U1126" s="279">
        <f t="shared" si="407"/>
        <v>0</v>
      </c>
    </row>
    <row r="1127" spans="1:21" hidden="1" x14ac:dyDescent="0.25">
      <c r="A1127" s="30"/>
      <c r="B1127" s="24" t="s">
        <v>693</v>
      </c>
      <c r="C1127" s="15" t="s">
        <v>285</v>
      </c>
      <c r="D1127" s="10">
        <v>0</v>
      </c>
      <c r="E1127" s="10">
        <v>0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60">
        <f t="shared" si="406"/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0</v>
      </c>
      <c r="R1127" s="10">
        <v>0</v>
      </c>
      <c r="S1127" s="10">
        <v>0</v>
      </c>
      <c r="T1127" s="10">
        <v>0</v>
      </c>
      <c r="U1127" s="279">
        <f t="shared" si="407"/>
        <v>0</v>
      </c>
    </row>
    <row r="1128" spans="1:21" hidden="1" x14ac:dyDescent="0.25">
      <c r="A1128" s="30"/>
      <c r="B1128" s="24" t="s">
        <v>695</v>
      </c>
      <c r="C1128" s="15" t="s">
        <v>286</v>
      </c>
      <c r="D1128" s="10">
        <v>0</v>
      </c>
      <c r="E1128" s="10">
        <v>0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60">
        <f t="shared" si="406"/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0">
        <v>0</v>
      </c>
      <c r="S1128" s="10">
        <v>0</v>
      </c>
      <c r="T1128" s="10">
        <v>0</v>
      </c>
      <c r="U1128" s="279">
        <f t="shared" si="407"/>
        <v>0</v>
      </c>
    </row>
    <row r="1129" spans="1:21" hidden="1" x14ac:dyDescent="0.25">
      <c r="A1129" s="30"/>
      <c r="B1129" s="24" t="s">
        <v>694</v>
      </c>
      <c r="C1129" s="15" t="s">
        <v>696</v>
      </c>
      <c r="D1129" s="10">
        <v>0</v>
      </c>
      <c r="E1129" s="10">
        <v>0</v>
      </c>
      <c r="F1129" s="10">
        <v>0</v>
      </c>
      <c r="G1129" s="10">
        <v>0</v>
      </c>
      <c r="H1129" s="10">
        <v>0</v>
      </c>
      <c r="I1129" s="10">
        <v>0</v>
      </c>
      <c r="J1129" s="10">
        <v>0</v>
      </c>
      <c r="K1129" s="60">
        <f t="shared" si="406"/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0">
        <v>0</v>
      </c>
      <c r="S1129" s="10">
        <v>0</v>
      </c>
      <c r="T1129" s="10">
        <v>0</v>
      </c>
      <c r="U1129" s="279">
        <f t="shared" si="407"/>
        <v>0</v>
      </c>
    </row>
    <row r="1130" spans="1:21" hidden="1" x14ac:dyDescent="0.25">
      <c r="A1130" s="30"/>
      <c r="B1130" s="24" t="s">
        <v>697</v>
      </c>
      <c r="C1130" s="15" t="s">
        <v>287</v>
      </c>
      <c r="D1130" s="10">
        <v>0</v>
      </c>
      <c r="E1130" s="10">
        <v>0</v>
      </c>
      <c r="F1130" s="10">
        <v>0</v>
      </c>
      <c r="G1130" s="10">
        <v>0</v>
      </c>
      <c r="H1130" s="10">
        <v>0</v>
      </c>
      <c r="I1130" s="10">
        <v>0</v>
      </c>
      <c r="J1130" s="10">
        <v>0</v>
      </c>
      <c r="K1130" s="60">
        <f t="shared" si="406"/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0">
        <v>0</v>
      </c>
      <c r="S1130" s="10">
        <v>0</v>
      </c>
      <c r="T1130" s="10">
        <v>0</v>
      </c>
      <c r="U1130" s="279">
        <f t="shared" si="407"/>
        <v>0</v>
      </c>
    </row>
    <row r="1131" spans="1:21" hidden="1" x14ac:dyDescent="0.25">
      <c r="A1131" s="30"/>
      <c r="B1131" s="24" t="s">
        <v>708</v>
      </c>
      <c r="C1131" s="15" t="s">
        <v>288</v>
      </c>
      <c r="D1131" s="10">
        <v>0</v>
      </c>
      <c r="E1131" s="10">
        <v>0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60">
        <f t="shared" si="406"/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0">
        <v>0</v>
      </c>
      <c r="S1131" s="10">
        <v>0</v>
      </c>
      <c r="T1131" s="10">
        <v>0</v>
      </c>
      <c r="U1131" s="279">
        <f t="shared" si="407"/>
        <v>0</v>
      </c>
    </row>
    <row r="1132" spans="1:21" hidden="1" x14ac:dyDescent="0.25">
      <c r="A1132" s="30"/>
      <c r="B1132" s="24" t="s">
        <v>698</v>
      </c>
      <c r="C1132" s="15" t="s">
        <v>289</v>
      </c>
      <c r="D1132" s="10">
        <v>0</v>
      </c>
      <c r="E1132" s="10">
        <v>0</v>
      </c>
      <c r="F1132" s="10">
        <v>0</v>
      </c>
      <c r="G1132" s="10">
        <v>0</v>
      </c>
      <c r="H1132" s="10">
        <v>0</v>
      </c>
      <c r="I1132" s="10">
        <v>0</v>
      </c>
      <c r="J1132" s="10">
        <v>0</v>
      </c>
      <c r="K1132" s="60">
        <f t="shared" si="406"/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0">
        <v>0</v>
      </c>
      <c r="S1132" s="10">
        <v>0</v>
      </c>
      <c r="T1132" s="10">
        <v>0</v>
      </c>
      <c r="U1132" s="279">
        <f t="shared" si="407"/>
        <v>0</v>
      </c>
    </row>
    <row r="1133" spans="1:21" s="29" customFormat="1" ht="31.5" hidden="1" x14ac:dyDescent="0.25">
      <c r="A1133" s="30"/>
      <c r="B1133" s="24" t="s">
        <v>703</v>
      </c>
      <c r="C1133" s="15" t="s">
        <v>290</v>
      </c>
      <c r="D1133" s="51">
        <v>0</v>
      </c>
      <c r="E1133" s="51">
        <v>0</v>
      </c>
      <c r="F1133" s="51">
        <v>0</v>
      </c>
      <c r="G1133" s="51">
        <v>0</v>
      </c>
      <c r="H1133" s="51">
        <v>0</v>
      </c>
      <c r="I1133" s="51">
        <v>0</v>
      </c>
      <c r="J1133" s="51">
        <v>0</v>
      </c>
      <c r="K1133" s="60">
        <f t="shared" si="406"/>
        <v>0</v>
      </c>
      <c r="L1133" s="51">
        <v>0</v>
      </c>
      <c r="M1133" s="51">
        <v>0</v>
      </c>
      <c r="N1133" s="51">
        <v>0</v>
      </c>
      <c r="O1133" s="51">
        <v>0</v>
      </c>
      <c r="P1133" s="51">
        <v>0</v>
      </c>
      <c r="Q1133" s="51">
        <v>0</v>
      </c>
      <c r="R1133" s="51">
        <v>0</v>
      </c>
      <c r="S1133" s="51">
        <v>0</v>
      </c>
      <c r="T1133" s="51">
        <v>0</v>
      </c>
      <c r="U1133" s="279">
        <f t="shared" si="407"/>
        <v>0</v>
      </c>
    </row>
    <row r="1134" spans="1:21" hidden="1" x14ac:dyDescent="0.25">
      <c r="A1134" s="30"/>
      <c r="B1134" s="24" t="s">
        <v>699</v>
      </c>
      <c r="C1134" s="15" t="s">
        <v>291</v>
      </c>
      <c r="D1134" s="10">
        <v>0</v>
      </c>
      <c r="E1134" s="10">
        <v>0</v>
      </c>
      <c r="F1134" s="10">
        <v>0</v>
      </c>
      <c r="G1134" s="10">
        <v>0</v>
      </c>
      <c r="H1134" s="10">
        <v>0</v>
      </c>
      <c r="I1134" s="10">
        <v>0</v>
      </c>
      <c r="J1134" s="10">
        <v>0</v>
      </c>
      <c r="K1134" s="60">
        <f t="shared" si="406"/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0</v>
      </c>
      <c r="R1134" s="10">
        <v>0</v>
      </c>
      <c r="S1134" s="10">
        <v>0</v>
      </c>
      <c r="T1134" s="10">
        <v>0</v>
      </c>
      <c r="U1134" s="279">
        <f t="shared" si="407"/>
        <v>0</v>
      </c>
    </row>
    <row r="1135" spans="1:21" ht="31.5" hidden="1" x14ac:dyDescent="0.25">
      <c r="A1135" s="30"/>
      <c r="B1135" s="24" t="s">
        <v>950</v>
      </c>
      <c r="C1135" s="15" t="s">
        <v>949</v>
      </c>
      <c r="D1135" s="187">
        <v>0</v>
      </c>
      <c r="E1135" s="61">
        <v>0</v>
      </c>
      <c r="F1135" s="61">
        <v>0</v>
      </c>
      <c r="G1135" s="61">
        <v>0</v>
      </c>
      <c r="H1135" s="61">
        <v>0</v>
      </c>
      <c r="I1135" s="61">
        <v>0</v>
      </c>
      <c r="J1135" s="61">
        <v>0</v>
      </c>
      <c r="K1135" s="60">
        <f t="shared" si="406"/>
        <v>0</v>
      </c>
      <c r="L1135" s="61">
        <v>0</v>
      </c>
      <c r="M1135" s="61">
        <v>0</v>
      </c>
      <c r="N1135" s="61">
        <v>0</v>
      </c>
      <c r="O1135" s="61">
        <v>0</v>
      </c>
      <c r="P1135" s="61">
        <v>0</v>
      </c>
      <c r="Q1135" s="61">
        <v>0</v>
      </c>
      <c r="R1135" s="61">
        <v>0</v>
      </c>
      <c r="S1135" s="61">
        <v>0</v>
      </c>
      <c r="T1135" s="61">
        <v>0</v>
      </c>
      <c r="U1135" s="279">
        <f t="shared" si="407"/>
        <v>0</v>
      </c>
    </row>
    <row r="1136" spans="1:21" hidden="1" x14ac:dyDescent="0.25">
      <c r="A1136" s="30"/>
      <c r="B1136" s="24" t="s">
        <v>700</v>
      </c>
      <c r="C1136" s="15" t="s">
        <v>292</v>
      </c>
      <c r="D1136" s="10">
        <v>0</v>
      </c>
      <c r="E1136" s="10">
        <v>0</v>
      </c>
      <c r="F1136" s="10">
        <v>0</v>
      </c>
      <c r="G1136" s="10">
        <v>0</v>
      </c>
      <c r="H1136" s="10">
        <v>0</v>
      </c>
      <c r="I1136" s="10">
        <v>0</v>
      </c>
      <c r="J1136" s="10">
        <v>0</v>
      </c>
      <c r="K1136" s="60">
        <f t="shared" si="406"/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0">
        <v>0</v>
      </c>
      <c r="S1136" s="10">
        <v>0</v>
      </c>
      <c r="T1136" s="10">
        <v>0</v>
      </c>
      <c r="U1136" s="279">
        <f t="shared" si="407"/>
        <v>0</v>
      </c>
    </row>
    <row r="1137" spans="1:21" hidden="1" x14ac:dyDescent="0.25">
      <c r="A1137" s="30"/>
      <c r="B1137" s="24" t="s">
        <v>704</v>
      </c>
      <c r="C1137" s="15" t="s">
        <v>293</v>
      </c>
      <c r="D1137" s="10">
        <v>0</v>
      </c>
      <c r="E1137" s="10">
        <v>0</v>
      </c>
      <c r="F1137" s="10">
        <v>250</v>
      </c>
      <c r="G1137" s="10">
        <v>0</v>
      </c>
      <c r="H1137" s="10">
        <v>0</v>
      </c>
      <c r="I1137" s="10">
        <v>0</v>
      </c>
      <c r="J1137" s="10">
        <v>0</v>
      </c>
      <c r="K1137" s="60">
        <f t="shared" si="406"/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0">
        <v>0</v>
      </c>
      <c r="S1137" s="10">
        <v>0</v>
      </c>
      <c r="T1137" s="10">
        <v>0</v>
      </c>
      <c r="U1137" s="279">
        <f t="shared" si="407"/>
        <v>0</v>
      </c>
    </row>
    <row r="1138" spans="1:21" hidden="1" x14ac:dyDescent="0.25">
      <c r="A1138" s="30"/>
      <c r="B1138" s="24" t="s">
        <v>705</v>
      </c>
      <c r="C1138" s="15" t="s">
        <v>294</v>
      </c>
      <c r="D1138" s="10">
        <v>0</v>
      </c>
      <c r="E1138" s="10">
        <v>0</v>
      </c>
      <c r="F1138" s="10">
        <v>0</v>
      </c>
      <c r="G1138" s="10">
        <v>0</v>
      </c>
      <c r="H1138" s="10">
        <v>0</v>
      </c>
      <c r="I1138" s="10">
        <v>0</v>
      </c>
      <c r="J1138" s="10">
        <v>0</v>
      </c>
      <c r="K1138" s="60">
        <f t="shared" si="406"/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0">
        <v>0</v>
      </c>
      <c r="S1138" s="10">
        <v>0</v>
      </c>
      <c r="T1138" s="10">
        <v>0</v>
      </c>
      <c r="U1138" s="279">
        <f t="shared" si="407"/>
        <v>0</v>
      </c>
    </row>
    <row r="1139" spans="1:21" hidden="1" x14ac:dyDescent="0.25">
      <c r="A1139" s="30"/>
      <c r="B1139" s="24" t="s">
        <v>706</v>
      </c>
      <c r="C1139" s="15" t="s">
        <v>550</v>
      </c>
      <c r="D1139" s="10">
        <v>0</v>
      </c>
      <c r="E1139" s="10">
        <v>0</v>
      </c>
      <c r="F1139" s="10">
        <v>0</v>
      </c>
      <c r="G1139" s="10">
        <v>0</v>
      </c>
      <c r="H1139" s="10">
        <v>0</v>
      </c>
      <c r="I1139" s="10">
        <v>0</v>
      </c>
      <c r="J1139" s="10">
        <v>0</v>
      </c>
      <c r="K1139" s="60">
        <f t="shared" si="406"/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0">
        <v>0</v>
      </c>
      <c r="S1139" s="10">
        <v>0</v>
      </c>
      <c r="T1139" s="10">
        <v>0</v>
      </c>
      <c r="U1139" s="279">
        <f t="shared" si="407"/>
        <v>0</v>
      </c>
    </row>
    <row r="1140" spans="1:21" hidden="1" x14ac:dyDescent="0.25">
      <c r="A1140" s="30"/>
      <c r="B1140" s="24" t="s">
        <v>701</v>
      </c>
      <c r="C1140" s="15" t="s">
        <v>295</v>
      </c>
      <c r="D1140" s="10">
        <v>0</v>
      </c>
      <c r="E1140" s="10">
        <v>0</v>
      </c>
      <c r="F1140" s="10">
        <v>0</v>
      </c>
      <c r="G1140" s="10">
        <v>0</v>
      </c>
      <c r="H1140" s="10">
        <v>0</v>
      </c>
      <c r="I1140" s="10">
        <v>0</v>
      </c>
      <c r="J1140" s="10">
        <v>0</v>
      </c>
      <c r="K1140" s="60">
        <f t="shared" si="406"/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0</v>
      </c>
      <c r="Q1140" s="10">
        <v>0</v>
      </c>
      <c r="R1140" s="10">
        <v>0</v>
      </c>
      <c r="S1140" s="10">
        <v>0</v>
      </c>
      <c r="T1140" s="10">
        <v>0</v>
      </c>
      <c r="U1140" s="279">
        <f t="shared" si="407"/>
        <v>0</v>
      </c>
    </row>
    <row r="1141" spans="1:21" ht="31.5" hidden="1" x14ac:dyDescent="0.25">
      <c r="A1141" s="30"/>
      <c r="B1141" s="24" t="s">
        <v>702</v>
      </c>
      <c r="C1141" s="15" t="s">
        <v>306</v>
      </c>
      <c r="D1141" s="10">
        <v>0</v>
      </c>
      <c r="E1141" s="10">
        <v>0</v>
      </c>
      <c r="F1141" s="10">
        <v>0</v>
      </c>
      <c r="G1141" s="10">
        <v>0</v>
      </c>
      <c r="H1141" s="10">
        <v>0</v>
      </c>
      <c r="I1141" s="10">
        <v>0</v>
      </c>
      <c r="J1141" s="10">
        <v>0</v>
      </c>
      <c r="K1141" s="60">
        <f t="shared" si="406"/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0</v>
      </c>
      <c r="R1141" s="10">
        <v>0</v>
      </c>
      <c r="S1141" s="10">
        <v>0</v>
      </c>
      <c r="T1141" s="10">
        <v>0</v>
      </c>
      <c r="U1141" s="279">
        <f t="shared" si="407"/>
        <v>0</v>
      </c>
    </row>
    <row r="1142" spans="1:21" ht="31.5" x14ac:dyDescent="0.25">
      <c r="A1142" s="30" t="s">
        <v>82</v>
      </c>
      <c r="B1142" s="13" t="s">
        <v>659</v>
      </c>
      <c r="C1142" s="18" t="s">
        <v>398</v>
      </c>
      <c r="D1142" s="60">
        <v>0</v>
      </c>
      <c r="E1142" s="60">
        <f>SUM(E1143:E1158)</f>
        <v>0</v>
      </c>
      <c r="F1142" s="60">
        <v>0</v>
      </c>
      <c r="G1142" s="60">
        <v>0</v>
      </c>
      <c r="H1142" s="60">
        <f>SUM(H1143:H1158)</f>
        <v>0</v>
      </c>
      <c r="I1142" s="60">
        <v>0</v>
      </c>
      <c r="J1142" s="60">
        <f>SUM(J1143:J1158)</f>
        <v>0</v>
      </c>
      <c r="K1142" s="60">
        <f t="shared" si="406"/>
        <v>0</v>
      </c>
      <c r="L1142" s="60">
        <f t="shared" ref="L1142:T1142" si="417">SUM(L1143:L1158)</f>
        <v>0</v>
      </c>
      <c r="M1142" s="60">
        <f>SUM(M1143:M1158)</f>
        <v>0</v>
      </c>
      <c r="N1142" s="60">
        <f>SUM(N1143:N1158)</f>
        <v>0</v>
      </c>
      <c r="O1142" s="60">
        <f>SUM(O1143:O1158)</f>
        <v>0</v>
      </c>
      <c r="P1142" s="60">
        <f>SUM(P1143:P1158)</f>
        <v>0</v>
      </c>
      <c r="Q1142" s="60">
        <f>SUM(Q1143:Q1158)</f>
        <v>0</v>
      </c>
      <c r="R1142" s="60">
        <f t="shared" si="417"/>
        <v>0</v>
      </c>
      <c r="S1142" s="60">
        <f t="shared" si="417"/>
        <v>0</v>
      </c>
      <c r="T1142" s="60">
        <f t="shared" si="417"/>
        <v>0</v>
      </c>
      <c r="U1142" s="279">
        <f t="shared" si="407"/>
        <v>0</v>
      </c>
    </row>
    <row r="1143" spans="1:21" hidden="1" x14ac:dyDescent="0.25">
      <c r="A1143" s="30"/>
      <c r="B1143" s="24" t="s">
        <v>692</v>
      </c>
      <c r="C1143" s="15" t="s">
        <v>284</v>
      </c>
      <c r="D1143" s="2">
        <v>0</v>
      </c>
      <c r="E1143" s="2"/>
      <c r="F1143" s="2"/>
      <c r="G1143" s="2">
        <v>0</v>
      </c>
      <c r="H1143" s="2"/>
      <c r="I1143" s="2">
        <v>0</v>
      </c>
      <c r="J1143" s="2"/>
      <c r="K1143" s="60">
        <f t="shared" si="406"/>
        <v>0</v>
      </c>
      <c r="L1143" s="2"/>
      <c r="M1143" s="2"/>
      <c r="N1143" s="2"/>
      <c r="O1143" s="2"/>
      <c r="P1143" s="2"/>
      <c r="Q1143" s="2"/>
      <c r="R1143" s="2"/>
      <c r="S1143" s="2"/>
      <c r="T1143" s="2"/>
      <c r="U1143" s="279">
        <f t="shared" si="407"/>
        <v>0</v>
      </c>
    </row>
    <row r="1144" spans="1:21" hidden="1" x14ac:dyDescent="0.25">
      <c r="A1144" s="30"/>
      <c r="B1144" s="24" t="s">
        <v>693</v>
      </c>
      <c r="C1144" s="15" t="s">
        <v>285</v>
      </c>
      <c r="D1144" s="2">
        <v>0</v>
      </c>
      <c r="E1144" s="2"/>
      <c r="F1144" s="2"/>
      <c r="G1144" s="2">
        <v>0</v>
      </c>
      <c r="H1144" s="2"/>
      <c r="I1144" s="2">
        <v>0</v>
      </c>
      <c r="J1144" s="2"/>
      <c r="K1144" s="60">
        <f t="shared" si="406"/>
        <v>0</v>
      </c>
      <c r="L1144" s="2"/>
      <c r="M1144" s="2"/>
      <c r="N1144" s="2"/>
      <c r="O1144" s="2"/>
      <c r="P1144" s="2"/>
      <c r="Q1144" s="2"/>
      <c r="R1144" s="2"/>
      <c r="S1144" s="2"/>
      <c r="T1144" s="2"/>
      <c r="U1144" s="279">
        <f t="shared" si="407"/>
        <v>0</v>
      </c>
    </row>
    <row r="1145" spans="1:21" hidden="1" x14ac:dyDescent="0.25">
      <c r="A1145" s="30"/>
      <c r="B1145" s="24" t="s">
        <v>695</v>
      </c>
      <c r="C1145" s="15" t="s">
        <v>286</v>
      </c>
      <c r="D1145" s="2">
        <v>0</v>
      </c>
      <c r="E1145" s="2"/>
      <c r="F1145" s="2"/>
      <c r="G1145" s="2">
        <v>0</v>
      </c>
      <c r="H1145" s="2"/>
      <c r="I1145" s="2">
        <v>0</v>
      </c>
      <c r="J1145" s="2"/>
      <c r="K1145" s="60">
        <f t="shared" si="406"/>
        <v>0</v>
      </c>
      <c r="L1145" s="2"/>
      <c r="M1145" s="2"/>
      <c r="N1145" s="2"/>
      <c r="O1145" s="2"/>
      <c r="P1145" s="2"/>
      <c r="Q1145" s="2"/>
      <c r="R1145" s="2"/>
      <c r="S1145" s="2"/>
      <c r="T1145" s="2"/>
      <c r="U1145" s="279">
        <f t="shared" si="407"/>
        <v>0</v>
      </c>
    </row>
    <row r="1146" spans="1:21" hidden="1" x14ac:dyDescent="0.25">
      <c r="A1146" s="30"/>
      <c r="B1146" s="24" t="s">
        <v>694</v>
      </c>
      <c r="C1146" s="15" t="s">
        <v>696</v>
      </c>
      <c r="D1146" s="2">
        <v>0</v>
      </c>
      <c r="E1146" s="2"/>
      <c r="F1146" s="2"/>
      <c r="G1146" s="2">
        <v>0</v>
      </c>
      <c r="H1146" s="2"/>
      <c r="I1146" s="2">
        <v>0</v>
      </c>
      <c r="J1146" s="2"/>
      <c r="K1146" s="60">
        <f t="shared" si="406"/>
        <v>0</v>
      </c>
      <c r="L1146" s="2"/>
      <c r="M1146" s="2"/>
      <c r="N1146" s="2"/>
      <c r="O1146" s="2"/>
      <c r="P1146" s="2"/>
      <c r="Q1146" s="2"/>
      <c r="R1146" s="2"/>
      <c r="S1146" s="2"/>
      <c r="T1146" s="2"/>
      <c r="U1146" s="279">
        <f t="shared" si="407"/>
        <v>0</v>
      </c>
    </row>
    <row r="1147" spans="1:21" hidden="1" x14ac:dyDescent="0.25">
      <c r="A1147" s="30"/>
      <c r="B1147" s="24" t="s">
        <v>697</v>
      </c>
      <c r="C1147" s="15" t="s">
        <v>287</v>
      </c>
      <c r="D1147" s="2">
        <v>0</v>
      </c>
      <c r="E1147" s="2"/>
      <c r="F1147" s="2"/>
      <c r="G1147" s="2">
        <v>0</v>
      </c>
      <c r="H1147" s="2"/>
      <c r="I1147" s="2">
        <v>0</v>
      </c>
      <c r="J1147" s="2"/>
      <c r="K1147" s="60">
        <f t="shared" si="406"/>
        <v>0</v>
      </c>
      <c r="L1147" s="2"/>
      <c r="M1147" s="2"/>
      <c r="N1147" s="2"/>
      <c r="O1147" s="2"/>
      <c r="P1147" s="2"/>
      <c r="Q1147" s="2"/>
      <c r="R1147" s="2"/>
      <c r="S1147" s="2"/>
      <c r="T1147" s="2"/>
      <c r="U1147" s="279">
        <f t="shared" si="407"/>
        <v>0</v>
      </c>
    </row>
    <row r="1148" spans="1:21" hidden="1" x14ac:dyDescent="0.25">
      <c r="A1148" s="30"/>
      <c r="B1148" s="24" t="s">
        <v>708</v>
      </c>
      <c r="C1148" s="15" t="s">
        <v>288</v>
      </c>
      <c r="D1148" s="2">
        <v>0</v>
      </c>
      <c r="E1148" s="2"/>
      <c r="F1148" s="2"/>
      <c r="G1148" s="2">
        <v>0</v>
      </c>
      <c r="H1148" s="2"/>
      <c r="I1148" s="2">
        <v>0</v>
      </c>
      <c r="J1148" s="2"/>
      <c r="K1148" s="60">
        <f t="shared" si="406"/>
        <v>0</v>
      </c>
      <c r="L1148" s="2"/>
      <c r="M1148" s="2"/>
      <c r="N1148" s="2"/>
      <c r="O1148" s="2"/>
      <c r="P1148" s="2"/>
      <c r="Q1148" s="2"/>
      <c r="R1148" s="2"/>
      <c r="S1148" s="2"/>
      <c r="T1148" s="2"/>
      <c r="U1148" s="279">
        <f t="shared" si="407"/>
        <v>0</v>
      </c>
    </row>
    <row r="1149" spans="1:21" hidden="1" x14ac:dyDescent="0.25">
      <c r="A1149" s="30"/>
      <c r="B1149" s="24" t="s">
        <v>698</v>
      </c>
      <c r="C1149" s="15" t="s">
        <v>289</v>
      </c>
      <c r="D1149" s="2">
        <v>0</v>
      </c>
      <c r="E1149" s="2"/>
      <c r="F1149" s="2"/>
      <c r="G1149" s="2">
        <v>0</v>
      </c>
      <c r="H1149" s="2"/>
      <c r="I1149" s="2">
        <v>0</v>
      </c>
      <c r="J1149" s="2"/>
      <c r="K1149" s="60">
        <f t="shared" si="406"/>
        <v>0</v>
      </c>
      <c r="L1149" s="2"/>
      <c r="M1149" s="2"/>
      <c r="N1149" s="2"/>
      <c r="O1149" s="2"/>
      <c r="P1149" s="2"/>
      <c r="Q1149" s="2"/>
      <c r="R1149" s="2"/>
      <c r="S1149" s="2"/>
      <c r="T1149" s="2"/>
      <c r="U1149" s="279">
        <f t="shared" si="407"/>
        <v>0</v>
      </c>
    </row>
    <row r="1150" spans="1:21" ht="31.5" hidden="1" x14ac:dyDescent="0.25">
      <c r="A1150" s="30"/>
      <c r="B1150" s="24" t="s">
        <v>703</v>
      </c>
      <c r="C1150" s="15" t="s">
        <v>290</v>
      </c>
      <c r="D1150" s="2">
        <v>0</v>
      </c>
      <c r="E1150" s="2"/>
      <c r="F1150" s="2"/>
      <c r="G1150" s="2">
        <v>0</v>
      </c>
      <c r="H1150" s="2"/>
      <c r="I1150" s="2">
        <v>0</v>
      </c>
      <c r="J1150" s="2"/>
      <c r="K1150" s="60">
        <f t="shared" si="406"/>
        <v>0</v>
      </c>
      <c r="L1150" s="2"/>
      <c r="M1150" s="2"/>
      <c r="N1150" s="2"/>
      <c r="O1150" s="2"/>
      <c r="P1150" s="2"/>
      <c r="Q1150" s="2"/>
      <c r="R1150" s="2"/>
      <c r="S1150" s="2"/>
      <c r="T1150" s="2"/>
      <c r="U1150" s="279">
        <f t="shared" si="407"/>
        <v>0</v>
      </c>
    </row>
    <row r="1151" spans="1:21" hidden="1" x14ac:dyDescent="0.25">
      <c r="A1151" s="30"/>
      <c r="B1151" s="24" t="s">
        <v>699</v>
      </c>
      <c r="C1151" s="15" t="s">
        <v>291</v>
      </c>
      <c r="D1151" s="2">
        <v>0</v>
      </c>
      <c r="E1151" s="2"/>
      <c r="F1151" s="2"/>
      <c r="G1151" s="2">
        <v>0</v>
      </c>
      <c r="H1151" s="2"/>
      <c r="I1151" s="2">
        <v>0</v>
      </c>
      <c r="J1151" s="2"/>
      <c r="K1151" s="60">
        <f t="shared" si="406"/>
        <v>0</v>
      </c>
      <c r="L1151" s="2"/>
      <c r="M1151" s="2"/>
      <c r="N1151" s="2"/>
      <c r="O1151" s="2"/>
      <c r="P1151" s="2"/>
      <c r="Q1151" s="2"/>
      <c r="R1151" s="2"/>
      <c r="S1151" s="2"/>
      <c r="T1151" s="2"/>
      <c r="U1151" s="279">
        <f t="shared" si="407"/>
        <v>0</v>
      </c>
    </row>
    <row r="1152" spans="1:21" ht="31.5" hidden="1" x14ac:dyDescent="0.25">
      <c r="A1152" s="30"/>
      <c r="B1152" s="24" t="s">
        <v>950</v>
      </c>
      <c r="C1152" s="15" t="s">
        <v>949</v>
      </c>
      <c r="D1152" s="187">
        <v>0</v>
      </c>
      <c r="E1152" s="61">
        <v>0</v>
      </c>
      <c r="F1152" s="61">
        <v>0</v>
      </c>
      <c r="G1152" s="61">
        <v>0</v>
      </c>
      <c r="H1152" s="61">
        <v>0</v>
      </c>
      <c r="I1152" s="61">
        <v>0</v>
      </c>
      <c r="J1152" s="61">
        <v>0</v>
      </c>
      <c r="K1152" s="60">
        <f t="shared" si="406"/>
        <v>0</v>
      </c>
      <c r="L1152" s="61">
        <v>0</v>
      </c>
      <c r="M1152" s="61">
        <v>0</v>
      </c>
      <c r="N1152" s="61">
        <v>0</v>
      </c>
      <c r="O1152" s="61">
        <v>0</v>
      </c>
      <c r="P1152" s="61">
        <v>0</v>
      </c>
      <c r="Q1152" s="61">
        <v>0</v>
      </c>
      <c r="R1152" s="61">
        <v>0</v>
      </c>
      <c r="S1152" s="61">
        <v>0</v>
      </c>
      <c r="T1152" s="61">
        <v>0</v>
      </c>
      <c r="U1152" s="279">
        <f t="shared" si="407"/>
        <v>0</v>
      </c>
    </row>
    <row r="1153" spans="1:21" hidden="1" x14ac:dyDescent="0.25">
      <c r="A1153" s="30"/>
      <c r="B1153" s="24" t="s">
        <v>700</v>
      </c>
      <c r="C1153" s="15" t="s">
        <v>292</v>
      </c>
      <c r="D1153" s="2">
        <v>0</v>
      </c>
      <c r="E1153" s="2"/>
      <c r="F1153" s="2"/>
      <c r="G1153" s="2">
        <v>0</v>
      </c>
      <c r="H1153" s="2"/>
      <c r="I1153" s="2">
        <v>0</v>
      </c>
      <c r="J1153" s="2"/>
      <c r="K1153" s="60">
        <f t="shared" si="406"/>
        <v>0</v>
      </c>
      <c r="L1153" s="2"/>
      <c r="M1153" s="2"/>
      <c r="N1153" s="2"/>
      <c r="O1153" s="2"/>
      <c r="P1153" s="2"/>
      <c r="Q1153" s="2"/>
      <c r="R1153" s="2"/>
      <c r="S1153" s="2"/>
      <c r="T1153" s="2"/>
      <c r="U1153" s="279">
        <f t="shared" si="407"/>
        <v>0</v>
      </c>
    </row>
    <row r="1154" spans="1:21" hidden="1" x14ac:dyDescent="0.25">
      <c r="A1154" s="30"/>
      <c r="B1154" s="24" t="s">
        <v>704</v>
      </c>
      <c r="C1154" s="15" t="s">
        <v>293</v>
      </c>
      <c r="D1154" s="2">
        <v>0</v>
      </c>
      <c r="E1154" s="2"/>
      <c r="F1154" s="2"/>
      <c r="G1154" s="2">
        <v>0</v>
      </c>
      <c r="H1154" s="2"/>
      <c r="I1154" s="2">
        <v>0</v>
      </c>
      <c r="J1154" s="2"/>
      <c r="K1154" s="60">
        <f t="shared" si="406"/>
        <v>0</v>
      </c>
      <c r="L1154" s="2"/>
      <c r="M1154" s="2"/>
      <c r="N1154" s="2"/>
      <c r="O1154" s="2"/>
      <c r="P1154" s="2"/>
      <c r="Q1154" s="2"/>
      <c r="R1154" s="2"/>
      <c r="S1154" s="2"/>
      <c r="T1154" s="2"/>
      <c r="U1154" s="279">
        <f t="shared" si="407"/>
        <v>0</v>
      </c>
    </row>
    <row r="1155" spans="1:21" hidden="1" x14ac:dyDescent="0.25">
      <c r="A1155" s="30"/>
      <c r="B1155" s="24" t="s">
        <v>705</v>
      </c>
      <c r="C1155" s="15" t="s">
        <v>294</v>
      </c>
      <c r="D1155" s="2">
        <v>0</v>
      </c>
      <c r="E1155" s="2"/>
      <c r="F1155" s="2"/>
      <c r="G1155" s="2">
        <v>0</v>
      </c>
      <c r="H1155" s="2"/>
      <c r="I1155" s="2">
        <v>0</v>
      </c>
      <c r="J1155" s="2"/>
      <c r="K1155" s="60">
        <f t="shared" si="406"/>
        <v>0</v>
      </c>
      <c r="L1155" s="2"/>
      <c r="M1155" s="2"/>
      <c r="N1155" s="2"/>
      <c r="O1155" s="2"/>
      <c r="P1155" s="2"/>
      <c r="Q1155" s="2"/>
      <c r="R1155" s="2"/>
      <c r="S1155" s="2"/>
      <c r="T1155" s="2"/>
      <c r="U1155" s="279">
        <f t="shared" si="407"/>
        <v>0</v>
      </c>
    </row>
    <row r="1156" spans="1:21" hidden="1" x14ac:dyDescent="0.25">
      <c r="A1156" s="30"/>
      <c r="B1156" s="24" t="s">
        <v>706</v>
      </c>
      <c r="C1156" s="15" t="s">
        <v>550</v>
      </c>
      <c r="D1156" s="2">
        <v>0</v>
      </c>
      <c r="E1156" s="2"/>
      <c r="F1156" s="2"/>
      <c r="G1156" s="2">
        <v>0</v>
      </c>
      <c r="H1156" s="2"/>
      <c r="I1156" s="2">
        <v>0</v>
      </c>
      <c r="J1156" s="2"/>
      <c r="K1156" s="60">
        <f t="shared" si="406"/>
        <v>0</v>
      </c>
      <c r="L1156" s="2"/>
      <c r="M1156" s="2"/>
      <c r="N1156" s="2"/>
      <c r="O1156" s="2"/>
      <c r="P1156" s="2"/>
      <c r="Q1156" s="2"/>
      <c r="R1156" s="2"/>
      <c r="S1156" s="2"/>
      <c r="T1156" s="2"/>
      <c r="U1156" s="279">
        <f t="shared" si="407"/>
        <v>0</v>
      </c>
    </row>
    <row r="1157" spans="1:21" hidden="1" x14ac:dyDescent="0.25">
      <c r="A1157" s="30"/>
      <c r="B1157" s="24" t="s">
        <v>701</v>
      </c>
      <c r="C1157" s="15" t="s">
        <v>295</v>
      </c>
      <c r="D1157" s="2">
        <v>0</v>
      </c>
      <c r="E1157" s="2"/>
      <c r="F1157" s="2"/>
      <c r="G1157" s="2">
        <v>0</v>
      </c>
      <c r="H1157" s="2"/>
      <c r="I1157" s="2">
        <v>0</v>
      </c>
      <c r="J1157" s="2"/>
      <c r="K1157" s="60">
        <f t="shared" si="406"/>
        <v>0</v>
      </c>
      <c r="L1157" s="2"/>
      <c r="M1157" s="2"/>
      <c r="N1157" s="2"/>
      <c r="O1157" s="2"/>
      <c r="P1157" s="2"/>
      <c r="Q1157" s="2"/>
      <c r="R1157" s="2"/>
      <c r="S1157" s="2"/>
      <c r="T1157" s="2"/>
      <c r="U1157" s="279">
        <f t="shared" si="407"/>
        <v>0</v>
      </c>
    </row>
    <row r="1158" spans="1:21" ht="31.5" hidden="1" x14ac:dyDescent="0.25">
      <c r="A1158" s="30"/>
      <c r="B1158" s="24" t="s">
        <v>702</v>
      </c>
      <c r="C1158" s="15" t="s">
        <v>306</v>
      </c>
      <c r="D1158" s="2">
        <v>0</v>
      </c>
      <c r="E1158" s="2"/>
      <c r="F1158" s="2"/>
      <c r="G1158" s="2">
        <v>0</v>
      </c>
      <c r="H1158" s="2"/>
      <c r="I1158" s="2">
        <v>0</v>
      </c>
      <c r="J1158" s="2"/>
      <c r="K1158" s="60">
        <f t="shared" si="406"/>
        <v>0</v>
      </c>
      <c r="L1158" s="2"/>
      <c r="M1158" s="2"/>
      <c r="N1158" s="2"/>
      <c r="O1158" s="2"/>
      <c r="P1158" s="2"/>
      <c r="Q1158" s="2"/>
      <c r="R1158" s="2"/>
      <c r="S1158" s="2"/>
      <c r="T1158" s="2"/>
      <c r="U1158" s="279">
        <f t="shared" si="407"/>
        <v>0</v>
      </c>
    </row>
    <row r="1159" spans="1:21" ht="31.5" x14ac:dyDescent="0.25">
      <c r="A1159" s="30" t="s">
        <v>84</v>
      </c>
      <c r="B1159" s="13" t="s">
        <v>261</v>
      </c>
      <c r="C1159" s="18" t="s">
        <v>399</v>
      </c>
      <c r="D1159" s="60">
        <v>0</v>
      </c>
      <c r="E1159" s="60">
        <f>SUM(E1160:E1175)</f>
        <v>0</v>
      </c>
      <c r="F1159" s="60">
        <v>0</v>
      </c>
      <c r="G1159" s="60">
        <v>0</v>
      </c>
      <c r="H1159" s="60">
        <f>SUM(H1160:H1175)</f>
        <v>0</v>
      </c>
      <c r="I1159" s="60">
        <v>0</v>
      </c>
      <c r="J1159" s="60">
        <f>SUM(J1160:J1175)</f>
        <v>0</v>
      </c>
      <c r="K1159" s="60">
        <f t="shared" si="406"/>
        <v>0</v>
      </c>
      <c r="L1159" s="60">
        <f t="shared" ref="L1159:T1159" si="418">SUM(L1160:L1175)</f>
        <v>0</v>
      </c>
      <c r="M1159" s="60">
        <f>SUM(M1160:M1175)</f>
        <v>0</v>
      </c>
      <c r="N1159" s="60">
        <f>SUM(N1160:N1175)</f>
        <v>0</v>
      </c>
      <c r="O1159" s="60">
        <f>SUM(O1160:O1175)</f>
        <v>0</v>
      </c>
      <c r="P1159" s="60">
        <f>SUM(P1160:P1175)</f>
        <v>0</v>
      </c>
      <c r="Q1159" s="60">
        <f>SUM(Q1160:Q1175)</f>
        <v>0</v>
      </c>
      <c r="R1159" s="60">
        <f t="shared" si="418"/>
        <v>0</v>
      </c>
      <c r="S1159" s="60">
        <f t="shared" si="418"/>
        <v>0</v>
      </c>
      <c r="T1159" s="60">
        <f t="shared" si="418"/>
        <v>0</v>
      </c>
      <c r="U1159" s="279">
        <f t="shared" si="407"/>
        <v>0</v>
      </c>
    </row>
    <row r="1160" spans="1:21" hidden="1" x14ac:dyDescent="0.25">
      <c r="A1160" s="30"/>
      <c r="B1160" s="24" t="s">
        <v>692</v>
      </c>
      <c r="C1160" s="15" t="s">
        <v>284</v>
      </c>
      <c r="D1160" s="51">
        <v>0</v>
      </c>
      <c r="E1160" s="51">
        <v>0</v>
      </c>
      <c r="F1160" s="51">
        <v>0</v>
      </c>
      <c r="G1160" s="51">
        <v>0</v>
      </c>
      <c r="H1160" s="51">
        <v>0</v>
      </c>
      <c r="I1160" s="51">
        <v>0</v>
      </c>
      <c r="J1160" s="51">
        <v>0</v>
      </c>
      <c r="K1160" s="60">
        <f t="shared" si="406"/>
        <v>0</v>
      </c>
      <c r="L1160" s="51">
        <v>0</v>
      </c>
      <c r="M1160" s="51">
        <v>0</v>
      </c>
      <c r="N1160" s="51">
        <v>0</v>
      </c>
      <c r="O1160" s="51">
        <v>0</v>
      </c>
      <c r="P1160" s="51">
        <v>0</v>
      </c>
      <c r="Q1160" s="51">
        <v>0</v>
      </c>
      <c r="R1160" s="51">
        <v>0</v>
      </c>
      <c r="S1160" s="51">
        <v>0</v>
      </c>
      <c r="T1160" s="51">
        <v>0</v>
      </c>
      <c r="U1160" s="279">
        <f t="shared" si="407"/>
        <v>0</v>
      </c>
    </row>
    <row r="1161" spans="1:21" hidden="1" x14ac:dyDescent="0.25">
      <c r="A1161" s="30"/>
      <c r="B1161" s="24" t="s">
        <v>693</v>
      </c>
      <c r="C1161" s="15" t="s">
        <v>285</v>
      </c>
      <c r="D1161" s="51">
        <v>0</v>
      </c>
      <c r="E1161" s="51">
        <v>0</v>
      </c>
      <c r="F1161" s="51">
        <v>0</v>
      </c>
      <c r="G1161" s="51">
        <v>0</v>
      </c>
      <c r="H1161" s="51">
        <v>0</v>
      </c>
      <c r="I1161" s="51">
        <v>0</v>
      </c>
      <c r="J1161" s="51">
        <v>0</v>
      </c>
      <c r="K1161" s="60">
        <f t="shared" si="406"/>
        <v>0</v>
      </c>
      <c r="L1161" s="51">
        <v>0</v>
      </c>
      <c r="M1161" s="51">
        <v>0</v>
      </c>
      <c r="N1161" s="51">
        <v>0</v>
      </c>
      <c r="O1161" s="51">
        <v>0</v>
      </c>
      <c r="P1161" s="51">
        <v>0</v>
      </c>
      <c r="Q1161" s="51">
        <v>0</v>
      </c>
      <c r="R1161" s="51">
        <v>0</v>
      </c>
      <c r="S1161" s="51">
        <v>0</v>
      </c>
      <c r="T1161" s="51">
        <v>0</v>
      </c>
      <c r="U1161" s="279">
        <f t="shared" si="407"/>
        <v>0</v>
      </c>
    </row>
    <row r="1162" spans="1:21" hidden="1" x14ac:dyDescent="0.25">
      <c r="A1162" s="30"/>
      <c r="B1162" s="24" t="s">
        <v>695</v>
      </c>
      <c r="C1162" s="15" t="s">
        <v>286</v>
      </c>
      <c r="D1162" s="51">
        <v>0</v>
      </c>
      <c r="E1162" s="51">
        <v>0</v>
      </c>
      <c r="F1162" s="51">
        <v>0</v>
      </c>
      <c r="G1162" s="51">
        <v>0</v>
      </c>
      <c r="H1162" s="51">
        <v>0</v>
      </c>
      <c r="I1162" s="51">
        <v>0</v>
      </c>
      <c r="J1162" s="51">
        <v>0</v>
      </c>
      <c r="K1162" s="60">
        <f t="shared" si="406"/>
        <v>0</v>
      </c>
      <c r="L1162" s="51">
        <v>0</v>
      </c>
      <c r="M1162" s="51">
        <v>0</v>
      </c>
      <c r="N1162" s="51">
        <v>0</v>
      </c>
      <c r="O1162" s="51">
        <v>0</v>
      </c>
      <c r="P1162" s="51">
        <v>0</v>
      </c>
      <c r="Q1162" s="51">
        <v>0</v>
      </c>
      <c r="R1162" s="51">
        <v>0</v>
      </c>
      <c r="S1162" s="51">
        <v>0</v>
      </c>
      <c r="T1162" s="51">
        <v>0</v>
      </c>
      <c r="U1162" s="279">
        <f t="shared" si="407"/>
        <v>0</v>
      </c>
    </row>
    <row r="1163" spans="1:21" hidden="1" x14ac:dyDescent="0.25">
      <c r="A1163" s="30"/>
      <c r="B1163" s="24" t="s">
        <v>694</v>
      </c>
      <c r="C1163" s="15" t="s">
        <v>696</v>
      </c>
      <c r="D1163" s="51">
        <v>0</v>
      </c>
      <c r="E1163" s="51">
        <v>0</v>
      </c>
      <c r="F1163" s="51">
        <v>0</v>
      </c>
      <c r="G1163" s="51">
        <v>0</v>
      </c>
      <c r="H1163" s="51">
        <v>0</v>
      </c>
      <c r="I1163" s="51">
        <v>0</v>
      </c>
      <c r="J1163" s="51">
        <v>0</v>
      </c>
      <c r="K1163" s="60">
        <f t="shared" ref="K1163:K1226" si="419">+I1163+J1163</f>
        <v>0</v>
      </c>
      <c r="L1163" s="51">
        <v>0</v>
      </c>
      <c r="M1163" s="51">
        <v>0</v>
      </c>
      <c r="N1163" s="51">
        <v>0</v>
      </c>
      <c r="O1163" s="51">
        <v>0</v>
      </c>
      <c r="P1163" s="51">
        <v>0</v>
      </c>
      <c r="Q1163" s="51">
        <v>0</v>
      </c>
      <c r="R1163" s="51">
        <v>0</v>
      </c>
      <c r="S1163" s="51">
        <v>0</v>
      </c>
      <c r="T1163" s="51">
        <v>0</v>
      </c>
      <c r="U1163" s="279">
        <f t="shared" ref="U1163:U1226" si="420">+K1163-M1163-N1163-O1163-P1163</f>
        <v>0</v>
      </c>
    </row>
    <row r="1164" spans="1:21" hidden="1" x14ac:dyDescent="0.25">
      <c r="A1164" s="30"/>
      <c r="B1164" s="24" t="s">
        <v>697</v>
      </c>
      <c r="C1164" s="15" t="s">
        <v>287</v>
      </c>
      <c r="D1164" s="51">
        <v>0</v>
      </c>
      <c r="E1164" s="51">
        <v>0</v>
      </c>
      <c r="F1164" s="51">
        <v>0</v>
      </c>
      <c r="G1164" s="51">
        <v>0</v>
      </c>
      <c r="H1164" s="51">
        <v>0</v>
      </c>
      <c r="I1164" s="51">
        <v>0</v>
      </c>
      <c r="J1164" s="51">
        <v>0</v>
      </c>
      <c r="K1164" s="60">
        <f t="shared" si="419"/>
        <v>0</v>
      </c>
      <c r="L1164" s="51">
        <v>0</v>
      </c>
      <c r="M1164" s="51">
        <v>0</v>
      </c>
      <c r="N1164" s="51">
        <v>0</v>
      </c>
      <c r="O1164" s="51">
        <v>0</v>
      </c>
      <c r="P1164" s="51">
        <v>0</v>
      </c>
      <c r="Q1164" s="51">
        <v>0</v>
      </c>
      <c r="R1164" s="51">
        <v>0</v>
      </c>
      <c r="S1164" s="51">
        <v>0</v>
      </c>
      <c r="T1164" s="51">
        <v>0</v>
      </c>
      <c r="U1164" s="279">
        <f t="shared" si="420"/>
        <v>0</v>
      </c>
    </row>
    <row r="1165" spans="1:21" hidden="1" x14ac:dyDescent="0.25">
      <c r="A1165" s="30"/>
      <c r="B1165" s="24" t="s">
        <v>708</v>
      </c>
      <c r="C1165" s="15" t="s">
        <v>288</v>
      </c>
      <c r="D1165" s="51">
        <v>0</v>
      </c>
      <c r="E1165" s="51">
        <v>0</v>
      </c>
      <c r="F1165" s="51">
        <v>0</v>
      </c>
      <c r="G1165" s="51">
        <v>0</v>
      </c>
      <c r="H1165" s="51">
        <v>0</v>
      </c>
      <c r="I1165" s="51">
        <v>0</v>
      </c>
      <c r="J1165" s="51">
        <v>0</v>
      </c>
      <c r="K1165" s="60">
        <f t="shared" si="419"/>
        <v>0</v>
      </c>
      <c r="L1165" s="51">
        <v>0</v>
      </c>
      <c r="M1165" s="51">
        <v>0</v>
      </c>
      <c r="N1165" s="51">
        <v>0</v>
      </c>
      <c r="O1165" s="51">
        <v>0</v>
      </c>
      <c r="P1165" s="51">
        <v>0</v>
      </c>
      <c r="Q1165" s="51">
        <v>0</v>
      </c>
      <c r="R1165" s="51">
        <v>0</v>
      </c>
      <c r="S1165" s="51">
        <v>0</v>
      </c>
      <c r="T1165" s="51">
        <v>0</v>
      </c>
      <c r="U1165" s="279">
        <f t="shared" si="420"/>
        <v>0</v>
      </c>
    </row>
    <row r="1166" spans="1:21" hidden="1" x14ac:dyDescent="0.25">
      <c r="A1166" s="30"/>
      <c r="B1166" s="24" t="s">
        <v>698</v>
      </c>
      <c r="C1166" s="15" t="s">
        <v>289</v>
      </c>
      <c r="D1166" s="51">
        <v>0</v>
      </c>
      <c r="E1166" s="51">
        <v>0</v>
      </c>
      <c r="F1166" s="51">
        <v>0</v>
      </c>
      <c r="G1166" s="51">
        <v>0</v>
      </c>
      <c r="H1166" s="51">
        <v>0</v>
      </c>
      <c r="I1166" s="51">
        <v>0</v>
      </c>
      <c r="J1166" s="51">
        <v>0</v>
      </c>
      <c r="K1166" s="60">
        <f t="shared" si="419"/>
        <v>0</v>
      </c>
      <c r="L1166" s="51">
        <v>0</v>
      </c>
      <c r="M1166" s="51">
        <v>0</v>
      </c>
      <c r="N1166" s="51">
        <v>0</v>
      </c>
      <c r="O1166" s="51">
        <v>0</v>
      </c>
      <c r="P1166" s="51">
        <v>0</v>
      </c>
      <c r="Q1166" s="51">
        <v>0</v>
      </c>
      <c r="R1166" s="51">
        <v>0</v>
      </c>
      <c r="S1166" s="51">
        <v>0</v>
      </c>
      <c r="T1166" s="51">
        <v>0</v>
      </c>
      <c r="U1166" s="279">
        <f t="shared" si="420"/>
        <v>0</v>
      </c>
    </row>
    <row r="1167" spans="1:21" ht="31.5" hidden="1" x14ac:dyDescent="0.25">
      <c r="A1167" s="30"/>
      <c r="B1167" s="24" t="s">
        <v>703</v>
      </c>
      <c r="C1167" s="15" t="s">
        <v>290</v>
      </c>
      <c r="D1167" s="51">
        <v>0</v>
      </c>
      <c r="E1167" s="51">
        <v>0</v>
      </c>
      <c r="F1167" s="51">
        <v>0</v>
      </c>
      <c r="G1167" s="51">
        <v>0</v>
      </c>
      <c r="H1167" s="51">
        <v>0</v>
      </c>
      <c r="I1167" s="51">
        <v>0</v>
      </c>
      <c r="J1167" s="51">
        <v>0</v>
      </c>
      <c r="K1167" s="60">
        <f t="shared" si="419"/>
        <v>0</v>
      </c>
      <c r="L1167" s="51">
        <v>0</v>
      </c>
      <c r="M1167" s="51">
        <v>0</v>
      </c>
      <c r="N1167" s="51">
        <v>0</v>
      </c>
      <c r="O1167" s="51">
        <v>0</v>
      </c>
      <c r="P1167" s="51">
        <v>0</v>
      </c>
      <c r="Q1167" s="51">
        <v>0</v>
      </c>
      <c r="R1167" s="51">
        <v>0</v>
      </c>
      <c r="S1167" s="51">
        <v>0</v>
      </c>
      <c r="T1167" s="51">
        <v>0</v>
      </c>
      <c r="U1167" s="279">
        <f t="shared" si="420"/>
        <v>0</v>
      </c>
    </row>
    <row r="1168" spans="1:21" hidden="1" x14ac:dyDescent="0.25">
      <c r="A1168" s="30"/>
      <c r="B1168" s="24" t="s">
        <v>699</v>
      </c>
      <c r="C1168" s="15" t="s">
        <v>291</v>
      </c>
      <c r="D1168" s="51">
        <v>0</v>
      </c>
      <c r="E1168" s="51">
        <v>0</v>
      </c>
      <c r="F1168" s="51">
        <v>0</v>
      </c>
      <c r="G1168" s="51">
        <v>0</v>
      </c>
      <c r="H1168" s="51">
        <v>0</v>
      </c>
      <c r="I1168" s="51">
        <v>0</v>
      </c>
      <c r="J1168" s="51">
        <v>0</v>
      </c>
      <c r="K1168" s="60">
        <f t="shared" si="419"/>
        <v>0</v>
      </c>
      <c r="L1168" s="51">
        <v>0</v>
      </c>
      <c r="M1168" s="51">
        <v>0</v>
      </c>
      <c r="N1168" s="51">
        <v>0</v>
      </c>
      <c r="O1168" s="51">
        <v>0</v>
      </c>
      <c r="P1168" s="51">
        <v>0</v>
      </c>
      <c r="Q1168" s="51">
        <v>0</v>
      </c>
      <c r="R1168" s="51">
        <v>0</v>
      </c>
      <c r="S1168" s="51">
        <v>0</v>
      </c>
      <c r="T1168" s="51">
        <v>0</v>
      </c>
      <c r="U1168" s="279">
        <f t="shared" si="420"/>
        <v>0</v>
      </c>
    </row>
    <row r="1169" spans="1:21" ht="31.5" hidden="1" x14ac:dyDescent="0.25">
      <c r="A1169" s="30"/>
      <c r="B1169" s="24" t="s">
        <v>950</v>
      </c>
      <c r="C1169" s="15" t="s">
        <v>949</v>
      </c>
      <c r="D1169" s="187">
        <v>0</v>
      </c>
      <c r="E1169" s="61">
        <v>0</v>
      </c>
      <c r="F1169" s="61">
        <v>0</v>
      </c>
      <c r="G1169" s="61">
        <v>0</v>
      </c>
      <c r="H1169" s="61">
        <v>0</v>
      </c>
      <c r="I1169" s="61">
        <v>0</v>
      </c>
      <c r="J1169" s="61">
        <v>0</v>
      </c>
      <c r="K1169" s="60">
        <f t="shared" si="419"/>
        <v>0</v>
      </c>
      <c r="L1169" s="61">
        <v>0</v>
      </c>
      <c r="M1169" s="61">
        <v>0</v>
      </c>
      <c r="N1169" s="61">
        <v>0</v>
      </c>
      <c r="O1169" s="61">
        <v>0</v>
      </c>
      <c r="P1169" s="61">
        <v>0</v>
      </c>
      <c r="Q1169" s="61">
        <v>0</v>
      </c>
      <c r="R1169" s="61">
        <v>0</v>
      </c>
      <c r="S1169" s="61">
        <v>0</v>
      </c>
      <c r="T1169" s="61">
        <v>0</v>
      </c>
      <c r="U1169" s="279">
        <f t="shared" si="420"/>
        <v>0</v>
      </c>
    </row>
    <row r="1170" spans="1:21" hidden="1" x14ac:dyDescent="0.25">
      <c r="A1170" s="30"/>
      <c r="B1170" s="24" t="s">
        <v>700</v>
      </c>
      <c r="C1170" s="15" t="s">
        <v>292</v>
      </c>
      <c r="D1170" s="51">
        <v>0</v>
      </c>
      <c r="E1170" s="51">
        <v>0</v>
      </c>
      <c r="F1170" s="51">
        <v>0</v>
      </c>
      <c r="G1170" s="51">
        <v>0</v>
      </c>
      <c r="H1170" s="51">
        <v>0</v>
      </c>
      <c r="I1170" s="51">
        <v>0</v>
      </c>
      <c r="J1170" s="51">
        <v>0</v>
      </c>
      <c r="K1170" s="60">
        <f t="shared" si="419"/>
        <v>0</v>
      </c>
      <c r="L1170" s="51">
        <v>0</v>
      </c>
      <c r="M1170" s="51">
        <v>0</v>
      </c>
      <c r="N1170" s="51">
        <v>0</v>
      </c>
      <c r="O1170" s="51">
        <v>0</v>
      </c>
      <c r="P1170" s="51">
        <v>0</v>
      </c>
      <c r="Q1170" s="51">
        <v>0</v>
      </c>
      <c r="R1170" s="51">
        <v>0</v>
      </c>
      <c r="S1170" s="51">
        <v>0</v>
      </c>
      <c r="T1170" s="51">
        <v>0</v>
      </c>
      <c r="U1170" s="279">
        <f t="shared" si="420"/>
        <v>0</v>
      </c>
    </row>
    <row r="1171" spans="1:21" hidden="1" x14ac:dyDescent="0.25">
      <c r="A1171" s="30"/>
      <c r="B1171" s="24" t="s">
        <v>704</v>
      </c>
      <c r="C1171" s="15" t="s">
        <v>293</v>
      </c>
      <c r="D1171" s="51">
        <v>0</v>
      </c>
      <c r="E1171" s="51">
        <v>0</v>
      </c>
      <c r="F1171" s="51">
        <v>0</v>
      </c>
      <c r="G1171" s="51">
        <v>0</v>
      </c>
      <c r="H1171" s="51">
        <v>0</v>
      </c>
      <c r="I1171" s="51">
        <v>0</v>
      </c>
      <c r="J1171" s="51">
        <v>0</v>
      </c>
      <c r="K1171" s="60">
        <f t="shared" si="419"/>
        <v>0</v>
      </c>
      <c r="L1171" s="51">
        <v>0</v>
      </c>
      <c r="M1171" s="51">
        <v>0</v>
      </c>
      <c r="N1171" s="51">
        <v>0</v>
      </c>
      <c r="O1171" s="51">
        <v>0</v>
      </c>
      <c r="P1171" s="51">
        <v>0</v>
      </c>
      <c r="Q1171" s="51">
        <v>0</v>
      </c>
      <c r="R1171" s="51">
        <v>0</v>
      </c>
      <c r="S1171" s="51">
        <v>0</v>
      </c>
      <c r="T1171" s="51">
        <v>0</v>
      </c>
      <c r="U1171" s="279">
        <f t="shared" si="420"/>
        <v>0</v>
      </c>
    </row>
    <row r="1172" spans="1:21" hidden="1" x14ac:dyDescent="0.25">
      <c r="A1172" s="30"/>
      <c r="B1172" s="24" t="s">
        <v>705</v>
      </c>
      <c r="C1172" s="15" t="s">
        <v>294</v>
      </c>
      <c r="D1172" s="51">
        <v>0</v>
      </c>
      <c r="E1172" s="51">
        <v>0</v>
      </c>
      <c r="F1172" s="51">
        <v>0</v>
      </c>
      <c r="G1172" s="51">
        <v>0</v>
      </c>
      <c r="H1172" s="51">
        <v>0</v>
      </c>
      <c r="I1172" s="51">
        <v>0</v>
      </c>
      <c r="J1172" s="51">
        <v>0</v>
      </c>
      <c r="K1172" s="60">
        <f t="shared" si="419"/>
        <v>0</v>
      </c>
      <c r="L1172" s="51">
        <v>0</v>
      </c>
      <c r="M1172" s="51">
        <v>0</v>
      </c>
      <c r="N1172" s="51">
        <v>0</v>
      </c>
      <c r="O1172" s="51">
        <v>0</v>
      </c>
      <c r="P1172" s="51">
        <v>0</v>
      </c>
      <c r="Q1172" s="51">
        <v>0</v>
      </c>
      <c r="R1172" s="51">
        <v>0</v>
      </c>
      <c r="S1172" s="51">
        <v>0</v>
      </c>
      <c r="T1172" s="51">
        <v>0</v>
      </c>
      <c r="U1172" s="279">
        <f t="shared" si="420"/>
        <v>0</v>
      </c>
    </row>
    <row r="1173" spans="1:21" hidden="1" x14ac:dyDescent="0.25">
      <c r="A1173" s="30"/>
      <c r="B1173" s="24" t="s">
        <v>706</v>
      </c>
      <c r="C1173" s="15" t="s">
        <v>550</v>
      </c>
      <c r="D1173" s="51">
        <v>0</v>
      </c>
      <c r="E1173" s="51">
        <v>0</v>
      </c>
      <c r="F1173" s="51">
        <v>0</v>
      </c>
      <c r="G1173" s="51">
        <v>0</v>
      </c>
      <c r="H1173" s="51">
        <v>0</v>
      </c>
      <c r="I1173" s="51">
        <v>0</v>
      </c>
      <c r="J1173" s="51">
        <v>0</v>
      </c>
      <c r="K1173" s="60">
        <f t="shared" si="419"/>
        <v>0</v>
      </c>
      <c r="L1173" s="51">
        <v>0</v>
      </c>
      <c r="M1173" s="51">
        <v>0</v>
      </c>
      <c r="N1173" s="51">
        <v>0</v>
      </c>
      <c r="O1173" s="51">
        <v>0</v>
      </c>
      <c r="P1173" s="51">
        <v>0</v>
      </c>
      <c r="Q1173" s="51">
        <v>0</v>
      </c>
      <c r="R1173" s="51">
        <v>0</v>
      </c>
      <c r="S1173" s="51">
        <v>0</v>
      </c>
      <c r="T1173" s="51">
        <v>0</v>
      </c>
      <c r="U1173" s="279">
        <f t="shared" si="420"/>
        <v>0</v>
      </c>
    </row>
    <row r="1174" spans="1:21" hidden="1" x14ac:dyDescent="0.25">
      <c r="A1174" s="30"/>
      <c r="B1174" s="24" t="s">
        <v>701</v>
      </c>
      <c r="C1174" s="15" t="s">
        <v>295</v>
      </c>
      <c r="D1174" s="51">
        <v>0</v>
      </c>
      <c r="E1174" s="51">
        <v>0</v>
      </c>
      <c r="F1174" s="51">
        <v>0</v>
      </c>
      <c r="G1174" s="51">
        <v>0</v>
      </c>
      <c r="H1174" s="51">
        <v>0</v>
      </c>
      <c r="I1174" s="51">
        <v>0</v>
      </c>
      <c r="J1174" s="51">
        <v>0</v>
      </c>
      <c r="K1174" s="60">
        <f t="shared" si="419"/>
        <v>0</v>
      </c>
      <c r="L1174" s="51">
        <v>0</v>
      </c>
      <c r="M1174" s="51">
        <v>0</v>
      </c>
      <c r="N1174" s="51">
        <v>0</v>
      </c>
      <c r="O1174" s="51">
        <v>0</v>
      </c>
      <c r="P1174" s="51">
        <v>0</v>
      </c>
      <c r="Q1174" s="51">
        <v>0</v>
      </c>
      <c r="R1174" s="51">
        <v>0</v>
      </c>
      <c r="S1174" s="51">
        <v>0</v>
      </c>
      <c r="T1174" s="51">
        <v>0</v>
      </c>
      <c r="U1174" s="279">
        <f t="shared" si="420"/>
        <v>0</v>
      </c>
    </row>
    <row r="1175" spans="1:21" ht="31.5" hidden="1" x14ac:dyDescent="0.25">
      <c r="A1175" s="30"/>
      <c r="B1175" s="24" t="s">
        <v>702</v>
      </c>
      <c r="C1175" s="15" t="s">
        <v>306</v>
      </c>
      <c r="D1175" s="51">
        <v>0</v>
      </c>
      <c r="E1175" s="51">
        <v>0</v>
      </c>
      <c r="F1175" s="51">
        <v>0</v>
      </c>
      <c r="G1175" s="51">
        <v>0</v>
      </c>
      <c r="H1175" s="51">
        <v>0</v>
      </c>
      <c r="I1175" s="51">
        <v>0</v>
      </c>
      <c r="J1175" s="51">
        <v>0</v>
      </c>
      <c r="K1175" s="60">
        <f t="shared" si="419"/>
        <v>0</v>
      </c>
      <c r="L1175" s="51">
        <v>0</v>
      </c>
      <c r="M1175" s="51">
        <v>0</v>
      </c>
      <c r="N1175" s="51">
        <v>0</v>
      </c>
      <c r="O1175" s="51">
        <v>0</v>
      </c>
      <c r="P1175" s="51">
        <v>0</v>
      </c>
      <c r="Q1175" s="51">
        <v>0</v>
      </c>
      <c r="R1175" s="51">
        <v>0</v>
      </c>
      <c r="S1175" s="51">
        <v>0</v>
      </c>
      <c r="T1175" s="51">
        <v>0</v>
      </c>
      <c r="U1175" s="279">
        <f t="shared" si="420"/>
        <v>0</v>
      </c>
    </row>
    <row r="1176" spans="1:21" x14ac:dyDescent="0.25">
      <c r="A1176" s="30" t="s">
        <v>86</v>
      </c>
      <c r="B1176" s="13" t="s">
        <v>400</v>
      </c>
      <c r="C1176" s="18" t="s">
        <v>401</v>
      </c>
      <c r="D1176" s="60">
        <v>889</v>
      </c>
      <c r="E1176" s="60">
        <f t="shared" ref="E1176:E1192" si="421">+E1193+E1210+E1244+E1261</f>
        <v>831.85</v>
      </c>
      <c r="F1176" s="60">
        <v>206.7</v>
      </c>
      <c r="G1176" s="60">
        <v>307.2</v>
      </c>
      <c r="H1176" s="60">
        <f t="shared" ref="H1176:J1192" si="422">+H1193+H1210+H1244+H1261</f>
        <v>264.68</v>
      </c>
      <c r="I1176" s="60">
        <v>3.8999999999999986</v>
      </c>
      <c r="J1176" s="60">
        <f t="shared" si="422"/>
        <v>0</v>
      </c>
      <c r="K1176" s="60">
        <f t="shared" si="419"/>
        <v>3.8999999999999986</v>
      </c>
      <c r="L1176" s="60">
        <f t="shared" ref="L1176:T1176" si="423">+L1193+L1210+L1244+L1261</f>
        <v>0</v>
      </c>
      <c r="M1176" s="60">
        <f t="shared" si="423"/>
        <v>0</v>
      </c>
      <c r="N1176" s="60">
        <f t="shared" si="423"/>
        <v>0</v>
      </c>
      <c r="O1176" s="60">
        <f t="shared" si="423"/>
        <v>0</v>
      </c>
      <c r="P1176" s="60">
        <f t="shared" si="423"/>
        <v>3.8999999999999986</v>
      </c>
      <c r="Q1176" s="60">
        <f t="shared" si="423"/>
        <v>0</v>
      </c>
      <c r="R1176" s="60">
        <f t="shared" si="423"/>
        <v>0</v>
      </c>
      <c r="S1176" s="60">
        <f t="shared" si="423"/>
        <v>0</v>
      </c>
      <c r="T1176" s="60">
        <f t="shared" si="423"/>
        <v>0</v>
      </c>
      <c r="U1176" s="279">
        <f t="shared" si="420"/>
        <v>0</v>
      </c>
    </row>
    <row r="1177" spans="1:21" x14ac:dyDescent="0.25">
      <c r="A1177" s="30"/>
      <c r="B1177" s="24" t="s">
        <v>692</v>
      </c>
      <c r="C1177" s="15" t="s">
        <v>284</v>
      </c>
      <c r="D1177" s="60">
        <v>0</v>
      </c>
      <c r="E1177" s="60">
        <f t="shared" si="421"/>
        <v>0</v>
      </c>
      <c r="F1177" s="60">
        <v>0</v>
      </c>
      <c r="G1177" s="60">
        <v>0</v>
      </c>
      <c r="H1177" s="60">
        <f t="shared" si="422"/>
        <v>0</v>
      </c>
      <c r="I1177" s="60">
        <v>0</v>
      </c>
      <c r="J1177" s="60">
        <f t="shared" si="422"/>
        <v>0</v>
      </c>
      <c r="K1177" s="60">
        <f t="shared" si="419"/>
        <v>0</v>
      </c>
      <c r="L1177" s="60">
        <f t="shared" ref="L1177:T1177" si="424">+L1194+L1211+L1245+L1262</f>
        <v>0</v>
      </c>
      <c r="M1177" s="60">
        <f t="shared" si="424"/>
        <v>0</v>
      </c>
      <c r="N1177" s="60">
        <f t="shared" si="424"/>
        <v>0</v>
      </c>
      <c r="O1177" s="60">
        <f t="shared" si="424"/>
        <v>0</v>
      </c>
      <c r="P1177" s="60">
        <f t="shared" si="424"/>
        <v>0</v>
      </c>
      <c r="Q1177" s="60">
        <f t="shared" si="424"/>
        <v>0</v>
      </c>
      <c r="R1177" s="60">
        <f t="shared" si="424"/>
        <v>0</v>
      </c>
      <c r="S1177" s="60">
        <f t="shared" si="424"/>
        <v>0</v>
      </c>
      <c r="T1177" s="60">
        <f t="shared" si="424"/>
        <v>0</v>
      </c>
      <c r="U1177" s="279">
        <f t="shared" si="420"/>
        <v>0</v>
      </c>
    </row>
    <row r="1178" spans="1:21" x14ac:dyDescent="0.25">
      <c r="A1178" s="30"/>
      <c r="B1178" s="24" t="s">
        <v>693</v>
      </c>
      <c r="C1178" s="15" t="s">
        <v>285</v>
      </c>
      <c r="D1178" s="60">
        <v>0</v>
      </c>
      <c r="E1178" s="60">
        <f t="shared" si="421"/>
        <v>0</v>
      </c>
      <c r="F1178" s="60">
        <v>0</v>
      </c>
      <c r="G1178" s="60">
        <v>0</v>
      </c>
      <c r="H1178" s="60">
        <f t="shared" si="422"/>
        <v>0</v>
      </c>
      <c r="I1178" s="60">
        <v>0</v>
      </c>
      <c r="J1178" s="60">
        <f t="shared" si="422"/>
        <v>0</v>
      </c>
      <c r="K1178" s="60">
        <f t="shared" si="419"/>
        <v>0</v>
      </c>
      <c r="L1178" s="60">
        <f t="shared" ref="L1178:T1178" si="425">+L1195+L1212+L1246+L1263</f>
        <v>0</v>
      </c>
      <c r="M1178" s="60">
        <f t="shared" si="425"/>
        <v>0</v>
      </c>
      <c r="N1178" s="60">
        <f t="shared" si="425"/>
        <v>0</v>
      </c>
      <c r="O1178" s="60">
        <f t="shared" si="425"/>
        <v>0</v>
      </c>
      <c r="P1178" s="60">
        <f t="shared" si="425"/>
        <v>0</v>
      </c>
      <c r="Q1178" s="60">
        <f t="shared" si="425"/>
        <v>0</v>
      </c>
      <c r="R1178" s="60">
        <f t="shared" si="425"/>
        <v>0</v>
      </c>
      <c r="S1178" s="60">
        <f t="shared" si="425"/>
        <v>0</v>
      </c>
      <c r="T1178" s="60">
        <f t="shared" si="425"/>
        <v>0</v>
      </c>
      <c r="U1178" s="279">
        <f t="shared" si="420"/>
        <v>0</v>
      </c>
    </row>
    <row r="1179" spans="1:21" x14ac:dyDescent="0.25">
      <c r="A1179" s="30"/>
      <c r="B1179" s="24" t="s">
        <v>695</v>
      </c>
      <c r="C1179" s="15" t="s">
        <v>286</v>
      </c>
      <c r="D1179" s="60">
        <v>0</v>
      </c>
      <c r="E1179" s="60">
        <f t="shared" si="421"/>
        <v>0</v>
      </c>
      <c r="F1179" s="60">
        <v>0</v>
      </c>
      <c r="G1179" s="60">
        <v>0</v>
      </c>
      <c r="H1179" s="60">
        <f t="shared" si="422"/>
        <v>0</v>
      </c>
      <c r="I1179" s="60">
        <v>0</v>
      </c>
      <c r="J1179" s="60">
        <f t="shared" si="422"/>
        <v>0</v>
      </c>
      <c r="K1179" s="60">
        <f t="shared" si="419"/>
        <v>0</v>
      </c>
      <c r="L1179" s="60">
        <f t="shared" ref="L1179:T1179" si="426">+L1196+L1213+L1247+L1264</f>
        <v>0</v>
      </c>
      <c r="M1179" s="60">
        <f t="shared" si="426"/>
        <v>0</v>
      </c>
      <c r="N1179" s="60">
        <f t="shared" si="426"/>
        <v>0</v>
      </c>
      <c r="O1179" s="60">
        <f t="shared" si="426"/>
        <v>0</v>
      </c>
      <c r="P1179" s="60">
        <f t="shared" si="426"/>
        <v>0</v>
      </c>
      <c r="Q1179" s="60">
        <f t="shared" si="426"/>
        <v>0</v>
      </c>
      <c r="R1179" s="60">
        <f t="shared" si="426"/>
        <v>0</v>
      </c>
      <c r="S1179" s="60">
        <f t="shared" si="426"/>
        <v>0</v>
      </c>
      <c r="T1179" s="60">
        <f t="shared" si="426"/>
        <v>0</v>
      </c>
      <c r="U1179" s="279">
        <f t="shared" si="420"/>
        <v>0</v>
      </c>
    </row>
    <row r="1180" spans="1:21" x14ac:dyDescent="0.25">
      <c r="A1180" s="30"/>
      <c r="B1180" s="24" t="s">
        <v>694</v>
      </c>
      <c r="C1180" s="15" t="s">
        <v>696</v>
      </c>
      <c r="D1180" s="60">
        <v>0</v>
      </c>
      <c r="E1180" s="60">
        <f t="shared" si="421"/>
        <v>0</v>
      </c>
      <c r="F1180" s="60">
        <v>0</v>
      </c>
      <c r="G1180" s="60">
        <v>0</v>
      </c>
      <c r="H1180" s="60">
        <f t="shared" si="422"/>
        <v>0</v>
      </c>
      <c r="I1180" s="60">
        <v>0</v>
      </c>
      <c r="J1180" s="60">
        <f t="shared" si="422"/>
        <v>0</v>
      </c>
      <c r="K1180" s="60">
        <f t="shared" si="419"/>
        <v>0</v>
      </c>
      <c r="L1180" s="60">
        <f t="shared" ref="L1180:T1180" si="427">+L1197+L1214+L1248+L1265</f>
        <v>0</v>
      </c>
      <c r="M1180" s="60">
        <f t="shared" si="427"/>
        <v>0</v>
      </c>
      <c r="N1180" s="60">
        <f t="shared" si="427"/>
        <v>0</v>
      </c>
      <c r="O1180" s="60">
        <f t="shared" si="427"/>
        <v>0</v>
      </c>
      <c r="P1180" s="60">
        <f t="shared" si="427"/>
        <v>0</v>
      </c>
      <c r="Q1180" s="60">
        <f t="shared" si="427"/>
        <v>0</v>
      </c>
      <c r="R1180" s="60">
        <f t="shared" si="427"/>
        <v>0</v>
      </c>
      <c r="S1180" s="60">
        <f t="shared" si="427"/>
        <v>0</v>
      </c>
      <c r="T1180" s="60">
        <f t="shared" si="427"/>
        <v>0</v>
      </c>
      <c r="U1180" s="279">
        <f t="shared" si="420"/>
        <v>0</v>
      </c>
    </row>
    <row r="1181" spans="1:21" x14ac:dyDescent="0.25">
      <c r="A1181" s="30"/>
      <c r="B1181" s="24" t="s">
        <v>697</v>
      </c>
      <c r="C1181" s="15" t="s">
        <v>287</v>
      </c>
      <c r="D1181" s="60">
        <v>0</v>
      </c>
      <c r="E1181" s="60">
        <f t="shared" si="421"/>
        <v>0</v>
      </c>
      <c r="F1181" s="60">
        <v>0</v>
      </c>
      <c r="G1181" s="60">
        <v>0</v>
      </c>
      <c r="H1181" s="60">
        <f t="shared" si="422"/>
        <v>0</v>
      </c>
      <c r="I1181" s="60">
        <v>0</v>
      </c>
      <c r="J1181" s="60">
        <f t="shared" si="422"/>
        <v>0</v>
      </c>
      <c r="K1181" s="60">
        <f t="shared" si="419"/>
        <v>0</v>
      </c>
      <c r="L1181" s="60">
        <f t="shared" ref="L1181:T1181" si="428">+L1198+L1215+L1249+L1266</f>
        <v>0</v>
      </c>
      <c r="M1181" s="60">
        <f t="shared" si="428"/>
        <v>0</v>
      </c>
      <c r="N1181" s="60">
        <f t="shared" si="428"/>
        <v>0</v>
      </c>
      <c r="O1181" s="60">
        <f t="shared" si="428"/>
        <v>0</v>
      </c>
      <c r="P1181" s="60">
        <f t="shared" si="428"/>
        <v>0</v>
      </c>
      <c r="Q1181" s="60">
        <f t="shared" si="428"/>
        <v>0</v>
      </c>
      <c r="R1181" s="60">
        <f t="shared" si="428"/>
        <v>0</v>
      </c>
      <c r="S1181" s="60">
        <f t="shared" si="428"/>
        <v>0</v>
      </c>
      <c r="T1181" s="60">
        <f t="shared" si="428"/>
        <v>0</v>
      </c>
      <c r="U1181" s="279">
        <f t="shared" si="420"/>
        <v>0</v>
      </c>
    </row>
    <row r="1182" spans="1:21" x14ac:dyDescent="0.25">
      <c r="A1182" s="30"/>
      <c r="B1182" s="24" t="s">
        <v>708</v>
      </c>
      <c r="C1182" s="15" t="s">
        <v>288</v>
      </c>
      <c r="D1182" s="60">
        <v>0</v>
      </c>
      <c r="E1182" s="60">
        <f t="shared" si="421"/>
        <v>0</v>
      </c>
      <c r="F1182" s="60">
        <v>0</v>
      </c>
      <c r="G1182" s="60">
        <v>0</v>
      </c>
      <c r="H1182" s="60">
        <f t="shared" si="422"/>
        <v>0</v>
      </c>
      <c r="I1182" s="60">
        <v>0</v>
      </c>
      <c r="J1182" s="60">
        <f t="shared" si="422"/>
        <v>0</v>
      </c>
      <c r="K1182" s="60">
        <f t="shared" si="419"/>
        <v>0</v>
      </c>
      <c r="L1182" s="60">
        <f t="shared" ref="L1182:T1182" si="429">+L1199+L1216+L1250+L1267</f>
        <v>0</v>
      </c>
      <c r="M1182" s="60">
        <f t="shared" si="429"/>
        <v>0</v>
      </c>
      <c r="N1182" s="60">
        <f t="shared" si="429"/>
        <v>0</v>
      </c>
      <c r="O1182" s="60">
        <f t="shared" si="429"/>
        <v>0</v>
      </c>
      <c r="P1182" s="60">
        <f t="shared" si="429"/>
        <v>0</v>
      </c>
      <c r="Q1182" s="60">
        <f t="shared" si="429"/>
        <v>0</v>
      </c>
      <c r="R1182" s="60">
        <f t="shared" si="429"/>
        <v>0</v>
      </c>
      <c r="S1182" s="60">
        <f t="shared" si="429"/>
        <v>0</v>
      </c>
      <c r="T1182" s="60">
        <f t="shared" si="429"/>
        <v>0</v>
      </c>
      <c r="U1182" s="279">
        <f t="shared" si="420"/>
        <v>0</v>
      </c>
    </row>
    <row r="1183" spans="1:21" x14ac:dyDescent="0.25">
      <c r="A1183" s="30"/>
      <c r="B1183" s="24" t="s">
        <v>698</v>
      </c>
      <c r="C1183" s="15" t="s">
        <v>289</v>
      </c>
      <c r="D1183" s="60">
        <v>0</v>
      </c>
      <c r="E1183" s="60">
        <f t="shared" si="421"/>
        <v>0</v>
      </c>
      <c r="F1183" s="60">
        <v>0</v>
      </c>
      <c r="G1183" s="60">
        <v>0</v>
      </c>
      <c r="H1183" s="60">
        <f t="shared" si="422"/>
        <v>0</v>
      </c>
      <c r="I1183" s="60">
        <v>0</v>
      </c>
      <c r="J1183" s="60">
        <f t="shared" si="422"/>
        <v>0</v>
      </c>
      <c r="K1183" s="60">
        <f t="shared" si="419"/>
        <v>0</v>
      </c>
      <c r="L1183" s="60">
        <f t="shared" ref="L1183:T1183" si="430">+L1200+L1217+L1251+L1268</f>
        <v>0</v>
      </c>
      <c r="M1183" s="60">
        <f t="shared" si="430"/>
        <v>0</v>
      </c>
      <c r="N1183" s="60">
        <f t="shared" si="430"/>
        <v>0</v>
      </c>
      <c r="O1183" s="60">
        <f t="shared" si="430"/>
        <v>0</v>
      </c>
      <c r="P1183" s="60">
        <f t="shared" si="430"/>
        <v>0</v>
      </c>
      <c r="Q1183" s="60">
        <f t="shared" si="430"/>
        <v>0</v>
      </c>
      <c r="R1183" s="60">
        <f t="shared" si="430"/>
        <v>0</v>
      </c>
      <c r="S1183" s="60">
        <f t="shared" si="430"/>
        <v>0</v>
      </c>
      <c r="T1183" s="60">
        <f t="shared" si="430"/>
        <v>0</v>
      </c>
      <c r="U1183" s="279">
        <f t="shared" si="420"/>
        <v>0</v>
      </c>
    </row>
    <row r="1184" spans="1:21" ht="31.5" x14ac:dyDescent="0.25">
      <c r="A1184" s="30"/>
      <c r="B1184" s="24" t="s">
        <v>703</v>
      </c>
      <c r="C1184" s="15" t="s">
        <v>290</v>
      </c>
      <c r="D1184" s="60">
        <v>0</v>
      </c>
      <c r="E1184" s="60">
        <f t="shared" si="421"/>
        <v>0</v>
      </c>
      <c r="F1184" s="60">
        <v>0</v>
      </c>
      <c r="G1184" s="60">
        <v>0</v>
      </c>
      <c r="H1184" s="60">
        <f t="shared" si="422"/>
        <v>0</v>
      </c>
      <c r="I1184" s="60">
        <v>0</v>
      </c>
      <c r="J1184" s="60">
        <f t="shared" si="422"/>
        <v>0</v>
      </c>
      <c r="K1184" s="60">
        <f t="shared" si="419"/>
        <v>0</v>
      </c>
      <c r="L1184" s="60">
        <f t="shared" ref="L1184:T1184" si="431">+L1201+L1218+L1252+L1269</f>
        <v>0</v>
      </c>
      <c r="M1184" s="60">
        <f t="shared" si="431"/>
        <v>0</v>
      </c>
      <c r="N1184" s="60">
        <f t="shared" si="431"/>
        <v>0</v>
      </c>
      <c r="O1184" s="60">
        <f t="shared" si="431"/>
        <v>0</v>
      </c>
      <c r="P1184" s="60">
        <f t="shared" si="431"/>
        <v>0</v>
      </c>
      <c r="Q1184" s="60">
        <f t="shared" si="431"/>
        <v>0</v>
      </c>
      <c r="R1184" s="60">
        <f t="shared" si="431"/>
        <v>0</v>
      </c>
      <c r="S1184" s="60">
        <f t="shared" si="431"/>
        <v>0</v>
      </c>
      <c r="T1184" s="60">
        <f t="shared" si="431"/>
        <v>0</v>
      </c>
      <c r="U1184" s="279">
        <f t="shared" si="420"/>
        <v>0</v>
      </c>
    </row>
    <row r="1185" spans="1:21" x14ac:dyDescent="0.25">
      <c r="A1185" s="30"/>
      <c r="B1185" s="24" t="s">
        <v>699</v>
      </c>
      <c r="C1185" s="15" t="s">
        <v>291</v>
      </c>
      <c r="D1185" s="60">
        <v>0</v>
      </c>
      <c r="E1185" s="60">
        <f t="shared" si="421"/>
        <v>0</v>
      </c>
      <c r="F1185" s="60">
        <v>0</v>
      </c>
      <c r="G1185" s="60">
        <v>0</v>
      </c>
      <c r="H1185" s="60">
        <f t="shared" si="422"/>
        <v>0</v>
      </c>
      <c r="I1185" s="60">
        <v>0</v>
      </c>
      <c r="J1185" s="60">
        <f t="shared" si="422"/>
        <v>0</v>
      </c>
      <c r="K1185" s="60">
        <f t="shared" si="419"/>
        <v>0</v>
      </c>
      <c r="L1185" s="60">
        <f t="shared" ref="L1185:T1185" si="432">+L1202+L1219+L1253+L1270</f>
        <v>0</v>
      </c>
      <c r="M1185" s="60">
        <f t="shared" si="432"/>
        <v>0</v>
      </c>
      <c r="N1185" s="60">
        <f t="shared" si="432"/>
        <v>0</v>
      </c>
      <c r="O1185" s="60">
        <f t="shared" si="432"/>
        <v>0</v>
      </c>
      <c r="P1185" s="60">
        <f t="shared" si="432"/>
        <v>0</v>
      </c>
      <c r="Q1185" s="60">
        <f t="shared" si="432"/>
        <v>0</v>
      </c>
      <c r="R1185" s="60">
        <f t="shared" si="432"/>
        <v>0</v>
      </c>
      <c r="S1185" s="60">
        <f t="shared" si="432"/>
        <v>0</v>
      </c>
      <c r="T1185" s="60">
        <f t="shared" si="432"/>
        <v>0</v>
      </c>
      <c r="U1185" s="279">
        <f t="shared" si="420"/>
        <v>0</v>
      </c>
    </row>
    <row r="1186" spans="1:21" ht="31.5" x14ac:dyDescent="0.25">
      <c r="A1186" s="30"/>
      <c r="B1186" s="24" t="s">
        <v>950</v>
      </c>
      <c r="C1186" s="15" t="s">
        <v>949</v>
      </c>
      <c r="D1186" s="187">
        <v>0</v>
      </c>
      <c r="E1186" s="60">
        <f t="shared" si="421"/>
        <v>0</v>
      </c>
      <c r="F1186" s="60">
        <v>0</v>
      </c>
      <c r="G1186" s="60">
        <v>0</v>
      </c>
      <c r="H1186" s="60">
        <f t="shared" si="422"/>
        <v>0</v>
      </c>
      <c r="I1186" s="60">
        <v>0</v>
      </c>
      <c r="J1186" s="60">
        <f t="shared" si="422"/>
        <v>0</v>
      </c>
      <c r="K1186" s="60">
        <f t="shared" si="419"/>
        <v>0</v>
      </c>
      <c r="L1186" s="60">
        <f t="shared" ref="L1186:T1186" si="433">+L1203+L1220+L1254+L1271</f>
        <v>0</v>
      </c>
      <c r="M1186" s="60">
        <f t="shared" si="433"/>
        <v>0</v>
      </c>
      <c r="N1186" s="60">
        <f t="shared" si="433"/>
        <v>0</v>
      </c>
      <c r="O1186" s="60">
        <f t="shared" si="433"/>
        <v>0</v>
      </c>
      <c r="P1186" s="60">
        <f t="shared" si="433"/>
        <v>0</v>
      </c>
      <c r="Q1186" s="60">
        <f t="shared" si="433"/>
        <v>0</v>
      </c>
      <c r="R1186" s="60">
        <f t="shared" si="433"/>
        <v>0</v>
      </c>
      <c r="S1186" s="60">
        <f t="shared" si="433"/>
        <v>0</v>
      </c>
      <c r="T1186" s="60">
        <f t="shared" si="433"/>
        <v>0</v>
      </c>
      <c r="U1186" s="279">
        <f t="shared" si="420"/>
        <v>0</v>
      </c>
    </row>
    <row r="1187" spans="1:21" x14ac:dyDescent="0.25">
      <c r="A1187" s="30"/>
      <c r="B1187" s="24" t="s">
        <v>700</v>
      </c>
      <c r="C1187" s="15" t="s">
        <v>292</v>
      </c>
      <c r="D1187" s="60">
        <v>0</v>
      </c>
      <c r="E1187" s="60">
        <f t="shared" si="421"/>
        <v>0</v>
      </c>
      <c r="F1187" s="60">
        <v>0</v>
      </c>
      <c r="G1187" s="60">
        <v>0</v>
      </c>
      <c r="H1187" s="60">
        <f t="shared" si="422"/>
        <v>0</v>
      </c>
      <c r="I1187" s="60">
        <v>0</v>
      </c>
      <c r="J1187" s="60">
        <f t="shared" si="422"/>
        <v>0</v>
      </c>
      <c r="K1187" s="60">
        <f t="shared" si="419"/>
        <v>0</v>
      </c>
      <c r="L1187" s="60">
        <f t="shared" ref="L1187:T1187" si="434">+L1204+L1221+L1255+L1272</f>
        <v>0</v>
      </c>
      <c r="M1187" s="60">
        <f t="shared" si="434"/>
        <v>0</v>
      </c>
      <c r="N1187" s="60">
        <f t="shared" si="434"/>
        <v>0</v>
      </c>
      <c r="O1187" s="60">
        <f t="shared" si="434"/>
        <v>0</v>
      </c>
      <c r="P1187" s="60">
        <f t="shared" si="434"/>
        <v>0</v>
      </c>
      <c r="Q1187" s="60">
        <f t="shared" si="434"/>
        <v>0</v>
      </c>
      <c r="R1187" s="60">
        <f t="shared" si="434"/>
        <v>0</v>
      </c>
      <c r="S1187" s="60">
        <f t="shared" si="434"/>
        <v>0</v>
      </c>
      <c r="T1187" s="60">
        <f t="shared" si="434"/>
        <v>0</v>
      </c>
      <c r="U1187" s="279">
        <f t="shared" si="420"/>
        <v>0</v>
      </c>
    </row>
    <row r="1188" spans="1:21" x14ac:dyDescent="0.25">
      <c r="A1188" s="30"/>
      <c r="B1188" s="24" t="s">
        <v>704</v>
      </c>
      <c r="C1188" s="15" t="s">
        <v>293</v>
      </c>
      <c r="D1188" s="60">
        <v>889</v>
      </c>
      <c r="E1188" s="60">
        <f t="shared" si="421"/>
        <v>831.85</v>
      </c>
      <c r="F1188" s="60">
        <v>206.7</v>
      </c>
      <c r="G1188" s="60">
        <v>307.2</v>
      </c>
      <c r="H1188" s="60">
        <f t="shared" si="422"/>
        <v>264.68</v>
      </c>
      <c r="I1188" s="60">
        <v>3.8999999999999986</v>
      </c>
      <c r="J1188" s="60">
        <f t="shared" si="422"/>
        <v>0</v>
      </c>
      <c r="K1188" s="60">
        <f t="shared" si="419"/>
        <v>3.8999999999999986</v>
      </c>
      <c r="L1188" s="60">
        <f t="shared" ref="L1188:T1188" si="435">+L1205+L1222+L1256+L1273</f>
        <v>0</v>
      </c>
      <c r="M1188" s="60">
        <f t="shared" si="435"/>
        <v>0</v>
      </c>
      <c r="N1188" s="60">
        <f t="shared" si="435"/>
        <v>0</v>
      </c>
      <c r="O1188" s="60">
        <f t="shared" si="435"/>
        <v>0</v>
      </c>
      <c r="P1188" s="60">
        <f t="shared" si="435"/>
        <v>3.8999999999999986</v>
      </c>
      <c r="Q1188" s="60">
        <f t="shared" si="435"/>
        <v>0</v>
      </c>
      <c r="R1188" s="60">
        <f t="shared" si="435"/>
        <v>0</v>
      </c>
      <c r="S1188" s="60">
        <f t="shared" si="435"/>
        <v>0</v>
      </c>
      <c r="T1188" s="60">
        <f t="shared" si="435"/>
        <v>0</v>
      </c>
      <c r="U1188" s="279">
        <f t="shared" si="420"/>
        <v>0</v>
      </c>
    </row>
    <row r="1189" spans="1:21" x14ac:dyDescent="0.25">
      <c r="A1189" s="30"/>
      <c r="B1189" s="24" t="s">
        <v>705</v>
      </c>
      <c r="C1189" s="15" t="s">
        <v>294</v>
      </c>
      <c r="D1189" s="60">
        <v>0</v>
      </c>
      <c r="E1189" s="60">
        <f t="shared" si="421"/>
        <v>0</v>
      </c>
      <c r="F1189" s="60">
        <v>0</v>
      </c>
      <c r="G1189" s="60">
        <v>0</v>
      </c>
      <c r="H1189" s="60">
        <f t="shared" si="422"/>
        <v>0</v>
      </c>
      <c r="I1189" s="60">
        <v>0</v>
      </c>
      <c r="J1189" s="60">
        <f t="shared" si="422"/>
        <v>0</v>
      </c>
      <c r="K1189" s="60">
        <f t="shared" si="419"/>
        <v>0</v>
      </c>
      <c r="L1189" s="60">
        <f t="shared" ref="L1189:T1189" si="436">+L1206+L1223+L1257+L1274</f>
        <v>0</v>
      </c>
      <c r="M1189" s="60">
        <f t="shared" si="436"/>
        <v>0</v>
      </c>
      <c r="N1189" s="60">
        <f t="shared" si="436"/>
        <v>0</v>
      </c>
      <c r="O1189" s="60">
        <f t="shared" si="436"/>
        <v>0</v>
      </c>
      <c r="P1189" s="60">
        <f t="shared" si="436"/>
        <v>0</v>
      </c>
      <c r="Q1189" s="60">
        <f t="shared" si="436"/>
        <v>0</v>
      </c>
      <c r="R1189" s="60">
        <f t="shared" si="436"/>
        <v>0</v>
      </c>
      <c r="S1189" s="60">
        <f t="shared" si="436"/>
        <v>0</v>
      </c>
      <c r="T1189" s="60">
        <f t="shared" si="436"/>
        <v>0</v>
      </c>
      <c r="U1189" s="279">
        <f t="shared" si="420"/>
        <v>0</v>
      </c>
    </row>
    <row r="1190" spans="1:21" x14ac:dyDescent="0.25">
      <c r="A1190" s="30"/>
      <c r="B1190" s="24" t="s">
        <v>706</v>
      </c>
      <c r="C1190" s="15" t="s">
        <v>550</v>
      </c>
      <c r="D1190" s="60">
        <v>0</v>
      </c>
      <c r="E1190" s="60">
        <f t="shared" si="421"/>
        <v>0</v>
      </c>
      <c r="F1190" s="60">
        <v>0</v>
      </c>
      <c r="G1190" s="60">
        <v>0</v>
      </c>
      <c r="H1190" s="60">
        <f t="shared" si="422"/>
        <v>0</v>
      </c>
      <c r="I1190" s="60">
        <v>0</v>
      </c>
      <c r="J1190" s="60">
        <f t="shared" si="422"/>
        <v>0</v>
      </c>
      <c r="K1190" s="60">
        <f t="shared" si="419"/>
        <v>0</v>
      </c>
      <c r="L1190" s="60">
        <f t="shared" ref="L1190:T1190" si="437">+L1207+L1224+L1258+L1275</f>
        <v>0</v>
      </c>
      <c r="M1190" s="60">
        <f t="shared" si="437"/>
        <v>0</v>
      </c>
      <c r="N1190" s="60">
        <f t="shared" si="437"/>
        <v>0</v>
      </c>
      <c r="O1190" s="60">
        <f t="shared" si="437"/>
        <v>0</v>
      </c>
      <c r="P1190" s="60">
        <f t="shared" si="437"/>
        <v>0</v>
      </c>
      <c r="Q1190" s="60">
        <f t="shared" si="437"/>
        <v>0</v>
      </c>
      <c r="R1190" s="60">
        <f t="shared" si="437"/>
        <v>0</v>
      </c>
      <c r="S1190" s="60">
        <f t="shared" si="437"/>
        <v>0</v>
      </c>
      <c r="T1190" s="60">
        <f t="shared" si="437"/>
        <v>0</v>
      </c>
      <c r="U1190" s="279">
        <f t="shared" si="420"/>
        <v>0</v>
      </c>
    </row>
    <row r="1191" spans="1:21" x14ac:dyDescent="0.25">
      <c r="A1191" s="30"/>
      <c r="B1191" s="24" t="s">
        <v>701</v>
      </c>
      <c r="C1191" s="15" t="s">
        <v>295</v>
      </c>
      <c r="D1191" s="60">
        <v>0</v>
      </c>
      <c r="E1191" s="60">
        <f t="shared" si="421"/>
        <v>0</v>
      </c>
      <c r="F1191" s="60">
        <v>0</v>
      </c>
      <c r="G1191" s="60">
        <v>0</v>
      </c>
      <c r="H1191" s="60">
        <f t="shared" si="422"/>
        <v>0</v>
      </c>
      <c r="I1191" s="60">
        <v>0</v>
      </c>
      <c r="J1191" s="60">
        <f t="shared" si="422"/>
        <v>0</v>
      </c>
      <c r="K1191" s="60">
        <f t="shared" si="419"/>
        <v>0</v>
      </c>
      <c r="L1191" s="60">
        <f t="shared" ref="L1191:T1191" si="438">+L1208+L1225+L1259+L1276</f>
        <v>0</v>
      </c>
      <c r="M1191" s="60">
        <f t="shared" si="438"/>
        <v>0</v>
      </c>
      <c r="N1191" s="60">
        <f t="shared" si="438"/>
        <v>0</v>
      </c>
      <c r="O1191" s="60">
        <f t="shared" si="438"/>
        <v>0</v>
      </c>
      <c r="P1191" s="60">
        <f t="shared" si="438"/>
        <v>0</v>
      </c>
      <c r="Q1191" s="60">
        <f t="shared" si="438"/>
        <v>0</v>
      </c>
      <c r="R1191" s="60">
        <f t="shared" si="438"/>
        <v>0</v>
      </c>
      <c r="S1191" s="60">
        <f t="shared" si="438"/>
        <v>0</v>
      </c>
      <c r="T1191" s="60">
        <f t="shared" si="438"/>
        <v>0</v>
      </c>
      <c r="U1191" s="279">
        <f t="shared" si="420"/>
        <v>0</v>
      </c>
    </row>
    <row r="1192" spans="1:21" ht="31.5" x14ac:dyDescent="0.25">
      <c r="A1192" s="30"/>
      <c r="B1192" s="24" t="s">
        <v>702</v>
      </c>
      <c r="C1192" s="15" t="s">
        <v>306</v>
      </c>
      <c r="D1192" s="60">
        <v>0</v>
      </c>
      <c r="E1192" s="60">
        <f t="shared" si="421"/>
        <v>0</v>
      </c>
      <c r="F1192" s="60">
        <v>0</v>
      </c>
      <c r="G1192" s="60">
        <v>0</v>
      </c>
      <c r="H1192" s="60">
        <f t="shared" si="422"/>
        <v>0</v>
      </c>
      <c r="I1192" s="60">
        <v>0</v>
      </c>
      <c r="J1192" s="60">
        <f t="shared" si="422"/>
        <v>0</v>
      </c>
      <c r="K1192" s="60">
        <f t="shared" si="419"/>
        <v>0</v>
      </c>
      <c r="L1192" s="60">
        <f t="shared" ref="L1192:T1192" si="439">+L1209+L1226+L1260+L1277</f>
        <v>0</v>
      </c>
      <c r="M1192" s="60">
        <f t="shared" si="439"/>
        <v>0</v>
      </c>
      <c r="N1192" s="60">
        <f t="shared" si="439"/>
        <v>0</v>
      </c>
      <c r="O1192" s="60">
        <f t="shared" si="439"/>
        <v>0</v>
      </c>
      <c r="P1192" s="60">
        <f t="shared" si="439"/>
        <v>0</v>
      </c>
      <c r="Q1192" s="60">
        <f t="shared" si="439"/>
        <v>0</v>
      </c>
      <c r="R1192" s="60">
        <f t="shared" si="439"/>
        <v>0</v>
      </c>
      <c r="S1192" s="60">
        <f t="shared" si="439"/>
        <v>0</v>
      </c>
      <c r="T1192" s="60">
        <f t="shared" si="439"/>
        <v>0</v>
      </c>
      <c r="U1192" s="279">
        <f t="shared" si="420"/>
        <v>0</v>
      </c>
    </row>
    <row r="1193" spans="1:21" ht="31.5" x14ac:dyDescent="0.25">
      <c r="A1193" s="30" t="s">
        <v>28</v>
      </c>
      <c r="B1193" s="13" t="s">
        <v>123</v>
      </c>
      <c r="C1193" s="18" t="s">
        <v>402</v>
      </c>
      <c r="D1193" s="60">
        <v>0</v>
      </c>
      <c r="E1193" s="60">
        <f>SUM(E1194:E1209)</f>
        <v>0</v>
      </c>
      <c r="F1193" s="60">
        <v>0</v>
      </c>
      <c r="G1193" s="60">
        <v>0</v>
      </c>
      <c r="H1193" s="60">
        <f>SUM(H1194:H1209)</f>
        <v>0</v>
      </c>
      <c r="I1193" s="60">
        <v>0</v>
      </c>
      <c r="J1193" s="60">
        <f>SUM(J1194:J1209)</f>
        <v>0</v>
      </c>
      <c r="K1193" s="60">
        <f t="shared" si="419"/>
        <v>0</v>
      </c>
      <c r="L1193" s="60">
        <f t="shared" ref="L1193:T1193" si="440">SUM(L1194:L1209)</f>
        <v>0</v>
      </c>
      <c r="M1193" s="60">
        <f>SUM(M1194:M1209)</f>
        <v>0</v>
      </c>
      <c r="N1193" s="60">
        <f>SUM(N1194:N1209)</f>
        <v>0</v>
      </c>
      <c r="O1193" s="60">
        <f>SUM(O1194:O1209)</f>
        <v>0</v>
      </c>
      <c r="P1193" s="60">
        <f>SUM(P1194:P1209)</f>
        <v>0</v>
      </c>
      <c r="Q1193" s="60">
        <f>SUM(Q1194:Q1209)</f>
        <v>0</v>
      </c>
      <c r="R1193" s="60">
        <f t="shared" si="440"/>
        <v>0</v>
      </c>
      <c r="S1193" s="60">
        <f t="shared" si="440"/>
        <v>0</v>
      </c>
      <c r="T1193" s="60">
        <f t="shared" si="440"/>
        <v>0</v>
      </c>
      <c r="U1193" s="279">
        <f t="shared" si="420"/>
        <v>0</v>
      </c>
    </row>
    <row r="1194" spans="1:21" hidden="1" x14ac:dyDescent="0.25">
      <c r="A1194" s="30"/>
      <c r="B1194" s="24" t="s">
        <v>692</v>
      </c>
      <c r="C1194" s="15" t="s">
        <v>284</v>
      </c>
      <c r="D1194" s="2">
        <v>0</v>
      </c>
      <c r="E1194" s="2"/>
      <c r="F1194" s="2"/>
      <c r="G1194" s="2">
        <v>0</v>
      </c>
      <c r="H1194" s="2"/>
      <c r="I1194" s="2">
        <v>0</v>
      </c>
      <c r="J1194" s="2"/>
      <c r="K1194" s="60">
        <f t="shared" si="419"/>
        <v>0</v>
      </c>
      <c r="L1194" s="2"/>
      <c r="M1194" s="2"/>
      <c r="N1194" s="2"/>
      <c r="O1194" s="2"/>
      <c r="P1194" s="2"/>
      <c r="Q1194" s="2"/>
      <c r="R1194" s="2"/>
      <c r="S1194" s="2"/>
      <c r="T1194" s="2"/>
      <c r="U1194" s="279">
        <f t="shared" si="420"/>
        <v>0</v>
      </c>
    </row>
    <row r="1195" spans="1:21" hidden="1" x14ac:dyDescent="0.25">
      <c r="A1195" s="30"/>
      <c r="B1195" s="24" t="s">
        <v>693</v>
      </c>
      <c r="C1195" s="15" t="s">
        <v>285</v>
      </c>
      <c r="D1195" s="2">
        <v>0</v>
      </c>
      <c r="E1195" s="2"/>
      <c r="F1195" s="2"/>
      <c r="G1195" s="2">
        <v>0</v>
      </c>
      <c r="H1195" s="2"/>
      <c r="I1195" s="2">
        <v>0</v>
      </c>
      <c r="J1195" s="2"/>
      <c r="K1195" s="60">
        <f t="shared" si="419"/>
        <v>0</v>
      </c>
      <c r="L1195" s="2"/>
      <c r="M1195" s="2"/>
      <c r="N1195" s="2"/>
      <c r="O1195" s="2"/>
      <c r="P1195" s="2"/>
      <c r="Q1195" s="2"/>
      <c r="R1195" s="2"/>
      <c r="S1195" s="2"/>
      <c r="T1195" s="2"/>
      <c r="U1195" s="279">
        <f t="shared" si="420"/>
        <v>0</v>
      </c>
    </row>
    <row r="1196" spans="1:21" hidden="1" x14ac:dyDescent="0.25">
      <c r="A1196" s="30"/>
      <c r="B1196" s="24" t="s">
        <v>695</v>
      </c>
      <c r="C1196" s="15" t="s">
        <v>286</v>
      </c>
      <c r="D1196" s="2">
        <v>0</v>
      </c>
      <c r="E1196" s="2"/>
      <c r="F1196" s="2"/>
      <c r="G1196" s="2">
        <v>0</v>
      </c>
      <c r="H1196" s="2"/>
      <c r="I1196" s="2">
        <v>0</v>
      </c>
      <c r="J1196" s="2"/>
      <c r="K1196" s="60">
        <f t="shared" si="419"/>
        <v>0</v>
      </c>
      <c r="L1196" s="2"/>
      <c r="M1196" s="2"/>
      <c r="N1196" s="2"/>
      <c r="O1196" s="2"/>
      <c r="P1196" s="2"/>
      <c r="Q1196" s="2"/>
      <c r="R1196" s="2"/>
      <c r="S1196" s="2"/>
      <c r="T1196" s="2"/>
      <c r="U1196" s="279">
        <f t="shared" si="420"/>
        <v>0</v>
      </c>
    </row>
    <row r="1197" spans="1:21" hidden="1" x14ac:dyDescent="0.25">
      <c r="A1197" s="30"/>
      <c r="B1197" s="24" t="s">
        <v>694</v>
      </c>
      <c r="C1197" s="15" t="s">
        <v>696</v>
      </c>
      <c r="D1197" s="2">
        <v>0</v>
      </c>
      <c r="E1197" s="2"/>
      <c r="F1197" s="2"/>
      <c r="G1197" s="2">
        <v>0</v>
      </c>
      <c r="H1197" s="2"/>
      <c r="I1197" s="2">
        <v>0</v>
      </c>
      <c r="J1197" s="2"/>
      <c r="K1197" s="60">
        <f t="shared" si="419"/>
        <v>0</v>
      </c>
      <c r="L1197" s="2"/>
      <c r="M1197" s="2"/>
      <c r="N1197" s="2"/>
      <c r="O1197" s="2"/>
      <c r="P1197" s="2"/>
      <c r="Q1197" s="2"/>
      <c r="R1197" s="2"/>
      <c r="S1197" s="2"/>
      <c r="T1197" s="2"/>
      <c r="U1197" s="279">
        <f t="shared" si="420"/>
        <v>0</v>
      </c>
    </row>
    <row r="1198" spans="1:21" hidden="1" x14ac:dyDescent="0.25">
      <c r="A1198" s="30"/>
      <c r="B1198" s="24" t="s">
        <v>697</v>
      </c>
      <c r="C1198" s="15" t="s">
        <v>287</v>
      </c>
      <c r="D1198" s="2">
        <v>0</v>
      </c>
      <c r="E1198" s="2"/>
      <c r="F1198" s="2"/>
      <c r="G1198" s="2">
        <v>0</v>
      </c>
      <c r="H1198" s="2"/>
      <c r="I1198" s="2">
        <v>0</v>
      </c>
      <c r="J1198" s="2"/>
      <c r="K1198" s="60">
        <f t="shared" si="419"/>
        <v>0</v>
      </c>
      <c r="L1198" s="2"/>
      <c r="M1198" s="2"/>
      <c r="N1198" s="2"/>
      <c r="O1198" s="2"/>
      <c r="P1198" s="2"/>
      <c r="Q1198" s="2"/>
      <c r="R1198" s="2"/>
      <c r="S1198" s="2"/>
      <c r="T1198" s="2"/>
      <c r="U1198" s="279">
        <f t="shared" si="420"/>
        <v>0</v>
      </c>
    </row>
    <row r="1199" spans="1:21" hidden="1" x14ac:dyDescent="0.25">
      <c r="A1199" s="30"/>
      <c r="B1199" s="24" t="s">
        <v>708</v>
      </c>
      <c r="C1199" s="15" t="s">
        <v>288</v>
      </c>
      <c r="D1199" s="2">
        <v>0</v>
      </c>
      <c r="E1199" s="2"/>
      <c r="F1199" s="2"/>
      <c r="G1199" s="2">
        <v>0</v>
      </c>
      <c r="H1199" s="2"/>
      <c r="I1199" s="2">
        <v>0</v>
      </c>
      <c r="J1199" s="2"/>
      <c r="K1199" s="60">
        <f t="shared" si="419"/>
        <v>0</v>
      </c>
      <c r="L1199" s="2"/>
      <c r="M1199" s="2"/>
      <c r="N1199" s="2"/>
      <c r="O1199" s="2"/>
      <c r="P1199" s="2"/>
      <c r="Q1199" s="2"/>
      <c r="R1199" s="2"/>
      <c r="S1199" s="2"/>
      <c r="T1199" s="2"/>
      <c r="U1199" s="279">
        <f t="shared" si="420"/>
        <v>0</v>
      </c>
    </row>
    <row r="1200" spans="1:21" hidden="1" x14ac:dyDescent="0.25">
      <c r="A1200" s="30"/>
      <c r="B1200" s="24" t="s">
        <v>698</v>
      </c>
      <c r="C1200" s="15" t="s">
        <v>289</v>
      </c>
      <c r="D1200" s="2">
        <v>0</v>
      </c>
      <c r="E1200" s="2"/>
      <c r="F1200" s="2"/>
      <c r="G1200" s="2">
        <v>0</v>
      </c>
      <c r="H1200" s="2"/>
      <c r="I1200" s="2">
        <v>0</v>
      </c>
      <c r="J1200" s="2"/>
      <c r="K1200" s="60">
        <f t="shared" si="419"/>
        <v>0</v>
      </c>
      <c r="L1200" s="2"/>
      <c r="M1200" s="2"/>
      <c r="N1200" s="2"/>
      <c r="O1200" s="2"/>
      <c r="P1200" s="2"/>
      <c r="Q1200" s="2"/>
      <c r="R1200" s="2"/>
      <c r="S1200" s="2"/>
      <c r="T1200" s="2"/>
      <c r="U1200" s="279">
        <f t="shared" si="420"/>
        <v>0</v>
      </c>
    </row>
    <row r="1201" spans="1:21" ht="31.5" hidden="1" x14ac:dyDescent="0.25">
      <c r="A1201" s="30"/>
      <c r="B1201" s="24" t="s">
        <v>703</v>
      </c>
      <c r="C1201" s="15" t="s">
        <v>290</v>
      </c>
      <c r="D1201" s="2">
        <v>0</v>
      </c>
      <c r="E1201" s="2"/>
      <c r="F1201" s="2"/>
      <c r="G1201" s="2">
        <v>0</v>
      </c>
      <c r="H1201" s="2"/>
      <c r="I1201" s="2">
        <v>0</v>
      </c>
      <c r="J1201" s="2"/>
      <c r="K1201" s="60">
        <f t="shared" si="419"/>
        <v>0</v>
      </c>
      <c r="L1201" s="2"/>
      <c r="M1201" s="2"/>
      <c r="N1201" s="2"/>
      <c r="O1201" s="2"/>
      <c r="P1201" s="2"/>
      <c r="Q1201" s="2"/>
      <c r="R1201" s="2"/>
      <c r="S1201" s="2"/>
      <c r="T1201" s="2"/>
      <c r="U1201" s="279">
        <f t="shared" si="420"/>
        <v>0</v>
      </c>
    </row>
    <row r="1202" spans="1:21" hidden="1" x14ac:dyDescent="0.25">
      <c r="A1202" s="30"/>
      <c r="B1202" s="24" t="s">
        <v>699</v>
      </c>
      <c r="C1202" s="15" t="s">
        <v>291</v>
      </c>
      <c r="D1202" s="2">
        <v>0</v>
      </c>
      <c r="E1202" s="2"/>
      <c r="F1202" s="2"/>
      <c r="G1202" s="2">
        <v>0</v>
      </c>
      <c r="H1202" s="2"/>
      <c r="I1202" s="2">
        <v>0</v>
      </c>
      <c r="J1202" s="2"/>
      <c r="K1202" s="60">
        <f t="shared" si="419"/>
        <v>0</v>
      </c>
      <c r="L1202" s="2"/>
      <c r="M1202" s="2"/>
      <c r="N1202" s="2"/>
      <c r="O1202" s="2"/>
      <c r="P1202" s="2"/>
      <c r="Q1202" s="2"/>
      <c r="R1202" s="2"/>
      <c r="S1202" s="2"/>
      <c r="T1202" s="2"/>
      <c r="U1202" s="279">
        <f t="shared" si="420"/>
        <v>0</v>
      </c>
    </row>
    <row r="1203" spans="1:21" ht="31.5" hidden="1" x14ac:dyDescent="0.25">
      <c r="A1203" s="30"/>
      <c r="B1203" s="24" t="s">
        <v>950</v>
      </c>
      <c r="C1203" s="15" t="s">
        <v>949</v>
      </c>
      <c r="D1203" s="187">
        <v>0</v>
      </c>
      <c r="E1203" s="61">
        <v>0</v>
      </c>
      <c r="F1203" s="61">
        <v>0</v>
      </c>
      <c r="G1203" s="61">
        <v>0</v>
      </c>
      <c r="H1203" s="61">
        <v>0</v>
      </c>
      <c r="I1203" s="61">
        <v>0</v>
      </c>
      <c r="J1203" s="61">
        <v>0</v>
      </c>
      <c r="K1203" s="60">
        <f t="shared" si="419"/>
        <v>0</v>
      </c>
      <c r="L1203" s="61">
        <v>0</v>
      </c>
      <c r="M1203" s="61">
        <v>0</v>
      </c>
      <c r="N1203" s="61">
        <v>0</v>
      </c>
      <c r="O1203" s="61">
        <v>0</v>
      </c>
      <c r="P1203" s="61">
        <v>0</v>
      </c>
      <c r="Q1203" s="61">
        <v>0</v>
      </c>
      <c r="R1203" s="61">
        <v>0</v>
      </c>
      <c r="S1203" s="61">
        <v>0</v>
      </c>
      <c r="T1203" s="61">
        <v>0</v>
      </c>
      <c r="U1203" s="279">
        <f t="shared" si="420"/>
        <v>0</v>
      </c>
    </row>
    <row r="1204" spans="1:21" hidden="1" x14ac:dyDescent="0.25">
      <c r="A1204" s="30"/>
      <c r="B1204" s="24" t="s">
        <v>700</v>
      </c>
      <c r="C1204" s="15" t="s">
        <v>292</v>
      </c>
      <c r="D1204" s="2">
        <v>0</v>
      </c>
      <c r="E1204" s="2"/>
      <c r="F1204" s="2"/>
      <c r="G1204" s="2">
        <v>0</v>
      </c>
      <c r="H1204" s="2"/>
      <c r="I1204" s="2">
        <v>0</v>
      </c>
      <c r="J1204" s="2"/>
      <c r="K1204" s="60">
        <f t="shared" si="419"/>
        <v>0</v>
      </c>
      <c r="L1204" s="2"/>
      <c r="M1204" s="2"/>
      <c r="N1204" s="2"/>
      <c r="O1204" s="2"/>
      <c r="P1204" s="2"/>
      <c r="Q1204" s="2"/>
      <c r="R1204" s="2"/>
      <c r="S1204" s="2"/>
      <c r="T1204" s="2"/>
      <c r="U1204" s="279">
        <f t="shared" si="420"/>
        <v>0</v>
      </c>
    </row>
    <row r="1205" spans="1:21" hidden="1" x14ac:dyDescent="0.25">
      <c r="A1205" s="30"/>
      <c r="B1205" s="24" t="s">
        <v>704</v>
      </c>
      <c r="C1205" s="15" t="s">
        <v>293</v>
      </c>
      <c r="D1205" s="2">
        <v>0</v>
      </c>
      <c r="E1205" s="2"/>
      <c r="F1205" s="2"/>
      <c r="G1205" s="2">
        <v>0</v>
      </c>
      <c r="H1205" s="2"/>
      <c r="I1205" s="2">
        <v>0</v>
      </c>
      <c r="J1205" s="2"/>
      <c r="K1205" s="60">
        <f t="shared" si="419"/>
        <v>0</v>
      </c>
      <c r="L1205" s="2"/>
      <c r="M1205" s="2"/>
      <c r="N1205" s="2"/>
      <c r="O1205" s="2"/>
      <c r="P1205" s="2"/>
      <c r="Q1205" s="2"/>
      <c r="R1205" s="2"/>
      <c r="S1205" s="2"/>
      <c r="T1205" s="2"/>
      <c r="U1205" s="279">
        <f t="shared" si="420"/>
        <v>0</v>
      </c>
    </row>
    <row r="1206" spans="1:21" hidden="1" x14ac:dyDescent="0.25">
      <c r="A1206" s="30"/>
      <c r="B1206" s="24" t="s">
        <v>705</v>
      </c>
      <c r="C1206" s="15" t="s">
        <v>294</v>
      </c>
      <c r="D1206" s="2">
        <v>0</v>
      </c>
      <c r="E1206" s="2"/>
      <c r="F1206" s="2"/>
      <c r="G1206" s="2">
        <v>0</v>
      </c>
      <c r="H1206" s="2"/>
      <c r="I1206" s="2">
        <v>0</v>
      </c>
      <c r="J1206" s="2"/>
      <c r="K1206" s="60">
        <f t="shared" si="419"/>
        <v>0</v>
      </c>
      <c r="L1206" s="2"/>
      <c r="M1206" s="2"/>
      <c r="N1206" s="2"/>
      <c r="O1206" s="2"/>
      <c r="P1206" s="2"/>
      <c r="Q1206" s="2"/>
      <c r="R1206" s="2"/>
      <c r="S1206" s="2"/>
      <c r="T1206" s="2"/>
      <c r="U1206" s="279">
        <f t="shared" si="420"/>
        <v>0</v>
      </c>
    </row>
    <row r="1207" spans="1:21" hidden="1" x14ac:dyDescent="0.25">
      <c r="A1207" s="30"/>
      <c r="B1207" s="24" t="s">
        <v>706</v>
      </c>
      <c r="C1207" s="15" t="s">
        <v>550</v>
      </c>
      <c r="D1207" s="2">
        <v>0</v>
      </c>
      <c r="E1207" s="2"/>
      <c r="F1207" s="2"/>
      <c r="G1207" s="2">
        <v>0</v>
      </c>
      <c r="H1207" s="2"/>
      <c r="I1207" s="2">
        <v>0</v>
      </c>
      <c r="J1207" s="2"/>
      <c r="K1207" s="60">
        <f t="shared" si="419"/>
        <v>0</v>
      </c>
      <c r="L1207" s="2"/>
      <c r="M1207" s="2"/>
      <c r="N1207" s="2"/>
      <c r="O1207" s="2"/>
      <c r="P1207" s="2"/>
      <c r="Q1207" s="2"/>
      <c r="R1207" s="2"/>
      <c r="S1207" s="2"/>
      <c r="T1207" s="2"/>
      <c r="U1207" s="279">
        <f t="shared" si="420"/>
        <v>0</v>
      </c>
    </row>
    <row r="1208" spans="1:21" hidden="1" x14ac:dyDescent="0.25">
      <c r="A1208" s="30"/>
      <c r="B1208" s="24" t="s">
        <v>701</v>
      </c>
      <c r="C1208" s="15" t="s">
        <v>295</v>
      </c>
      <c r="D1208" s="2">
        <v>0</v>
      </c>
      <c r="E1208" s="2"/>
      <c r="F1208" s="2"/>
      <c r="G1208" s="2">
        <v>0</v>
      </c>
      <c r="H1208" s="2"/>
      <c r="I1208" s="2">
        <v>0</v>
      </c>
      <c r="J1208" s="2"/>
      <c r="K1208" s="60">
        <f t="shared" si="419"/>
        <v>0</v>
      </c>
      <c r="L1208" s="2"/>
      <c r="M1208" s="2"/>
      <c r="N1208" s="2"/>
      <c r="O1208" s="2"/>
      <c r="P1208" s="2"/>
      <c r="Q1208" s="2"/>
      <c r="R1208" s="2"/>
      <c r="S1208" s="2"/>
      <c r="T1208" s="2"/>
      <c r="U1208" s="279">
        <f t="shared" si="420"/>
        <v>0</v>
      </c>
    </row>
    <row r="1209" spans="1:21" ht="31.5" hidden="1" x14ac:dyDescent="0.25">
      <c r="A1209" s="30"/>
      <c r="B1209" s="24" t="s">
        <v>702</v>
      </c>
      <c r="C1209" s="15" t="s">
        <v>306</v>
      </c>
      <c r="D1209" s="2">
        <v>0</v>
      </c>
      <c r="E1209" s="2"/>
      <c r="F1209" s="2"/>
      <c r="G1209" s="2">
        <v>0</v>
      </c>
      <c r="H1209" s="2"/>
      <c r="I1209" s="2">
        <v>0</v>
      </c>
      <c r="J1209" s="2"/>
      <c r="K1209" s="60">
        <f t="shared" si="419"/>
        <v>0</v>
      </c>
      <c r="L1209" s="2"/>
      <c r="M1209" s="2"/>
      <c r="N1209" s="2"/>
      <c r="O1209" s="2"/>
      <c r="P1209" s="2"/>
      <c r="Q1209" s="2"/>
      <c r="R1209" s="2"/>
      <c r="S1209" s="2"/>
      <c r="T1209" s="2"/>
      <c r="U1209" s="279">
        <f t="shared" si="420"/>
        <v>0</v>
      </c>
    </row>
    <row r="1210" spans="1:21" x14ac:dyDescent="0.25">
      <c r="A1210" s="30" t="s">
        <v>87</v>
      </c>
      <c r="B1210" s="13" t="s">
        <v>403</v>
      </c>
      <c r="C1210" s="18" t="s">
        <v>404</v>
      </c>
      <c r="D1210" s="60">
        <v>206.3</v>
      </c>
      <c r="E1210" s="60">
        <f t="shared" ref="E1210:E1226" si="441">+E1227</f>
        <v>185.83</v>
      </c>
      <c r="F1210" s="60">
        <v>9.6999999999999993</v>
      </c>
      <c r="G1210" s="60">
        <v>129.69999999999999</v>
      </c>
      <c r="H1210" s="60">
        <f t="shared" ref="H1210:J1226" si="442">+H1227</f>
        <v>116.69</v>
      </c>
      <c r="I1210" s="60">
        <v>0</v>
      </c>
      <c r="J1210" s="60">
        <f t="shared" si="442"/>
        <v>0</v>
      </c>
      <c r="K1210" s="60">
        <f t="shared" si="419"/>
        <v>0</v>
      </c>
      <c r="L1210" s="60">
        <f t="shared" ref="L1210:Q1219" si="443">+L1227</f>
        <v>0</v>
      </c>
      <c r="M1210" s="60">
        <f t="shared" si="443"/>
        <v>0</v>
      </c>
      <c r="N1210" s="60">
        <f t="shared" si="443"/>
        <v>0</v>
      </c>
      <c r="O1210" s="60">
        <f t="shared" si="443"/>
        <v>0</v>
      </c>
      <c r="P1210" s="60">
        <f t="shared" si="443"/>
        <v>0</v>
      </c>
      <c r="Q1210" s="60">
        <f t="shared" si="443"/>
        <v>0</v>
      </c>
      <c r="R1210" s="60">
        <f t="shared" ref="R1210:T1219" si="444">+R1227</f>
        <v>0</v>
      </c>
      <c r="S1210" s="60">
        <f t="shared" si="444"/>
        <v>0</v>
      </c>
      <c r="T1210" s="60">
        <f t="shared" si="444"/>
        <v>0</v>
      </c>
      <c r="U1210" s="279">
        <f t="shared" si="420"/>
        <v>0</v>
      </c>
    </row>
    <row r="1211" spans="1:21" hidden="1" x14ac:dyDescent="0.25">
      <c r="A1211" s="30"/>
      <c r="B1211" s="24" t="s">
        <v>692</v>
      </c>
      <c r="C1211" s="15" t="s">
        <v>284</v>
      </c>
      <c r="D1211" s="60">
        <v>0</v>
      </c>
      <c r="E1211" s="60">
        <f t="shared" si="441"/>
        <v>0</v>
      </c>
      <c r="F1211" s="60">
        <v>0</v>
      </c>
      <c r="G1211" s="60">
        <v>0</v>
      </c>
      <c r="H1211" s="60">
        <f t="shared" si="442"/>
        <v>0</v>
      </c>
      <c r="I1211" s="60">
        <v>0</v>
      </c>
      <c r="J1211" s="60">
        <f t="shared" si="442"/>
        <v>0</v>
      </c>
      <c r="K1211" s="60">
        <f t="shared" si="419"/>
        <v>0</v>
      </c>
      <c r="L1211" s="60">
        <f t="shared" si="443"/>
        <v>0</v>
      </c>
      <c r="M1211" s="60">
        <f t="shared" si="443"/>
        <v>0</v>
      </c>
      <c r="N1211" s="60">
        <f t="shared" si="443"/>
        <v>0</v>
      </c>
      <c r="O1211" s="60">
        <f t="shared" si="443"/>
        <v>0</v>
      </c>
      <c r="P1211" s="60">
        <f t="shared" si="443"/>
        <v>0</v>
      </c>
      <c r="Q1211" s="60">
        <f t="shared" si="443"/>
        <v>0</v>
      </c>
      <c r="R1211" s="60">
        <f t="shared" si="444"/>
        <v>0</v>
      </c>
      <c r="S1211" s="60">
        <f t="shared" si="444"/>
        <v>0</v>
      </c>
      <c r="T1211" s="60">
        <f t="shared" si="444"/>
        <v>0</v>
      </c>
      <c r="U1211" s="279">
        <f t="shared" si="420"/>
        <v>0</v>
      </c>
    </row>
    <row r="1212" spans="1:21" hidden="1" x14ac:dyDescent="0.25">
      <c r="A1212" s="30"/>
      <c r="B1212" s="24" t="s">
        <v>693</v>
      </c>
      <c r="C1212" s="15" t="s">
        <v>285</v>
      </c>
      <c r="D1212" s="60">
        <v>0</v>
      </c>
      <c r="E1212" s="60">
        <f t="shared" si="441"/>
        <v>0</v>
      </c>
      <c r="F1212" s="60">
        <v>0</v>
      </c>
      <c r="G1212" s="60">
        <v>0</v>
      </c>
      <c r="H1212" s="60">
        <f t="shared" si="442"/>
        <v>0</v>
      </c>
      <c r="I1212" s="60">
        <v>0</v>
      </c>
      <c r="J1212" s="60">
        <f t="shared" si="442"/>
        <v>0</v>
      </c>
      <c r="K1212" s="60">
        <f t="shared" si="419"/>
        <v>0</v>
      </c>
      <c r="L1212" s="60">
        <f t="shared" si="443"/>
        <v>0</v>
      </c>
      <c r="M1212" s="60">
        <f t="shared" si="443"/>
        <v>0</v>
      </c>
      <c r="N1212" s="60">
        <f t="shared" si="443"/>
        <v>0</v>
      </c>
      <c r="O1212" s="60">
        <f t="shared" si="443"/>
        <v>0</v>
      </c>
      <c r="P1212" s="60">
        <f t="shared" si="443"/>
        <v>0</v>
      </c>
      <c r="Q1212" s="60">
        <f t="shared" si="443"/>
        <v>0</v>
      </c>
      <c r="R1212" s="60">
        <f t="shared" si="444"/>
        <v>0</v>
      </c>
      <c r="S1212" s="60">
        <f t="shared" si="444"/>
        <v>0</v>
      </c>
      <c r="T1212" s="60">
        <f t="shared" si="444"/>
        <v>0</v>
      </c>
      <c r="U1212" s="279">
        <f t="shared" si="420"/>
        <v>0</v>
      </c>
    </row>
    <row r="1213" spans="1:21" hidden="1" x14ac:dyDescent="0.25">
      <c r="A1213" s="30"/>
      <c r="B1213" s="24" t="s">
        <v>695</v>
      </c>
      <c r="C1213" s="15" t="s">
        <v>286</v>
      </c>
      <c r="D1213" s="60">
        <v>0</v>
      </c>
      <c r="E1213" s="60">
        <f t="shared" si="441"/>
        <v>0</v>
      </c>
      <c r="F1213" s="60">
        <v>0</v>
      </c>
      <c r="G1213" s="60">
        <v>0</v>
      </c>
      <c r="H1213" s="60">
        <f t="shared" si="442"/>
        <v>0</v>
      </c>
      <c r="I1213" s="60">
        <v>0</v>
      </c>
      <c r="J1213" s="60">
        <f t="shared" si="442"/>
        <v>0</v>
      </c>
      <c r="K1213" s="60">
        <f t="shared" si="419"/>
        <v>0</v>
      </c>
      <c r="L1213" s="60">
        <f t="shared" si="443"/>
        <v>0</v>
      </c>
      <c r="M1213" s="60">
        <f t="shared" si="443"/>
        <v>0</v>
      </c>
      <c r="N1213" s="60">
        <f t="shared" si="443"/>
        <v>0</v>
      </c>
      <c r="O1213" s="60">
        <f t="shared" si="443"/>
        <v>0</v>
      </c>
      <c r="P1213" s="60">
        <f t="shared" si="443"/>
        <v>0</v>
      </c>
      <c r="Q1213" s="60">
        <f t="shared" si="443"/>
        <v>0</v>
      </c>
      <c r="R1213" s="60">
        <f t="shared" si="444"/>
        <v>0</v>
      </c>
      <c r="S1213" s="60">
        <f t="shared" si="444"/>
        <v>0</v>
      </c>
      <c r="T1213" s="60">
        <f t="shared" si="444"/>
        <v>0</v>
      </c>
      <c r="U1213" s="279">
        <f t="shared" si="420"/>
        <v>0</v>
      </c>
    </row>
    <row r="1214" spans="1:21" hidden="1" x14ac:dyDescent="0.25">
      <c r="A1214" s="30"/>
      <c r="B1214" s="24" t="s">
        <v>694</v>
      </c>
      <c r="C1214" s="15" t="s">
        <v>696</v>
      </c>
      <c r="D1214" s="60">
        <v>0</v>
      </c>
      <c r="E1214" s="60">
        <f t="shared" si="441"/>
        <v>0</v>
      </c>
      <c r="F1214" s="60">
        <v>0</v>
      </c>
      <c r="G1214" s="60">
        <v>0</v>
      </c>
      <c r="H1214" s="60">
        <f t="shared" si="442"/>
        <v>0</v>
      </c>
      <c r="I1214" s="60">
        <v>0</v>
      </c>
      <c r="J1214" s="60">
        <f t="shared" si="442"/>
        <v>0</v>
      </c>
      <c r="K1214" s="60">
        <f t="shared" si="419"/>
        <v>0</v>
      </c>
      <c r="L1214" s="60">
        <f t="shared" si="443"/>
        <v>0</v>
      </c>
      <c r="M1214" s="60">
        <f t="shared" si="443"/>
        <v>0</v>
      </c>
      <c r="N1214" s="60">
        <f t="shared" si="443"/>
        <v>0</v>
      </c>
      <c r="O1214" s="60">
        <f t="shared" si="443"/>
        <v>0</v>
      </c>
      <c r="P1214" s="60">
        <f t="shared" si="443"/>
        <v>0</v>
      </c>
      <c r="Q1214" s="60">
        <f t="shared" si="443"/>
        <v>0</v>
      </c>
      <c r="R1214" s="60">
        <f t="shared" si="444"/>
        <v>0</v>
      </c>
      <c r="S1214" s="60">
        <f t="shared" si="444"/>
        <v>0</v>
      </c>
      <c r="T1214" s="60">
        <f t="shared" si="444"/>
        <v>0</v>
      </c>
      <c r="U1214" s="279">
        <f t="shared" si="420"/>
        <v>0</v>
      </c>
    </row>
    <row r="1215" spans="1:21" hidden="1" x14ac:dyDescent="0.25">
      <c r="A1215" s="30"/>
      <c r="B1215" s="24" t="s">
        <v>697</v>
      </c>
      <c r="C1215" s="15" t="s">
        <v>287</v>
      </c>
      <c r="D1215" s="60">
        <v>0</v>
      </c>
      <c r="E1215" s="60">
        <f t="shared" si="441"/>
        <v>0</v>
      </c>
      <c r="F1215" s="60">
        <v>0</v>
      </c>
      <c r="G1215" s="60">
        <v>0</v>
      </c>
      <c r="H1215" s="60">
        <f t="shared" si="442"/>
        <v>0</v>
      </c>
      <c r="I1215" s="60">
        <v>0</v>
      </c>
      <c r="J1215" s="60">
        <f t="shared" si="442"/>
        <v>0</v>
      </c>
      <c r="K1215" s="60">
        <f t="shared" si="419"/>
        <v>0</v>
      </c>
      <c r="L1215" s="60">
        <f t="shared" si="443"/>
        <v>0</v>
      </c>
      <c r="M1215" s="60">
        <f t="shared" si="443"/>
        <v>0</v>
      </c>
      <c r="N1215" s="60">
        <f t="shared" si="443"/>
        <v>0</v>
      </c>
      <c r="O1215" s="60">
        <f t="shared" si="443"/>
        <v>0</v>
      </c>
      <c r="P1215" s="60">
        <f t="shared" si="443"/>
        <v>0</v>
      </c>
      <c r="Q1215" s="60">
        <f t="shared" si="443"/>
        <v>0</v>
      </c>
      <c r="R1215" s="60">
        <f t="shared" si="444"/>
        <v>0</v>
      </c>
      <c r="S1215" s="60">
        <f t="shared" si="444"/>
        <v>0</v>
      </c>
      <c r="T1215" s="60">
        <f t="shared" si="444"/>
        <v>0</v>
      </c>
      <c r="U1215" s="279">
        <f t="shared" si="420"/>
        <v>0</v>
      </c>
    </row>
    <row r="1216" spans="1:21" hidden="1" x14ac:dyDescent="0.25">
      <c r="A1216" s="30"/>
      <c r="B1216" s="24" t="s">
        <v>708</v>
      </c>
      <c r="C1216" s="15" t="s">
        <v>288</v>
      </c>
      <c r="D1216" s="60">
        <v>0</v>
      </c>
      <c r="E1216" s="60">
        <f t="shared" si="441"/>
        <v>0</v>
      </c>
      <c r="F1216" s="60">
        <v>0</v>
      </c>
      <c r="G1216" s="60">
        <v>0</v>
      </c>
      <c r="H1216" s="60">
        <f t="shared" si="442"/>
        <v>0</v>
      </c>
      <c r="I1216" s="60">
        <v>0</v>
      </c>
      <c r="J1216" s="60">
        <f t="shared" si="442"/>
        <v>0</v>
      </c>
      <c r="K1216" s="60">
        <f t="shared" si="419"/>
        <v>0</v>
      </c>
      <c r="L1216" s="60">
        <f t="shared" si="443"/>
        <v>0</v>
      </c>
      <c r="M1216" s="60">
        <f t="shared" si="443"/>
        <v>0</v>
      </c>
      <c r="N1216" s="60">
        <f t="shared" si="443"/>
        <v>0</v>
      </c>
      <c r="O1216" s="60">
        <f t="shared" si="443"/>
        <v>0</v>
      </c>
      <c r="P1216" s="60">
        <f t="shared" si="443"/>
        <v>0</v>
      </c>
      <c r="Q1216" s="60">
        <f t="shared" si="443"/>
        <v>0</v>
      </c>
      <c r="R1216" s="60">
        <f t="shared" si="444"/>
        <v>0</v>
      </c>
      <c r="S1216" s="60">
        <f t="shared" si="444"/>
        <v>0</v>
      </c>
      <c r="T1216" s="60">
        <f t="shared" si="444"/>
        <v>0</v>
      </c>
      <c r="U1216" s="279">
        <f t="shared" si="420"/>
        <v>0</v>
      </c>
    </row>
    <row r="1217" spans="1:21" hidden="1" x14ac:dyDescent="0.25">
      <c r="A1217" s="30"/>
      <c r="B1217" s="24" t="s">
        <v>698</v>
      </c>
      <c r="C1217" s="15" t="s">
        <v>289</v>
      </c>
      <c r="D1217" s="60">
        <v>0</v>
      </c>
      <c r="E1217" s="60">
        <f t="shared" si="441"/>
        <v>0</v>
      </c>
      <c r="F1217" s="60">
        <v>0</v>
      </c>
      <c r="G1217" s="60">
        <v>0</v>
      </c>
      <c r="H1217" s="60">
        <f t="shared" si="442"/>
        <v>0</v>
      </c>
      <c r="I1217" s="60">
        <v>0</v>
      </c>
      <c r="J1217" s="60">
        <f t="shared" si="442"/>
        <v>0</v>
      </c>
      <c r="K1217" s="60">
        <f t="shared" si="419"/>
        <v>0</v>
      </c>
      <c r="L1217" s="60">
        <f t="shared" si="443"/>
        <v>0</v>
      </c>
      <c r="M1217" s="60">
        <f t="shared" si="443"/>
        <v>0</v>
      </c>
      <c r="N1217" s="60">
        <f t="shared" si="443"/>
        <v>0</v>
      </c>
      <c r="O1217" s="60">
        <f t="shared" si="443"/>
        <v>0</v>
      </c>
      <c r="P1217" s="60">
        <f t="shared" si="443"/>
        <v>0</v>
      </c>
      <c r="Q1217" s="60">
        <f t="shared" si="443"/>
        <v>0</v>
      </c>
      <c r="R1217" s="60">
        <f t="shared" si="444"/>
        <v>0</v>
      </c>
      <c r="S1217" s="60">
        <f t="shared" si="444"/>
        <v>0</v>
      </c>
      <c r="T1217" s="60">
        <f t="shared" si="444"/>
        <v>0</v>
      </c>
      <c r="U1217" s="279">
        <f t="shared" si="420"/>
        <v>0</v>
      </c>
    </row>
    <row r="1218" spans="1:21" ht="31.5" hidden="1" x14ac:dyDescent="0.25">
      <c r="A1218" s="30"/>
      <c r="B1218" s="24" t="s">
        <v>703</v>
      </c>
      <c r="C1218" s="15" t="s">
        <v>290</v>
      </c>
      <c r="D1218" s="60">
        <v>0</v>
      </c>
      <c r="E1218" s="60">
        <f t="shared" si="441"/>
        <v>0</v>
      </c>
      <c r="F1218" s="60">
        <v>0</v>
      </c>
      <c r="G1218" s="60">
        <v>0</v>
      </c>
      <c r="H1218" s="60">
        <f t="shared" si="442"/>
        <v>0</v>
      </c>
      <c r="I1218" s="60">
        <v>0</v>
      </c>
      <c r="J1218" s="60">
        <f t="shared" si="442"/>
        <v>0</v>
      </c>
      <c r="K1218" s="60">
        <f t="shared" si="419"/>
        <v>0</v>
      </c>
      <c r="L1218" s="60">
        <f t="shared" si="443"/>
        <v>0</v>
      </c>
      <c r="M1218" s="60">
        <f t="shared" si="443"/>
        <v>0</v>
      </c>
      <c r="N1218" s="60">
        <f t="shared" si="443"/>
        <v>0</v>
      </c>
      <c r="O1218" s="60">
        <f t="shared" si="443"/>
        <v>0</v>
      </c>
      <c r="P1218" s="60">
        <f t="shared" si="443"/>
        <v>0</v>
      </c>
      <c r="Q1218" s="60">
        <f t="shared" si="443"/>
        <v>0</v>
      </c>
      <c r="R1218" s="60">
        <f t="shared" si="444"/>
        <v>0</v>
      </c>
      <c r="S1218" s="60">
        <f t="shared" si="444"/>
        <v>0</v>
      </c>
      <c r="T1218" s="60">
        <f t="shared" si="444"/>
        <v>0</v>
      </c>
      <c r="U1218" s="279">
        <f t="shared" si="420"/>
        <v>0</v>
      </c>
    </row>
    <row r="1219" spans="1:21" hidden="1" x14ac:dyDescent="0.25">
      <c r="A1219" s="30"/>
      <c r="B1219" s="24" t="s">
        <v>699</v>
      </c>
      <c r="C1219" s="15" t="s">
        <v>291</v>
      </c>
      <c r="D1219" s="60">
        <v>0</v>
      </c>
      <c r="E1219" s="60">
        <f t="shared" si="441"/>
        <v>0</v>
      </c>
      <c r="F1219" s="60">
        <v>0</v>
      </c>
      <c r="G1219" s="60">
        <v>0</v>
      </c>
      <c r="H1219" s="60">
        <f t="shared" si="442"/>
        <v>0</v>
      </c>
      <c r="I1219" s="60">
        <v>0</v>
      </c>
      <c r="J1219" s="60">
        <f t="shared" si="442"/>
        <v>0</v>
      </c>
      <c r="K1219" s="60">
        <f t="shared" si="419"/>
        <v>0</v>
      </c>
      <c r="L1219" s="60">
        <f t="shared" si="443"/>
        <v>0</v>
      </c>
      <c r="M1219" s="60">
        <f t="shared" si="443"/>
        <v>0</v>
      </c>
      <c r="N1219" s="60">
        <f t="shared" si="443"/>
        <v>0</v>
      </c>
      <c r="O1219" s="60">
        <f t="shared" si="443"/>
        <v>0</v>
      </c>
      <c r="P1219" s="60">
        <f t="shared" si="443"/>
        <v>0</v>
      </c>
      <c r="Q1219" s="60">
        <f t="shared" si="443"/>
        <v>0</v>
      </c>
      <c r="R1219" s="60">
        <f t="shared" si="444"/>
        <v>0</v>
      </c>
      <c r="S1219" s="60">
        <f t="shared" si="444"/>
        <v>0</v>
      </c>
      <c r="T1219" s="60">
        <f t="shared" si="444"/>
        <v>0</v>
      </c>
      <c r="U1219" s="279">
        <f t="shared" si="420"/>
        <v>0</v>
      </c>
    </row>
    <row r="1220" spans="1:21" ht="31.5" hidden="1" x14ac:dyDescent="0.25">
      <c r="A1220" s="30"/>
      <c r="B1220" s="24" t="s">
        <v>950</v>
      </c>
      <c r="C1220" s="15" t="s">
        <v>949</v>
      </c>
      <c r="D1220" s="187">
        <v>0</v>
      </c>
      <c r="E1220" s="60">
        <f t="shared" si="441"/>
        <v>0</v>
      </c>
      <c r="F1220" s="60">
        <v>0</v>
      </c>
      <c r="G1220" s="60">
        <v>0</v>
      </c>
      <c r="H1220" s="60">
        <f t="shared" si="442"/>
        <v>0</v>
      </c>
      <c r="I1220" s="60">
        <v>0</v>
      </c>
      <c r="J1220" s="60">
        <f t="shared" si="442"/>
        <v>0</v>
      </c>
      <c r="K1220" s="60">
        <f t="shared" si="419"/>
        <v>0</v>
      </c>
      <c r="L1220" s="60">
        <f t="shared" ref="L1220:T1220" si="445">+L1237</f>
        <v>0</v>
      </c>
      <c r="M1220" s="60">
        <f t="shared" si="445"/>
        <v>0</v>
      </c>
      <c r="N1220" s="60">
        <f t="shared" si="445"/>
        <v>0</v>
      </c>
      <c r="O1220" s="60">
        <f t="shared" si="445"/>
        <v>0</v>
      </c>
      <c r="P1220" s="60">
        <f t="shared" si="445"/>
        <v>0</v>
      </c>
      <c r="Q1220" s="60">
        <f t="shared" si="445"/>
        <v>0</v>
      </c>
      <c r="R1220" s="60">
        <f t="shared" si="445"/>
        <v>0</v>
      </c>
      <c r="S1220" s="60">
        <f t="shared" si="445"/>
        <v>0</v>
      </c>
      <c r="T1220" s="60">
        <f t="shared" si="445"/>
        <v>0</v>
      </c>
      <c r="U1220" s="279">
        <f t="shared" si="420"/>
        <v>0</v>
      </c>
    </row>
    <row r="1221" spans="1:21" hidden="1" x14ac:dyDescent="0.25">
      <c r="A1221" s="30"/>
      <c r="B1221" s="24" t="s">
        <v>700</v>
      </c>
      <c r="C1221" s="15" t="s">
        <v>292</v>
      </c>
      <c r="D1221" s="60">
        <v>0</v>
      </c>
      <c r="E1221" s="60">
        <f t="shared" si="441"/>
        <v>0</v>
      </c>
      <c r="F1221" s="60">
        <v>0</v>
      </c>
      <c r="G1221" s="60">
        <v>0</v>
      </c>
      <c r="H1221" s="60">
        <f t="shared" si="442"/>
        <v>0</v>
      </c>
      <c r="I1221" s="60">
        <v>0</v>
      </c>
      <c r="J1221" s="60">
        <f t="shared" si="442"/>
        <v>0</v>
      </c>
      <c r="K1221" s="60">
        <f t="shared" si="419"/>
        <v>0</v>
      </c>
      <c r="L1221" s="60">
        <f t="shared" ref="L1221:P1226" si="446">+L1238</f>
        <v>0</v>
      </c>
      <c r="M1221" s="60">
        <f t="shared" si="446"/>
        <v>0</v>
      </c>
      <c r="N1221" s="60">
        <f t="shared" si="446"/>
        <v>0</v>
      </c>
      <c r="O1221" s="60">
        <f t="shared" si="446"/>
        <v>0</v>
      </c>
      <c r="P1221" s="60">
        <f t="shared" si="446"/>
        <v>0</v>
      </c>
      <c r="Q1221" s="60">
        <f t="shared" ref="Q1221:Q1226" si="447">+Q1238</f>
        <v>0</v>
      </c>
      <c r="R1221" s="60">
        <f t="shared" ref="R1221:T1226" si="448">+R1238</f>
        <v>0</v>
      </c>
      <c r="S1221" s="60">
        <f t="shared" si="448"/>
        <v>0</v>
      </c>
      <c r="T1221" s="60">
        <f t="shared" si="448"/>
        <v>0</v>
      </c>
      <c r="U1221" s="279">
        <f t="shared" si="420"/>
        <v>0</v>
      </c>
    </row>
    <row r="1222" spans="1:21" hidden="1" x14ac:dyDescent="0.25">
      <c r="A1222" s="30"/>
      <c r="B1222" s="24" t="s">
        <v>704</v>
      </c>
      <c r="C1222" s="15" t="s">
        <v>293</v>
      </c>
      <c r="D1222" s="60">
        <v>206.3</v>
      </c>
      <c r="E1222" s="60">
        <f t="shared" si="441"/>
        <v>185.83</v>
      </c>
      <c r="F1222" s="60">
        <v>9.6999999999999993</v>
      </c>
      <c r="G1222" s="60">
        <v>129.69999999999999</v>
      </c>
      <c r="H1222" s="60">
        <f t="shared" si="442"/>
        <v>116.69</v>
      </c>
      <c r="I1222" s="60">
        <v>0</v>
      </c>
      <c r="J1222" s="60">
        <f t="shared" si="442"/>
        <v>0</v>
      </c>
      <c r="K1222" s="60">
        <f t="shared" si="419"/>
        <v>0</v>
      </c>
      <c r="L1222" s="60">
        <f t="shared" si="446"/>
        <v>0</v>
      </c>
      <c r="M1222" s="60">
        <f t="shared" si="446"/>
        <v>0</v>
      </c>
      <c r="N1222" s="60">
        <f t="shared" si="446"/>
        <v>0</v>
      </c>
      <c r="O1222" s="60">
        <f t="shared" si="446"/>
        <v>0</v>
      </c>
      <c r="P1222" s="60">
        <f t="shared" si="446"/>
        <v>0</v>
      </c>
      <c r="Q1222" s="60">
        <f t="shared" si="447"/>
        <v>0</v>
      </c>
      <c r="R1222" s="60">
        <f t="shared" si="448"/>
        <v>0</v>
      </c>
      <c r="S1222" s="60">
        <f t="shared" si="448"/>
        <v>0</v>
      </c>
      <c r="T1222" s="60">
        <f t="shared" si="448"/>
        <v>0</v>
      </c>
      <c r="U1222" s="279">
        <f t="shared" si="420"/>
        <v>0</v>
      </c>
    </row>
    <row r="1223" spans="1:21" hidden="1" x14ac:dyDescent="0.25">
      <c r="A1223" s="30"/>
      <c r="B1223" s="24" t="s">
        <v>705</v>
      </c>
      <c r="C1223" s="15" t="s">
        <v>294</v>
      </c>
      <c r="D1223" s="60">
        <v>0</v>
      </c>
      <c r="E1223" s="60">
        <f t="shared" si="441"/>
        <v>0</v>
      </c>
      <c r="F1223" s="60">
        <v>0</v>
      </c>
      <c r="G1223" s="60">
        <v>0</v>
      </c>
      <c r="H1223" s="60">
        <f t="shared" si="442"/>
        <v>0</v>
      </c>
      <c r="I1223" s="60">
        <v>0</v>
      </c>
      <c r="J1223" s="60">
        <f t="shared" si="442"/>
        <v>0</v>
      </c>
      <c r="K1223" s="60">
        <f t="shared" si="419"/>
        <v>0</v>
      </c>
      <c r="L1223" s="60">
        <f t="shared" si="446"/>
        <v>0</v>
      </c>
      <c r="M1223" s="60">
        <f t="shared" si="446"/>
        <v>0</v>
      </c>
      <c r="N1223" s="60">
        <f t="shared" si="446"/>
        <v>0</v>
      </c>
      <c r="O1223" s="60">
        <f t="shared" si="446"/>
        <v>0</v>
      </c>
      <c r="P1223" s="60">
        <f t="shared" si="446"/>
        <v>0</v>
      </c>
      <c r="Q1223" s="60">
        <f t="shared" si="447"/>
        <v>0</v>
      </c>
      <c r="R1223" s="60">
        <f t="shared" si="448"/>
        <v>0</v>
      </c>
      <c r="S1223" s="60">
        <f t="shared" si="448"/>
        <v>0</v>
      </c>
      <c r="T1223" s="60">
        <f t="shared" si="448"/>
        <v>0</v>
      </c>
      <c r="U1223" s="279">
        <f t="shared" si="420"/>
        <v>0</v>
      </c>
    </row>
    <row r="1224" spans="1:21" hidden="1" x14ac:dyDescent="0.25">
      <c r="A1224" s="30"/>
      <c r="B1224" s="24" t="s">
        <v>706</v>
      </c>
      <c r="C1224" s="15" t="s">
        <v>550</v>
      </c>
      <c r="D1224" s="60">
        <v>0</v>
      </c>
      <c r="E1224" s="60">
        <f t="shared" si="441"/>
        <v>0</v>
      </c>
      <c r="F1224" s="60">
        <v>0</v>
      </c>
      <c r="G1224" s="60">
        <v>0</v>
      </c>
      <c r="H1224" s="60">
        <f t="shared" si="442"/>
        <v>0</v>
      </c>
      <c r="I1224" s="60">
        <v>0</v>
      </c>
      <c r="J1224" s="60">
        <f t="shared" si="442"/>
        <v>0</v>
      </c>
      <c r="K1224" s="60">
        <f t="shared" si="419"/>
        <v>0</v>
      </c>
      <c r="L1224" s="60">
        <f t="shared" si="446"/>
        <v>0</v>
      </c>
      <c r="M1224" s="60">
        <f t="shared" si="446"/>
        <v>0</v>
      </c>
      <c r="N1224" s="60">
        <f t="shared" si="446"/>
        <v>0</v>
      </c>
      <c r="O1224" s="60">
        <f t="shared" si="446"/>
        <v>0</v>
      </c>
      <c r="P1224" s="60">
        <f t="shared" si="446"/>
        <v>0</v>
      </c>
      <c r="Q1224" s="60">
        <f t="shared" si="447"/>
        <v>0</v>
      </c>
      <c r="R1224" s="60">
        <f t="shared" si="448"/>
        <v>0</v>
      </c>
      <c r="S1224" s="60">
        <f t="shared" si="448"/>
        <v>0</v>
      </c>
      <c r="T1224" s="60">
        <f t="shared" si="448"/>
        <v>0</v>
      </c>
      <c r="U1224" s="279">
        <f t="shared" si="420"/>
        <v>0</v>
      </c>
    </row>
    <row r="1225" spans="1:21" hidden="1" x14ac:dyDescent="0.25">
      <c r="A1225" s="30"/>
      <c r="B1225" s="24" t="s">
        <v>701</v>
      </c>
      <c r="C1225" s="15" t="s">
        <v>295</v>
      </c>
      <c r="D1225" s="60">
        <v>0</v>
      </c>
      <c r="E1225" s="60">
        <f t="shared" si="441"/>
        <v>0</v>
      </c>
      <c r="F1225" s="60">
        <v>0</v>
      </c>
      <c r="G1225" s="60">
        <v>0</v>
      </c>
      <c r="H1225" s="60">
        <f t="shared" si="442"/>
        <v>0</v>
      </c>
      <c r="I1225" s="60">
        <v>0</v>
      </c>
      <c r="J1225" s="60">
        <f t="shared" si="442"/>
        <v>0</v>
      </c>
      <c r="K1225" s="60">
        <f t="shared" si="419"/>
        <v>0</v>
      </c>
      <c r="L1225" s="60">
        <f t="shared" si="446"/>
        <v>0</v>
      </c>
      <c r="M1225" s="60">
        <f t="shared" si="446"/>
        <v>0</v>
      </c>
      <c r="N1225" s="60">
        <f t="shared" si="446"/>
        <v>0</v>
      </c>
      <c r="O1225" s="60">
        <f t="shared" si="446"/>
        <v>0</v>
      </c>
      <c r="P1225" s="60">
        <f t="shared" si="446"/>
        <v>0</v>
      </c>
      <c r="Q1225" s="60">
        <f t="shared" si="447"/>
        <v>0</v>
      </c>
      <c r="R1225" s="60">
        <f t="shared" si="448"/>
        <v>0</v>
      </c>
      <c r="S1225" s="60">
        <f t="shared" si="448"/>
        <v>0</v>
      </c>
      <c r="T1225" s="60">
        <f t="shared" si="448"/>
        <v>0</v>
      </c>
      <c r="U1225" s="279">
        <f t="shared" si="420"/>
        <v>0</v>
      </c>
    </row>
    <row r="1226" spans="1:21" ht="31.5" hidden="1" x14ac:dyDescent="0.25">
      <c r="A1226" s="30"/>
      <c r="B1226" s="24" t="s">
        <v>702</v>
      </c>
      <c r="C1226" s="15" t="s">
        <v>306</v>
      </c>
      <c r="D1226" s="60">
        <v>0</v>
      </c>
      <c r="E1226" s="60">
        <f t="shared" si="441"/>
        <v>0</v>
      </c>
      <c r="F1226" s="60">
        <v>0</v>
      </c>
      <c r="G1226" s="60">
        <v>0</v>
      </c>
      <c r="H1226" s="60">
        <f t="shared" si="442"/>
        <v>0</v>
      </c>
      <c r="I1226" s="60">
        <v>0</v>
      </c>
      <c r="J1226" s="60">
        <f t="shared" si="442"/>
        <v>0</v>
      </c>
      <c r="K1226" s="60">
        <f t="shared" si="419"/>
        <v>0</v>
      </c>
      <c r="L1226" s="60">
        <f t="shared" si="446"/>
        <v>0</v>
      </c>
      <c r="M1226" s="60">
        <f t="shared" si="446"/>
        <v>0</v>
      </c>
      <c r="N1226" s="60">
        <f t="shared" si="446"/>
        <v>0</v>
      </c>
      <c r="O1226" s="60">
        <f t="shared" si="446"/>
        <v>0</v>
      </c>
      <c r="P1226" s="60">
        <f t="shared" si="446"/>
        <v>0</v>
      </c>
      <c r="Q1226" s="60">
        <f t="shared" si="447"/>
        <v>0</v>
      </c>
      <c r="R1226" s="60">
        <f t="shared" si="448"/>
        <v>0</v>
      </c>
      <c r="S1226" s="60">
        <f t="shared" si="448"/>
        <v>0</v>
      </c>
      <c r="T1226" s="60">
        <f t="shared" si="448"/>
        <v>0</v>
      </c>
      <c r="U1226" s="279">
        <f t="shared" si="420"/>
        <v>0</v>
      </c>
    </row>
    <row r="1227" spans="1:21" ht="31.5" x14ac:dyDescent="0.25">
      <c r="A1227" s="30" t="s">
        <v>88</v>
      </c>
      <c r="B1227" s="13" t="s">
        <v>839</v>
      </c>
      <c r="C1227" s="18" t="s">
        <v>405</v>
      </c>
      <c r="D1227" s="60">
        <v>206.3</v>
      </c>
      <c r="E1227" s="60">
        <f>SUM(E1228:E1243)</f>
        <v>185.83</v>
      </c>
      <c r="F1227" s="60">
        <v>9.6999999999999993</v>
      </c>
      <c r="G1227" s="60">
        <v>129.69999999999999</v>
      </c>
      <c r="H1227" s="60">
        <f>SUM(H1228:H1243)</f>
        <v>116.69</v>
      </c>
      <c r="I1227" s="60">
        <v>0</v>
      </c>
      <c r="J1227" s="60">
        <f>SUM(J1228:J1243)</f>
        <v>0</v>
      </c>
      <c r="K1227" s="60">
        <f t="shared" ref="K1227:K1290" si="449">+I1227+J1227</f>
        <v>0</v>
      </c>
      <c r="L1227" s="60">
        <f t="shared" ref="L1227:T1227" si="450">SUM(L1228:L1243)</f>
        <v>0</v>
      </c>
      <c r="M1227" s="60">
        <f>SUM(M1228:M1243)</f>
        <v>0</v>
      </c>
      <c r="N1227" s="60">
        <f>SUM(N1228:N1243)</f>
        <v>0</v>
      </c>
      <c r="O1227" s="60">
        <f>SUM(O1228:O1243)</f>
        <v>0</v>
      </c>
      <c r="P1227" s="60">
        <f>SUM(P1228:P1243)</f>
        <v>0</v>
      </c>
      <c r="Q1227" s="60">
        <f>SUM(Q1228:Q1243)</f>
        <v>0</v>
      </c>
      <c r="R1227" s="60">
        <f t="shared" si="450"/>
        <v>0</v>
      </c>
      <c r="S1227" s="60">
        <f t="shared" si="450"/>
        <v>0</v>
      </c>
      <c r="T1227" s="60">
        <f t="shared" si="450"/>
        <v>0</v>
      </c>
      <c r="U1227" s="279">
        <f t="shared" ref="U1227:U1290" si="451">+K1227-M1227-N1227-O1227-P1227</f>
        <v>0</v>
      </c>
    </row>
    <row r="1228" spans="1:21" x14ac:dyDescent="0.25">
      <c r="A1228" s="30"/>
      <c r="B1228" s="24" t="s">
        <v>692</v>
      </c>
      <c r="C1228" s="15" t="s">
        <v>284</v>
      </c>
      <c r="D1228" s="51">
        <v>0</v>
      </c>
      <c r="E1228" s="51">
        <v>0</v>
      </c>
      <c r="F1228" s="51">
        <v>0</v>
      </c>
      <c r="G1228" s="51">
        <v>0</v>
      </c>
      <c r="H1228" s="51">
        <v>0</v>
      </c>
      <c r="I1228" s="51">
        <v>0</v>
      </c>
      <c r="J1228" s="51">
        <v>0</v>
      </c>
      <c r="K1228" s="60">
        <f t="shared" si="449"/>
        <v>0</v>
      </c>
      <c r="L1228" s="51">
        <v>0</v>
      </c>
      <c r="M1228" s="51">
        <v>0</v>
      </c>
      <c r="N1228" s="51">
        <v>0</v>
      </c>
      <c r="O1228" s="51">
        <v>0</v>
      </c>
      <c r="P1228" s="51">
        <v>0</v>
      </c>
      <c r="Q1228" s="51">
        <v>0</v>
      </c>
      <c r="R1228" s="51">
        <v>0</v>
      </c>
      <c r="S1228" s="51">
        <v>0</v>
      </c>
      <c r="T1228" s="51">
        <v>0</v>
      </c>
      <c r="U1228" s="279">
        <f t="shared" si="451"/>
        <v>0</v>
      </c>
    </row>
    <row r="1229" spans="1:21" x14ac:dyDescent="0.25">
      <c r="A1229" s="30"/>
      <c r="B1229" s="24" t="s">
        <v>693</v>
      </c>
      <c r="C1229" s="15" t="s">
        <v>285</v>
      </c>
      <c r="D1229" s="51">
        <v>0</v>
      </c>
      <c r="E1229" s="51">
        <v>0</v>
      </c>
      <c r="F1229" s="51">
        <v>0</v>
      </c>
      <c r="G1229" s="51">
        <v>0</v>
      </c>
      <c r="H1229" s="51">
        <v>0</v>
      </c>
      <c r="I1229" s="51">
        <v>0</v>
      </c>
      <c r="J1229" s="51">
        <v>0</v>
      </c>
      <c r="K1229" s="60">
        <f t="shared" si="449"/>
        <v>0</v>
      </c>
      <c r="L1229" s="51">
        <v>0</v>
      </c>
      <c r="M1229" s="51">
        <v>0</v>
      </c>
      <c r="N1229" s="51">
        <v>0</v>
      </c>
      <c r="O1229" s="51">
        <v>0</v>
      </c>
      <c r="P1229" s="51">
        <v>0</v>
      </c>
      <c r="Q1229" s="51">
        <v>0</v>
      </c>
      <c r="R1229" s="51">
        <v>0</v>
      </c>
      <c r="S1229" s="51">
        <v>0</v>
      </c>
      <c r="T1229" s="51">
        <v>0</v>
      </c>
      <c r="U1229" s="279">
        <f t="shared" si="451"/>
        <v>0</v>
      </c>
    </row>
    <row r="1230" spans="1:21" x14ac:dyDescent="0.25">
      <c r="A1230" s="30"/>
      <c r="B1230" s="24" t="s">
        <v>695</v>
      </c>
      <c r="C1230" s="15" t="s">
        <v>286</v>
      </c>
      <c r="D1230" s="51">
        <v>0</v>
      </c>
      <c r="E1230" s="51">
        <v>0</v>
      </c>
      <c r="F1230" s="51">
        <v>0</v>
      </c>
      <c r="G1230" s="51">
        <v>0</v>
      </c>
      <c r="H1230" s="51">
        <v>0</v>
      </c>
      <c r="I1230" s="51">
        <v>0</v>
      </c>
      <c r="J1230" s="51">
        <v>0</v>
      </c>
      <c r="K1230" s="60">
        <f t="shared" si="449"/>
        <v>0</v>
      </c>
      <c r="L1230" s="51">
        <v>0</v>
      </c>
      <c r="M1230" s="51">
        <v>0</v>
      </c>
      <c r="N1230" s="51">
        <v>0</v>
      </c>
      <c r="O1230" s="51">
        <v>0</v>
      </c>
      <c r="P1230" s="51">
        <v>0</v>
      </c>
      <c r="Q1230" s="51">
        <v>0</v>
      </c>
      <c r="R1230" s="51">
        <v>0</v>
      </c>
      <c r="S1230" s="51">
        <v>0</v>
      </c>
      <c r="T1230" s="51">
        <v>0</v>
      </c>
      <c r="U1230" s="279">
        <f t="shared" si="451"/>
        <v>0</v>
      </c>
    </row>
    <row r="1231" spans="1:21" x14ac:dyDescent="0.25">
      <c r="A1231" s="30"/>
      <c r="B1231" s="24" t="s">
        <v>694</v>
      </c>
      <c r="C1231" s="15" t="s">
        <v>696</v>
      </c>
      <c r="D1231" s="51">
        <v>0</v>
      </c>
      <c r="E1231" s="51">
        <v>0</v>
      </c>
      <c r="F1231" s="51">
        <v>0</v>
      </c>
      <c r="G1231" s="51">
        <v>0</v>
      </c>
      <c r="H1231" s="51">
        <v>0</v>
      </c>
      <c r="I1231" s="51">
        <v>0</v>
      </c>
      <c r="J1231" s="51">
        <v>0</v>
      </c>
      <c r="K1231" s="60">
        <f t="shared" si="449"/>
        <v>0</v>
      </c>
      <c r="L1231" s="51">
        <v>0</v>
      </c>
      <c r="M1231" s="51">
        <v>0</v>
      </c>
      <c r="N1231" s="51">
        <v>0</v>
      </c>
      <c r="O1231" s="51">
        <v>0</v>
      </c>
      <c r="P1231" s="51">
        <v>0</v>
      </c>
      <c r="Q1231" s="51">
        <v>0</v>
      </c>
      <c r="R1231" s="51">
        <v>0</v>
      </c>
      <c r="S1231" s="51">
        <v>0</v>
      </c>
      <c r="T1231" s="51">
        <v>0</v>
      </c>
      <c r="U1231" s="279">
        <f t="shared" si="451"/>
        <v>0</v>
      </c>
    </row>
    <row r="1232" spans="1:21" x14ac:dyDescent="0.25">
      <c r="A1232" s="30"/>
      <c r="B1232" s="24" t="s">
        <v>697</v>
      </c>
      <c r="C1232" s="15" t="s">
        <v>287</v>
      </c>
      <c r="D1232" s="51">
        <v>0</v>
      </c>
      <c r="E1232" s="51">
        <v>0</v>
      </c>
      <c r="F1232" s="51">
        <v>0</v>
      </c>
      <c r="G1232" s="51">
        <v>0</v>
      </c>
      <c r="H1232" s="51">
        <v>0</v>
      </c>
      <c r="I1232" s="51">
        <v>0</v>
      </c>
      <c r="J1232" s="51">
        <v>0</v>
      </c>
      <c r="K1232" s="60">
        <f t="shared" si="449"/>
        <v>0</v>
      </c>
      <c r="L1232" s="51">
        <v>0</v>
      </c>
      <c r="M1232" s="51">
        <v>0</v>
      </c>
      <c r="N1232" s="51">
        <v>0</v>
      </c>
      <c r="O1232" s="51">
        <v>0</v>
      </c>
      <c r="P1232" s="51">
        <v>0</v>
      </c>
      <c r="Q1232" s="51">
        <v>0</v>
      </c>
      <c r="R1232" s="51">
        <v>0</v>
      </c>
      <c r="S1232" s="51">
        <v>0</v>
      </c>
      <c r="T1232" s="51">
        <v>0</v>
      </c>
      <c r="U1232" s="279">
        <f t="shared" si="451"/>
        <v>0</v>
      </c>
    </row>
    <row r="1233" spans="1:21" x14ac:dyDescent="0.25">
      <c r="A1233" s="30"/>
      <c r="B1233" s="24" t="s">
        <v>708</v>
      </c>
      <c r="C1233" s="15" t="s">
        <v>288</v>
      </c>
      <c r="D1233" s="51">
        <v>0</v>
      </c>
      <c r="E1233" s="51">
        <v>0</v>
      </c>
      <c r="F1233" s="51">
        <v>0</v>
      </c>
      <c r="G1233" s="51">
        <v>0</v>
      </c>
      <c r="H1233" s="51">
        <v>0</v>
      </c>
      <c r="I1233" s="51">
        <v>0</v>
      </c>
      <c r="J1233" s="51">
        <v>0</v>
      </c>
      <c r="K1233" s="60">
        <f t="shared" si="449"/>
        <v>0</v>
      </c>
      <c r="L1233" s="51">
        <v>0</v>
      </c>
      <c r="M1233" s="51">
        <v>0</v>
      </c>
      <c r="N1233" s="51">
        <v>0</v>
      </c>
      <c r="O1233" s="51">
        <v>0</v>
      </c>
      <c r="P1233" s="51">
        <v>0</v>
      </c>
      <c r="Q1233" s="51">
        <v>0</v>
      </c>
      <c r="R1233" s="51">
        <v>0</v>
      </c>
      <c r="S1233" s="51">
        <v>0</v>
      </c>
      <c r="T1233" s="51">
        <v>0</v>
      </c>
      <c r="U1233" s="279">
        <f t="shared" si="451"/>
        <v>0</v>
      </c>
    </row>
    <row r="1234" spans="1:21" x14ac:dyDescent="0.25">
      <c r="A1234" s="30"/>
      <c r="B1234" s="24" t="s">
        <v>698</v>
      </c>
      <c r="C1234" s="15" t="s">
        <v>289</v>
      </c>
      <c r="D1234" s="51">
        <v>0</v>
      </c>
      <c r="E1234" s="51">
        <v>0</v>
      </c>
      <c r="F1234" s="51">
        <v>0</v>
      </c>
      <c r="G1234" s="51">
        <v>0</v>
      </c>
      <c r="H1234" s="51">
        <v>0</v>
      </c>
      <c r="I1234" s="51">
        <v>0</v>
      </c>
      <c r="J1234" s="51">
        <v>0</v>
      </c>
      <c r="K1234" s="60">
        <f t="shared" si="449"/>
        <v>0</v>
      </c>
      <c r="L1234" s="51">
        <v>0</v>
      </c>
      <c r="M1234" s="51">
        <v>0</v>
      </c>
      <c r="N1234" s="51">
        <v>0</v>
      </c>
      <c r="O1234" s="51">
        <v>0</v>
      </c>
      <c r="P1234" s="51">
        <v>0</v>
      </c>
      <c r="Q1234" s="51">
        <v>0</v>
      </c>
      <c r="R1234" s="51">
        <v>0</v>
      </c>
      <c r="S1234" s="51">
        <v>0</v>
      </c>
      <c r="T1234" s="51">
        <v>0</v>
      </c>
      <c r="U1234" s="279">
        <f t="shared" si="451"/>
        <v>0</v>
      </c>
    </row>
    <row r="1235" spans="1:21" ht="31.5" x14ac:dyDescent="0.25">
      <c r="A1235" s="30"/>
      <c r="B1235" s="24" t="s">
        <v>703</v>
      </c>
      <c r="C1235" s="15" t="s">
        <v>290</v>
      </c>
      <c r="D1235" s="51">
        <v>0</v>
      </c>
      <c r="E1235" s="51">
        <v>0</v>
      </c>
      <c r="F1235" s="51">
        <v>0</v>
      </c>
      <c r="G1235" s="51">
        <v>0</v>
      </c>
      <c r="H1235" s="51">
        <v>0</v>
      </c>
      <c r="I1235" s="51">
        <v>0</v>
      </c>
      <c r="J1235" s="51">
        <v>0</v>
      </c>
      <c r="K1235" s="60">
        <f t="shared" si="449"/>
        <v>0</v>
      </c>
      <c r="L1235" s="51">
        <v>0</v>
      </c>
      <c r="M1235" s="51">
        <v>0</v>
      </c>
      <c r="N1235" s="51">
        <v>0</v>
      </c>
      <c r="O1235" s="51">
        <v>0</v>
      </c>
      <c r="P1235" s="51">
        <v>0</v>
      </c>
      <c r="Q1235" s="51">
        <v>0</v>
      </c>
      <c r="R1235" s="51">
        <v>0</v>
      </c>
      <c r="S1235" s="51">
        <v>0</v>
      </c>
      <c r="T1235" s="51">
        <v>0</v>
      </c>
      <c r="U1235" s="279">
        <f t="shared" si="451"/>
        <v>0</v>
      </c>
    </row>
    <row r="1236" spans="1:21" x14ac:dyDescent="0.25">
      <c r="A1236" s="30"/>
      <c r="B1236" s="24" t="s">
        <v>699</v>
      </c>
      <c r="C1236" s="15" t="s">
        <v>291</v>
      </c>
      <c r="D1236" s="51">
        <v>0</v>
      </c>
      <c r="E1236" s="51">
        <v>0</v>
      </c>
      <c r="F1236" s="51">
        <v>0</v>
      </c>
      <c r="G1236" s="51">
        <v>0</v>
      </c>
      <c r="H1236" s="51">
        <v>0</v>
      </c>
      <c r="I1236" s="51">
        <v>0</v>
      </c>
      <c r="J1236" s="51">
        <v>0</v>
      </c>
      <c r="K1236" s="60">
        <f t="shared" si="449"/>
        <v>0</v>
      </c>
      <c r="L1236" s="51">
        <v>0</v>
      </c>
      <c r="M1236" s="51">
        <v>0</v>
      </c>
      <c r="N1236" s="51">
        <v>0</v>
      </c>
      <c r="O1236" s="51">
        <v>0</v>
      </c>
      <c r="P1236" s="51">
        <v>0</v>
      </c>
      <c r="Q1236" s="51">
        <v>0</v>
      </c>
      <c r="R1236" s="51">
        <v>0</v>
      </c>
      <c r="S1236" s="51">
        <v>0</v>
      </c>
      <c r="T1236" s="51">
        <v>0</v>
      </c>
      <c r="U1236" s="279">
        <f t="shared" si="451"/>
        <v>0</v>
      </c>
    </row>
    <row r="1237" spans="1:21" ht="31.5" x14ac:dyDescent="0.25">
      <c r="A1237" s="30"/>
      <c r="B1237" s="24" t="s">
        <v>950</v>
      </c>
      <c r="C1237" s="15" t="s">
        <v>949</v>
      </c>
      <c r="D1237" s="187">
        <v>0</v>
      </c>
      <c r="E1237" s="61">
        <v>0</v>
      </c>
      <c r="F1237" s="61">
        <v>0</v>
      </c>
      <c r="G1237" s="61">
        <v>0</v>
      </c>
      <c r="H1237" s="61">
        <v>0</v>
      </c>
      <c r="I1237" s="61">
        <v>0</v>
      </c>
      <c r="J1237" s="61">
        <v>0</v>
      </c>
      <c r="K1237" s="60">
        <f t="shared" si="449"/>
        <v>0</v>
      </c>
      <c r="L1237" s="61">
        <v>0</v>
      </c>
      <c r="M1237" s="61">
        <v>0</v>
      </c>
      <c r="N1237" s="61">
        <v>0</v>
      </c>
      <c r="O1237" s="61">
        <v>0</v>
      </c>
      <c r="P1237" s="61">
        <v>0</v>
      </c>
      <c r="Q1237" s="61">
        <v>0</v>
      </c>
      <c r="R1237" s="61">
        <v>0</v>
      </c>
      <c r="S1237" s="61">
        <v>0</v>
      </c>
      <c r="T1237" s="61">
        <v>0</v>
      </c>
      <c r="U1237" s="279">
        <f t="shared" si="451"/>
        <v>0</v>
      </c>
    </row>
    <row r="1238" spans="1:21" x14ac:dyDescent="0.25">
      <c r="A1238" s="30"/>
      <c r="B1238" s="24" t="s">
        <v>700</v>
      </c>
      <c r="C1238" s="15" t="s">
        <v>292</v>
      </c>
      <c r="D1238" s="51">
        <v>0</v>
      </c>
      <c r="E1238" s="51">
        <v>0</v>
      </c>
      <c r="F1238" s="51">
        <v>0</v>
      </c>
      <c r="G1238" s="51">
        <v>0</v>
      </c>
      <c r="H1238" s="51">
        <v>0</v>
      </c>
      <c r="I1238" s="51">
        <v>0</v>
      </c>
      <c r="J1238" s="51">
        <v>0</v>
      </c>
      <c r="K1238" s="60">
        <f t="shared" si="449"/>
        <v>0</v>
      </c>
      <c r="L1238" s="51">
        <v>0</v>
      </c>
      <c r="M1238" s="51">
        <v>0</v>
      </c>
      <c r="N1238" s="51">
        <v>0</v>
      </c>
      <c r="O1238" s="51">
        <v>0</v>
      </c>
      <c r="P1238" s="51">
        <v>0</v>
      </c>
      <c r="Q1238" s="51">
        <v>0</v>
      </c>
      <c r="R1238" s="51">
        <v>0</v>
      </c>
      <c r="S1238" s="51">
        <v>0</v>
      </c>
      <c r="T1238" s="51">
        <v>0</v>
      </c>
      <c r="U1238" s="279">
        <f t="shared" si="451"/>
        <v>0</v>
      </c>
    </row>
    <row r="1239" spans="1:21" x14ac:dyDescent="0.25">
      <c r="A1239" s="30"/>
      <c r="B1239" s="24" t="s">
        <v>704</v>
      </c>
      <c r="C1239" s="15" t="s">
        <v>293</v>
      </c>
      <c r="D1239" s="51">
        <v>206.3</v>
      </c>
      <c r="E1239" s="51">
        <v>185.83</v>
      </c>
      <c r="F1239" s="51">
        <v>9.6999999999999993</v>
      </c>
      <c r="G1239" s="51">
        <v>129.69999999999999</v>
      </c>
      <c r="H1239" s="51">
        <v>116.69</v>
      </c>
      <c r="I1239" s="51">
        <v>0</v>
      </c>
      <c r="J1239" s="51">
        <v>0</v>
      </c>
      <c r="K1239" s="60">
        <f t="shared" si="449"/>
        <v>0</v>
      </c>
      <c r="L1239" s="51">
        <v>0</v>
      </c>
      <c r="M1239" s="51">
        <v>0</v>
      </c>
      <c r="N1239" s="51">
        <v>0</v>
      </c>
      <c r="O1239" s="51">
        <v>0</v>
      </c>
      <c r="P1239" s="51">
        <v>0</v>
      </c>
      <c r="Q1239" s="51">
        <v>0</v>
      </c>
      <c r="R1239" s="51">
        <v>0</v>
      </c>
      <c r="S1239" s="51">
        <v>0</v>
      </c>
      <c r="T1239" s="51">
        <v>0</v>
      </c>
      <c r="U1239" s="279">
        <f t="shared" si="451"/>
        <v>0</v>
      </c>
    </row>
    <row r="1240" spans="1:21" x14ac:dyDescent="0.25">
      <c r="A1240" s="30"/>
      <c r="B1240" s="24" t="s">
        <v>705</v>
      </c>
      <c r="C1240" s="15" t="s">
        <v>294</v>
      </c>
      <c r="D1240" s="51">
        <v>0</v>
      </c>
      <c r="E1240" s="51">
        <v>0</v>
      </c>
      <c r="F1240" s="51">
        <v>0</v>
      </c>
      <c r="G1240" s="51">
        <v>0</v>
      </c>
      <c r="H1240" s="51">
        <v>0</v>
      </c>
      <c r="I1240" s="51">
        <v>0</v>
      </c>
      <c r="J1240" s="51">
        <v>0</v>
      </c>
      <c r="K1240" s="60">
        <f t="shared" si="449"/>
        <v>0</v>
      </c>
      <c r="L1240" s="51">
        <v>0</v>
      </c>
      <c r="M1240" s="51">
        <v>0</v>
      </c>
      <c r="N1240" s="51">
        <v>0</v>
      </c>
      <c r="O1240" s="51">
        <v>0</v>
      </c>
      <c r="P1240" s="51">
        <v>0</v>
      </c>
      <c r="Q1240" s="51">
        <v>0</v>
      </c>
      <c r="R1240" s="51">
        <v>0</v>
      </c>
      <c r="S1240" s="51">
        <v>0</v>
      </c>
      <c r="T1240" s="51">
        <v>0</v>
      </c>
      <c r="U1240" s="279">
        <f t="shared" si="451"/>
        <v>0</v>
      </c>
    </row>
    <row r="1241" spans="1:21" x14ac:dyDescent="0.25">
      <c r="A1241" s="30"/>
      <c r="B1241" s="24" t="s">
        <v>706</v>
      </c>
      <c r="C1241" s="15" t="s">
        <v>550</v>
      </c>
      <c r="D1241" s="51">
        <v>0</v>
      </c>
      <c r="E1241" s="51">
        <v>0</v>
      </c>
      <c r="F1241" s="51">
        <v>0</v>
      </c>
      <c r="G1241" s="51">
        <v>0</v>
      </c>
      <c r="H1241" s="51">
        <v>0</v>
      </c>
      <c r="I1241" s="51">
        <v>0</v>
      </c>
      <c r="J1241" s="51">
        <v>0</v>
      </c>
      <c r="K1241" s="60">
        <f t="shared" si="449"/>
        <v>0</v>
      </c>
      <c r="L1241" s="51">
        <v>0</v>
      </c>
      <c r="M1241" s="51">
        <v>0</v>
      </c>
      <c r="N1241" s="51">
        <v>0</v>
      </c>
      <c r="O1241" s="51">
        <v>0</v>
      </c>
      <c r="P1241" s="51">
        <v>0</v>
      </c>
      <c r="Q1241" s="51">
        <v>0</v>
      </c>
      <c r="R1241" s="51">
        <v>0</v>
      </c>
      <c r="S1241" s="51">
        <v>0</v>
      </c>
      <c r="T1241" s="51">
        <v>0</v>
      </c>
      <c r="U1241" s="279">
        <f t="shared" si="451"/>
        <v>0</v>
      </c>
    </row>
    <row r="1242" spans="1:21" x14ac:dyDescent="0.25">
      <c r="A1242" s="30"/>
      <c r="B1242" s="24" t="s">
        <v>701</v>
      </c>
      <c r="C1242" s="15" t="s">
        <v>295</v>
      </c>
      <c r="D1242" s="51">
        <v>0</v>
      </c>
      <c r="E1242" s="51">
        <v>0</v>
      </c>
      <c r="F1242" s="51">
        <v>0</v>
      </c>
      <c r="G1242" s="51">
        <v>0</v>
      </c>
      <c r="H1242" s="51">
        <v>0</v>
      </c>
      <c r="I1242" s="51">
        <v>0</v>
      </c>
      <c r="J1242" s="51">
        <v>0</v>
      </c>
      <c r="K1242" s="60">
        <f t="shared" si="449"/>
        <v>0</v>
      </c>
      <c r="L1242" s="51">
        <v>0</v>
      </c>
      <c r="M1242" s="51">
        <v>0</v>
      </c>
      <c r="N1242" s="51">
        <v>0</v>
      </c>
      <c r="O1242" s="51">
        <v>0</v>
      </c>
      <c r="P1242" s="51">
        <v>0</v>
      </c>
      <c r="Q1242" s="51">
        <v>0</v>
      </c>
      <c r="R1242" s="51">
        <v>0</v>
      </c>
      <c r="S1242" s="51">
        <v>0</v>
      </c>
      <c r="T1242" s="51">
        <v>0</v>
      </c>
      <c r="U1242" s="279">
        <f t="shared" si="451"/>
        <v>0</v>
      </c>
    </row>
    <row r="1243" spans="1:21" ht="31.5" x14ac:dyDescent="0.25">
      <c r="A1243" s="30"/>
      <c r="B1243" s="24" t="s">
        <v>702</v>
      </c>
      <c r="C1243" s="15" t="s">
        <v>306</v>
      </c>
      <c r="D1243" s="51">
        <v>0</v>
      </c>
      <c r="E1243" s="51">
        <v>0</v>
      </c>
      <c r="F1243" s="51">
        <v>0</v>
      </c>
      <c r="G1243" s="51">
        <v>0</v>
      </c>
      <c r="H1243" s="51">
        <v>0</v>
      </c>
      <c r="I1243" s="51">
        <v>0</v>
      </c>
      <c r="J1243" s="51">
        <v>0</v>
      </c>
      <c r="K1243" s="60">
        <f t="shared" si="449"/>
        <v>0</v>
      </c>
      <c r="L1243" s="51">
        <v>0</v>
      </c>
      <c r="M1243" s="51">
        <v>0</v>
      </c>
      <c r="N1243" s="51">
        <v>0</v>
      </c>
      <c r="O1243" s="51">
        <v>0</v>
      </c>
      <c r="P1243" s="51">
        <v>0</v>
      </c>
      <c r="Q1243" s="51">
        <v>0</v>
      </c>
      <c r="R1243" s="51">
        <v>0</v>
      </c>
      <c r="S1243" s="51">
        <v>0</v>
      </c>
      <c r="T1243" s="51">
        <v>0</v>
      </c>
      <c r="U1243" s="279">
        <f t="shared" si="451"/>
        <v>0</v>
      </c>
    </row>
    <row r="1244" spans="1:21" ht="31.5" x14ac:dyDescent="0.25">
      <c r="A1244" s="30" t="s">
        <v>89</v>
      </c>
      <c r="B1244" s="13" t="s">
        <v>811</v>
      </c>
      <c r="C1244" s="18" t="s">
        <v>406</v>
      </c>
      <c r="D1244" s="60">
        <v>682.7</v>
      </c>
      <c r="E1244" s="60">
        <f>SUM(E1245:E1260)</f>
        <v>646.02</v>
      </c>
      <c r="F1244" s="60">
        <v>197</v>
      </c>
      <c r="G1244" s="60">
        <v>177.5</v>
      </c>
      <c r="H1244" s="60">
        <f>SUM(H1245:H1260)</f>
        <v>147.99</v>
      </c>
      <c r="I1244" s="60">
        <v>3.8999999999999986</v>
      </c>
      <c r="J1244" s="60">
        <f>SUM(J1245:J1260)</f>
        <v>0</v>
      </c>
      <c r="K1244" s="60">
        <f t="shared" si="449"/>
        <v>3.8999999999999986</v>
      </c>
      <c r="L1244" s="60">
        <f t="shared" ref="L1244:T1244" si="452">SUM(L1245:L1260)</f>
        <v>0</v>
      </c>
      <c r="M1244" s="60">
        <f>SUM(M1245:M1260)</f>
        <v>0</v>
      </c>
      <c r="N1244" s="60">
        <f>SUM(N1245:N1260)</f>
        <v>0</v>
      </c>
      <c r="O1244" s="60">
        <f>SUM(O1245:O1260)</f>
        <v>0</v>
      </c>
      <c r="P1244" s="60">
        <f>SUM(P1245:P1260)</f>
        <v>3.8999999999999986</v>
      </c>
      <c r="Q1244" s="60">
        <f>SUM(Q1245:Q1260)</f>
        <v>0</v>
      </c>
      <c r="R1244" s="60">
        <f t="shared" si="452"/>
        <v>0</v>
      </c>
      <c r="S1244" s="60">
        <f t="shared" si="452"/>
        <v>0</v>
      </c>
      <c r="T1244" s="60">
        <f t="shared" si="452"/>
        <v>0</v>
      </c>
      <c r="U1244" s="279">
        <f t="shared" si="451"/>
        <v>0</v>
      </c>
    </row>
    <row r="1245" spans="1:21" x14ac:dyDescent="0.25">
      <c r="A1245" s="30"/>
      <c r="B1245" s="24" t="s">
        <v>692</v>
      </c>
      <c r="C1245" s="15" t="s">
        <v>284</v>
      </c>
      <c r="D1245" s="51">
        <v>0</v>
      </c>
      <c r="E1245" s="51">
        <v>0</v>
      </c>
      <c r="F1245" s="51">
        <v>0</v>
      </c>
      <c r="G1245" s="51">
        <v>0</v>
      </c>
      <c r="H1245" s="51">
        <v>0</v>
      </c>
      <c r="I1245" s="51">
        <v>0</v>
      </c>
      <c r="J1245" s="51">
        <v>0</v>
      </c>
      <c r="K1245" s="60">
        <f t="shared" si="449"/>
        <v>0</v>
      </c>
      <c r="L1245" s="51">
        <v>0</v>
      </c>
      <c r="M1245" s="51">
        <v>0</v>
      </c>
      <c r="N1245" s="51">
        <v>0</v>
      </c>
      <c r="O1245" s="51">
        <v>0</v>
      </c>
      <c r="P1245" s="51">
        <v>0</v>
      </c>
      <c r="Q1245" s="51">
        <v>0</v>
      </c>
      <c r="R1245" s="51">
        <v>0</v>
      </c>
      <c r="S1245" s="51">
        <v>0</v>
      </c>
      <c r="T1245" s="51">
        <v>0</v>
      </c>
      <c r="U1245" s="279">
        <f t="shared" si="451"/>
        <v>0</v>
      </c>
    </row>
    <row r="1246" spans="1:21" x14ac:dyDescent="0.25">
      <c r="A1246" s="30"/>
      <c r="B1246" s="24" t="s">
        <v>693</v>
      </c>
      <c r="C1246" s="15" t="s">
        <v>285</v>
      </c>
      <c r="D1246" s="51">
        <v>0</v>
      </c>
      <c r="E1246" s="51">
        <v>0</v>
      </c>
      <c r="F1246" s="51">
        <v>0</v>
      </c>
      <c r="G1246" s="51">
        <v>0</v>
      </c>
      <c r="H1246" s="51">
        <v>0</v>
      </c>
      <c r="I1246" s="51">
        <v>0</v>
      </c>
      <c r="J1246" s="51">
        <v>0</v>
      </c>
      <c r="K1246" s="60">
        <f t="shared" si="449"/>
        <v>0</v>
      </c>
      <c r="L1246" s="51">
        <v>0</v>
      </c>
      <c r="M1246" s="51">
        <v>0</v>
      </c>
      <c r="N1246" s="51">
        <v>0</v>
      </c>
      <c r="O1246" s="51">
        <v>0</v>
      </c>
      <c r="P1246" s="51">
        <v>0</v>
      </c>
      <c r="Q1246" s="51">
        <v>0</v>
      </c>
      <c r="R1246" s="51">
        <v>0</v>
      </c>
      <c r="S1246" s="51">
        <v>0</v>
      </c>
      <c r="T1246" s="51">
        <v>0</v>
      </c>
      <c r="U1246" s="279">
        <f t="shared" si="451"/>
        <v>0</v>
      </c>
    </row>
    <row r="1247" spans="1:21" x14ac:dyDescent="0.25">
      <c r="A1247" s="30"/>
      <c r="B1247" s="24" t="s">
        <v>695</v>
      </c>
      <c r="C1247" s="15" t="s">
        <v>286</v>
      </c>
      <c r="D1247" s="51">
        <v>0</v>
      </c>
      <c r="E1247" s="51">
        <v>0</v>
      </c>
      <c r="F1247" s="51">
        <v>0</v>
      </c>
      <c r="G1247" s="51">
        <v>0</v>
      </c>
      <c r="H1247" s="51">
        <v>0</v>
      </c>
      <c r="I1247" s="51">
        <v>0</v>
      </c>
      <c r="J1247" s="51">
        <v>0</v>
      </c>
      <c r="K1247" s="60">
        <f t="shared" si="449"/>
        <v>0</v>
      </c>
      <c r="L1247" s="51">
        <v>0</v>
      </c>
      <c r="M1247" s="51">
        <v>0</v>
      </c>
      <c r="N1247" s="51">
        <v>0</v>
      </c>
      <c r="O1247" s="51">
        <v>0</v>
      </c>
      <c r="P1247" s="51">
        <v>0</v>
      </c>
      <c r="Q1247" s="51">
        <v>0</v>
      </c>
      <c r="R1247" s="51">
        <v>0</v>
      </c>
      <c r="S1247" s="51">
        <v>0</v>
      </c>
      <c r="T1247" s="51">
        <v>0</v>
      </c>
      <c r="U1247" s="279">
        <f t="shared" si="451"/>
        <v>0</v>
      </c>
    </row>
    <row r="1248" spans="1:21" x14ac:dyDescent="0.25">
      <c r="A1248" s="30"/>
      <c r="B1248" s="24" t="s">
        <v>694</v>
      </c>
      <c r="C1248" s="15" t="s">
        <v>696</v>
      </c>
      <c r="D1248" s="51">
        <v>0</v>
      </c>
      <c r="E1248" s="51">
        <v>0</v>
      </c>
      <c r="F1248" s="51">
        <v>0</v>
      </c>
      <c r="G1248" s="51">
        <v>0</v>
      </c>
      <c r="H1248" s="51">
        <v>0</v>
      </c>
      <c r="I1248" s="51">
        <v>0</v>
      </c>
      <c r="J1248" s="51">
        <v>0</v>
      </c>
      <c r="K1248" s="60">
        <f t="shared" si="449"/>
        <v>0</v>
      </c>
      <c r="L1248" s="51">
        <v>0</v>
      </c>
      <c r="M1248" s="51">
        <v>0</v>
      </c>
      <c r="N1248" s="51">
        <v>0</v>
      </c>
      <c r="O1248" s="51">
        <v>0</v>
      </c>
      <c r="P1248" s="51">
        <v>0</v>
      </c>
      <c r="Q1248" s="51">
        <v>0</v>
      </c>
      <c r="R1248" s="51">
        <v>0</v>
      </c>
      <c r="S1248" s="51">
        <v>0</v>
      </c>
      <c r="T1248" s="51">
        <v>0</v>
      </c>
      <c r="U1248" s="279">
        <f t="shared" si="451"/>
        <v>0</v>
      </c>
    </row>
    <row r="1249" spans="1:21" x14ac:dyDescent="0.25">
      <c r="A1249" s="30"/>
      <c r="B1249" s="24" t="s">
        <v>697</v>
      </c>
      <c r="C1249" s="15" t="s">
        <v>287</v>
      </c>
      <c r="D1249" s="51">
        <v>0</v>
      </c>
      <c r="E1249" s="51">
        <v>0</v>
      </c>
      <c r="F1249" s="51">
        <v>0</v>
      </c>
      <c r="G1249" s="51">
        <v>0</v>
      </c>
      <c r="H1249" s="51">
        <v>0</v>
      </c>
      <c r="I1249" s="51">
        <v>0</v>
      </c>
      <c r="J1249" s="51">
        <v>0</v>
      </c>
      <c r="K1249" s="60">
        <f t="shared" si="449"/>
        <v>0</v>
      </c>
      <c r="L1249" s="51">
        <v>0</v>
      </c>
      <c r="M1249" s="51">
        <v>0</v>
      </c>
      <c r="N1249" s="51">
        <v>0</v>
      </c>
      <c r="O1249" s="51">
        <v>0</v>
      </c>
      <c r="P1249" s="51">
        <v>0</v>
      </c>
      <c r="Q1249" s="51">
        <v>0</v>
      </c>
      <c r="R1249" s="51">
        <v>0</v>
      </c>
      <c r="S1249" s="51">
        <v>0</v>
      </c>
      <c r="T1249" s="51">
        <v>0</v>
      </c>
      <c r="U1249" s="279">
        <f t="shared" si="451"/>
        <v>0</v>
      </c>
    </row>
    <row r="1250" spans="1:21" x14ac:dyDescent="0.25">
      <c r="A1250" s="30"/>
      <c r="B1250" s="24" t="s">
        <v>708</v>
      </c>
      <c r="C1250" s="15" t="s">
        <v>288</v>
      </c>
      <c r="D1250" s="51">
        <v>0</v>
      </c>
      <c r="E1250" s="51">
        <v>0</v>
      </c>
      <c r="F1250" s="51">
        <v>0</v>
      </c>
      <c r="G1250" s="51">
        <v>0</v>
      </c>
      <c r="H1250" s="51">
        <v>0</v>
      </c>
      <c r="I1250" s="51">
        <v>0</v>
      </c>
      <c r="J1250" s="51">
        <v>0</v>
      </c>
      <c r="K1250" s="60">
        <f t="shared" si="449"/>
        <v>0</v>
      </c>
      <c r="L1250" s="51">
        <v>0</v>
      </c>
      <c r="M1250" s="51">
        <v>0</v>
      </c>
      <c r="N1250" s="51">
        <v>0</v>
      </c>
      <c r="O1250" s="51">
        <v>0</v>
      </c>
      <c r="P1250" s="51">
        <v>0</v>
      </c>
      <c r="Q1250" s="51">
        <v>0</v>
      </c>
      <c r="R1250" s="51">
        <v>0</v>
      </c>
      <c r="S1250" s="51">
        <v>0</v>
      </c>
      <c r="T1250" s="51">
        <v>0</v>
      </c>
      <c r="U1250" s="279">
        <f t="shared" si="451"/>
        <v>0</v>
      </c>
    </row>
    <row r="1251" spans="1:21" x14ac:dyDescent="0.25">
      <c r="A1251" s="30"/>
      <c r="B1251" s="24" t="s">
        <v>698</v>
      </c>
      <c r="C1251" s="15" t="s">
        <v>289</v>
      </c>
      <c r="D1251" s="51">
        <v>0</v>
      </c>
      <c r="E1251" s="51">
        <v>0</v>
      </c>
      <c r="F1251" s="51">
        <v>0</v>
      </c>
      <c r="G1251" s="51">
        <v>0</v>
      </c>
      <c r="H1251" s="51">
        <v>0</v>
      </c>
      <c r="I1251" s="51">
        <v>0</v>
      </c>
      <c r="J1251" s="51">
        <v>0</v>
      </c>
      <c r="K1251" s="60">
        <f t="shared" si="449"/>
        <v>0</v>
      </c>
      <c r="L1251" s="51">
        <v>0</v>
      </c>
      <c r="M1251" s="51">
        <v>0</v>
      </c>
      <c r="N1251" s="51">
        <v>0</v>
      </c>
      <c r="O1251" s="51">
        <v>0</v>
      </c>
      <c r="P1251" s="51">
        <v>0</v>
      </c>
      <c r="Q1251" s="51">
        <v>0</v>
      </c>
      <c r="R1251" s="51">
        <v>0</v>
      </c>
      <c r="S1251" s="51">
        <v>0</v>
      </c>
      <c r="T1251" s="51">
        <v>0</v>
      </c>
      <c r="U1251" s="279">
        <f t="shared" si="451"/>
        <v>0</v>
      </c>
    </row>
    <row r="1252" spans="1:21" ht="31.5" x14ac:dyDescent="0.25">
      <c r="A1252" s="30"/>
      <c r="B1252" s="24" t="s">
        <v>703</v>
      </c>
      <c r="C1252" s="15" t="s">
        <v>290</v>
      </c>
      <c r="D1252" s="51">
        <v>0</v>
      </c>
      <c r="E1252" s="51">
        <v>0</v>
      </c>
      <c r="F1252" s="51">
        <v>0</v>
      </c>
      <c r="G1252" s="51">
        <v>0</v>
      </c>
      <c r="H1252" s="51">
        <v>0</v>
      </c>
      <c r="I1252" s="51">
        <v>0</v>
      </c>
      <c r="J1252" s="51">
        <v>0</v>
      </c>
      <c r="K1252" s="60">
        <f t="shared" si="449"/>
        <v>0</v>
      </c>
      <c r="L1252" s="51">
        <v>0</v>
      </c>
      <c r="M1252" s="51">
        <v>0</v>
      </c>
      <c r="N1252" s="51">
        <v>0</v>
      </c>
      <c r="O1252" s="51">
        <v>0</v>
      </c>
      <c r="P1252" s="51">
        <v>0</v>
      </c>
      <c r="Q1252" s="51">
        <v>0</v>
      </c>
      <c r="R1252" s="51">
        <v>0</v>
      </c>
      <c r="S1252" s="51">
        <v>0</v>
      </c>
      <c r="T1252" s="51">
        <v>0</v>
      </c>
      <c r="U1252" s="279">
        <f t="shared" si="451"/>
        <v>0</v>
      </c>
    </row>
    <row r="1253" spans="1:21" x14ac:dyDescent="0.25">
      <c r="A1253" s="30"/>
      <c r="B1253" s="24" t="s">
        <v>699</v>
      </c>
      <c r="C1253" s="15" t="s">
        <v>291</v>
      </c>
      <c r="D1253" s="51">
        <v>0</v>
      </c>
      <c r="E1253" s="51">
        <v>0</v>
      </c>
      <c r="F1253" s="51">
        <v>0</v>
      </c>
      <c r="G1253" s="51">
        <v>0</v>
      </c>
      <c r="H1253" s="51">
        <v>0</v>
      </c>
      <c r="I1253" s="51">
        <v>0</v>
      </c>
      <c r="J1253" s="51">
        <v>0</v>
      </c>
      <c r="K1253" s="60">
        <f t="shared" si="449"/>
        <v>0</v>
      </c>
      <c r="L1253" s="51">
        <v>0</v>
      </c>
      <c r="M1253" s="51">
        <v>0</v>
      </c>
      <c r="N1253" s="51">
        <v>0</v>
      </c>
      <c r="O1253" s="51">
        <v>0</v>
      </c>
      <c r="P1253" s="51">
        <v>0</v>
      </c>
      <c r="Q1253" s="51">
        <v>0</v>
      </c>
      <c r="R1253" s="51">
        <v>0</v>
      </c>
      <c r="S1253" s="51">
        <v>0</v>
      </c>
      <c r="T1253" s="51">
        <v>0</v>
      </c>
      <c r="U1253" s="279">
        <f t="shared" si="451"/>
        <v>0</v>
      </c>
    </row>
    <row r="1254" spans="1:21" ht="31.5" x14ac:dyDescent="0.25">
      <c r="A1254" s="30"/>
      <c r="B1254" s="24" t="s">
        <v>950</v>
      </c>
      <c r="C1254" s="15" t="s">
        <v>949</v>
      </c>
      <c r="D1254" s="187">
        <v>0</v>
      </c>
      <c r="E1254" s="61">
        <v>0</v>
      </c>
      <c r="F1254" s="61">
        <v>0</v>
      </c>
      <c r="G1254" s="61">
        <v>0</v>
      </c>
      <c r="H1254" s="61">
        <v>0</v>
      </c>
      <c r="I1254" s="61">
        <v>0</v>
      </c>
      <c r="J1254" s="61">
        <v>0</v>
      </c>
      <c r="K1254" s="60">
        <f t="shared" si="449"/>
        <v>0</v>
      </c>
      <c r="L1254" s="61">
        <v>0</v>
      </c>
      <c r="M1254" s="61">
        <v>0</v>
      </c>
      <c r="N1254" s="61">
        <v>0</v>
      </c>
      <c r="O1254" s="61">
        <v>0</v>
      </c>
      <c r="P1254" s="61">
        <v>0</v>
      </c>
      <c r="Q1254" s="61">
        <v>0</v>
      </c>
      <c r="R1254" s="61">
        <v>0</v>
      </c>
      <c r="S1254" s="61">
        <v>0</v>
      </c>
      <c r="T1254" s="61">
        <v>0</v>
      </c>
      <c r="U1254" s="279">
        <f t="shared" si="451"/>
        <v>0</v>
      </c>
    </row>
    <row r="1255" spans="1:21" x14ac:dyDescent="0.25">
      <c r="A1255" s="30"/>
      <c r="B1255" s="24" t="s">
        <v>700</v>
      </c>
      <c r="C1255" s="15" t="s">
        <v>292</v>
      </c>
      <c r="D1255" s="51">
        <v>0</v>
      </c>
      <c r="E1255" s="51">
        <v>0</v>
      </c>
      <c r="F1255" s="51">
        <v>0</v>
      </c>
      <c r="G1255" s="51">
        <v>0</v>
      </c>
      <c r="H1255" s="51">
        <v>0</v>
      </c>
      <c r="I1255" s="51">
        <v>0</v>
      </c>
      <c r="J1255" s="51">
        <v>0</v>
      </c>
      <c r="K1255" s="60">
        <f t="shared" si="449"/>
        <v>0</v>
      </c>
      <c r="L1255" s="51">
        <v>0</v>
      </c>
      <c r="M1255" s="51">
        <v>0</v>
      </c>
      <c r="N1255" s="51">
        <v>0</v>
      </c>
      <c r="O1255" s="51">
        <v>0</v>
      </c>
      <c r="P1255" s="51">
        <v>0</v>
      </c>
      <c r="Q1255" s="51">
        <v>0</v>
      </c>
      <c r="R1255" s="51">
        <v>0</v>
      </c>
      <c r="S1255" s="51">
        <v>0</v>
      </c>
      <c r="T1255" s="51">
        <v>0</v>
      </c>
      <c r="U1255" s="279">
        <f t="shared" si="451"/>
        <v>0</v>
      </c>
    </row>
    <row r="1256" spans="1:21" x14ac:dyDescent="0.25">
      <c r="A1256" s="30"/>
      <c r="B1256" s="24" t="s">
        <v>704</v>
      </c>
      <c r="C1256" s="15" t="s">
        <v>293</v>
      </c>
      <c r="D1256" s="51">
        <v>682.7</v>
      </c>
      <c r="E1256" s="51">
        <v>646.02</v>
      </c>
      <c r="F1256" s="51">
        <v>197</v>
      </c>
      <c r="G1256" s="51">
        <v>177.5</v>
      </c>
      <c r="H1256" s="51">
        <v>147.99</v>
      </c>
      <c r="I1256" s="51">
        <v>3.8999999999999986</v>
      </c>
      <c r="J1256" s="51">
        <v>0</v>
      </c>
      <c r="K1256" s="60">
        <f t="shared" si="449"/>
        <v>3.8999999999999986</v>
      </c>
      <c r="L1256" s="51">
        <v>0</v>
      </c>
      <c r="M1256" s="51">
        <v>0</v>
      </c>
      <c r="N1256" s="51">
        <v>0</v>
      </c>
      <c r="O1256" s="51">
        <v>0</v>
      </c>
      <c r="P1256" s="51">
        <f>60-56.1</f>
        <v>3.8999999999999986</v>
      </c>
      <c r="Q1256" s="51">
        <f>5340-5340</f>
        <v>0</v>
      </c>
      <c r="R1256" s="51">
        <v>0</v>
      </c>
      <c r="S1256" s="51">
        <v>0</v>
      </c>
      <c r="T1256" s="51">
        <v>0</v>
      </c>
      <c r="U1256" s="279">
        <f t="shared" si="451"/>
        <v>0</v>
      </c>
    </row>
    <row r="1257" spans="1:21" x14ac:dyDescent="0.25">
      <c r="A1257" s="30"/>
      <c r="B1257" s="24" t="s">
        <v>705</v>
      </c>
      <c r="C1257" s="15" t="s">
        <v>294</v>
      </c>
      <c r="D1257" s="51">
        <v>0</v>
      </c>
      <c r="E1257" s="51">
        <v>0</v>
      </c>
      <c r="F1257" s="51">
        <v>0</v>
      </c>
      <c r="G1257" s="51">
        <v>0</v>
      </c>
      <c r="H1257" s="51">
        <v>0</v>
      </c>
      <c r="I1257" s="51">
        <v>0</v>
      </c>
      <c r="J1257" s="51">
        <v>0</v>
      </c>
      <c r="K1257" s="60">
        <f t="shared" si="449"/>
        <v>0</v>
      </c>
      <c r="L1257" s="51">
        <v>0</v>
      </c>
      <c r="M1257" s="51">
        <v>0</v>
      </c>
      <c r="N1257" s="51">
        <v>0</v>
      </c>
      <c r="O1257" s="51">
        <v>0</v>
      </c>
      <c r="P1257" s="51">
        <v>0</v>
      </c>
      <c r="Q1257" s="51">
        <v>0</v>
      </c>
      <c r="R1257" s="51">
        <v>0</v>
      </c>
      <c r="S1257" s="51">
        <v>0</v>
      </c>
      <c r="T1257" s="51">
        <v>0</v>
      </c>
      <c r="U1257" s="279">
        <f t="shared" si="451"/>
        <v>0</v>
      </c>
    </row>
    <row r="1258" spans="1:21" x14ac:dyDescent="0.25">
      <c r="A1258" s="30"/>
      <c r="B1258" s="24" t="s">
        <v>706</v>
      </c>
      <c r="C1258" s="15" t="s">
        <v>550</v>
      </c>
      <c r="D1258" s="51">
        <v>0</v>
      </c>
      <c r="E1258" s="51">
        <v>0</v>
      </c>
      <c r="F1258" s="51">
        <v>0</v>
      </c>
      <c r="G1258" s="51">
        <v>0</v>
      </c>
      <c r="H1258" s="51">
        <v>0</v>
      </c>
      <c r="I1258" s="51">
        <v>0</v>
      </c>
      <c r="J1258" s="51">
        <v>0</v>
      </c>
      <c r="K1258" s="60">
        <f t="shared" si="449"/>
        <v>0</v>
      </c>
      <c r="L1258" s="51">
        <v>0</v>
      </c>
      <c r="M1258" s="51">
        <v>0</v>
      </c>
      <c r="N1258" s="51">
        <v>0</v>
      </c>
      <c r="O1258" s="51">
        <v>0</v>
      </c>
      <c r="P1258" s="51">
        <v>0</v>
      </c>
      <c r="Q1258" s="51">
        <v>0</v>
      </c>
      <c r="R1258" s="51">
        <v>0</v>
      </c>
      <c r="S1258" s="51">
        <v>0</v>
      </c>
      <c r="T1258" s="51">
        <v>0</v>
      </c>
      <c r="U1258" s="279">
        <f t="shared" si="451"/>
        <v>0</v>
      </c>
    </row>
    <row r="1259" spans="1:21" x14ac:dyDescent="0.25">
      <c r="A1259" s="30"/>
      <c r="B1259" s="24" t="s">
        <v>701</v>
      </c>
      <c r="C1259" s="15" t="s">
        <v>295</v>
      </c>
      <c r="D1259" s="51">
        <v>0</v>
      </c>
      <c r="E1259" s="51">
        <v>0</v>
      </c>
      <c r="F1259" s="51">
        <v>0</v>
      </c>
      <c r="G1259" s="51">
        <v>0</v>
      </c>
      <c r="H1259" s="51">
        <v>0</v>
      </c>
      <c r="I1259" s="51">
        <v>0</v>
      </c>
      <c r="J1259" s="51">
        <v>0</v>
      </c>
      <c r="K1259" s="60">
        <f t="shared" si="449"/>
        <v>0</v>
      </c>
      <c r="L1259" s="51">
        <v>0</v>
      </c>
      <c r="M1259" s="51">
        <v>0</v>
      </c>
      <c r="N1259" s="51">
        <v>0</v>
      </c>
      <c r="O1259" s="51">
        <v>0</v>
      </c>
      <c r="P1259" s="51">
        <v>0</v>
      </c>
      <c r="Q1259" s="51">
        <v>0</v>
      </c>
      <c r="R1259" s="51">
        <v>0</v>
      </c>
      <c r="S1259" s="51">
        <v>0</v>
      </c>
      <c r="T1259" s="51">
        <v>0</v>
      </c>
      <c r="U1259" s="279">
        <f t="shared" si="451"/>
        <v>0</v>
      </c>
    </row>
    <row r="1260" spans="1:21" ht="31.5" x14ac:dyDescent="0.25">
      <c r="A1260" s="30"/>
      <c r="B1260" s="24" t="s">
        <v>702</v>
      </c>
      <c r="C1260" s="15" t="s">
        <v>306</v>
      </c>
      <c r="D1260" s="51">
        <v>0</v>
      </c>
      <c r="E1260" s="51">
        <v>0</v>
      </c>
      <c r="F1260" s="51">
        <v>0</v>
      </c>
      <c r="G1260" s="51">
        <v>0</v>
      </c>
      <c r="H1260" s="51">
        <v>0</v>
      </c>
      <c r="I1260" s="51">
        <v>0</v>
      </c>
      <c r="J1260" s="51">
        <v>0</v>
      </c>
      <c r="K1260" s="60">
        <f t="shared" si="449"/>
        <v>0</v>
      </c>
      <c r="L1260" s="51">
        <v>0</v>
      </c>
      <c r="M1260" s="51">
        <v>0</v>
      </c>
      <c r="N1260" s="51">
        <v>0</v>
      </c>
      <c r="O1260" s="51">
        <v>0</v>
      </c>
      <c r="P1260" s="51">
        <v>0</v>
      </c>
      <c r="Q1260" s="51">
        <v>0</v>
      </c>
      <c r="R1260" s="51">
        <v>0</v>
      </c>
      <c r="S1260" s="51">
        <v>0</v>
      </c>
      <c r="T1260" s="51">
        <v>0</v>
      </c>
      <c r="U1260" s="279">
        <f t="shared" si="451"/>
        <v>0</v>
      </c>
    </row>
    <row r="1261" spans="1:21" ht="31.5" x14ac:dyDescent="0.25">
      <c r="A1261" s="30" t="s">
        <v>90</v>
      </c>
      <c r="B1261" s="13" t="s">
        <v>825</v>
      </c>
      <c r="C1261" s="18" t="s">
        <v>819</v>
      </c>
      <c r="D1261" s="60">
        <v>0</v>
      </c>
      <c r="E1261" s="60">
        <f>SUM(E1262:E1277)</f>
        <v>0</v>
      </c>
      <c r="F1261" s="60">
        <v>0</v>
      </c>
      <c r="G1261" s="60">
        <v>0</v>
      </c>
      <c r="H1261" s="60">
        <f>SUM(H1262:H1277)</f>
        <v>0</v>
      </c>
      <c r="I1261" s="60">
        <v>0</v>
      </c>
      <c r="J1261" s="60">
        <f>SUM(J1262:J1277)</f>
        <v>0</v>
      </c>
      <c r="K1261" s="60">
        <f t="shared" si="449"/>
        <v>0</v>
      </c>
      <c r="L1261" s="60">
        <f t="shared" ref="L1261:T1261" si="453">SUM(L1262:L1277)</f>
        <v>0</v>
      </c>
      <c r="M1261" s="60">
        <f>SUM(M1262:M1277)</f>
        <v>0</v>
      </c>
      <c r="N1261" s="60">
        <f>SUM(N1262:N1277)</f>
        <v>0</v>
      </c>
      <c r="O1261" s="60">
        <f>SUM(O1262:O1277)</f>
        <v>0</v>
      </c>
      <c r="P1261" s="60">
        <f>SUM(P1262:P1277)</f>
        <v>0</v>
      </c>
      <c r="Q1261" s="60">
        <f>SUM(Q1262:Q1277)</f>
        <v>0</v>
      </c>
      <c r="R1261" s="60">
        <f t="shared" si="453"/>
        <v>0</v>
      </c>
      <c r="S1261" s="60">
        <f t="shared" si="453"/>
        <v>0</v>
      </c>
      <c r="T1261" s="60">
        <f t="shared" si="453"/>
        <v>0</v>
      </c>
      <c r="U1261" s="279">
        <f t="shared" si="451"/>
        <v>0</v>
      </c>
    </row>
    <row r="1262" spans="1:21" hidden="1" x14ac:dyDescent="0.25">
      <c r="A1262" s="30"/>
      <c r="B1262" s="24" t="s">
        <v>692</v>
      </c>
      <c r="C1262" s="15" t="s">
        <v>284</v>
      </c>
      <c r="D1262" s="2">
        <v>0</v>
      </c>
      <c r="E1262" s="2"/>
      <c r="F1262" s="2"/>
      <c r="G1262" s="2">
        <v>0</v>
      </c>
      <c r="H1262" s="2"/>
      <c r="I1262" s="2">
        <v>0</v>
      </c>
      <c r="J1262" s="2"/>
      <c r="K1262" s="60">
        <f t="shared" si="449"/>
        <v>0</v>
      </c>
      <c r="L1262" s="2"/>
      <c r="M1262" s="2"/>
      <c r="N1262" s="2"/>
      <c r="O1262" s="2"/>
      <c r="P1262" s="2"/>
      <c r="Q1262" s="2"/>
      <c r="R1262" s="2"/>
      <c r="S1262" s="2"/>
      <c r="T1262" s="2"/>
      <c r="U1262" s="279">
        <f t="shared" si="451"/>
        <v>0</v>
      </c>
    </row>
    <row r="1263" spans="1:21" hidden="1" x14ac:dyDescent="0.25">
      <c r="A1263" s="30"/>
      <c r="B1263" s="24" t="s">
        <v>693</v>
      </c>
      <c r="C1263" s="15" t="s">
        <v>285</v>
      </c>
      <c r="D1263" s="2">
        <v>0</v>
      </c>
      <c r="E1263" s="2"/>
      <c r="F1263" s="2"/>
      <c r="G1263" s="2">
        <v>0</v>
      </c>
      <c r="H1263" s="2"/>
      <c r="I1263" s="2">
        <v>0</v>
      </c>
      <c r="J1263" s="2"/>
      <c r="K1263" s="60">
        <f t="shared" si="449"/>
        <v>0</v>
      </c>
      <c r="L1263" s="2"/>
      <c r="M1263" s="2"/>
      <c r="N1263" s="2"/>
      <c r="O1263" s="2"/>
      <c r="P1263" s="2"/>
      <c r="Q1263" s="2"/>
      <c r="R1263" s="2"/>
      <c r="S1263" s="2"/>
      <c r="T1263" s="2"/>
      <c r="U1263" s="279">
        <f t="shared" si="451"/>
        <v>0</v>
      </c>
    </row>
    <row r="1264" spans="1:21" hidden="1" x14ac:dyDescent="0.25">
      <c r="A1264" s="30"/>
      <c r="B1264" s="24" t="s">
        <v>695</v>
      </c>
      <c r="C1264" s="15" t="s">
        <v>286</v>
      </c>
      <c r="D1264" s="2">
        <v>0</v>
      </c>
      <c r="E1264" s="2"/>
      <c r="F1264" s="2"/>
      <c r="G1264" s="2">
        <v>0</v>
      </c>
      <c r="H1264" s="2"/>
      <c r="I1264" s="2">
        <v>0</v>
      </c>
      <c r="J1264" s="2"/>
      <c r="K1264" s="60">
        <f t="shared" si="449"/>
        <v>0</v>
      </c>
      <c r="L1264" s="2"/>
      <c r="M1264" s="2"/>
      <c r="N1264" s="2"/>
      <c r="O1264" s="2"/>
      <c r="P1264" s="2"/>
      <c r="Q1264" s="2"/>
      <c r="R1264" s="2"/>
      <c r="S1264" s="2"/>
      <c r="T1264" s="2"/>
      <c r="U1264" s="279">
        <f t="shared" si="451"/>
        <v>0</v>
      </c>
    </row>
    <row r="1265" spans="1:21" hidden="1" x14ac:dyDescent="0.25">
      <c r="A1265" s="30"/>
      <c r="B1265" s="24" t="s">
        <v>694</v>
      </c>
      <c r="C1265" s="15" t="s">
        <v>696</v>
      </c>
      <c r="D1265" s="2">
        <v>0</v>
      </c>
      <c r="E1265" s="2"/>
      <c r="F1265" s="2"/>
      <c r="G1265" s="2">
        <v>0</v>
      </c>
      <c r="H1265" s="2"/>
      <c r="I1265" s="2">
        <v>0</v>
      </c>
      <c r="J1265" s="2"/>
      <c r="K1265" s="60">
        <f t="shared" si="449"/>
        <v>0</v>
      </c>
      <c r="L1265" s="2"/>
      <c r="M1265" s="2"/>
      <c r="N1265" s="2"/>
      <c r="O1265" s="2"/>
      <c r="P1265" s="2"/>
      <c r="Q1265" s="2"/>
      <c r="R1265" s="2"/>
      <c r="S1265" s="2"/>
      <c r="T1265" s="2"/>
      <c r="U1265" s="279">
        <f t="shared" si="451"/>
        <v>0</v>
      </c>
    </row>
    <row r="1266" spans="1:21" hidden="1" x14ac:dyDescent="0.25">
      <c r="A1266" s="30"/>
      <c r="B1266" s="24" t="s">
        <v>697</v>
      </c>
      <c r="C1266" s="15" t="s">
        <v>287</v>
      </c>
      <c r="D1266" s="2">
        <v>0</v>
      </c>
      <c r="E1266" s="2"/>
      <c r="F1266" s="2"/>
      <c r="G1266" s="2">
        <v>0</v>
      </c>
      <c r="H1266" s="2"/>
      <c r="I1266" s="2">
        <v>0</v>
      </c>
      <c r="J1266" s="2"/>
      <c r="K1266" s="60">
        <f t="shared" si="449"/>
        <v>0</v>
      </c>
      <c r="L1266" s="2"/>
      <c r="M1266" s="2"/>
      <c r="N1266" s="2"/>
      <c r="O1266" s="2"/>
      <c r="P1266" s="2"/>
      <c r="Q1266" s="2"/>
      <c r="R1266" s="2"/>
      <c r="S1266" s="2"/>
      <c r="T1266" s="2"/>
      <c r="U1266" s="279">
        <f t="shared" si="451"/>
        <v>0</v>
      </c>
    </row>
    <row r="1267" spans="1:21" hidden="1" x14ac:dyDescent="0.25">
      <c r="A1267" s="30"/>
      <c r="B1267" s="24" t="s">
        <v>708</v>
      </c>
      <c r="C1267" s="15" t="s">
        <v>288</v>
      </c>
      <c r="D1267" s="2">
        <v>0</v>
      </c>
      <c r="E1267" s="2"/>
      <c r="F1267" s="2"/>
      <c r="G1267" s="2">
        <v>0</v>
      </c>
      <c r="H1267" s="2"/>
      <c r="I1267" s="2">
        <v>0</v>
      </c>
      <c r="J1267" s="2"/>
      <c r="K1267" s="60">
        <f t="shared" si="449"/>
        <v>0</v>
      </c>
      <c r="L1267" s="2"/>
      <c r="M1267" s="2"/>
      <c r="N1267" s="2"/>
      <c r="O1267" s="2"/>
      <c r="P1267" s="2"/>
      <c r="Q1267" s="2"/>
      <c r="R1267" s="2"/>
      <c r="S1267" s="2"/>
      <c r="T1267" s="2"/>
      <c r="U1267" s="279">
        <f t="shared" si="451"/>
        <v>0</v>
      </c>
    </row>
    <row r="1268" spans="1:21" hidden="1" x14ac:dyDescent="0.25">
      <c r="A1268" s="30"/>
      <c r="B1268" s="24" t="s">
        <v>698</v>
      </c>
      <c r="C1268" s="15" t="s">
        <v>289</v>
      </c>
      <c r="D1268" s="2">
        <v>0</v>
      </c>
      <c r="E1268" s="2"/>
      <c r="F1268" s="2"/>
      <c r="G1268" s="2">
        <v>0</v>
      </c>
      <c r="H1268" s="2"/>
      <c r="I1268" s="2">
        <v>0</v>
      </c>
      <c r="J1268" s="2"/>
      <c r="K1268" s="60">
        <f t="shared" si="449"/>
        <v>0</v>
      </c>
      <c r="L1268" s="2"/>
      <c r="M1268" s="2"/>
      <c r="N1268" s="2"/>
      <c r="O1268" s="2"/>
      <c r="P1268" s="2"/>
      <c r="Q1268" s="2"/>
      <c r="R1268" s="2"/>
      <c r="S1268" s="2"/>
      <c r="T1268" s="2"/>
      <c r="U1268" s="279">
        <f t="shared" si="451"/>
        <v>0</v>
      </c>
    </row>
    <row r="1269" spans="1:21" ht="31.5" hidden="1" x14ac:dyDescent="0.25">
      <c r="A1269" s="30"/>
      <c r="B1269" s="24" t="s">
        <v>703</v>
      </c>
      <c r="C1269" s="15" t="s">
        <v>290</v>
      </c>
      <c r="D1269" s="2">
        <v>0</v>
      </c>
      <c r="E1269" s="2"/>
      <c r="F1269" s="2"/>
      <c r="G1269" s="2">
        <v>0</v>
      </c>
      <c r="H1269" s="2"/>
      <c r="I1269" s="2">
        <v>0</v>
      </c>
      <c r="J1269" s="2"/>
      <c r="K1269" s="60">
        <f t="shared" si="449"/>
        <v>0</v>
      </c>
      <c r="L1269" s="2"/>
      <c r="M1269" s="2"/>
      <c r="N1269" s="2"/>
      <c r="O1269" s="2"/>
      <c r="P1269" s="2"/>
      <c r="Q1269" s="2"/>
      <c r="R1269" s="2"/>
      <c r="S1269" s="2"/>
      <c r="T1269" s="2"/>
      <c r="U1269" s="279">
        <f t="shared" si="451"/>
        <v>0</v>
      </c>
    </row>
    <row r="1270" spans="1:21" hidden="1" x14ac:dyDescent="0.25">
      <c r="A1270" s="30"/>
      <c r="B1270" s="24" t="s">
        <v>699</v>
      </c>
      <c r="C1270" s="15" t="s">
        <v>291</v>
      </c>
      <c r="D1270" s="2">
        <v>0</v>
      </c>
      <c r="E1270" s="2"/>
      <c r="F1270" s="2"/>
      <c r="G1270" s="2">
        <v>0</v>
      </c>
      <c r="H1270" s="2"/>
      <c r="I1270" s="2">
        <v>0</v>
      </c>
      <c r="J1270" s="2"/>
      <c r="K1270" s="60">
        <f t="shared" si="449"/>
        <v>0</v>
      </c>
      <c r="L1270" s="2"/>
      <c r="M1270" s="2"/>
      <c r="N1270" s="2"/>
      <c r="O1270" s="2"/>
      <c r="P1270" s="2"/>
      <c r="Q1270" s="2"/>
      <c r="R1270" s="2"/>
      <c r="S1270" s="2"/>
      <c r="T1270" s="2"/>
      <c r="U1270" s="279">
        <f t="shared" si="451"/>
        <v>0</v>
      </c>
    </row>
    <row r="1271" spans="1:21" ht="31.5" hidden="1" x14ac:dyDescent="0.25">
      <c r="A1271" s="30"/>
      <c r="B1271" s="24" t="s">
        <v>950</v>
      </c>
      <c r="C1271" s="15" t="s">
        <v>949</v>
      </c>
      <c r="D1271" s="187">
        <v>0</v>
      </c>
      <c r="E1271" s="61">
        <v>0</v>
      </c>
      <c r="F1271" s="61">
        <v>0</v>
      </c>
      <c r="G1271" s="61">
        <v>0</v>
      </c>
      <c r="H1271" s="61">
        <v>0</v>
      </c>
      <c r="I1271" s="61">
        <v>0</v>
      </c>
      <c r="J1271" s="61">
        <v>0</v>
      </c>
      <c r="K1271" s="60">
        <f t="shared" si="449"/>
        <v>0</v>
      </c>
      <c r="L1271" s="61">
        <v>0</v>
      </c>
      <c r="M1271" s="61">
        <v>0</v>
      </c>
      <c r="N1271" s="61">
        <v>0</v>
      </c>
      <c r="O1271" s="61">
        <v>0</v>
      </c>
      <c r="P1271" s="61">
        <v>0</v>
      </c>
      <c r="Q1271" s="61">
        <v>0</v>
      </c>
      <c r="R1271" s="61">
        <v>0</v>
      </c>
      <c r="S1271" s="61">
        <v>0</v>
      </c>
      <c r="T1271" s="61">
        <v>0</v>
      </c>
      <c r="U1271" s="279">
        <f t="shared" si="451"/>
        <v>0</v>
      </c>
    </row>
    <row r="1272" spans="1:21" hidden="1" x14ac:dyDescent="0.25">
      <c r="A1272" s="30"/>
      <c r="B1272" s="24" t="s">
        <v>700</v>
      </c>
      <c r="C1272" s="15" t="s">
        <v>292</v>
      </c>
      <c r="D1272" s="2">
        <v>0</v>
      </c>
      <c r="E1272" s="2"/>
      <c r="F1272" s="2"/>
      <c r="G1272" s="2">
        <v>0</v>
      </c>
      <c r="H1272" s="2"/>
      <c r="I1272" s="2">
        <v>0</v>
      </c>
      <c r="J1272" s="2"/>
      <c r="K1272" s="60">
        <f t="shared" si="449"/>
        <v>0</v>
      </c>
      <c r="L1272" s="2"/>
      <c r="M1272" s="2"/>
      <c r="N1272" s="2"/>
      <c r="O1272" s="2"/>
      <c r="P1272" s="2"/>
      <c r="Q1272" s="2"/>
      <c r="R1272" s="2"/>
      <c r="S1272" s="2"/>
      <c r="T1272" s="2"/>
      <c r="U1272" s="279">
        <f t="shared" si="451"/>
        <v>0</v>
      </c>
    </row>
    <row r="1273" spans="1:21" hidden="1" x14ac:dyDescent="0.25">
      <c r="A1273" s="30"/>
      <c r="B1273" s="24" t="s">
        <v>704</v>
      </c>
      <c r="C1273" s="15" t="s">
        <v>293</v>
      </c>
      <c r="D1273" s="2">
        <v>0</v>
      </c>
      <c r="E1273" s="2"/>
      <c r="F1273" s="2"/>
      <c r="G1273" s="2">
        <v>0</v>
      </c>
      <c r="H1273" s="2"/>
      <c r="I1273" s="2">
        <v>0</v>
      </c>
      <c r="J1273" s="2"/>
      <c r="K1273" s="60">
        <f t="shared" si="449"/>
        <v>0</v>
      </c>
      <c r="L1273" s="2"/>
      <c r="M1273" s="2"/>
      <c r="N1273" s="2"/>
      <c r="O1273" s="2"/>
      <c r="P1273" s="2"/>
      <c r="Q1273" s="2"/>
      <c r="R1273" s="2"/>
      <c r="S1273" s="2"/>
      <c r="T1273" s="2"/>
      <c r="U1273" s="279">
        <f t="shared" si="451"/>
        <v>0</v>
      </c>
    </row>
    <row r="1274" spans="1:21" hidden="1" x14ac:dyDescent="0.25">
      <c r="A1274" s="30"/>
      <c r="B1274" s="24" t="s">
        <v>705</v>
      </c>
      <c r="C1274" s="15" t="s">
        <v>294</v>
      </c>
      <c r="D1274" s="2">
        <v>0</v>
      </c>
      <c r="E1274" s="2"/>
      <c r="F1274" s="2"/>
      <c r="G1274" s="2">
        <v>0</v>
      </c>
      <c r="H1274" s="2"/>
      <c r="I1274" s="2">
        <v>0</v>
      </c>
      <c r="J1274" s="2"/>
      <c r="K1274" s="60">
        <f t="shared" si="449"/>
        <v>0</v>
      </c>
      <c r="L1274" s="2"/>
      <c r="M1274" s="2"/>
      <c r="N1274" s="2"/>
      <c r="O1274" s="2"/>
      <c r="P1274" s="2"/>
      <c r="Q1274" s="2"/>
      <c r="R1274" s="2"/>
      <c r="S1274" s="2"/>
      <c r="T1274" s="2"/>
      <c r="U1274" s="279">
        <f t="shared" si="451"/>
        <v>0</v>
      </c>
    </row>
    <row r="1275" spans="1:21" hidden="1" x14ac:dyDescent="0.25">
      <c r="A1275" s="30"/>
      <c r="B1275" s="24" t="s">
        <v>706</v>
      </c>
      <c r="C1275" s="15" t="s">
        <v>550</v>
      </c>
      <c r="D1275" s="2">
        <v>0</v>
      </c>
      <c r="E1275" s="2"/>
      <c r="F1275" s="2"/>
      <c r="G1275" s="2">
        <v>0</v>
      </c>
      <c r="H1275" s="2"/>
      <c r="I1275" s="2">
        <v>0</v>
      </c>
      <c r="J1275" s="2"/>
      <c r="K1275" s="60">
        <f t="shared" si="449"/>
        <v>0</v>
      </c>
      <c r="L1275" s="2"/>
      <c r="M1275" s="2"/>
      <c r="N1275" s="2"/>
      <c r="O1275" s="2"/>
      <c r="P1275" s="2"/>
      <c r="Q1275" s="2"/>
      <c r="R1275" s="2"/>
      <c r="S1275" s="2"/>
      <c r="T1275" s="2"/>
      <c r="U1275" s="279">
        <f t="shared" si="451"/>
        <v>0</v>
      </c>
    </row>
    <row r="1276" spans="1:21" hidden="1" x14ac:dyDescent="0.25">
      <c r="A1276" s="30"/>
      <c r="B1276" s="24" t="s">
        <v>701</v>
      </c>
      <c r="C1276" s="15" t="s">
        <v>295</v>
      </c>
      <c r="D1276" s="2">
        <v>0</v>
      </c>
      <c r="E1276" s="2"/>
      <c r="F1276" s="2"/>
      <c r="G1276" s="2">
        <v>0</v>
      </c>
      <c r="H1276" s="2"/>
      <c r="I1276" s="2">
        <v>0</v>
      </c>
      <c r="J1276" s="2"/>
      <c r="K1276" s="60">
        <f t="shared" si="449"/>
        <v>0</v>
      </c>
      <c r="L1276" s="2"/>
      <c r="M1276" s="2"/>
      <c r="N1276" s="2"/>
      <c r="O1276" s="2"/>
      <c r="P1276" s="2"/>
      <c r="Q1276" s="2"/>
      <c r="R1276" s="2"/>
      <c r="S1276" s="2"/>
      <c r="T1276" s="2"/>
      <c r="U1276" s="279">
        <f t="shared" si="451"/>
        <v>0</v>
      </c>
    </row>
    <row r="1277" spans="1:21" ht="31.5" hidden="1" x14ac:dyDescent="0.25">
      <c r="A1277" s="30"/>
      <c r="B1277" s="24" t="s">
        <v>702</v>
      </c>
      <c r="C1277" s="15" t="s">
        <v>306</v>
      </c>
      <c r="D1277" s="2">
        <v>0</v>
      </c>
      <c r="E1277" s="2"/>
      <c r="F1277" s="2"/>
      <c r="G1277" s="2">
        <v>0</v>
      </c>
      <c r="H1277" s="2"/>
      <c r="I1277" s="2">
        <v>0</v>
      </c>
      <c r="J1277" s="2"/>
      <c r="K1277" s="60">
        <f t="shared" si="449"/>
        <v>0</v>
      </c>
      <c r="L1277" s="2"/>
      <c r="M1277" s="2"/>
      <c r="N1277" s="2"/>
      <c r="O1277" s="2"/>
      <c r="P1277" s="2"/>
      <c r="Q1277" s="2"/>
      <c r="R1277" s="2"/>
      <c r="S1277" s="2"/>
      <c r="T1277" s="2"/>
      <c r="U1277" s="279">
        <f t="shared" si="451"/>
        <v>0</v>
      </c>
    </row>
    <row r="1278" spans="1:21" ht="34.5" customHeight="1" x14ac:dyDescent="0.25">
      <c r="A1278" s="30" t="s">
        <v>91</v>
      </c>
      <c r="B1278" s="26" t="s">
        <v>407</v>
      </c>
      <c r="C1278" s="19" t="s">
        <v>408</v>
      </c>
      <c r="D1278" s="60">
        <v>41706.130000000005</v>
      </c>
      <c r="E1278" s="60">
        <f>+E1279+E1364</f>
        <v>35207.290000000008</v>
      </c>
      <c r="F1278" s="60">
        <v>27454.639999999999</v>
      </c>
      <c r="G1278" s="60">
        <v>34324.639999999999</v>
      </c>
      <c r="H1278" s="60">
        <f>+H1279+H1364</f>
        <v>24616.98</v>
      </c>
      <c r="I1278" s="60">
        <v>12312.07</v>
      </c>
      <c r="J1278" s="60">
        <f>+J1279+J1364</f>
        <v>0</v>
      </c>
      <c r="K1278" s="60">
        <f t="shared" si="449"/>
        <v>12312.07</v>
      </c>
      <c r="L1278" s="60">
        <f t="shared" ref="L1278:T1278" si="454">+L1279+L1364</f>
        <v>0</v>
      </c>
      <c r="M1278" s="60">
        <f>+M1279+M1364</f>
        <v>5563.04</v>
      </c>
      <c r="N1278" s="60">
        <f>+N1279+N1364</f>
        <v>5700.03</v>
      </c>
      <c r="O1278" s="60">
        <f>+O1279+O1364</f>
        <v>825</v>
      </c>
      <c r="P1278" s="60">
        <f>+P1279+P1364</f>
        <v>224</v>
      </c>
      <c r="Q1278" s="60">
        <f>+Q1279+Q1364</f>
        <v>0</v>
      </c>
      <c r="R1278" s="60">
        <f t="shared" si="454"/>
        <v>1800</v>
      </c>
      <c r="S1278" s="60">
        <f t="shared" si="454"/>
        <v>1800</v>
      </c>
      <c r="T1278" s="60">
        <f t="shared" si="454"/>
        <v>1793</v>
      </c>
      <c r="U1278" s="279">
        <f t="shared" si="451"/>
        <v>0</v>
      </c>
    </row>
    <row r="1279" spans="1:21" hidden="1" x14ac:dyDescent="0.25">
      <c r="A1279" s="30">
        <v>1</v>
      </c>
      <c r="B1279" s="13" t="s">
        <v>409</v>
      </c>
      <c r="C1279" s="18" t="s">
        <v>410</v>
      </c>
      <c r="D1279" s="60">
        <v>703</v>
      </c>
      <c r="E1279" s="60">
        <f t="shared" ref="E1279:E1295" si="455">+E1296+E1347</f>
        <v>548.15</v>
      </c>
      <c r="F1279" s="60">
        <v>0</v>
      </c>
      <c r="G1279" s="60">
        <v>0</v>
      </c>
      <c r="H1279" s="60">
        <f t="shared" ref="H1279:J1295" si="456">+H1296+H1347</f>
        <v>0</v>
      </c>
      <c r="I1279" s="60">
        <v>200</v>
      </c>
      <c r="J1279" s="60">
        <f t="shared" si="456"/>
        <v>0</v>
      </c>
      <c r="K1279" s="60">
        <f t="shared" si="449"/>
        <v>200</v>
      </c>
      <c r="L1279" s="60">
        <f t="shared" ref="L1279:T1279" si="457">+L1296+L1347</f>
        <v>0</v>
      </c>
      <c r="M1279" s="60">
        <f t="shared" si="457"/>
        <v>0</v>
      </c>
      <c r="N1279" s="60">
        <f t="shared" si="457"/>
        <v>0</v>
      </c>
      <c r="O1279" s="60">
        <f t="shared" si="457"/>
        <v>200</v>
      </c>
      <c r="P1279" s="60">
        <f t="shared" si="457"/>
        <v>0</v>
      </c>
      <c r="Q1279" s="60">
        <f t="shared" si="457"/>
        <v>0</v>
      </c>
      <c r="R1279" s="60">
        <f t="shared" si="457"/>
        <v>0</v>
      </c>
      <c r="S1279" s="60">
        <f t="shared" si="457"/>
        <v>0</v>
      </c>
      <c r="T1279" s="60">
        <f t="shared" si="457"/>
        <v>0</v>
      </c>
      <c r="U1279" s="279">
        <f t="shared" si="451"/>
        <v>0</v>
      </c>
    </row>
    <row r="1280" spans="1:21" hidden="1" x14ac:dyDescent="0.25">
      <c r="A1280" s="30"/>
      <c r="B1280" s="24" t="s">
        <v>692</v>
      </c>
      <c r="C1280" s="15" t="s">
        <v>284</v>
      </c>
      <c r="D1280" s="60">
        <v>0</v>
      </c>
      <c r="E1280" s="60">
        <f t="shared" si="455"/>
        <v>0</v>
      </c>
      <c r="F1280" s="60">
        <v>0</v>
      </c>
      <c r="G1280" s="60">
        <v>0</v>
      </c>
      <c r="H1280" s="60">
        <f t="shared" si="456"/>
        <v>0</v>
      </c>
      <c r="I1280" s="60">
        <v>0</v>
      </c>
      <c r="J1280" s="60">
        <f t="shared" si="456"/>
        <v>0</v>
      </c>
      <c r="K1280" s="60">
        <f t="shared" si="449"/>
        <v>0</v>
      </c>
      <c r="L1280" s="60">
        <f t="shared" ref="L1280:T1280" si="458">+L1297+L1348</f>
        <v>0</v>
      </c>
      <c r="M1280" s="60">
        <f t="shared" si="458"/>
        <v>0</v>
      </c>
      <c r="N1280" s="60">
        <f t="shared" si="458"/>
        <v>0</v>
      </c>
      <c r="O1280" s="60">
        <f t="shared" si="458"/>
        <v>0</v>
      </c>
      <c r="P1280" s="60">
        <f t="shared" si="458"/>
        <v>0</v>
      </c>
      <c r="Q1280" s="60">
        <f t="shared" si="458"/>
        <v>0</v>
      </c>
      <c r="R1280" s="60">
        <f t="shared" si="458"/>
        <v>0</v>
      </c>
      <c r="S1280" s="60">
        <f t="shared" si="458"/>
        <v>0</v>
      </c>
      <c r="T1280" s="60">
        <f t="shared" si="458"/>
        <v>0</v>
      </c>
      <c r="U1280" s="279">
        <f t="shared" si="451"/>
        <v>0</v>
      </c>
    </row>
    <row r="1281" spans="1:21" hidden="1" x14ac:dyDescent="0.25">
      <c r="A1281" s="30"/>
      <c r="B1281" s="24" t="s">
        <v>693</v>
      </c>
      <c r="C1281" s="15" t="s">
        <v>285</v>
      </c>
      <c r="D1281" s="60">
        <v>0</v>
      </c>
      <c r="E1281" s="60">
        <f t="shared" si="455"/>
        <v>0</v>
      </c>
      <c r="F1281" s="60">
        <v>0</v>
      </c>
      <c r="G1281" s="60">
        <v>0</v>
      </c>
      <c r="H1281" s="60">
        <f t="shared" si="456"/>
        <v>0</v>
      </c>
      <c r="I1281" s="60">
        <v>0</v>
      </c>
      <c r="J1281" s="60">
        <f t="shared" si="456"/>
        <v>0</v>
      </c>
      <c r="K1281" s="60">
        <f t="shared" si="449"/>
        <v>0</v>
      </c>
      <c r="L1281" s="60">
        <f t="shared" ref="L1281:T1281" si="459">+L1298+L1349</f>
        <v>0</v>
      </c>
      <c r="M1281" s="60">
        <f t="shared" si="459"/>
        <v>0</v>
      </c>
      <c r="N1281" s="60">
        <f t="shared" si="459"/>
        <v>0</v>
      </c>
      <c r="O1281" s="60">
        <f t="shared" si="459"/>
        <v>0</v>
      </c>
      <c r="P1281" s="60">
        <f t="shared" si="459"/>
        <v>0</v>
      </c>
      <c r="Q1281" s="60">
        <f t="shared" si="459"/>
        <v>0</v>
      </c>
      <c r="R1281" s="60">
        <f t="shared" si="459"/>
        <v>0</v>
      </c>
      <c r="S1281" s="60">
        <f t="shared" si="459"/>
        <v>0</v>
      </c>
      <c r="T1281" s="60">
        <f t="shared" si="459"/>
        <v>0</v>
      </c>
      <c r="U1281" s="279">
        <f t="shared" si="451"/>
        <v>0</v>
      </c>
    </row>
    <row r="1282" spans="1:21" hidden="1" x14ac:dyDescent="0.25">
      <c r="A1282" s="30"/>
      <c r="B1282" s="24" t="s">
        <v>695</v>
      </c>
      <c r="C1282" s="15" t="s">
        <v>286</v>
      </c>
      <c r="D1282" s="60">
        <v>0</v>
      </c>
      <c r="E1282" s="60">
        <f t="shared" si="455"/>
        <v>0</v>
      </c>
      <c r="F1282" s="60">
        <v>0</v>
      </c>
      <c r="G1282" s="60">
        <v>0</v>
      </c>
      <c r="H1282" s="60">
        <f t="shared" si="456"/>
        <v>0</v>
      </c>
      <c r="I1282" s="60">
        <v>0</v>
      </c>
      <c r="J1282" s="60">
        <f t="shared" si="456"/>
        <v>0</v>
      </c>
      <c r="K1282" s="60">
        <f t="shared" si="449"/>
        <v>0</v>
      </c>
      <c r="L1282" s="60">
        <f t="shared" ref="L1282:T1282" si="460">+L1299+L1350</f>
        <v>0</v>
      </c>
      <c r="M1282" s="60">
        <f t="shared" si="460"/>
        <v>0</v>
      </c>
      <c r="N1282" s="60">
        <f t="shared" si="460"/>
        <v>0</v>
      </c>
      <c r="O1282" s="60">
        <f t="shared" si="460"/>
        <v>0</v>
      </c>
      <c r="P1282" s="60">
        <f t="shared" si="460"/>
        <v>0</v>
      </c>
      <c r="Q1282" s="60">
        <f t="shared" si="460"/>
        <v>0</v>
      </c>
      <c r="R1282" s="60">
        <f t="shared" si="460"/>
        <v>0</v>
      </c>
      <c r="S1282" s="60">
        <f t="shared" si="460"/>
        <v>0</v>
      </c>
      <c r="T1282" s="60">
        <f t="shared" si="460"/>
        <v>0</v>
      </c>
      <c r="U1282" s="279">
        <f t="shared" si="451"/>
        <v>0</v>
      </c>
    </row>
    <row r="1283" spans="1:21" hidden="1" x14ac:dyDescent="0.25">
      <c r="A1283" s="30"/>
      <c r="B1283" s="24" t="s">
        <v>694</v>
      </c>
      <c r="C1283" s="15" t="s">
        <v>696</v>
      </c>
      <c r="D1283" s="60">
        <v>0</v>
      </c>
      <c r="E1283" s="60">
        <f t="shared" si="455"/>
        <v>0</v>
      </c>
      <c r="F1283" s="60">
        <v>0</v>
      </c>
      <c r="G1283" s="60">
        <v>0</v>
      </c>
      <c r="H1283" s="60">
        <f t="shared" si="456"/>
        <v>0</v>
      </c>
      <c r="I1283" s="60">
        <v>0</v>
      </c>
      <c r="J1283" s="60">
        <f t="shared" si="456"/>
        <v>0</v>
      </c>
      <c r="K1283" s="60">
        <f t="shared" si="449"/>
        <v>0</v>
      </c>
      <c r="L1283" s="60">
        <f t="shared" ref="L1283:T1283" si="461">+L1300+L1351</f>
        <v>0</v>
      </c>
      <c r="M1283" s="60">
        <f t="shared" si="461"/>
        <v>0</v>
      </c>
      <c r="N1283" s="60">
        <f t="shared" si="461"/>
        <v>0</v>
      </c>
      <c r="O1283" s="60">
        <f t="shared" si="461"/>
        <v>0</v>
      </c>
      <c r="P1283" s="60">
        <f t="shared" si="461"/>
        <v>0</v>
      </c>
      <c r="Q1283" s="60">
        <f t="shared" si="461"/>
        <v>0</v>
      </c>
      <c r="R1283" s="60">
        <f t="shared" si="461"/>
        <v>0</v>
      </c>
      <c r="S1283" s="60">
        <f t="shared" si="461"/>
        <v>0</v>
      </c>
      <c r="T1283" s="60">
        <f t="shared" si="461"/>
        <v>0</v>
      </c>
      <c r="U1283" s="279">
        <f t="shared" si="451"/>
        <v>0</v>
      </c>
    </row>
    <row r="1284" spans="1:21" hidden="1" x14ac:dyDescent="0.25">
      <c r="A1284" s="30"/>
      <c r="B1284" s="24" t="s">
        <v>697</v>
      </c>
      <c r="C1284" s="15" t="s">
        <v>287</v>
      </c>
      <c r="D1284" s="60">
        <v>0</v>
      </c>
      <c r="E1284" s="60">
        <f t="shared" si="455"/>
        <v>0</v>
      </c>
      <c r="F1284" s="60">
        <v>0</v>
      </c>
      <c r="G1284" s="60">
        <v>0</v>
      </c>
      <c r="H1284" s="60">
        <f t="shared" si="456"/>
        <v>0</v>
      </c>
      <c r="I1284" s="60">
        <v>0</v>
      </c>
      <c r="J1284" s="60">
        <f t="shared" si="456"/>
        <v>0</v>
      </c>
      <c r="K1284" s="60">
        <f t="shared" si="449"/>
        <v>0</v>
      </c>
      <c r="L1284" s="60">
        <f t="shared" ref="L1284:T1284" si="462">+L1301+L1352</f>
        <v>0</v>
      </c>
      <c r="M1284" s="60">
        <f t="shared" si="462"/>
        <v>0</v>
      </c>
      <c r="N1284" s="60">
        <f t="shared" si="462"/>
        <v>0</v>
      </c>
      <c r="O1284" s="60">
        <f t="shared" si="462"/>
        <v>0</v>
      </c>
      <c r="P1284" s="60">
        <f t="shared" si="462"/>
        <v>0</v>
      </c>
      <c r="Q1284" s="60">
        <f t="shared" si="462"/>
        <v>0</v>
      </c>
      <c r="R1284" s="60">
        <f t="shared" si="462"/>
        <v>0</v>
      </c>
      <c r="S1284" s="60">
        <f t="shared" si="462"/>
        <v>0</v>
      </c>
      <c r="T1284" s="60">
        <f t="shared" si="462"/>
        <v>0</v>
      </c>
      <c r="U1284" s="279">
        <f t="shared" si="451"/>
        <v>0</v>
      </c>
    </row>
    <row r="1285" spans="1:21" hidden="1" x14ac:dyDescent="0.25">
      <c r="A1285" s="30"/>
      <c r="B1285" s="24" t="s">
        <v>708</v>
      </c>
      <c r="C1285" s="15" t="s">
        <v>288</v>
      </c>
      <c r="D1285" s="60">
        <v>0</v>
      </c>
      <c r="E1285" s="60">
        <f t="shared" si="455"/>
        <v>0</v>
      </c>
      <c r="F1285" s="60">
        <v>0</v>
      </c>
      <c r="G1285" s="60">
        <v>0</v>
      </c>
      <c r="H1285" s="60">
        <f t="shared" si="456"/>
        <v>0</v>
      </c>
      <c r="I1285" s="60">
        <v>0</v>
      </c>
      <c r="J1285" s="60">
        <f t="shared" si="456"/>
        <v>0</v>
      </c>
      <c r="K1285" s="60">
        <f t="shared" si="449"/>
        <v>0</v>
      </c>
      <c r="L1285" s="60">
        <f t="shared" ref="L1285:T1285" si="463">+L1302+L1353</f>
        <v>0</v>
      </c>
      <c r="M1285" s="60">
        <f t="shared" si="463"/>
        <v>0</v>
      </c>
      <c r="N1285" s="60">
        <f t="shared" si="463"/>
        <v>0</v>
      </c>
      <c r="O1285" s="60">
        <f t="shared" si="463"/>
        <v>0</v>
      </c>
      <c r="P1285" s="60">
        <f t="shared" si="463"/>
        <v>0</v>
      </c>
      <c r="Q1285" s="60">
        <f t="shared" si="463"/>
        <v>0</v>
      </c>
      <c r="R1285" s="60">
        <f t="shared" si="463"/>
        <v>0</v>
      </c>
      <c r="S1285" s="60">
        <f t="shared" si="463"/>
        <v>0</v>
      </c>
      <c r="T1285" s="60">
        <f t="shared" si="463"/>
        <v>0</v>
      </c>
      <c r="U1285" s="279">
        <f t="shared" si="451"/>
        <v>0</v>
      </c>
    </row>
    <row r="1286" spans="1:21" hidden="1" x14ac:dyDescent="0.25">
      <c r="A1286" s="30"/>
      <c r="B1286" s="24" t="s">
        <v>698</v>
      </c>
      <c r="C1286" s="15" t="s">
        <v>289</v>
      </c>
      <c r="D1286" s="60">
        <v>0</v>
      </c>
      <c r="E1286" s="60">
        <f t="shared" si="455"/>
        <v>0</v>
      </c>
      <c r="F1286" s="60">
        <v>0</v>
      </c>
      <c r="G1286" s="60">
        <v>0</v>
      </c>
      <c r="H1286" s="60">
        <f t="shared" si="456"/>
        <v>0</v>
      </c>
      <c r="I1286" s="60">
        <v>0</v>
      </c>
      <c r="J1286" s="60">
        <f t="shared" si="456"/>
        <v>0</v>
      </c>
      <c r="K1286" s="60">
        <f t="shared" si="449"/>
        <v>0</v>
      </c>
      <c r="L1286" s="60">
        <f t="shared" ref="L1286:T1286" si="464">+L1303+L1354</f>
        <v>0</v>
      </c>
      <c r="M1286" s="60">
        <f t="shared" si="464"/>
        <v>0</v>
      </c>
      <c r="N1286" s="60">
        <f t="shared" si="464"/>
        <v>0</v>
      </c>
      <c r="O1286" s="60">
        <f t="shared" si="464"/>
        <v>0</v>
      </c>
      <c r="P1286" s="60">
        <f t="shared" si="464"/>
        <v>0</v>
      </c>
      <c r="Q1286" s="60">
        <f t="shared" si="464"/>
        <v>0</v>
      </c>
      <c r="R1286" s="60">
        <f t="shared" si="464"/>
        <v>0</v>
      </c>
      <c r="S1286" s="60">
        <f t="shared" si="464"/>
        <v>0</v>
      </c>
      <c r="T1286" s="60">
        <f t="shared" si="464"/>
        <v>0</v>
      </c>
      <c r="U1286" s="279">
        <f t="shared" si="451"/>
        <v>0</v>
      </c>
    </row>
    <row r="1287" spans="1:21" ht="31.5" hidden="1" x14ac:dyDescent="0.25">
      <c r="A1287" s="30"/>
      <c r="B1287" s="24" t="s">
        <v>703</v>
      </c>
      <c r="C1287" s="15" t="s">
        <v>290</v>
      </c>
      <c r="D1287" s="60">
        <v>0</v>
      </c>
      <c r="E1287" s="60">
        <f t="shared" si="455"/>
        <v>0</v>
      </c>
      <c r="F1287" s="60">
        <v>0</v>
      </c>
      <c r="G1287" s="60">
        <v>0</v>
      </c>
      <c r="H1287" s="60">
        <f t="shared" si="456"/>
        <v>0</v>
      </c>
      <c r="I1287" s="60">
        <v>0</v>
      </c>
      <c r="J1287" s="60">
        <f t="shared" si="456"/>
        <v>0</v>
      </c>
      <c r="K1287" s="60">
        <f t="shared" si="449"/>
        <v>0</v>
      </c>
      <c r="L1287" s="60">
        <f t="shared" ref="L1287:T1287" si="465">+L1304+L1355</f>
        <v>0</v>
      </c>
      <c r="M1287" s="60">
        <f t="shared" si="465"/>
        <v>0</v>
      </c>
      <c r="N1287" s="60">
        <f t="shared" si="465"/>
        <v>0</v>
      </c>
      <c r="O1287" s="60">
        <f t="shared" si="465"/>
        <v>0</v>
      </c>
      <c r="P1287" s="60">
        <f t="shared" si="465"/>
        <v>0</v>
      </c>
      <c r="Q1287" s="60">
        <f t="shared" si="465"/>
        <v>0</v>
      </c>
      <c r="R1287" s="60">
        <f t="shared" si="465"/>
        <v>0</v>
      </c>
      <c r="S1287" s="60">
        <f t="shared" si="465"/>
        <v>0</v>
      </c>
      <c r="T1287" s="60">
        <f t="shared" si="465"/>
        <v>0</v>
      </c>
      <c r="U1287" s="279">
        <f t="shared" si="451"/>
        <v>0</v>
      </c>
    </row>
    <row r="1288" spans="1:21" hidden="1" x14ac:dyDescent="0.25">
      <c r="A1288" s="30"/>
      <c r="B1288" s="24" t="s">
        <v>699</v>
      </c>
      <c r="C1288" s="15" t="s">
        <v>291</v>
      </c>
      <c r="D1288" s="60">
        <v>0</v>
      </c>
      <c r="E1288" s="60">
        <f t="shared" si="455"/>
        <v>0</v>
      </c>
      <c r="F1288" s="60">
        <v>0</v>
      </c>
      <c r="G1288" s="60">
        <v>0</v>
      </c>
      <c r="H1288" s="60">
        <f t="shared" si="456"/>
        <v>0</v>
      </c>
      <c r="I1288" s="60">
        <v>0</v>
      </c>
      <c r="J1288" s="60">
        <f t="shared" si="456"/>
        <v>0</v>
      </c>
      <c r="K1288" s="60">
        <f t="shared" si="449"/>
        <v>0</v>
      </c>
      <c r="L1288" s="60">
        <f t="shared" ref="L1288:T1288" si="466">+L1305+L1356</f>
        <v>0</v>
      </c>
      <c r="M1288" s="60">
        <f t="shared" si="466"/>
        <v>0</v>
      </c>
      <c r="N1288" s="60">
        <f t="shared" si="466"/>
        <v>0</v>
      </c>
      <c r="O1288" s="60">
        <f t="shared" si="466"/>
        <v>0</v>
      </c>
      <c r="P1288" s="60">
        <f t="shared" si="466"/>
        <v>0</v>
      </c>
      <c r="Q1288" s="60">
        <f t="shared" si="466"/>
        <v>0</v>
      </c>
      <c r="R1288" s="60">
        <f t="shared" si="466"/>
        <v>0</v>
      </c>
      <c r="S1288" s="60">
        <f t="shared" si="466"/>
        <v>0</v>
      </c>
      <c r="T1288" s="60">
        <f t="shared" si="466"/>
        <v>0</v>
      </c>
      <c r="U1288" s="279">
        <f t="shared" si="451"/>
        <v>0</v>
      </c>
    </row>
    <row r="1289" spans="1:21" ht="31.5" hidden="1" x14ac:dyDescent="0.25">
      <c r="A1289" s="30"/>
      <c r="B1289" s="24" t="s">
        <v>950</v>
      </c>
      <c r="C1289" s="15" t="s">
        <v>949</v>
      </c>
      <c r="D1289" s="187">
        <v>0</v>
      </c>
      <c r="E1289" s="60">
        <f t="shared" si="455"/>
        <v>0</v>
      </c>
      <c r="F1289" s="60">
        <v>0</v>
      </c>
      <c r="G1289" s="60">
        <v>0</v>
      </c>
      <c r="H1289" s="60">
        <f t="shared" si="456"/>
        <v>0</v>
      </c>
      <c r="I1289" s="60">
        <v>0</v>
      </c>
      <c r="J1289" s="60">
        <f t="shared" si="456"/>
        <v>0</v>
      </c>
      <c r="K1289" s="60">
        <f t="shared" si="449"/>
        <v>0</v>
      </c>
      <c r="L1289" s="60">
        <f t="shared" ref="L1289:T1289" si="467">+L1306+L1357</f>
        <v>0</v>
      </c>
      <c r="M1289" s="60">
        <f t="shared" si="467"/>
        <v>0</v>
      </c>
      <c r="N1289" s="60">
        <f t="shared" si="467"/>
        <v>0</v>
      </c>
      <c r="O1289" s="60">
        <f t="shared" si="467"/>
        <v>0</v>
      </c>
      <c r="P1289" s="60">
        <f t="shared" si="467"/>
        <v>0</v>
      </c>
      <c r="Q1289" s="60">
        <f t="shared" si="467"/>
        <v>0</v>
      </c>
      <c r="R1289" s="60">
        <f t="shared" si="467"/>
        <v>0</v>
      </c>
      <c r="S1289" s="60">
        <f t="shared" si="467"/>
        <v>0</v>
      </c>
      <c r="T1289" s="60">
        <f t="shared" si="467"/>
        <v>0</v>
      </c>
      <c r="U1289" s="279">
        <f t="shared" si="451"/>
        <v>0</v>
      </c>
    </row>
    <row r="1290" spans="1:21" hidden="1" x14ac:dyDescent="0.25">
      <c r="A1290" s="30"/>
      <c r="B1290" s="24" t="s">
        <v>700</v>
      </c>
      <c r="C1290" s="15" t="s">
        <v>292</v>
      </c>
      <c r="D1290" s="60">
        <v>0</v>
      </c>
      <c r="E1290" s="60">
        <f t="shared" si="455"/>
        <v>0</v>
      </c>
      <c r="F1290" s="60">
        <v>0</v>
      </c>
      <c r="G1290" s="60">
        <v>0</v>
      </c>
      <c r="H1290" s="60">
        <f t="shared" si="456"/>
        <v>0</v>
      </c>
      <c r="I1290" s="60">
        <v>0</v>
      </c>
      <c r="J1290" s="60">
        <f t="shared" si="456"/>
        <v>0</v>
      </c>
      <c r="K1290" s="60">
        <f t="shared" si="449"/>
        <v>0</v>
      </c>
      <c r="L1290" s="60">
        <f t="shared" ref="L1290:T1290" si="468">+L1307+L1358</f>
        <v>0</v>
      </c>
      <c r="M1290" s="60">
        <f t="shared" si="468"/>
        <v>0</v>
      </c>
      <c r="N1290" s="60">
        <f t="shared" si="468"/>
        <v>0</v>
      </c>
      <c r="O1290" s="60">
        <f t="shared" si="468"/>
        <v>0</v>
      </c>
      <c r="P1290" s="60">
        <f t="shared" si="468"/>
        <v>0</v>
      </c>
      <c r="Q1290" s="60">
        <f t="shared" si="468"/>
        <v>0</v>
      </c>
      <c r="R1290" s="60">
        <f t="shared" si="468"/>
        <v>0</v>
      </c>
      <c r="S1290" s="60">
        <f t="shared" si="468"/>
        <v>0</v>
      </c>
      <c r="T1290" s="60">
        <f t="shared" si="468"/>
        <v>0</v>
      </c>
      <c r="U1290" s="279">
        <f t="shared" si="451"/>
        <v>0</v>
      </c>
    </row>
    <row r="1291" spans="1:21" hidden="1" x14ac:dyDescent="0.25">
      <c r="A1291" s="30"/>
      <c r="B1291" s="24" t="s">
        <v>704</v>
      </c>
      <c r="C1291" s="15" t="s">
        <v>293</v>
      </c>
      <c r="D1291" s="60">
        <v>703</v>
      </c>
      <c r="E1291" s="60">
        <f t="shared" si="455"/>
        <v>548.15</v>
      </c>
      <c r="F1291" s="60">
        <v>0</v>
      </c>
      <c r="G1291" s="60">
        <v>0</v>
      </c>
      <c r="H1291" s="60">
        <f t="shared" si="456"/>
        <v>0</v>
      </c>
      <c r="I1291" s="60">
        <v>200</v>
      </c>
      <c r="J1291" s="60">
        <f t="shared" si="456"/>
        <v>0</v>
      </c>
      <c r="K1291" s="60">
        <f t="shared" ref="K1291:K1354" si="469">+I1291+J1291</f>
        <v>200</v>
      </c>
      <c r="L1291" s="60">
        <f t="shared" ref="L1291:T1291" si="470">+L1308+L1359</f>
        <v>0</v>
      </c>
      <c r="M1291" s="60">
        <f t="shared" si="470"/>
        <v>0</v>
      </c>
      <c r="N1291" s="60">
        <f t="shared" si="470"/>
        <v>0</v>
      </c>
      <c r="O1291" s="60">
        <f t="shared" si="470"/>
        <v>200</v>
      </c>
      <c r="P1291" s="60">
        <f t="shared" si="470"/>
        <v>0</v>
      </c>
      <c r="Q1291" s="60">
        <f t="shared" si="470"/>
        <v>0</v>
      </c>
      <c r="R1291" s="60">
        <f t="shared" si="470"/>
        <v>0</v>
      </c>
      <c r="S1291" s="60">
        <f t="shared" si="470"/>
        <v>0</v>
      </c>
      <c r="T1291" s="60">
        <f t="shared" si="470"/>
        <v>0</v>
      </c>
      <c r="U1291" s="279">
        <f t="shared" ref="U1291:U1354" si="471">+K1291-M1291-N1291-O1291-P1291</f>
        <v>0</v>
      </c>
    </row>
    <row r="1292" spans="1:21" hidden="1" x14ac:dyDescent="0.25">
      <c r="A1292" s="30"/>
      <c r="B1292" s="24" t="s">
        <v>705</v>
      </c>
      <c r="C1292" s="15" t="s">
        <v>294</v>
      </c>
      <c r="D1292" s="60">
        <v>0</v>
      </c>
      <c r="E1292" s="60">
        <f t="shared" si="455"/>
        <v>0</v>
      </c>
      <c r="F1292" s="60">
        <v>0</v>
      </c>
      <c r="G1292" s="60">
        <v>0</v>
      </c>
      <c r="H1292" s="60">
        <f t="shared" si="456"/>
        <v>0</v>
      </c>
      <c r="I1292" s="60">
        <v>0</v>
      </c>
      <c r="J1292" s="60">
        <f t="shared" si="456"/>
        <v>0</v>
      </c>
      <c r="K1292" s="60">
        <f t="shared" si="469"/>
        <v>0</v>
      </c>
      <c r="L1292" s="60">
        <f t="shared" ref="L1292:T1292" si="472">+L1309+L1360</f>
        <v>0</v>
      </c>
      <c r="M1292" s="60">
        <f t="shared" si="472"/>
        <v>0</v>
      </c>
      <c r="N1292" s="60">
        <f t="shared" si="472"/>
        <v>0</v>
      </c>
      <c r="O1292" s="60">
        <f t="shared" si="472"/>
        <v>0</v>
      </c>
      <c r="P1292" s="60">
        <f t="shared" si="472"/>
        <v>0</v>
      </c>
      <c r="Q1292" s="60">
        <f t="shared" si="472"/>
        <v>0</v>
      </c>
      <c r="R1292" s="60">
        <f t="shared" si="472"/>
        <v>0</v>
      </c>
      <c r="S1292" s="60">
        <f t="shared" si="472"/>
        <v>0</v>
      </c>
      <c r="T1292" s="60">
        <f t="shared" si="472"/>
        <v>0</v>
      </c>
      <c r="U1292" s="279">
        <f t="shared" si="471"/>
        <v>0</v>
      </c>
    </row>
    <row r="1293" spans="1:21" hidden="1" x14ac:dyDescent="0.25">
      <c r="A1293" s="30"/>
      <c r="B1293" s="24" t="s">
        <v>706</v>
      </c>
      <c r="C1293" s="15" t="s">
        <v>550</v>
      </c>
      <c r="D1293" s="60">
        <v>0</v>
      </c>
      <c r="E1293" s="60">
        <f t="shared" si="455"/>
        <v>0</v>
      </c>
      <c r="F1293" s="60">
        <v>0</v>
      </c>
      <c r="G1293" s="60">
        <v>0</v>
      </c>
      <c r="H1293" s="60">
        <f t="shared" si="456"/>
        <v>0</v>
      </c>
      <c r="I1293" s="60">
        <v>0</v>
      </c>
      <c r="J1293" s="60">
        <f t="shared" si="456"/>
        <v>0</v>
      </c>
      <c r="K1293" s="60">
        <f t="shared" si="469"/>
        <v>0</v>
      </c>
      <c r="L1293" s="60">
        <f t="shared" ref="L1293:T1293" si="473">+L1310+L1361</f>
        <v>0</v>
      </c>
      <c r="M1293" s="60">
        <f t="shared" si="473"/>
        <v>0</v>
      </c>
      <c r="N1293" s="60">
        <f t="shared" si="473"/>
        <v>0</v>
      </c>
      <c r="O1293" s="60">
        <f t="shared" si="473"/>
        <v>0</v>
      </c>
      <c r="P1293" s="60">
        <f t="shared" si="473"/>
        <v>0</v>
      </c>
      <c r="Q1293" s="60">
        <f t="shared" si="473"/>
        <v>0</v>
      </c>
      <c r="R1293" s="60">
        <f t="shared" si="473"/>
        <v>0</v>
      </c>
      <c r="S1293" s="60">
        <f t="shared" si="473"/>
        <v>0</v>
      </c>
      <c r="T1293" s="60">
        <f t="shared" si="473"/>
        <v>0</v>
      </c>
      <c r="U1293" s="279">
        <f t="shared" si="471"/>
        <v>0</v>
      </c>
    </row>
    <row r="1294" spans="1:21" hidden="1" x14ac:dyDescent="0.25">
      <c r="A1294" s="30"/>
      <c r="B1294" s="24" t="s">
        <v>701</v>
      </c>
      <c r="C1294" s="15" t="s">
        <v>295</v>
      </c>
      <c r="D1294" s="60">
        <v>0</v>
      </c>
      <c r="E1294" s="60">
        <f t="shared" si="455"/>
        <v>0</v>
      </c>
      <c r="F1294" s="60">
        <v>0</v>
      </c>
      <c r="G1294" s="60">
        <v>0</v>
      </c>
      <c r="H1294" s="60">
        <f t="shared" si="456"/>
        <v>0</v>
      </c>
      <c r="I1294" s="60">
        <v>0</v>
      </c>
      <c r="J1294" s="60">
        <f t="shared" si="456"/>
        <v>0</v>
      </c>
      <c r="K1294" s="60">
        <f t="shared" si="469"/>
        <v>0</v>
      </c>
      <c r="L1294" s="60">
        <f t="shared" ref="L1294:T1294" si="474">+L1311+L1362</f>
        <v>0</v>
      </c>
      <c r="M1294" s="60">
        <f t="shared" si="474"/>
        <v>0</v>
      </c>
      <c r="N1294" s="60">
        <f t="shared" si="474"/>
        <v>0</v>
      </c>
      <c r="O1294" s="60">
        <f t="shared" si="474"/>
        <v>0</v>
      </c>
      <c r="P1294" s="60">
        <f t="shared" si="474"/>
        <v>0</v>
      </c>
      <c r="Q1294" s="60">
        <f t="shared" si="474"/>
        <v>0</v>
      </c>
      <c r="R1294" s="60">
        <f t="shared" si="474"/>
        <v>0</v>
      </c>
      <c r="S1294" s="60">
        <f t="shared" si="474"/>
        <v>0</v>
      </c>
      <c r="T1294" s="60">
        <f t="shared" si="474"/>
        <v>0</v>
      </c>
      <c r="U1294" s="279">
        <f t="shared" si="471"/>
        <v>0</v>
      </c>
    </row>
    <row r="1295" spans="1:21" ht="31.5" hidden="1" x14ac:dyDescent="0.25">
      <c r="A1295" s="30"/>
      <c r="B1295" s="24" t="s">
        <v>702</v>
      </c>
      <c r="C1295" s="15" t="s">
        <v>306</v>
      </c>
      <c r="D1295" s="60">
        <v>0</v>
      </c>
      <c r="E1295" s="60">
        <f t="shared" si="455"/>
        <v>0</v>
      </c>
      <c r="F1295" s="60">
        <v>0</v>
      </c>
      <c r="G1295" s="60">
        <v>0</v>
      </c>
      <c r="H1295" s="60">
        <f t="shared" si="456"/>
        <v>0</v>
      </c>
      <c r="I1295" s="60">
        <v>0</v>
      </c>
      <c r="J1295" s="60">
        <f t="shared" si="456"/>
        <v>0</v>
      </c>
      <c r="K1295" s="60">
        <f t="shared" si="469"/>
        <v>0</v>
      </c>
      <c r="L1295" s="60">
        <f t="shared" ref="L1295:T1295" si="475">+L1312+L1363</f>
        <v>0</v>
      </c>
      <c r="M1295" s="60">
        <f t="shared" si="475"/>
        <v>0</v>
      </c>
      <c r="N1295" s="60">
        <f t="shared" si="475"/>
        <v>0</v>
      </c>
      <c r="O1295" s="60">
        <f t="shared" si="475"/>
        <v>0</v>
      </c>
      <c r="P1295" s="60">
        <f t="shared" si="475"/>
        <v>0</v>
      </c>
      <c r="Q1295" s="60">
        <f t="shared" si="475"/>
        <v>0</v>
      </c>
      <c r="R1295" s="60">
        <f t="shared" si="475"/>
        <v>0</v>
      </c>
      <c r="S1295" s="60">
        <f t="shared" si="475"/>
        <v>0</v>
      </c>
      <c r="T1295" s="60">
        <f t="shared" si="475"/>
        <v>0</v>
      </c>
      <c r="U1295" s="279">
        <f t="shared" si="471"/>
        <v>0</v>
      </c>
    </row>
    <row r="1296" spans="1:21" s="4" customFormat="1" hidden="1" x14ac:dyDescent="0.25">
      <c r="A1296" s="30" t="s">
        <v>21</v>
      </c>
      <c r="B1296" s="66" t="s">
        <v>34</v>
      </c>
      <c r="C1296" s="18" t="s">
        <v>33</v>
      </c>
      <c r="D1296" s="60">
        <v>363</v>
      </c>
      <c r="E1296" s="60">
        <f t="shared" ref="E1296:E1312" si="476">+E1313+E1330</f>
        <v>360.18</v>
      </c>
      <c r="F1296" s="60">
        <v>0</v>
      </c>
      <c r="G1296" s="60">
        <v>0</v>
      </c>
      <c r="H1296" s="60">
        <f t="shared" ref="H1296:J1312" si="477">+H1313+H1330</f>
        <v>0</v>
      </c>
      <c r="I1296" s="60">
        <v>200</v>
      </c>
      <c r="J1296" s="60">
        <f t="shared" si="477"/>
        <v>0</v>
      </c>
      <c r="K1296" s="60">
        <f t="shared" si="469"/>
        <v>200</v>
      </c>
      <c r="L1296" s="60">
        <f t="shared" ref="L1296:T1296" si="478">+L1313+L1330</f>
        <v>0</v>
      </c>
      <c r="M1296" s="60">
        <f t="shared" si="478"/>
        <v>0</v>
      </c>
      <c r="N1296" s="60">
        <f t="shared" si="478"/>
        <v>0</v>
      </c>
      <c r="O1296" s="60">
        <f t="shared" si="478"/>
        <v>200</v>
      </c>
      <c r="P1296" s="60">
        <f t="shared" si="478"/>
        <v>0</v>
      </c>
      <c r="Q1296" s="60">
        <f t="shared" si="478"/>
        <v>0</v>
      </c>
      <c r="R1296" s="60">
        <f t="shared" si="478"/>
        <v>0</v>
      </c>
      <c r="S1296" s="60">
        <f t="shared" si="478"/>
        <v>0</v>
      </c>
      <c r="T1296" s="60">
        <f t="shared" si="478"/>
        <v>0</v>
      </c>
      <c r="U1296" s="279">
        <f t="shared" si="471"/>
        <v>0</v>
      </c>
    </row>
    <row r="1297" spans="1:21" hidden="1" x14ac:dyDescent="0.25">
      <c r="A1297" s="30"/>
      <c r="B1297" s="24" t="s">
        <v>692</v>
      </c>
      <c r="C1297" s="15" t="s">
        <v>284</v>
      </c>
      <c r="D1297" s="60">
        <v>0</v>
      </c>
      <c r="E1297" s="60">
        <f t="shared" si="476"/>
        <v>0</v>
      </c>
      <c r="F1297" s="60">
        <v>0</v>
      </c>
      <c r="G1297" s="60">
        <v>0</v>
      </c>
      <c r="H1297" s="60">
        <f t="shared" si="477"/>
        <v>0</v>
      </c>
      <c r="I1297" s="60">
        <v>0</v>
      </c>
      <c r="J1297" s="60">
        <f t="shared" si="477"/>
        <v>0</v>
      </c>
      <c r="K1297" s="60">
        <f t="shared" si="469"/>
        <v>0</v>
      </c>
      <c r="L1297" s="60">
        <f t="shared" ref="L1297:T1297" si="479">+L1314+L1331</f>
        <v>0</v>
      </c>
      <c r="M1297" s="60">
        <f t="shared" si="479"/>
        <v>0</v>
      </c>
      <c r="N1297" s="60">
        <f t="shared" si="479"/>
        <v>0</v>
      </c>
      <c r="O1297" s="60">
        <f t="shared" si="479"/>
        <v>0</v>
      </c>
      <c r="P1297" s="60">
        <f t="shared" si="479"/>
        <v>0</v>
      </c>
      <c r="Q1297" s="60">
        <f t="shared" si="479"/>
        <v>0</v>
      </c>
      <c r="R1297" s="60">
        <f t="shared" si="479"/>
        <v>0</v>
      </c>
      <c r="S1297" s="60">
        <f t="shared" si="479"/>
        <v>0</v>
      </c>
      <c r="T1297" s="60">
        <f t="shared" si="479"/>
        <v>0</v>
      </c>
      <c r="U1297" s="279">
        <f t="shared" si="471"/>
        <v>0</v>
      </c>
    </row>
    <row r="1298" spans="1:21" hidden="1" x14ac:dyDescent="0.25">
      <c r="A1298" s="30"/>
      <c r="B1298" s="24" t="s">
        <v>693</v>
      </c>
      <c r="C1298" s="15" t="s">
        <v>285</v>
      </c>
      <c r="D1298" s="60">
        <v>0</v>
      </c>
      <c r="E1298" s="60">
        <f t="shared" si="476"/>
        <v>0</v>
      </c>
      <c r="F1298" s="60">
        <v>0</v>
      </c>
      <c r="G1298" s="60">
        <v>0</v>
      </c>
      <c r="H1298" s="60">
        <f t="shared" si="477"/>
        <v>0</v>
      </c>
      <c r="I1298" s="60">
        <v>0</v>
      </c>
      <c r="J1298" s="60">
        <f t="shared" si="477"/>
        <v>0</v>
      </c>
      <c r="K1298" s="60">
        <f t="shared" si="469"/>
        <v>0</v>
      </c>
      <c r="L1298" s="60">
        <f t="shared" ref="L1298:T1298" si="480">+L1315+L1332</f>
        <v>0</v>
      </c>
      <c r="M1298" s="60">
        <f t="shared" si="480"/>
        <v>0</v>
      </c>
      <c r="N1298" s="60">
        <f t="shared" si="480"/>
        <v>0</v>
      </c>
      <c r="O1298" s="60">
        <f t="shared" si="480"/>
        <v>0</v>
      </c>
      <c r="P1298" s="60">
        <f t="shared" si="480"/>
        <v>0</v>
      </c>
      <c r="Q1298" s="60">
        <f t="shared" si="480"/>
        <v>0</v>
      </c>
      <c r="R1298" s="60">
        <f t="shared" si="480"/>
        <v>0</v>
      </c>
      <c r="S1298" s="60">
        <f t="shared" si="480"/>
        <v>0</v>
      </c>
      <c r="T1298" s="60">
        <f t="shared" si="480"/>
        <v>0</v>
      </c>
      <c r="U1298" s="279">
        <f t="shared" si="471"/>
        <v>0</v>
      </c>
    </row>
    <row r="1299" spans="1:21" hidden="1" x14ac:dyDescent="0.25">
      <c r="A1299" s="30"/>
      <c r="B1299" s="24" t="s">
        <v>695</v>
      </c>
      <c r="C1299" s="15" t="s">
        <v>286</v>
      </c>
      <c r="D1299" s="60">
        <v>0</v>
      </c>
      <c r="E1299" s="60">
        <f t="shared" si="476"/>
        <v>0</v>
      </c>
      <c r="F1299" s="60">
        <v>0</v>
      </c>
      <c r="G1299" s="60">
        <v>0</v>
      </c>
      <c r="H1299" s="60">
        <f t="shared" si="477"/>
        <v>0</v>
      </c>
      <c r="I1299" s="60">
        <v>0</v>
      </c>
      <c r="J1299" s="60">
        <f t="shared" si="477"/>
        <v>0</v>
      </c>
      <c r="K1299" s="60">
        <f t="shared" si="469"/>
        <v>0</v>
      </c>
      <c r="L1299" s="60">
        <f t="shared" ref="L1299:T1299" si="481">+L1316+L1333</f>
        <v>0</v>
      </c>
      <c r="M1299" s="60">
        <f t="shared" si="481"/>
        <v>0</v>
      </c>
      <c r="N1299" s="60">
        <f t="shared" si="481"/>
        <v>0</v>
      </c>
      <c r="O1299" s="60">
        <f t="shared" si="481"/>
        <v>0</v>
      </c>
      <c r="P1299" s="60">
        <f t="shared" si="481"/>
        <v>0</v>
      </c>
      <c r="Q1299" s="60">
        <f t="shared" si="481"/>
        <v>0</v>
      </c>
      <c r="R1299" s="60">
        <f t="shared" si="481"/>
        <v>0</v>
      </c>
      <c r="S1299" s="60">
        <f t="shared" si="481"/>
        <v>0</v>
      </c>
      <c r="T1299" s="60">
        <f t="shared" si="481"/>
        <v>0</v>
      </c>
      <c r="U1299" s="279">
        <f t="shared" si="471"/>
        <v>0</v>
      </c>
    </row>
    <row r="1300" spans="1:21" hidden="1" x14ac:dyDescent="0.25">
      <c r="A1300" s="30"/>
      <c r="B1300" s="24" t="s">
        <v>694</v>
      </c>
      <c r="C1300" s="15" t="s">
        <v>696</v>
      </c>
      <c r="D1300" s="60">
        <v>0</v>
      </c>
      <c r="E1300" s="60">
        <f t="shared" si="476"/>
        <v>0</v>
      </c>
      <c r="F1300" s="60">
        <v>0</v>
      </c>
      <c r="G1300" s="60">
        <v>0</v>
      </c>
      <c r="H1300" s="60">
        <f t="shared" si="477"/>
        <v>0</v>
      </c>
      <c r="I1300" s="60">
        <v>0</v>
      </c>
      <c r="J1300" s="60">
        <f t="shared" si="477"/>
        <v>0</v>
      </c>
      <c r="K1300" s="60">
        <f t="shared" si="469"/>
        <v>0</v>
      </c>
      <c r="L1300" s="60">
        <f t="shared" ref="L1300:T1300" si="482">+L1317+L1334</f>
        <v>0</v>
      </c>
      <c r="M1300" s="60">
        <f t="shared" si="482"/>
        <v>0</v>
      </c>
      <c r="N1300" s="60">
        <f t="shared" si="482"/>
        <v>0</v>
      </c>
      <c r="O1300" s="60">
        <f t="shared" si="482"/>
        <v>0</v>
      </c>
      <c r="P1300" s="60">
        <f t="shared" si="482"/>
        <v>0</v>
      </c>
      <c r="Q1300" s="60">
        <f t="shared" si="482"/>
        <v>0</v>
      </c>
      <c r="R1300" s="60">
        <f t="shared" si="482"/>
        <v>0</v>
      </c>
      <c r="S1300" s="60">
        <f t="shared" si="482"/>
        <v>0</v>
      </c>
      <c r="T1300" s="60">
        <f t="shared" si="482"/>
        <v>0</v>
      </c>
      <c r="U1300" s="279">
        <f t="shared" si="471"/>
        <v>0</v>
      </c>
    </row>
    <row r="1301" spans="1:21" hidden="1" x14ac:dyDescent="0.25">
      <c r="A1301" s="30"/>
      <c r="B1301" s="24" t="s">
        <v>697</v>
      </c>
      <c r="C1301" s="15" t="s">
        <v>287</v>
      </c>
      <c r="D1301" s="60">
        <v>0</v>
      </c>
      <c r="E1301" s="60">
        <f t="shared" si="476"/>
        <v>0</v>
      </c>
      <c r="F1301" s="60">
        <v>0</v>
      </c>
      <c r="G1301" s="60">
        <v>0</v>
      </c>
      <c r="H1301" s="60">
        <f t="shared" si="477"/>
        <v>0</v>
      </c>
      <c r="I1301" s="60">
        <v>0</v>
      </c>
      <c r="J1301" s="60">
        <f t="shared" si="477"/>
        <v>0</v>
      </c>
      <c r="K1301" s="60">
        <f t="shared" si="469"/>
        <v>0</v>
      </c>
      <c r="L1301" s="60">
        <f t="shared" ref="L1301:T1301" si="483">+L1318+L1335</f>
        <v>0</v>
      </c>
      <c r="M1301" s="60">
        <f t="shared" si="483"/>
        <v>0</v>
      </c>
      <c r="N1301" s="60">
        <f t="shared" si="483"/>
        <v>0</v>
      </c>
      <c r="O1301" s="60">
        <f t="shared" si="483"/>
        <v>0</v>
      </c>
      <c r="P1301" s="60">
        <f t="shared" si="483"/>
        <v>0</v>
      </c>
      <c r="Q1301" s="60">
        <f t="shared" si="483"/>
        <v>0</v>
      </c>
      <c r="R1301" s="60">
        <f t="shared" si="483"/>
        <v>0</v>
      </c>
      <c r="S1301" s="60">
        <f t="shared" si="483"/>
        <v>0</v>
      </c>
      <c r="T1301" s="60">
        <f t="shared" si="483"/>
        <v>0</v>
      </c>
      <c r="U1301" s="279">
        <f t="shared" si="471"/>
        <v>0</v>
      </c>
    </row>
    <row r="1302" spans="1:21" hidden="1" x14ac:dyDescent="0.25">
      <c r="A1302" s="30"/>
      <c r="B1302" s="24" t="s">
        <v>708</v>
      </c>
      <c r="C1302" s="15" t="s">
        <v>288</v>
      </c>
      <c r="D1302" s="60">
        <v>0</v>
      </c>
      <c r="E1302" s="60">
        <f t="shared" si="476"/>
        <v>0</v>
      </c>
      <c r="F1302" s="60">
        <v>0</v>
      </c>
      <c r="G1302" s="60">
        <v>0</v>
      </c>
      <c r="H1302" s="60">
        <f t="shared" si="477"/>
        <v>0</v>
      </c>
      <c r="I1302" s="60">
        <v>0</v>
      </c>
      <c r="J1302" s="60">
        <f t="shared" si="477"/>
        <v>0</v>
      </c>
      <c r="K1302" s="60">
        <f t="shared" si="469"/>
        <v>0</v>
      </c>
      <c r="L1302" s="60">
        <f t="shared" ref="L1302:T1302" si="484">+L1319+L1336</f>
        <v>0</v>
      </c>
      <c r="M1302" s="60">
        <f t="shared" si="484"/>
        <v>0</v>
      </c>
      <c r="N1302" s="60">
        <f t="shared" si="484"/>
        <v>0</v>
      </c>
      <c r="O1302" s="60">
        <f t="shared" si="484"/>
        <v>0</v>
      </c>
      <c r="P1302" s="60">
        <f t="shared" si="484"/>
        <v>0</v>
      </c>
      <c r="Q1302" s="60">
        <f t="shared" si="484"/>
        <v>0</v>
      </c>
      <c r="R1302" s="60">
        <f t="shared" si="484"/>
        <v>0</v>
      </c>
      <c r="S1302" s="60">
        <f t="shared" si="484"/>
        <v>0</v>
      </c>
      <c r="T1302" s="60">
        <f t="shared" si="484"/>
        <v>0</v>
      </c>
      <c r="U1302" s="279">
        <f t="shared" si="471"/>
        <v>0</v>
      </c>
    </row>
    <row r="1303" spans="1:21" hidden="1" x14ac:dyDescent="0.25">
      <c r="A1303" s="30"/>
      <c r="B1303" s="24" t="s">
        <v>698</v>
      </c>
      <c r="C1303" s="15" t="s">
        <v>289</v>
      </c>
      <c r="D1303" s="60">
        <v>0</v>
      </c>
      <c r="E1303" s="60">
        <f t="shared" si="476"/>
        <v>0</v>
      </c>
      <c r="F1303" s="60">
        <v>0</v>
      </c>
      <c r="G1303" s="60">
        <v>0</v>
      </c>
      <c r="H1303" s="60">
        <f t="shared" si="477"/>
        <v>0</v>
      </c>
      <c r="I1303" s="60">
        <v>0</v>
      </c>
      <c r="J1303" s="60">
        <f t="shared" si="477"/>
        <v>0</v>
      </c>
      <c r="K1303" s="60">
        <f t="shared" si="469"/>
        <v>0</v>
      </c>
      <c r="L1303" s="60">
        <f t="shared" ref="L1303:T1303" si="485">+L1320+L1337</f>
        <v>0</v>
      </c>
      <c r="M1303" s="60">
        <f t="shared" si="485"/>
        <v>0</v>
      </c>
      <c r="N1303" s="60">
        <f t="shared" si="485"/>
        <v>0</v>
      </c>
      <c r="O1303" s="60">
        <f t="shared" si="485"/>
        <v>0</v>
      </c>
      <c r="P1303" s="60">
        <f t="shared" si="485"/>
        <v>0</v>
      </c>
      <c r="Q1303" s="60">
        <f t="shared" si="485"/>
        <v>0</v>
      </c>
      <c r="R1303" s="60">
        <f t="shared" si="485"/>
        <v>0</v>
      </c>
      <c r="S1303" s="60">
        <f t="shared" si="485"/>
        <v>0</v>
      </c>
      <c r="T1303" s="60">
        <f t="shared" si="485"/>
        <v>0</v>
      </c>
      <c r="U1303" s="279">
        <f t="shared" si="471"/>
        <v>0</v>
      </c>
    </row>
    <row r="1304" spans="1:21" ht="31.5" hidden="1" x14ac:dyDescent="0.25">
      <c r="A1304" s="30"/>
      <c r="B1304" s="24" t="s">
        <v>703</v>
      </c>
      <c r="C1304" s="15" t="s">
        <v>290</v>
      </c>
      <c r="D1304" s="60">
        <v>0</v>
      </c>
      <c r="E1304" s="60">
        <f t="shared" si="476"/>
        <v>0</v>
      </c>
      <c r="F1304" s="60">
        <v>0</v>
      </c>
      <c r="G1304" s="60">
        <v>0</v>
      </c>
      <c r="H1304" s="60">
        <f t="shared" si="477"/>
        <v>0</v>
      </c>
      <c r="I1304" s="60">
        <v>0</v>
      </c>
      <c r="J1304" s="60">
        <f t="shared" si="477"/>
        <v>0</v>
      </c>
      <c r="K1304" s="60">
        <f t="shared" si="469"/>
        <v>0</v>
      </c>
      <c r="L1304" s="60">
        <f t="shared" ref="L1304:T1304" si="486">+L1321+L1338</f>
        <v>0</v>
      </c>
      <c r="M1304" s="60">
        <f t="shared" si="486"/>
        <v>0</v>
      </c>
      <c r="N1304" s="60">
        <f t="shared" si="486"/>
        <v>0</v>
      </c>
      <c r="O1304" s="60">
        <f t="shared" si="486"/>
        <v>0</v>
      </c>
      <c r="P1304" s="60">
        <f t="shared" si="486"/>
        <v>0</v>
      </c>
      <c r="Q1304" s="60">
        <f t="shared" si="486"/>
        <v>0</v>
      </c>
      <c r="R1304" s="60">
        <f t="shared" si="486"/>
        <v>0</v>
      </c>
      <c r="S1304" s="60">
        <f t="shared" si="486"/>
        <v>0</v>
      </c>
      <c r="T1304" s="60">
        <f t="shared" si="486"/>
        <v>0</v>
      </c>
      <c r="U1304" s="279">
        <f t="shared" si="471"/>
        <v>0</v>
      </c>
    </row>
    <row r="1305" spans="1:21" hidden="1" x14ac:dyDescent="0.25">
      <c r="A1305" s="30"/>
      <c r="B1305" s="24" t="s">
        <v>699</v>
      </c>
      <c r="C1305" s="15" t="s">
        <v>291</v>
      </c>
      <c r="D1305" s="60">
        <v>0</v>
      </c>
      <c r="E1305" s="60">
        <f t="shared" si="476"/>
        <v>0</v>
      </c>
      <c r="F1305" s="60">
        <v>0</v>
      </c>
      <c r="G1305" s="60">
        <v>0</v>
      </c>
      <c r="H1305" s="60">
        <f t="shared" si="477"/>
        <v>0</v>
      </c>
      <c r="I1305" s="60">
        <v>0</v>
      </c>
      <c r="J1305" s="60">
        <f t="shared" si="477"/>
        <v>0</v>
      </c>
      <c r="K1305" s="60">
        <f t="shared" si="469"/>
        <v>0</v>
      </c>
      <c r="L1305" s="60">
        <f t="shared" ref="L1305:T1305" si="487">+L1322+L1339</f>
        <v>0</v>
      </c>
      <c r="M1305" s="60">
        <f t="shared" si="487"/>
        <v>0</v>
      </c>
      <c r="N1305" s="60">
        <f t="shared" si="487"/>
        <v>0</v>
      </c>
      <c r="O1305" s="60">
        <f t="shared" si="487"/>
        <v>0</v>
      </c>
      <c r="P1305" s="60">
        <f t="shared" si="487"/>
        <v>0</v>
      </c>
      <c r="Q1305" s="60">
        <f t="shared" si="487"/>
        <v>0</v>
      </c>
      <c r="R1305" s="60">
        <f t="shared" si="487"/>
        <v>0</v>
      </c>
      <c r="S1305" s="60">
        <f t="shared" si="487"/>
        <v>0</v>
      </c>
      <c r="T1305" s="60">
        <f t="shared" si="487"/>
        <v>0</v>
      </c>
      <c r="U1305" s="279">
        <f t="shared" si="471"/>
        <v>0</v>
      </c>
    </row>
    <row r="1306" spans="1:21" ht="31.5" hidden="1" x14ac:dyDescent="0.25">
      <c r="A1306" s="30"/>
      <c r="B1306" s="24" t="s">
        <v>950</v>
      </c>
      <c r="C1306" s="15" t="s">
        <v>949</v>
      </c>
      <c r="D1306" s="187">
        <v>0</v>
      </c>
      <c r="E1306" s="60">
        <f t="shared" si="476"/>
        <v>0</v>
      </c>
      <c r="F1306" s="60">
        <v>0</v>
      </c>
      <c r="G1306" s="60">
        <v>0</v>
      </c>
      <c r="H1306" s="60">
        <f t="shared" si="477"/>
        <v>0</v>
      </c>
      <c r="I1306" s="60">
        <v>0</v>
      </c>
      <c r="J1306" s="60">
        <f t="shared" si="477"/>
        <v>0</v>
      </c>
      <c r="K1306" s="60">
        <f t="shared" si="469"/>
        <v>0</v>
      </c>
      <c r="L1306" s="60">
        <f t="shared" ref="L1306:T1306" si="488">+L1323+L1340</f>
        <v>0</v>
      </c>
      <c r="M1306" s="60">
        <f t="shared" si="488"/>
        <v>0</v>
      </c>
      <c r="N1306" s="60">
        <f t="shared" si="488"/>
        <v>0</v>
      </c>
      <c r="O1306" s="60">
        <f t="shared" si="488"/>
        <v>0</v>
      </c>
      <c r="P1306" s="60">
        <f t="shared" si="488"/>
        <v>0</v>
      </c>
      <c r="Q1306" s="60">
        <f t="shared" si="488"/>
        <v>0</v>
      </c>
      <c r="R1306" s="60">
        <f t="shared" si="488"/>
        <v>0</v>
      </c>
      <c r="S1306" s="60">
        <f t="shared" si="488"/>
        <v>0</v>
      </c>
      <c r="T1306" s="60">
        <f t="shared" si="488"/>
        <v>0</v>
      </c>
      <c r="U1306" s="279">
        <f t="shared" si="471"/>
        <v>0</v>
      </c>
    </row>
    <row r="1307" spans="1:21" hidden="1" x14ac:dyDescent="0.25">
      <c r="A1307" s="30"/>
      <c r="B1307" s="24" t="s">
        <v>700</v>
      </c>
      <c r="C1307" s="15" t="s">
        <v>292</v>
      </c>
      <c r="D1307" s="60">
        <v>0</v>
      </c>
      <c r="E1307" s="60">
        <f t="shared" si="476"/>
        <v>0</v>
      </c>
      <c r="F1307" s="60">
        <v>0</v>
      </c>
      <c r="G1307" s="60">
        <v>0</v>
      </c>
      <c r="H1307" s="60">
        <f t="shared" si="477"/>
        <v>0</v>
      </c>
      <c r="I1307" s="60">
        <v>0</v>
      </c>
      <c r="J1307" s="60">
        <f t="shared" si="477"/>
        <v>0</v>
      </c>
      <c r="K1307" s="60">
        <f t="shared" si="469"/>
        <v>0</v>
      </c>
      <c r="L1307" s="60">
        <f t="shared" ref="L1307:T1307" si="489">+L1324+L1341</f>
        <v>0</v>
      </c>
      <c r="M1307" s="60">
        <f t="shared" si="489"/>
        <v>0</v>
      </c>
      <c r="N1307" s="60">
        <f t="shared" si="489"/>
        <v>0</v>
      </c>
      <c r="O1307" s="60">
        <f t="shared" si="489"/>
        <v>0</v>
      </c>
      <c r="P1307" s="60">
        <f t="shared" si="489"/>
        <v>0</v>
      </c>
      <c r="Q1307" s="60">
        <f t="shared" si="489"/>
        <v>0</v>
      </c>
      <c r="R1307" s="60">
        <f t="shared" si="489"/>
        <v>0</v>
      </c>
      <c r="S1307" s="60">
        <f t="shared" si="489"/>
        <v>0</v>
      </c>
      <c r="T1307" s="60">
        <f t="shared" si="489"/>
        <v>0</v>
      </c>
      <c r="U1307" s="279">
        <f t="shared" si="471"/>
        <v>0</v>
      </c>
    </row>
    <row r="1308" spans="1:21" hidden="1" x14ac:dyDescent="0.25">
      <c r="A1308" s="30"/>
      <c r="B1308" s="24" t="s">
        <v>704</v>
      </c>
      <c r="C1308" s="15" t="s">
        <v>293</v>
      </c>
      <c r="D1308" s="60">
        <v>363</v>
      </c>
      <c r="E1308" s="60">
        <f t="shared" si="476"/>
        <v>360.18</v>
      </c>
      <c r="F1308" s="60">
        <v>0</v>
      </c>
      <c r="G1308" s="60">
        <v>0</v>
      </c>
      <c r="H1308" s="60">
        <f t="shared" si="477"/>
        <v>0</v>
      </c>
      <c r="I1308" s="60">
        <v>200</v>
      </c>
      <c r="J1308" s="60">
        <f t="shared" si="477"/>
        <v>0</v>
      </c>
      <c r="K1308" s="60">
        <f t="shared" si="469"/>
        <v>200</v>
      </c>
      <c r="L1308" s="60">
        <f t="shared" ref="L1308:T1308" si="490">+L1325+L1342</f>
        <v>0</v>
      </c>
      <c r="M1308" s="60">
        <f t="shared" si="490"/>
        <v>0</v>
      </c>
      <c r="N1308" s="60">
        <f t="shared" si="490"/>
        <v>0</v>
      </c>
      <c r="O1308" s="60">
        <f t="shared" si="490"/>
        <v>200</v>
      </c>
      <c r="P1308" s="60">
        <f t="shared" si="490"/>
        <v>0</v>
      </c>
      <c r="Q1308" s="60">
        <f t="shared" si="490"/>
        <v>0</v>
      </c>
      <c r="R1308" s="60">
        <f t="shared" si="490"/>
        <v>0</v>
      </c>
      <c r="S1308" s="60">
        <f t="shared" si="490"/>
        <v>0</v>
      </c>
      <c r="T1308" s="60">
        <f t="shared" si="490"/>
        <v>0</v>
      </c>
      <c r="U1308" s="279">
        <f t="shared" si="471"/>
        <v>0</v>
      </c>
    </row>
    <row r="1309" spans="1:21" hidden="1" x14ac:dyDescent="0.25">
      <c r="A1309" s="30"/>
      <c r="B1309" s="24" t="s">
        <v>705</v>
      </c>
      <c r="C1309" s="15" t="s">
        <v>294</v>
      </c>
      <c r="D1309" s="60">
        <v>0</v>
      </c>
      <c r="E1309" s="60">
        <f t="shared" si="476"/>
        <v>0</v>
      </c>
      <c r="F1309" s="60">
        <v>0</v>
      </c>
      <c r="G1309" s="60">
        <v>0</v>
      </c>
      <c r="H1309" s="60">
        <f t="shared" si="477"/>
        <v>0</v>
      </c>
      <c r="I1309" s="60">
        <v>0</v>
      </c>
      <c r="J1309" s="60">
        <f t="shared" si="477"/>
        <v>0</v>
      </c>
      <c r="K1309" s="60">
        <f t="shared" si="469"/>
        <v>0</v>
      </c>
      <c r="L1309" s="60">
        <f t="shared" ref="L1309:T1309" si="491">+L1326+L1343</f>
        <v>0</v>
      </c>
      <c r="M1309" s="60">
        <f t="shared" si="491"/>
        <v>0</v>
      </c>
      <c r="N1309" s="60">
        <f t="shared" si="491"/>
        <v>0</v>
      </c>
      <c r="O1309" s="60">
        <f t="shared" si="491"/>
        <v>0</v>
      </c>
      <c r="P1309" s="60">
        <f t="shared" si="491"/>
        <v>0</v>
      </c>
      <c r="Q1309" s="60">
        <f t="shared" si="491"/>
        <v>0</v>
      </c>
      <c r="R1309" s="60">
        <f t="shared" si="491"/>
        <v>0</v>
      </c>
      <c r="S1309" s="60">
        <f t="shared" si="491"/>
        <v>0</v>
      </c>
      <c r="T1309" s="60">
        <f t="shared" si="491"/>
        <v>0</v>
      </c>
      <c r="U1309" s="279">
        <f t="shared" si="471"/>
        <v>0</v>
      </c>
    </row>
    <row r="1310" spans="1:21" hidden="1" x14ac:dyDescent="0.25">
      <c r="A1310" s="30"/>
      <c r="B1310" s="24" t="s">
        <v>706</v>
      </c>
      <c r="C1310" s="15" t="s">
        <v>550</v>
      </c>
      <c r="D1310" s="60">
        <v>0</v>
      </c>
      <c r="E1310" s="60">
        <f t="shared" si="476"/>
        <v>0</v>
      </c>
      <c r="F1310" s="60">
        <v>0</v>
      </c>
      <c r="G1310" s="60">
        <v>0</v>
      </c>
      <c r="H1310" s="60">
        <f t="shared" si="477"/>
        <v>0</v>
      </c>
      <c r="I1310" s="60">
        <v>0</v>
      </c>
      <c r="J1310" s="60">
        <f t="shared" si="477"/>
        <v>0</v>
      </c>
      <c r="K1310" s="60">
        <f t="shared" si="469"/>
        <v>0</v>
      </c>
      <c r="L1310" s="60">
        <f t="shared" ref="L1310:T1310" si="492">+L1327+L1344</f>
        <v>0</v>
      </c>
      <c r="M1310" s="60">
        <f t="shared" si="492"/>
        <v>0</v>
      </c>
      <c r="N1310" s="60">
        <f t="shared" si="492"/>
        <v>0</v>
      </c>
      <c r="O1310" s="60">
        <f t="shared" si="492"/>
        <v>0</v>
      </c>
      <c r="P1310" s="60">
        <f t="shared" si="492"/>
        <v>0</v>
      </c>
      <c r="Q1310" s="60">
        <f t="shared" si="492"/>
        <v>0</v>
      </c>
      <c r="R1310" s="60">
        <f t="shared" si="492"/>
        <v>0</v>
      </c>
      <c r="S1310" s="60">
        <f t="shared" si="492"/>
        <v>0</v>
      </c>
      <c r="T1310" s="60">
        <f t="shared" si="492"/>
        <v>0</v>
      </c>
      <c r="U1310" s="279">
        <f t="shared" si="471"/>
        <v>0</v>
      </c>
    </row>
    <row r="1311" spans="1:21" hidden="1" x14ac:dyDescent="0.25">
      <c r="A1311" s="30"/>
      <c r="B1311" s="24" t="s">
        <v>701</v>
      </c>
      <c r="C1311" s="15" t="s">
        <v>295</v>
      </c>
      <c r="D1311" s="60">
        <v>0</v>
      </c>
      <c r="E1311" s="60">
        <f t="shared" si="476"/>
        <v>0</v>
      </c>
      <c r="F1311" s="60">
        <v>0</v>
      </c>
      <c r="G1311" s="60">
        <v>0</v>
      </c>
      <c r="H1311" s="60">
        <f t="shared" si="477"/>
        <v>0</v>
      </c>
      <c r="I1311" s="60">
        <v>0</v>
      </c>
      <c r="J1311" s="60">
        <f t="shared" si="477"/>
        <v>0</v>
      </c>
      <c r="K1311" s="60">
        <f t="shared" si="469"/>
        <v>0</v>
      </c>
      <c r="L1311" s="60">
        <f t="shared" ref="L1311:T1311" si="493">+L1328+L1345</f>
        <v>0</v>
      </c>
      <c r="M1311" s="60">
        <f t="shared" si="493"/>
        <v>0</v>
      </c>
      <c r="N1311" s="60">
        <f t="shared" si="493"/>
        <v>0</v>
      </c>
      <c r="O1311" s="60">
        <f t="shared" si="493"/>
        <v>0</v>
      </c>
      <c r="P1311" s="60">
        <f t="shared" si="493"/>
        <v>0</v>
      </c>
      <c r="Q1311" s="60">
        <f t="shared" si="493"/>
        <v>0</v>
      </c>
      <c r="R1311" s="60">
        <f t="shared" si="493"/>
        <v>0</v>
      </c>
      <c r="S1311" s="60">
        <f t="shared" si="493"/>
        <v>0</v>
      </c>
      <c r="T1311" s="60">
        <f t="shared" si="493"/>
        <v>0</v>
      </c>
      <c r="U1311" s="279">
        <f t="shared" si="471"/>
        <v>0</v>
      </c>
    </row>
    <row r="1312" spans="1:21" ht="31.5" hidden="1" x14ac:dyDescent="0.25">
      <c r="A1312" s="30"/>
      <c r="B1312" s="24" t="s">
        <v>702</v>
      </c>
      <c r="C1312" s="15" t="s">
        <v>306</v>
      </c>
      <c r="D1312" s="60">
        <v>0</v>
      </c>
      <c r="E1312" s="60">
        <f t="shared" si="476"/>
        <v>0</v>
      </c>
      <c r="F1312" s="60">
        <v>0</v>
      </c>
      <c r="G1312" s="60">
        <v>0</v>
      </c>
      <c r="H1312" s="60">
        <f t="shared" si="477"/>
        <v>0</v>
      </c>
      <c r="I1312" s="60">
        <v>0</v>
      </c>
      <c r="J1312" s="60">
        <f t="shared" si="477"/>
        <v>0</v>
      </c>
      <c r="K1312" s="60">
        <f t="shared" si="469"/>
        <v>0</v>
      </c>
      <c r="L1312" s="60">
        <f t="shared" ref="L1312:T1312" si="494">+L1329+L1346</f>
        <v>0</v>
      </c>
      <c r="M1312" s="60">
        <f t="shared" si="494"/>
        <v>0</v>
      </c>
      <c r="N1312" s="60">
        <f t="shared" si="494"/>
        <v>0</v>
      </c>
      <c r="O1312" s="60">
        <f t="shared" si="494"/>
        <v>0</v>
      </c>
      <c r="P1312" s="60">
        <f t="shared" si="494"/>
        <v>0</v>
      </c>
      <c r="Q1312" s="60">
        <f t="shared" si="494"/>
        <v>0</v>
      </c>
      <c r="R1312" s="60">
        <f t="shared" si="494"/>
        <v>0</v>
      </c>
      <c r="S1312" s="60">
        <f t="shared" si="494"/>
        <v>0</v>
      </c>
      <c r="T1312" s="60">
        <f t="shared" si="494"/>
        <v>0</v>
      </c>
      <c r="U1312" s="279">
        <f t="shared" si="471"/>
        <v>0</v>
      </c>
    </row>
    <row r="1313" spans="1:21" ht="31.5" x14ac:dyDescent="0.25">
      <c r="A1313" s="30" t="s">
        <v>55</v>
      </c>
      <c r="B1313" s="13" t="s">
        <v>271</v>
      </c>
      <c r="C1313" s="18" t="s">
        <v>722</v>
      </c>
      <c r="D1313" s="60">
        <v>363</v>
      </c>
      <c r="E1313" s="60">
        <f>SUM(E1314:E1329)</f>
        <v>360.18</v>
      </c>
      <c r="F1313" s="60">
        <v>0</v>
      </c>
      <c r="G1313" s="60">
        <v>0</v>
      </c>
      <c r="H1313" s="60">
        <f>SUM(H1314:H1329)</f>
        <v>0</v>
      </c>
      <c r="I1313" s="60">
        <v>200</v>
      </c>
      <c r="J1313" s="60">
        <f>SUM(J1314:J1329)</f>
        <v>0</v>
      </c>
      <c r="K1313" s="60">
        <f t="shared" si="469"/>
        <v>200</v>
      </c>
      <c r="L1313" s="60">
        <f t="shared" ref="L1313:T1313" si="495">SUM(L1314:L1329)</f>
        <v>0</v>
      </c>
      <c r="M1313" s="60">
        <f>SUM(M1314:M1329)</f>
        <v>0</v>
      </c>
      <c r="N1313" s="60">
        <f>SUM(N1314:N1329)</f>
        <v>0</v>
      </c>
      <c r="O1313" s="60">
        <f>SUM(O1314:O1329)</f>
        <v>200</v>
      </c>
      <c r="P1313" s="60">
        <f>SUM(P1314:P1329)</f>
        <v>0</v>
      </c>
      <c r="Q1313" s="60">
        <f>SUM(Q1314:Q1329)</f>
        <v>0</v>
      </c>
      <c r="R1313" s="60">
        <f t="shared" si="495"/>
        <v>0</v>
      </c>
      <c r="S1313" s="60">
        <f t="shared" si="495"/>
        <v>0</v>
      </c>
      <c r="T1313" s="60">
        <f t="shared" si="495"/>
        <v>0</v>
      </c>
      <c r="U1313" s="279">
        <f t="shared" si="471"/>
        <v>0</v>
      </c>
    </row>
    <row r="1314" spans="1:21" x14ac:dyDescent="0.25">
      <c r="A1314" s="30"/>
      <c r="B1314" s="24" t="s">
        <v>692</v>
      </c>
      <c r="C1314" s="15" t="s">
        <v>284</v>
      </c>
      <c r="D1314" s="51">
        <v>0</v>
      </c>
      <c r="E1314" s="51">
        <v>0</v>
      </c>
      <c r="F1314" s="51">
        <v>0</v>
      </c>
      <c r="G1314" s="51">
        <v>0</v>
      </c>
      <c r="H1314" s="51">
        <v>0</v>
      </c>
      <c r="I1314" s="51">
        <v>0</v>
      </c>
      <c r="J1314" s="51">
        <v>0</v>
      </c>
      <c r="K1314" s="60">
        <f t="shared" si="469"/>
        <v>0</v>
      </c>
      <c r="L1314" s="51">
        <v>0</v>
      </c>
      <c r="M1314" s="51">
        <v>0</v>
      </c>
      <c r="N1314" s="51">
        <v>0</v>
      </c>
      <c r="O1314" s="51">
        <v>0</v>
      </c>
      <c r="P1314" s="51">
        <v>0</v>
      </c>
      <c r="Q1314" s="51">
        <v>0</v>
      </c>
      <c r="R1314" s="51">
        <v>0</v>
      </c>
      <c r="S1314" s="51">
        <v>0</v>
      </c>
      <c r="T1314" s="51">
        <v>0</v>
      </c>
      <c r="U1314" s="279">
        <f t="shared" si="471"/>
        <v>0</v>
      </c>
    </row>
    <row r="1315" spans="1:21" x14ac:dyDescent="0.25">
      <c r="A1315" s="30"/>
      <c r="B1315" s="24" t="s">
        <v>693</v>
      </c>
      <c r="C1315" s="15" t="s">
        <v>285</v>
      </c>
      <c r="D1315" s="51">
        <v>0</v>
      </c>
      <c r="E1315" s="51">
        <v>0</v>
      </c>
      <c r="F1315" s="51">
        <v>0</v>
      </c>
      <c r="G1315" s="51">
        <v>0</v>
      </c>
      <c r="H1315" s="51">
        <v>0</v>
      </c>
      <c r="I1315" s="51">
        <v>0</v>
      </c>
      <c r="J1315" s="51">
        <v>0</v>
      </c>
      <c r="K1315" s="60">
        <f t="shared" si="469"/>
        <v>0</v>
      </c>
      <c r="L1315" s="51">
        <v>0</v>
      </c>
      <c r="M1315" s="51">
        <v>0</v>
      </c>
      <c r="N1315" s="51">
        <v>0</v>
      </c>
      <c r="O1315" s="51">
        <v>0</v>
      </c>
      <c r="P1315" s="51">
        <v>0</v>
      </c>
      <c r="Q1315" s="51">
        <v>0</v>
      </c>
      <c r="R1315" s="51">
        <v>0</v>
      </c>
      <c r="S1315" s="51">
        <v>0</v>
      </c>
      <c r="T1315" s="51">
        <v>0</v>
      </c>
      <c r="U1315" s="279">
        <f t="shared" si="471"/>
        <v>0</v>
      </c>
    </row>
    <row r="1316" spans="1:21" x14ac:dyDescent="0.25">
      <c r="A1316" s="30"/>
      <c r="B1316" s="24" t="s">
        <v>695</v>
      </c>
      <c r="C1316" s="15" t="s">
        <v>286</v>
      </c>
      <c r="D1316" s="51">
        <v>0</v>
      </c>
      <c r="E1316" s="51">
        <v>0</v>
      </c>
      <c r="F1316" s="51">
        <v>0</v>
      </c>
      <c r="G1316" s="51">
        <v>0</v>
      </c>
      <c r="H1316" s="51">
        <v>0</v>
      </c>
      <c r="I1316" s="51">
        <v>0</v>
      </c>
      <c r="J1316" s="51">
        <v>0</v>
      </c>
      <c r="K1316" s="60">
        <f t="shared" si="469"/>
        <v>0</v>
      </c>
      <c r="L1316" s="51">
        <v>0</v>
      </c>
      <c r="M1316" s="51">
        <v>0</v>
      </c>
      <c r="N1316" s="51">
        <v>0</v>
      </c>
      <c r="O1316" s="51">
        <v>0</v>
      </c>
      <c r="P1316" s="51">
        <v>0</v>
      </c>
      <c r="Q1316" s="51">
        <v>0</v>
      </c>
      <c r="R1316" s="51">
        <v>0</v>
      </c>
      <c r="S1316" s="51">
        <v>0</v>
      </c>
      <c r="T1316" s="51">
        <v>0</v>
      </c>
      <c r="U1316" s="279">
        <f t="shared" si="471"/>
        <v>0</v>
      </c>
    </row>
    <row r="1317" spans="1:21" x14ac:dyDescent="0.25">
      <c r="A1317" s="30"/>
      <c r="B1317" s="24" t="s">
        <v>694</v>
      </c>
      <c r="C1317" s="15" t="s">
        <v>696</v>
      </c>
      <c r="D1317" s="51">
        <v>0</v>
      </c>
      <c r="E1317" s="51">
        <v>0</v>
      </c>
      <c r="F1317" s="51">
        <v>0</v>
      </c>
      <c r="G1317" s="51">
        <v>0</v>
      </c>
      <c r="H1317" s="51">
        <v>0</v>
      </c>
      <c r="I1317" s="51">
        <v>0</v>
      </c>
      <c r="J1317" s="51">
        <v>0</v>
      </c>
      <c r="K1317" s="60">
        <f t="shared" si="469"/>
        <v>0</v>
      </c>
      <c r="L1317" s="51">
        <v>0</v>
      </c>
      <c r="M1317" s="51">
        <v>0</v>
      </c>
      <c r="N1317" s="51">
        <v>0</v>
      </c>
      <c r="O1317" s="51">
        <v>0</v>
      </c>
      <c r="P1317" s="51">
        <v>0</v>
      </c>
      <c r="Q1317" s="51">
        <v>0</v>
      </c>
      <c r="R1317" s="51">
        <v>0</v>
      </c>
      <c r="S1317" s="51">
        <v>0</v>
      </c>
      <c r="T1317" s="51">
        <v>0</v>
      </c>
      <c r="U1317" s="279">
        <f t="shared" si="471"/>
        <v>0</v>
      </c>
    </row>
    <row r="1318" spans="1:21" x14ac:dyDescent="0.25">
      <c r="A1318" s="30"/>
      <c r="B1318" s="24" t="s">
        <v>697</v>
      </c>
      <c r="C1318" s="15" t="s">
        <v>287</v>
      </c>
      <c r="D1318" s="51">
        <v>0</v>
      </c>
      <c r="E1318" s="51">
        <v>0</v>
      </c>
      <c r="F1318" s="51">
        <v>0</v>
      </c>
      <c r="G1318" s="51">
        <v>0</v>
      </c>
      <c r="H1318" s="51">
        <v>0</v>
      </c>
      <c r="I1318" s="51">
        <v>0</v>
      </c>
      <c r="J1318" s="51">
        <v>0</v>
      </c>
      <c r="K1318" s="60">
        <f t="shared" si="469"/>
        <v>0</v>
      </c>
      <c r="L1318" s="51">
        <v>0</v>
      </c>
      <c r="M1318" s="51">
        <v>0</v>
      </c>
      <c r="N1318" s="51">
        <v>0</v>
      </c>
      <c r="O1318" s="51">
        <v>0</v>
      </c>
      <c r="P1318" s="51">
        <v>0</v>
      </c>
      <c r="Q1318" s="51">
        <v>0</v>
      </c>
      <c r="R1318" s="51">
        <v>0</v>
      </c>
      <c r="S1318" s="51">
        <v>0</v>
      </c>
      <c r="T1318" s="51">
        <v>0</v>
      </c>
      <c r="U1318" s="279">
        <f t="shared" si="471"/>
        <v>0</v>
      </c>
    </row>
    <row r="1319" spans="1:21" x14ac:dyDescent="0.25">
      <c r="A1319" s="30"/>
      <c r="B1319" s="24" t="s">
        <v>708</v>
      </c>
      <c r="C1319" s="15" t="s">
        <v>288</v>
      </c>
      <c r="D1319" s="51">
        <v>0</v>
      </c>
      <c r="E1319" s="51">
        <v>0</v>
      </c>
      <c r="F1319" s="51">
        <v>0</v>
      </c>
      <c r="G1319" s="51">
        <v>0</v>
      </c>
      <c r="H1319" s="51">
        <v>0</v>
      </c>
      <c r="I1319" s="51">
        <v>0</v>
      </c>
      <c r="J1319" s="51">
        <v>0</v>
      </c>
      <c r="K1319" s="60">
        <f t="shared" si="469"/>
        <v>0</v>
      </c>
      <c r="L1319" s="51">
        <v>0</v>
      </c>
      <c r="M1319" s="51">
        <v>0</v>
      </c>
      <c r="N1319" s="51">
        <v>0</v>
      </c>
      <c r="O1319" s="51">
        <v>0</v>
      </c>
      <c r="P1319" s="51">
        <v>0</v>
      </c>
      <c r="Q1319" s="51">
        <v>0</v>
      </c>
      <c r="R1319" s="51">
        <v>0</v>
      </c>
      <c r="S1319" s="51">
        <v>0</v>
      </c>
      <c r="T1319" s="51">
        <v>0</v>
      </c>
      <c r="U1319" s="279">
        <f t="shared" si="471"/>
        <v>0</v>
      </c>
    </row>
    <row r="1320" spans="1:21" x14ac:dyDescent="0.25">
      <c r="A1320" s="30"/>
      <c r="B1320" s="24" t="s">
        <v>698</v>
      </c>
      <c r="C1320" s="15" t="s">
        <v>289</v>
      </c>
      <c r="D1320" s="51">
        <v>0</v>
      </c>
      <c r="E1320" s="51">
        <v>0</v>
      </c>
      <c r="F1320" s="51">
        <v>0</v>
      </c>
      <c r="G1320" s="51">
        <v>0</v>
      </c>
      <c r="H1320" s="51">
        <v>0</v>
      </c>
      <c r="I1320" s="51">
        <v>0</v>
      </c>
      <c r="J1320" s="51">
        <v>0</v>
      </c>
      <c r="K1320" s="60">
        <f t="shared" si="469"/>
        <v>0</v>
      </c>
      <c r="L1320" s="51">
        <v>0</v>
      </c>
      <c r="M1320" s="51">
        <v>0</v>
      </c>
      <c r="N1320" s="51">
        <v>0</v>
      </c>
      <c r="O1320" s="51">
        <v>0</v>
      </c>
      <c r="P1320" s="51">
        <v>0</v>
      </c>
      <c r="Q1320" s="51">
        <v>0</v>
      </c>
      <c r="R1320" s="51">
        <v>0</v>
      </c>
      <c r="S1320" s="51">
        <v>0</v>
      </c>
      <c r="T1320" s="51">
        <v>0</v>
      </c>
      <c r="U1320" s="279">
        <f t="shared" si="471"/>
        <v>0</v>
      </c>
    </row>
    <row r="1321" spans="1:21" ht="31.5" x14ac:dyDescent="0.25">
      <c r="A1321" s="30"/>
      <c r="B1321" s="24" t="s">
        <v>703</v>
      </c>
      <c r="C1321" s="15" t="s">
        <v>290</v>
      </c>
      <c r="D1321" s="51">
        <v>0</v>
      </c>
      <c r="E1321" s="51">
        <v>0</v>
      </c>
      <c r="F1321" s="51">
        <v>0</v>
      </c>
      <c r="G1321" s="51">
        <v>0</v>
      </c>
      <c r="H1321" s="51">
        <v>0</v>
      </c>
      <c r="I1321" s="51">
        <v>0</v>
      </c>
      <c r="J1321" s="51">
        <v>0</v>
      </c>
      <c r="K1321" s="60">
        <f t="shared" si="469"/>
        <v>0</v>
      </c>
      <c r="L1321" s="51">
        <v>0</v>
      </c>
      <c r="M1321" s="51">
        <v>0</v>
      </c>
      <c r="N1321" s="51">
        <v>0</v>
      </c>
      <c r="O1321" s="51">
        <v>0</v>
      </c>
      <c r="P1321" s="51">
        <v>0</v>
      </c>
      <c r="Q1321" s="51">
        <v>0</v>
      </c>
      <c r="R1321" s="51">
        <v>0</v>
      </c>
      <c r="S1321" s="51">
        <v>0</v>
      </c>
      <c r="T1321" s="51">
        <v>0</v>
      </c>
      <c r="U1321" s="279">
        <f t="shared" si="471"/>
        <v>0</v>
      </c>
    </row>
    <row r="1322" spans="1:21" x14ac:dyDescent="0.25">
      <c r="A1322" s="30"/>
      <c r="B1322" s="24" t="s">
        <v>699</v>
      </c>
      <c r="C1322" s="15" t="s">
        <v>291</v>
      </c>
      <c r="D1322" s="51">
        <v>0</v>
      </c>
      <c r="E1322" s="51">
        <v>0</v>
      </c>
      <c r="F1322" s="51">
        <v>0</v>
      </c>
      <c r="G1322" s="51">
        <v>0</v>
      </c>
      <c r="H1322" s="51">
        <v>0</v>
      </c>
      <c r="I1322" s="51">
        <v>0</v>
      </c>
      <c r="J1322" s="51">
        <v>0</v>
      </c>
      <c r="K1322" s="60">
        <f t="shared" si="469"/>
        <v>0</v>
      </c>
      <c r="L1322" s="51">
        <v>0</v>
      </c>
      <c r="M1322" s="51">
        <v>0</v>
      </c>
      <c r="N1322" s="51">
        <v>0</v>
      </c>
      <c r="O1322" s="51">
        <v>0</v>
      </c>
      <c r="P1322" s="51">
        <v>0</v>
      </c>
      <c r="Q1322" s="51">
        <v>0</v>
      </c>
      <c r="R1322" s="51">
        <v>0</v>
      </c>
      <c r="S1322" s="51">
        <v>0</v>
      </c>
      <c r="T1322" s="51">
        <v>0</v>
      </c>
      <c r="U1322" s="279">
        <f t="shared" si="471"/>
        <v>0</v>
      </c>
    </row>
    <row r="1323" spans="1:21" ht="31.5" x14ac:dyDescent="0.25">
      <c r="A1323" s="30"/>
      <c r="B1323" s="24" t="s">
        <v>950</v>
      </c>
      <c r="C1323" s="15" t="s">
        <v>949</v>
      </c>
      <c r="D1323" s="187">
        <v>0</v>
      </c>
      <c r="E1323" s="61">
        <v>0</v>
      </c>
      <c r="F1323" s="61">
        <v>0</v>
      </c>
      <c r="G1323" s="61">
        <v>0</v>
      </c>
      <c r="H1323" s="61">
        <v>0</v>
      </c>
      <c r="I1323" s="61">
        <v>0</v>
      </c>
      <c r="J1323" s="61">
        <v>0</v>
      </c>
      <c r="K1323" s="60">
        <f t="shared" si="469"/>
        <v>0</v>
      </c>
      <c r="L1323" s="61">
        <v>0</v>
      </c>
      <c r="M1323" s="61">
        <v>0</v>
      </c>
      <c r="N1323" s="61">
        <v>0</v>
      </c>
      <c r="O1323" s="61">
        <v>0</v>
      </c>
      <c r="P1323" s="61">
        <v>0</v>
      </c>
      <c r="Q1323" s="61">
        <v>0</v>
      </c>
      <c r="R1323" s="61">
        <v>0</v>
      </c>
      <c r="S1323" s="61">
        <v>0</v>
      </c>
      <c r="T1323" s="61">
        <v>0</v>
      </c>
      <c r="U1323" s="279">
        <f t="shared" si="471"/>
        <v>0</v>
      </c>
    </row>
    <row r="1324" spans="1:21" x14ac:dyDescent="0.25">
      <c r="A1324" s="30"/>
      <c r="B1324" s="24" t="s">
        <v>700</v>
      </c>
      <c r="C1324" s="15" t="s">
        <v>292</v>
      </c>
      <c r="D1324" s="51">
        <v>0</v>
      </c>
      <c r="E1324" s="51">
        <v>0</v>
      </c>
      <c r="F1324" s="51">
        <v>0</v>
      </c>
      <c r="G1324" s="51">
        <v>0</v>
      </c>
      <c r="H1324" s="51">
        <v>0</v>
      </c>
      <c r="I1324" s="51">
        <v>0</v>
      </c>
      <c r="J1324" s="51">
        <v>0</v>
      </c>
      <c r="K1324" s="60">
        <f t="shared" si="469"/>
        <v>0</v>
      </c>
      <c r="L1324" s="51">
        <v>0</v>
      </c>
      <c r="M1324" s="51">
        <v>0</v>
      </c>
      <c r="N1324" s="51">
        <v>0</v>
      </c>
      <c r="O1324" s="51">
        <v>0</v>
      </c>
      <c r="P1324" s="51">
        <v>0</v>
      </c>
      <c r="Q1324" s="51">
        <v>0</v>
      </c>
      <c r="R1324" s="51">
        <v>0</v>
      </c>
      <c r="S1324" s="51">
        <v>0</v>
      </c>
      <c r="T1324" s="51">
        <v>0</v>
      </c>
      <c r="U1324" s="279">
        <f t="shared" si="471"/>
        <v>0</v>
      </c>
    </row>
    <row r="1325" spans="1:21" x14ac:dyDescent="0.25">
      <c r="A1325" s="30"/>
      <c r="B1325" s="24" t="s">
        <v>704</v>
      </c>
      <c r="C1325" s="15" t="s">
        <v>293</v>
      </c>
      <c r="D1325" s="51">
        <v>363</v>
      </c>
      <c r="E1325" s="51">
        <v>360.18</v>
      </c>
      <c r="F1325" s="51">
        <v>0</v>
      </c>
      <c r="G1325" s="51">
        <v>0</v>
      </c>
      <c r="H1325" s="51">
        <v>0</v>
      </c>
      <c r="I1325" s="51">
        <v>200</v>
      </c>
      <c r="J1325" s="51">
        <v>0</v>
      </c>
      <c r="K1325" s="60">
        <f t="shared" si="469"/>
        <v>200</v>
      </c>
      <c r="L1325" s="51">
        <v>0</v>
      </c>
      <c r="M1325" s="51">
        <v>0</v>
      </c>
      <c r="N1325" s="51">
        <v>0</v>
      </c>
      <c r="O1325" s="51">
        <v>200</v>
      </c>
      <c r="P1325" s="51">
        <v>0</v>
      </c>
      <c r="Q1325" s="51">
        <v>0</v>
      </c>
      <c r="R1325" s="51">
        <v>0</v>
      </c>
      <c r="S1325" s="51">
        <v>0</v>
      </c>
      <c r="T1325" s="51">
        <v>0</v>
      </c>
      <c r="U1325" s="279">
        <f t="shared" si="471"/>
        <v>0</v>
      </c>
    </row>
    <row r="1326" spans="1:21" x14ac:dyDescent="0.25">
      <c r="A1326" s="30"/>
      <c r="B1326" s="24" t="s">
        <v>705</v>
      </c>
      <c r="C1326" s="15" t="s">
        <v>294</v>
      </c>
      <c r="D1326" s="51">
        <v>0</v>
      </c>
      <c r="E1326" s="51">
        <v>0</v>
      </c>
      <c r="F1326" s="51">
        <v>0</v>
      </c>
      <c r="G1326" s="51">
        <v>0</v>
      </c>
      <c r="H1326" s="51">
        <v>0</v>
      </c>
      <c r="I1326" s="51">
        <v>0</v>
      </c>
      <c r="J1326" s="51">
        <v>0</v>
      </c>
      <c r="K1326" s="60">
        <f t="shared" si="469"/>
        <v>0</v>
      </c>
      <c r="L1326" s="51">
        <v>0</v>
      </c>
      <c r="M1326" s="51">
        <v>0</v>
      </c>
      <c r="N1326" s="51">
        <v>0</v>
      </c>
      <c r="O1326" s="51">
        <v>0</v>
      </c>
      <c r="P1326" s="51">
        <v>0</v>
      </c>
      <c r="Q1326" s="51">
        <v>0</v>
      </c>
      <c r="R1326" s="51">
        <v>0</v>
      </c>
      <c r="S1326" s="51">
        <v>0</v>
      </c>
      <c r="T1326" s="51">
        <v>0</v>
      </c>
      <c r="U1326" s="279">
        <f t="shared" si="471"/>
        <v>0</v>
      </c>
    </row>
    <row r="1327" spans="1:21" x14ac:dyDescent="0.25">
      <c r="A1327" s="30"/>
      <c r="B1327" s="24" t="s">
        <v>706</v>
      </c>
      <c r="C1327" s="15" t="s">
        <v>550</v>
      </c>
      <c r="D1327" s="51">
        <v>0</v>
      </c>
      <c r="E1327" s="51">
        <v>0</v>
      </c>
      <c r="F1327" s="51">
        <v>0</v>
      </c>
      <c r="G1327" s="51">
        <v>0</v>
      </c>
      <c r="H1327" s="51">
        <v>0</v>
      </c>
      <c r="I1327" s="51">
        <v>0</v>
      </c>
      <c r="J1327" s="51">
        <v>0</v>
      </c>
      <c r="K1327" s="60">
        <f t="shared" si="469"/>
        <v>0</v>
      </c>
      <c r="L1327" s="51">
        <v>0</v>
      </c>
      <c r="M1327" s="51">
        <v>0</v>
      </c>
      <c r="N1327" s="51">
        <v>0</v>
      </c>
      <c r="O1327" s="51">
        <v>0</v>
      </c>
      <c r="P1327" s="51">
        <v>0</v>
      </c>
      <c r="Q1327" s="51">
        <v>0</v>
      </c>
      <c r="R1327" s="51">
        <v>0</v>
      </c>
      <c r="S1327" s="51">
        <v>0</v>
      </c>
      <c r="T1327" s="51">
        <v>0</v>
      </c>
      <c r="U1327" s="279">
        <f t="shared" si="471"/>
        <v>0</v>
      </c>
    </row>
    <row r="1328" spans="1:21" x14ac:dyDescent="0.25">
      <c r="A1328" s="30"/>
      <c r="B1328" s="24" t="s">
        <v>701</v>
      </c>
      <c r="C1328" s="15" t="s">
        <v>295</v>
      </c>
      <c r="D1328" s="51">
        <v>0</v>
      </c>
      <c r="E1328" s="51">
        <v>0</v>
      </c>
      <c r="F1328" s="51">
        <v>0</v>
      </c>
      <c r="G1328" s="51">
        <v>0</v>
      </c>
      <c r="H1328" s="51">
        <v>0</v>
      </c>
      <c r="I1328" s="51">
        <v>0</v>
      </c>
      <c r="J1328" s="51">
        <v>0</v>
      </c>
      <c r="K1328" s="60">
        <f t="shared" si="469"/>
        <v>0</v>
      </c>
      <c r="L1328" s="51">
        <v>0</v>
      </c>
      <c r="M1328" s="51">
        <v>0</v>
      </c>
      <c r="N1328" s="51">
        <v>0</v>
      </c>
      <c r="O1328" s="51">
        <v>0</v>
      </c>
      <c r="P1328" s="51">
        <v>0</v>
      </c>
      <c r="Q1328" s="51">
        <v>0</v>
      </c>
      <c r="R1328" s="51">
        <v>0</v>
      </c>
      <c r="S1328" s="51">
        <v>0</v>
      </c>
      <c r="T1328" s="51">
        <v>0</v>
      </c>
      <c r="U1328" s="279">
        <f t="shared" si="471"/>
        <v>0</v>
      </c>
    </row>
    <row r="1329" spans="1:21" ht="31.5" x14ac:dyDescent="0.25">
      <c r="A1329" s="30"/>
      <c r="B1329" s="24" t="s">
        <v>702</v>
      </c>
      <c r="C1329" s="15" t="s">
        <v>306</v>
      </c>
      <c r="D1329" s="51">
        <v>0</v>
      </c>
      <c r="E1329" s="51">
        <v>0</v>
      </c>
      <c r="F1329" s="51">
        <v>0</v>
      </c>
      <c r="G1329" s="51">
        <v>0</v>
      </c>
      <c r="H1329" s="51">
        <v>0</v>
      </c>
      <c r="I1329" s="51">
        <v>0</v>
      </c>
      <c r="J1329" s="51">
        <v>0</v>
      </c>
      <c r="K1329" s="60">
        <f t="shared" si="469"/>
        <v>0</v>
      </c>
      <c r="L1329" s="51">
        <v>0</v>
      </c>
      <c r="M1329" s="51">
        <v>0</v>
      </c>
      <c r="N1329" s="51">
        <v>0</v>
      </c>
      <c r="O1329" s="51">
        <v>0</v>
      </c>
      <c r="P1329" s="51">
        <v>0</v>
      </c>
      <c r="Q1329" s="51">
        <v>0</v>
      </c>
      <c r="R1329" s="51">
        <v>0</v>
      </c>
      <c r="S1329" s="51">
        <v>0</v>
      </c>
      <c r="T1329" s="51">
        <v>0</v>
      </c>
      <c r="U1329" s="279">
        <f t="shared" si="471"/>
        <v>0</v>
      </c>
    </row>
    <row r="1330" spans="1:21" ht="45" hidden="1" customHeight="1" x14ac:dyDescent="0.25">
      <c r="A1330" s="30" t="s">
        <v>56</v>
      </c>
      <c r="B1330" s="13" t="s">
        <v>36</v>
      </c>
      <c r="C1330" s="18" t="s">
        <v>35</v>
      </c>
      <c r="D1330" s="60">
        <v>0</v>
      </c>
      <c r="E1330" s="60">
        <f>SUM(E1331:E1346)</f>
        <v>0</v>
      </c>
      <c r="F1330" s="60">
        <v>0</v>
      </c>
      <c r="G1330" s="60">
        <v>0</v>
      </c>
      <c r="H1330" s="60">
        <f>SUM(H1331:H1346)</f>
        <v>0</v>
      </c>
      <c r="I1330" s="60">
        <v>0</v>
      </c>
      <c r="J1330" s="60">
        <f>SUM(J1331:J1346)</f>
        <v>0</v>
      </c>
      <c r="K1330" s="60">
        <f t="shared" si="469"/>
        <v>0</v>
      </c>
      <c r="L1330" s="60">
        <f t="shared" ref="L1330:T1330" si="496">SUM(L1331:L1346)</f>
        <v>0</v>
      </c>
      <c r="M1330" s="60">
        <f>SUM(M1331:M1346)</f>
        <v>0</v>
      </c>
      <c r="N1330" s="60">
        <f>SUM(N1331:N1346)</f>
        <v>0</v>
      </c>
      <c r="O1330" s="60">
        <f>SUM(O1331:O1346)</f>
        <v>0</v>
      </c>
      <c r="P1330" s="60">
        <f>SUM(P1331:P1346)</f>
        <v>0</v>
      </c>
      <c r="Q1330" s="60">
        <f>SUM(Q1331:Q1346)</f>
        <v>0</v>
      </c>
      <c r="R1330" s="60">
        <f t="shared" si="496"/>
        <v>0</v>
      </c>
      <c r="S1330" s="60">
        <f t="shared" si="496"/>
        <v>0</v>
      </c>
      <c r="T1330" s="60">
        <f t="shared" si="496"/>
        <v>0</v>
      </c>
      <c r="U1330" s="279">
        <f t="shared" si="471"/>
        <v>0</v>
      </c>
    </row>
    <row r="1331" spans="1:21" ht="43.5" hidden="1" customHeight="1" x14ac:dyDescent="0.25">
      <c r="A1331" s="30"/>
      <c r="B1331" s="24" t="s">
        <v>692</v>
      </c>
      <c r="C1331" s="15" t="s">
        <v>284</v>
      </c>
      <c r="D1331" s="51">
        <v>0</v>
      </c>
      <c r="E1331" s="51">
        <v>0</v>
      </c>
      <c r="F1331" s="51">
        <v>0</v>
      </c>
      <c r="G1331" s="51">
        <v>0</v>
      </c>
      <c r="H1331" s="51">
        <v>0</v>
      </c>
      <c r="I1331" s="51">
        <v>0</v>
      </c>
      <c r="J1331" s="51">
        <v>0</v>
      </c>
      <c r="K1331" s="60">
        <f t="shared" si="469"/>
        <v>0</v>
      </c>
      <c r="L1331" s="51">
        <v>0</v>
      </c>
      <c r="M1331" s="51">
        <v>0</v>
      </c>
      <c r="N1331" s="51">
        <v>0</v>
      </c>
      <c r="O1331" s="51">
        <v>0</v>
      </c>
      <c r="P1331" s="51">
        <v>0</v>
      </c>
      <c r="Q1331" s="51">
        <v>0</v>
      </c>
      <c r="R1331" s="51">
        <v>0</v>
      </c>
      <c r="S1331" s="51">
        <v>0</v>
      </c>
      <c r="T1331" s="51">
        <v>0</v>
      </c>
      <c r="U1331" s="279">
        <f t="shared" si="471"/>
        <v>0</v>
      </c>
    </row>
    <row r="1332" spans="1:21" ht="46.5" hidden="1" customHeight="1" x14ac:dyDescent="0.25">
      <c r="A1332" s="30"/>
      <c r="B1332" s="24" t="s">
        <v>693</v>
      </c>
      <c r="C1332" s="15" t="s">
        <v>285</v>
      </c>
      <c r="D1332" s="51">
        <v>0</v>
      </c>
      <c r="E1332" s="51">
        <v>0</v>
      </c>
      <c r="F1332" s="51">
        <v>0</v>
      </c>
      <c r="G1332" s="51">
        <v>0</v>
      </c>
      <c r="H1332" s="51">
        <v>0</v>
      </c>
      <c r="I1332" s="51">
        <v>0</v>
      </c>
      <c r="J1332" s="51">
        <v>0</v>
      </c>
      <c r="K1332" s="60">
        <f t="shared" si="469"/>
        <v>0</v>
      </c>
      <c r="L1332" s="51">
        <v>0</v>
      </c>
      <c r="M1332" s="51">
        <v>0</v>
      </c>
      <c r="N1332" s="51">
        <v>0</v>
      </c>
      <c r="O1332" s="51">
        <v>0</v>
      </c>
      <c r="P1332" s="51">
        <v>0</v>
      </c>
      <c r="Q1332" s="51">
        <v>0</v>
      </c>
      <c r="R1332" s="51">
        <v>0</v>
      </c>
      <c r="S1332" s="51">
        <v>0</v>
      </c>
      <c r="T1332" s="51">
        <v>0</v>
      </c>
      <c r="U1332" s="279">
        <f t="shared" si="471"/>
        <v>0</v>
      </c>
    </row>
    <row r="1333" spans="1:21" ht="42.75" hidden="1" customHeight="1" x14ac:dyDescent="0.25">
      <c r="A1333" s="30"/>
      <c r="B1333" s="24" t="s">
        <v>695</v>
      </c>
      <c r="C1333" s="15" t="s">
        <v>286</v>
      </c>
      <c r="D1333" s="51">
        <v>0</v>
      </c>
      <c r="E1333" s="51">
        <v>0</v>
      </c>
      <c r="F1333" s="51">
        <v>0</v>
      </c>
      <c r="G1333" s="51">
        <v>0</v>
      </c>
      <c r="H1333" s="51">
        <v>0</v>
      </c>
      <c r="I1333" s="51">
        <v>0</v>
      </c>
      <c r="J1333" s="51">
        <v>0</v>
      </c>
      <c r="K1333" s="60">
        <f t="shared" si="469"/>
        <v>0</v>
      </c>
      <c r="L1333" s="51">
        <v>0</v>
      </c>
      <c r="M1333" s="51">
        <v>0</v>
      </c>
      <c r="N1333" s="51">
        <v>0</v>
      </c>
      <c r="O1333" s="51">
        <v>0</v>
      </c>
      <c r="P1333" s="51">
        <v>0</v>
      </c>
      <c r="Q1333" s="51">
        <v>0</v>
      </c>
      <c r="R1333" s="51">
        <v>0</v>
      </c>
      <c r="S1333" s="51">
        <v>0</v>
      </c>
      <c r="T1333" s="51">
        <v>0</v>
      </c>
      <c r="U1333" s="279">
        <f t="shared" si="471"/>
        <v>0</v>
      </c>
    </row>
    <row r="1334" spans="1:21" ht="44.25" hidden="1" customHeight="1" x14ac:dyDescent="0.25">
      <c r="A1334" s="30"/>
      <c r="B1334" s="24" t="s">
        <v>694</v>
      </c>
      <c r="C1334" s="15" t="s">
        <v>696</v>
      </c>
      <c r="D1334" s="51">
        <v>0</v>
      </c>
      <c r="E1334" s="51">
        <v>0</v>
      </c>
      <c r="F1334" s="51">
        <v>0</v>
      </c>
      <c r="G1334" s="51">
        <v>0</v>
      </c>
      <c r="H1334" s="51">
        <v>0</v>
      </c>
      <c r="I1334" s="51">
        <v>0</v>
      </c>
      <c r="J1334" s="51">
        <v>0</v>
      </c>
      <c r="K1334" s="60">
        <f t="shared" si="469"/>
        <v>0</v>
      </c>
      <c r="L1334" s="51">
        <v>0</v>
      </c>
      <c r="M1334" s="51">
        <v>0</v>
      </c>
      <c r="N1334" s="51">
        <v>0</v>
      </c>
      <c r="O1334" s="51">
        <v>0</v>
      </c>
      <c r="P1334" s="51">
        <v>0</v>
      </c>
      <c r="Q1334" s="51">
        <v>0</v>
      </c>
      <c r="R1334" s="51">
        <v>0</v>
      </c>
      <c r="S1334" s="51">
        <v>0</v>
      </c>
      <c r="T1334" s="51">
        <v>0</v>
      </c>
      <c r="U1334" s="279">
        <f t="shared" si="471"/>
        <v>0</v>
      </c>
    </row>
    <row r="1335" spans="1:21" ht="39.75" hidden="1" customHeight="1" x14ac:dyDescent="0.25">
      <c r="A1335" s="30"/>
      <c r="B1335" s="24" t="s">
        <v>697</v>
      </c>
      <c r="C1335" s="15" t="s">
        <v>287</v>
      </c>
      <c r="D1335" s="51">
        <v>0</v>
      </c>
      <c r="E1335" s="51">
        <v>0</v>
      </c>
      <c r="F1335" s="51">
        <v>0</v>
      </c>
      <c r="G1335" s="51">
        <v>0</v>
      </c>
      <c r="H1335" s="51">
        <v>0</v>
      </c>
      <c r="I1335" s="51">
        <v>0</v>
      </c>
      <c r="J1335" s="51">
        <v>0</v>
      </c>
      <c r="K1335" s="60">
        <f t="shared" si="469"/>
        <v>0</v>
      </c>
      <c r="L1335" s="51">
        <v>0</v>
      </c>
      <c r="M1335" s="51">
        <v>0</v>
      </c>
      <c r="N1335" s="51">
        <v>0</v>
      </c>
      <c r="O1335" s="51">
        <v>0</v>
      </c>
      <c r="P1335" s="51">
        <v>0</v>
      </c>
      <c r="Q1335" s="51">
        <v>0</v>
      </c>
      <c r="R1335" s="51">
        <v>0</v>
      </c>
      <c r="S1335" s="51">
        <v>0</v>
      </c>
      <c r="T1335" s="51">
        <v>0</v>
      </c>
      <c r="U1335" s="279">
        <f t="shared" si="471"/>
        <v>0</v>
      </c>
    </row>
    <row r="1336" spans="1:21" ht="37.5" hidden="1" customHeight="1" x14ac:dyDescent="0.25">
      <c r="A1336" s="30"/>
      <c r="B1336" s="24" t="s">
        <v>708</v>
      </c>
      <c r="C1336" s="15" t="s">
        <v>288</v>
      </c>
      <c r="D1336" s="51">
        <v>0</v>
      </c>
      <c r="E1336" s="51">
        <v>0</v>
      </c>
      <c r="F1336" s="51">
        <v>0</v>
      </c>
      <c r="G1336" s="51">
        <v>0</v>
      </c>
      <c r="H1336" s="51">
        <v>0</v>
      </c>
      <c r="I1336" s="51">
        <v>0</v>
      </c>
      <c r="J1336" s="51">
        <v>0</v>
      </c>
      <c r="K1336" s="60">
        <f t="shared" si="469"/>
        <v>0</v>
      </c>
      <c r="L1336" s="51">
        <v>0</v>
      </c>
      <c r="M1336" s="51">
        <v>0</v>
      </c>
      <c r="N1336" s="51">
        <v>0</v>
      </c>
      <c r="O1336" s="51">
        <v>0</v>
      </c>
      <c r="P1336" s="51">
        <v>0</v>
      </c>
      <c r="Q1336" s="51">
        <v>0</v>
      </c>
      <c r="R1336" s="51">
        <v>0</v>
      </c>
      <c r="S1336" s="51">
        <v>0</v>
      </c>
      <c r="T1336" s="51">
        <v>0</v>
      </c>
      <c r="U1336" s="279">
        <f t="shared" si="471"/>
        <v>0</v>
      </c>
    </row>
    <row r="1337" spans="1:21" ht="36.75" hidden="1" customHeight="1" x14ac:dyDescent="0.25">
      <c r="A1337" s="30"/>
      <c r="B1337" s="24" t="s">
        <v>698</v>
      </c>
      <c r="C1337" s="15" t="s">
        <v>289</v>
      </c>
      <c r="D1337" s="51">
        <v>0</v>
      </c>
      <c r="E1337" s="51">
        <v>0</v>
      </c>
      <c r="F1337" s="51">
        <v>0</v>
      </c>
      <c r="G1337" s="51">
        <v>0</v>
      </c>
      <c r="H1337" s="51">
        <v>0</v>
      </c>
      <c r="I1337" s="51">
        <v>0</v>
      </c>
      <c r="J1337" s="51">
        <v>0</v>
      </c>
      <c r="K1337" s="60">
        <f t="shared" si="469"/>
        <v>0</v>
      </c>
      <c r="L1337" s="51">
        <v>0</v>
      </c>
      <c r="M1337" s="51">
        <v>0</v>
      </c>
      <c r="N1337" s="51">
        <v>0</v>
      </c>
      <c r="O1337" s="51">
        <v>0</v>
      </c>
      <c r="P1337" s="51">
        <v>0</v>
      </c>
      <c r="Q1337" s="51">
        <v>0</v>
      </c>
      <c r="R1337" s="51">
        <v>0</v>
      </c>
      <c r="S1337" s="51">
        <v>0</v>
      </c>
      <c r="T1337" s="51">
        <v>0</v>
      </c>
      <c r="U1337" s="279">
        <f t="shared" si="471"/>
        <v>0</v>
      </c>
    </row>
    <row r="1338" spans="1:21" ht="36.75" hidden="1" customHeight="1" x14ac:dyDescent="0.25">
      <c r="A1338" s="30"/>
      <c r="B1338" s="24" t="s">
        <v>703</v>
      </c>
      <c r="C1338" s="15" t="s">
        <v>290</v>
      </c>
      <c r="D1338" s="51">
        <v>0</v>
      </c>
      <c r="E1338" s="51">
        <v>0</v>
      </c>
      <c r="F1338" s="51">
        <v>0</v>
      </c>
      <c r="G1338" s="51">
        <v>0</v>
      </c>
      <c r="H1338" s="51">
        <v>0</v>
      </c>
      <c r="I1338" s="51">
        <v>0</v>
      </c>
      <c r="J1338" s="51">
        <v>0</v>
      </c>
      <c r="K1338" s="60">
        <f t="shared" si="469"/>
        <v>0</v>
      </c>
      <c r="L1338" s="51">
        <v>0</v>
      </c>
      <c r="M1338" s="51">
        <v>0</v>
      </c>
      <c r="N1338" s="51">
        <v>0</v>
      </c>
      <c r="O1338" s="51">
        <v>0</v>
      </c>
      <c r="P1338" s="51">
        <v>0</v>
      </c>
      <c r="Q1338" s="51">
        <v>0</v>
      </c>
      <c r="R1338" s="51">
        <v>0</v>
      </c>
      <c r="S1338" s="51">
        <v>0</v>
      </c>
      <c r="T1338" s="51">
        <v>0</v>
      </c>
      <c r="U1338" s="279">
        <f t="shared" si="471"/>
        <v>0</v>
      </c>
    </row>
    <row r="1339" spans="1:21" ht="44.25" hidden="1" customHeight="1" x14ac:dyDescent="0.25">
      <c r="A1339" s="30"/>
      <c r="B1339" s="24" t="s">
        <v>699</v>
      </c>
      <c r="C1339" s="15" t="s">
        <v>291</v>
      </c>
      <c r="D1339" s="51">
        <v>0</v>
      </c>
      <c r="E1339" s="51">
        <v>0</v>
      </c>
      <c r="F1339" s="51">
        <v>0</v>
      </c>
      <c r="G1339" s="51">
        <v>0</v>
      </c>
      <c r="H1339" s="51">
        <v>0</v>
      </c>
      <c r="I1339" s="51">
        <v>0</v>
      </c>
      <c r="J1339" s="51">
        <v>0</v>
      </c>
      <c r="K1339" s="60">
        <f t="shared" si="469"/>
        <v>0</v>
      </c>
      <c r="L1339" s="51">
        <v>0</v>
      </c>
      <c r="M1339" s="51">
        <v>0</v>
      </c>
      <c r="N1339" s="51">
        <v>0</v>
      </c>
      <c r="O1339" s="51">
        <v>0</v>
      </c>
      <c r="P1339" s="51">
        <v>0</v>
      </c>
      <c r="Q1339" s="51">
        <v>0</v>
      </c>
      <c r="R1339" s="51">
        <v>0</v>
      </c>
      <c r="S1339" s="51">
        <v>0</v>
      </c>
      <c r="T1339" s="51">
        <v>0</v>
      </c>
      <c r="U1339" s="279">
        <f t="shared" si="471"/>
        <v>0</v>
      </c>
    </row>
    <row r="1340" spans="1:21" ht="27.75" hidden="1" customHeight="1" x14ac:dyDescent="0.25">
      <c r="A1340" s="30"/>
      <c r="B1340" s="24" t="s">
        <v>950</v>
      </c>
      <c r="C1340" s="15" t="s">
        <v>949</v>
      </c>
      <c r="D1340" s="187">
        <v>0</v>
      </c>
      <c r="E1340" s="61">
        <v>0</v>
      </c>
      <c r="F1340" s="61">
        <v>0</v>
      </c>
      <c r="G1340" s="61">
        <v>0</v>
      </c>
      <c r="H1340" s="61">
        <v>0</v>
      </c>
      <c r="I1340" s="61">
        <v>0</v>
      </c>
      <c r="J1340" s="61">
        <v>0</v>
      </c>
      <c r="K1340" s="60">
        <f t="shared" si="469"/>
        <v>0</v>
      </c>
      <c r="L1340" s="61">
        <v>0</v>
      </c>
      <c r="M1340" s="61">
        <v>0</v>
      </c>
      <c r="N1340" s="61">
        <v>0</v>
      </c>
      <c r="O1340" s="61">
        <v>0</v>
      </c>
      <c r="P1340" s="61">
        <v>0</v>
      </c>
      <c r="Q1340" s="61">
        <v>0</v>
      </c>
      <c r="R1340" s="61">
        <v>0</v>
      </c>
      <c r="S1340" s="61">
        <v>0</v>
      </c>
      <c r="T1340" s="61">
        <v>0</v>
      </c>
      <c r="U1340" s="279">
        <f t="shared" si="471"/>
        <v>0</v>
      </c>
    </row>
    <row r="1341" spans="1:21" ht="27" hidden="1" customHeight="1" x14ac:dyDescent="0.25">
      <c r="A1341" s="30"/>
      <c r="B1341" s="24" t="s">
        <v>700</v>
      </c>
      <c r="C1341" s="15" t="s">
        <v>292</v>
      </c>
      <c r="D1341" s="51">
        <v>0</v>
      </c>
      <c r="E1341" s="51">
        <v>0</v>
      </c>
      <c r="F1341" s="51">
        <v>0</v>
      </c>
      <c r="G1341" s="51">
        <v>0</v>
      </c>
      <c r="H1341" s="51">
        <v>0</v>
      </c>
      <c r="I1341" s="51">
        <v>0</v>
      </c>
      <c r="J1341" s="51">
        <v>0</v>
      </c>
      <c r="K1341" s="60">
        <f t="shared" si="469"/>
        <v>0</v>
      </c>
      <c r="L1341" s="51">
        <v>0</v>
      </c>
      <c r="M1341" s="51">
        <v>0</v>
      </c>
      <c r="N1341" s="51">
        <v>0</v>
      </c>
      <c r="O1341" s="51">
        <v>0</v>
      </c>
      <c r="P1341" s="51">
        <v>0</v>
      </c>
      <c r="Q1341" s="51">
        <v>0</v>
      </c>
      <c r="R1341" s="51">
        <v>0</v>
      </c>
      <c r="S1341" s="51">
        <v>0</v>
      </c>
      <c r="T1341" s="51">
        <v>0</v>
      </c>
      <c r="U1341" s="279">
        <f t="shared" si="471"/>
        <v>0</v>
      </c>
    </row>
    <row r="1342" spans="1:21" ht="48" hidden="1" customHeight="1" x14ac:dyDescent="0.25">
      <c r="A1342" s="30"/>
      <c r="B1342" s="24" t="s">
        <v>704</v>
      </c>
      <c r="C1342" s="15" t="s">
        <v>293</v>
      </c>
      <c r="D1342" s="51">
        <v>0</v>
      </c>
      <c r="E1342" s="51">
        <v>0</v>
      </c>
      <c r="F1342" s="51">
        <v>0</v>
      </c>
      <c r="G1342" s="51">
        <v>0</v>
      </c>
      <c r="H1342" s="51">
        <v>0</v>
      </c>
      <c r="I1342" s="51">
        <v>0</v>
      </c>
      <c r="J1342" s="51">
        <v>0</v>
      </c>
      <c r="K1342" s="60">
        <f t="shared" si="469"/>
        <v>0</v>
      </c>
      <c r="L1342" s="51">
        <v>0</v>
      </c>
      <c r="M1342" s="51">
        <v>0</v>
      </c>
      <c r="N1342" s="51">
        <v>0</v>
      </c>
      <c r="O1342" s="51">
        <v>0</v>
      </c>
      <c r="P1342" s="51">
        <v>0</v>
      </c>
      <c r="Q1342" s="51">
        <v>0</v>
      </c>
      <c r="R1342" s="51">
        <v>0</v>
      </c>
      <c r="S1342" s="51">
        <v>0</v>
      </c>
      <c r="T1342" s="51">
        <v>0</v>
      </c>
      <c r="U1342" s="279">
        <f t="shared" si="471"/>
        <v>0</v>
      </c>
    </row>
    <row r="1343" spans="1:21" ht="51" hidden="1" customHeight="1" x14ac:dyDescent="0.25">
      <c r="A1343" s="30"/>
      <c r="B1343" s="24" t="s">
        <v>705</v>
      </c>
      <c r="C1343" s="15" t="s">
        <v>294</v>
      </c>
      <c r="D1343" s="51">
        <v>0</v>
      </c>
      <c r="E1343" s="51">
        <v>0</v>
      </c>
      <c r="F1343" s="51">
        <v>0</v>
      </c>
      <c r="G1343" s="51">
        <v>0</v>
      </c>
      <c r="H1343" s="51">
        <v>0</v>
      </c>
      <c r="I1343" s="51">
        <v>0</v>
      </c>
      <c r="J1343" s="51">
        <v>0</v>
      </c>
      <c r="K1343" s="60">
        <f t="shared" si="469"/>
        <v>0</v>
      </c>
      <c r="L1343" s="51">
        <v>0</v>
      </c>
      <c r="M1343" s="51">
        <v>0</v>
      </c>
      <c r="N1343" s="51">
        <v>0</v>
      </c>
      <c r="O1343" s="51">
        <v>0</v>
      </c>
      <c r="P1343" s="51">
        <v>0</v>
      </c>
      <c r="Q1343" s="51">
        <v>0</v>
      </c>
      <c r="R1343" s="51">
        <v>0</v>
      </c>
      <c r="S1343" s="51">
        <v>0</v>
      </c>
      <c r="T1343" s="51">
        <v>0</v>
      </c>
      <c r="U1343" s="279">
        <f t="shared" si="471"/>
        <v>0</v>
      </c>
    </row>
    <row r="1344" spans="1:21" ht="51" hidden="1" customHeight="1" x14ac:dyDescent="0.25">
      <c r="A1344" s="30"/>
      <c r="B1344" s="24" t="s">
        <v>706</v>
      </c>
      <c r="C1344" s="15" t="s">
        <v>550</v>
      </c>
      <c r="D1344" s="51">
        <v>0</v>
      </c>
      <c r="E1344" s="51">
        <v>0</v>
      </c>
      <c r="F1344" s="51">
        <v>0</v>
      </c>
      <c r="G1344" s="51">
        <v>0</v>
      </c>
      <c r="H1344" s="51">
        <v>0</v>
      </c>
      <c r="I1344" s="51">
        <v>0</v>
      </c>
      <c r="J1344" s="51">
        <v>0</v>
      </c>
      <c r="K1344" s="60">
        <f t="shared" si="469"/>
        <v>0</v>
      </c>
      <c r="L1344" s="51">
        <v>0</v>
      </c>
      <c r="M1344" s="51">
        <v>0</v>
      </c>
      <c r="N1344" s="51">
        <v>0</v>
      </c>
      <c r="O1344" s="51">
        <v>0</v>
      </c>
      <c r="P1344" s="51">
        <v>0</v>
      </c>
      <c r="Q1344" s="51">
        <v>0</v>
      </c>
      <c r="R1344" s="51">
        <v>0</v>
      </c>
      <c r="S1344" s="51">
        <v>0</v>
      </c>
      <c r="T1344" s="51">
        <v>0</v>
      </c>
      <c r="U1344" s="279">
        <f t="shared" si="471"/>
        <v>0</v>
      </c>
    </row>
    <row r="1345" spans="1:21" ht="49.5" hidden="1" customHeight="1" x14ac:dyDescent="0.25">
      <c r="A1345" s="30"/>
      <c r="B1345" s="24" t="s">
        <v>701</v>
      </c>
      <c r="C1345" s="15" t="s">
        <v>295</v>
      </c>
      <c r="D1345" s="51">
        <v>0</v>
      </c>
      <c r="E1345" s="51">
        <v>0</v>
      </c>
      <c r="F1345" s="51">
        <v>0</v>
      </c>
      <c r="G1345" s="51">
        <v>0</v>
      </c>
      <c r="H1345" s="51">
        <v>0</v>
      </c>
      <c r="I1345" s="51">
        <v>0</v>
      </c>
      <c r="J1345" s="51">
        <v>0</v>
      </c>
      <c r="K1345" s="60">
        <f t="shared" si="469"/>
        <v>0</v>
      </c>
      <c r="L1345" s="51">
        <v>0</v>
      </c>
      <c r="M1345" s="51">
        <v>0</v>
      </c>
      <c r="N1345" s="51">
        <v>0</v>
      </c>
      <c r="O1345" s="51">
        <v>0</v>
      </c>
      <c r="P1345" s="51">
        <v>0</v>
      </c>
      <c r="Q1345" s="51">
        <v>0</v>
      </c>
      <c r="R1345" s="51">
        <v>0</v>
      </c>
      <c r="S1345" s="51">
        <v>0</v>
      </c>
      <c r="T1345" s="51">
        <v>0</v>
      </c>
      <c r="U1345" s="279">
        <f t="shared" si="471"/>
        <v>0</v>
      </c>
    </row>
    <row r="1346" spans="1:21" ht="46.5" hidden="1" customHeight="1" x14ac:dyDescent="0.25">
      <c r="A1346" s="30"/>
      <c r="B1346" s="24" t="s">
        <v>702</v>
      </c>
      <c r="C1346" s="15" t="s">
        <v>306</v>
      </c>
      <c r="D1346" s="51">
        <v>0</v>
      </c>
      <c r="E1346" s="51">
        <v>0</v>
      </c>
      <c r="F1346" s="51">
        <v>0</v>
      </c>
      <c r="G1346" s="51">
        <v>0</v>
      </c>
      <c r="H1346" s="51">
        <v>0</v>
      </c>
      <c r="I1346" s="51">
        <v>0</v>
      </c>
      <c r="J1346" s="51">
        <v>0</v>
      </c>
      <c r="K1346" s="60">
        <f t="shared" si="469"/>
        <v>0</v>
      </c>
      <c r="L1346" s="51">
        <v>0</v>
      </c>
      <c r="M1346" s="51">
        <v>0</v>
      </c>
      <c r="N1346" s="51">
        <v>0</v>
      </c>
      <c r="O1346" s="51">
        <v>0</v>
      </c>
      <c r="P1346" s="51">
        <v>0</v>
      </c>
      <c r="Q1346" s="51">
        <v>0</v>
      </c>
      <c r="R1346" s="51">
        <v>0</v>
      </c>
      <c r="S1346" s="51">
        <v>0</v>
      </c>
      <c r="T1346" s="51">
        <v>0</v>
      </c>
      <c r="U1346" s="279">
        <f t="shared" si="471"/>
        <v>0</v>
      </c>
    </row>
    <row r="1347" spans="1:21" ht="45" hidden="1" customHeight="1" x14ac:dyDescent="0.25">
      <c r="A1347" s="30" t="s">
        <v>53</v>
      </c>
      <c r="B1347" s="13" t="s">
        <v>870</v>
      </c>
      <c r="C1347" s="18" t="s">
        <v>411</v>
      </c>
      <c r="D1347" s="60">
        <v>340</v>
      </c>
      <c r="E1347" s="60">
        <f>SUM(E1348:E1363)</f>
        <v>187.97</v>
      </c>
      <c r="F1347" s="60">
        <v>0</v>
      </c>
      <c r="G1347" s="60">
        <v>0</v>
      </c>
      <c r="H1347" s="60">
        <f>SUM(H1348:H1363)</f>
        <v>0</v>
      </c>
      <c r="I1347" s="60">
        <v>0</v>
      </c>
      <c r="J1347" s="60">
        <f>SUM(J1348:J1363)</f>
        <v>0</v>
      </c>
      <c r="K1347" s="60">
        <f t="shared" si="469"/>
        <v>0</v>
      </c>
      <c r="L1347" s="60">
        <f t="shared" ref="L1347:T1347" si="497">SUM(L1348:L1363)</f>
        <v>0</v>
      </c>
      <c r="M1347" s="60">
        <f>SUM(M1348:M1363)</f>
        <v>0</v>
      </c>
      <c r="N1347" s="60">
        <f>SUM(N1348:N1363)</f>
        <v>0</v>
      </c>
      <c r="O1347" s="60">
        <f>SUM(O1348:O1363)</f>
        <v>0</v>
      </c>
      <c r="P1347" s="60">
        <f>SUM(P1348:P1363)</f>
        <v>0</v>
      </c>
      <c r="Q1347" s="60">
        <f>SUM(Q1348:Q1363)</f>
        <v>0</v>
      </c>
      <c r="R1347" s="60">
        <f t="shared" si="497"/>
        <v>0</v>
      </c>
      <c r="S1347" s="60">
        <f t="shared" si="497"/>
        <v>0</v>
      </c>
      <c r="T1347" s="60">
        <f t="shared" si="497"/>
        <v>0</v>
      </c>
      <c r="U1347" s="279">
        <f t="shared" si="471"/>
        <v>0</v>
      </c>
    </row>
    <row r="1348" spans="1:21" ht="35.25" hidden="1" customHeight="1" x14ac:dyDescent="0.25">
      <c r="A1348" s="30"/>
      <c r="B1348" s="24" t="s">
        <v>692</v>
      </c>
      <c r="C1348" s="15" t="s">
        <v>284</v>
      </c>
      <c r="D1348" s="51">
        <v>0</v>
      </c>
      <c r="E1348" s="51">
        <v>0</v>
      </c>
      <c r="F1348" s="51">
        <v>0</v>
      </c>
      <c r="G1348" s="51">
        <v>0</v>
      </c>
      <c r="H1348" s="51">
        <v>0</v>
      </c>
      <c r="I1348" s="51">
        <v>0</v>
      </c>
      <c r="J1348" s="51">
        <v>0</v>
      </c>
      <c r="K1348" s="60">
        <f t="shared" si="469"/>
        <v>0</v>
      </c>
      <c r="L1348" s="51">
        <v>0</v>
      </c>
      <c r="M1348" s="51">
        <v>0</v>
      </c>
      <c r="N1348" s="51">
        <v>0</v>
      </c>
      <c r="O1348" s="51">
        <v>0</v>
      </c>
      <c r="P1348" s="51">
        <v>0</v>
      </c>
      <c r="Q1348" s="51">
        <v>0</v>
      </c>
      <c r="R1348" s="51">
        <v>0</v>
      </c>
      <c r="S1348" s="51">
        <v>0</v>
      </c>
      <c r="T1348" s="51">
        <v>0</v>
      </c>
      <c r="U1348" s="279">
        <f t="shared" si="471"/>
        <v>0</v>
      </c>
    </row>
    <row r="1349" spans="1:21" ht="36" hidden="1" customHeight="1" x14ac:dyDescent="0.25">
      <c r="A1349" s="30"/>
      <c r="B1349" s="24" t="s">
        <v>693</v>
      </c>
      <c r="C1349" s="15" t="s">
        <v>285</v>
      </c>
      <c r="D1349" s="51">
        <v>0</v>
      </c>
      <c r="E1349" s="51">
        <v>0</v>
      </c>
      <c r="F1349" s="51">
        <v>0</v>
      </c>
      <c r="G1349" s="51">
        <v>0</v>
      </c>
      <c r="H1349" s="51">
        <v>0</v>
      </c>
      <c r="I1349" s="51">
        <v>0</v>
      </c>
      <c r="J1349" s="51">
        <v>0</v>
      </c>
      <c r="K1349" s="60">
        <f t="shared" si="469"/>
        <v>0</v>
      </c>
      <c r="L1349" s="51">
        <v>0</v>
      </c>
      <c r="M1349" s="51">
        <v>0</v>
      </c>
      <c r="N1349" s="51">
        <v>0</v>
      </c>
      <c r="O1349" s="51">
        <v>0</v>
      </c>
      <c r="P1349" s="51">
        <v>0</v>
      </c>
      <c r="Q1349" s="51">
        <v>0</v>
      </c>
      <c r="R1349" s="51">
        <v>0</v>
      </c>
      <c r="S1349" s="51">
        <v>0</v>
      </c>
      <c r="T1349" s="51">
        <v>0</v>
      </c>
      <c r="U1349" s="279">
        <f t="shared" si="471"/>
        <v>0</v>
      </c>
    </row>
    <row r="1350" spans="1:21" ht="35.25" hidden="1" customHeight="1" x14ac:dyDescent="0.25">
      <c r="A1350" s="30"/>
      <c r="B1350" s="24" t="s">
        <v>695</v>
      </c>
      <c r="C1350" s="15" t="s">
        <v>286</v>
      </c>
      <c r="D1350" s="51">
        <v>0</v>
      </c>
      <c r="E1350" s="51">
        <v>0</v>
      </c>
      <c r="F1350" s="51">
        <v>0</v>
      </c>
      <c r="G1350" s="51">
        <v>0</v>
      </c>
      <c r="H1350" s="51">
        <v>0</v>
      </c>
      <c r="I1350" s="51">
        <v>0</v>
      </c>
      <c r="J1350" s="51">
        <v>0</v>
      </c>
      <c r="K1350" s="60">
        <f t="shared" si="469"/>
        <v>0</v>
      </c>
      <c r="L1350" s="51">
        <v>0</v>
      </c>
      <c r="M1350" s="51">
        <v>0</v>
      </c>
      <c r="N1350" s="51">
        <v>0</v>
      </c>
      <c r="O1350" s="51">
        <v>0</v>
      </c>
      <c r="P1350" s="51">
        <v>0</v>
      </c>
      <c r="Q1350" s="51">
        <v>0</v>
      </c>
      <c r="R1350" s="51">
        <v>0</v>
      </c>
      <c r="S1350" s="51">
        <v>0</v>
      </c>
      <c r="T1350" s="51">
        <v>0</v>
      </c>
      <c r="U1350" s="279">
        <f t="shared" si="471"/>
        <v>0</v>
      </c>
    </row>
    <row r="1351" spans="1:21" ht="34.5" hidden="1" customHeight="1" x14ac:dyDescent="0.25">
      <c r="A1351" s="30"/>
      <c r="B1351" s="24" t="s">
        <v>694</v>
      </c>
      <c r="C1351" s="15" t="s">
        <v>696</v>
      </c>
      <c r="D1351" s="51">
        <v>0</v>
      </c>
      <c r="E1351" s="51">
        <v>0</v>
      </c>
      <c r="F1351" s="51">
        <v>0</v>
      </c>
      <c r="G1351" s="51">
        <v>0</v>
      </c>
      <c r="H1351" s="51">
        <v>0</v>
      </c>
      <c r="I1351" s="51">
        <v>0</v>
      </c>
      <c r="J1351" s="51">
        <v>0</v>
      </c>
      <c r="K1351" s="60">
        <f t="shared" si="469"/>
        <v>0</v>
      </c>
      <c r="L1351" s="51">
        <v>0</v>
      </c>
      <c r="M1351" s="51">
        <v>0</v>
      </c>
      <c r="N1351" s="51">
        <v>0</v>
      </c>
      <c r="O1351" s="51">
        <v>0</v>
      </c>
      <c r="P1351" s="51">
        <v>0</v>
      </c>
      <c r="Q1351" s="51">
        <v>0</v>
      </c>
      <c r="R1351" s="51">
        <v>0</v>
      </c>
      <c r="S1351" s="51">
        <v>0</v>
      </c>
      <c r="T1351" s="51">
        <v>0</v>
      </c>
      <c r="U1351" s="279">
        <f t="shared" si="471"/>
        <v>0</v>
      </c>
    </row>
    <row r="1352" spans="1:21" ht="34.5" hidden="1" customHeight="1" x14ac:dyDescent="0.25">
      <c r="A1352" s="30"/>
      <c r="B1352" s="24" t="s">
        <v>697</v>
      </c>
      <c r="C1352" s="15" t="s">
        <v>287</v>
      </c>
      <c r="D1352" s="51">
        <v>0</v>
      </c>
      <c r="E1352" s="51">
        <v>0</v>
      </c>
      <c r="F1352" s="51">
        <v>0</v>
      </c>
      <c r="G1352" s="51">
        <v>0</v>
      </c>
      <c r="H1352" s="51">
        <v>0</v>
      </c>
      <c r="I1352" s="51">
        <v>0</v>
      </c>
      <c r="J1352" s="51">
        <v>0</v>
      </c>
      <c r="K1352" s="60">
        <f t="shared" si="469"/>
        <v>0</v>
      </c>
      <c r="L1352" s="51">
        <v>0</v>
      </c>
      <c r="M1352" s="51">
        <v>0</v>
      </c>
      <c r="N1352" s="51">
        <v>0</v>
      </c>
      <c r="O1352" s="51">
        <v>0</v>
      </c>
      <c r="P1352" s="51">
        <v>0</v>
      </c>
      <c r="Q1352" s="51">
        <v>0</v>
      </c>
      <c r="R1352" s="51">
        <v>0</v>
      </c>
      <c r="S1352" s="51">
        <v>0</v>
      </c>
      <c r="T1352" s="51">
        <v>0</v>
      </c>
      <c r="U1352" s="279">
        <f t="shared" si="471"/>
        <v>0</v>
      </c>
    </row>
    <row r="1353" spans="1:21" ht="33.75" hidden="1" customHeight="1" x14ac:dyDescent="0.25">
      <c r="A1353" s="30"/>
      <c r="B1353" s="24" t="s">
        <v>708</v>
      </c>
      <c r="C1353" s="15" t="s">
        <v>288</v>
      </c>
      <c r="D1353" s="51">
        <v>0</v>
      </c>
      <c r="E1353" s="51">
        <v>0</v>
      </c>
      <c r="F1353" s="51">
        <v>0</v>
      </c>
      <c r="G1353" s="51">
        <v>0</v>
      </c>
      <c r="H1353" s="51">
        <v>0</v>
      </c>
      <c r="I1353" s="51">
        <v>0</v>
      </c>
      <c r="J1353" s="51">
        <v>0</v>
      </c>
      <c r="K1353" s="60">
        <f t="shared" si="469"/>
        <v>0</v>
      </c>
      <c r="L1353" s="51">
        <v>0</v>
      </c>
      <c r="M1353" s="51">
        <v>0</v>
      </c>
      <c r="N1353" s="51">
        <v>0</v>
      </c>
      <c r="O1353" s="51">
        <v>0</v>
      </c>
      <c r="P1353" s="51">
        <v>0</v>
      </c>
      <c r="Q1353" s="51">
        <v>0</v>
      </c>
      <c r="R1353" s="51">
        <v>0</v>
      </c>
      <c r="S1353" s="51">
        <v>0</v>
      </c>
      <c r="T1353" s="51">
        <v>0</v>
      </c>
      <c r="U1353" s="279">
        <f t="shared" si="471"/>
        <v>0</v>
      </c>
    </row>
    <row r="1354" spans="1:21" ht="32.25" hidden="1" customHeight="1" x14ac:dyDescent="0.25">
      <c r="A1354" s="30"/>
      <c r="B1354" s="24" t="s">
        <v>698</v>
      </c>
      <c r="C1354" s="15" t="s">
        <v>289</v>
      </c>
      <c r="D1354" s="51">
        <v>0</v>
      </c>
      <c r="E1354" s="51">
        <v>0</v>
      </c>
      <c r="F1354" s="51">
        <v>0</v>
      </c>
      <c r="G1354" s="51">
        <v>0</v>
      </c>
      <c r="H1354" s="51">
        <v>0</v>
      </c>
      <c r="I1354" s="51">
        <v>0</v>
      </c>
      <c r="J1354" s="51">
        <v>0</v>
      </c>
      <c r="K1354" s="60">
        <f t="shared" si="469"/>
        <v>0</v>
      </c>
      <c r="L1354" s="51">
        <v>0</v>
      </c>
      <c r="M1354" s="51">
        <v>0</v>
      </c>
      <c r="N1354" s="51">
        <v>0</v>
      </c>
      <c r="O1354" s="51">
        <v>0</v>
      </c>
      <c r="P1354" s="51">
        <v>0</v>
      </c>
      <c r="Q1354" s="51">
        <v>0</v>
      </c>
      <c r="R1354" s="51">
        <v>0</v>
      </c>
      <c r="S1354" s="51">
        <v>0</v>
      </c>
      <c r="T1354" s="51">
        <v>0</v>
      </c>
      <c r="U1354" s="279">
        <f t="shared" si="471"/>
        <v>0</v>
      </c>
    </row>
    <row r="1355" spans="1:21" ht="27" hidden="1" customHeight="1" x14ac:dyDescent="0.25">
      <c r="A1355" s="30"/>
      <c r="B1355" s="24" t="s">
        <v>703</v>
      </c>
      <c r="C1355" s="15" t="s">
        <v>290</v>
      </c>
      <c r="D1355" s="51">
        <v>0</v>
      </c>
      <c r="E1355" s="51">
        <v>0</v>
      </c>
      <c r="F1355" s="51">
        <v>0</v>
      </c>
      <c r="G1355" s="51">
        <v>0</v>
      </c>
      <c r="H1355" s="51">
        <v>0</v>
      </c>
      <c r="I1355" s="51">
        <v>0</v>
      </c>
      <c r="J1355" s="51">
        <v>0</v>
      </c>
      <c r="K1355" s="60">
        <f t="shared" ref="K1355:K1418" si="498">+I1355+J1355</f>
        <v>0</v>
      </c>
      <c r="L1355" s="51">
        <v>0</v>
      </c>
      <c r="M1355" s="51">
        <v>0</v>
      </c>
      <c r="N1355" s="51">
        <v>0</v>
      </c>
      <c r="O1355" s="51">
        <v>0</v>
      </c>
      <c r="P1355" s="51">
        <v>0</v>
      </c>
      <c r="Q1355" s="51">
        <v>0</v>
      </c>
      <c r="R1355" s="51">
        <v>0</v>
      </c>
      <c r="S1355" s="51">
        <v>0</v>
      </c>
      <c r="T1355" s="51">
        <v>0</v>
      </c>
      <c r="U1355" s="279">
        <f t="shared" ref="U1355:U1418" si="499">+K1355-M1355-N1355-O1355-P1355</f>
        <v>0</v>
      </c>
    </row>
    <row r="1356" spans="1:21" ht="26.25" hidden="1" customHeight="1" x14ac:dyDescent="0.25">
      <c r="A1356" s="30"/>
      <c r="B1356" s="24" t="s">
        <v>699</v>
      </c>
      <c r="C1356" s="15" t="s">
        <v>291</v>
      </c>
      <c r="D1356" s="51">
        <v>0</v>
      </c>
      <c r="E1356" s="51">
        <v>0</v>
      </c>
      <c r="F1356" s="51">
        <v>0</v>
      </c>
      <c r="G1356" s="51">
        <v>0</v>
      </c>
      <c r="H1356" s="51">
        <v>0</v>
      </c>
      <c r="I1356" s="51">
        <v>0</v>
      </c>
      <c r="J1356" s="51">
        <v>0</v>
      </c>
      <c r="K1356" s="60">
        <f t="shared" si="498"/>
        <v>0</v>
      </c>
      <c r="L1356" s="51">
        <v>0</v>
      </c>
      <c r="M1356" s="51">
        <v>0</v>
      </c>
      <c r="N1356" s="51">
        <v>0</v>
      </c>
      <c r="O1356" s="51">
        <v>0</v>
      </c>
      <c r="P1356" s="51">
        <v>0</v>
      </c>
      <c r="Q1356" s="51">
        <v>0</v>
      </c>
      <c r="R1356" s="51">
        <v>0</v>
      </c>
      <c r="S1356" s="51">
        <v>0</v>
      </c>
      <c r="T1356" s="51">
        <v>0</v>
      </c>
      <c r="U1356" s="279">
        <f t="shared" si="499"/>
        <v>0</v>
      </c>
    </row>
    <row r="1357" spans="1:21" ht="24.75" hidden="1" customHeight="1" x14ac:dyDescent="0.25">
      <c r="A1357" s="30"/>
      <c r="B1357" s="24" t="s">
        <v>950</v>
      </c>
      <c r="C1357" s="15" t="s">
        <v>949</v>
      </c>
      <c r="D1357" s="187">
        <v>0</v>
      </c>
      <c r="E1357" s="61">
        <v>0</v>
      </c>
      <c r="F1357" s="61">
        <v>0</v>
      </c>
      <c r="G1357" s="61">
        <v>0</v>
      </c>
      <c r="H1357" s="61">
        <v>0</v>
      </c>
      <c r="I1357" s="61">
        <v>0</v>
      </c>
      <c r="J1357" s="61">
        <v>0</v>
      </c>
      <c r="K1357" s="60">
        <f t="shared" si="498"/>
        <v>0</v>
      </c>
      <c r="L1357" s="61">
        <v>0</v>
      </c>
      <c r="M1357" s="61">
        <v>0</v>
      </c>
      <c r="N1357" s="61">
        <v>0</v>
      </c>
      <c r="O1357" s="61">
        <v>0</v>
      </c>
      <c r="P1357" s="61">
        <v>0</v>
      </c>
      <c r="Q1357" s="61">
        <v>0</v>
      </c>
      <c r="R1357" s="61">
        <v>0</v>
      </c>
      <c r="S1357" s="61">
        <v>0</v>
      </c>
      <c r="T1357" s="61">
        <v>0</v>
      </c>
      <c r="U1357" s="279">
        <f t="shared" si="499"/>
        <v>0</v>
      </c>
    </row>
    <row r="1358" spans="1:21" ht="24" hidden="1" customHeight="1" x14ac:dyDescent="0.25">
      <c r="A1358" s="30"/>
      <c r="B1358" s="24" t="s">
        <v>700</v>
      </c>
      <c r="C1358" s="15" t="s">
        <v>292</v>
      </c>
      <c r="D1358" s="51">
        <v>0</v>
      </c>
      <c r="E1358" s="51">
        <v>0</v>
      </c>
      <c r="F1358" s="51">
        <v>0</v>
      </c>
      <c r="G1358" s="51">
        <v>0</v>
      </c>
      <c r="H1358" s="51">
        <v>0</v>
      </c>
      <c r="I1358" s="51">
        <v>0</v>
      </c>
      <c r="J1358" s="51">
        <v>0</v>
      </c>
      <c r="K1358" s="60">
        <f t="shared" si="498"/>
        <v>0</v>
      </c>
      <c r="L1358" s="51">
        <v>0</v>
      </c>
      <c r="M1358" s="51">
        <v>0</v>
      </c>
      <c r="N1358" s="51">
        <v>0</v>
      </c>
      <c r="O1358" s="51">
        <v>0</v>
      </c>
      <c r="P1358" s="51">
        <v>0</v>
      </c>
      <c r="Q1358" s="51">
        <v>0</v>
      </c>
      <c r="R1358" s="51">
        <v>0</v>
      </c>
      <c r="S1358" s="51">
        <v>0</v>
      </c>
      <c r="T1358" s="51">
        <v>0</v>
      </c>
      <c r="U1358" s="279">
        <f t="shared" si="499"/>
        <v>0</v>
      </c>
    </row>
    <row r="1359" spans="1:21" ht="22.5" hidden="1" customHeight="1" x14ac:dyDescent="0.25">
      <c r="A1359" s="30"/>
      <c r="B1359" s="24" t="s">
        <v>704</v>
      </c>
      <c r="C1359" s="15" t="s">
        <v>293</v>
      </c>
      <c r="D1359" s="51">
        <v>340</v>
      </c>
      <c r="E1359" s="51">
        <v>187.97</v>
      </c>
      <c r="F1359" s="51">
        <v>0</v>
      </c>
      <c r="G1359" s="51">
        <v>0</v>
      </c>
      <c r="H1359" s="51">
        <v>0</v>
      </c>
      <c r="I1359" s="51">
        <v>0</v>
      </c>
      <c r="J1359" s="51">
        <v>0</v>
      </c>
      <c r="K1359" s="60">
        <f t="shared" si="498"/>
        <v>0</v>
      </c>
      <c r="L1359" s="51">
        <v>0</v>
      </c>
      <c r="M1359" s="51">
        <v>0</v>
      </c>
      <c r="N1359" s="51">
        <v>0</v>
      </c>
      <c r="O1359" s="51">
        <v>0</v>
      </c>
      <c r="P1359" s="51">
        <v>0</v>
      </c>
      <c r="Q1359" s="51">
        <v>0</v>
      </c>
      <c r="R1359" s="51">
        <v>0</v>
      </c>
      <c r="S1359" s="51">
        <v>0</v>
      </c>
      <c r="T1359" s="51">
        <v>0</v>
      </c>
      <c r="U1359" s="279">
        <f t="shared" si="499"/>
        <v>0</v>
      </c>
    </row>
    <row r="1360" spans="1:21" ht="22.5" hidden="1" customHeight="1" x14ac:dyDescent="0.25">
      <c r="A1360" s="30"/>
      <c r="B1360" s="24" t="s">
        <v>705</v>
      </c>
      <c r="C1360" s="15" t="s">
        <v>294</v>
      </c>
      <c r="D1360" s="51">
        <v>0</v>
      </c>
      <c r="E1360" s="51">
        <v>0</v>
      </c>
      <c r="F1360" s="51">
        <v>0</v>
      </c>
      <c r="G1360" s="51">
        <v>0</v>
      </c>
      <c r="H1360" s="51">
        <v>0</v>
      </c>
      <c r="I1360" s="51">
        <v>0</v>
      </c>
      <c r="J1360" s="51">
        <v>0</v>
      </c>
      <c r="K1360" s="60">
        <f t="shared" si="498"/>
        <v>0</v>
      </c>
      <c r="L1360" s="51">
        <v>0</v>
      </c>
      <c r="M1360" s="51">
        <v>0</v>
      </c>
      <c r="N1360" s="51">
        <v>0</v>
      </c>
      <c r="O1360" s="51">
        <v>0</v>
      </c>
      <c r="P1360" s="51">
        <v>0</v>
      </c>
      <c r="Q1360" s="51">
        <v>0</v>
      </c>
      <c r="R1360" s="51">
        <v>0</v>
      </c>
      <c r="S1360" s="51">
        <v>0</v>
      </c>
      <c r="T1360" s="51">
        <v>0</v>
      </c>
      <c r="U1360" s="279">
        <f t="shared" si="499"/>
        <v>0</v>
      </c>
    </row>
    <row r="1361" spans="1:21" ht="21" hidden="1" customHeight="1" x14ac:dyDescent="0.25">
      <c r="A1361" s="30"/>
      <c r="B1361" s="24" t="s">
        <v>706</v>
      </c>
      <c r="C1361" s="15" t="s">
        <v>550</v>
      </c>
      <c r="D1361" s="51">
        <v>0</v>
      </c>
      <c r="E1361" s="51">
        <v>0</v>
      </c>
      <c r="F1361" s="51">
        <v>0</v>
      </c>
      <c r="G1361" s="51">
        <v>0</v>
      </c>
      <c r="H1361" s="51">
        <v>0</v>
      </c>
      <c r="I1361" s="51">
        <v>0</v>
      </c>
      <c r="J1361" s="51">
        <v>0</v>
      </c>
      <c r="K1361" s="60">
        <f t="shared" si="498"/>
        <v>0</v>
      </c>
      <c r="L1361" s="51">
        <v>0</v>
      </c>
      <c r="M1361" s="51">
        <v>0</v>
      </c>
      <c r="N1361" s="51">
        <v>0</v>
      </c>
      <c r="O1361" s="51">
        <v>0</v>
      </c>
      <c r="P1361" s="51">
        <v>0</v>
      </c>
      <c r="Q1361" s="51">
        <v>0</v>
      </c>
      <c r="R1361" s="51">
        <v>0</v>
      </c>
      <c r="S1361" s="51">
        <v>0</v>
      </c>
      <c r="T1361" s="51">
        <v>0</v>
      </c>
      <c r="U1361" s="279">
        <f t="shared" si="499"/>
        <v>0</v>
      </c>
    </row>
    <row r="1362" spans="1:21" ht="21.75" hidden="1" customHeight="1" x14ac:dyDescent="0.25">
      <c r="A1362" s="30"/>
      <c r="B1362" s="24" t="s">
        <v>701</v>
      </c>
      <c r="C1362" s="15" t="s">
        <v>295</v>
      </c>
      <c r="D1362" s="51">
        <v>0</v>
      </c>
      <c r="E1362" s="51">
        <v>0</v>
      </c>
      <c r="F1362" s="51">
        <v>0</v>
      </c>
      <c r="G1362" s="51">
        <v>0</v>
      </c>
      <c r="H1362" s="51">
        <v>0</v>
      </c>
      <c r="I1362" s="51">
        <v>0</v>
      </c>
      <c r="J1362" s="51">
        <v>0</v>
      </c>
      <c r="K1362" s="60">
        <f t="shared" si="498"/>
        <v>0</v>
      </c>
      <c r="L1362" s="51">
        <v>0</v>
      </c>
      <c r="M1362" s="51">
        <v>0</v>
      </c>
      <c r="N1362" s="51">
        <v>0</v>
      </c>
      <c r="O1362" s="51">
        <v>0</v>
      </c>
      <c r="P1362" s="51">
        <v>0</v>
      </c>
      <c r="Q1362" s="51">
        <v>0</v>
      </c>
      <c r="R1362" s="51">
        <v>0</v>
      </c>
      <c r="S1362" s="51">
        <v>0</v>
      </c>
      <c r="T1362" s="51">
        <v>0</v>
      </c>
      <c r="U1362" s="279">
        <f t="shared" si="499"/>
        <v>0</v>
      </c>
    </row>
    <row r="1363" spans="1:21" ht="38.25" hidden="1" customHeight="1" x14ac:dyDescent="0.25">
      <c r="A1363" s="30"/>
      <c r="B1363" s="24" t="s">
        <v>702</v>
      </c>
      <c r="C1363" s="15" t="s">
        <v>306</v>
      </c>
      <c r="D1363" s="51">
        <v>0</v>
      </c>
      <c r="E1363" s="51">
        <v>0</v>
      </c>
      <c r="F1363" s="51">
        <v>0</v>
      </c>
      <c r="G1363" s="51">
        <v>0</v>
      </c>
      <c r="H1363" s="51">
        <v>0</v>
      </c>
      <c r="I1363" s="51">
        <v>0</v>
      </c>
      <c r="J1363" s="51">
        <v>0</v>
      </c>
      <c r="K1363" s="60">
        <f t="shared" si="498"/>
        <v>0</v>
      </c>
      <c r="L1363" s="51">
        <v>0</v>
      </c>
      <c r="M1363" s="51">
        <v>0</v>
      </c>
      <c r="N1363" s="51">
        <v>0</v>
      </c>
      <c r="O1363" s="51">
        <v>0</v>
      </c>
      <c r="P1363" s="51">
        <v>0</v>
      </c>
      <c r="Q1363" s="51">
        <v>0</v>
      </c>
      <c r="R1363" s="51">
        <v>0</v>
      </c>
      <c r="S1363" s="51">
        <v>0</v>
      </c>
      <c r="T1363" s="51">
        <v>0</v>
      </c>
      <c r="U1363" s="279">
        <f t="shared" si="499"/>
        <v>0</v>
      </c>
    </row>
    <row r="1364" spans="1:21" x14ac:dyDescent="0.25">
      <c r="A1364" s="30" t="s">
        <v>32</v>
      </c>
      <c r="B1364" s="13" t="s">
        <v>412</v>
      </c>
      <c r="C1364" s="18" t="s">
        <v>413</v>
      </c>
      <c r="D1364" s="60">
        <v>41003.130000000005</v>
      </c>
      <c r="E1364" s="60">
        <f t="shared" ref="E1364:E1380" si="500">+E1381+E1398+E1415</f>
        <v>34659.140000000007</v>
      </c>
      <c r="F1364" s="60">
        <v>27454.639999999999</v>
      </c>
      <c r="G1364" s="60">
        <v>34324.639999999999</v>
      </c>
      <c r="H1364" s="60">
        <f t="shared" ref="H1364:J1380" si="501">+H1381+H1398+H1415+H1432</f>
        <v>24616.98</v>
      </c>
      <c r="I1364" s="60">
        <v>12112.07</v>
      </c>
      <c r="J1364" s="60">
        <f t="shared" si="501"/>
        <v>0</v>
      </c>
      <c r="K1364" s="60">
        <f t="shared" si="498"/>
        <v>12112.07</v>
      </c>
      <c r="L1364" s="60">
        <f t="shared" ref="L1364:T1364" si="502">+L1381+L1398+L1415+L1432</f>
        <v>0</v>
      </c>
      <c r="M1364" s="60">
        <f t="shared" ref="M1364:P1380" si="503">+M1381+M1398+M1415+M1432</f>
        <v>5563.04</v>
      </c>
      <c r="N1364" s="60">
        <f t="shared" si="503"/>
        <v>5700.03</v>
      </c>
      <c r="O1364" s="60">
        <f t="shared" si="503"/>
        <v>625</v>
      </c>
      <c r="P1364" s="60">
        <f t="shared" si="503"/>
        <v>224</v>
      </c>
      <c r="Q1364" s="60">
        <f t="shared" si="502"/>
        <v>0</v>
      </c>
      <c r="R1364" s="60">
        <f t="shared" si="502"/>
        <v>1800</v>
      </c>
      <c r="S1364" s="60">
        <f t="shared" si="502"/>
        <v>1800</v>
      </c>
      <c r="T1364" s="60">
        <f t="shared" si="502"/>
        <v>1793</v>
      </c>
      <c r="U1364" s="279">
        <f t="shared" si="499"/>
        <v>0</v>
      </c>
    </row>
    <row r="1365" spans="1:21" x14ac:dyDescent="0.25">
      <c r="A1365" s="30"/>
      <c r="B1365" s="24" t="s">
        <v>692</v>
      </c>
      <c r="C1365" s="15" t="s">
        <v>284</v>
      </c>
      <c r="D1365" s="60">
        <v>0</v>
      </c>
      <c r="E1365" s="60">
        <f t="shared" si="500"/>
        <v>0</v>
      </c>
      <c r="F1365" s="60">
        <v>0</v>
      </c>
      <c r="G1365" s="60">
        <v>0</v>
      </c>
      <c r="H1365" s="60">
        <f t="shared" si="501"/>
        <v>0</v>
      </c>
      <c r="I1365" s="60">
        <v>0</v>
      </c>
      <c r="J1365" s="60">
        <f t="shared" si="501"/>
        <v>0</v>
      </c>
      <c r="K1365" s="60">
        <f t="shared" si="498"/>
        <v>0</v>
      </c>
      <c r="L1365" s="60">
        <f t="shared" ref="L1365:T1365" si="504">+L1382+L1399+L1416+L1433</f>
        <v>0</v>
      </c>
      <c r="M1365" s="60">
        <f t="shared" si="503"/>
        <v>0</v>
      </c>
      <c r="N1365" s="60">
        <f t="shared" si="503"/>
        <v>0</v>
      </c>
      <c r="O1365" s="60">
        <f t="shared" si="503"/>
        <v>0</v>
      </c>
      <c r="P1365" s="60">
        <f t="shared" si="503"/>
        <v>0</v>
      </c>
      <c r="Q1365" s="60">
        <f t="shared" si="504"/>
        <v>0</v>
      </c>
      <c r="R1365" s="60">
        <f t="shared" si="504"/>
        <v>0</v>
      </c>
      <c r="S1365" s="60">
        <f t="shared" si="504"/>
        <v>0</v>
      </c>
      <c r="T1365" s="60">
        <f t="shared" si="504"/>
        <v>0</v>
      </c>
      <c r="U1365" s="279">
        <f t="shared" si="499"/>
        <v>0</v>
      </c>
    </row>
    <row r="1366" spans="1:21" x14ac:dyDescent="0.25">
      <c r="A1366" s="30"/>
      <c r="B1366" s="24" t="s">
        <v>693</v>
      </c>
      <c r="C1366" s="15" t="s">
        <v>285</v>
      </c>
      <c r="D1366" s="60">
        <v>0</v>
      </c>
      <c r="E1366" s="60">
        <f t="shared" si="500"/>
        <v>0</v>
      </c>
      <c r="F1366" s="60">
        <v>0</v>
      </c>
      <c r="G1366" s="60">
        <v>0</v>
      </c>
      <c r="H1366" s="60">
        <f t="shared" si="501"/>
        <v>0</v>
      </c>
      <c r="I1366" s="60">
        <v>0</v>
      </c>
      <c r="J1366" s="60">
        <f t="shared" si="501"/>
        <v>0</v>
      </c>
      <c r="K1366" s="60">
        <f t="shared" si="498"/>
        <v>0</v>
      </c>
      <c r="L1366" s="60">
        <f t="shared" ref="L1366:T1366" si="505">+L1383+L1400+L1417+L1434</f>
        <v>0</v>
      </c>
      <c r="M1366" s="60">
        <f t="shared" si="503"/>
        <v>0</v>
      </c>
      <c r="N1366" s="60">
        <f t="shared" si="503"/>
        <v>0</v>
      </c>
      <c r="O1366" s="60">
        <f t="shared" si="503"/>
        <v>0</v>
      </c>
      <c r="P1366" s="60">
        <f t="shared" si="503"/>
        <v>0</v>
      </c>
      <c r="Q1366" s="60">
        <f t="shared" si="505"/>
        <v>0</v>
      </c>
      <c r="R1366" s="60">
        <f t="shared" si="505"/>
        <v>0</v>
      </c>
      <c r="S1366" s="60">
        <f t="shared" si="505"/>
        <v>0</v>
      </c>
      <c r="T1366" s="60">
        <f t="shared" si="505"/>
        <v>0</v>
      </c>
      <c r="U1366" s="279">
        <f t="shared" si="499"/>
        <v>0</v>
      </c>
    </row>
    <row r="1367" spans="1:21" x14ac:dyDescent="0.25">
      <c r="A1367" s="30"/>
      <c r="B1367" s="24" t="s">
        <v>695</v>
      </c>
      <c r="C1367" s="15" t="s">
        <v>286</v>
      </c>
      <c r="D1367" s="60">
        <v>0</v>
      </c>
      <c r="E1367" s="60">
        <f t="shared" si="500"/>
        <v>0</v>
      </c>
      <c r="F1367" s="60">
        <v>0</v>
      </c>
      <c r="G1367" s="60">
        <v>0</v>
      </c>
      <c r="H1367" s="60">
        <f t="shared" si="501"/>
        <v>0</v>
      </c>
      <c r="I1367" s="60">
        <v>0</v>
      </c>
      <c r="J1367" s="60">
        <f t="shared" si="501"/>
        <v>0</v>
      </c>
      <c r="K1367" s="60">
        <f t="shared" si="498"/>
        <v>0</v>
      </c>
      <c r="L1367" s="60">
        <f t="shared" ref="L1367:T1367" si="506">+L1384+L1401+L1418+L1435</f>
        <v>0</v>
      </c>
      <c r="M1367" s="60">
        <f t="shared" si="503"/>
        <v>0</v>
      </c>
      <c r="N1367" s="60">
        <f t="shared" si="503"/>
        <v>0</v>
      </c>
      <c r="O1367" s="60">
        <f t="shared" si="503"/>
        <v>0</v>
      </c>
      <c r="P1367" s="60">
        <f t="shared" si="503"/>
        <v>0</v>
      </c>
      <c r="Q1367" s="60">
        <f t="shared" si="506"/>
        <v>0</v>
      </c>
      <c r="R1367" s="60">
        <f t="shared" si="506"/>
        <v>0</v>
      </c>
      <c r="S1367" s="60">
        <f t="shared" si="506"/>
        <v>0</v>
      </c>
      <c r="T1367" s="60">
        <f t="shared" si="506"/>
        <v>0</v>
      </c>
      <c r="U1367" s="279">
        <f t="shared" si="499"/>
        <v>0</v>
      </c>
    </row>
    <row r="1368" spans="1:21" x14ac:dyDescent="0.25">
      <c r="A1368" s="30"/>
      <c r="B1368" s="24" t="s">
        <v>694</v>
      </c>
      <c r="C1368" s="15" t="s">
        <v>696</v>
      </c>
      <c r="D1368" s="60">
        <v>0</v>
      </c>
      <c r="E1368" s="60">
        <f t="shared" si="500"/>
        <v>0</v>
      </c>
      <c r="F1368" s="60">
        <v>0</v>
      </c>
      <c r="G1368" s="60">
        <v>0</v>
      </c>
      <c r="H1368" s="60">
        <f t="shared" si="501"/>
        <v>0</v>
      </c>
      <c r="I1368" s="60">
        <v>0</v>
      </c>
      <c r="J1368" s="60">
        <f t="shared" si="501"/>
        <v>0</v>
      </c>
      <c r="K1368" s="60">
        <f t="shared" si="498"/>
        <v>0</v>
      </c>
      <c r="L1368" s="60">
        <f t="shared" ref="L1368:T1368" si="507">+L1385+L1402+L1419+L1436</f>
        <v>0</v>
      </c>
      <c r="M1368" s="60">
        <f t="shared" si="503"/>
        <v>0</v>
      </c>
      <c r="N1368" s="60">
        <f t="shared" si="503"/>
        <v>0</v>
      </c>
      <c r="O1368" s="60">
        <f t="shared" si="503"/>
        <v>0</v>
      </c>
      <c r="P1368" s="60">
        <f t="shared" si="503"/>
        <v>0</v>
      </c>
      <c r="Q1368" s="60">
        <f t="shared" si="507"/>
        <v>0</v>
      </c>
      <c r="R1368" s="60">
        <f t="shared" si="507"/>
        <v>0</v>
      </c>
      <c r="S1368" s="60">
        <f t="shared" si="507"/>
        <v>0</v>
      </c>
      <c r="T1368" s="60">
        <f t="shared" si="507"/>
        <v>0</v>
      </c>
      <c r="U1368" s="279">
        <f t="shared" si="499"/>
        <v>0</v>
      </c>
    </row>
    <row r="1369" spans="1:21" x14ac:dyDescent="0.25">
      <c r="A1369" s="30"/>
      <c r="B1369" s="24" t="s">
        <v>697</v>
      </c>
      <c r="C1369" s="15" t="s">
        <v>287</v>
      </c>
      <c r="D1369" s="60">
        <v>0</v>
      </c>
      <c r="E1369" s="60">
        <f t="shared" si="500"/>
        <v>0</v>
      </c>
      <c r="F1369" s="60">
        <v>0</v>
      </c>
      <c r="G1369" s="60">
        <v>0</v>
      </c>
      <c r="H1369" s="60">
        <f t="shared" si="501"/>
        <v>0</v>
      </c>
      <c r="I1369" s="60">
        <v>0</v>
      </c>
      <c r="J1369" s="60">
        <f t="shared" si="501"/>
        <v>0</v>
      </c>
      <c r="K1369" s="60">
        <f t="shared" si="498"/>
        <v>0</v>
      </c>
      <c r="L1369" s="60">
        <f t="shared" ref="L1369:T1369" si="508">+L1386+L1403+L1420+L1437</f>
        <v>0</v>
      </c>
      <c r="M1369" s="60">
        <f t="shared" si="503"/>
        <v>0</v>
      </c>
      <c r="N1369" s="60">
        <f t="shared" si="503"/>
        <v>0</v>
      </c>
      <c r="O1369" s="60">
        <f t="shared" si="503"/>
        <v>0</v>
      </c>
      <c r="P1369" s="60">
        <f t="shared" si="503"/>
        <v>0</v>
      </c>
      <c r="Q1369" s="60">
        <f t="shared" si="508"/>
        <v>0</v>
      </c>
      <c r="R1369" s="60">
        <f t="shared" si="508"/>
        <v>0</v>
      </c>
      <c r="S1369" s="60">
        <f t="shared" si="508"/>
        <v>0</v>
      </c>
      <c r="T1369" s="60">
        <f t="shared" si="508"/>
        <v>0</v>
      </c>
      <c r="U1369" s="279">
        <f t="shared" si="499"/>
        <v>0</v>
      </c>
    </row>
    <row r="1370" spans="1:21" x14ac:dyDescent="0.25">
      <c r="A1370" s="30"/>
      <c r="B1370" s="24" t="s">
        <v>708</v>
      </c>
      <c r="C1370" s="15" t="s">
        <v>288</v>
      </c>
      <c r="D1370" s="60">
        <v>0</v>
      </c>
      <c r="E1370" s="60">
        <f t="shared" si="500"/>
        <v>0</v>
      </c>
      <c r="F1370" s="60">
        <v>0</v>
      </c>
      <c r="G1370" s="60">
        <v>0</v>
      </c>
      <c r="H1370" s="60">
        <f t="shared" si="501"/>
        <v>0</v>
      </c>
      <c r="I1370" s="60">
        <v>0</v>
      </c>
      <c r="J1370" s="60">
        <f t="shared" si="501"/>
        <v>0</v>
      </c>
      <c r="K1370" s="60">
        <f t="shared" si="498"/>
        <v>0</v>
      </c>
      <c r="L1370" s="60">
        <f t="shared" ref="L1370:T1370" si="509">+L1387+L1404+L1421+L1438</f>
        <v>0</v>
      </c>
      <c r="M1370" s="60">
        <f t="shared" si="503"/>
        <v>0</v>
      </c>
      <c r="N1370" s="60">
        <f t="shared" si="503"/>
        <v>0</v>
      </c>
      <c r="O1370" s="60">
        <f t="shared" si="503"/>
        <v>0</v>
      </c>
      <c r="P1370" s="60">
        <f t="shared" si="503"/>
        <v>0</v>
      </c>
      <c r="Q1370" s="60">
        <f t="shared" si="509"/>
        <v>0</v>
      </c>
      <c r="R1370" s="60">
        <f t="shared" si="509"/>
        <v>0</v>
      </c>
      <c r="S1370" s="60">
        <f t="shared" si="509"/>
        <v>0</v>
      </c>
      <c r="T1370" s="60">
        <f t="shared" si="509"/>
        <v>0</v>
      </c>
      <c r="U1370" s="279">
        <f t="shared" si="499"/>
        <v>0</v>
      </c>
    </row>
    <row r="1371" spans="1:21" x14ac:dyDescent="0.25">
      <c r="A1371" s="30"/>
      <c r="B1371" s="24" t="s">
        <v>698</v>
      </c>
      <c r="C1371" s="15" t="s">
        <v>289</v>
      </c>
      <c r="D1371" s="60">
        <v>0</v>
      </c>
      <c r="E1371" s="60">
        <f t="shared" si="500"/>
        <v>0</v>
      </c>
      <c r="F1371" s="60">
        <v>0</v>
      </c>
      <c r="G1371" s="60">
        <v>0</v>
      </c>
      <c r="H1371" s="60">
        <f t="shared" si="501"/>
        <v>0</v>
      </c>
      <c r="I1371" s="60">
        <v>0</v>
      </c>
      <c r="J1371" s="60">
        <f t="shared" si="501"/>
        <v>0</v>
      </c>
      <c r="K1371" s="60">
        <f t="shared" si="498"/>
        <v>0</v>
      </c>
      <c r="L1371" s="60">
        <f t="shared" ref="L1371:T1371" si="510">+L1388+L1405+L1422+L1439</f>
        <v>0</v>
      </c>
      <c r="M1371" s="60">
        <f t="shared" si="503"/>
        <v>0</v>
      </c>
      <c r="N1371" s="60">
        <f t="shared" si="503"/>
        <v>0</v>
      </c>
      <c r="O1371" s="60">
        <f t="shared" si="503"/>
        <v>0</v>
      </c>
      <c r="P1371" s="60">
        <f t="shared" si="503"/>
        <v>0</v>
      </c>
      <c r="Q1371" s="60">
        <f t="shared" si="510"/>
        <v>0</v>
      </c>
      <c r="R1371" s="60">
        <f t="shared" si="510"/>
        <v>0</v>
      </c>
      <c r="S1371" s="60">
        <f t="shared" si="510"/>
        <v>0</v>
      </c>
      <c r="T1371" s="60">
        <f t="shared" si="510"/>
        <v>0</v>
      </c>
      <c r="U1371" s="279">
        <f t="shared" si="499"/>
        <v>0</v>
      </c>
    </row>
    <row r="1372" spans="1:21" ht="31.5" x14ac:dyDescent="0.25">
      <c r="A1372" s="30"/>
      <c r="B1372" s="24" t="s">
        <v>703</v>
      </c>
      <c r="C1372" s="15" t="s">
        <v>290</v>
      </c>
      <c r="D1372" s="60">
        <v>33119.130000000005</v>
      </c>
      <c r="E1372" s="60">
        <f t="shared" si="500"/>
        <v>33033.910000000003</v>
      </c>
      <c r="F1372" s="60">
        <v>0</v>
      </c>
      <c r="G1372" s="60">
        <v>0</v>
      </c>
      <c r="H1372" s="60">
        <f t="shared" si="501"/>
        <v>0</v>
      </c>
      <c r="I1372" s="60">
        <v>0</v>
      </c>
      <c r="J1372" s="60">
        <f t="shared" si="501"/>
        <v>0</v>
      </c>
      <c r="K1372" s="60">
        <f t="shared" si="498"/>
        <v>0</v>
      </c>
      <c r="L1372" s="60">
        <f t="shared" ref="L1372:T1372" si="511">+L1389+L1406+L1423+L1440</f>
        <v>0</v>
      </c>
      <c r="M1372" s="60">
        <f t="shared" si="503"/>
        <v>0</v>
      </c>
      <c r="N1372" s="60">
        <f t="shared" si="503"/>
        <v>0</v>
      </c>
      <c r="O1372" s="60">
        <f t="shared" si="503"/>
        <v>0</v>
      </c>
      <c r="P1372" s="60">
        <f t="shared" si="503"/>
        <v>0</v>
      </c>
      <c r="Q1372" s="60">
        <f t="shared" si="511"/>
        <v>0</v>
      </c>
      <c r="R1372" s="60">
        <f t="shared" si="511"/>
        <v>0</v>
      </c>
      <c r="S1372" s="60">
        <f t="shared" si="511"/>
        <v>0</v>
      </c>
      <c r="T1372" s="60">
        <f t="shared" si="511"/>
        <v>0</v>
      </c>
      <c r="U1372" s="279">
        <f t="shared" si="499"/>
        <v>0</v>
      </c>
    </row>
    <row r="1373" spans="1:21" x14ac:dyDescent="0.25">
      <c r="A1373" s="30"/>
      <c r="B1373" s="24" t="s">
        <v>699</v>
      </c>
      <c r="C1373" s="15" t="s">
        <v>291</v>
      </c>
      <c r="D1373" s="60">
        <v>0</v>
      </c>
      <c r="E1373" s="60">
        <f t="shared" si="500"/>
        <v>0</v>
      </c>
      <c r="F1373" s="60">
        <v>0</v>
      </c>
      <c r="G1373" s="60">
        <v>0</v>
      </c>
      <c r="H1373" s="60">
        <f t="shared" si="501"/>
        <v>0</v>
      </c>
      <c r="I1373" s="60">
        <v>0</v>
      </c>
      <c r="J1373" s="60">
        <f t="shared" si="501"/>
        <v>0</v>
      </c>
      <c r="K1373" s="60">
        <f t="shared" si="498"/>
        <v>0</v>
      </c>
      <c r="L1373" s="60">
        <f t="shared" ref="L1373:T1373" si="512">+L1390+L1407+L1424+L1441</f>
        <v>0</v>
      </c>
      <c r="M1373" s="60">
        <f t="shared" si="503"/>
        <v>0</v>
      </c>
      <c r="N1373" s="60">
        <f t="shared" si="503"/>
        <v>0</v>
      </c>
      <c r="O1373" s="60">
        <f t="shared" si="503"/>
        <v>0</v>
      </c>
      <c r="P1373" s="60">
        <f t="shared" si="503"/>
        <v>0</v>
      </c>
      <c r="Q1373" s="60">
        <f t="shared" si="512"/>
        <v>0</v>
      </c>
      <c r="R1373" s="60">
        <f t="shared" si="512"/>
        <v>0</v>
      </c>
      <c r="S1373" s="60">
        <f t="shared" si="512"/>
        <v>0</v>
      </c>
      <c r="T1373" s="60">
        <f t="shared" si="512"/>
        <v>0</v>
      </c>
      <c r="U1373" s="279">
        <f t="shared" si="499"/>
        <v>0</v>
      </c>
    </row>
    <row r="1374" spans="1:21" ht="31.5" x14ac:dyDescent="0.25">
      <c r="A1374" s="30"/>
      <c r="B1374" s="24" t="s">
        <v>950</v>
      </c>
      <c r="C1374" s="15" t="s">
        <v>949</v>
      </c>
      <c r="D1374" s="187">
        <v>7800</v>
      </c>
      <c r="E1374" s="60">
        <f t="shared" si="500"/>
        <v>1625.23</v>
      </c>
      <c r="F1374" s="60">
        <v>27316.34</v>
      </c>
      <c r="G1374" s="60">
        <v>27316.34</v>
      </c>
      <c r="H1374" s="60">
        <f t="shared" si="501"/>
        <v>17616.98</v>
      </c>
      <c r="I1374" s="60">
        <v>11016.07</v>
      </c>
      <c r="J1374" s="60">
        <f t="shared" si="501"/>
        <v>0</v>
      </c>
      <c r="K1374" s="60">
        <f t="shared" si="498"/>
        <v>11016.07</v>
      </c>
      <c r="L1374" s="60">
        <f t="shared" ref="L1374:T1374" si="513">+L1391+L1408+L1425+L1442</f>
        <v>0</v>
      </c>
      <c r="M1374" s="60">
        <f t="shared" si="503"/>
        <v>5508.04</v>
      </c>
      <c r="N1374" s="60">
        <f t="shared" si="503"/>
        <v>5508.03</v>
      </c>
      <c r="O1374" s="60">
        <f t="shared" si="503"/>
        <v>0</v>
      </c>
      <c r="P1374" s="60">
        <f t="shared" si="503"/>
        <v>0</v>
      </c>
      <c r="Q1374" s="60">
        <f t="shared" si="513"/>
        <v>0</v>
      </c>
      <c r="R1374" s="60">
        <f t="shared" si="513"/>
        <v>0</v>
      </c>
      <c r="S1374" s="60">
        <f t="shared" si="513"/>
        <v>0</v>
      </c>
      <c r="T1374" s="60">
        <f t="shared" si="513"/>
        <v>0</v>
      </c>
      <c r="U1374" s="279">
        <f t="shared" si="499"/>
        <v>0</v>
      </c>
    </row>
    <row r="1375" spans="1:21" x14ac:dyDescent="0.25">
      <c r="A1375" s="30"/>
      <c r="B1375" s="24" t="s">
        <v>700</v>
      </c>
      <c r="C1375" s="15" t="s">
        <v>292</v>
      </c>
      <c r="D1375" s="60">
        <v>0</v>
      </c>
      <c r="E1375" s="60">
        <f t="shared" si="500"/>
        <v>0</v>
      </c>
      <c r="F1375" s="60">
        <v>0</v>
      </c>
      <c r="G1375" s="60">
        <v>0</v>
      </c>
      <c r="H1375" s="60">
        <f t="shared" si="501"/>
        <v>0</v>
      </c>
      <c r="I1375" s="60">
        <v>0</v>
      </c>
      <c r="J1375" s="60">
        <f t="shared" si="501"/>
        <v>0</v>
      </c>
      <c r="K1375" s="60">
        <f t="shared" si="498"/>
        <v>0</v>
      </c>
      <c r="L1375" s="60">
        <f t="shared" ref="L1375:T1375" si="514">+L1392+L1409+L1426+L1443</f>
        <v>0</v>
      </c>
      <c r="M1375" s="60">
        <f t="shared" si="503"/>
        <v>0</v>
      </c>
      <c r="N1375" s="60">
        <f t="shared" si="503"/>
        <v>0</v>
      </c>
      <c r="O1375" s="60">
        <f t="shared" si="503"/>
        <v>0</v>
      </c>
      <c r="P1375" s="60">
        <f t="shared" si="503"/>
        <v>0</v>
      </c>
      <c r="Q1375" s="60">
        <f t="shared" si="514"/>
        <v>0</v>
      </c>
      <c r="R1375" s="60">
        <f t="shared" si="514"/>
        <v>0</v>
      </c>
      <c r="S1375" s="60">
        <f t="shared" si="514"/>
        <v>0</v>
      </c>
      <c r="T1375" s="60">
        <f t="shared" si="514"/>
        <v>0</v>
      </c>
      <c r="U1375" s="279">
        <f t="shared" si="499"/>
        <v>0</v>
      </c>
    </row>
    <row r="1376" spans="1:21" x14ac:dyDescent="0.25">
      <c r="A1376" s="30"/>
      <c r="B1376" s="24" t="s">
        <v>704</v>
      </c>
      <c r="C1376" s="15" t="s">
        <v>293</v>
      </c>
      <c r="D1376" s="60">
        <v>84</v>
      </c>
      <c r="E1376" s="60">
        <f t="shared" si="500"/>
        <v>0</v>
      </c>
      <c r="F1376" s="60">
        <v>138.30000000000001</v>
      </c>
      <c r="G1376" s="60">
        <v>8.3000000000000114</v>
      </c>
      <c r="H1376" s="60">
        <f t="shared" si="501"/>
        <v>0</v>
      </c>
      <c r="I1376" s="60">
        <v>55</v>
      </c>
      <c r="J1376" s="60">
        <f t="shared" si="501"/>
        <v>0</v>
      </c>
      <c r="K1376" s="60">
        <f t="shared" si="498"/>
        <v>55</v>
      </c>
      <c r="L1376" s="60">
        <f t="shared" ref="L1376:T1376" si="515">+L1393+L1410+L1427+L1444</f>
        <v>0</v>
      </c>
      <c r="M1376" s="60">
        <f t="shared" si="503"/>
        <v>55</v>
      </c>
      <c r="N1376" s="60">
        <f t="shared" si="503"/>
        <v>0</v>
      </c>
      <c r="O1376" s="60">
        <f t="shared" si="503"/>
        <v>0</v>
      </c>
      <c r="P1376" s="60">
        <f t="shared" si="503"/>
        <v>0</v>
      </c>
      <c r="Q1376" s="60">
        <f t="shared" si="515"/>
        <v>0</v>
      </c>
      <c r="R1376" s="60">
        <f t="shared" si="515"/>
        <v>100</v>
      </c>
      <c r="S1376" s="60">
        <f t="shared" si="515"/>
        <v>100</v>
      </c>
      <c r="T1376" s="60">
        <f t="shared" si="515"/>
        <v>93</v>
      </c>
      <c r="U1376" s="279">
        <f t="shared" si="499"/>
        <v>0</v>
      </c>
    </row>
    <row r="1377" spans="1:21" x14ac:dyDescent="0.25">
      <c r="A1377" s="30"/>
      <c r="B1377" s="24" t="s">
        <v>705</v>
      </c>
      <c r="C1377" s="15" t="s">
        <v>294</v>
      </c>
      <c r="D1377" s="60">
        <v>0</v>
      </c>
      <c r="E1377" s="60">
        <f t="shared" si="500"/>
        <v>0</v>
      </c>
      <c r="F1377" s="60">
        <v>0</v>
      </c>
      <c r="G1377" s="60">
        <v>0</v>
      </c>
      <c r="H1377" s="60">
        <f t="shared" si="501"/>
        <v>0</v>
      </c>
      <c r="I1377" s="60">
        <v>0</v>
      </c>
      <c r="J1377" s="60">
        <f t="shared" si="501"/>
        <v>0</v>
      </c>
      <c r="K1377" s="60">
        <f t="shared" si="498"/>
        <v>0</v>
      </c>
      <c r="L1377" s="60">
        <f t="shared" ref="L1377:T1377" si="516">+L1394+L1411+L1428+L1445</f>
        <v>0</v>
      </c>
      <c r="M1377" s="60">
        <f t="shared" si="503"/>
        <v>0</v>
      </c>
      <c r="N1377" s="60">
        <f t="shared" si="503"/>
        <v>0</v>
      </c>
      <c r="O1377" s="60">
        <f t="shared" si="503"/>
        <v>0</v>
      </c>
      <c r="P1377" s="60">
        <f t="shared" si="503"/>
        <v>0</v>
      </c>
      <c r="Q1377" s="60">
        <f t="shared" si="516"/>
        <v>0</v>
      </c>
      <c r="R1377" s="60">
        <f t="shared" si="516"/>
        <v>0</v>
      </c>
      <c r="S1377" s="60">
        <f t="shared" si="516"/>
        <v>0</v>
      </c>
      <c r="T1377" s="60">
        <f t="shared" si="516"/>
        <v>0</v>
      </c>
      <c r="U1377" s="279">
        <f t="shared" si="499"/>
        <v>0</v>
      </c>
    </row>
    <row r="1378" spans="1:21" x14ac:dyDescent="0.25">
      <c r="A1378" s="30"/>
      <c r="B1378" s="24" t="s">
        <v>706</v>
      </c>
      <c r="C1378" s="15" t="s">
        <v>550</v>
      </c>
      <c r="D1378" s="60">
        <v>0</v>
      </c>
      <c r="E1378" s="60">
        <f t="shared" si="500"/>
        <v>0</v>
      </c>
      <c r="F1378" s="60">
        <v>0</v>
      </c>
      <c r="G1378" s="60">
        <v>0</v>
      </c>
      <c r="H1378" s="60">
        <f t="shared" si="501"/>
        <v>0</v>
      </c>
      <c r="I1378" s="60">
        <v>0</v>
      </c>
      <c r="J1378" s="60">
        <f t="shared" si="501"/>
        <v>0</v>
      </c>
      <c r="K1378" s="60">
        <f t="shared" si="498"/>
        <v>0</v>
      </c>
      <c r="L1378" s="60">
        <f t="shared" ref="L1378:T1378" si="517">+L1395+L1412+L1429+L1446</f>
        <v>0</v>
      </c>
      <c r="M1378" s="60">
        <f t="shared" si="503"/>
        <v>0</v>
      </c>
      <c r="N1378" s="60">
        <f t="shared" si="503"/>
        <v>0</v>
      </c>
      <c r="O1378" s="60">
        <f t="shared" si="503"/>
        <v>0</v>
      </c>
      <c r="P1378" s="60">
        <f t="shared" si="503"/>
        <v>0</v>
      </c>
      <c r="Q1378" s="60">
        <f t="shared" si="517"/>
        <v>0</v>
      </c>
      <c r="R1378" s="60">
        <f t="shared" si="517"/>
        <v>0</v>
      </c>
      <c r="S1378" s="60">
        <f t="shared" si="517"/>
        <v>0</v>
      </c>
      <c r="T1378" s="60">
        <f t="shared" si="517"/>
        <v>0</v>
      </c>
      <c r="U1378" s="279">
        <f t="shared" si="499"/>
        <v>0</v>
      </c>
    </row>
    <row r="1379" spans="1:21" x14ac:dyDescent="0.25">
      <c r="A1379" s="30"/>
      <c r="B1379" s="24" t="s">
        <v>701</v>
      </c>
      <c r="C1379" s="15" t="s">
        <v>295</v>
      </c>
      <c r="D1379" s="60">
        <v>0</v>
      </c>
      <c r="E1379" s="60">
        <f t="shared" si="500"/>
        <v>0</v>
      </c>
      <c r="F1379" s="60">
        <v>0</v>
      </c>
      <c r="G1379" s="60">
        <v>7000</v>
      </c>
      <c r="H1379" s="60">
        <f t="shared" si="501"/>
        <v>7000</v>
      </c>
      <c r="I1379" s="60">
        <v>1041</v>
      </c>
      <c r="J1379" s="60">
        <f t="shared" si="501"/>
        <v>0</v>
      </c>
      <c r="K1379" s="60">
        <f t="shared" si="498"/>
        <v>1041</v>
      </c>
      <c r="L1379" s="60">
        <f t="shared" ref="L1379:T1379" si="518">+L1396+L1413+L1430+L1447</f>
        <v>0</v>
      </c>
      <c r="M1379" s="60">
        <f t="shared" si="503"/>
        <v>0</v>
      </c>
      <c r="N1379" s="60">
        <f t="shared" si="503"/>
        <v>192</v>
      </c>
      <c r="O1379" s="60">
        <f t="shared" si="503"/>
        <v>625</v>
      </c>
      <c r="P1379" s="60">
        <f t="shared" si="503"/>
        <v>224</v>
      </c>
      <c r="Q1379" s="60">
        <f t="shared" si="518"/>
        <v>0</v>
      </c>
      <c r="R1379" s="60">
        <f t="shared" si="518"/>
        <v>1700</v>
      </c>
      <c r="S1379" s="60">
        <f t="shared" si="518"/>
        <v>1700</v>
      </c>
      <c r="T1379" s="60">
        <f t="shared" si="518"/>
        <v>1700</v>
      </c>
      <c r="U1379" s="279">
        <f t="shared" si="499"/>
        <v>0</v>
      </c>
    </row>
    <row r="1380" spans="1:21" ht="31.5" x14ac:dyDescent="0.25">
      <c r="A1380" s="30"/>
      <c r="B1380" s="24" t="s">
        <v>702</v>
      </c>
      <c r="C1380" s="15" t="s">
        <v>306</v>
      </c>
      <c r="D1380" s="60">
        <v>0</v>
      </c>
      <c r="E1380" s="60">
        <f t="shared" si="500"/>
        <v>0</v>
      </c>
      <c r="F1380" s="60">
        <v>0</v>
      </c>
      <c r="G1380" s="60">
        <v>0</v>
      </c>
      <c r="H1380" s="60">
        <f t="shared" si="501"/>
        <v>0</v>
      </c>
      <c r="I1380" s="60">
        <v>0</v>
      </c>
      <c r="J1380" s="60">
        <f t="shared" si="501"/>
        <v>0</v>
      </c>
      <c r="K1380" s="60">
        <f t="shared" si="498"/>
        <v>0</v>
      </c>
      <c r="L1380" s="60">
        <f t="shared" ref="L1380:T1380" si="519">+L1397+L1414+L1431+L1448</f>
        <v>0</v>
      </c>
      <c r="M1380" s="60">
        <f t="shared" si="503"/>
        <v>0</v>
      </c>
      <c r="N1380" s="60">
        <f t="shared" si="503"/>
        <v>0</v>
      </c>
      <c r="O1380" s="60">
        <f t="shared" si="503"/>
        <v>0</v>
      </c>
      <c r="P1380" s="60">
        <f t="shared" si="503"/>
        <v>0</v>
      </c>
      <c r="Q1380" s="60">
        <f t="shared" si="519"/>
        <v>0</v>
      </c>
      <c r="R1380" s="60">
        <f t="shared" si="519"/>
        <v>0</v>
      </c>
      <c r="S1380" s="60">
        <f t="shared" si="519"/>
        <v>0</v>
      </c>
      <c r="T1380" s="60">
        <f t="shared" si="519"/>
        <v>0</v>
      </c>
      <c r="U1380" s="279">
        <f t="shared" si="499"/>
        <v>0</v>
      </c>
    </row>
    <row r="1381" spans="1:21" ht="31.5" hidden="1" x14ac:dyDescent="0.25">
      <c r="A1381" s="30" t="s">
        <v>23</v>
      </c>
      <c r="B1381" s="13" t="s">
        <v>414</v>
      </c>
      <c r="C1381" s="18" t="s">
        <v>415</v>
      </c>
      <c r="D1381" s="60">
        <v>0</v>
      </c>
      <c r="E1381" s="60">
        <f>SUM(E1382:E1397)</f>
        <v>0</v>
      </c>
      <c r="F1381" s="60">
        <v>0</v>
      </c>
      <c r="G1381" s="60">
        <v>0</v>
      </c>
      <c r="H1381" s="60">
        <f>SUM(H1382:H1397)</f>
        <v>0</v>
      </c>
      <c r="I1381" s="60">
        <v>0</v>
      </c>
      <c r="J1381" s="60">
        <f>SUM(J1382:J1397)</f>
        <v>0</v>
      </c>
      <c r="K1381" s="60">
        <f t="shared" si="498"/>
        <v>0</v>
      </c>
      <c r="L1381" s="60">
        <f t="shared" ref="L1381:T1381" si="520">SUM(L1382:L1397)</f>
        <v>0</v>
      </c>
      <c r="M1381" s="60">
        <f>SUM(M1382:M1397)</f>
        <v>0</v>
      </c>
      <c r="N1381" s="60">
        <f>SUM(N1382:N1397)</f>
        <v>0</v>
      </c>
      <c r="O1381" s="60">
        <f>SUM(O1382:O1397)</f>
        <v>0</v>
      </c>
      <c r="P1381" s="60">
        <f>SUM(P1382:P1397)</f>
        <v>0</v>
      </c>
      <c r="Q1381" s="60">
        <f>SUM(Q1382:Q1397)</f>
        <v>0</v>
      </c>
      <c r="R1381" s="60">
        <f t="shared" si="520"/>
        <v>0</v>
      </c>
      <c r="S1381" s="60">
        <f t="shared" si="520"/>
        <v>0</v>
      </c>
      <c r="T1381" s="60">
        <f t="shared" si="520"/>
        <v>0</v>
      </c>
      <c r="U1381" s="279">
        <f t="shared" si="499"/>
        <v>0</v>
      </c>
    </row>
    <row r="1382" spans="1:21" hidden="1" x14ac:dyDescent="0.25">
      <c r="A1382" s="30"/>
      <c r="B1382" s="24" t="s">
        <v>692</v>
      </c>
      <c r="C1382" s="15" t="s">
        <v>284</v>
      </c>
      <c r="D1382" s="2">
        <v>0</v>
      </c>
      <c r="E1382" s="2"/>
      <c r="F1382" s="2"/>
      <c r="G1382" s="2">
        <v>0</v>
      </c>
      <c r="H1382" s="2"/>
      <c r="I1382" s="2">
        <v>0</v>
      </c>
      <c r="J1382" s="2"/>
      <c r="K1382" s="60">
        <f t="shared" si="498"/>
        <v>0</v>
      </c>
      <c r="L1382" s="2"/>
      <c r="M1382" s="2"/>
      <c r="N1382" s="2"/>
      <c r="O1382" s="2"/>
      <c r="P1382" s="2"/>
      <c r="Q1382" s="2"/>
      <c r="R1382" s="2"/>
      <c r="S1382" s="2"/>
      <c r="T1382" s="2"/>
      <c r="U1382" s="279">
        <f t="shared" si="499"/>
        <v>0</v>
      </c>
    </row>
    <row r="1383" spans="1:21" hidden="1" x14ac:dyDescent="0.25">
      <c r="A1383" s="30"/>
      <c r="B1383" s="24" t="s">
        <v>693</v>
      </c>
      <c r="C1383" s="15" t="s">
        <v>285</v>
      </c>
      <c r="D1383" s="2">
        <v>0</v>
      </c>
      <c r="E1383" s="2"/>
      <c r="F1383" s="2"/>
      <c r="G1383" s="2">
        <v>0</v>
      </c>
      <c r="H1383" s="2"/>
      <c r="I1383" s="2">
        <v>0</v>
      </c>
      <c r="J1383" s="2"/>
      <c r="K1383" s="60">
        <f t="shared" si="498"/>
        <v>0</v>
      </c>
      <c r="L1383" s="2"/>
      <c r="M1383" s="2"/>
      <c r="N1383" s="2"/>
      <c r="O1383" s="2"/>
      <c r="P1383" s="2"/>
      <c r="Q1383" s="2"/>
      <c r="R1383" s="2"/>
      <c r="S1383" s="2"/>
      <c r="T1383" s="2"/>
      <c r="U1383" s="279">
        <f t="shared" si="499"/>
        <v>0</v>
      </c>
    </row>
    <row r="1384" spans="1:21" hidden="1" x14ac:dyDescent="0.25">
      <c r="A1384" s="30"/>
      <c r="B1384" s="24" t="s">
        <v>695</v>
      </c>
      <c r="C1384" s="15" t="s">
        <v>286</v>
      </c>
      <c r="D1384" s="2">
        <v>0</v>
      </c>
      <c r="E1384" s="2"/>
      <c r="F1384" s="2"/>
      <c r="G1384" s="2">
        <v>0</v>
      </c>
      <c r="H1384" s="2"/>
      <c r="I1384" s="2">
        <v>0</v>
      </c>
      <c r="J1384" s="2"/>
      <c r="K1384" s="60">
        <f t="shared" si="498"/>
        <v>0</v>
      </c>
      <c r="L1384" s="2"/>
      <c r="M1384" s="2"/>
      <c r="N1384" s="2"/>
      <c r="O1384" s="2"/>
      <c r="P1384" s="2"/>
      <c r="Q1384" s="2"/>
      <c r="R1384" s="2"/>
      <c r="S1384" s="2"/>
      <c r="T1384" s="2"/>
      <c r="U1384" s="279">
        <f t="shared" si="499"/>
        <v>0</v>
      </c>
    </row>
    <row r="1385" spans="1:21" hidden="1" x14ac:dyDescent="0.25">
      <c r="A1385" s="30"/>
      <c r="B1385" s="24" t="s">
        <v>694</v>
      </c>
      <c r="C1385" s="15" t="s">
        <v>696</v>
      </c>
      <c r="D1385" s="2">
        <v>0</v>
      </c>
      <c r="E1385" s="2"/>
      <c r="F1385" s="2"/>
      <c r="G1385" s="2">
        <v>0</v>
      </c>
      <c r="H1385" s="2"/>
      <c r="I1385" s="2">
        <v>0</v>
      </c>
      <c r="J1385" s="2"/>
      <c r="K1385" s="60">
        <f t="shared" si="498"/>
        <v>0</v>
      </c>
      <c r="L1385" s="2"/>
      <c r="M1385" s="2"/>
      <c r="N1385" s="2"/>
      <c r="O1385" s="2"/>
      <c r="P1385" s="2"/>
      <c r="Q1385" s="2"/>
      <c r="R1385" s="2"/>
      <c r="S1385" s="2"/>
      <c r="T1385" s="2"/>
      <c r="U1385" s="279">
        <f t="shared" si="499"/>
        <v>0</v>
      </c>
    </row>
    <row r="1386" spans="1:21" hidden="1" x14ac:dyDescent="0.25">
      <c r="A1386" s="30"/>
      <c r="B1386" s="24" t="s">
        <v>697</v>
      </c>
      <c r="C1386" s="15" t="s">
        <v>287</v>
      </c>
      <c r="D1386" s="2">
        <v>0</v>
      </c>
      <c r="E1386" s="2"/>
      <c r="F1386" s="2"/>
      <c r="G1386" s="2">
        <v>0</v>
      </c>
      <c r="H1386" s="2"/>
      <c r="I1386" s="2">
        <v>0</v>
      </c>
      <c r="J1386" s="2"/>
      <c r="K1386" s="60">
        <f t="shared" si="498"/>
        <v>0</v>
      </c>
      <c r="L1386" s="2"/>
      <c r="M1386" s="2"/>
      <c r="N1386" s="2"/>
      <c r="O1386" s="2"/>
      <c r="P1386" s="2"/>
      <c r="Q1386" s="2"/>
      <c r="R1386" s="2"/>
      <c r="S1386" s="2"/>
      <c r="T1386" s="2"/>
      <c r="U1386" s="279">
        <f t="shared" si="499"/>
        <v>0</v>
      </c>
    </row>
    <row r="1387" spans="1:21" hidden="1" x14ac:dyDescent="0.25">
      <c r="A1387" s="30"/>
      <c r="B1387" s="24" t="s">
        <v>708</v>
      </c>
      <c r="C1387" s="15" t="s">
        <v>288</v>
      </c>
      <c r="D1387" s="2">
        <v>0</v>
      </c>
      <c r="E1387" s="2"/>
      <c r="F1387" s="2"/>
      <c r="G1387" s="2">
        <v>0</v>
      </c>
      <c r="H1387" s="2"/>
      <c r="I1387" s="2">
        <v>0</v>
      </c>
      <c r="J1387" s="2"/>
      <c r="K1387" s="60">
        <f t="shared" si="498"/>
        <v>0</v>
      </c>
      <c r="L1387" s="2"/>
      <c r="M1387" s="2"/>
      <c r="N1387" s="2"/>
      <c r="O1387" s="2"/>
      <c r="P1387" s="2"/>
      <c r="Q1387" s="2"/>
      <c r="R1387" s="2"/>
      <c r="S1387" s="2"/>
      <c r="T1387" s="2"/>
      <c r="U1387" s="279">
        <f t="shared" si="499"/>
        <v>0</v>
      </c>
    </row>
    <row r="1388" spans="1:21" hidden="1" x14ac:dyDescent="0.25">
      <c r="A1388" s="30"/>
      <c r="B1388" s="24" t="s">
        <v>698</v>
      </c>
      <c r="C1388" s="15" t="s">
        <v>289</v>
      </c>
      <c r="D1388" s="2">
        <v>0</v>
      </c>
      <c r="E1388" s="2"/>
      <c r="F1388" s="2"/>
      <c r="G1388" s="2">
        <v>0</v>
      </c>
      <c r="H1388" s="2"/>
      <c r="I1388" s="2">
        <v>0</v>
      </c>
      <c r="J1388" s="2"/>
      <c r="K1388" s="60">
        <f t="shared" si="498"/>
        <v>0</v>
      </c>
      <c r="L1388" s="2"/>
      <c r="M1388" s="2"/>
      <c r="N1388" s="2"/>
      <c r="O1388" s="2"/>
      <c r="P1388" s="2"/>
      <c r="Q1388" s="2"/>
      <c r="R1388" s="2"/>
      <c r="S1388" s="2"/>
      <c r="T1388" s="2"/>
      <c r="U1388" s="279">
        <f t="shared" si="499"/>
        <v>0</v>
      </c>
    </row>
    <row r="1389" spans="1:21" ht="31.5" hidden="1" x14ac:dyDescent="0.25">
      <c r="A1389" s="30"/>
      <c r="B1389" s="24" t="s">
        <v>703</v>
      </c>
      <c r="C1389" s="15" t="s">
        <v>290</v>
      </c>
      <c r="D1389" s="2">
        <v>0</v>
      </c>
      <c r="E1389" s="2"/>
      <c r="F1389" s="2"/>
      <c r="G1389" s="2">
        <v>0</v>
      </c>
      <c r="H1389" s="2"/>
      <c r="I1389" s="2">
        <v>0</v>
      </c>
      <c r="J1389" s="2"/>
      <c r="K1389" s="60">
        <f t="shared" si="498"/>
        <v>0</v>
      </c>
      <c r="L1389" s="2"/>
      <c r="M1389" s="2"/>
      <c r="N1389" s="2"/>
      <c r="O1389" s="2"/>
      <c r="P1389" s="2"/>
      <c r="Q1389" s="2"/>
      <c r="R1389" s="2"/>
      <c r="S1389" s="2"/>
      <c r="T1389" s="2"/>
      <c r="U1389" s="279">
        <f t="shared" si="499"/>
        <v>0</v>
      </c>
    </row>
    <row r="1390" spans="1:21" hidden="1" x14ac:dyDescent="0.25">
      <c r="A1390" s="30"/>
      <c r="B1390" s="24" t="s">
        <v>699</v>
      </c>
      <c r="C1390" s="15" t="s">
        <v>291</v>
      </c>
      <c r="D1390" s="2">
        <v>0</v>
      </c>
      <c r="E1390" s="2"/>
      <c r="F1390" s="2"/>
      <c r="G1390" s="2">
        <v>0</v>
      </c>
      <c r="H1390" s="2"/>
      <c r="I1390" s="2">
        <v>0</v>
      </c>
      <c r="J1390" s="2"/>
      <c r="K1390" s="60">
        <f t="shared" si="498"/>
        <v>0</v>
      </c>
      <c r="L1390" s="2"/>
      <c r="M1390" s="2"/>
      <c r="N1390" s="2"/>
      <c r="O1390" s="2"/>
      <c r="P1390" s="2"/>
      <c r="Q1390" s="2"/>
      <c r="R1390" s="2"/>
      <c r="S1390" s="2"/>
      <c r="T1390" s="2"/>
      <c r="U1390" s="279">
        <f t="shared" si="499"/>
        <v>0</v>
      </c>
    </row>
    <row r="1391" spans="1:21" ht="31.5" hidden="1" x14ac:dyDescent="0.25">
      <c r="A1391" s="30"/>
      <c r="B1391" s="24" t="s">
        <v>950</v>
      </c>
      <c r="C1391" s="15" t="s">
        <v>949</v>
      </c>
      <c r="D1391" s="187">
        <v>0</v>
      </c>
      <c r="E1391" s="61">
        <v>0</v>
      </c>
      <c r="F1391" s="61">
        <v>0</v>
      </c>
      <c r="G1391" s="61">
        <v>0</v>
      </c>
      <c r="H1391" s="61">
        <v>0</v>
      </c>
      <c r="I1391" s="61">
        <v>0</v>
      </c>
      <c r="J1391" s="61">
        <v>0</v>
      </c>
      <c r="K1391" s="60">
        <f t="shared" si="498"/>
        <v>0</v>
      </c>
      <c r="L1391" s="61">
        <v>0</v>
      </c>
      <c r="M1391" s="61">
        <v>0</v>
      </c>
      <c r="N1391" s="61">
        <v>0</v>
      </c>
      <c r="O1391" s="61">
        <v>0</v>
      </c>
      <c r="P1391" s="61">
        <v>0</v>
      </c>
      <c r="Q1391" s="61">
        <v>0</v>
      </c>
      <c r="R1391" s="61">
        <v>0</v>
      </c>
      <c r="S1391" s="61">
        <v>0</v>
      </c>
      <c r="T1391" s="61">
        <v>0</v>
      </c>
      <c r="U1391" s="279">
        <f t="shared" si="499"/>
        <v>0</v>
      </c>
    </row>
    <row r="1392" spans="1:21" hidden="1" x14ac:dyDescent="0.25">
      <c r="A1392" s="30"/>
      <c r="B1392" s="24" t="s">
        <v>700</v>
      </c>
      <c r="C1392" s="15" t="s">
        <v>292</v>
      </c>
      <c r="D1392" s="2">
        <v>0</v>
      </c>
      <c r="E1392" s="2"/>
      <c r="F1392" s="2"/>
      <c r="G1392" s="2">
        <v>0</v>
      </c>
      <c r="H1392" s="2"/>
      <c r="I1392" s="2">
        <v>0</v>
      </c>
      <c r="J1392" s="2"/>
      <c r="K1392" s="60">
        <f t="shared" si="498"/>
        <v>0</v>
      </c>
      <c r="L1392" s="2"/>
      <c r="M1392" s="2"/>
      <c r="N1392" s="2"/>
      <c r="O1392" s="2"/>
      <c r="P1392" s="2"/>
      <c r="Q1392" s="2"/>
      <c r="R1392" s="2"/>
      <c r="S1392" s="2"/>
      <c r="T1392" s="2"/>
      <c r="U1392" s="279">
        <f t="shared" si="499"/>
        <v>0</v>
      </c>
    </row>
    <row r="1393" spans="1:21" hidden="1" x14ac:dyDescent="0.25">
      <c r="A1393" s="30"/>
      <c r="B1393" s="24" t="s">
        <v>704</v>
      </c>
      <c r="C1393" s="15" t="s">
        <v>293</v>
      </c>
      <c r="D1393" s="2">
        <v>0</v>
      </c>
      <c r="E1393" s="2"/>
      <c r="F1393" s="2"/>
      <c r="G1393" s="2">
        <v>0</v>
      </c>
      <c r="H1393" s="2"/>
      <c r="I1393" s="2">
        <v>0</v>
      </c>
      <c r="J1393" s="2"/>
      <c r="K1393" s="60">
        <f t="shared" si="498"/>
        <v>0</v>
      </c>
      <c r="L1393" s="2"/>
      <c r="M1393" s="2"/>
      <c r="N1393" s="2"/>
      <c r="O1393" s="2"/>
      <c r="P1393" s="2"/>
      <c r="Q1393" s="2"/>
      <c r="R1393" s="2"/>
      <c r="S1393" s="2"/>
      <c r="T1393" s="2"/>
      <c r="U1393" s="279">
        <f t="shared" si="499"/>
        <v>0</v>
      </c>
    </row>
    <row r="1394" spans="1:21" hidden="1" x14ac:dyDescent="0.25">
      <c r="A1394" s="30"/>
      <c r="B1394" s="24" t="s">
        <v>705</v>
      </c>
      <c r="C1394" s="15" t="s">
        <v>294</v>
      </c>
      <c r="D1394" s="2">
        <v>0</v>
      </c>
      <c r="E1394" s="2"/>
      <c r="F1394" s="2"/>
      <c r="G1394" s="2">
        <v>0</v>
      </c>
      <c r="H1394" s="2"/>
      <c r="I1394" s="2">
        <v>0</v>
      </c>
      <c r="J1394" s="2"/>
      <c r="K1394" s="60">
        <f t="shared" si="498"/>
        <v>0</v>
      </c>
      <c r="L1394" s="2"/>
      <c r="M1394" s="2"/>
      <c r="N1394" s="2"/>
      <c r="O1394" s="2"/>
      <c r="P1394" s="2"/>
      <c r="Q1394" s="2"/>
      <c r="R1394" s="2"/>
      <c r="S1394" s="2"/>
      <c r="T1394" s="2"/>
      <c r="U1394" s="279">
        <f t="shared" si="499"/>
        <v>0</v>
      </c>
    </row>
    <row r="1395" spans="1:21" hidden="1" x14ac:dyDescent="0.25">
      <c r="A1395" s="30"/>
      <c r="B1395" s="24" t="s">
        <v>706</v>
      </c>
      <c r="C1395" s="15" t="s">
        <v>550</v>
      </c>
      <c r="D1395" s="2">
        <v>0</v>
      </c>
      <c r="E1395" s="2"/>
      <c r="F1395" s="2"/>
      <c r="G1395" s="2">
        <v>0</v>
      </c>
      <c r="H1395" s="2"/>
      <c r="I1395" s="2">
        <v>0</v>
      </c>
      <c r="J1395" s="2"/>
      <c r="K1395" s="60">
        <f t="shared" si="498"/>
        <v>0</v>
      </c>
      <c r="L1395" s="2"/>
      <c r="M1395" s="2"/>
      <c r="N1395" s="2"/>
      <c r="O1395" s="2"/>
      <c r="P1395" s="2"/>
      <c r="Q1395" s="2"/>
      <c r="R1395" s="2"/>
      <c r="S1395" s="2"/>
      <c r="T1395" s="2"/>
      <c r="U1395" s="279">
        <f t="shared" si="499"/>
        <v>0</v>
      </c>
    </row>
    <row r="1396" spans="1:21" hidden="1" x14ac:dyDescent="0.25">
      <c r="A1396" s="30"/>
      <c r="B1396" s="24" t="s">
        <v>701</v>
      </c>
      <c r="C1396" s="15" t="s">
        <v>295</v>
      </c>
      <c r="D1396" s="2">
        <v>0</v>
      </c>
      <c r="E1396" s="2"/>
      <c r="F1396" s="2"/>
      <c r="G1396" s="2">
        <v>0</v>
      </c>
      <c r="H1396" s="2"/>
      <c r="I1396" s="2">
        <v>0</v>
      </c>
      <c r="J1396" s="2"/>
      <c r="K1396" s="60">
        <f t="shared" si="498"/>
        <v>0</v>
      </c>
      <c r="L1396" s="2"/>
      <c r="M1396" s="2"/>
      <c r="N1396" s="2"/>
      <c r="O1396" s="2"/>
      <c r="P1396" s="2"/>
      <c r="Q1396" s="2"/>
      <c r="R1396" s="2"/>
      <c r="S1396" s="2"/>
      <c r="T1396" s="2"/>
      <c r="U1396" s="279">
        <f t="shared" si="499"/>
        <v>0</v>
      </c>
    </row>
    <row r="1397" spans="1:21" ht="31.5" hidden="1" x14ac:dyDescent="0.25">
      <c r="A1397" s="30"/>
      <c r="B1397" s="24" t="s">
        <v>702</v>
      </c>
      <c r="C1397" s="15" t="s">
        <v>306</v>
      </c>
      <c r="D1397" s="2">
        <v>0</v>
      </c>
      <c r="E1397" s="2"/>
      <c r="F1397" s="2"/>
      <c r="G1397" s="2">
        <v>0</v>
      </c>
      <c r="H1397" s="2"/>
      <c r="I1397" s="2">
        <v>0</v>
      </c>
      <c r="J1397" s="2"/>
      <c r="K1397" s="60">
        <f t="shared" si="498"/>
        <v>0</v>
      </c>
      <c r="L1397" s="2"/>
      <c r="M1397" s="2"/>
      <c r="N1397" s="2"/>
      <c r="O1397" s="2"/>
      <c r="P1397" s="2"/>
      <c r="Q1397" s="2"/>
      <c r="R1397" s="2"/>
      <c r="S1397" s="2"/>
      <c r="T1397" s="2"/>
      <c r="U1397" s="279">
        <f t="shared" si="499"/>
        <v>0</v>
      </c>
    </row>
    <row r="1398" spans="1:21" ht="31.5" x14ac:dyDescent="0.25">
      <c r="A1398" s="30" t="s">
        <v>23</v>
      </c>
      <c r="B1398" s="13" t="s">
        <v>118</v>
      </c>
      <c r="C1398" s="18" t="s">
        <v>119</v>
      </c>
      <c r="D1398" s="60">
        <v>40919.130000000005</v>
      </c>
      <c r="E1398" s="60">
        <f>SUM(E1399:E1414)</f>
        <v>34659.140000000007</v>
      </c>
      <c r="F1398" s="60">
        <v>27316.34</v>
      </c>
      <c r="G1398" s="60">
        <v>34316.339999999997</v>
      </c>
      <c r="H1398" s="60">
        <f>SUM(H1399:H1414)</f>
        <v>24616.98</v>
      </c>
      <c r="I1398" s="60">
        <v>12057.07</v>
      </c>
      <c r="J1398" s="60">
        <f>SUM(J1399:J1414)</f>
        <v>0</v>
      </c>
      <c r="K1398" s="60">
        <f t="shared" si="498"/>
        <v>12057.07</v>
      </c>
      <c r="L1398" s="60">
        <f t="shared" ref="L1398:T1398" si="521">SUM(L1399:L1414)</f>
        <v>0</v>
      </c>
      <c r="M1398" s="60">
        <f>SUM(M1399:M1414)</f>
        <v>5508.04</v>
      </c>
      <c r="N1398" s="60">
        <f>SUM(N1399:N1414)</f>
        <v>5700.03</v>
      </c>
      <c r="O1398" s="60">
        <f>SUM(O1399:O1414)</f>
        <v>625</v>
      </c>
      <c r="P1398" s="60">
        <f>SUM(P1399:P1414)</f>
        <v>224</v>
      </c>
      <c r="Q1398" s="60">
        <f>SUM(Q1399:Q1414)</f>
        <v>0</v>
      </c>
      <c r="R1398" s="60">
        <f t="shared" si="521"/>
        <v>1700</v>
      </c>
      <c r="S1398" s="60">
        <f t="shared" si="521"/>
        <v>1700</v>
      </c>
      <c r="T1398" s="60">
        <f t="shared" si="521"/>
        <v>1700</v>
      </c>
      <c r="U1398" s="279">
        <f t="shared" si="499"/>
        <v>0</v>
      </c>
    </row>
    <row r="1399" spans="1:21" x14ac:dyDescent="0.25">
      <c r="A1399" s="30"/>
      <c r="B1399" s="24" t="s">
        <v>692</v>
      </c>
      <c r="C1399" s="15" t="s">
        <v>284</v>
      </c>
      <c r="D1399" s="51">
        <v>0</v>
      </c>
      <c r="E1399" s="51">
        <v>0</v>
      </c>
      <c r="F1399" s="51">
        <v>0</v>
      </c>
      <c r="G1399" s="51">
        <v>0</v>
      </c>
      <c r="H1399" s="51">
        <v>0</v>
      </c>
      <c r="I1399" s="51">
        <v>0</v>
      </c>
      <c r="J1399" s="51">
        <v>0</v>
      </c>
      <c r="K1399" s="60">
        <f t="shared" si="498"/>
        <v>0</v>
      </c>
      <c r="L1399" s="51">
        <v>0</v>
      </c>
      <c r="M1399" s="51">
        <v>0</v>
      </c>
      <c r="N1399" s="51">
        <v>0</v>
      </c>
      <c r="O1399" s="51">
        <v>0</v>
      </c>
      <c r="P1399" s="51">
        <v>0</v>
      </c>
      <c r="Q1399" s="51">
        <v>0</v>
      </c>
      <c r="R1399" s="51">
        <v>0</v>
      </c>
      <c r="S1399" s="51">
        <v>0</v>
      </c>
      <c r="T1399" s="51">
        <v>0</v>
      </c>
      <c r="U1399" s="279">
        <f t="shared" si="499"/>
        <v>0</v>
      </c>
    </row>
    <row r="1400" spans="1:21" x14ac:dyDescent="0.25">
      <c r="A1400" s="30"/>
      <c r="B1400" s="24" t="s">
        <v>693</v>
      </c>
      <c r="C1400" s="15" t="s">
        <v>285</v>
      </c>
      <c r="D1400" s="51">
        <v>0</v>
      </c>
      <c r="E1400" s="51">
        <v>0</v>
      </c>
      <c r="F1400" s="51">
        <v>0</v>
      </c>
      <c r="G1400" s="51">
        <v>0</v>
      </c>
      <c r="H1400" s="51">
        <v>0</v>
      </c>
      <c r="I1400" s="51">
        <v>0</v>
      </c>
      <c r="J1400" s="51">
        <v>0</v>
      </c>
      <c r="K1400" s="60">
        <f t="shared" si="498"/>
        <v>0</v>
      </c>
      <c r="L1400" s="51">
        <v>0</v>
      </c>
      <c r="M1400" s="51">
        <v>0</v>
      </c>
      <c r="N1400" s="51">
        <v>0</v>
      </c>
      <c r="O1400" s="51">
        <v>0</v>
      </c>
      <c r="P1400" s="51">
        <v>0</v>
      </c>
      <c r="Q1400" s="51">
        <v>0</v>
      </c>
      <c r="R1400" s="51">
        <v>0</v>
      </c>
      <c r="S1400" s="51">
        <v>0</v>
      </c>
      <c r="T1400" s="51">
        <v>0</v>
      </c>
      <c r="U1400" s="279">
        <f t="shared" si="499"/>
        <v>0</v>
      </c>
    </row>
    <row r="1401" spans="1:21" x14ac:dyDescent="0.25">
      <c r="A1401" s="30"/>
      <c r="B1401" s="24" t="s">
        <v>695</v>
      </c>
      <c r="C1401" s="15" t="s">
        <v>286</v>
      </c>
      <c r="D1401" s="51">
        <v>0</v>
      </c>
      <c r="E1401" s="51">
        <v>0</v>
      </c>
      <c r="F1401" s="51">
        <v>0</v>
      </c>
      <c r="G1401" s="51">
        <v>0</v>
      </c>
      <c r="H1401" s="51">
        <v>0</v>
      </c>
      <c r="I1401" s="51">
        <v>0</v>
      </c>
      <c r="J1401" s="51">
        <v>0</v>
      </c>
      <c r="K1401" s="60">
        <f t="shared" si="498"/>
        <v>0</v>
      </c>
      <c r="L1401" s="51">
        <v>0</v>
      </c>
      <c r="M1401" s="51">
        <v>0</v>
      </c>
      <c r="N1401" s="51">
        <v>0</v>
      </c>
      <c r="O1401" s="51">
        <v>0</v>
      </c>
      <c r="P1401" s="51">
        <v>0</v>
      </c>
      <c r="Q1401" s="51">
        <v>0</v>
      </c>
      <c r="R1401" s="51">
        <v>0</v>
      </c>
      <c r="S1401" s="51">
        <v>0</v>
      </c>
      <c r="T1401" s="51">
        <v>0</v>
      </c>
      <c r="U1401" s="279">
        <f t="shared" si="499"/>
        <v>0</v>
      </c>
    </row>
    <row r="1402" spans="1:21" x14ac:dyDescent="0.25">
      <c r="A1402" s="30"/>
      <c r="B1402" s="24" t="s">
        <v>694</v>
      </c>
      <c r="C1402" s="15" t="s">
        <v>696</v>
      </c>
      <c r="D1402" s="51">
        <v>0</v>
      </c>
      <c r="E1402" s="51">
        <v>0</v>
      </c>
      <c r="F1402" s="51">
        <v>0</v>
      </c>
      <c r="G1402" s="51">
        <v>0</v>
      </c>
      <c r="H1402" s="51">
        <v>0</v>
      </c>
      <c r="I1402" s="51">
        <v>0</v>
      </c>
      <c r="J1402" s="51">
        <v>0</v>
      </c>
      <c r="K1402" s="60">
        <f t="shared" si="498"/>
        <v>0</v>
      </c>
      <c r="L1402" s="51">
        <v>0</v>
      </c>
      <c r="M1402" s="51">
        <v>0</v>
      </c>
      <c r="N1402" s="51">
        <v>0</v>
      </c>
      <c r="O1402" s="51">
        <v>0</v>
      </c>
      <c r="P1402" s="51">
        <v>0</v>
      </c>
      <c r="Q1402" s="51">
        <v>0</v>
      </c>
      <c r="R1402" s="51">
        <v>0</v>
      </c>
      <c r="S1402" s="51">
        <v>0</v>
      </c>
      <c r="T1402" s="51">
        <v>0</v>
      </c>
      <c r="U1402" s="279">
        <f t="shared" si="499"/>
        <v>0</v>
      </c>
    </row>
    <row r="1403" spans="1:21" x14ac:dyDescent="0.25">
      <c r="A1403" s="30"/>
      <c r="B1403" s="24" t="s">
        <v>697</v>
      </c>
      <c r="C1403" s="15" t="s">
        <v>287</v>
      </c>
      <c r="D1403" s="51">
        <v>0</v>
      </c>
      <c r="E1403" s="51">
        <v>0</v>
      </c>
      <c r="F1403" s="51">
        <v>0</v>
      </c>
      <c r="G1403" s="51">
        <v>0</v>
      </c>
      <c r="H1403" s="51">
        <v>0</v>
      </c>
      <c r="I1403" s="51">
        <v>0</v>
      </c>
      <c r="J1403" s="51">
        <v>0</v>
      </c>
      <c r="K1403" s="60">
        <f t="shared" si="498"/>
        <v>0</v>
      </c>
      <c r="L1403" s="51">
        <v>0</v>
      </c>
      <c r="M1403" s="51">
        <v>0</v>
      </c>
      <c r="N1403" s="51">
        <v>0</v>
      </c>
      <c r="O1403" s="51">
        <v>0</v>
      </c>
      <c r="P1403" s="51">
        <v>0</v>
      </c>
      <c r="Q1403" s="51">
        <v>0</v>
      </c>
      <c r="R1403" s="51">
        <v>0</v>
      </c>
      <c r="S1403" s="51">
        <v>0</v>
      </c>
      <c r="T1403" s="51">
        <v>0</v>
      </c>
      <c r="U1403" s="279">
        <f t="shared" si="499"/>
        <v>0</v>
      </c>
    </row>
    <row r="1404" spans="1:21" x14ac:dyDescent="0.25">
      <c r="A1404" s="30"/>
      <c r="B1404" s="24" t="s">
        <v>708</v>
      </c>
      <c r="C1404" s="15" t="s">
        <v>288</v>
      </c>
      <c r="D1404" s="51">
        <v>0</v>
      </c>
      <c r="E1404" s="51">
        <v>0</v>
      </c>
      <c r="F1404" s="51">
        <v>0</v>
      </c>
      <c r="G1404" s="51">
        <v>0</v>
      </c>
      <c r="H1404" s="51">
        <v>0</v>
      </c>
      <c r="I1404" s="51">
        <v>0</v>
      </c>
      <c r="J1404" s="51">
        <v>0</v>
      </c>
      <c r="K1404" s="60">
        <f t="shared" si="498"/>
        <v>0</v>
      </c>
      <c r="L1404" s="51">
        <v>0</v>
      </c>
      <c r="M1404" s="51">
        <v>0</v>
      </c>
      <c r="N1404" s="51">
        <v>0</v>
      </c>
      <c r="O1404" s="51">
        <v>0</v>
      </c>
      <c r="P1404" s="51">
        <v>0</v>
      </c>
      <c r="Q1404" s="51">
        <v>0</v>
      </c>
      <c r="R1404" s="51">
        <v>0</v>
      </c>
      <c r="S1404" s="51">
        <v>0</v>
      </c>
      <c r="T1404" s="51">
        <v>0</v>
      </c>
      <c r="U1404" s="279">
        <f t="shared" si="499"/>
        <v>0</v>
      </c>
    </row>
    <row r="1405" spans="1:21" x14ac:dyDescent="0.25">
      <c r="A1405" s="30"/>
      <c r="B1405" s="24" t="s">
        <v>698</v>
      </c>
      <c r="C1405" s="15" t="s">
        <v>289</v>
      </c>
      <c r="D1405" s="51">
        <v>0</v>
      </c>
      <c r="E1405" s="51">
        <v>0</v>
      </c>
      <c r="F1405" s="51">
        <v>0</v>
      </c>
      <c r="G1405" s="51">
        <v>0</v>
      </c>
      <c r="H1405" s="51">
        <v>0</v>
      </c>
      <c r="I1405" s="51">
        <v>0</v>
      </c>
      <c r="J1405" s="51">
        <v>0</v>
      </c>
      <c r="K1405" s="60">
        <f t="shared" si="498"/>
        <v>0</v>
      </c>
      <c r="L1405" s="51">
        <v>0</v>
      </c>
      <c r="M1405" s="51">
        <v>0</v>
      </c>
      <c r="N1405" s="51">
        <v>0</v>
      </c>
      <c r="O1405" s="51">
        <v>0</v>
      </c>
      <c r="P1405" s="51">
        <v>0</v>
      </c>
      <c r="Q1405" s="51">
        <v>0</v>
      </c>
      <c r="R1405" s="51">
        <v>0</v>
      </c>
      <c r="S1405" s="51">
        <v>0</v>
      </c>
      <c r="T1405" s="51">
        <v>0</v>
      </c>
      <c r="U1405" s="279">
        <f t="shared" si="499"/>
        <v>0</v>
      </c>
    </row>
    <row r="1406" spans="1:21" ht="31.5" x14ac:dyDescent="0.25">
      <c r="A1406" s="30"/>
      <c r="B1406" s="24" t="s">
        <v>703</v>
      </c>
      <c r="C1406" s="15" t="s">
        <v>290</v>
      </c>
      <c r="D1406" s="51">
        <v>33119.130000000005</v>
      </c>
      <c r="E1406" s="51">
        <v>33033.910000000003</v>
      </c>
      <c r="F1406" s="51">
        <v>0</v>
      </c>
      <c r="G1406" s="51">
        <v>0</v>
      </c>
      <c r="H1406" s="51">
        <v>0</v>
      </c>
      <c r="I1406" s="51">
        <v>0</v>
      </c>
      <c r="J1406" s="51">
        <v>0</v>
      </c>
      <c r="K1406" s="60">
        <f t="shared" si="498"/>
        <v>0</v>
      </c>
      <c r="L1406" s="51">
        <v>0</v>
      </c>
      <c r="M1406" s="51">
        <v>0</v>
      </c>
      <c r="N1406" s="51">
        <v>0</v>
      </c>
      <c r="O1406" s="51">
        <v>0</v>
      </c>
      <c r="P1406" s="51">
        <v>0</v>
      </c>
      <c r="Q1406" s="51">
        <v>0</v>
      </c>
      <c r="R1406" s="51">
        <v>0</v>
      </c>
      <c r="S1406" s="51">
        <v>0</v>
      </c>
      <c r="T1406" s="51">
        <v>0</v>
      </c>
      <c r="U1406" s="279">
        <f t="shared" si="499"/>
        <v>0</v>
      </c>
    </row>
    <row r="1407" spans="1:21" x14ac:dyDescent="0.25">
      <c r="A1407" s="30"/>
      <c r="B1407" s="24" t="s">
        <v>699</v>
      </c>
      <c r="C1407" s="15" t="s">
        <v>291</v>
      </c>
      <c r="D1407" s="51">
        <v>0</v>
      </c>
      <c r="E1407" s="51">
        <v>0</v>
      </c>
      <c r="F1407" s="51">
        <v>0</v>
      </c>
      <c r="G1407" s="51">
        <v>0</v>
      </c>
      <c r="H1407" s="51">
        <v>0</v>
      </c>
      <c r="I1407" s="51">
        <v>0</v>
      </c>
      <c r="J1407" s="51">
        <v>0</v>
      </c>
      <c r="K1407" s="60">
        <f t="shared" si="498"/>
        <v>0</v>
      </c>
      <c r="L1407" s="51">
        <v>0</v>
      </c>
      <c r="M1407" s="51">
        <v>0</v>
      </c>
      <c r="N1407" s="51">
        <v>0</v>
      </c>
      <c r="O1407" s="51">
        <v>0</v>
      </c>
      <c r="P1407" s="51">
        <v>0</v>
      </c>
      <c r="Q1407" s="51">
        <v>0</v>
      </c>
      <c r="R1407" s="51">
        <v>0</v>
      </c>
      <c r="S1407" s="51">
        <v>0</v>
      </c>
      <c r="T1407" s="51">
        <v>0</v>
      </c>
      <c r="U1407" s="279">
        <f t="shared" si="499"/>
        <v>0</v>
      </c>
    </row>
    <row r="1408" spans="1:21" ht="31.5" x14ac:dyDescent="0.25">
      <c r="A1408" s="30"/>
      <c r="B1408" s="24" t="s">
        <v>950</v>
      </c>
      <c r="C1408" s="15" t="s">
        <v>949</v>
      </c>
      <c r="D1408" s="187">
        <v>7800</v>
      </c>
      <c r="E1408" s="61">
        <v>1625.23</v>
      </c>
      <c r="F1408" s="61">
        <v>27316.34</v>
      </c>
      <c r="G1408" s="61">
        <v>27316.34</v>
      </c>
      <c r="H1408" s="61">
        <v>17616.98</v>
      </c>
      <c r="I1408" s="61">
        <v>11016.07</v>
      </c>
      <c r="J1408" s="61">
        <v>0</v>
      </c>
      <c r="K1408" s="60">
        <f t="shared" si="498"/>
        <v>11016.07</v>
      </c>
      <c r="L1408" s="61">
        <v>0</v>
      </c>
      <c r="M1408" s="61">
        <v>5508.04</v>
      </c>
      <c r="N1408" s="61">
        <v>5508.03</v>
      </c>
      <c r="O1408" s="61">
        <v>0</v>
      </c>
      <c r="P1408" s="61">
        <v>0</v>
      </c>
      <c r="Q1408" s="61">
        <v>0</v>
      </c>
      <c r="R1408" s="61">
        <v>0</v>
      </c>
      <c r="S1408" s="61">
        <v>0</v>
      </c>
      <c r="T1408" s="61">
        <v>0</v>
      </c>
      <c r="U1408" s="279">
        <f t="shared" si="499"/>
        <v>0</v>
      </c>
    </row>
    <row r="1409" spans="1:21" x14ac:dyDescent="0.25">
      <c r="A1409" s="30"/>
      <c r="B1409" s="24" t="s">
        <v>700</v>
      </c>
      <c r="C1409" s="15" t="s">
        <v>292</v>
      </c>
      <c r="D1409" s="51">
        <v>0</v>
      </c>
      <c r="E1409" s="51">
        <v>0</v>
      </c>
      <c r="F1409" s="51">
        <v>0</v>
      </c>
      <c r="G1409" s="51">
        <v>0</v>
      </c>
      <c r="H1409" s="51">
        <v>0</v>
      </c>
      <c r="I1409" s="51">
        <v>0</v>
      </c>
      <c r="J1409" s="51">
        <v>0</v>
      </c>
      <c r="K1409" s="60">
        <f t="shared" si="498"/>
        <v>0</v>
      </c>
      <c r="L1409" s="51">
        <v>0</v>
      </c>
      <c r="M1409" s="51">
        <v>0</v>
      </c>
      <c r="N1409" s="51">
        <v>0</v>
      </c>
      <c r="O1409" s="51">
        <v>0</v>
      </c>
      <c r="P1409" s="51">
        <v>0</v>
      </c>
      <c r="Q1409" s="51">
        <v>0</v>
      </c>
      <c r="R1409" s="51">
        <v>0</v>
      </c>
      <c r="S1409" s="51">
        <v>0</v>
      </c>
      <c r="T1409" s="51">
        <v>0</v>
      </c>
      <c r="U1409" s="279">
        <f t="shared" si="499"/>
        <v>0</v>
      </c>
    </row>
    <row r="1410" spans="1:21" x14ac:dyDescent="0.25">
      <c r="A1410" s="30"/>
      <c r="B1410" s="24" t="s">
        <v>704</v>
      </c>
      <c r="C1410" s="15" t="s">
        <v>293</v>
      </c>
      <c r="D1410" s="51">
        <v>0</v>
      </c>
      <c r="E1410" s="51">
        <v>0</v>
      </c>
      <c r="F1410" s="51">
        <v>0</v>
      </c>
      <c r="G1410" s="51">
        <v>0</v>
      </c>
      <c r="H1410" s="51">
        <v>0</v>
      </c>
      <c r="I1410" s="51">
        <v>0</v>
      </c>
      <c r="J1410" s="51">
        <v>0</v>
      </c>
      <c r="K1410" s="60">
        <f t="shared" si="498"/>
        <v>0</v>
      </c>
      <c r="L1410" s="51">
        <v>0</v>
      </c>
      <c r="M1410" s="51">
        <v>0</v>
      </c>
      <c r="N1410" s="51">
        <v>0</v>
      </c>
      <c r="O1410" s="51">
        <v>0</v>
      </c>
      <c r="P1410" s="51">
        <v>0</v>
      </c>
      <c r="Q1410" s="51">
        <v>0</v>
      </c>
      <c r="R1410" s="51">
        <v>0</v>
      </c>
      <c r="S1410" s="51">
        <v>0</v>
      </c>
      <c r="T1410" s="51">
        <v>0</v>
      </c>
      <c r="U1410" s="279">
        <f t="shared" si="499"/>
        <v>0</v>
      </c>
    </row>
    <row r="1411" spans="1:21" x14ac:dyDescent="0.25">
      <c r="A1411" s="30"/>
      <c r="B1411" s="24" t="s">
        <v>705</v>
      </c>
      <c r="C1411" s="15" t="s">
        <v>294</v>
      </c>
      <c r="D1411" s="51">
        <v>0</v>
      </c>
      <c r="E1411" s="51">
        <v>0</v>
      </c>
      <c r="F1411" s="51">
        <v>0</v>
      </c>
      <c r="G1411" s="51">
        <v>0</v>
      </c>
      <c r="H1411" s="51">
        <v>0</v>
      </c>
      <c r="I1411" s="51">
        <v>0</v>
      </c>
      <c r="J1411" s="51">
        <v>0</v>
      </c>
      <c r="K1411" s="60">
        <f t="shared" si="498"/>
        <v>0</v>
      </c>
      <c r="L1411" s="51">
        <v>0</v>
      </c>
      <c r="M1411" s="51">
        <v>0</v>
      </c>
      <c r="N1411" s="51">
        <v>0</v>
      </c>
      <c r="O1411" s="51">
        <v>0</v>
      </c>
      <c r="P1411" s="51">
        <v>0</v>
      </c>
      <c r="Q1411" s="51">
        <v>0</v>
      </c>
      <c r="R1411" s="51">
        <v>0</v>
      </c>
      <c r="S1411" s="51">
        <v>0</v>
      </c>
      <c r="T1411" s="51">
        <v>0</v>
      </c>
      <c r="U1411" s="279">
        <f t="shared" si="499"/>
        <v>0</v>
      </c>
    </row>
    <row r="1412" spans="1:21" x14ac:dyDescent="0.25">
      <c r="A1412" s="30"/>
      <c r="B1412" s="24" t="s">
        <v>706</v>
      </c>
      <c r="C1412" s="15" t="s">
        <v>550</v>
      </c>
      <c r="D1412" s="51">
        <v>0</v>
      </c>
      <c r="E1412" s="51">
        <v>0</v>
      </c>
      <c r="F1412" s="51">
        <v>0</v>
      </c>
      <c r="G1412" s="51">
        <v>0</v>
      </c>
      <c r="H1412" s="51">
        <v>0</v>
      </c>
      <c r="I1412" s="51">
        <v>0</v>
      </c>
      <c r="J1412" s="51">
        <v>0</v>
      </c>
      <c r="K1412" s="60">
        <f t="shared" si="498"/>
        <v>0</v>
      </c>
      <c r="L1412" s="51">
        <v>0</v>
      </c>
      <c r="M1412" s="51">
        <v>0</v>
      </c>
      <c r="N1412" s="51">
        <v>0</v>
      </c>
      <c r="O1412" s="51">
        <v>0</v>
      </c>
      <c r="P1412" s="51">
        <v>0</v>
      </c>
      <c r="Q1412" s="51">
        <v>0</v>
      </c>
      <c r="R1412" s="51">
        <v>0</v>
      </c>
      <c r="S1412" s="51">
        <v>0</v>
      </c>
      <c r="T1412" s="51">
        <v>0</v>
      </c>
      <c r="U1412" s="279">
        <f t="shared" si="499"/>
        <v>0</v>
      </c>
    </row>
    <row r="1413" spans="1:21" x14ac:dyDescent="0.25">
      <c r="A1413" s="30"/>
      <c r="B1413" s="24" t="s">
        <v>701</v>
      </c>
      <c r="C1413" s="15" t="s">
        <v>295</v>
      </c>
      <c r="D1413" s="51">
        <v>0</v>
      </c>
      <c r="E1413" s="51">
        <v>0</v>
      </c>
      <c r="F1413" s="51">
        <v>0</v>
      </c>
      <c r="G1413" s="51">
        <v>7000</v>
      </c>
      <c r="H1413" s="51">
        <v>7000</v>
      </c>
      <c r="I1413" s="51">
        <v>1041</v>
      </c>
      <c r="J1413" s="51">
        <v>0</v>
      </c>
      <c r="K1413" s="60">
        <f t="shared" si="498"/>
        <v>1041</v>
      </c>
      <c r="L1413" s="51">
        <v>0</v>
      </c>
      <c r="M1413" s="51">
        <v>0</v>
      </c>
      <c r="N1413" s="51">
        <v>192</v>
      </c>
      <c r="O1413" s="51">
        <f>425+200</f>
        <v>625</v>
      </c>
      <c r="P1413" s="51">
        <f>424-200</f>
        <v>224</v>
      </c>
      <c r="Q1413" s="51">
        <v>0</v>
      </c>
      <c r="R1413" s="51">
        <v>1700</v>
      </c>
      <c r="S1413" s="51">
        <v>1700</v>
      </c>
      <c r="T1413" s="51">
        <v>1700</v>
      </c>
      <c r="U1413" s="279">
        <f t="shared" si="499"/>
        <v>0</v>
      </c>
    </row>
    <row r="1414" spans="1:21" ht="31.5" x14ac:dyDescent="0.25">
      <c r="A1414" s="30"/>
      <c r="B1414" s="24" t="s">
        <v>702</v>
      </c>
      <c r="C1414" s="15" t="s">
        <v>306</v>
      </c>
      <c r="D1414" s="51">
        <v>0</v>
      </c>
      <c r="E1414" s="51">
        <v>0</v>
      </c>
      <c r="F1414" s="51">
        <v>0</v>
      </c>
      <c r="G1414" s="51">
        <v>0</v>
      </c>
      <c r="H1414" s="51">
        <v>0</v>
      </c>
      <c r="I1414" s="51">
        <v>0</v>
      </c>
      <c r="J1414" s="51">
        <v>0</v>
      </c>
      <c r="K1414" s="60">
        <f t="shared" si="498"/>
        <v>0</v>
      </c>
      <c r="L1414" s="51">
        <v>0</v>
      </c>
      <c r="M1414" s="51">
        <v>0</v>
      </c>
      <c r="N1414" s="51">
        <v>0</v>
      </c>
      <c r="O1414" s="51">
        <v>0</v>
      </c>
      <c r="P1414" s="51">
        <v>0</v>
      </c>
      <c r="Q1414" s="51">
        <v>0</v>
      </c>
      <c r="R1414" s="51">
        <v>0</v>
      </c>
      <c r="S1414" s="51">
        <v>0</v>
      </c>
      <c r="T1414" s="51">
        <v>0</v>
      </c>
      <c r="U1414" s="279">
        <f t="shared" si="499"/>
        <v>0</v>
      </c>
    </row>
    <row r="1415" spans="1:21" x14ac:dyDescent="0.25">
      <c r="A1415" s="30" t="s">
        <v>25</v>
      </c>
      <c r="B1415" s="13" t="s">
        <v>978</v>
      </c>
      <c r="C1415" s="18" t="s">
        <v>977</v>
      </c>
      <c r="D1415" s="61">
        <v>84</v>
      </c>
      <c r="E1415" s="166">
        <f>SUM(E1416:E1431)</f>
        <v>0</v>
      </c>
      <c r="F1415" s="166">
        <v>83.3</v>
      </c>
      <c r="G1415" s="166">
        <v>3.2999999999999972</v>
      </c>
      <c r="H1415" s="166">
        <f>SUM(H1416:H1431)</f>
        <v>0</v>
      </c>
      <c r="I1415" s="166">
        <v>0</v>
      </c>
      <c r="J1415" s="166">
        <f>SUM(J1416:J1431)</f>
        <v>0</v>
      </c>
      <c r="K1415" s="60">
        <f t="shared" si="498"/>
        <v>0</v>
      </c>
      <c r="L1415" s="166">
        <f t="shared" ref="L1415:T1415" si="522">SUM(L1416:L1431)</f>
        <v>0</v>
      </c>
      <c r="M1415" s="166">
        <f>SUM(M1416:M1431)</f>
        <v>0</v>
      </c>
      <c r="N1415" s="166">
        <f>SUM(N1416:N1431)</f>
        <v>0</v>
      </c>
      <c r="O1415" s="166">
        <f>SUM(O1416:O1431)</f>
        <v>0</v>
      </c>
      <c r="P1415" s="166">
        <f>SUM(P1416:P1431)</f>
        <v>0</v>
      </c>
      <c r="Q1415" s="166">
        <f t="shared" si="522"/>
        <v>0</v>
      </c>
      <c r="R1415" s="166">
        <f t="shared" si="522"/>
        <v>50</v>
      </c>
      <c r="S1415" s="166">
        <f t="shared" si="522"/>
        <v>50</v>
      </c>
      <c r="T1415" s="166">
        <f t="shared" si="522"/>
        <v>50</v>
      </c>
      <c r="U1415" s="279">
        <f t="shared" si="499"/>
        <v>0</v>
      </c>
    </row>
    <row r="1416" spans="1:21" hidden="1" x14ac:dyDescent="0.25">
      <c r="A1416" s="30"/>
      <c r="B1416" s="24" t="s">
        <v>692</v>
      </c>
      <c r="C1416" s="15" t="s">
        <v>284</v>
      </c>
      <c r="D1416" s="61">
        <v>0</v>
      </c>
      <c r="E1416" s="61">
        <v>0</v>
      </c>
      <c r="F1416" s="61">
        <v>0</v>
      </c>
      <c r="G1416" s="61">
        <v>0</v>
      </c>
      <c r="H1416" s="61">
        <v>0</v>
      </c>
      <c r="I1416" s="61">
        <v>0</v>
      </c>
      <c r="J1416" s="61">
        <v>0</v>
      </c>
      <c r="K1416" s="60">
        <f t="shared" si="498"/>
        <v>0</v>
      </c>
      <c r="L1416" s="61">
        <v>0</v>
      </c>
      <c r="M1416" s="61">
        <v>0</v>
      </c>
      <c r="N1416" s="61">
        <v>0</v>
      </c>
      <c r="O1416" s="61">
        <v>0</v>
      </c>
      <c r="P1416" s="61">
        <v>0</v>
      </c>
      <c r="Q1416" s="61">
        <v>0</v>
      </c>
      <c r="R1416" s="61">
        <v>0</v>
      </c>
      <c r="S1416" s="61">
        <v>0</v>
      </c>
      <c r="T1416" s="61">
        <v>0</v>
      </c>
      <c r="U1416" s="279">
        <f t="shared" si="499"/>
        <v>0</v>
      </c>
    </row>
    <row r="1417" spans="1:21" hidden="1" x14ac:dyDescent="0.25">
      <c r="A1417" s="30"/>
      <c r="B1417" s="24" t="s">
        <v>693</v>
      </c>
      <c r="C1417" s="15" t="s">
        <v>285</v>
      </c>
      <c r="D1417" s="61">
        <v>0</v>
      </c>
      <c r="E1417" s="61">
        <v>0</v>
      </c>
      <c r="F1417" s="61">
        <v>0</v>
      </c>
      <c r="G1417" s="61">
        <v>0</v>
      </c>
      <c r="H1417" s="61">
        <v>0</v>
      </c>
      <c r="I1417" s="61">
        <v>0</v>
      </c>
      <c r="J1417" s="61">
        <v>0</v>
      </c>
      <c r="K1417" s="60">
        <f t="shared" si="498"/>
        <v>0</v>
      </c>
      <c r="L1417" s="61">
        <v>0</v>
      </c>
      <c r="M1417" s="61">
        <v>0</v>
      </c>
      <c r="N1417" s="61">
        <v>0</v>
      </c>
      <c r="O1417" s="61">
        <v>0</v>
      </c>
      <c r="P1417" s="61">
        <v>0</v>
      </c>
      <c r="Q1417" s="61">
        <v>0</v>
      </c>
      <c r="R1417" s="61">
        <v>0</v>
      </c>
      <c r="S1417" s="61">
        <v>0</v>
      </c>
      <c r="T1417" s="61">
        <v>0</v>
      </c>
      <c r="U1417" s="279">
        <f t="shared" si="499"/>
        <v>0</v>
      </c>
    </row>
    <row r="1418" spans="1:21" hidden="1" x14ac:dyDescent="0.25">
      <c r="A1418" s="30"/>
      <c r="B1418" s="24" t="s">
        <v>695</v>
      </c>
      <c r="C1418" s="15" t="s">
        <v>286</v>
      </c>
      <c r="D1418" s="61">
        <v>0</v>
      </c>
      <c r="E1418" s="61">
        <v>0</v>
      </c>
      <c r="F1418" s="61">
        <v>0</v>
      </c>
      <c r="G1418" s="61">
        <v>0</v>
      </c>
      <c r="H1418" s="61">
        <v>0</v>
      </c>
      <c r="I1418" s="61">
        <v>0</v>
      </c>
      <c r="J1418" s="61">
        <v>0</v>
      </c>
      <c r="K1418" s="60">
        <f t="shared" si="498"/>
        <v>0</v>
      </c>
      <c r="L1418" s="61">
        <v>0</v>
      </c>
      <c r="M1418" s="61">
        <v>0</v>
      </c>
      <c r="N1418" s="61">
        <v>0</v>
      </c>
      <c r="O1418" s="61">
        <v>0</v>
      </c>
      <c r="P1418" s="61">
        <v>0</v>
      </c>
      <c r="Q1418" s="61">
        <v>0</v>
      </c>
      <c r="R1418" s="61">
        <v>0</v>
      </c>
      <c r="S1418" s="61">
        <v>0</v>
      </c>
      <c r="T1418" s="61">
        <v>0</v>
      </c>
      <c r="U1418" s="279">
        <f t="shared" si="499"/>
        <v>0</v>
      </c>
    </row>
    <row r="1419" spans="1:21" hidden="1" x14ac:dyDescent="0.25">
      <c r="A1419" s="30"/>
      <c r="B1419" s="24" t="s">
        <v>694</v>
      </c>
      <c r="C1419" s="15" t="s">
        <v>696</v>
      </c>
      <c r="D1419" s="61">
        <v>0</v>
      </c>
      <c r="E1419" s="61">
        <v>0</v>
      </c>
      <c r="F1419" s="61">
        <v>0</v>
      </c>
      <c r="G1419" s="61">
        <v>0</v>
      </c>
      <c r="H1419" s="61">
        <v>0</v>
      </c>
      <c r="I1419" s="61">
        <v>0</v>
      </c>
      <c r="J1419" s="61">
        <v>0</v>
      </c>
      <c r="K1419" s="60">
        <f t="shared" ref="K1419:K1482" si="523">+I1419+J1419</f>
        <v>0</v>
      </c>
      <c r="L1419" s="61">
        <v>0</v>
      </c>
      <c r="M1419" s="61">
        <v>0</v>
      </c>
      <c r="N1419" s="61">
        <v>0</v>
      </c>
      <c r="O1419" s="61">
        <v>0</v>
      </c>
      <c r="P1419" s="61">
        <v>0</v>
      </c>
      <c r="Q1419" s="61">
        <v>0</v>
      </c>
      <c r="R1419" s="61">
        <v>0</v>
      </c>
      <c r="S1419" s="61">
        <v>0</v>
      </c>
      <c r="T1419" s="61">
        <v>0</v>
      </c>
      <c r="U1419" s="279">
        <f t="shared" ref="U1419:U1482" si="524">+K1419-M1419-N1419-O1419-P1419</f>
        <v>0</v>
      </c>
    </row>
    <row r="1420" spans="1:21" hidden="1" x14ac:dyDescent="0.25">
      <c r="A1420" s="30"/>
      <c r="B1420" s="24" t="s">
        <v>697</v>
      </c>
      <c r="C1420" s="15" t="s">
        <v>287</v>
      </c>
      <c r="D1420" s="61">
        <v>0</v>
      </c>
      <c r="E1420" s="61">
        <v>0</v>
      </c>
      <c r="F1420" s="61">
        <v>0</v>
      </c>
      <c r="G1420" s="61">
        <v>0</v>
      </c>
      <c r="H1420" s="61">
        <v>0</v>
      </c>
      <c r="I1420" s="61">
        <v>0</v>
      </c>
      <c r="J1420" s="61">
        <v>0</v>
      </c>
      <c r="K1420" s="60">
        <f t="shared" si="523"/>
        <v>0</v>
      </c>
      <c r="L1420" s="61">
        <v>0</v>
      </c>
      <c r="M1420" s="61">
        <v>0</v>
      </c>
      <c r="N1420" s="61">
        <v>0</v>
      </c>
      <c r="O1420" s="61">
        <v>0</v>
      </c>
      <c r="P1420" s="61">
        <v>0</v>
      </c>
      <c r="Q1420" s="61">
        <v>0</v>
      </c>
      <c r="R1420" s="61">
        <v>0</v>
      </c>
      <c r="S1420" s="61">
        <v>0</v>
      </c>
      <c r="T1420" s="61">
        <v>0</v>
      </c>
      <c r="U1420" s="279">
        <f t="shared" si="524"/>
        <v>0</v>
      </c>
    </row>
    <row r="1421" spans="1:21" hidden="1" x14ac:dyDescent="0.25">
      <c r="A1421" s="30"/>
      <c r="B1421" s="24" t="s">
        <v>708</v>
      </c>
      <c r="C1421" s="15" t="s">
        <v>288</v>
      </c>
      <c r="D1421" s="61">
        <v>0</v>
      </c>
      <c r="E1421" s="61">
        <v>0</v>
      </c>
      <c r="F1421" s="61">
        <v>0</v>
      </c>
      <c r="G1421" s="61">
        <v>0</v>
      </c>
      <c r="H1421" s="61">
        <v>0</v>
      </c>
      <c r="I1421" s="61">
        <v>0</v>
      </c>
      <c r="J1421" s="61">
        <v>0</v>
      </c>
      <c r="K1421" s="60">
        <f t="shared" si="523"/>
        <v>0</v>
      </c>
      <c r="L1421" s="61">
        <v>0</v>
      </c>
      <c r="M1421" s="61">
        <v>0</v>
      </c>
      <c r="N1421" s="61">
        <v>0</v>
      </c>
      <c r="O1421" s="61">
        <v>0</v>
      </c>
      <c r="P1421" s="61">
        <v>0</v>
      </c>
      <c r="Q1421" s="61">
        <v>0</v>
      </c>
      <c r="R1421" s="61">
        <v>0</v>
      </c>
      <c r="S1421" s="61">
        <v>0</v>
      </c>
      <c r="T1421" s="61">
        <v>0</v>
      </c>
      <c r="U1421" s="279">
        <f t="shared" si="524"/>
        <v>0</v>
      </c>
    </row>
    <row r="1422" spans="1:21" hidden="1" x14ac:dyDescent="0.25">
      <c r="A1422" s="30"/>
      <c r="B1422" s="24" t="s">
        <v>698</v>
      </c>
      <c r="C1422" s="15" t="s">
        <v>289</v>
      </c>
      <c r="D1422" s="61">
        <v>0</v>
      </c>
      <c r="E1422" s="61">
        <v>0</v>
      </c>
      <c r="F1422" s="61">
        <v>0</v>
      </c>
      <c r="G1422" s="61">
        <v>0</v>
      </c>
      <c r="H1422" s="61">
        <v>0</v>
      </c>
      <c r="I1422" s="61">
        <v>0</v>
      </c>
      <c r="J1422" s="61">
        <v>0</v>
      </c>
      <c r="K1422" s="60">
        <f t="shared" si="523"/>
        <v>0</v>
      </c>
      <c r="L1422" s="61">
        <v>0</v>
      </c>
      <c r="M1422" s="61">
        <v>0</v>
      </c>
      <c r="N1422" s="61">
        <v>0</v>
      </c>
      <c r="O1422" s="61">
        <v>0</v>
      </c>
      <c r="P1422" s="61">
        <v>0</v>
      </c>
      <c r="Q1422" s="61">
        <v>0</v>
      </c>
      <c r="R1422" s="61">
        <v>0</v>
      </c>
      <c r="S1422" s="61">
        <v>0</v>
      </c>
      <c r="T1422" s="61">
        <v>0</v>
      </c>
      <c r="U1422" s="279">
        <f t="shared" si="524"/>
        <v>0</v>
      </c>
    </row>
    <row r="1423" spans="1:21" ht="31.5" hidden="1" x14ac:dyDescent="0.25">
      <c r="A1423" s="30"/>
      <c r="B1423" s="24" t="s">
        <v>703</v>
      </c>
      <c r="C1423" s="15" t="s">
        <v>290</v>
      </c>
      <c r="D1423" s="61">
        <v>0</v>
      </c>
      <c r="E1423" s="61">
        <v>0</v>
      </c>
      <c r="F1423" s="61">
        <v>0</v>
      </c>
      <c r="G1423" s="61">
        <v>0</v>
      </c>
      <c r="H1423" s="61">
        <v>0</v>
      </c>
      <c r="I1423" s="61">
        <v>0</v>
      </c>
      <c r="J1423" s="61">
        <v>0</v>
      </c>
      <c r="K1423" s="60">
        <f t="shared" si="523"/>
        <v>0</v>
      </c>
      <c r="L1423" s="61">
        <v>0</v>
      </c>
      <c r="M1423" s="61">
        <v>0</v>
      </c>
      <c r="N1423" s="61">
        <v>0</v>
      </c>
      <c r="O1423" s="61">
        <v>0</v>
      </c>
      <c r="P1423" s="61">
        <v>0</v>
      </c>
      <c r="Q1423" s="61">
        <v>0</v>
      </c>
      <c r="R1423" s="61">
        <v>0</v>
      </c>
      <c r="S1423" s="61">
        <v>0</v>
      </c>
      <c r="T1423" s="61">
        <v>0</v>
      </c>
      <c r="U1423" s="279">
        <f t="shared" si="524"/>
        <v>0</v>
      </c>
    </row>
    <row r="1424" spans="1:21" hidden="1" x14ac:dyDescent="0.25">
      <c r="A1424" s="30"/>
      <c r="B1424" s="24" t="s">
        <v>699</v>
      </c>
      <c r="C1424" s="15" t="s">
        <v>291</v>
      </c>
      <c r="D1424" s="61">
        <v>0</v>
      </c>
      <c r="E1424" s="61">
        <v>0</v>
      </c>
      <c r="F1424" s="61">
        <v>0</v>
      </c>
      <c r="G1424" s="61">
        <v>0</v>
      </c>
      <c r="H1424" s="61">
        <v>0</v>
      </c>
      <c r="I1424" s="61">
        <v>0</v>
      </c>
      <c r="J1424" s="61">
        <v>0</v>
      </c>
      <c r="K1424" s="60">
        <f t="shared" si="523"/>
        <v>0</v>
      </c>
      <c r="L1424" s="61">
        <v>0</v>
      </c>
      <c r="M1424" s="61">
        <v>0</v>
      </c>
      <c r="N1424" s="61">
        <v>0</v>
      </c>
      <c r="O1424" s="61">
        <v>0</v>
      </c>
      <c r="P1424" s="61">
        <v>0</v>
      </c>
      <c r="Q1424" s="61">
        <v>0</v>
      </c>
      <c r="R1424" s="61">
        <v>0</v>
      </c>
      <c r="S1424" s="61">
        <v>0</v>
      </c>
      <c r="T1424" s="61">
        <v>0</v>
      </c>
      <c r="U1424" s="279">
        <f t="shared" si="524"/>
        <v>0</v>
      </c>
    </row>
    <row r="1425" spans="1:21" ht="31.5" hidden="1" x14ac:dyDescent="0.25">
      <c r="A1425" s="30"/>
      <c r="B1425" s="24" t="s">
        <v>950</v>
      </c>
      <c r="C1425" s="15" t="s">
        <v>949</v>
      </c>
      <c r="D1425" s="61">
        <v>0</v>
      </c>
      <c r="E1425" s="61">
        <v>0</v>
      </c>
      <c r="F1425" s="61">
        <v>0</v>
      </c>
      <c r="G1425" s="61">
        <v>0</v>
      </c>
      <c r="H1425" s="61">
        <v>0</v>
      </c>
      <c r="I1425" s="61">
        <v>0</v>
      </c>
      <c r="J1425" s="61">
        <v>0</v>
      </c>
      <c r="K1425" s="60">
        <f t="shared" si="523"/>
        <v>0</v>
      </c>
      <c r="L1425" s="61">
        <v>0</v>
      </c>
      <c r="M1425" s="61">
        <v>0</v>
      </c>
      <c r="N1425" s="61">
        <v>0</v>
      </c>
      <c r="O1425" s="61">
        <v>0</v>
      </c>
      <c r="P1425" s="61">
        <v>0</v>
      </c>
      <c r="Q1425" s="61">
        <v>0</v>
      </c>
      <c r="R1425" s="61">
        <v>0</v>
      </c>
      <c r="S1425" s="61">
        <v>0</v>
      </c>
      <c r="T1425" s="61">
        <v>0</v>
      </c>
      <c r="U1425" s="279">
        <f t="shared" si="524"/>
        <v>0</v>
      </c>
    </row>
    <row r="1426" spans="1:21" hidden="1" x14ac:dyDescent="0.25">
      <c r="A1426" s="30"/>
      <c r="B1426" s="24" t="s">
        <v>700</v>
      </c>
      <c r="C1426" s="15" t="s">
        <v>292</v>
      </c>
      <c r="D1426" s="61">
        <v>0</v>
      </c>
      <c r="E1426" s="61">
        <v>0</v>
      </c>
      <c r="F1426" s="61">
        <v>0</v>
      </c>
      <c r="G1426" s="61">
        <v>0</v>
      </c>
      <c r="H1426" s="61">
        <v>0</v>
      </c>
      <c r="I1426" s="61">
        <v>0</v>
      </c>
      <c r="J1426" s="61">
        <v>0</v>
      </c>
      <c r="K1426" s="60">
        <f t="shared" si="523"/>
        <v>0</v>
      </c>
      <c r="L1426" s="61">
        <v>0</v>
      </c>
      <c r="M1426" s="61">
        <v>0</v>
      </c>
      <c r="N1426" s="61">
        <v>0</v>
      </c>
      <c r="O1426" s="61">
        <v>0</v>
      </c>
      <c r="P1426" s="61">
        <v>0</v>
      </c>
      <c r="Q1426" s="61">
        <v>0</v>
      </c>
      <c r="R1426" s="61">
        <v>0</v>
      </c>
      <c r="S1426" s="61">
        <v>0</v>
      </c>
      <c r="T1426" s="61">
        <v>0</v>
      </c>
      <c r="U1426" s="279">
        <f t="shared" si="524"/>
        <v>0</v>
      </c>
    </row>
    <row r="1427" spans="1:21" hidden="1" x14ac:dyDescent="0.25">
      <c r="A1427" s="30"/>
      <c r="B1427" s="24" t="s">
        <v>704</v>
      </c>
      <c r="C1427" s="15" t="s">
        <v>293</v>
      </c>
      <c r="D1427" s="61">
        <v>84</v>
      </c>
      <c r="E1427" s="61">
        <v>0</v>
      </c>
      <c r="F1427" s="61">
        <v>83.3</v>
      </c>
      <c r="G1427" s="61">
        <v>3.2999999999999972</v>
      </c>
      <c r="H1427" s="61">
        <v>0</v>
      </c>
      <c r="I1427" s="61">
        <v>0</v>
      </c>
      <c r="J1427" s="61">
        <v>0</v>
      </c>
      <c r="K1427" s="60">
        <f t="shared" si="523"/>
        <v>0</v>
      </c>
      <c r="L1427" s="61">
        <v>0</v>
      </c>
      <c r="M1427" s="61">
        <v>0</v>
      </c>
      <c r="N1427" s="61">
        <v>0</v>
      </c>
      <c r="O1427" s="61">
        <v>0</v>
      </c>
      <c r="P1427" s="61">
        <v>0</v>
      </c>
      <c r="Q1427" s="61">
        <v>0</v>
      </c>
      <c r="R1427" s="61">
        <v>50</v>
      </c>
      <c r="S1427" s="61">
        <v>50</v>
      </c>
      <c r="T1427" s="61">
        <v>50</v>
      </c>
      <c r="U1427" s="279">
        <f t="shared" si="524"/>
        <v>0</v>
      </c>
    </row>
    <row r="1428" spans="1:21" hidden="1" x14ac:dyDescent="0.25">
      <c r="A1428" s="30"/>
      <c r="B1428" s="24" t="s">
        <v>705</v>
      </c>
      <c r="C1428" s="15" t="s">
        <v>294</v>
      </c>
      <c r="D1428" s="61">
        <v>0</v>
      </c>
      <c r="E1428" s="61">
        <v>0</v>
      </c>
      <c r="F1428" s="61">
        <v>0</v>
      </c>
      <c r="G1428" s="61">
        <v>0</v>
      </c>
      <c r="H1428" s="61">
        <v>0</v>
      </c>
      <c r="I1428" s="61">
        <v>0</v>
      </c>
      <c r="J1428" s="61">
        <v>0</v>
      </c>
      <c r="K1428" s="60">
        <f t="shared" si="523"/>
        <v>0</v>
      </c>
      <c r="L1428" s="61">
        <v>0</v>
      </c>
      <c r="M1428" s="61">
        <v>0</v>
      </c>
      <c r="N1428" s="61">
        <v>0</v>
      </c>
      <c r="O1428" s="61">
        <v>0</v>
      </c>
      <c r="P1428" s="61">
        <v>0</v>
      </c>
      <c r="Q1428" s="61">
        <v>0</v>
      </c>
      <c r="R1428" s="61">
        <v>0</v>
      </c>
      <c r="S1428" s="61">
        <v>0</v>
      </c>
      <c r="T1428" s="61">
        <v>0</v>
      </c>
      <c r="U1428" s="279">
        <f t="shared" si="524"/>
        <v>0</v>
      </c>
    </row>
    <row r="1429" spans="1:21" hidden="1" x14ac:dyDescent="0.25">
      <c r="A1429" s="30"/>
      <c r="B1429" s="24" t="s">
        <v>706</v>
      </c>
      <c r="C1429" s="15" t="s">
        <v>550</v>
      </c>
      <c r="D1429" s="61">
        <v>0</v>
      </c>
      <c r="E1429" s="61">
        <v>0</v>
      </c>
      <c r="F1429" s="61">
        <v>0</v>
      </c>
      <c r="G1429" s="61">
        <v>0</v>
      </c>
      <c r="H1429" s="61">
        <v>0</v>
      </c>
      <c r="I1429" s="61">
        <v>0</v>
      </c>
      <c r="J1429" s="61">
        <v>0</v>
      </c>
      <c r="K1429" s="60">
        <f t="shared" si="523"/>
        <v>0</v>
      </c>
      <c r="L1429" s="61">
        <v>0</v>
      </c>
      <c r="M1429" s="61">
        <v>0</v>
      </c>
      <c r="N1429" s="61">
        <v>0</v>
      </c>
      <c r="O1429" s="61">
        <v>0</v>
      </c>
      <c r="P1429" s="61">
        <v>0</v>
      </c>
      <c r="Q1429" s="61">
        <v>0</v>
      </c>
      <c r="R1429" s="61">
        <v>0</v>
      </c>
      <c r="S1429" s="61">
        <v>0</v>
      </c>
      <c r="T1429" s="61">
        <v>0</v>
      </c>
      <c r="U1429" s="279">
        <f t="shared" si="524"/>
        <v>0</v>
      </c>
    </row>
    <row r="1430" spans="1:21" hidden="1" x14ac:dyDescent="0.25">
      <c r="A1430" s="30"/>
      <c r="B1430" s="24" t="s">
        <v>701</v>
      </c>
      <c r="C1430" s="15" t="s">
        <v>295</v>
      </c>
      <c r="D1430" s="61">
        <v>0</v>
      </c>
      <c r="E1430" s="61">
        <v>0</v>
      </c>
      <c r="F1430" s="61">
        <v>0</v>
      </c>
      <c r="G1430" s="61">
        <v>0</v>
      </c>
      <c r="H1430" s="61">
        <v>0</v>
      </c>
      <c r="I1430" s="61">
        <v>0</v>
      </c>
      <c r="J1430" s="61">
        <v>0</v>
      </c>
      <c r="K1430" s="60">
        <f t="shared" si="523"/>
        <v>0</v>
      </c>
      <c r="L1430" s="61">
        <v>0</v>
      </c>
      <c r="M1430" s="61">
        <v>0</v>
      </c>
      <c r="N1430" s="61">
        <v>0</v>
      </c>
      <c r="O1430" s="61">
        <v>0</v>
      </c>
      <c r="P1430" s="61">
        <v>0</v>
      </c>
      <c r="Q1430" s="61">
        <v>0</v>
      </c>
      <c r="R1430" s="61">
        <v>0</v>
      </c>
      <c r="S1430" s="61">
        <v>0</v>
      </c>
      <c r="T1430" s="61">
        <v>0</v>
      </c>
      <c r="U1430" s="279">
        <f t="shared" si="524"/>
        <v>0</v>
      </c>
    </row>
    <row r="1431" spans="1:21" ht="31.5" hidden="1" x14ac:dyDescent="0.25">
      <c r="A1431" s="30"/>
      <c r="B1431" s="24" t="s">
        <v>702</v>
      </c>
      <c r="C1431" s="15" t="s">
        <v>306</v>
      </c>
      <c r="D1431" s="61">
        <v>0</v>
      </c>
      <c r="E1431" s="61">
        <v>0</v>
      </c>
      <c r="F1431" s="61">
        <v>0</v>
      </c>
      <c r="G1431" s="61">
        <v>0</v>
      </c>
      <c r="H1431" s="61">
        <v>0</v>
      </c>
      <c r="I1431" s="61">
        <v>0</v>
      </c>
      <c r="J1431" s="61">
        <v>0</v>
      </c>
      <c r="K1431" s="60">
        <f t="shared" si="523"/>
        <v>0</v>
      </c>
      <c r="L1431" s="61">
        <v>0</v>
      </c>
      <c r="M1431" s="61">
        <v>0</v>
      </c>
      <c r="N1431" s="61">
        <v>0</v>
      </c>
      <c r="O1431" s="61">
        <v>0</v>
      </c>
      <c r="P1431" s="61">
        <v>0</v>
      </c>
      <c r="Q1431" s="61">
        <v>0</v>
      </c>
      <c r="R1431" s="61">
        <v>0</v>
      </c>
      <c r="S1431" s="61">
        <v>0</v>
      </c>
      <c r="T1431" s="61">
        <v>0</v>
      </c>
      <c r="U1431" s="279">
        <f t="shared" si="524"/>
        <v>0</v>
      </c>
    </row>
    <row r="1432" spans="1:21" x14ac:dyDescent="0.25">
      <c r="A1432" s="30" t="s">
        <v>990</v>
      </c>
      <c r="B1432" s="153" t="s">
        <v>988</v>
      </c>
      <c r="C1432" s="146" t="s">
        <v>989</v>
      </c>
      <c r="D1432" s="61"/>
      <c r="E1432" s="61"/>
      <c r="F1432" s="61">
        <v>55</v>
      </c>
      <c r="G1432" s="166">
        <v>5</v>
      </c>
      <c r="H1432" s="166">
        <f>SUM(H1434:H1448)</f>
        <v>0</v>
      </c>
      <c r="I1432" s="166">
        <v>55</v>
      </c>
      <c r="J1432" s="166">
        <f>SUM(J1434:J1448)</f>
        <v>0</v>
      </c>
      <c r="K1432" s="60">
        <f t="shared" si="523"/>
        <v>55</v>
      </c>
      <c r="L1432" s="166">
        <f t="shared" ref="L1432:T1432" si="525">SUM(L1434:L1448)</f>
        <v>0</v>
      </c>
      <c r="M1432" s="166">
        <f>SUM(M1434:M1448)</f>
        <v>55</v>
      </c>
      <c r="N1432" s="166">
        <f>SUM(N1434:N1448)</f>
        <v>0</v>
      </c>
      <c r="O1432" s="166">
        <f>SUM(O1434:O1448)</f>
        <v>0</v>
      </c>
      <c r="P1432" s="166">
        <f>SUM(P1434:P1448)</f>
        <v>0</v>
      </c>
      <c r="Q1432" s="166">
        <f t="shared" si="525"/>
        <v>0</v>
      </c>
      <c r="R1432" s="166">
        <f t="shared" si="525"/>
        <v>50</v>
      </c>
      <c r="S1432" s="166">
        <f t="shared" si="525"/>
        <v>50</v>
      </c>
      <c r="T1432" s="166">
        <f t="shared" si="525"/>
        <v>43</v>
      </c>
      <c r="U1432" s="279">
        <f t="shared" si="524"/>
        <v>0</v>
      </c>
    </row>
    <row r="1433" spans="1:21" x14ac:dyDescent="0.25">
      <c r="A1433" s="30"/>
      <c r="B1433" s="24" t="s">
        <v>692</v>
      </c>
      <c r="C1433" s="15" t="s">
        <v>284</v>
      </c>
      <c r="D1433" s="61"/>
      <c r="E1433" s="61"/>
      <c r="F1433" s="61">
        <v>0</v>
      </c>
      <c r="G1433" s="61">
        <v>0</v>
      </c>
      <c r="H1433" s="61">
        <v>0</v>
      </c>
      <c r="I1433" s="61">
        <v>0</v>
      </c>
      <c r="J1433" s="61">
        <v>0</v>
      </c>
      <c r="K1433" s="60">
        <f t="shared" si="523"/>
        <v>0</v>
      </c>
      <c r="L1433" s="61">
        <v>0</v>
      </c>
      <c r="M1433" s="61">
        <v>0</v>
      </c>
      <c r="N1433" s="61">
        <v>0</v>
      </c>
      <c r="O1433" s="61">
        <v>0</v>
      </c>
      <c r="P1433" s="61">
        <v>0</v>
      </c>
      <c r="Q1433" s="61">
        <v>0</v>
      </c>
      <c r="R1433" s="61">
        <v>0</v>
      </c>
      <c r="S1433" s="61">
        <v>0</v>
      </c>
      <c r="T1433" s="61">
        <v>0</v>
      </c>
      <c r="U1433" s="279">
        <f t="shared" si="524"/>
        <v>0</v>
      </c>
    </row>
    <row r="1434" spans="1:21" x14ac:dyDescent="0.25">
      <c r="A1434" s="30"/>
      <c r="B1434" s="24" t="s">
        <v>693</v>
      </c>
      <c r="C1434" s="15" t="s">
        <v>285</v>
      </c>
      <c r="D1434" s="61"/>
      <c r="E1434" s="61"/>
      <c r="F1434" s="61">
        <v>0</v>
      </c>
      <c r="G1434" s="61">
        <v>0</v>
      </c>
      <c r="H1434" s="61">
        <v>0</v>
      </c>
      <c r="I1434" s="61">
        <v>0</v>
      </c>
      <c r="J1434" s="61">
        <v>0</v>
      </c>
      <c r="K1434" s="60">
        <f t="shared" si="523"/>
        <v>0</v>
      </c>
      <c r="L1434" s="61">
        <v>0</v>
      </c>
      <c r="M1434" s="61">
        <v>0</v>
      </c>
      <c r="N1434" s="61">
        <v>0</v>
      </c>
      <c r="O1434" s="61">
        <v>0</v>
      </c>
      <c r="P1434" s="61">
        <v>0</v>
      </c>
      <c r="Q1434" s="61">
        <v>0</v>
      </c>
      <c r="R1434" s="61">
        <v>0</v>
      </c>
      <c r="S1434" s="61">
        <v>0</v>
      </c>
      <c r="T1434" s="61">
        <v>0</v>
      </c>
      <c r="U1434" s="279">
        <f t="shared" si="524"/>
        <v>0</v>
      </c>
    </row>
    <row r="1435" spans="1:21" x14ac:dyDescent="0.25">
      <c r="A1435" s="30"/>
      <c r="B1435" s="24" t="s">
        <v>695</v>
      </c>
      <c r="C1435" s="15" t="s">
        <v>286</v>
      </c>
      <c r="D1435" s="61"/>
      <c r="E1435" s="61"/>
      <c r="F1435" s="61">
        <v>0</v>
      </c>
      <c r="G1435" s="61">
        <v>0</v>
      </c>
      <c r="H1435" s="61">
        <v>0</v>
      </c>
      <c r="I1435" s="61">
        <v>0</v>
      </c>
      <c r="J1435" s="61">
        <v>0</v>
      </c>
      <c r="K1435" s="60">
        <f t="shared" si="523"/>
        <v>0</v>
      </c>
      <c r="L1435" s="61">
        <v>0</v>
      </c>
      <c r="M1435" s="61">
        <v>0</v>
      </c>
      <c r="N1435" s="61">
        <v>0</v>
      </c>
      <c r="O1435" s="61">
        <v>0</v>
      </c>
      <c r="P1435" s="61">
        <v>0</v>
      </c>
      <c r="Q1435" s="61">
        <v>0</v>
      </c>
      <c r="R1435" s="61">
        <v>0</v>
      </c>
      <c r="S1435" s="61">
        <v>0</v>
      </c>
      <c r="T1435" s="61">
        <v>0</v>
      </c>
      <c r="U1435" s="279">
        <f t="shared" si="524"/>
        <v>0</v>
      </c>
    </row>
    <row r="1436" spans="1:21" x14ac:dyDescent="0.25">
      <c r="A1436" s="30"/>
      <c r="B1436" s="24" t="s">
        <v>694</v>
      </c>
      <c r="C1436" s="15" t="s">
        <v>696</v>
      </c>
      <c r="D1436" s="61"/>
      <c r="E1436" s="61"/>
      <c r="F1436" s="61">
        <v>0</v>
      </c>
      <c r="G1436" s="61">
        <v>0</v>
      </c>
      <c r="H1436" s="61">
        <v>0</v>
      </c>
      <c r="I1436" s="61">
        <v>0</v>
      </c>
      <c r="J1436" s="61">
        <v>0</v>
      </c>
      <c r="K1436" s="60">
        <f t="shared" si="523"/>
        <v>0</v>
      </c>
      <c r="L1436" s="61">
        <v>0</v>
      </c>
      <c r="M1436" s="61">
        <v>0</v>
      </c>
      <c r="N1436" s="61">
        <v>0</v>
      </c>
      <c r="O1436" s="61">
        <v>0</v>
      </c>
      <c r="P1436" s="61">
        <v>0</v>
      </c>
      <c r="Q1436" s="61">
        <v>0</v>
      </c>
      <c r="R1436" s="61">
        <v>0</v>
      </c>
      <c r="S1436" s="61">
        <v>0</v>
      </c>
      <c r="T1436" s="61">
        <v>0</v>
      </c>
      <c r="U1436" s="279">
        <f t="shared" si="524"/>
        <v>0</v>
      </c>
    </row>
    <row r="1437" spans="1:21" x14ac:dyDescent="0.25">
      <c r="A1437" s="30"/>
      <c r="B1437" s="24" t="s">
        <v>697</v>
      </c>
      <c r="C1437" s="15" t="s">
        <v>287</v>
      </c>
      <c r="D1437" s="61"/>
      <c r="E1437" s="61"/>
      <c r="F1437" s="61">
        <v>0</v>
      </c>
      <c r="G1437" s="61">
        <v>0</v>
      </c>
      <c r="H1437" s="61">
        <v>0</v>
      </c>
      <c r="I1437" s="61">
        <v>0</v>
      </c>
      <c r="J1437" s="61">
        <v>0</v>
      </c>
      <c r="K1437" s="60">
        <f t="shared" si="523"/>
        <v>0</v>
      </c>
      <c r="L1437" s="61">
        <v>0</v>
      </c>
      <c r="M1437" s="61">
        <v>0</v>
      </c>
      <c r="N1437" s="61">
        <v>0</v>
      </c>
      <c r="O1437" s="61">
        <v>0</v>
      </c>
      <c r="P1437" s="61">
        <v>0</v>
      </c>
      <c r="Q1437" s="61">
        <v>0</v>
      </c>
      <c r="R1437" s="61">
        <v>0</v>
      </c>
      <c r="S1437" s="61">
        <v>0</v>
      </c>
      <c r="T1437" s="61">
        <v>0</v>
      </c>
      <c r="U1437" s="279">
        <f t="shared" si="524"/>
        <v>0</v>
      </c>
    </row>
    <row r="1438" spans="1:21" x14ac:dyDescent="0.25">
      <c r="A1438" s="30"/>
      <c r="B1438" s="24" t="s">
        <v>708</v>
      </c>
      <c r="C1438" s="15" t="s">
        <v>288</v>
      </c>
      <c r="D1438" s="61"/>
      <c r="E1438" s="61"/>
      <c r="F1438" s="61">
        <v>0</v>
      </c>
      <c r="G1438" s="61">
        <v>0</v>
      </c>
      <c r="H1438" s="61">
        <v>0</v>
      </c>
      <c r="I1438" s="61">
        <v>0</v>
      </c>
      <c r="J1438" s="61">
        <v>0</v>
      </c>
      <c r="K1438" s="60">
        <f t="shared" si="523"/>
        <v>0</v>
      </c>
      <c r="L1438" s="61">
        <v>0</v>
      </c>
      <c r="M1438" s="61">
        <v>0</v>
      </c>
      <c r="N1438" s="61">
        <v>0</v>
      </c>
      <c r="O1438" s="61">
        <v>0</v>
      </c>
      <c r="P1438" s="61">
        <v>0</v>
      </c>
      <c r="Q1438" s="61">
        <v>0</v>
      </c>
      <c r="R1438" s="61">
        <v>0</v>
      </c>
      <c r="S1438" s="61">
        <v>0</v>
      </c>
      <c r="T1438" s="61">
        <v>0</v>
      </c>
      <c r="U1438" s="279">
        <f t="shared" si="524"/>
        <v>0</v>
      </c>
    </row>
    <row r="1439" spans="1:21" x14ac:dyDescent="0.25">
      <c r="A1439" s="30"/>
      <c r="B1439" s="24" t="s">
        <v>698</v>
      </c>
      <c r="C1439" s="15" t="s">
        <v>289</v>
      </c>
      <c r="D1439" s="61"/>
      <c r="E1439" s="61"/>
      <c r="F1439" s="61">
        <v>0</v>
      </c>
      <c r="G1439" s="61">
        <v>0</v>
      </c>
      <c r="H1439" s="61">
        <v>0</v>
      </c>
      <c r="I1439" s="61">
        <v>0</v>
      </c>
      <c r="J1439" s="61">
        <v>0</v>
      </c>
      <c r="K1439" s="60">
        <f t="shared" si="523"/>
        <v>0</v>
      </c>
      <c r="L1439" s="61">
        <v>0</v>
      </c>
      <c r="M1439" s="61">
        <v>0</v>
      </c>
      <c r="N1439" s="61">
        <v>0</v>
      </c>
      <c r="O1439" s="61">
        <v>0</v>
      </c>
      <c r="P1439" s="61">
        <v>0</v>
      </c>
      <c r="Q1439" s="61">
        <v>0</v>
      </c>
      <c r="R1439" s="61">
        <v>0</v>
      </c>
      <c r="S1439" s="61">
        <v>0</v>
      </c>
      <c r="T1439" s="61">
        <v>0</v>
      </c>
      <c r="U1439" s="279">
        <f t="shared" si="524"/>
        <v>0</v>
      </c>
    </row>
    <row r="1440" spans="1:21" ht="31.5" x14ac:dyDescent="0.25">
      <c r="A1440" s="30"/>
      <c r="B1440" s="24" t="s">
        <v>703</v>
      </c>
      <c r="C1440" s="15" t="s">
        <v>290</v>
      </c>
      <c r="D1440" s="61"/>
      <c r="E1440" s="61"/>
      <c r="F1440" s="61">
        <v>0</v>
      </c>
      <c r="G1440" s="61">
        <v>0</v>
      </c>
      <c r="H1440" s="61">
        <v>0</v>
      </c>
      <c r="I1440" s="61">
        <v>0</v>
      </c>
      <c r="J1440" s="61">
        <v>0</v>
      </c>
      <c r="K1440" s="60">
        <f t="shared" si="523"/>
        <v>0</v>
      </c>
      <c r="L1440" s="61">
        <v>0</v>
      </c>
      <c r="M1440" s="61">
        <v>0</v>
      </c>
      <c r="N1440" s="61">
        <v>0</v>
      </c>
      <c r="O1440" s="61">
        <v>0</v>
      </c>
      <c r="P1440" s="61">
        <v>0</v>
      </c>
      <c r="Q1440" s="61">
        <v>0</v>
      </c>
      <c r="R1440" s="61">
        <v>0</v>
      </c>
      <c r="S1440" s="61">
        <v>0</v>
      </c>
      <c r="T1440" s="61">
        <v>0</v>
      </c>
      <c r="U1440" s="279">
        <f t="shared" si="524"/>
        <v>0</v>
      </c>
    </row>
    <row r="1441" spans="1:21" x14ac:dyDescent="0.25">
      <c r="A1441" s="30"/>
      <c r="B1441" s="24" t="s">
        <v>699</v>
      </c>
      <c r="C1441" s="15" t="s">
        <v>291</v>
      </c>
      <c r="D1441" s="61"/>
      <c r="E1441" s="61"/>
      <c r="F1441" s="61">
        <v>0</v>
      </c>
      <c r="G1441" s="61">
        <v>0</v>
      </c>
      <c r="H1441" s="61">
        <v>0</v>
      </c>
      <c r="I1441" s="61">
        <v>0</v>
      </c>
      <c r="J1441" s="61">
        <v>0</v>
      </c>
      <c r="K1441" s="60">
        <f t="shared" si="523"/>
        <v>0</v>
      </c>
      <c r="L1441" s="61">
        <v>0</v>
      </c>
      <c r="M1441" s="61">
        <v>0</v>
      </c>
      <c r="N1441" s="61">
        <v>0</v>
      </c>
      <c r="O1441" s="61">
        <v>0</v>
      </c>
      <c r="P1441" s="61">
        <v>0</v>
      </c>
      <c r="Q1441" s="61">
        <v>0</v>
      </c>
      <c r="R1441" s="61">
        <v>0</v>
      </c>
      <c r="S1441" s="61">
        <v>0</v>
      </c>
      <c r="T1441" s="61">
        <v>0</v>
      </c>
      <c r="U1441" s="279">
        <f t="shared" si="524"/>
        <v>0</v>
      </c>
    </row>
    <row r="1442" spans="1:21" ht="31.5" x14ac:dyDescent="0.25">
      <c r="A1442" s="30"/>
      <c r="B1442" s="24" t="s">
        <v>950</v>
      </c>
      <c r="C1442" s="15" t="s">
        <v>949</v>
      </c>
      <c r="D1442" s="61"/>
      <c r="E1442" s="61"/>
      <c r="F1442" s="61">
        <v>0</v>
      </c>
      <c r="G1442" s="61">
        <v>0</v>
      </c>
      <c r="H1442" s="61">
        <v>0</v>
      </c>
      <c r="I1442" s="61">
        <v>0</v>
      </c>
      <c r="J1442" s="61">
        <v>0</v>
      </c>
      <c r="K1442" s="60">
        <f t="shared" si="523"/>
        <v>0</v>
      </c>
      <c r="L1442" s="61">
        <v>0</v>
      </c>
      <c r="M1442" s="61">
        <v>0</v>
      </c>
      <c r="N1442" s="61">
        <v>0</v>
      </c>
      <c r="O1442" s="61">
        <v>0</v>
      </c>
      <c r="P1442" s="61">
        <v>0</v>
      </c>
      <c r="Q1442" s="61">
        <v>0</v>
      </c>
      <c r="R1442" s="61">
        <v>0</v>
      </c>
      <c r="S1442" s="61">
        <v>0</v>
      </c>
      <c r="T1442" s="61">
        <v>0</v>
      </c>
      <c r="U1442" s="279">
        <f t="shared" si="524"/>
        <v>0</v>
      </c>
    </row>
    <row r="1443" spans="1:21" x14ac:dyDescent="0.25">
      <c r="A1443" s="30"/>
      <c r="B1443" s="24" t="s">
        <v>700</v>
      </c>
      <c r="C1443" s="15" t="s">
        <v>292</v>
      </c>
      <c r="D1443" s="61"/>
      <c r="E1443" s="61"/>
      <c r="F1443" s="61">
        <v>0</v>
      </c>
      <c r="G1443" s="61">
        <v>0</v>
      </c>
      <c r="H1443" s="61">
        <v>0</v>
      </c>
      <c r="I1443" s="61">
        <v>0</v>
      </c>
      <c r="J1443" s="61">
        <v>0</v>
      </c>
      <c r="K1443" s="60">
        <f t="shared" si="523"/>
        <v>0</v>
      </c>
      <c r="L1443" s="61">
        <v>0</v>
      </c>
      <c r="M1443" s="61">
        <v>0</v>
      </c>
      <c r="N1443" s="61">
        <v>0</v>
      </c>
      <c r="O1443" s="61">
        <v>0</v>
      </c>
      <c r="P1443" s="61">
        <v>0</v>
      </c>
      <c r="Q1443" s="61">
        <v>0</v>
      </c>
      <c r="R1443" s="61">
        <v>0</v>
      </c>
      <c r="S1443" s="61">
        <v>0</v>
      </c>
      <c r="T1443" s="61">
        <v>0</v>
      </c>
      <c r="U1443" s="279">
        <f t="shared" si="524"/>
        <v>0</v>
      </c>
    </row>
    <row r="1444" spans="1:21" x14ac:dyDescent="0.25">
      <c r="A1444" s="30"/>
      <c r="B1444" s="24" t="s">
        <v>704</v>
      </c>
      <c r="C1444" s="15" t="s">
        <v>293</v>
      </c>
      <c r="D1444" s="61"/>
      <c r="E1444" s="61"/>
      <c r="F1444" s="61">
        <v>55</v>
      </c>
      <c r="G1444" s="61">
        <v>5</v>
      </c>
      <c r="H1444" s="61">
        <v>0</v>
      </c>
      <c r="I1444" s="61">
        <v>55</v>
      </c>
      <c r="J1444" s="61">
        <v>0</v>
      </c>
      <c r="K1444" s="60">
        <f t="shared" si="523"/>
        <v>55</v>
      </c>
      <c r="L1444" s="61">
        <v>0</v>
      </c>
      <c r="M1444" s="61">
        <v>55</v>
      </c>
      <c r="N1444" s="61">
        <v>0</v>
      </c>
      <c r="O1444" s="61">
        <v>0</v>
      </c>
      <c r="P1444" s="61">
        <v>0</v>
      </c>
      <c r="Q1444" s="61">
        <v>0</v>
      </c>
      <c r="R1444" s="61">
        <v>50</v>
      </c>
      <c r="S1444" s="61">
        <v>50</v>
      </c>
      <c r="T1444" s="61">
        <v>43</v>
      </c>
      <c r="U1444" s="279">
        <f t="shared" si="524"/>
        <v>0</v>
      </c>
    </row>
    <row r="1445" spans="1:21" x14ac:dyDescent="0.25">
      <c r="A1445" s="30"/>
      <c r="B1445" s="24" t="s">
        <v>705</v>
      </c>
      <c r="C1445" s="15" t="s">
        <v>294</v>
      </c>
      <c r="D1445" s="61"/>
      <c r="E1445" s="61"/>
      <c r="F1445" s="61">
        <v>0</v>
      </c>
      <c r="G1445" s="61">
        <v>0</v>
      </c>
      <c r="H1445" s="61">
        <v>0</v>
      </c>
      <c r="I1445" s="61">
        <v>0</v>
      </c>
      <c r="J1445" s="61">
        <v>0</v>
      </c>
      <c r="K1445" s="60">
        <f t="shared" si="523"/>
        <v>0</v>
      </c>
      <c r="L1445" s="61">
        <v>0</v>
      </c>
      <c r="M1445" s="61">
        <v>0</v>
      </c>
      <c r="N1445" s="61">
        <v>0</v>
      </c>
      <c r="O1445" s="61">
        <v>0</v>
      </c>
      <c r="P1445" s="61">
        <v>0</v>
      </c>
      <c r="Q1445" s="61">
        <v>0</v>
      </c>
      <c r="R1445" s="61">
        <v>0</v>
      </c>
      <c r="S1445" s="61">
        <v>0</v>
      </c>
      <c r="T1445" s="61">
        <v>0</v>
      </c>
      <c r="U1445" s="279">
        <f t="shared" si="524"/>
        <v>0</v>
      </c>
    </row>
    <row r="1446" spans="1:21" x14ac:dyDescent="0.25">
      <c r="A1446" s="30"/>
      <c r="B1446" s="24" t="s">
        <v>706</v>
      </c>
      <c r="C1446" s="15" t="s">
        <v>550</v>
      </c>
      <c r="D1446" s="61"/>
      <c r="E1446" s="61"/>
      <c r="F1446" s="61">
        <v>0</v>
      </c>
      <c r="G1446" s="61">
        <v>0</v>
      </c>
      <c r="H1446" s="61">
        <v>0</v>
      </c>
      <c r="I1446" s="61">
        <v>0</v>
      </c>
      <c r="J1446" s="61">
        <v>0</v>
      </c>
      <c r="K1446" s="60">
        <f t="shared" si="523"/>
        <v>0</v>
      </c>
      <c r="L1446" s="61">
        <v>0</v>
      </c>
      <c r="M1446" s="61">
        <v>0</v>
      </c>
      <c r="N1446" s="61">
        <v>0</v>
      </c>
      <c r="O1446" s="61">
        <v>0</v>
      </c>
      <c r="P1446" s="61">
        <v>0</v>
      </c>
      <c r="Q1446" s="61">
        <v>0</v>
      </c>
      <c r="R1446" s="61">
        <v>0</v>
      </c>
      <c r="S1446" s="61">
        <v>0</v>
      </c>
      <c r="T1446" s="61">
        <v>0</v>
      </c>
      <c r="U1446" s="279">
        <f t="shared" si="524"/>
        <v>0</v>
      </c>
    </row>
    <row r="1447" spans="1:21" x14ac:dyDescent="0.25">
      <c r="A1447" s="30"/>
      <c r="B1447" s="24" t="s">
        <v>701</v>
      </c>
      <c r="C1447" s="15" t="s">
        <v>295</v>
      </c>
      <c r="D1447" s="61"/>
      <c r="E1447" s="61"/>
      <c r="F1447" s="61">
        <v>0</v>
      </c>
      <c r="G1447" s="61">
        <v>0</v>
      </c>
      <c r="H1447" s="61">
        <v>0</v>
      </c>
      <c r="I1447" s="61">
        <v>0</v>
      </c>
      <c r="J1447" s="61">
        <v>0</v>
      </c>
      <c r="K1447" s="60">
        <f t="shared" si="523"/>
        <v>0</v>
      </c>
      <c r="L1447" s="61">
        <v>0</v>
      </c>
      <c r="M1447" s="61">
        <v>0</v>
      </c>
      <c r="N1447" s="61">
        <v>0</v>
      </c>
      <c r="O1447" s="61">
        <v>0</v>
      </c>
      <c r="P1447" s="61">
        <v>0</v>
      </c>
      <c r="Q1447" s="61">
        <v>0</v>
      </c>
      <c r="R1447" s="61">
        <v>0</v>
      </c>
      <c r="S1447" s="61">
        <v>0</v>
      </c>
      <c r="T1447" s="61">
        <v>0</v>
      </c>
      <c r="U1447" s="279">
        <f t="shared" si="524"/>
        <v>0</v>
      </c>
    </row>
    <row r="1448" spans="1:21" ht="31.5" x14ac:dyDescent="0.25">
      <c r="A1448" s="30"/>
      <c r="B1448" s="24" t="s">
        <v>702</v>
      </c>
      <c r="C1448" s="15" t="s">
        <v>306</v>
      </c>
      <c r="D1448" s="61"/>
      <c r="E1448" s="61"/>
      <c r="F1448" s="61">
        <v>0</v>
      </c>
      <c r="G1448" s="61">
        <v>0</v>
      </c>
      <c r="H1448" s="61">
        <v>0</v>
      </c>
      <c r="I1448" s="61">
        <v>0</v>
      </c>
      <c r="J1448" s="61">
        <v>0</v>
      </c>
      <c r="K1448" s="60">
        <f t="shared" si="523"/>
        <v>0</v>
      </c>
      <c r="L1448" s="61">
        <v>0</v>
      </c>
      <c r="M1448" s="61">
        <v>0</v>
      </c>
      <c r="N1448" s="61">
        <v>0</v>
      </c>
      <c r="O1448" s="61">
        <v>0</v>
      </c>
      <c r="P1448" s="61">
        <v>0</v>
      </c>
      <c r="Q1448" s="61">
        <v>0</v>
      </c>
      <c r="R1448" s="61">
        <v>0</v>
      </c>
      <c r="S1448" s="61">
        <v>0</v>
      </c>
      <c r="T1448" s="61">
        <v>0</v>
      </c>
      <c r="U1448" s="279">
        <f t="shared" si="524"/>
        <v>0</v>
      </c>
    </row>
    <row r="1449" spans="1:21" x14ac:dyDescent="0.25">
      <c r="A1449" s="30" t="s">
        <v>416</v>
      </c>
      <c r="B1449" s="26" t="s">
        <v>417</v>
      </c>
      <c r="C1449" s="19" t="s">
        <v>418</v>
      </c>
      <c r="D1449" s="60">
        <v>69330.040000000008</v>
      </c>
      <c r="E1449" s="60">
        <f>+E1450+E1722+E1773+E1875</f>
        <v>22734.070000000003</v>
      </c>
      <c r="F1449" s="60">
        <v>60193.67</v>
      </c>
      <c r="G1449" s="60">
        <v>94409.23000000001</v>
      </c>
      <c r="H1449" s="60">
        <f>+H1450+H1722+H1773+H1875</f>
        <v>18428.53</v>
      </c>
      <c r="I1449" s="60">
        <v>73209.64</v>
      </c>
      <c r="J1449" s="60">
        <f>+J1450+J1722+J1773+J1875</f>
        <v>0</v>
      </c>
      <c r="K1449" s="60">
        <f t="shared" si="523"/>
        <v>73209.64</v>
      </c>
      <c r="L1449" s="60">
        <f t="shared" ref="L1449:T1449" si="526">+L1450+L1722+L1773+L1875</f>
        <v>207.24</v>
      </c>
      <c r="M1449" s="60">
        <f>+M1450+M1722+M1773+M1875</f>
        <v>16264.179999999998</v>
      </c>
      <c r="N1449" s="60">
        <f>+N1450+N1722+N1773+N1875</f>
        <v>23648.9</v>
      </c>
      <c r="O1449" s="60">
        <f>+O1450+O1722+O1773+O1875</f>
        <v>21709.74</v>
      </c>
      <c r="P1449" s="60">
        <f>+P1450+P1722+P1773+P1875</f>
        <v>11586.82</v>
      </c>
      <c r="Q1449" s="60">
        <f>+Q1450+Q1722+Q1773+Q1875</f>
        <v>453877.05</v>
      </c>
      <c r="R1449" s="60">
        <f t="shared" si="526"/>
        <v>51911.33</v>
      </c>
      <c r="S1449" s="60">
        <f t="shared" si="526"/>
        <v>50195.95</v>
      </c>
      <c r="T1449" s="60">
        <f t="shared" si="526"/>
        <v>38233.380000000005</v>
      </c>
      <c r="U1449" s="279">
        <f t="shared" si="524"/>
        <v>0</v>
      </c>
    </row>
    <row r="1450" spans="1:21" x14ac:dyDescent="0.25">
      <c r="A1450" s="30" t="s">
        <v>30</v>
      </c>
      <c r="B1450" s="13" t="s">
        <v>419</v>
      </c>
      <c r="C1450" s="18" t="s">
        <v>420</v>
      </c>
      <c r="D1450" s="60">
        <v>4927.7</v>
      </c>
      <c r="E1450" s="60">
        <f t="shared" ref="E1450:E1466" si="527">+E1467</f>
        <v>2975.38</v>
      </c>
      <c r="F1450" s="60">
        <v>2947.9700000000003</v>
      </c>
      <c r="G1450" s="60">
        <v>2832.9100000000003</v>
      </c>
      <c r="H1450" s="60">
        <f t="shared" ref="H1450:J1466" si="528">+H1467</f>
        <v>1362.98</v>
      </c>
      <c r="I1450" s="60">
        <v>2689.43</v>
      </c>
      <c r="J1450" s="60">
        <f t="shared" si="528"/>
        <v>0</v>
      </c>
      <c r="K1450" s="60">
        <f t="shared" si="523"/>
        <v>2689.43</v>
      </c>
      <c r="L1450" s="60">
        <f t="shared" ref="L1450:Q1459" si="529">+L1467</f>
        <v>0</v>
      </c>
      <c r="M1450" s="60">
        <f t="shared" si="529"/>
        <v>683.05</v>
      </c>
      <c r="N1450" s="60">
        <f t="shared" si="529"/>
        <v>1339.6599999999999</v>
      </c>
      <c r="O1450" s="60">
        <f t="shared" si="529"/>
        <v>415.5</v>
      </c>
      <c r="P1450" s="60">
        <f t="shared" si="529"/>
        <v>251.22</v>
      </c>
      <c r="Q1450" s="60">
        <f t="shared" si="529"/>
        <v>45</v>
      </c>
      <c r="R1450" s="60">
        <f t="shared" ref="R1450:T1459" si="530">+R1467</f>
        <v>919.62</v>
      </c>
      <c r="S1450" s="60">
        <f t="shared" si="530"/>
        <v>483.88</v>
      </c>
      <c r="T1450" s="60">
        <f t="shared" si="530"/>
        <v>17.11</v>
      </c>
      <c r="U1450" s="279">
        <f t="shared" si="524"/>
        <v>0</v>
      </c>
    </row>
    <row r="1451" spans="1:21" x14ac:dyDescent="0.25">
      <c r="A1451" s="30"/>
      <c r="B1451" s="24" t="s">
        <v>692</v>
      </c>
      <c r="C1451" s="15" t="s">
        <v>284</v>
      </c>
      <c r="D1451" s="60">
        <v>0</v>
      </c>
      <c r="E1451" s="60">
        <f t="shared" si="527"/>
        <v>0</v>
      </c>
      <c r="F1451" s="60">
        <v>0</v>
      </c>
      <c r="G1451" s="60">
        <v>0</v>
      </c>
      <c r="H1451" s="60">
        <f t="shared" si="528"/>
        <v>0</v>
      </c>
      <c r="I1451" s="60">
        <v>0</v>
      </c>
      <c r="J1451" s="60">
        <f t="shared" si="528"/>
        <v>0</v>
      </c>
      <c r="K1451" s="60">
        <f t="shared" si="523"/>
        <v>0</v>
      </c>
      <c r="L1451" s="60">
        <f t="shared" si="529"/>
        <v>0</v>
      </c>
      <c r="M1451" s="60">
        <f t="shared" si="529"/>
        <v>0</v>
      </c>
      <c r="N1451" s="60">
        <f t="shared" si="529"/>
        <v>0</v>
      </c>
      <c r="O1451" s="60">
        <f t="shared" si="529"/>
        <v>0</v>
      </c>
      <c r="P1451" s="60">
        <f t="shared" si="529"/>
        <v>0</v>
      </c>
      <c r="Q1451" s="60">
        <f t="shared" si="529"/>
        <v>0</v>
      </c>
      <c r="R1451" s="60">
        <f t="shared" si="530"/>
        <v>0</v>
      </c>
      <c r="S1451" s="60">
        <f t="shared" si="530"/>
        <v>0</v>
      </c>
      <c r="T1451" s="60">
        <f t="shared" si="530"/>
        <v>0</v>
      </c>
      <c r="U1451" s="279">
        <f t="shared" si="524"/>
        <v>0</v>
      </c>
    </row>
    <row r="1452" spans="1:21" x14ac:dyDescent="0.25">
      <c r="A1452" s="30"/>
      <c r="B1452" s="24" t="s">
        <v>693</v>
      </c>
      <c r="C1452" s="15" t="s">
        <v>285</v>
      </c>
      <c r="D1452" s="60">
        <v>0</v>
      </c>
      <c r="E1452" s="60">
        <f t="shared" si="527"/>
        <v>0</v>
      </c>
      <c r="F1452" s="60">
        <v>0</v>
      </c>
      <c r="G1452" s="60">
        <v>0</v>
      </c>
      <c r="H1452" s="60">
        <f t="shared" si="528"/>
        <v>0</v>
      </c>
      <c r="I1452" s="60">
        <v>0</v>
      </c>
      <c r="J1452" s="60">
        <f t="shared" si="528"/>
        <v>0</v>
      </c>
      <c r="K1452" s="60">
        <f t="shared" si="523"/>
        <v>0</v>
      </c>
      <c r="L1452" s="60">
        <f t="shared" si="529"/>
        <v>0</v>
      </c>
      <c r="M1452" s="60">
        <f t="shared" si="529"/>
        <v>0</v>
      </c>
      <c r="N1452" s="60">
        <f t="shared" si="529"/>
        <v>0</v>
      </c>
      <c r="O1452" s="60">
        <f t="shared" si="529"/>
        <v>0</v>
      </c>
      <c r="P1452" s="60">
        <f t="shared" si="529"/>
        <v>0</v>
      </c>
      <c r="Q1452" s="60">
        <f t="shared" si="529"/>
        <v>0</v>
      </c>
      <c r="R1452" s="60">
        <f t="shared" si="530"/>
        <v>0</v>
      </c>
      <c r="S1452" s="60">
        <f t="shared" si="530"/>
        <v>0</v>
      </c>
      <c r="T1452" s="60">
        <f t="shared" si="530"/>
        <v>0</v>
      </c>
      <c r="U1452" s="279">
        <f t="shared" si="524"/>
        <v>0</v>
      </c>
    </row>
    <row r="1453" spans="1:21" x14ac:dyDescent="0.25">
      <c r="A1453" s="30"/>
      <c r="B1453" s="24" t="s">
        <v>695</v>
      </c>
      <c r="C1453" s="15" t="s">
        <v>286</v>
      </c>
      <c r="D1453" s="60">
        <v>0</v>
      </c>
      <c r="E1453" s="60">
        <f t="shared" si="527"/>
        <v>0</v>
      </c>
      <c r="F1453" s="60">
        <v>0</v>
      </c>
      <c r="G1453" s="60">
        <v>0</v>
      </c>
      <c r="H1453" s="60">
        <f t="shared" si="528"/>
        <v>0</v>
      </c>
      <c r="I1453" s="60">
        <v>0</v>
      </c>
      <c r="J1453" s="60">
        <f t="shared" si="528"/>
        <v>0</v>
      </c>
      <c r="K1453" s="60">
        <f t="shared" si="523"/>
        <v>0</v>
      </c>
      <c r="L1453" s="60">
        <f t="shared" si="529"/>
        <v>0</v>
      </c>
      <c r="M1453" s="60">
        <f t="shared" si="529"/>
        <v>0</v>
      </c>
      <c r="N1453" s="60">
        <f t="shared" si="529"/>
        <v>0</v>
      </c>
      <c r="O1453" s="60">
        <f t="shared" si="529"/>
        <v>0</v>
      </c>
      <c r="P1453" s="60">
        <f t="shared" si="529"/>
        <v>0</v>
      </c>
      <c r="Q1453" s="60">
        <f t="shared" si="529"/>
        <v>0</v>
      </c>
      <c r="R1453" s="60">
        <f t="shared" si="530"/>
        <v>0</v>
      </c>
      <c r="S1453" s="60">
        <f t="shared" si="530"/>
        <v>0</v>
      </c>
      <c r="T1453" s="60">
        <f t="shared" si="530"/>
        <v>0</v>
      </c>
      <c r="U1453" s="279">
        <f t="shared" si="524"/>
        <v>0</v>
      </c>
    </row>
    <row r="1454" spans="1:21" x14ac:dyDescent="0.25">
      <c r="A1454" s="30"/>
      <c r="B1454" s="24" t="s">
        <v>694</v>
      </c>
      <c r="C1454" s="15" t="s">
        <v>696</v>
      </c>
      <c r="D1454" s="60">
        <v>0</v>
      </c>
      <c r="E1454" s="60">
        <f t="shared" si="527"/>
        <v>0</v>
      </c>
      <c r="F1454" s="60">
        <v>0</v>
      </c>
      <c r="G1454" s="60">
        <v>0</v>
      </c>
      <c r="H1454" s="60">
        <f t="shared" si="528"/>
        <v>0</v>
      </c>
      <c r="I1454" s="60">
        <v>0</v>
      </c>
      <c r="J1454" s="60">
        <f t="shared" si="528"/>
        <v>0</v>
      </c>
      <c r="K1454" s="60">
        <f t="shared" si="523"/>
        <v>0</v>
      </c>
      <c r="L1454" s="60">
        <f t="shared" si="529"/>
        <v>0</v>
      </c>
      <c r="M1454" s="60">
        <f t="shared" si="529"/>
        <v>0</v>
      </c>
      <c r="N1454" s="60">
        <f t="shared" si="529"/>
        <v>0</v>
      </c>
      <c r="O1454" s="60">
        <f t="shared" si="529"/>
        <v>0</v>
      </c>
      <c r="P1454" s="60">
        <f t="shared" si="529"/>
        <v>0</v>
      </c>
      <c r="Q1454" s="60">
        <f t="shared" si="529"/>
        <v>0</v>
      </c>
      <c r="R1454" s="60">
        <f t="shared" si="530"/>
        <v>0</v>
      </c>
      <c r="S1454" s="60">
        <f t="shared" si="530"/>
        <v>0</v>
      </c>
      <c r="T1454" s="60">
        <f t="shared" si="530"/>
        <v>0</v>
      </c>
      <c r="U1454" s="279">
        <f t="shared" si="524"/>
        <v>0</v>
      </c>
    </row>
    <row r="1455" spans="1:21" x14ac:dyDescent="0.25">
      <c r="A1455" s="30"/>
      <c r="B1455" s="24" t="s">
        <v>697</v>
      </c>
      <c r="C1455" s="15" t="s">
        <v>287</v>
      </c>
      <c r="D1455" s="60">
        <v>0</v>
      </c>
      <c r="E1455" s="60">
        <f t="shared" si="527"/>
        <v>0</v>
      </c>
      <c r="F1455" s="60">
        <v>0</v>
      </c>
      <c r="G1455" s="60">
        <v>0</v>
      </c>
      <c r="H1455" s="60">
        <f t="shared" si="528"/>
        <v>0</v>
      </c>
      <c r="I1455" s="60">
        <v>0</v>
      </c>
      <c r="J1455" s="60">
        <f t="shared" si="528"/>
        <v>0</v>
      </c>
      <c r="K1455" s="60">
        <f t="shared" si="523"/>
        <v>0</v>
      </c>
      <c r="L1455" s="60">
        <f t="shared" si="529"/>
        <v>0</v>
      </c>
      <c r="M1455" s="60">
        <f t="shared" si="529"/>
        <v>0</v>
      </c>
      <c r="N1455" s="60">
        <f t="shared" si="529"/>
        <v>0</v>
      </c>
      <c r="O1455" s="60">
        <f t="shared" si="529"/>
        <v>0</v>
      </c>
      <c r="P1455" s="60">
        <f t="shared" si="529"/>
        <v>0</v>
      </c>
      <c r="Q1455" s="60">
        <f t="shared" si="529"/>
        <v>0</v>
      </c>
      <c r="R1455" s="60">
        <f t="shared" si="530"/>
        <v>0</v>
      </c>
      <c r="S1455" s="60">
        <f t="shared" si="530"/>
        <v>0</v>
      </c>
      <c r="T1455" s="60">
        <f t="shared" si="530"/>
        <v>0</v>
      </c>
      <c r="U1455" s="279">
        <f t="shared" si="524"/>
        <v>0</v>
      </c>
    </row>
    <row r="1456" spans="1:21" x14ac:dyDescent="0.25">
      <c r="A1456" s="30"/>
      <c r="B1456" s="24" t="s">
        <v>708</v>
      </c>
      <c r="C1456" s="15" t="s">
        <v>288</v>
      </c>
      <c r="D1456" s="60">
        <v>0</v>
      </c>
      <c r="E1456" s="60">
        <f t="shared" si="527"/>
        <v>0</v>
      </c>
      <c r="F1456" s="60">
        <v>0</v>
      </c>
      <c r="G1456" s="60">
        <v>0</v>
      </c>
      <c r="H1456" s="60">
        <f t="shared" si="528"/>
        <v>0</v>
      </c>
      <c r="I1456" s="60">
        <v>0</v>
      </c>
      <c r="J1456" s="60">
        <f t="shared" si="528"/>
        <v>0</v>
      </c>
      <c r="K1456" s="60">
        <f t="shared" si="523"/>
        <v>0</v>
      </c>
      <c r="L1456" s="60">
        <f t="shared" si="529"/>
        <v>0</v>
      </c>
      <c r="M1456" s="60">
        <f t="shared" si="529"/>
        <v>0</v>
      </c>
      <c r="N1456" s="60">
        <f t="shared" si="529"/>
        <v>0</v>
      </c>
      <c r="O1456" s="60">
        <f t="shared" si="529"/>
        <v>0</v>
      </c>
      <c r="P1456" s="60">
        <f t="shared" si="529"/>
        <v>0</v>
      </c>
      <c r="Q1456" s="60">
        <f t="shared" si="529"/>
        <v>0</v>
      </c>
      <c r="R1456" s="60">
        <f t="shared" si="530"/>
        <v>0</v>
      </c>
      <c r="S1456" s="60">
        <f t="shared" si="530"/>
        <v>0</v>
      </c>
      <c r="T1456" s="60">
        <f t="shared" si="530"/>
        <v>0</v>
      </c>
      <c r="U1456" s="279">
        <f t="shared" si="524"/>
        <v>0</v>
      </c>
    </row>
    <row r="1457" spans="1:21" x14ac:dyDescent="0.25">
      <c r="A1457" s="30"/>
      <c r="B1457" s="24" t="s">
        <v>698</v>
      </c>
      <c r="C1457" s="15" t="s">
        <v>289</v>
      </c>
      <c r="D1457" s="60">
        <v>0</v>
      </c>
      <c r="E1457" s="60">
        <f t="shared" si="527"/>
        <v>0</v>
      </c>
      <c r="F1457" s="60">
        <v>0</v>
      </c>
      <c r="G1457" s="60">
        <v>0</v>
      </c>
      <c r="H1457" s="60">
        <f t="shared" si="528"/>
        <v>0</v>
      </c>
      <c r="I1457" s="60">
        <v>0</v>
      </c>
      <c r="J1457" s="60">
        <f t="shared" si="528"/>
        <v>0</v>
      </c>
      <c r="K1457" s="60">
        <f t="shared" si="523"/>
        <v>0</v>
      </c>
      <c r="L1457" s="60">
        <f t="shared" si="529"/>
        <v>0</v>
      </c>
      <c r="M1457" s="60">
        <f t="shared" si="529"/>
        <v>0</v>
      </c>
      <c r="N1457" s="60">
        <f t="shared" si="529"/>
        <v>0</v>
      </c>
      <c r="O1457" s="60">
        <f t="shared" si="529"/>
        <v>0</v>
      </c>
      <c r="P1457" s="60">
        <f t="shared" si="529"/>
        <v>0</v>
      </c>
      <c r="Q1457" s="60">
        <f t="shared" si="529"/>
        <v>0</v>
      </c>
      <c r="R1457" s="60">
        <f t="shared" si="530"/>
        <v>0</v>
      </c>
      <c r="S1457" s="60">
        <f t="shared" si="530"/>
        <v>0</v>
      </c>
      <c r="T1457" s="60">
        <f t="shared" si="530"/>
        <v>0</v>
      </c>
      <c r="U1457" s="279">
        <f t="shared" si="524"/>
        <v>0</v>
      </c>
    </row>
    <row r="1458" spans="1:21" ht="31.5" x14ac:dyDescent="0.25">
      <c r="A1458" s="30"/>
      <c r="B1458" s="24" t="s">
        <v>703</v>
      </c>
      <c r="C1458" s="15" t="s">
        <v>290</v>
      </c>
      <c r="D1458" s="60">
        <v>3523.16</v>
      </c>
      <c r="E1458" s="60">
        <f t="shared" si="527"/>
        <v>2504.65</v>
      </c>
      <c r="F1458" s="60">
        <v>465.22</v>
      </c>
      <c r="G1458" s="60">
        <v>465.22</v>
      </c>
      <c r="H1458" s="60">
        <f t="shared" si="528"/>
        <v>141.82</v>
      </c>
      <c r="I1458" s="60">
        <v>0</v>
      </c>
      <c r="J1458" s="60">
        <f t="shared" si="528"/>
        <v>0</v>
      </c>
      <c r="K1458" s="60">
        <f t="shared" si="523"/>
        <v>0</v>
      </c>
      <c r="L1458" s="60">
        <f t="shared" si="529"/>
        <v>0</v>
      </c>
      <c r="M1458" s="60">
        <f t="shared" si="529"/>
        <v>0</v>
      </c>
      <c r="N1458" s="60">
        <f t="shared" si="529"/>
        <v>0</v>
      </c>
      <c r="O1458" s="60">
        <f t="shared" si="529"/>
        <v>0</v>
      </c>
      <c r="P1458" s="60">
        <f t="shared" si="529"/>
        <v>0</v>
      </c>
      <c r="Q1458" s="60">
        <f t="shared" si="529"/>
        <v>0</v>
      </c>
      <c r="R1458" s="60">
        <f t="shared" si="530"/>
        <v>0</v>
      </c>
      <c r="S1458" s="60">
        <f t="shared" si="530"/>
        <v>0</v>
      </c>
      <c r="T1458" s="60">
        <f t="shared" si="530"/>
        <v>0</v>
      </c>
      <c r="U1458" s="279">
        <f t="shared" si="524"/>
        <v>0</v>
      </c>
    </row>
    <row r="1459" spans="1:21" x14ac:dyDescent="0.25">
      <c r="A1459" s="30"/>
      <c r="B1459" s="24" t="s">
        <v>699</v>
      </c>
      <c r="C1459" s="15" t="s">
        <v>291</v>
      </c>
      <c r="D1459" s="60">
        <v>0</v>
      </c>
      <c r="E1459" s="60">
        <f t="shared" si="527"/>
        <v>0</v>
      </c>
      <c r="F1459" s="60">
        <v>0</v>
      </c>
      <c r="G1459" s="60">
        <v>0</v>
      </c>
      <c r="H1459" s="60">
        <f t="shared" si="528"/>
        <v>0</v>
      </c>
      <c r="I1459" s="60">
        <v>0</v>
      </c>
      <c r="J1459" s="60">
        <f t="shared" si="528"/>
        <v>0</v>
      </c>
      <c r="K1459" s="60">
        <f t="shared" si="523"/>
        <v>0</v>
      </c>
      <c r="L1459" s="60">
        <f t="shared" si="529"/>
        <v>0</v>
      </c>
      <c r="M1459" s="60">
        <f t="shared" si="529"/>
        <v>0</v>
      </c>
      <c r="N1459" s="60">
        <f t="shared" si="529"/>
        <v>0</v>
      </c>
      <c r="O1459" s="60">
        <f t="shared" si="529"/>
        <v>0</v>
      </c>
      <c r="P1459" s="60">
        <f t="shared" si="529"/>
        <v>0</v>
      </c>
      <c r="Q1459" s="60">
        <f t="shared" si="529"/>
        <v>0</v>
      </c>
      <c r="R1459" s="60">
        <f t="shared" si="530"/>
        <v>0</v>
      </c>
      <c r="S1459" s="60">
        <f t="shared" si="530"/>
        <v>0</v>
      </c>
      <c r="T1459" s="60">
        <f t="shared" si="530"/>
        <v>0</v>
      </c>
      <c r="U1459" s="279">
        <f t="shared" si="524"/>
        <v>0</v>
      </c>
    </row>
    <row r="1460" spans="1:21" ht="31.5" x14ac:dyDescent="0.25">
      <c r="A1460" s="30"/>
      <c r="B1460" s="24" t="s">
        <v>950</v>
      </c>
      <c r="C1460" s="15" t="s">
        <v>949</v>
      </c>
      <c r="D1460" s="187">
        <v>764.13</v>
      </c>
      <c r="E1460" s="60">
        <f t="shared" si="527"/>
        <v>165.37</v>
      </c>
      <c r="F1460" s="60">
        <v>1512.99</v>
      </c>
      <c r="G1460" s="60">
        <v>1514.57</v>
      </c>
      <c r="H1460" s="60">
        <f t="shared" si="528"/>
        <v>552.39</v>
      </c>
      <c r="I1460" s="60">
        <v>2346.9</v>
      </c>
      <c r="J1460" s="60">
        <f t="shared" si="528"/>
        <v>0</v>
      </c>
      <c r="K1460" s="60">
        <f t="shared" si="523"/>
        <v>2346.9</v>
      </c>
      <c r="L1460" s="60">
        <f t="shared" ref="L1460:T1460" si="531">+L1477</f>
        <v>0</v>
      </c>
      <c r="M1460" s="60">
        <f t="shared" si="531"/>
        <v>502.52</v>
      </c>
      <c r="N1460" s="60">
        <f t="shared" si="531"/>
        <v>1307.6599999999999</v>
      </c>
      <c r="O1460" s="60">
        <f t="shared" si="531"/>
        <v>285.5</v>
      </c>
      <c r="P1460" s="60">
        <f t="shared" si="531"/>
        <v>251.22</v>
      </c>
      <c r="Q1460" s="60">
        <f t="shared" si="531"/>
        <v>0</v>
      </c>
      <c r="R1460" s="60">
        <f t="shared" si="531"/>
        <v>287.62</v>
      </c>
      <c r="S1460" s="60">
        <f t="shared" si="531"/>
        <v>101.88</v>
      </c>
      <c r="T1460" s="60">
        <f t="shared" si="531"/>
        <v>17.11</v>
      </c>
      <c r="U1460" s="279">
        <f t="shared" si="524"/>
        <v>2.5579538487363607E-13</v>
      </c>
    </row>
    <row r="1461" spans="1:21" x14ac:dyDescent="0.25">
      <c r="A1461" s="30"/>
      <c r="B1461" s="24" t="s">
        <v>700</v>
      </c>
      <c r="C1461" s="15" t="s">
        <v>292</v>
      </c>
      <c r="D1461" s="60">
        <v>0</v>
      </c>
      <c r="E1461" s="60">
        <f t="shared" si="527"/>
        <v>0</v>
      </c>
      <c r="F1461" s="60">
        <v>0</v>
      </c>
      <c r="G1461" s="60">
        <v>0</v>
      </c>
      <c r="H1461" s="60">
        <f t="shared" si="528"/>
        <v>0</v>
      </c>
      <c r="I1461" s="60">
        <v>0</v>
      </c>
      <c r="J1461" s="60">
        <f t="shared" si="528"/>
        <v>0</v>
      </c>
      <c r="K1461" s="60">
        <f t="shared" si="523"/>
        <v>0</v>
      </c>
      <c r="L1461" s="60">
        <f t="shared" ref="L1461:P1466" si="532">+L1478</f>
        <v>0</v>
      </c>
      <c r="M1461" s="60">
        <f t="shared" si="532"/>
        <v>0</v>
      </c>
      <c r="N1461" s="60">
        <f t="shared" si="532"/>
        <v>0</v>
      </c>
      <c r="O1461" s="60">
        <f t="shared" si="532"/>
        <v>0</v>
      </c>
      <c r="P1461" s="60">
        <f t="shared" si="532"/>
        <v>0</v>
      </c>
      <c r="Q1461" s="60">
        <f t="shared" ref="Q1461:Q1466" si="533">+Q1478</f>
        <v>0</v>
      </c>
      <c r="R1461" s="60">
        <f t="shared" ref="R1461:T1466" si="534">+R1478</f>
        <v>0</v>
      </c>
      <c r="S1461" s="60">
        <f t="shared" si="534"/>
        <v>0</v>
      </c>
      <c r="T1461" s="60">
        <f t="shared" si="534"/>
        <v>0</v>
      </c>
      <c r="U1461" s="279">
        <f t="shared" si="524"/>
        <v>0</v>
      </c>
    </row>
    <row r="1462" spans="1:21" x14ac:dyDescent="0.25">
      <c r="A1462" s="30"/>
      <c r="B1462" s="24" t="s">
        <v>704</v>
      </c>
      <c r="C1462" s="15" t="s">
        <v>293</v>
      </c>
      <c r="D1462" s="60">
        <v>633.41</v>
      </c>
      <c r="E1462" s="60">
        <f t="shared" si="527"/>
        <v>298.36</v>
      </c>
      <c r="F1462" s="60">
        <v>957.96</v>
      </c>
      <c r="G1462" s="60">
        <v>840.96</v>
      </c>
      <c r="H1462" s="60">
        <f t="shared" si="528"/>
        <v>669.57</v>
      </c>
      <c r="I1462" s="60">
        <v>337.33</v>
      </c>
      <c r="J1462" s="60">
        <f t="shared" si="528"/>
        <v>0</v>
      </c>
      <c r="K1462" s="60">
        <f t="shared" si="523"/>
        <v>337.33</v>
      </c>
      <c r="L1462" s="60">
        <f t="shared" si="532"/>
        <v>0</v>
      </c>
      <c r="M1462" s="60">
        <f t="shared" si="532"/>
        <v>175.33</v>
      </c>
      <c r="N1462" s="60">
        <f t="shared" si="532"/>
        <v>32</v>
      </c>
      <c r="O1462" s="60">
        <f t="shared" si="532"/>
        <v>130</v>
      </c>
      <c r="P1462" s="60">
        <f t="shared" si="532"/>
        <v>0</v>
      </c>
      <c r="Q1462" s="60">
        <f t="shared" si="533"/>
        <v>45</v>
      </c>
      <c r="R1462" s="60">
        <f t="shared" si="534"/>
        <v>632</v>
      </c>
      <c r="S1462" s="60">
        <f t="shared" si="534"/>
        <v>382</v>
      </c>
      <c r="T1462" s="60">
        <f t="shared" si="534"/>
        <v>0</v>
      </c>
      <c r="U1462" s="279">
        <f t="shared" si="524"/>
        <v>-2.8421709430404007E-14</v>
      </c>
    </row>
    <row r="1463" spans="1:21" x14ac:dyDescent="0.25">
      <c r="A1463" s="30"/>
      <c r="B1463" s="24" t="s">
        <v>705</v>
      </c>
      <c r="C1463" s="15" t="s">
        <v>294</v>
      </c>
      <c r="D1463" s="60">
        <v>7</v>
      </c>
      <c r="E1463" s="60">
        <f t="shared" si="527"/>
        <v>7</v>
      </c>
      <c r="F1463" s="60">
        <v>11.8</v>
      </c>
      <c r="G1463" s="60">
        <v>12.16</v>
      </c>
      <c r="H1463" s="60">
        <f t="shared" si="528"/>
        <v>0.06</v>
      </c>
      <c r="I1463" s="60">
        <v>5.2</v>
      </c>
      <c r="J1463" s="60">
        <f t="shared" si="528"/>
        <v>0</v>
      </c>
      <c r="K1463" s="60">
        <f t="shared" si="523"/>
        <v>5.2</v>
      </c>
      <c r="L1463" s="60">
        <f t="shared" si="532"/>
        <v>0</v>
      </c>
      <c r="M1463" s="60">
        <f t="shared" si="532"/>
        <v>5.2</v>
      </c>
      <c r="N1463" s="60">
        <f t="shared" si="532"/>
        <v>0</v>
      </c>
      <c r="O1463" s="60">
        <f t="shared" si="532"/>
        <v>0</v>
      </c>
      <c r="P1463" s="60">
        <f t="shared" si="532"/>
        <v>0</v>
      </c>
      <c r="Q1463" s="60">
        <f t="shared" si="533"/>
        <v>0</v>
      </c>
      <c r="R1463" s="60">
        <f t="shared" si="534"/>
        <v>0</v>
      </c>
      <c r="S1463" s="60">
        <f t="shared" si="534"/>
        <v>0</v>
      </c>
      <c r="T1463" s="60">
        <f t="shared" si="534"/>
        <v>0</v>
      </c>
      <c r="U1463" s="279">
        <f t="shared" si="524"/>
        <v>0</v>
      </c>
    </row>
    <row r="1464" spans="1:21" x14ac:dyDescent="0.25">
      <c r="A1464" s="30"/>
      <c r="B1464" s="24" t="s">
        <v>706</v>
      </c>
      <c r="C1464" s="15" t="s">
        <v>550</v>
      </c>
      <c r="D1464" s="60">
        <v>0</v>
      </c>
      <c r="E1464" s="60">
        <f t="shared" si="527"/>
        <v>0</v>
      </c>
      <c r="F1464" s="60">
        <v>0</v>
      </c>
      <c r="G1464" s="60">
        <v>0</v>
      </c>
      <c r="H1464" s="60">
        <f t="shared" si="528"/>
        <v>0</v>
      </c>
      <c r="I1464" s="60">
        <v>0</v>
      </c>
      <c r="J1464" s="60">
        <f t="shared" si="528"/>
        <v>0</v>
      </c>
      <c r="K1464" s="60">
        <f t="shared" si="523"/>
        <v>0</v>
      </c>
      <c r="L1464" s="60">
        <f t="shared" si="532"/>
        <v>0</v>
      </c>
      <c r="M1464" s="60">
        <f t="shared" si="532"/>
        <v>0</v>
      </c>
      <c r="N1464" s="60">
        <f t="shared" si="532"/>
        <v>0</v>
      </c>
      <c r="O1464" s="60">
        <f t="shared" si="532"/>
        <v>0</v>
      </c>
      <c r="P1464" s="60">
        <f t="shared" si="532"/>
        <v>0</v>
      </c>
      <c r="Q1464" s="60">
        <f t="shared" si="533"/>
        <v>0</v>
      </c>
      <c r="R1464" s="60">
        <f t="shared" si="534"/>
        <v>0</v>
      </c>
      <c r="S1464" s="60">
        <f t="shared" si="534"/>
        <v>0</v>
      </c>
      <c r="T1464" s="60">
        <f t="shared" si="534"/>
        <v>0</v>
      </c>
      <c r="U1464" s="279">
        <f t="shared" si="524"/>
        <v>0</v>
      </c>
    </row>
    <row r="1465" spans="1:21" x14ac:dyDescent="0.25">
      <c r="A1465" s="30"/>
      <c r="B1465" s="24" t="s">
        <v>701</v>
      </c>
      <c r="C1465" s="15" t="s">
        <v>295</v>
      </c>
      <c r="D1465" s="60">
        <v>0</v>
      </c>
      <c r="E1465" s="60">
        <f t="shared" si="527"/>
        <v>0</v>
      </c>
      <c r="F1465" s="60">
        <v>0</v>
      </c>
      <c r="G1465" s="60">
        <v>0</v>
      </c>
      <c r="H1465" s="60">
        <f t="shared" si="528"/>
        <v>0</v>
      </c>
      <c r="I1465" s="60">
        <v>0</v>
      </c>
      <c r="J1465" s="60">
        <f t="shared" si="528"/>
        <v>0</v>
      </c>
      <c r="K1465" s="60">
        <f t="shared" si="523"/>
        <v>0</v>
      </c>
      <c r="L1465" s="60">
        <f t="shared" si="532"/>
        <v>0</v>
      </c>
      <c r="M1465" s="60">
        <f t="shared" si="532"/>
        <v>0</v>
      </c>
      <c r="N1465" s="60">
        <f t="shared" si="532"/>
        <v>0</v>
      </c>
      <c r="O1465" s="60">
        <f t="shared" si="532"/>
        <v>0</v>
      </c>
      <c r="P1465" s="60">
        <f t="shared" si="532"/>
        <v>0</v>
      </c>
      <c r="Q1465" s="60">
        <f t="shared" si="533"/>
        <v>0</v>
      </c>
      <c r="R1465" s="60">
        <f t="shared" si="534"/>
        <v>0</v>
      </c>
      <c r="S1465" s="60">
        <f t="shared" si="534"/>
        <v>0</v>
      </c>
      <c r="T1465" s="60">
        <f t="shared" si="534"/>
        <v>0</v>
      </c>
      <c r="U1465" s="279">
        <f t="shared" si="524"/>
        <v>0</v>
      </c>
    </row>
    <row r="1466" spans="1:21" ht="31.5" x14ac:dyDescent="0.25">
      <c r="A1466" s="30"/>
      <c r="B1466" s="24" t="s">
        <v>702</v>
      </c>
      <c r="C1466" s="15" t="s">
        <v>306</v>
      </c>
      <c r="D1466" s="60">
        <v>0</v>
      </c>
      <c r="E1466" s="60">
        <f t="shared" si="527"/>
        <v>0</v>
      </c>
      <c r="F1466" s="60">
        <v>0</v>
      </c>
      <c r="G1466" s="60">
        <v>0</v>
      </c>
      <c r="H1466" s="60">
        <f t="shared" si="528"/>
        <v>-0.86</v>
      </c>
      <c r="I1466" s="60">
        <v>0</v>
      </c>
      <c r="J1466" s="60">
        <f t="shared" si="528"/>
        <v>0</v>
      </c>
      <c r="K1466" s="60">
        <f t="shared" si="523"/>
        <v>0</v>
      </c>
      <c r="L1466" s="60">
        <f t="shared" si="532"/>
        <v>0</v>
      </c>
      <c r="M1466" s="60">
        <f t="shared" si="532"/>
        <v>0</v>
      </c>
      <c r="N1466" s="60">
        <f t="shared" si="532"/>
        <v>0</v>
      </c>
      <c r="O1466" s="60">
        <f t="shared" si="532"/>
        <v>0</v>
      </c>
      <c r="P1466" s="60">
        <f t="shared" si="532"/>
        <v>0</v>
      </c>
      <c r="Q1466" s="60">
        <f t="shared" si="533"/>
        <v>0</v>
      </c>
      <c r="R1466" s="60">
        <f t="shared" si="534"/>
        <v>0</v>
      </c>
      <c r="S1466" s="60">
        <f t="shared" si="534"/>
        <v>0</v>
      </c>
      <c r="T1466" s="60">
        <f t="shared" si="534"/>
        <v>0</v>
      </c>
      <c r="U1466" s="279">
        <f t="shared" si="524"/>
        <v>0</v>
      </c>
    </row>
    <row r="1467" spans="1:21" x14ac:dyDescent="0.25">
      <c r="A1467" s="30" t="s">
        <v>21</v>
      </c>
      <c r="B1467" s="13" t="s">
        <v>422</v>
      </c>
      <c r="C1467" s="18" t="s">
        <v>423</v>
      </c>
      <c r="D1467" s="60">
        <v>4927.7</v>
      </c>
      <c r="E1467" s="60">
        <f t="shared" ref="E1467:E1483" si="535">+E1484+E1501+E1688</f>
        <v>2975.38</v>
      </c>
      <c r="F1467" s="60">
        <v>2947.9700000000003</v>
      </c>
      <c r="G1467" s="60">
        <v>2832.9100000000003</v>
      </c>
      <c r="H1467" s="60">
        <f t="shared" ref="H1467:J1483" si="536">+H1484+H1501+H1688</f>
        <v>1362.98</v>
      </c>
      <c r="I1467" s="60">
        <v>2689.43</v>
      </c>
      <c r="J1467" s="60">
        <f t="shared" si="536"/>
        <v>0</v>
      </c>
      <c r="K1467" s="60">
        <f t="shared" si="523"/>
        <v>2689.43</v>
      </c>
      <c r="L1467" s="60">
        <f t="shared" ref="L1467:T1467" si="537">+L1484+L1501+L1688</f>
        <v>0</v>
      </c>
      <c r="M1467" s="60">
        <f t="shared" si="537"/>
        <v>683.05</v>
      </c>
      <c r="N1467" s="60">
        <f t="shared" si="537"/>
        <v>1339.6599999999999</v>
      </c>
      <c r="O1467" s="60">
        <f t="shared" si="537"/>
        <v>415.5</v>
      </c>
      <c r="P1467" s="60">
        <f t="shared" si="537"/>
        <v>251.22</v>
      </c>
      <c r="Q1467" s="60">
        <f t="shared" si="537"/>
        <v>45</v>
      </c>
      <c r="R1467" s="60">
        <f t="shared" si="537"/>
        <v>919.62</v>
      </c>
      <c r="S1467" s="60">
        <f t="shared" si="537"/>
        <v>483.88</v>
      </c>
      <c r="T1467" s="60">
        <f t="shared" si="537"/>
        <v>17.11</v>
      </c>
      <c r="U1467" s="279">
        <f t="shared" si="524"/>
        <v>0</v>
      </c>
    </row>
    <row r="1468" spans="1:21" x14ac:dyDescent="0.25">
      <c r="A1468" s="30"/>
      <c r="B1468" s="24" t="s">
        <v>692</v>
      </c>
      <c r="C1468" s="15" t="s">
        <v>284</v>
      </c>
      <c r="D1468" s="60">
        <v>0</v>
      </c>
      <c r="E1468" s="60">
        <f t="shared" si="535"/>
        <v>0</v>
      </c>
      <c r="F1468" s="60">
        <v>0</v>
      </c>
      <c r="G1468" s="60">
        <v>0</v>
      </c>
      <c r="H1468" s="60">
        <f t="shared" si="536"/>
        <v>0</v>
      </c>
      <c r="I1468" s="60">
        <v>0</v>
      </c>
      <c r="J1468" s="60">
        <f t="shared" si="536"/>
        <v>0</v>
      </c>
      <c r="K1468" s="60">
        <f t="shared" si="523"/>
        <v>0</v>
      </c>
      <c r="L1468" s="60">
        <f t="shared" ref="L1468:T1468" si="538">+L1485+L1502+L1689</f>
        <v>0</v>
      </c>
      <c r="M1468" s="60">
        <f t="shared" si="538"/>
        <v>0</v>
      </c>
      <c r="N1468" s="60">
        <f t="shared" si="538"/>
        <v>0</v>
      </c>
      <c r="O1468" s="60">
        <f t="shared" si="538"/>
        <v>0</v>
      </c>
      <c r="P1468" s="60">
        <f t="shared" si="538"/>
        <v>0</v>
      </c>
      <c r="Q1468" s="60">
        <f t="shared" si="538"/>
        <v>0</v>
      </c>
      <c r="R1468" s="60">
        <f t="shared" si="538"/>
        <v>0</v>
      </c>
      <c r="S1468" s="60">
        <f t="shared" si="538"/>
        <v>0</v>
      </c>
      <c r="T1468" s="60">
        <f t="shared" si="538"/>
        <v>0</v>
      </c>
      <c r="U1468" s="279">
        <f t="shared" si="524"/>
        <v>0</v>
      </c>
    </row>
    <row r="1469" spans="1:21" x14ac:dyDescent="0.25">
      <c r="A1469" s="30"/>
      <c r="B1469" s="24" t="s">
        <v>693</v>
      </c>
      <c r="C1469" s="15" t="s">
        <v>285</v>
      </c>
      <c r="D1469" s="60">
        <v>0</v>
      </c>
      <c r="E1469" s="60">
        <f t="shared" si="535"/>
        <v>0</v>
      </c>
      <c r="F1469" s="60">
        <v>0</v>
      </c>
      <c r="G1469" s="60">
        <v>0</v>
      </c>
      <c r="H1469" s="60">
        <f t="shared" si="536"/>
        <v>0</v>
      </c>
      <c r="I1469" s="60">
        <v>0</v>
      </c>
      <c r="J1469" s="60">
        <f t="shared" si="536"/>
        <v>0</v>
      </c>
      <c r="K1469" s="60">
        <f t="shared" si="523"/>
        <v>0</v>
      </c>
      <c r="L1469" s="60">
        <f t="shared" ref="L1469:T1469" si="539">+L1486+L1503+L1690</f>
        <v>0</v>
      </c>
      <c r="M1469" s="60">
        <f t="shared" si="539"/>
        <v>0</v>
      </c>
      <c r="N1469" s="60">
        <f t="shared" si="539"/>
        <v>0</v>
      </c>
      <c r="O1469" s="60">
        <f t="shared" si="539"/>
        <v>0</v>
      </c>
      <c r="P1469" s="60">
        <f t="shared" si="539"/>
        <v>0</v>
      </c>
      <c r="Q1469" s="60">
        <f t="shared" si="539"/>
        <v>0</v>
      </c>
      <c r="R1469" s="60">
        <f t="shared" si="539"/>
        <v>0</v>
      </c>
      <c r="S1469" s="60">
        <f t="shared" si="539"/>
        <v>0</v>
      </c>
      <c r="T1469" s="60">
        <f t="shared" si="539"/>
        <v>0</v>
      </c>
      <c r="U1469" s="279">
        <f t="shared" si="524"/>
        <v>0</v>
      </c>
    </row>
    <row r="1470" spans="1:21" x14ac:dyDescent="0.25">
      <c r="A1470" s="30"/>
      <c r="B1470" s="24" t="s">
        <v>695</v>
      </c>
      <c r="C1470" s="15" t="s">
        <v>286</v>
      </c>
      <c r="D1470" s="60">
        <v>0</v>
      </c>
      <c r="E1470" s="60">
        <f t="shared" si="535"/>
        <v>0</v>
      </c>
      <c r="F1470" s="60">
        <v>0</v>
      </c>
      <c r="G1470" s="60">
        <v>0</v>
      </c>
      <c r="H1470" s="60">
        <f t="shared" si="536"/>
        <v>0</v>
      </c>
      <c r="I1470" s="60">
        <v>0</v>
      </c>
      <c r="J1470" s="60">
        <f t="shared" si="536"/>
        <v>0</v>
      </c>
      <c r="K1470" s="60">
        <f t="shared" si="523"/>
        <v>0</v>
      </c>
      <c r="L1470" s="60">
        <f t="shared" ref="L1470:T1470" si="540">+L1487+L1504+L1691</f>
        <v>0</v>
      </c>
      <c r="M1470" s="60">
        <f t="shared" si="540"/>
        <v>0</v>
      </c>
      <c r="N1470" s="60">
        <f t="shared" si="540"/>
        <v>0</v>
      </c>
      <c r="O1470" s="60">
        <f t="shared" si="540"/>
        <v>0</v>
      </c>
      <c r="P1470" s="60">
        <f t="shared" si="540"/>
        <v>0</v>
      </c>
      <c r="Q1470" s="60">
        <f t="shared" si="540"/>
        <v>0</v>
      </c>
      <c r="R1470" s="60">
        <f t="shared" si="540"/>
        <v>0</v>
      </c>
      <c r="S1470" s="60">
        <f t="shared" si="540"/>
        <v>0</v>
      </c>
      <c r="T1470" s="60">
        <f t="shared" si="540"/>
        <v>0</v>
      </c>
      <c r="U1470" s="279">
        <f t="shared" si="524"/>
        <v>0</v>
      </c>
    </row>
    <row r="1471" spans="1:21" x14ac:dyDescent="0.25">
      <c r="A1471" s="30"/>
      <c r="B1471" s="24" t="s">
        <v>694</v>
      </c>
      <c r="C1471" s="15" t="s">
        <v>696</v>
      </c>
      <c r="D1471" s="60">
        <v>0</v>
      </c>
      <c r="E1471" s="60">
        <f t="shared" si="535"/>
        <v>0</v>
      </c>
      <c r="F1471" s="60">
        <v>0</v>
      </c>
      <c r="G1471" s="60">
        <v>0</v>
      </c>
      <c r="H1471" s="60">
        <f t="shared" si="536"/>
        <v>0</v>
      </c>
      <c r="I1471" s="60">
        <v>0</v>
      </c>
      <c r="J1471" s="60">
        <f t="shared" si="536"/>
        <v>0</v>
      </c>
      <c r="K1471" s="60">
        <f t="shared" si="523"/>
        <v>0</v>
      </c>
      <c r="L1471" s="60">
        <f t="shared" ref="L1471:T1471" si="541">+L1488+L1505+L1692</f>
        <v>0</v>
      </c>
      <c r="M1471" s="60">
        <f t="shared" si="541"/>
        <v>0</v>
      </c>
      <c r="N1471" s="60">
        <f t="shared" si="541"/>
        <v>0</v>
      </c>
      <c r="O1471" s="60">
        <f t="shared" si="541"/>
        <v>0</v>
      </c>
      <c r="P1471" s="60">
        <f t="shared" si="541"/>
        <v>0</v>
      </c>
      <c r="Q1471" s="60">
        <f t="shared" si="541"/>
        <v>0</v>
      </c>
      <c r="R1471" s="60">
        <f t="shared" si="541"/>
        <v>0</v>
      </c>
      <c r="S1471" s="60">
        <f t="shared" si="541"/>
        <v>0</v>
      </c>
      <c r="T1471" s="60">
        <f t="shared" si="541"/>
        <v>0</v>
      </c>
      <c r="U1471" s="279">
        <f t="shared" si="524"/>
        <v>0</v>
      </c>
    </row>
    <row r="1472" spans="1:21" x14ac:dyDescent="0.25">
      <c r="A1472" s="30"/>
      <c r="B1472" s="24" t="s">
        <v>697</v>
      </c>
      <c r="C1472" s="15" t="s">
        <v>287</v>
      </c>
      <c r="D1472" s="60">
        <v>0</v>
      </c>
      <c r="E1472" s="60">
        <f t="shared" si="535"/>
        <v>0</v>
      </c>
      <c r="F1472" s="60">
        <v>0</v>
      </c>
      <c r="G1472" s="60">
        <v>0</v>
      </c>
      <c r="H1472" s="60">
        <f t="shared" si="536"/>
        <v>0</v>
      </c>
      <c r="I1472" s="60">
        <v>0</v>
      </c>
      <c r="J1472" s="60">
        <f t="shared" si="536"/>
        <v>0</v>
      </c>
      <c r="K1472" s="60">
        <f t="shared" si="523"/>
        <v>0</v>
      </c>
      <c r="L1472" s="60">
        <f t="shared" ref="L1472:T1472" si="542">+L1489+L1506+L1693</f>
        <v>0</v>
      </c>
      <c r="M1472" s="60">
        <f t="shared" si="542"/>
        <v>0</v>
      </c>
      <c r="N1472" s="60">
        <f t="shared" si="542"/>
        <v>0</v>
      </c>
      <c r="O1472" s="60">
        <f t="shared" si="542"/>
        <v>0</v>
      </c>
      <c r="P1472" s="60">
        <f t="shared" si="542"/>
        <v>0</v>
      </c>
      <c r="Q1472" s="60">
        <f t="shared" si="542"/>
        <v>0</v>
      </c>
      <c r="R1472" s="60">
        <f t="shared" si="542"/>
        <v>0</v>
      </c>
      <c r="S1472" s="60">
        <f t="shared" si="542"/>
        <v>0</v>
      </c>
      <c r="T1472" s="60">
        <f t="shared" si="542"/>
        <v>0</v>
      </c>
      <c r="U1472" s="279">
        <f t="shared" si="524"/>
        <v>0</v>
      </c>
    </row>
    <row r="1473" spans="1:21" x14ac:dyDescent="0.25">
      <c r="A1473" s="30"/>
      <c r="B1473" s="24" t="s">
        <v>708</v>
      </c>
      <c r="C1473" s="15" t="s">
        <v>288</v>
      </c>
      <c r="D1473" s="60">
        <v>0</v>
      </c>
      <c r="E1473" s="60">
        <f t="shared" si="535"/>
        <v>0</v>
      </c>
      <c r="F1473" s="60">
        <v>0</v>
      </c>
      <c r="G1473" s="60">
        <v>0</v>
      </c>
      <c r="H1473" s="60">
        <f t="shared" si="536"/>
        <v>0</v>
      </c>
      <c r="I1473" s="60">
        <v>0</v>
      </c>
      <c r="J1473" s="60">
        <f t="shared" si="536"/>
        <v>0</v>
      </c>
      <c r="K1473" s="60">
        <f t="shared" si="523"/>
        <v>0</v>
      </c>
      <c r="L1473" s="60">
        <f t="shared" ref="L1473:T1473" si="543">+L1490+L1507+L1694</f>
        <v>0</v>
      </c>
      <c r="M1473" s="60">
        <f t="shared" si="543"/>
        <v>0</v>
      </c>
      <c r="N1473" s="60">
        <f t="shared" si="543"/>
        <v>0</v>
      </c>
      <c r="O1473" s="60">
        <f t="shared" si="543"/>
        <v>0</v>
      </c>
      <c r="P1473" s="60">
        <f t="shared" si="543"/>
        <v>0</v>
      </c>
      <c r="Q1473" s="60">
        <f t="shared" si="543"/>
        <v>0</v>
      </c>
      <c r="R1473" s="60">
        <f t="shared" si="543"/>
        <v>0</v>
      </c>
      <c r="S1473" s="60">
        <f t="shared" si="543"/>
        <v>0</v>
      </c>
      <c r="T1473" s="60">
        <f t="shared" si="543"/>
        <v>0</v>
      </c>
      <c r="U1473" s="279">
        <f t="shared" si="524"/>
        <v>0</v>
      </c>
    </row>
    <row r="1474" spans="1:21" x14ac:dyDescent="0.25">
      <c r="A1474" s="30"/>
      <c r="B1474" s="24" t="s">
        <v>698</v>
      </c>
      <c r="C1474" s="15" t="s">
        <v>289</v>
      </c>
      <c r="D1474" s="60">
        <v>0</v>
      </c>
      <c r="E1474" s="60">
        <f t="shared" si="535"/>
        <v>0</v>
      </c>
      <c r="F1474" s="60">
        <v>0</v>
      </c>
      <c r="G1474" s="60">
        <v>0</v>
      </c>
      <c r="H1474" s="60">
        <f t="shared" si="536"/>
        <v>0</v>
      </c>
      <c r="I1474" s="60">
        <v>0</v>
      </c>
      <c r="J1474" s="60">
        <f t="shared" si="536"/>
        <v>0</v>
      </c>
      <c r="K1474" s="60">
        <f t="shared" si="523"/>
        <v>0</v>
      </c>
      <c r="L1474" s="60">
        <f t="shared" ref="L1474:T1474" si="544">+L1491+L1508+L1695</f>
        <v>0</v>
      </c>
      <c r="M1474" s="60">
        <f t="shared" si="544"/>
        <v>0</v>
      </c>
      <c r="N1474" s="60">
        <f t="shared" si="544"/>
        <v>0</v>
      </c>
      <c r="O1474" s="60">
        <f t="shared" si="544"/>
        <v>0</v>
      </c>
      <c r="P1474" s="60">
        <f t="shared" si="544"/>
        <v>0</v>
      </c>
      <c r="Q1474" s="60">
        <f t="shared" si="544"/>
        <v>0</v>
      </c>
      <c r="R1474" s="60">
        <f t="shared" si="544"/>
        <v>0</v>
      </c>
      <c r="S1474" s="60">
        <f t="shared" si="544"/>
        <v>0</v>
      </c>
      <c r="T1474" s="60">
        <f t="shared" si="544"/>
        <v>0</v>
      </c>
      <c r="U1474" s="279">
        <f t="shared" si="524"/>
        <v>0</v>
      </c>
    </row>
    <row r="1475" spans="1:21" ht="31.5" x14ac:dyDescent="0.25">
      <c r="A1475" s="30"/>
      <c r="B1475" s="24" t="s">
        <v>703</v>
      </c>
      <c r="C1475" s="15" t="s">
        <v>290</v>
      </c>
      <c r="D1475" s="60">
        <v>3523.16</v>
      </c>
      <c r="E1475" s="60">
        <f t="shared" si="535"/>
        <v>2504.65</v>
      </c>
      <c r="F1475" s="60">
        <v>465.22</v>
      </c>
      <c r="G1475" s="60">
        <v>465.22</v>
      </c>
      <c r="H1475" s="60">
        <f t="shared" si="536"/>
        <v>141.82</v>
      </c>
      <c r="I1475" s="60">
        <v>0</v>
      </c>
      <c r="J1475" s="60">
        <f t="shared" si="536"/>
        <v>0</v>
      </c>
      <c r="K1475" s="60">
        <f t="shared" si="523"/>
        <v>0</v>
      </c>
      <c r="L1475" s="60">
        <f t="shared" ref="L1475:T1475" si="545">+L1492+L1509+L1696</f>
        <v>0</v>
      </c>
      <c r="M1475" s="60">
        <f t="shared" si="545"/>
        <v>0</v>
      </c>
      <c r="N1475" s="60">
        <f t="shared" si="545"/>
        <v>0</v>
      </c>
      <c r="O1475" s="60">
        <f t="shared" si="545"/>
        <v>0</v>
      </c>
      <c r="P1475" s="60">
        <f t="shared" si="545"/>
        <v>0</v>
      </c>
      <c r="Q1475" s="60">
        <f t="shared" si="545"/>
        <v>0</v>
      </c>
      <c r="R1475" s="60">
        <f t="shared" si="545"/>
        <v>0</v>
      </c>
      <c r="S1475" s="60">
        <f t="shared" si="545"/>
        <v>0</v>
      </c>
      <c r="T1475" s="60">
        <f t="shared" si="545"/>
        <v>0</v>
      </c>
      <c r="U1475" s="279">
        <f t="shared" si="524"/>
        <v>0</v>
      </c>
    </row>
    <row r="1476" spans="1:21" x14ac:dyDescent="0.25">
      <c r="A1476" s="30"/>
      <c r="B1476" s="24" t="s">
        <v>699</v>
      </c>
      <c r="C1476" s="15" t="s">
        <v>291</v>
      </c>
      <c r="D1476" s="60">
        <v>0</v>
      </c>
      <c r="E1476" s="60">
        <f t="shared" si="535"/>
        <v>0</v>
      </c>
      <c r="F1476" s="60">
        <v>0</v>
      </c>
      <c r="G1476" s="60">
        <v>0</v>
      </c>
      <c r="H1476" s="60">
        <f t="shared" si="536"/>
        <v>0</v>
      </c>
      <c r="I1476" s="60">
        <v>0</v>
      </c>
      <c r="J1476" s="60">
        <f t="shared" si="536"/>
        <v>0</v>
      </c>
      <c r="K1476" s="60">
        <f t="shared" si="523"/>
        <v>0</v>
      </c>
      <c r="L1476" s="60">
        <f t="shared" ref="L1476:T1476" si="546">+L1493+L1510+L1697</f>
        <v>0</v>
      </c>
      <c r="M1476" s="60">
        <f t="shared" si="546"/>
        <v>0</v>
      </c>
      <c r="N1476" s="60">
        <f t="shared" si="546"/>
        <v>0</v>
      </c>
      <c r="O1476" s="60">
        <f t="shared" si="546"/>
        <v>0</v>
      </c>
      <c r="P1476" s="60">
        <f t="shared" si="546"/>
        <v>0</v>
      </c>
      <c r="Q1476" s="60">
        <f t="shared" si="546"/>
        <v>0</v>
      </c>
      <c r="R1476" s="60">
        <f t="shared" si="546"/>
        <v>0</v>
      </c>
      <c r="S1476" s="60">
        <f t="shared" si="546"/>
        <v>0</v>
      </c>
      <c r="T1476" s="60">
        <f t="shared" si="546"/>
        <v>0</v>
      </c>
      <c r="U1476" s="279">
        <f t="shared" si="524"/>
        <v>0</v>
      </c>
    </row>
    <row r="1477" spans="1:21" ht="31.5" x14ac:dyDescent="0.25">
      <c r="A1477" s="30"/>
      <c r="B1477" s="24" t="s">
        <v>950</v>
      </c>
      <c r="C1477" s="15" t="s">
        <v>949</v>
      </c>
      <c r="D1477" s="187">
        <v>764.13</v>
      </c>
      <c r="E1477" s="60">
        <f t="shared" si="535"/>
        <v>165.37</v>
      </c>
      <c r="F1477" s="60">
        <v>1512.99</v>
      </c>
      <c r="G1477" s="60">
        <v>1514.57</v>
      </c>
      <c r="H1477" s="60">
        <f t="shared" si="536"/>
        <v>552.39</v>
      </c>
      <c r="I1477" s="60">
        <v>2346.9</v>
      </c>
      <c r="J1477" s="60">
        <f t="shared" si="536"/>
        <v>0</v>
      </c>
      <c r="K1477" s="60">
        <f t="shared" si="523"/>
        <v>2346.9</v>
      </c>
      <c r="L1477" s="60">
        <f t="shared" ref="L1477:T1477" si="547">+L1494+L1511+L1698</f>
        <v>0</v>
      </c>
      <c r="M1477" s="60">
        <f t="shared" si="547"/>
        <v>502.52</v>
      </c>
      <c r="N1477" s="60">
        <f t="shared" si="547"/>
        <v>1307.6599999999999</v>
      </c>
      <c r="O1477" s="60">
        <f t="shared" si="547"/>
        <v>285.5</v>
      </c>
      <c r="P1477" s="60">
        <f t="shared" si="547"/>
        <v>251.22</v>
      </c>
      <c r="Q1477" s="60">
        <f t="shared" si="547"/>
        <v>0</v>
      </c>
      <c r="R1477" s="60">
        <f t="shared" si="547"/>
        <v>287.62</v>
      </c>
      <c r="S1477" s="60">
        <f t="shared" si="547"/>
        <v>101.88</v>
      </c>
      <c r="T1477" s="60">
        <f t="shared" si="547"/>
        <v>17.11</v>
      </c>
      <c r="U1477" s="279">
        <f t="shared" si="524"/>
        <v>2.5579538487363607E-13</v>
      </c>
    </row>
    <row r="1478" spans="1:21" x14ac:dyDescent="0.25">
      <c r="A1478" s="30"/>
      <c r="B1478" s="24" t="s">
        <v>700</v>
      </c>
      <c r="C1478" s="15" t="s">
        <v>292</v>
      </c>
      <c r="D1478" s="60">
        <v>0</v>
      </c>
      <c r="E1478" s="60">
        <f t="shared" si="535"/>
        <v>0</v>
      </c>
      <c r="F1478" s="60">
        <v>0</v>
      </c>
      <c r="G1478" s="60">
        <v>0</v>
      </c>
      <c r="H1478" s="60">
        <f t="shared" si="536"/>
        <v>0</v>
      </c>
      <c r="I1478" s="60">
        <v>0</v>
      </c>
      <c r="J1478" s="60">
        <f t="shared" si="536"/>
        <v>0</v>
      </c>
      <c r="K1478" s="60">
        <f t="shared" si="523"/>
        <v>0</v>
      </c>
      <c r="L1478" s="60">
        <f t="shared" ref="L1478:T1478" si="548">+L1495+L1512+L1699</f>
        <v>0</v>
      </c>
      <c r="M1478" s="60">
        <f t="shared" si="548"/>
        <v>0</v>
      </c>
      <c r="N1478" s="60">
        <f t="shared" si="548"/>
        <v>0</v>
      </c>
      <c r="O1478" s="60">
        <f t="shared" si="548"/>
        <v>0</v>
      </c>
      <c r="P1478" s="60">
        <f t="shared" si="548"/>
        <v>0</v>
      </c>
      <c r="Q1478" s="60">
        <f t="shared" si="548"/>
        <v>0</v>
      </c>
      <c r="R1478" s="60">
        <f t="shared" si="548"/>
        <v>0</v>
      </c>
      <c r="S1478" s="60">
        <f t="shared" si="548"/>
        <v>0</v>
      </c>
      <c r="T1478" s="60">
        <f t="shared" si="548"/>
        <v>0</v>
      </c>
      <c r="U1478" s="279">
        <f t="shared" si="524"/>
        <v>0</v>
      </c>
    </row>
    <row r="1479" spans="1:21" x14ac:dyDescent="0.25">
      <c r="A1479" s="30"/>
      <c r="B1479" s="24" t="s">
        <v>704</v>
      </c>
      <c r="C1479" s="15" t="s">
        <v>293</v>
      </c>
      <c r="D1479" s="60">
        <v>633.41</v>
      </c>
      <c r="E1479" s="60">
        <f t="shared" si="535"/>
        <v>298.36</v>
      </c>
      <c r="F1479" s="60">
        <v>957.96</v>
      </c>
      <c r="G1479" s="60">
        <v>840.96</v>
      </c>
      <c r="H1479" s="60">
        <f t="shared" si="536"/>
        <v>669.57</v>
      </c>
      <c r="I1479" s="60">
        <v>337.33</v>
      </c>
      <c r="J1479" s="60">
        <f t="shared" si="536"/>
        <v>0</v>
      </c>
      <c r="K1479" s="60">
        <f t="shared" si="523"/>
        <v>337.33</v>
      </c>
      <c r="L1479" s="60">
        <f t="shared" ref="L1479:T1479" si="549">+L1496+L1513+L1700</f>
        <v>0</v>
      </c>
      <c r="M1479" s="60">
        <f t="shared" si="549"/>
        <v>175.33</v>
      </c>
      <c r="N1479" s="60">
        <f t="shared" si="549"/>
        <v>32</v>
      </c>
      <c r="O1479" s="60">
        <f t="shared" si="549"/>
        <v>130</v>
      </c>
      <c r="P1479" s="60">
        <f t="shared" si="549"/>
        <v>0</v>
      </c>
      <c r="Q1479" s="60">
        <f t="shared" si="549"/>
        <v>45</v>
      </c>
      <c r="R1479" s="60">
        <f t="shared" si="549"/>
        <v>632</v>
      </c>
      <c r="S1479" s="60">
        <f t="shared" si="549"/>
        <v>382</v>
      </c>
      <c r="T1479" s="60">
        <f t="shared" si="549"/>
        <v>0</v>
      </c>
      <c r="U1479" s="279">
        <f t="shared" si="524"/>
        <v>-2.8421709430404007E-14</v>
      </c>
    </row>
    <row r="1480" spans="1:21" x14ac:dyDescent="0.25">
      <c r="A1480" s="30"/>
      <c r="B1480" s="24" t="s">
        <v>705</v>
      </c>
      <c r="C1480" s="15" t="s">
        <v>294</v>
      </c>
      <c r="D1480" s="60">
        <v>7</v>
      </c>
      <c r="E1480" s="60">
        <f t="shared" si="535"/>
        <v>7</v>
      </c>
      <c r="F1480" s="60">
        <v>11.8</v>
      </c>
      <c r="G1480" s="60">
        <v>12.16</v>
      </c>
      <c r="H1480" s="60">
        <f t="shared" si="536"/>
        <v>0.06</v>
      </c>
      <c r="I1480" s="60">
        <v>5.2</v>
      </c>
      <c r="J1480" s="60">
        <f t="shared" si="536"/>
        <v>0</v>
      </c>
      <c r="K1480" s="60">
        <f t="shared" si="523"/>
        <v>5.2</v>
      </c>
      <c r="L1480" s="60">
        <f t="shared" ref="L1480:T1480" si="550">+L1497+L1514+L1701</f>
        <v>0</v>
      </c>
      <c r="M1480" s="60">
        <f t="shared" si="550"/>
        <v>5.2</v>
      </c>
      <c r="N1480" s="60">
        <f t="shared" si="550"/>
        <v>0</v>
      </c>
      <c r="O1480" s="60">
        <f t="shared" si="550"/>
        <v>0</v>
      </c>
      <c r="P1480" s="60">
        <f t="shared" si="550"/>
        <v>0</v>
      </c>
      <c r="Q1480" s="60">
        <f t="shared" si="550"/>
        <v>0</v>
      </c>
      <c r="R1480" s="60">
        <f t="shared" si="550"/>
        <v>0</v>
      </c>
      <c r="S1480" s="60">
        <f t="shared" si="550"/>
        <v>0</v>
      </c>
      <c r="T1480" s="60">
        <f t="shared" si="550"/>
        <v>0</v>
      </c>
      <c r="U1480" s="279">
        <f t="shared" si="524"/>
        <v>0</v>
      </c>
    </row>
    <row r="1481" spans="1:21" x14ac:dyDescent="0.25">
      <c r="A1481" s="30"/>
      <c r="B1481" s="24" t="s">
        <v>706</v>
      </c>
      <c r="C1481" s="15" t="s">
        <v>550</v>
      </c>
      <c r="D1481" s="60">
        <v>0</v>
      </c>
      <c r="E1481" s="60">
        <f t="shared" si="535"/>
        <v>0</v>
      </c>
      <c r="F1481" s="60">
        <v>0</v>
      </c>
      <c r="G1481" s="60">
        <v>0</v>
      </c>
      <c r="H1481" s="60">
        <f t="shared" si="536"/>
        <v>0</v>
      </c>
      <c r="I1481" s="60">
        <v>0</v>
      </c>
      <c r="J1481" s="60">
        <f t="shared" si="536"/>
        <v>0</v>
      </c>
      <c r="K1481" s="60">
        <f t="shared" si="523"/>
        <v>0</v>
      </c>
      <c r="L1481" s="60">
        <f t="shared" ref="L1481:T1481" si="551">+L1498+L1515+L1702</f>
        <v>0</v>
      </c>
      <c r="M1481" s="60">
        <f t="shared" si="551"/>
        <v>0</v>
      </c>
      <c r="N1481" s="60">
        <f t="shared" si="551"/>
        <v>0</v>
      </c>
      <c r="O1481" s="60">
        <f t="shared" si="551"/>
        <v>0</v>
      </c>
      <c r="P1481" s="60">
        <f t="shared" si="551"/>
        <v>0</v>
      </c>
      <c r="Q1481" s="60">
        <f t="shared" si="551"/>
        <v>0</v>
      </c>
      <c r="R1481" s="60">
        <f t="shared" si="551"/>
        <v>0</v>
      </c>
      <c r="S1481" s="60">
        <f t="shared" si="551"/>
        <v>0</v>
      </c>
      <c r="T1481" s="60">
        <f t="shared" si="551"/>
        <v>0</v>
      </c>
      <c r="U1481" s="279">
        <f t="shared" si="524"/>
        <v>0</v>
      </c>
    </row>
    <row r="1482" spans="1:21" x14ac:dyDescent="0.25">
      <c r="A1482" s="30"/>
      <c r="B1482" s="24" t="s">
        <v>701</v>
      </c>
      <c r="C1482" s="15" t="s">
        <v>295</v>
      </c>
      <c r="D1482" s="60">
        <v>0</v>
      </c>
      <c r="E1482" s="60">
        <f t="shared" si="535"/>
        <v>0</v>
      </c>
      <c r="F1482" s="60">
        <v>0</v>
      </c>
      <c r="G1482" s="60">
        <v>0</v>
      </c>
      <c r="H1482" s="60">
        <f t="shared" si="536"/>
        <v>0</v>
      </c>
      <c r="I1482" s="60">
        <v>0</v>
      </c>
      <c r="J1482" s="60">
        <f t="shared" si="536"/>
        <v>0</v>
      </c>
      <c r="K1482" s="60">
        <f t="shared" si="523"/>
        <v>0</v>
      </c>
      <c r="L1482" s="60">
        <f t="shared" ref="L1482:T1482" si="552">+L1499+L1516+L1703</f>
        <v>0</v>
      </c>
      <c r="M1482" s="60">
        <f t="shared" si="552"/>
        <v>0</v>
      </c>
      <c r="N1482" s="60">
        <f t="shared" si="552"/>
        <v>0</v>
      </c>
      <c r="O1482" s="60">
        <f t="shared" si="552"/>
        <v>0</v>
      </c>
      <c r="P1482" s="60">
        <f t="shared" si="552"/>
        <v>0</v>
      </c>
      <c r="Q1482" s="60">
        <f t="shared" si="552"/>
        <v>0</v>
      </c>
      <c r="R1482" s="60">
        <f t="shared" si="552"/>
        <v>0</v>
      </c>
      <c r="S1482" s="60">
        <f t="shared" si="552"/>
        <v>0</v>
      </c>
      <c r="T1482" s="60">
        <f t="shared" si="552"/>
        <v>0</v>
      </c>
      <c r="U1482" s="279">
        <f t="shared" si="524"/>
        <v>0</v>
      </c>
    </row>
    <row r="1483" spans="1:21" ht="31.5" x14ac:dyDescent="0.25">
      <c r="A1483" s="30"/>
      <c r="B1483" s="24" t="s">
        <v>702</v>
      </c>
      <c r="C1483" s="15" t="s">
        <v>306</v>
      </c>
      <c r="D1483" s="60">
        <v>0</v>
      </c>
      <c r="E1483" s="60">
        <f t="shared" si="535"/>
        <v>0</v>
      </c>
      <c r="F1483" s="60">
        <v>0</v>
      </c>
      <c r="G1483" s="60">
        <v>0</v>
      </c>
      <c r="H1483" s="60">
        <f t="shared" si="536"/>
        <v>-0.86</v>
      </c>
      <c r="I1483" s="60">
        <v>0</v>
      </c>
      <c r="J1483" s="60">
        <f t="shared" si="536"/>
        <v>0</v>
      </c>
      <c r="K1483" s="60">
        <f t="shared" ref="K1483:K1546" si="553">+I1483+J1483</f>
        <v>0</v>
      </c>
      <c r="L1483" s="60">
        <f t="shared" ref="L1483:T1483" si="554">+L1500+L1517+L1704</f>
        <v>0</v>
      </c>
      <c r="M1483" s="60">
        <f t="shared" si="554"/>
        <v>0</v>
      </c>
      <c r="N1483" s="60">
        <f t="shared" si="554"/>
        <v>0</v>
      </c>
      <c r="O1483" s="60">
        <f t="shared" si="554"/>
        <v>0</v>
      </c>
      <c r="P1483" s="60">
        <f t="shared" si="554"/>
        <v>0</v>
      </c>
      <c r="Q1483" s="60">
        <f t="shared" si="554"/>
        <v>0</v>
      </c>
      <c r="R1483" s="60">
        <f t="shared" si="554"/>
        <v>0</v>
      </c>
      <c r="S1483" s="60">
        <f t="shared" si="554"/>
        <v>0</v>
      </c>
      <c r="T1483" s="60">
        <f t="shared" si="554"/>
        <v>0</v>
      </c>
      <c r="U1483" s="279">
        <f t="shared" ref="U1483:U1546" si="555">+K1483-M1483-N1483-O1483-P1483</f>
        <v>0</v>
      </c>
    </row>
    <row r="1484" spans="1:21" ht="31.5" x14ac:dyDescent="0.25">
      <c r="A1484" s="30" t="s">
        <v>55</v>
      </c>
      <c r="B1484" s="13" t="s">
        <v>424</v>
      </c>
      <c r="C1484" s="18" t="s">
        <v>425</v>
      </c>
      <c r="D1484" s="60">
        <v>0</v>
      </c>
      <c r="E1484" s="60">
        <f>SUM(E1485:E1500)</f>
        <v>0</v>
      </c>
      <c r="F1484" s="60">
        <v>0</v>
      </c>
      <c r="G1484" s="60">
        <v>0</v>
      </c>
      <c r="H1484" s="60">
        <f>SUM(H1485:H1500)</f>
        <v>0</v>
      </c>
      <c r="I1484" s="60">
        <v>0</v>
      </c>
      <c r="J1484" s="60">
        <f>SUM(J1485:J1500)</f>
        <v>0</v>
      </c>
      <c r="K1484" s="60">
        <f t="shared" si="553"/>
        <v>0</v>
      </c>
      <c r="L1484" s="60">
        <f t="shared" ref="L1484:T1484" si="556">SUM(L1485:L1500)</f>
        <v>0</v>
      </c>
      <c r="M1484" s="60">
        <f>SUM(M1485:M1500)</f>
        <v>0</v>
      </c>
      <c r="N1484" s="60">
        <f>SUM(N1485:N1500)</f>
        <v>0</v>
      </c>
      <c r="O1484" s="60">
        <f>SUM(O1485:O1500)</f>
        <v>0</v>
      </c>
      <c r="P1484" s="60">
        <f>SUM(P1485:P1500)</f>
        <v>0</v>
      </c>
      <c r="Q1484" s="60">
        <f>SUM(Q1485:Q1500)</f>
        <v>0</v>
      </c>
      <c r="R1484" s="60">
        <f t="shared" si="556"/>
        <v>0</v>
      </c>
      <c r="S1484" s="60">
        <f t="shared" si="556"/>
        <v>0</v>
      </c>
      <c r="T1484" s="60">
        <f t="shared" si="556"/>
        <v>0</v>
      </c>
      <c r="U1484" s="279">
        <f t="shared" si="555"/>
        <v>0</v>
      </c>
    </row>
    <row r="1485" spans="1:21" hidden="1" x14ac:dyDescent="0.25">
      <c r="A1485" s="30"/>
      <c r="B1485" s="24" t="s">
        <v>692</v>
      </c>
      <c r="C1485" s="15" t="s">
        <v>284</v>
      </c>
      <c r="D1485" s="2">
        <v>0</v>
      </c>
      <c r="E1485" s="2"/>
      <c r="F1485" s="2"/>
      <c r="G1485" s="2">
        <v>0</v>
      </c>
      <c r="H1485" s="2"/>
      <c r="I1485" s="2">
        <v>0</v>
      </c>
      <c r="J1485" s="2"/>
      <c r="K1485" s="60">
        <f t="shared" si="553"/>
        <v>0</v>
      </c>
      <c r="L1485" s="2"/>
      <c r="M1485" s="2"/>
      <c r="N1485" s="2"/>
      <c r="O1485" s="2"/>
      <c r="P1485" s="2"/>
      <c r="Q1485" s="2"/>
      <c r="R1485" s="2"/>
      <c r="S1485" s="2"/>
      <c r="T1485" s="2"/>
      <c r="U1485" s="279">
        <f t="shared" si="555"/>
        <v>0</v>
      </c>
    </row>
    <row r="1486" spans="1:21" hidden="1" x14ac:dyDescent="0.25">
      <c r="A1486" s="30"/>
      <c r="B1486" s="24" t="s">
        <v>693</v>
      </c>
      <c r="C1486" s="15" t="s">
        <v>285</v>
      </c>
      <c r="D1486" s="2">
        <v>0</v>
      </c>
      <c r="E1486" s="2"/>
      <c r="F1486" s="2"/>
      <c r="G1486" s="2">
        <v>0</v>
      </c>
      <c r="H1486" s="2"/>
      <c r="I1486" s="2">
        <v>0</v>
      </c>
      <c r="J1486" s="2"/>
      <c r="K1486" s="60">
        <f t="shared" si="553"/>
        <v>0</v>
      </c>
      <c r="L1486" s="2"/>
      <c r="M1486" s="2"/>
      <c r="N1486" s="2"/>
      <c r="O1486" s="2"/>
      <c r="P1486" s="2"/>
      <c r="Q1486" s="2"/>
      <c r="R1486" s="2"/>
      <c r="S1486" s="2"/>
      <c r="T1486" s="2"/>
      <c r="U1486" s="279">
        <f t="shared" si="555"/>
        <v>0</v>
      </c>
    </row>
    <row r="1487" spans="1:21" hidden="1" x14ac:dyDescent="0.25">
      <c r="A1487" s="30"/>
      <c r="B1487" s="24" t="s">
        <v>695</v>
      </c>
      <c r="C1487" s="15" t="s">
        <v>286</v>
      </c>
      <c r="D1487" s="2">
        <v>0</v>
      </c>
      <c r="E1487" s="2"/>
      <c r="F1487" s="2"/>
      <c r="G1487" s="2">
        <v>0</v>
      </c>
      <c r="H1487" s="2"/>
      <c r="I1487" s="2">
        <v>0</v>
      </c>
      <c r="J1487" s="2"/>
      <c r="K1487" s="60">
        <f t="shared" si="553"/>
        <v>0</v>
      </c>
      <c r="L1487" s="2"/>
      <c r="M1487" s="2"/>
      <c r="N1487" s="2"/>
      <c r="O1487" s="2"/>
      <c r="P1487" s="2"/>
      <c r="Q1487" s="2"/>
      <c r="R1487" s="2"/>
      <c r="S1487" s="2"/>
      <c r="T1487" s="2"/>
      <c r="U1487" s="279">
        <f t="shared" si="555"/>
        <v>0</v>
      </c>
    </row>
    <row r="1488" spans="1:21" hidden="1" x14ac:dyDescent="0.25">
      <c r="A1488" s="30"/>
      <c r="B1488" s="24" t="s">
        <v>694</v>
      </c>
      <c r="C1488" s="15" t="s">
        <v>696</v>
      </c>
      <c r="D1488" s="2">
        <v>0</v>
      </c>
      <c r="E1488" s="2"/>
      <c r="F1488" s="2"/>
      <c r="G1488" s="2">
        <v>0</v>
      </c>
      <c r="H1488" s="2"/>
      <c r="I1488" s="2">
        <v>0</v>
      </c>
      <c r="J1488" s="2"/>
      <c r="K1488" s="60">
        <f t="shared" si="553"/>
        <v>0</v>
      </c>
      <c r="L1488" s="2"/>
      <c r="M1488" s="2"/>
      <c r="N1488" s="2"/>
      <c r="O1488" s="2"/>
      <c r="P1488" s="2"/>
      <c r="Q1488" s="2"/>
      <c r="R1488" s="2"/>
      <c r="S1488" s="2"/>
      <c r="T1488" s="2"/>
      <c r="U1488" s="279">
        <f t="shared" si="555"/>
        <v>0</v>
      </c>
    </row>
    <row r="1489" spans="1:21" hidden="1" x14ac:dyDescent="0.25">
      <c r="A1489" s="30"/>
      <c r="B1489" s="24" t="s">
        <v>697</v>
      </c>
      <c r="C1489" s="15" t="s">
        <v>287</v>
      </c>
      <c r="D1489" s="2">
        <v>0</v>
      </c>
      <c r="E1489" s="2"/>
      <c r="F1489" s="2"/>
      <c r="G1489" s="2">
        <v>0</v>
      </c>
      <c r="H1489" s="2"/>
      <c r="I1489" s="2">
        <v>0</v>
      </c>
      <c r="J1489" s="2"/>
      <c r="K1489" s="60">
        <f t="shared" si="553"/>
        <v>0</v>
      </c>
      <c r="L1489" s="2"/>
      <c r="M1489" s="2"/>
      <c r="N1489" s="2"/>
      <c r="O1489" s="2"/>
      <c r="P1489" s="2"/>
      <c r="Q1489" s="2"/>
      <c r="R1489" s="2"/>
      <c r="S1489" s="2"/>
      <c r="T1489" s="2"/>
      <c r="U1489" s="279">
        <f t="shared" si="555"/>
        <v>0</v>
      </c>
    </row>
    <row r="1490" spans="1:21" hidden="1" x14ac:dyDescent="0.25">
      <c r="A1490" s="30"/>
      <c r="B1490" s="24" t="s">
        <v>708</v>
      </c>
      <c r="C1490" s="15" t="s">
        <v>288</v>
      </c>
      <c r="D1490" s="2">
        <v>0</v>
      </c>
      <c r="E1490" s="2"/>
      <c r="F1490" s="2"/>
      <c r="G1490" s="2">
        <v>0</v>
      </c>
      <c r="H1490" s="2"/>
      <c r="I1490" s="2">
        <v>0</v>
      </c>
      <c r="J1490" s="2"/>
      <c r="K1490" s="60">
        <f t="shared" si="553"/>
        <v>0</v>
      </c>
      <c r="L1490" s="2"/>
      <c r="M1490" s="2"/>
      <c r="N1490" s="2"/>
      <c r="O1490" s="2"/>
      <c r="P1490" s="2"/>
      <c r="Q1490" s="2"/>
      <c r="R1490" s="2"/>
      <c r="S1490" s="2"/>
      <c r="T1490" s="2"/>
      <c r="U1490" s="279">
        <f t="shared" si="555"/>
        <v>0</v>
      </c>
    </row>
    <row r="1491" spans="1:21" hidden="1" x14ac:dyDescent="0.25">
      <c r="A1491" s="30"/>
      <c r="B1491" s="24" t="s">
        <v>698</v>
      </c>
      <c r="C1491" s="15" t="s">
        <v>289</v>
      </c>
      <c r="D1491" s="2">
        <v>0</v>
      </c>
      <c r="E1491" s="2"/>
      <c r="F1491" s="2"/>
      <c r="G1491" s="2">
        <v>0</v>
      </c>
      <c r="H1491" s="2"/>
      <c r="I1491" s="2">
        <v>0</v>
      </c>
      <c r="J1491" s="2"/>
      <c r="K1491" s="60">
        <f t="shared" si="553"/>
        <v>0</v>
      </c>
      <c r="L1491" s="2"/>
      <c r="M1491" s="2"/>
      <c r="N1491" s="2"/>
      <c r="O1491" s="2"/>
      <c r="P1491" s="2"/>
      <c r="Q1491" s="2"/>
      <c r="R1491" s="2"/>
      <c r="S1491" s="2"/>
      <c r="T1491" s="2"/>
      <c r="U1491" s="279">
        <f t="shared" si="555"/>
        <v>0</v>
      </c>
    </row>
    <row r="1492" spans="1:21" ht="31.5" hidden="1" x14ac:dyDescent="0.25">
      <c r="A1492" s="30"/>
      <c r="B1492" s="24" t="s">
        <v>703</v>
      </c>
      <c r="C1492" s="15" t="s">
        <v>290</v>
      </c>
      <c r="D1492" s="2">
        <v>0</v>
      </c>
      <c r="E1492" s="2"/>
      <c r="F1492" s="2"/>
      <c r="G1492" s="2">
        <v>0</v>
      </c>
      <c r="H1492" s="2"/>
      <c r="I1492" s="2">
        <v>0</v>
      </c>
      <c r="J1492" s="2"/>
      <c r="K1492" s="60">
        <f t="shared" si="553"/>
        <v>0</v>
      </c>
      <c r="L1492" s="2"/>
      <c r="M1492" s="2"/>
      <c r="N1492" s="2"/>
      <c r="O1492" s="2"/>
      <c r="P1492" s="2"/>
      <c r="Q1492" s="2"/>
      <c r="R1492" s="2"/>
      <c r="S1492" s="2"/>
      <c r="T1492" s="2"/>
      <c r="U1492" s="279">
        <f t="shared" si="555"/>
        <v>0</v>
      </c>
    </row>
    <row r="1493" spans="1:21" hidden="1" x14ac:dyDescent="0.25">
      <c r="A1493" s="30"/>
      <c r="B1493" s="24" t="s">
        <v>699</v>
      </c>
      <c r="C1493" s="15" t="s">
        <v>291</v>
      </c>
      <c r="D1493" s="2">
        <v>0</v>
      </c>
      <c r="E1493" s="2"/>
      <c r="F1493" s="2"/>
      <c r="G1493" s="2">
        <v>0</v>
      </c>
      <c r="H1493" s="2"/>
      <c r="I1493" s="2">
        <v>0</v>
      </c>
      <c r="J1493" s="2"/>
      <c r="K1493" s="60">
        <f t="shared" si="553"/>
        <v>0</v>
      </c>
      <c r="L1493" s="2"/>
      <c r="M1493" s="2"/>
      <c r="N1493" s="2"/>
      <c r="O1493" s="2"/>
      <c r="P1493" s="2"/>
      <c r="Q1493" s="2"/>
      <c r="R1493" s="2"/>
      <c r="S1493" s="2"/>
      <c r="T1493" s="2"/>
      <c r="U1493" s="279">
        <f t="shared" si="555"/>
        <v>0</v>
      </c>
    </row>
    <row r="1494" spans="1:21" ht="31.5" hidden="1" x14ac:dyDescent="0.25">
      <c r="A1494" s="30"/>
      <c r="B1494" s="24" t="s">
        <v>950</v>
      </c>
      <c r="C1494" s="15" t="s">
        <v>949</v>
      </c>
      <c r="D1494" s="187">
        <v>0</v>
      </c>
      <c r="E1494" s="61">
        <v>0</v>
      </c>
      <c r="F1494" s="61">
        <v>0</v>
      </c>
      <c r="G1494" s="61">
        <v>0</v>
      </c>
      <c r="H1494" s="61">
        <v>0</v>
      </c>
      <c r="I1494" s="61">
        <v>0</v>
      </c>
      <c r="J1494" s="61">
        <v>0</v>
      </c>
      <c r="K1494" s="60">
        <f t="shared" si="553"/>
        <v>0</v>
      </c>
      <c r="L1494" s="61">
        <v>0</v>
      </c>
      <c r="M1494" s="61">
        <v>0</v>
      </c>
      <c r="N1494" s="61">
        <v>0</v>
      </c>
      <c r="O1494" s="61">
        <v>0</v>
      </c>
      <c r="P1494" s="61">
        <v>0</v>
      </c>
      <c r="Q1494" s="61">
        <v>0</v>
      </c>
      <c r="R1494" s="61">
        <v>0</v>
      </c>
      <c r="S1494" s="61">
        <v>0</v>
      </c>
      <c r="T1494" s="61">
        <v>0</v>
      </c>
      <c r="U1494" s="279">
        <f t="shared" si="555"/>
        <v>0</v>
      </c>
    </row>
    <row r="1495" spans="1:21" hidden="1" x14ac:dyDescent="0.25">
      <c r="A1495" s="30"/>
      <c r="B1495" s="24" t="s">
        <v>700</v>
      </c>
      <c r="C1495" s="15" t="s">
        <v>292</v>
      </c>
      <c r="D1495" s="2">
        <v>0</v>
      </c>
      <c r="E1495" s="2"/>
      <c r="F1495" s="2"/>
      <c r="G1495" s="2">
        <v>0</v>
      </c>
      <c r="H1495" s="2"/>
      <c r="I1495" s="2">
        <v>0</v>
      </c>
      <c r="J1495" s="2"/>
      <c r="K1495" s="60">
        <f t="shared" si="553"/>
        <v>0</v>
      </c>
      <c r="L1495" s="2"/>
      <c r="M1495" s="2"/>
      <c r="N1495" s="2"/>
      <c r="O1495" s="2"/>
      <c r="P1495" s="2"/>
      <c r="Q1495" s="2"/>
      <c r="R1495" s="2"/>
      <c r="S1495" s="2"/>
      <c r="T1495" s="2"/>
      <c r="U1495" s="279">
        <f t="shared" si="555"/>
        <v>0</v>
      </c>
    </row>
    <row r="1496" spans="1:21" hidden="1" x14ac:dyDescent="0.25">
      <c r="A1496" s="30"/>
      <c r="B1496" s="24" t="s">
        <v>704</v>
      </c>
      <c r="C1496" s="15" t="s">
        <v>293</v>
      </c>
      <c r="D1496" s="2">
        <v>0</v>
      </c>
      <c r="E1496" s="2"/>
      <c r="F1496" s="2"/>
      <c r="G1496" s="2">
        <v>0</v>
      </c>
      <c r="H1496" s="2"/>
      <c r="I1496" s="2">
        <v>0</v>
      </c>
      <c r="J1496" s="2"/>
      <c r="K1496" s="60">
        <f t="shared" si="553"/>
        <v>0</v>
      </c>
      <c r="L1496" s="2"/>
      <c r="M1496" s="2"/>
      <c r="N1496" s="2"/>
      <c r="O1496" s="2"/>
      <c r="P1496" s="2"/>
      <c r="Q1496" s="2"/>
      <c r="R1496" s="2"/>
      <c r="S1496" s="2"/>
      <c r="T1496" s="2"/>
      <c r="U1496" s="279">
        <f t="shared" si="555"/>
        <v>0</v>
      </c>
    </row>
    <row r="1497" spans="1:21" hidden="1" x14ac:dyDescent="0.25">
      <c r="A1497" s="30"/>
      <c r="B1497" s="24" t="s">
        <v>705</v>
      </c>
      <c r="C1497" s="15" t="s">
        <v>294</v>
      </c>
      <c r="D1497" s="2">
        <v>0</v>
      </c>
      <c r="E1497" s="2"/>
      <c r="F1497" s="2"/>
      <c r="G1497" s="2">
        <v>0</v>
      </c>
      <c r="H1497" s="2"/>
      <c r="I1497" s="2">
        <v>0</v>
      </c>
      <c r="J1497" s="2"/>
      <c r="K1497" s="60">
        <f t="shared" si="553"/>
        <v>0</v>
      </c>
      <c r="L1497" s="2"/>
      <c r="M1497" s="2"/>
      <c r="N1497" s="2"/>
      <c r="O1497" s="2"/>
      <c r="P1497" s="2"/>
      <c r="Q1497" s="2"/>
      <c r="R1497" s="2"/>
      <c r="S1497" s="2"/>
      <c r="T1497" s="2"/>
      <c r="U1497" s="279">
        <f t="shared" si="555"/>
        <v>0</v>
      </c>
    </row>
    <row r="1498" spans="1:21" hidden="1" x14ac:dyDescent="0.25">
      <c r="A1498" s="30"/>
      <c r="B1498" s="24" t="s">
        <v>706</v>
      </c>
      <c r="C1498" s="15" t="s">
        <v>550</v>
      </c>
      <c r="D1498" s="2">
        <v>0</v>
      </c>
      <c r="E1498" s="2"/>
      <c r="F1498" s="2"/>
      <c r="G1498" s="2">
        <v>0</v>
      </c>
      <c r="H1498" s="2"/>
      <c r="I1498" s="2">
        <v>0</v>
      </c>
      <c r="J1498" s="2"/>
      <c r="K1498" s="60">
        <f t="shared" si="553"/>
        <v>0</v>
      </c>
      <c r="L1498" s="2"/>
      <c r="M1498" s="2"/>
      <c r="N1498" s="2"/>
      <c r="O1498" s="2"/>
      <c r="P1498" s="2"/>
      <c r="Q1498" s="2"/>
      <c r="R1498" s="2"/>
      <c r="S1498" s="2"/>
      <c r="T1498" s="2"/>
      <c r="U1498" s="279">
        <f t="shared" si="555"/>
        <v>0</v>
      </c>
    </row>
    <row r="1499" spans="1:21" hidden="1" x14ac:dyDescent="0.25">
      <c r="A1499" s="30"/>
      <c r="B1499" s="24" t="s">
        <v>701</v>
      </c>
      <c r="C1499" s="15" t="s">
        <v>295</v>
      </c>
      <c r="D1499" s="2">
        <v>0</v>
      </c>
      <c r="E1499" s="2"/>
      <c r="F1499" s="2"/>
      <c r="G1499" s="2">
        <v>0</v>
      </c>
      <c r="H1499" s="2"/>
      <c r="I1499" s="2">
        <v>0</v>
      </c>
      <c r="J1499" s="2"/>
      <c r="K1499" s="60">
        <f t="shared" si="553"/>
        <v>0</v>
      </c>
      <c r="L1499" s="2"/>
      <c r="M1499" s="2"/>
      <c r="N1499" s="2"/>
      <c r="O1499" s="2"/>
      <c r="P1499" s="2"/>
      <c r="Q1499" s="2"/>
      <c r="R1499" s="2"/>
      <c r="S1499" s="2"/>
      <c r="T1499" s="2"/>
      <c r="U1499" s="279">
        <f t="shared" si="555"/>
        <v>0</v>
      </c>
    </row>
    <row r="1500" spans="1:21" ht="31.5" hidden="1" x14ac:dyDescent="0.25">
      <c r="A1500" s="30"/>
      <c r="B1500" s="24" t="s">
        <v>702</v>
      </c>
      <c r="C1500" s="15" t="s">
        <v>306</v>
      </c>
      <c r="D1500" s="2">
        <v>0</v>
      </c>
      <c r="E1500" s="2"/>
      <c r="F1500" s="2"/>
      <c r="G1500" s="2">
        <v>0</v>
      </c>
      <c r="H1500" s="2"/>
      <c r="I1500" s="2">
        <v>0</v>
      </c>
      <c r="J1500" s="2"/>
      <c r="K1500" s="60">
        <f t="shared" si="553"/>
        <v>0</v>
      </c>
      <c r="L1500" s="2"/>
      <c r="M1500" s="2"/>
      <c r="N1500" s="2"/>
      <c r="O1500" s="2"/>
      <c r="P1500" s="2"/>
      <c r="Q1500" s="2"/>
      <c r="R1500" s="2"/>
      <c r="S1500" s="2"/>
      <c r="T1500" s="2"/>
      <c r="U1500" s="279">
        <f t="shared" si="555"/>
        <v>0</v>
      </c>
    </row>
    <row r="1501" spans="1:21" ht="31.5" x14ac:dyDescent="0.25">
      <c r="A1501" s="30" t="s">
        <v>56</v>
      </c>
      <c r="B1501" s="13" t="s">
        <v>587</v>
      </c>
      <c r="C1501" s="18" t="s">
        <v>427</v>
      </c>
      <c r="D1501" s="60">
        <v>4927.7</v>
      </c>
      <c r="E1501" s="60">
        <f t="shared" ref="E1501:E1517" si="557">+E1518+E1535+E1552+E1671</f>
        <v>2975.38</v>
      </c>
      <c r="F1501" s="60">
        <v>2947.9700000000003</v>
      </c>
      <c r="G1501" s="60">
        <v>2832.9100000000003</v>
      </c>
      <c r="H1501" s="60">
        <f t="shared" ref="H1501:J1517" si="558">+H1518+H1535+H1552+H1671</f>
        <v>1362.98</v>
      </c>
      <c r="I1501" s="60">
        <v>2689.43</v>
      </c>
      <c r="J1501" s="60">
        <f t="shared" si="558"/>
        <v>0</v>
      </c>
      <c r="K1501" s="60">
        <f t="shared" si="553"/>
        <v>2689.43</v>
      </c>
      <c r="L1501" s="60">
        <f t="shared" ref="L1501:T1501" si="559">+L1518+L1535+L1552+L1671</f>
        <v>0</v>
      </c>
      <c r="M1501" s="60">
        <f t="shared" si="559"/>
        <v>683.05</v>
      </c>
      <c r="N1501" s="60">
        <f t="shared" si="559"/>
        <v>1339.6599999999999</v>
      </c>
      <c r="O1501" s="60">
        <f t="shared" si="559"/>
        <v>415.5</v>
      </c>
      <c r="P1501" s="60">
        <f t="shared" si="559"/>
        <v>251.22</v>
      </c>
      <c r="Q1501" s="60">
        <f t="shared" si="559"/>
        <v>45</v>
      </c>
      <c r="R1501" s="60">
        <f t="shared" si="559"/>
        <v>919.62</v>
      </c>
      <c r="S1501" s="60">
        <f t="shared" si="559"/>
        <v>483.88</v>
      </c>
      <c r="T1501" s="60">
        <f t="shared" si="559"/>
        <v>17.11</v>
      </c>
      <c r="U1501" s="279">
        <f t="shared" si="555"/>
        <v>0</v>
      </c>
    </row>
    <row r="1502" spans="1:21" x14ac:dyDescent="0.25">
      <c r="A1502" s="30"/>
      <c r="B1502" s="24" t="s">
        <v>692</v>
      </c>
      <c r="C1502" s="15" t="s">
        <v>284</v>
      </c>
      <c r="D1502" s="60">
        <v>0</v>
      </c>
      <c r="E1502" s="60">
        <f t="shared" si="557"/>
        <v>0</v>
      </c>
      <c r="F1502" s="60">
        <v>0</v>
      </c>
      <c r="G1502" s="60">
        <v>0</v>
      </c>
      <c r="H1502" s="60">
        <f t="shared" si="558"/>
        <v>0</v>
      </c>
      <c r="I1502" s="60">
        <v>0</v>
      </c>
      <c r="J1502" s="60">
        <f t="shared" si="558"/>
        <v>0</v>
      </c>
      <c r="K1502" s="60">
        <f t="shared" si="553"/>
        <v>0</v>
      </c>
      <c r="L1502" s="60">
        <f t="shared" ref="L1502:T1502" si="560">+L1519+L1536+L1553+L1672</f>
        <v>0</v>
      </c>
      <c r="M1502" s="60">
        <f t="shared" si="560"/>
        <v>0</v>
      </c>
      <c r="N1502" s="60">
        <f t="shared" si="560"/>
        <v>0</v>
      </c>
      <c r="O1502" s="60">
        <f t="shared" si="560"/>
        <v>0</v>
      </c>
      <c r="P1502" s="60">
        <f t="shared" si="560"/>
        <v>0</v>
      </c>
      <c r="Q1502" s="60">
        <f t="shared" si="560"/>
        <v>0</v>
      </c>
      <c r="R1502" s="60">
        <f t="shared" si="560"/>
        <v>0</v>
      </c>
      <c r="S1502" s="60">
        <f t="shared" si="560"/>
        <v>0</v>
      </c>
      <c r="T1502" s="60">
        <f t="shared" si="560"/>
        <v>0</v>
      </c>
      <c r="U1502" s="279">
        <f t="shared" si="555"/>
        <v>0</v>
      </c>
    </row>
    <row r="1503" spans="1:21" x14ac:dyDescent="0.25">
      <c r="A1503" s="30"/>
      <c r="B1503" s="24" t="s">
        <v>693</v>
      </c>
      <c r="C1503" s="15" t="s">
        <v>285</v>
      </c>
      <c r="D1503" s="60">
        <v>0</v>
      </c>
      <c r="E1503" s="60">
        <f t="shared" si="557"/>
        <v>0</v>
      </c>
      <c r="F1503" s="60">
        <v>0</v>
      </c>
      <c r="G1503" s="60">
        <v>0</v>
      </c>
      <c r="H1503" s="60">
        <f t="shared" si="558"/>
        <v>0</v>
      </c>
      <c r="I1503" s="60">
        <v>0</v>
      </c>
      <c r="J1503" s="60">
        <f t="shared" si="558"/>
        <v>0</v>
      </c>
      <c r="K1503" s="60">
        <f t="shared" si="553"/>
        <v>0</v>
      </c>
      <c r="L1503" s="60">
        <f t="shared" ref="L1503:T1503" si="561">+L1520+L1537+L1554+L1673</f>
        <v>0</v>
      </c>
      <c r="M1503" s="60">
        <f t="shared" si="561"/>
        <v>0</v>
      </c>
      <c r="N1503" s="60">
        <f t="shared" si="561"/>
        <v>0</v>
      </c>
      <c r="O1503" s="60">
        <f t="shared" si="561"/>
        <v>0</v>
      </c>
      <c r="P1503" s="60">
        <f t="shared" si="561"/>
        <v>0</v>
      </c>
      <c r="Q1503" s="60">
        <f t="shared" si="561"/>
        <v>0</v>
      </c>
      <c r="R1503" s="60">
        <f t="shared" si="561"/>
        <v>0</v>
      </c>
      <c r="S1503" s="60">
        <f t="shared" si="561"/>
        <v>0</v>
      </c>
      <c r="T1503" s="60">
        <f t="shared" si="561"/>
        <v>0</v>
      </c>
      <c r="U1503" s="279">
        <f t="shared" si="555"/>
        <v>0</v>
      </c>
    </row>
    <row r="1504" spans="1:21" x14ac:dyDescent="0.25">
      <c r="A1504" s="30"/>
      <c r="B1504" s="24" t="s">
        <v>695</v>
      </c>
      <c r="C1504" s="15" t="s">
        <v>286</v>
      </c>
      <c r="D1504" s="60">
        <v>0</v>
      </c>
      <c r="E1504" s="60">
        <f t="shared" si="557"/>
        <v>0</v>
      </c>
      <c r="F1504" s="60">
        <v>0</v>
      </c>
      <c r="G1504" s="60">
        <v>0</v>
      </c>
      <c r="H1504" s="60">
        <f t="shared" si="558"/>
        <v>0</v>
      </c>
      <c r="I1504" s="60">
        <v>0</v>
      </c>
      <c r="J1504" s="60">
        <f t="shared" si="558"/>
        <v>0</v>
      </c>
      <c r="K1504" s="60">
        <f t="shared" si="553"/>
        <v>0</v>
      </c>
      <c r="L1504" s="60">
        <f t="shared" ref="L1504:T1504" si="562">+L1521+L1538+L1555+L1674</f>
        <v>0</v>
      </c>
      <c r="M1504" s="60">
        <f t="shared" si="562"/>
        <v>0</v>
      </c>
      <c r="N1504" s="60">
        <f t="shared" si="562"/>
        <v>0</v>
      </c>
      <c r="O1504" s="60">
        <f t="shared" si="562"/>
        <v>0</v>
      </c>
      <c r="P1504" s="60">
        <f t="shared" si="562"/>
        <v>0</v>
      </c>
      <c r="Q1504" s="60">
        <f t="shared" si="562"/>
        <v>0</v>
      </c>
      <c r="R1504" s="60">
        <f t="shared" si="562"/>
        <v>0</v>
      </c>
      <c r="S1504" s="60">
        <f t="shared" si="562"/>
        <v>0</v>
      </c>
      <c r="T1504" s="60">
        <f t="shared" si="562"/>
        <v>0</v>
      </c>
      <c r="U1504" s="279">
        <f t="shared" si="555"/>
        <v>0</v>
      </c>
    </row>
    <row r="1505" spans="1:21" x14ac:dyDescent="0.25">
      <c r="A1505" s="30"/>
      <c r="B1505" s="24" t="s">
        <v>694</v>
      </c>
      <c r="C1505" s="15" t="s">
        <v>696</v>
      </c>
      <c r="D1505" s="60">
        <v>0</v>
      </c>
      <c r="E1505" s="60">
        <f t="shared" si="557"/>
        <v>0</v>
      </c>
      <c r="F1505" s="60">
        <v>0</v>
      </c>
      <c r="G1505" s="60">
        <v>0</v>
      </c>
      <c r="H1505" s="60">
        <f t="shared" si="558"/>
        <v>0</v>
      </c>
      <c r="I1505" s="60">
        <v>0</v>
      </c>
      <c r="J1505" s="60">
        <f t="shared" si="558"/>
        <v>0</v>
      </c>
      <c r="K1505" s="60">
        <f t="shared" si="553"/>
        <v>0</v>
      </c>
      <c r="L1505" s="60">
        <f t="shared" ref="L1505:T1505" si="563">+L1522+L1539+L1556+L1675</f>
        <v>0</v>
      </c>
      <c r="M1505" s="60">
        <f t="shared" si="563"/>
        <v>0</v>
      </c>
      <c r="N1505" s="60">
        <f t="shared" si="563"/>
        <v>0</v>
      </c>
      <c r="O1505" s="60">
        <f t="shared" si="563"/>
        <v>0</v>
      </c>
      <c r="P1505" s="60">
        <f t="shared" si="563"/>
        <v>0</v>
      </c>
      <c r="Q1505" s="60">
        <f t="shared" si="563"/>
        <v>0</v>
      </c>
      <c r="R1505" s="60">
        <f t="shared" si="563"/>
        <v>0</v>
      </c>
      <c r="S1505" s="60">
        <f t="shared" si="563"/>
        <v>0</v>
      </c>
      <c r="T1505" s="60">
        <f t="shared" si="563"/>
        <v>0</v>
      </c>
      <c r="U1505" s="279">
        <f t="shared" si="555"/>
        <v>0</v>
      </c>
    </row>
    <row r="1506" spans="1:21" x14ac:dyDescent="0.25">
      <c r="A1506" s="30"/>
      <c r="B1506" s="24" t="s">
        <v>697</v>
      </c>
      <c r="C1506" s="15" t="s">
        <v>287</v>
      </c>
      <c r="D1506" s="60">
        <v>0</v>
      </c>
      <c r="E1506" s="60">
        <f t="shared" si="557"/>
        <v>0</v>
      </c>
      <c r="F1506" s="60">
        <v>0</v>
      </c>
      <c r="G1506" s="60">
        <v>0</v>
      </c>
      <c r="H1506" s="60">
        <f t="shared" si="558"/>
        <v>0</v>
      </c>
      <c r="I1506" s="60">
        <v>0</v>
      </c>
      <c r="J1506" s="60">
        <f t="shared" si="558"/>
        <v>0</v>
      </c>
      <c r="K1506" s="60">
        <f t="shared" si="553"/>
        <v>0</v>
      </c>
      <c r="L1506" s="60">
        <f t="shared" ref="L1506:T1506" si="564">+L1523+L1540+L1557+L1676</f>
        <v>0</v>
      </c>
      <c r="M1506" s="60">
        <f t="shared" si="564"/>
        <v>0</v>
      </c>
      <c r="N1506" s="60">
        <f t="shared" si="564"/>
        <v>0</v>
      </c>
      <c r="O1506" s="60">
        <f t="shared" si="564"/>
        <v>0</v>
      </c>
      <c r="P1506" s="60">
        <f t="shared" si="564"/>
        <v>0</v>
      </c>
      <c r="Q1506" s="60">
        <f t="shared" si="564"/>
        <v>0</v>
      </c>
      <c r="R1506" s="60">
        <f t="shared" si="564"/>
        <v>0</v>
      </c>
      <c r="S1506" s="60">
        <f t="shared" si="564"/>
        <v>0</v>
      </c>
      <c r="T1506" s="60">
        <f t="shared" si="564"/>
        <v>0</v>
      </c>
      <c r="U1506" s="279">
        <f t="shared" si="555"/>
        <v>0</v>
      </c>
    </row>
    <row r="1507" spans="1:21" x14ac:dyDescent="0.25">
      <c r="A1507" s="30"/>
      <c r="B1507" s="24" t="s">
        <v>708</v>
      </c>
      <c r="C1507" s="15" t="s">
        <v>288</v>
      </c>
      <c r="D1507" s="60">
        <v>0</v>
      </c>
      <c r="E1507" s="60">
        <f t="shared" si="557"/>
        <v>0</v>
      </c>
      <c r="F1507" s="60">
        <v>0</v>
      </c>
      <c r="G1507" s="60">
        <v>0</v>
      </c>
      <c r="H1507" s="60">
        <f t="shared" si="558"/>
        <v>0</v>
      </c>
      <c r="I1507" s="60">
        <v>0</v>
      </c>
      <c r="J1507" s="60">
        <f t="shared" si="558"/>
        <v>0</v>
      </c>
      <c r="K1507" s="60">
        <f t="shared" si="553"/>
        <v>0</v>
      </c>
      <c r="L1507" s="60">
        <f t="shared" ref="L1507:T1507" si="565">+L1524+L1541+L1558+L1677</f>
        <v>0</v>
      </c>
      <c r="M1507" s="60">
        <f t="shared" si="565"/>
        <v>0</v>
      </c>
      <c r="N1507" s="60">
        <f t="shared" si="565"/>
        <v>0</v>
      </c>
      <c r="O1507" s="60">
        <f t="shared" si="565"/>
        <v>0</v>
      </c>
      <c r="P1507" s="60">
        <f t="shared" si="565"/>
        <v>0</v>
      </c>
      <c r="Q1507" s="60">
        <f t="shared" si="565"/>
        <v>0</v>
      </c>
      <c r="R1507" s="60">
        <f t="shared" si="565"/>
        <v>0</v>
      </c>
      <c r="S1507" s="60">
        <f t="shared" si="565"/>
        <v>0</v>
      </c>
      <c r="T1507" s="60">
        <f t="shared" si="565"/>
        <v>0</v>
      </c>
      <c r="U1507" s="279">
        <f t="shared" si="555"/>
        <v>0</v>
      </c>
    </row>
    <row r="1508" spans="1:21" x14ac:dyDescent="0.25">
      <c r="A1508" s="30"/>
      <c r="B1508" s="24" t="s">
        <v>698</v>
      </c>
      <c r="C1508" s="15" t="s">
        <v>289</v>
      </c>
      <c r="D1508" s="60">
        <v>0</v>
      </c>
      <c r="E1508" s="60">
        <f t="shared" si="557"/>
        <v>0</v>
      </c>
      <c r="F1508" s="60">
        <v>0</v>
      </c>
      <c r="G1508" s="60">
        <v>0</v>
      </c>
      <c r="H1508" s="60">
        <f t="shared" si="558"/>
        <v>0</v>
      </c>
      <c r="I1508" s="60">
        <v>0</v>
      </c>
      <c r="J1508" s="60">
        <f t="shared" si="558"/>
        <v>0</v>
      </c>
      <c r="K1508" s="60">
        <f t="shared" si="553"/>
        <v>0</v>
      </c>
      <c r="L1508" s="60">
        <f t="shared" ref="L1508:T1508" si="566">+L1525+L1542+L1559+L1678</f>
        <v>0</v>
      </c>
      <c r="M1508" s="60">
        <f t="shared" si="566"/>
        <v>0</v>
      </c>
      <c r="N1508" s="60">
        <f t="shared" si="566"/>
        <v>0</v>
      </c>
      <c r="O1508" s="60">
        <f t="shared" si="566"/>
        <v>0</v>
      </c>
      <c r="P1508" s="60">
        <f t="shared" si="566"/>
        <v>0</v>
      </c>
      <c r="Q1508" s="60">
        <f t="shared" si="566"/>
        <v>0</v>
      </c>
      <c r="R1508" s="60">
        <f t="shared" si="566"/>
        <v>0</v>
      </c>
      <c r="S1508" s="60">
        <f t="shared" si="566"/>
        <v>0</v>
      </c>
      <c r="T1508" s="60">
        <f t="shared" si="566"/>
        <v>0</v>
      </c>
      <c r="U1508" s="279">
        <f t="shared" si="555"/>
        <v>0</v>
      </c>
    </row>
    <row r="1509" spans="1:21" ht="31.5" x14ac:dyDescent="0.25">
      <c r="A1509" s="30"/>
      <c r="B1509" s="24" t="s">
        <v>703</v>
      </c>
      <c r="C1509" s="15" t="s">
        <v>290</v>
      </c>
      <c r="D1509" s="60">
        <v>3523.16</v>
      </c>
      <c r="E1509" s="60">
        <f t="shared" si="557"/>
        <v>2504.65</v>
      </c>
      <c r="F1509" s="60">
        <v>465.22</v>
      </c>
      <c r="G1509" s="60">
        <v>465.22</v>
      </c>
      <c r="H1509" s="60">
        <f t="shared" si="558"/>
        <v>141.82</v>
      </c>
      <c r="I1509" s="60">
        <v>0</v>
      </c>
      <c r="J1509" s="60">
        <f t="shared" si="558"/>
        <v>0</v>
      </c>
      <c r="K1509" s="60">
        <f t="shared" si="553"/>
        <v>0</v>
      </c>
      <c r="L1509" s="60">
        <f t="shared" ref="L1509:T1509" si="567">+L1526+L1543+L1560+L1679</f>
        <v>0</v>
      </c>
      <c r="M1509" s="60">
        <f t="shared" si="567"/>
        <v>0</v>
      </c>
      <c r="N1509" s="60">
        <f t="shared" si="567"/>
        <v>0</v>
      </c>
      <c r="O1509" s="60">
        <f t="shared" si="567"/>
        <v>0</v>
      </c>
      <c r="P1509" s="60">
        <f t="shared" si="567"/>
        <v>0</v>
      </c>
      <c r="Q1509" s="60">
        <f t="shared" si="567"/>
        <v>0</v>
      </c>
      <c r="R1509" s="60">
        <f t="shared" si="567"/>
        <v>0</v>
      </c>
      <c r="S1509" s="60">
        <f t="shared" si="567"/>
        <v>0</v>
      </c>
      <c r="T1509" s="60">
        <f t="shared" si="567"/>
        <v>0</v>
      </c>
      <c r="U1509" s="279">
        <f t="shared" si="555"/>
        <v>0</v>
      </c>
    </row>
    <row r="1510" spans="1:21" x14ac:dyDescent="0.25">
      <c r="A1510" s="30"/>
      <c r="B1510" s="24" t="s">
        <v>699</v>
      </c>
      <c r="C1510" s="15" t="s">
        <v>291</v>
      </c>
      <c r="D1510" s="60">
        <v>0</v>
      </c>
      <c r="E1510" s="60">
        <f t="shared" si="557"/>
        <v>0</v>
      </c>
      <c r="F1510" s="60">
        <v>0</v>
      </c>
      <c r="G1510" s="60">
        <v>0</v>
      </c>
      <c r="H1510" s="60">
        <f t="shared" si="558"/>
        <v>0</v>
      </c>
      <c r="I1510" s="60">
        <v>0</v>
      </c>
      <c r="J1510" s="60">
        <f t="shared" si="558"/>
        <v>0</v>
      </c>
      <c r="K1510" s="60">
        <f t="shared" si="553"/>
        <v>0</v>
      </c>
      <c r="L1510" s="60">
        <f t="shared" ref="L1510:T1510" si="568">+L1527+L1544+L1561+L1680</f>
        <v>0</v>
      </c>
      <c r="M1510" s="60">
        <f t="shared" si="568"/>
        <v>0</v>
      </c>
      <c r="N1510" s="60">
        <f t="shared" si="568"/>
        <v>0</v>
      </c>
      <c r="O1510" s="60">
        <f t="shared" si="568"/>
        <v>0</v>
      </c>
      <c r="P1510" s="60">
        <f t="shared" si="568"/>
        <v>0</v>
      </c>
      <c r="Q1510" s="60">
        <f t="shared" si="568"/>
        <v>0</v>
      </c>
      <c r="R1510" s="60">
        <f t="shared" si="568"/>
        <v>0</v>
      </c>
      <c r="S1510" s="60">
        <f t="shared" si="568"/>
        <v>0</v>
      </c>
      <c r="T1510" s="60">
        <f t="shared" si="568"/>
        <v>0</v>
      </c>
      <c r="U1510" s="279">
        <f t="shared" si="555"/>
        <v>0</v>
      </c>
    </row>
    <row r="1511" spans="1:21" ht="31.5" x14ac:dyDescent="0.25">
      <c r="A1511" s="30"/>
      <c r="B1511" s="24" t="s">
        <v>950</v>
      </c>
      <c r="C1511" s="15" t="s">
        <v>949</v>
      </c>
      <c r="D1511" s="187">
        <v>764.13</v>
      </c>
      <c r="E1511" s="60">
        <f t="shared" si="557"/>
        <v>165.37</v>
      </c>
      <c r="F1511" s="60">
        <v>1512.99</v>
      </c>
      <c r="G1511" s="60">
        <v>1514.57</v>
      </c>
      <c r="H1511" s="60">
        <f t="shared" si="558"/>
        <v>552.39</v>
      </c>
      <c r="I1511" s="60">
        <v>2346.9</v>
      </c>
      <c r="J1511" s="60">
        <f t="shared" si="558"/>
        <v>0</v>
      </c>
      <c r="K1511" s="60">
        <f t="shared" si="553"/>
        <v>2346.9</v>
      </c>
      <c r="L1511" s="60">
        <f t="shared" ref="L1511:T1511" si="569">+L1528+L1545+L1562+L1681</f>
        <v>0</v>
      </c>
      <c r="M1511" s="60">
        <f t="shared" si="569"/>
        <v>502.52</v>
      </c>
      <c r="N1511" s="60">
        <f t="shared" si="569"/>
        <v>1307.6599999999999</v>
      </c>
      <c r="O1511" s="60">
        <f t="shared" si="569"/>
        <v>285.5</v>
      </c>
      <c r="P1511" s="60">
        <f t="shared" si="569"/>
        <v>251.22</v>
      </c>
      <c r="Q1511" s="60">
        <f t="shared" si="569"/>
        <v>0</v>
      </c>
      <c r="R1511" s="60">
        <f t="shared" si="569"/>
        <v>287.62</v>
      </c>
      <c r="S1511" s="60">
        <f t="shared" si="569"/>
        <v>101.88</v>
      </c>
      <c r="T1511" s="60">
        <f t="shared" si="569"/>
        <v>17.11</v>
      </c>
      <c r="U1511" s="279">
        <f t="shared" si="555"/>
        <v>2.5579538487363607E-13</v>
      </c>
    </row>
    <row r="1512" spans="1:21" x14ac:dyDescent="0.25">
      <c r="A1512" s="30"/>
      <c r="B1512" s="24" t="s">
        <v>700</v>
      </c>
      <c r="C1512" s="15" t="s">
        <v>292</v>
      </c>
      <c r="D1512" s="60">
        <v>0</v>
      </c>
      <c r="E1512" s="60">
        <f t="shared" si="557"/>
        <v>0</v>
      </c>
      <c r="F1512" s="60">
        <v>0</v>
      </c>
      <c r="G1512" s="60">
        <v>0</v>
      </c>
      <c r="H1512" s="60">
        <f t="shared" si="558"/>
        <v>0</v>
      </c>
      <c r="I1512" s="60">
        <v>0</v>
      </c>
      <c r="J1512" s="60">
        <f t="shared" si="558"/>
        <v>0</v>
      </c>
      <c r="K1512" s="60">
        <f t="shared" si="553"/>
        <v>0</v>
      </c>
      <c r="L1512" s="60">
        <f t="shared" ref="L1512:T1512" si="570">+L1529+L1546+L1563+L1682</f>
        <v>0</v>
      </c>
      <c r="M1512" s="60">
        <f t="shared" si="570"/>
        <v>0</v>
      </c>
      <c r="N1512" s="60">
        <f t="shared" si="570"/>
        <v>0</v>
      </c>
      <c r="O1512" s="60">
        <f t="shared" si="570"/>
        <v>0</v>
      </c>
      <c r="P1512" s="60">
        <f t="shared" si="570"/>
        <v>0</v>
      </c>
      <c r="Q1512" s="60">
        <f t="shared" si="570"/>
        <v>0</v>
      </c>
      <c r="R1512" s="60">
        <f t="shared" si="570"/>
        <v>0</v>
      </c>
      <c r="S1512" s="60">
        <f t="shared" si="570"/>
        <v>0</v>
      </c>
      <c r="T1512" s="60">
        <f t="shared" si="570"/>
        <v>0</v>
      </c>
      <c r="U1512" s="279">
        <f t="shared" si="555"/>
        <v>0</v>
      </c>
    </row>
    <row r="1513" spans="1:21" x14ac:dyDescent="0.25">
      <c r="A1513" s="30"/>
      <c r="B1513" s="24" t="s">
        <v>704</v>
      </c>
      <c r="C1513" s="15" t="s">
        <v>293</v>
      </c>
      <c r="D1513" s="60">
        <v>633.41</v>
      </c>
      <c r="E1513" s="60">
        <f t="shared" si="557"/>
        <v>298.36</v>
      </c>
      <c r="F1513" s="60">
        <v>957.96</v>
      </c>
      <c r="G1513" s="60">
        <v>840.96</v>
      </c>
      <c r="H1513" s="60">
        <f t="shared" si="558"/>
        <v>669.57</v>
      </c>
      <c r="I1513" s="60">
        <v>337.33</v>
      </c>
      <c r="J1513" s="60">
        <f t="shared" si="558"/>
        <v>0</v>
      </c>
      <c r="K1513" s="60">
        <f t="shared" si="553"/>
        <v>337.33</v>
      </c>
      <c r="L1513" s="60">
        <f t="shared" ref="L1513:T1513" si="571">+L1530+L1547+L1564+L1683</f>
        <v>0</v>
      </c>
      <c r="M1513" s="60">
        <f t="shared" si="571"/>
        <v>175.33</v>
      </c>
      <c r="N1513" s="60">
        <f t="shared" si="571"/>
        <v>32</v>
      </c>
      <c r="O1513" s="60">
        <f t="shared" si="571"/>
        <v>130</v>
      </c>
      <c r="P1513" s="60">
        <f t="shared" si="571"/>
        <v>0</v>
      </c>
      <c r="Q1513" s="60">
        <f t="shared" si="571"/>
        <v>45</v>
      </c>
      <c r="R1513" s="60">
        <f t="shared" si="571"/>
        <v>632</v>
      </c>
      <c r="S1513" s="60">
        <f t="shared" si="571"/>
        <v>382</v>
      </c>
      <c r="T1513" s="60">
        <f t="shared" si="571"/>
        <v>0</v>
      </c>
      <c r="U1513" s="279">
        <f t="shared" si="555"/>
        <v>-2.8421709430404007E-14</v>
      </c>
    </row>
    <row r="1514" spans="1:21" x14ac:dyDescent="0.25">
      <c r="A1514" s="30"/>
      <c r="B1514" s="24" t="s">
        <v>705</v>
      </c>
      <c r="C1514" s="15" t="s">
        <v>294</v>
      </c>
      <c r="D1514" s="60">
        <v>7</v>
      </c>
      <c r="E1514" s="60">
        <f t="shared" si="557"/>
        <v>7</v>
      </c>
      <c r="F1514" s="60">
        <v>11.8</v>
      </c>
      <c r="G1514" s="60">
        <v>12.16</v>
      </c>
      <c r="H1514" s="60">
        <f t="shared" si="558"/>
        <v>0.06</v>
      </c>
      <c r="I1514" s="60">
        <v>5.2</v>
      </c>
      <c r="J1514" s="60">
        <f t="shared" si="558"/>
        <v>0</v>
      </c>
      <c r="K1514" s="60">
        <f t="shared" si="553"/>
        <v>5.2</v>
      </c>
      <c r="L1514" s="60">
        <f t="shared" ref="L1514:T1514" si="572">+L1531+L1548+L1565+L1684</f>
        <v>0</v>
      </c>
      <c r="M1514" s="60">
        <f t="shared" si="572"/>
        <v>5.2</v>
      </c>
      <c r="N1514" s="60">
        <f t="shared" si="572"/>
        <v>0</v>
      </c>
      <c r="O1514" s="60">
        <f t="shared" si="572"/>
        <v>0</v>
      </c>
      <c r="P1514" s="60">
        <f t="shared" si="572"/>
        <v>0</v>
      </c>
      <c r="Q1514" s="60">
        <f t="shared" si="572"/>
        <v>0</v>
      </c>
      <c r="R1514" s="60">
        <f t="shared" si="572"/>
        <v>0</v>
      </c>
      <c r="S1514" s="60">
        <f t="shared" si="572"/>
        <v>0</v>
      </c>
      <c r="T1514" s="60">
        <f t="shared" si="572"/>
        <v>0</v>
      </c>
      <c r="U1514" s="279">
        <f t="shared" si="555"/>
        <v>0</v>
      </c>
    </row>
    <row r="1515" spans="1:21" x14ac:dyDescent="0.25">
      <c r="A1515" s="30"/>
      <c r="B1515" s="24" t="s">
        <v>706</v>
      </c>
      <c r="C1515" s="15" t="s">
        <v>550</v>
      </c>
      <c r="D1515" s="60">
        <v>0</v>
      </c>
      <c r="E1515" s="60">
        <f t="shared" si="557"/>
        <v>0</v>
      </c>
      <c r="F1515" s="60">
        <v>0</v>
      </c>
      <c r="G1515" s="60">
        <v>0</v>
      </c>
      <c r="H1515" s="60">
        <f t="shared" si="558"/>
        <v>0</v>
      </c>
      <c r="I1515" s="60">
        <v>0</v>
      </c>
      <c r="J1515" s="60">
        <f t="shared" si="558"/>
        <v>0</v>
      </c>
      <c r="K1515" s="60">
        <f t="shared" si="553"/>
        <v>0</v>
      </c>
      <c r="L1515" s="60">
        <f t="shared" ref="L1515:T1515" si="573">+L1532+L1549+L1566+L1685</f>
        <v>0</v>
      </c>
      <c r="M1515" s="60">
        <f t="shared" si="573"/>
        <v>0</v>
      </c>
      <c r="N1515" s="60">
        <f t="shared" si="573"/>
        <v>0</v>
      </c>
      <c r="O1515" s="60">
        <f t="shared" si="573"/>
        <v>0</v>
      </c>
      <c r="P1515" s="60">
        <f t="shared" si="573"/>
        <v>0</v>
      </c>
      <c r="Q1515" s="60">
        <f t="shared" si="573"/>
        <v>0</v>
      </c>
      <c r="R1515" s="60">
        <f t="shared" si="573"/>
        <v>0</v>
      </c>
      <c r="S1515" s="60">
        <f t="shared" si="573"/>
        <v>0</v>
      </c>
      <c r="T1515" s="60">
        <f t="shared" si="573"/>
        <v>0</v>
      </c>
      <c r="U1515" s="279">
        <f t="shared" si="555"/>
        <v>0</v>
      </c>
    </row>
    <row r="1516" spans="1:21" x14ac:dyDescent="0.25">
      <c r="A1516" s="30"/>
      <c r="B1516" s="24" t="s">
        <v>701</v>
      </c>
      <c r="C1516" s="15" t="s">
        <v>295</v>
      </c>
      <c r="D1516" s="60">
        <v>0</v>
      </c>
      <c r="E1516" s="60">
        <f t="shared" si="557"/>
        <v>0</v>
      </c>
      <c r="F1516" s="60">
        <v>0</v>
      </c>
      <c r="G1516" s="60">
        <v>0</v>
      </c>
      <c r="H1516" s="60">
        <f t="shared" si="558"/>
        <v>0</v>
      </c>
      <c r="I1516" s="60">
        <v>0</v>
      </c>
      <c r="J1516" s="60">
        <f t="shared" si="558"/>
        <v>0</v>
      </c>
      <c r="K1516" s="60">
        <f t="shared" si="553"/>
        <v>0</v>
      </c>
      <c r="L1516" s="60">
        <f t="shared" ref="L1516:T1516" si="574">+L1533+L1550+L1567+L1686</f>
        <v>0</v>
      </c>
      <c r="M1516" s="60">
        <f t="shared" si="574"/>
        <v>0</v>
      </c>
      <c r="N1516" s="60">
        <f t="shared" si="574"/>
        <v>0</v>
      </c>
      <c r="O1516" s="60">
        <f t="shared" si="574"/>
        <v>0</v>
      </c>
      <c r="P1516" s="60">
        <f t="shared" si="574"/>
        <v>0</v>
      </c>
      <c r="Q1516" s="60">
        <f t="shared" si="574"/>
        <v>0</v>
      </c>
      <c r="R1516" s="60">
        <f t="shared" si="574"/>
        <v>0</v>
      </c>
      <c r="S1516" s="60">
        <f t="shared" si="574"/>
        <v>0</v>
      </c>
      <c r="T1516" s="60">
        <f t="shared" si="574"/>
        <v>0</v>
      </c>
      <c r="U1516" s="279">
        <f t="shared" si="555"/>
        <v>0</v>
      </c>
    </row>
    <row r="1517" spans="1:21" ht="31.5" x14ac:dyDescent="0.25">
      <c r="A1517" s="30"/>
      <c r="B1517" s="24" t="s">
        <v>702</v>
      </c>
      <c r="C1517" s="15" t="s">
        <v>306</v>
      </c>
      <c r="D1517" s="60">
        <v>0</v>
      </c>
      <c r="E1517" s="60">
        <f t="shared" si="557"/>
        <v>0</v>
      </c>
      <c r="F1517" s="60">
        <v>0</v>
      </c>
      <c r="G1517" s="60">
        <v>0</v>
      </c>
      <c r="H1517" s="60">
        <f t="shared" si="558"/>
        <v>-0.86</v>
      </c>
      <c r="I1517" s="60">
        <v>0</v>
      </c>
      <c r="J1517" s="60">
        <f t="shared" si="558"/>
        <v>0</v>
      </c>
      <c r="K1517" s="60">
        <f t="shared" si="553"/>
        <v>0</v>
      </c>
      <c r="L1517" s="60">
        <f t="shared" ref="L1517:T1517" si="575">+L1534+L1551+L1568+L1687</f>
        <v>0</v>
      </c>
      <c r="M1517" s="60">
        <f t="shared" si="575"/>
        <v>0</v>
      </c>
      <c r="N1517" s="60">
        <f t="shared" si="575"/>
        <v>0</v>
      </c>
      <c r="O1517" s="60">
        <f t="shared" si="575"/>
        <v>0</v>
      </c>
      <c r="P1517" s="60">
        <f t="shared" si="575"/>
        <v>0</v>
      </c>
      <c r="Q1517" s="60">
        <f t="shared" si="575"/>
        <v>0</v>
      </c>
      <c r="R1517" s="60">
        <f t="shared" si="575"/>
        <v>0</v>
      </c>
      <c r="S1517" s="60">
        <f t="shared" si="575"/>
        <v>0</v>
      </c>
      <c r="T1517" s="60">
        <f t="shared" si="575"/>
        <v>0</v>
      </c>
      <c r="U1517" s="279">
        <f t="shared" si="555"/>
        <v>0</v>
      </c>
    </row>
    <row r="1518" spans="1:21" ht="31.5" x14ac:dyDescent="0.25">
      <c r="A1518" s="30" t="s">
        <v>92</v>
      </c>
      <c r="B1518" s="1" t="s">
        <v>267</v>
      </c>
      <c r="C1518" s="18" t="s">
        <v>427</v>
      </c>
      <c r="D1518" s="60">
        <v>300.40999999999997</v>
      </c>
      <c r="E1518" s="60">
        <f>SUM(E1519:E1534)</f>
        <v>102.56</v>
      </c>
      <c r="F1518" s="60">
        <v>837.76</v>
      </c>
      <c r="G1518" s="60">
        <v>721.12</v>
      </c>
      <c r="H1518" s="60">
        <f>SUM(H1519:H1534)</f>
        <v>668.77</v>
      </c>
      <c r="I1518" s="60">
        <v>180.52999999999997</v>
      </c>
      <c r="J1518" s="60">
        <f>SUM(J1519:J1534)</f>
        <v>0</v>
      </c>
      <c r="K1518" s="60">
        <f t="shared" si="553"/>
        <v>180.52999999999997</v>
      </c>
      <c r="L1518" s="60">
        <f t="shared" ref="L1518:T1518" si="576">SUM(L1519:L1534)</f>
        <v>0</v>
      </c>
      <c r="M1518" s="60">
        <f>SUM(M1519:M1534)</f>
        <v>180.53</v>
      </c>
      <c r="N1518" s="60">
        <f>SUM(N1519:N1534)</f>
        <v>0</v>
      </c>
      <c r="O1518" s="60">
        <f>SUM(O1519:O1534)</f>
        <v>0</v>
      </c>
      <c r="P1518" s="60">
        <f>SUM(P1519:P1534)</f>
        <v>0</v>
      </c>
      <c r="Q1518" s="60">
        <f>SUM(Q1519:Q1534)</f>
        <v>45</v>
      </c>
      <c r="R1518" s="60">
        <f t="shared" si="576"/>
        <v>500</v>
      </c>
      <c r="S1518" s="60">
        <f t="shared" si="576"/>
        <v>250</v>
      </c>
      <c r="T1518" s="60">
        <f t="shared" si="576"/>
        <v>0</v>
      </c>
      <c r="U1518" s="279">
        <f t="shared" si="555"/>
        <v>-2.8421709430404007E-14</v>
      </c>
    </row>
    <row r="1519" spans="1:21" x14ac:dyDescent="0.25">
      <c r="A1519" s="30"/>
      <c r="B1519" s="24" t="s">
        <v>692</v>
      </c>
      <c r="C1519" s="15" t="s">
        <v>284</v>
      </c>
      <c r="D1519" s="51">
        <v>0</v>
      </c>
      <c r="E1519" s="51">
        <v>0</v>
      </c>
      <c r="F1519" s="51">
        <v>0</v>
      </c>
      <c r="G1519" s="51">
        <v>0</v>
      </c>
      <c r="H1519" s="51">
        <v>0</v>
      </c>
      <c r="I1519" s="51">
        <v>0</v>
      </c>
      <c r="J1519" s="51">
        <v>0</v>
      </c>
      <c r="K1519" s="60">
        <f t="shared" si="553"/>
        <v>0</v>
      </c>
      <c r="L1519" s="51">
        <v>0</v>
      </c>
      <c r="M1519" s="51">
        <v>0</v>
      </c>
      <c r="N1519" s="51">
        <v>0</v>
      </c>
      <c r="O1519" s="51">
        <v>0</v>
      </c>
      <c r="P1519" s="51">
        <v>0</v>
      </c>
      <c r="Q1519" s="51">
        <v>0</v>
      </c>
      <c r="R1519" s="51">
        <v>0</v>
      </c>
      <c r="S1519" s="51">
        <v>0</v>
      </c>
      <c r="T1519" s="51">
        <v>0</v>
      </c>
      <c r="U1519" s="279">
        <f t="shared" si="555"/>
        <v>0</v>
      </c>
    </row>
    <row r="1520" spans="1:21" x14ac:dyDescent="0.25">
      <c r="A1520" s="30"/>
      <c r="B1520" s="24" t="s">
        <v>693</v>
      </c>
      <c r="C1520" s="15" t="s">
        <v>285</v>
      </c>
      <c r="D1520" s="51">
        <v>0</v>
      </c>
      <c r="E1520" s="51">
        <v>0</v>
      </c>
      <c r="F1520" s="51">
        <v>0</v>
      </c>
      <c r="G1520" s="51">
        <v>0</v>
      </c>
      <c r="H1520" s="51">
        <v>0</v>
      </c>
      <c r="I1520" s="51">
        <v>0</v>
      </c>
      <c r="J1520" s="51">
        <v>0</v>
      </c>
      <c r="K1520" s="60">
        <f t="shared" si="553"/>
        <v>0</v>
      </c>
      <c r="L1520" s="51">
        <v>0</v>
      </c>
      <c r="M1520" s="51">
        <v>0</v>
      </c>
      <c r="N1520" s="51">
        <v>0</v>
      </c>
      <c r="O1520" s="51">
        <v>0</v>
      </c>
      <c r="P1520" s="51">
        <v>0</v>
      </c>
      <c r="Q1520" s="51">
        <v>0</v>
      </c>
      <c r="R1520" s="51">
        <v>0</v>
      </c>
      <c r="S1520" s="51">
        <v>0</v>
      </c>
      <c r="T1520" s="51">
        <v>0</v>
      </c>
      <c r="U1520" s="279">
        <f t="shared" si="555"/>
        <v>0</v>
      </c>
    </row>
    <row r="1521" spans="1:21" x14ac:dyDescent="0.25">
      <c r="A1521" s="30"/>
      <c r="B1521" s="24" t="s">
        <v>695</v>
      </c>
      <c r="C1521" s="15" t="s">
        <v>286</v>
      </c>
      <c r="D1521" s="51">
        <v>0</v>
      </c>
      <c r="E1521" s="51">
        <v>0</v>
      </c>
      <c r="F1521" s="51">
        <v>0</v>
      </c>
      <c r="G1521" s="51">
        <v>0</v>
      </c>
      <c r="H1521" s="51">
        <v>0</v>
      </c>
      <c r="I1521" s="51">
        <v>0</v>
      </c>
      <c r="J1521" s="51">
        <v>0</v>
      </c>
      <c r="K1521" s="60">
        <f t="shared" si="553"/>
        <v>0</v>
      </c>
      <c r="L1521" s="51">
        <v>0</v>
      </c>
      <c r="M1521" s="51">
        <v>0</v>
      </c>
      <c r="N1521" s="51">
        <v>0</v>
      </c>
      <c r="O1521" s="51">
        <v>0</v>
      </c>
      <c r="P1521" s="51">
        <v>0</v>
      </c>
      <c r="Q1521" s="51">
        <v>0</v>
      </c>
      <c r="R1521" s="51">
        <v>0</v>
      </c>
      <c r="S1521" s="51">
        <v>0</v>
      </c>
      <c r="T1521" s="51">
        <v>0</v>
      </c>
      <c r="U1521" s="279">
        <f t="shared" si="555"/>
        <v>0</v>
      </c>
    </row>
    <row r="1522" spans="1:21" x14ac:dyDescent="0.25">
      <c r="A1522" s="30"/>
      <c r="B1522" s="24" t="s">
        <v>694</v>
      </c>
      <c r="C1522" s="15" t="s">
        <v>696</v>
      </c>
      <c r="D1522" s="51">
        <v>0</v>
      </c>
      <c r="E1522" s="51">
        <v>0</v>
      </c>
      <c r="F1522" s="51">
        <v>0</v>
      </c>
      <c r="G1522" s="51">
        <v>0</v>
      </c>
      <c r="H1522" s="51">
        <v>0</v>
      </c>
      <c r="I1522" s="51">
        <v>0</v>
      </c>
      <c r="J1522" s="51">
        <v>0</v>
      </c>
      <c r="K1522" s="60">
        <f t="shared" si="553"/>
        <v>0</v>
      </c>
      <c r="L1522" s="51">
        <v>0</v>
      </c>
      <c r="M1522" s="51">
        <v>0</v>
      </c>
      <c r="N1522" s="51">
        <v>0</v>
      </c>
      <c r="O1522" s="51">
        <v>0</v>
      </c>
      <c r="P1522" s="51">
        <v>0</v>
      </c>
      <c r="Q1522" s="51">
        <v>0</v>
      </c>
      <c r="R1522" s="51">
        <v>0</v>
      </c>
      <c r="S1522" s="51">
        <v>0</v>
      </c>
      <c r="T1522" s="51">
        <v>0</v>
      </c>
      <c r="U1522" s="279">
        <f t="shared" si="555"/>
        <v>0</v>
      </c>
    </row>
    <row r="1523" spans="1:21" x14ac:dyDescent="0.25">
      <c r="A1523" s="30"/>
      <c r="B1523" s="24" t="s">
        <v>697</v>
      </c>
      <c r="C1523" s="15" t="s">
        <v>287</v>
      </c>
      <c r="D1523" s="51">
        <v>0</v>
      </c>
      <c r="E1523" s="51">
        <v>0</v>
      </c>
      <c r="F1523" s="51">
        <v>0</v>
      </c>
      <c r="G1523" s="51">
        <v>0</v>
      </c>
      <c r="H1523" s="51">
        <v>0</v>
      </c>
      <c r="I1523" s="51">
        <v>0</v>
      </c>
      <c r="J1523" s="51">
        <v>0</v>
      </c>
      <c r="K1523" s="60">
        <f t="shared" si="553"/>
        <v>0</v>
      </c>
      <c r="L1523" s="51">
        <v>0</v>
      </c>
      <c r="M1523" s="51">
        <v>0</v>
      </c>
      <c r="N1523" s="51">
        <v>0</v>
      </c>
      <c r="O1523" s="51">
        <v>0</v>
      </c>
      <c r="P1523" s="51">
        <v>0</v>
      </c>
      <c r="Q1523" s="51">
        <v>0</v>
      </c>
      <c r="R1523" s="51">
        <v>0</v>
      </c>
      <c r="S1523" s="51">
        <v>0</v>
      </c>
      <c r="T1523" s="51">
        <v>0</v>
      </c>
      <c r="U1523" s="279">
        <f t="shared" si="555"/>
        <v>0</v>
      </c>
    </row>
    <row r="1524" spans="1:21" x14ac:dyDescent="0.25">
      <c r="A1524" s="30"/>
      <c r="B1524" s="24" t="s">
        <v>708</v>
      </c>
      <c r="C1524" s="15" t="s">
        <v>288</v>
      </c>
      <c r="D1524" s="51">
        <v>0</v>
      </c>
      <c r="E1524" s="51">
        <v>0</v>
      </c>
      <c r="F1524" s="51">
        <v>0</v>
      </c>
      <c r="G1524" s="51">
        <v>0</v>
      </c>
      <c r="H1524" s="51">
        <v>0</v>
      </c>
      <c r="I1524" s="51">
        <v>0</v>
      </c>
      <c r="J1524" s="51">
        <v>0</v>
      </c>
      <c r="K1524" s="60">
        <f t="shared" si="553"/>
        <v>0</v>
      </c>
      <c r="L1524" s="51">
        <v>0</v>
      </c>
      <c r="M1524" s="51">
        <v>0</v>
      </c>
      <c r="N1524" s="51">
        <v>0</v>
      </c>
      <c r="O1524" s="51">
        <v>0</v>
      </c>
      <c r="P1524" s="51">
        <v>0</v>
      </c>
      <c r="Q1524" s="51">
        <v>0</v>
      </c>
      <c r="R1524" s="51">
        <v>0</v>
      </c>
      <c r="S1524" s="51">
        <v>0</v>
      </c>
      <c r="T1524" s="51">
        <v>0</v>
      </c>
      <c r="U1524" s="279">
        <f t="shared" si="555"/>
        <v>0</v>
      </c>
    </row>
    <row r="1525" spans="1:21" x14ac:dyDescent="0.25">
      <c r="A1525" s="30"/>
      <c r="B1525" s="24" t="s">
        <v>698</v>
      </c>
      <c r="C1525" s="15" t="s">
        <v>289</v>
      </c>
      <c r="D1525" s="51">
        <v>0</v>
      </c>
      <c r="E1525" s="51">
        <v>0</v>
      </c>
      <c r="F1525" s="51">
        <v>0</v>
      </c>
      <c r="G1525" s="51">
        <v>0</v>
      </c>
      <c r="H1525" s="51">
        <v>0</v>
      </c>
      <c r="I1525" s="51">
        <v>0</v>
      </c>
      <c r="J1525" s="51">
        <v>0</v>
      </c>
      <c r="K1525" s="60">
        <f t="shared" si="553"/>
        <v>0</v>
      </c>
      <c r="L1525" s="51">
        <v>0</v>
      </c>
      <c r="M1525" s="51">
        <v>0</v>
      </c>
      <c r="N1525" s="51">
        <v>0</v>
      </c>
      <c r="O1525" s="51">
        <v>0</v>
      </c>
      <c r="P1525" s="51">
        <v>0</v>
      </c>
      <c r="Q1525" s="51">
        <v>0</v>
      </c>
      <c r="R1525" s="51">
        <v>0</v>
      </c>
      <c r="S1525" s="51">
        <v>0</v>
      </c>
      <c r="T1525" s="51">
        <v>0</v>
      </c>
      <c r="U1525" s="279">
        <f t="shared" si="555"/>
        <v>0</v>
      </c>
    </row>
    <row r="1526" spans="1:21" ht="31.5" x14ac:dyDescent="0.25">
      <c r="A1526" s="30"/>
      <c r="B1526" s="24" t="s">
        <v>703</v>
      </c>
      <c r="C1526" s="15" t="s">
        <v>290</v>
      </c>
      <c r="D1526" s="51">
        <v>0</v>
      </c>
      <c r="E1526" s="51">
        <v>0</v>
      </c>
      <c r="F1526" s="51">
        <v>0</v>
      </c>
      <c r="G1526" s="51">
        <v>0</v>
      </c>
      <c r="H1526" s="51">
        <v>0</v>
      </c>
      <c r="I1526" s="51">
        <v>0</v>
      </c>
      <c r="J1526" s="51">
        <v>0</v>
      </c>
      <c r="K1526" s="60">
        <f t="shared" si="553"/>
        <v>0</v>
      </c>
      <c r="L1526" s="51">
        <v>0</v>
      </c>
      <c r="M1526" s="51">
        <v>0</v>
      </c>
      <c r="N1526" s="51">
        <v>0</v>
      </c>
      <c r="O1526" s="51">
        <v>0</v>
      </c>
      <c r="P1526" s="51">
        <v>0</v>
      </c>
      <c r="Q1526" s="51">
        <v>0</v>
      </c>
      <c r="R1526" s="51">
        <v>0</v>
      </c>
      <c r="S1526" s="51">
        <v>0</v>
      </c>
      <c r="T1526" s="51">
        <v>0</v>
      </c>
      <c r="U1526" s="279">
        <f t="shared" si="555"/>
        <v>0</v>
      </c>
    </row>
    <row r="1527" spans="1:21" x14ac:dyDescent="0.25">
      <c r="A1527" s="30"/>
      <c r="B1527" s="24" t="s">
        <v>699</v>
      </c>
      <c r="C1527" s="15" t="s">
        <v>291</v>
      </c>
      <c r="D1527" s="51">
        <v>0</v>
      </c>
      <c r="E1527" s="51">
        <v>0</v>
      </c>
      <c r="F1527" s="51">
        <v>0</v>
      </c>
      <c r="G1527" s="51">
        <v>0</v>
      </c>
      <c r="H1527" s="51">
        <v>0</v>
      </c>
      <c r="I1527" s="51">
        <v>0</v>
      </c>
      <c r="J1527" s="51">
        <v>0</v>
      </c>
      <c r="K1527" s="60">
        <f t="shared" si="553"/>
        <v>0</v>
      </c>
      <c r="L1527" s="51">
        <v>0</v>
      </c>
      <c r="M1527" s="51">
        <v>0</v>
      </c>
      <c r="N1527" s="51">
        <v>0</v>
      </c>
      <c r="O1527" s="51">
        <v>0</v>
      </c>
      <c r="P1527" s="51">
        <v>0</v>
      </c>
      <c r="Q1527" s="51">
        <v>0</v>
      </c>
      <c r="R1527" s="51">
        <v>0</v>
      </c>
      <c r="S1527" s="51">
        <v>0</v>
      </c>
      <c r="T1527" s="51">
        <v>0</v>
      </c>
      <c r="U1527" s="279">
        <f t="shared" si="555"/>
        <v>0</v>
      </c>
    </row>
    <row r="1528" spans="1:21" ht="31.5" x14ac:dyDescent="0.25">
      <c r="A1528" s="30"/>
      <c r="B1528" s="24" t="s">
        <v>950</v>
      </c>
      <c r="C1528" s="15" t="s">
        <v>949</v>
      </c>
      <c r="D1528" s="187">
        <v>0</v>
      </c>
      <c r="E1528" s="61">
        <v>0</v>
      </c>
      <c r="F1528" s="61">
        <v>0</v>
      </c>
      <c r="G1528" s="61">
        <v>0</v>
      </c>
      <c r="H1528" s="61">
        <v>0</v>
      </c>
      <c r="I1528" s="61">
        <v>0</v>
      </c>
      <c r="J1528" s="61">
        <v>0</v>
      </c>
      <c r="K1528" s="60">
        <f t="shared" si="553"/>
        <v>0</v>
      </c>
      <c r="L1528" s="61">
        <v>0</v>
      </c>
      <c r="M1528" s="61">
        <v>0</v>
      </c>
      <c r="N1528" s="61">
        <v>0</v>
      </c>
      <c r="O1528" s="61">
        <v>0</v>
      </c>
      <c r="P1528" s="61">
        <v>0</v>
      </c>
      <c r="Q1528" s="61">
        <v>0</v>
      </c>
      <c r="R1528" s="61">
        <v>0</v>
      </c>
      <c r="S1528" s="61">
        <v>0</v>
      </c>
      <c r="T1528" s="61">
        <v>0</v>
      </c>
      <c r="U1528" s="279">
        <f t="shared" si="555"/>
        <v>0</v>
      </c>
    </row>
    <row r="1529" spans="1:21" x14ac:dyDescent="0.25">
      <c r="A1529" s="30"/>
      <c r="B1529" s="24" t="s">
        <v>700</v>
      </c>
      <c r="C1529" s="15" t="s">
        <v>292</v>
      </c>
      <c r="D1529" s="51">
        <v>0</v>
      </c>
      <c r="E1529" s="51">
        <v>0</v>
      </c>
      <c r="F1529" s="51">
        <v>0</v>
      </c>
      <c r="G1529" s="51">
        <v>0</v>
      </c>
      <c r="H1529" s="51">
        <v>0</v>
      </c>
      <c r="I1529" s="51">
        <v>0</v>
      </c>
      <c r="J1529" s="51">
        <v>0</v>
      </c>
      <c r="K1529" s="60">
        <f t="shared" si="553"/>
        <v>0</v>
      </c>
      <c r="L1529" s="51">
        <v>0</v>
      </c>
      <c r="M1529" s="51">
        <v>0</v>
      </c>
      <c r="N1529" s="51">
        <v>0</v>
      </c>
      <c r="O1529" s="51">
        <v>0</v>
      </c>
      <c r="P1529" s="51">
        <v>0</v>
      </c>
      <c r="Q1529" s="51">
        <v>0</v>
      </c>
      <c r="R1529" s="51">
        <v>0</v>
      </c>
      <c r="S1529" s="51">
        <v>0</v>
      </c>
      <c r="T1529" s="51">
        <v>0</v>
      </c>
      <c r="U1529" s="279">
        <f t="shared" si="555"/>
        <v>0</v>
      </c>
    </row>
    <row r="1530" spans="1:21" x14ac:dyDescent="0.25">
      <c r="A1530" s="30"/>
      <c r="B1530" s="24" t="s">
        <v>704</v>
      </c>
      <c r="C1530" s="15" t="s">
        <v>293</v>
      </c>
      <c r="D1530" s="51">
        <v>293.40999999999997</v>
      </c>
      <c r="E1530" s="51">
        <v>95.56</v>
      </c>
      <c r="F1530" s="51">
        <v>825.96</v>
      </c>
      <c r="G1530" s="51">
        <v>708.96</v>
      </c>
      <c r="H1530" s="51">
        <v>669.57</v>
      </c>
      <c r="I1530" s="51">
        <v>175.32999999999998</v>
      </c>
      <c r="J1530" s="51">
        <v>0</v>
      </c>
      <c r="K1530" s="60">
        <f t="shared" si="553"/>
        <v>175.32999999999998</v>
      </c>
      <c r="L1530" s="51">
        <v>0</v>
      </c>
      <c r="M1530" s="51">
        <v>175.33</v>
      </c>
      <c r="N1530" s="51">
        <v>0</v>
      </c>
      <c r="O1530" s="51">
        <v>0</v>
      </c>
      <c r="P1530" s="51">
        <v>0</v>
      </c>
      <c r="Q1530" s="51">
        <v>45</v>
      </c>
      <c r="R1530" s="51">
        <v>500</v>
      </c>
      <c r="S1530" s="51">
        <v>250</v>
      </c>
      <c r="T1530" s="51">
        <v>0</v>
      </c>
      <c r="U1530" s="279">
        <f t="shared" si="555"/>
        <v>-2.8421709430404007E-14</v>
      </c>
    </row>
    <row r="1531" spans="1:21" x14ac:dyDescent="0.25">
      <c r="A1531" s="30"/>
      <c r="B1531" s="24" t="s">
        <v>705</v>
      </c>
      <c r="C1531" s="15" t="s">
        <v>294</v>
      </c>
      <c r="D1531" s="51">
        <v>7</v>
      </c>
      <c r="E1531" s="51">
        <v>7</v>
      </c>
      <c r="F1531" s="51">
        <v>11.8</v>
      </c>
      <c r="G1531" s="51">
        <v>12.16</v>
      </c>
      <c r="H1531" s="51">
        <v>0.06</v>
      </c>
      <c r="I1531" s="51">
        <v>5.2</v>
      </c>
      <c r="J1531" s="51">
        <v>0</v>
      </c>
      <c r="K1531" s="60">
        <f t="shared" si="553"/>
        <v>5.2</v>
      </c>
      <c r="L1531" s="51">
        <v>0</v>
      </c>
      <c r="M1531" s="51">
        <v>5.2</v>
      </c>
      <c r="N1531" s="51">
        <v>0</v>
      </c>
      <c r="O1531" s="51">
        <v>0</v>
      </c>
      <c r="P1531" s="51">
        <v>0</v>
      </c>
      <c r="Q1531" s="51">
        <v>0</v>
      </c>
      <c r="R1531" s="51">
        <v>0</v>
      </c>
      <c r="S1531" s="51">
        <v>0</v>
      </c>
      <c r="T1531" s="51">
        <v>0</v>
      </c>
      <c r="U1531" s="279">
        <f t="shared" si="555"/>
        <v>0</v>
      </c>
    </row>
    <row r="1532" spans="1:21" x14ac:dyDescent="0.25">
      <c r="A1532" s="30"/>
      <c r="B1532" s="24" t="s">
        <v>706</v>
      </c>
      <c r="C1532" s="15" t="s">
        <v>550</v>
      </c>
      <c r="D1532" s="51">
        <v>0</v>
      </c>
      <c r="E1532" s="51">
        <v>0</v>
      </c>
      <c r="F1532" s="51">
        <v>0</v>
      </c>
      <c r="G1532" s="51">
        <v>0</v>
      </c>
      <c r="H1532" s="51">
        <v>0</v>
      </c>
      <c r="I1532" s="51">
        <v>0</v>
      </c>
      <c r="J1532" s="51">
        <v>0</v>
      </c>
      <c r="K1532" s="60">
        <f t="shared" si="553"/>
        <v>0</v>
      </c>
      <c r="L1532" s="51">
        <v>0</v>
      </c>
      <c r="M1532" s="51">
        <v>0</v>
      </c>
      <c r="N1532" s="51">
        <v>0</v>
      </c>
      <c r="O1532" s="51">
        <v>0</v>
      </c>
      <c r="P1532" s="51">
        <v>0</v>
      </c>
      <c r="Q1532" s="51">
        <v>0</v>
      </c>
      <c r="R1532" s="51">
        <v>0</v>
      </c>
      <c r="S1532" s="51">
        <v>0</v>
      </c>
      <c r="T1532" s="51">
        <v>0</v>
      </c>
      <c r="U1532" s="279">
        <f t="shared" si="555"/>
        <v>0</v>
      </c>
    </row>
    <row r="1533" spans="1:21" x14ac:dyDescent="0.25">
      <c r="A1533" s="30"/>
      <c r="B1533" s="24" t="s">
        <v>701</v>
      </c>
      <c r="C1533" s="15" t="s">
        <v>295</v>
      </c>
      <c r="D1533" s="51">
        <v>0</v>
      </c>
      <c r="E1533" s="51">
        <v>0</v>
      </c>
      <c r="F1533" s="51">
        <v>0</v>
      </c>
      <c r="G1533" s="51">
        <v>0</v>
      </c>
      <c r="H1533" s="51">
        <v>0</v>
      </c>
      <c r="I1533" s="51">
        <v>0</v>
      </c>
      <c r="J1533" s="51">
        <v>0</v>
      </c>
      <c r="K1533" s="60">
        <f t="shared" si="553"/>
        <v>0</v>
      </c>
      <c r="L1533" s="51">
        <v>0</v>
      </c>
      <c r="M1533" s="51">
        <v>0</v>
      </c>
      <c r="N1533" s="51">
        <v>0</v>
      </c>
      <c r="O1533" s="51">
        <v>0</v>
      </c>
      <c r="P1533" s="51">
        <v>0</v>
      </c>
      <c r="Q1533" s="51">
        <v>0</v>
      </c>
      <c r="R1533" s="51">
        <v>0</v>
      </c>
      <c r="S1533" s="51">
        <v>0</v>
      </c>
      <c r="T1533" s="51">
        <v>0</v>
      </c>
      <c r="U1533" s="279">
        <f t="shared" si="555"/>
        <v>0</v>
      </c>
    </row>
    <row r="1534" spans="1:21" ht="31.5" x14ac:dyDescent="0.25">
      <c r="A1534" s="30"/>
      <c r="B1534" s="24" t="s">
        <v>702</v>
      </c>
      <c r="C1534" s="15" t="s">
        <v>306</v>
      </c>
      <c r="D1534" s="51">
        <v>0</v>
      </c>
      <c r="E1534" s="51">
        <v>0</v>
      </c>
      <c r="F1534" s="51">
        <v>0</v>
      </c>
      <c r="G1534" s="51">
        <v>0</v>
      </c>
      <c r="H1534" s="51">
        <v>-0.86</v>
      </c>
      <c r="I1534" s="51">
        <v>0</v>
      </c>
      <c r="J1534" s="51">
        <v>0</v>
      </c>
      <c r="K1534" s="60">
        <f t="shared" si="553"/>
        <v>0</v>
      </c>
      <c r="L1534" s="51">
        <v>0</v>
      </c>
      <c r="M1534" s="51">
        <v>0</v>
      </c>
      <c r="N1534" s="51">
        <v>0</v>
      </c>
      <c r="O1534" s="51">
        <v>0</v>
      </c>
      <c r="P1534" s="51">
        <v>0</v>
      </c>
      <c r="Q1534" s="51">
        <v>0</v>
      </c>
      <c r="R1534" s="51">
        <v>0</v>
      </c>
      <c r="S1534" s="51">
        <v>0</v>
      </c>
      <c r="T1534" s="51">
        <v>0</v>
      </c>
      <c r="U1534" s="279">
        <f t="shared" si="555"/>
        <v>0</v>
      </c>
    </row>
    <row r="1535" spans="1:21" x14ac:dyDescent="0.25">
      <c r="A1535" s="30" t="s">
        <v>93</v>
      </c>
      <c r="B1535" s="13" t="s">
        <v>122</v>
      </c>
      <c r="C1535" s="18" t="s">
        <v>427</v>
      </c>
      <c r="D1535" s="60">
        <v>340</v>
      </c>
      <c r="E1535" s="60">
        <f>SUM(E1536:E1551)</f>
        <v>202.8</v>
      </c>
      <c r="F1535" s="60">
        <v>132</v>
      </c>
      <c r="G1535" s="60">
        <v>132</v>
      </c>
      <c r="H1535" s="60">
        <f>SUM(H1536:H1551)</f>
        <v>0</v>
      </c>
      <c r="I1535" s="60">
        <v>162</v>
      </c>
      <c r="J1535" s="60">
        <f>SUM(J1536:J1551)</f>
        <v>0</v>
      </c>
      <c r="K1535" s="60">
        <f t="shared" si="553"/>
        <v>162</v>
      </c>
      <c r="L1535" s="60">
        <f t="shared" ref="L1535:T1535" si="577">SUM(L1536:L1551)</f>
        <v>0</v>
      </c>
      <c r="M1535" s="60">
        <f>SUM(M1536:M1551)</f>
        <v>0</v>
      </c>
      <c r="N1535" s="60">
        <f>SUM(N1536:N1551)</f>
        <v>32</v>
      </c>
      <c r="O1535" s="60">
        <f>SUM(O1536:O1551)</f>
        <v>130</v>
      </c>
      <c r="P1535" s="60">
        <f>SUM(P1536:P1551)</f>
        <v>0</v>
      </c>
      <c r="Q1535" s="60">
        <f>SUM(Q1536:Q1551)</f>
        <v>0</v>
      </c>
      <c r="R1535" s="60">
        <f t="shared" si="577"/>
        <v>132</v>
      </c>
      <c r="S1535" s="60">
        <f t="shared" si="577"/>
        <v>132</v>
      </c>
      <c r="T1535" s="60">
        <f t="shared" si="577"/>
        <v>0</v>
      </c>
      <c r="U1535" s="279">
        <f t="shared" si="555"/>
        <v>0</v>
      </c>
    </row>
    <row r="1536" spans="1:21" x14ac:dyDescent="0.25">
      <c r="A1536" s="30"/>
      <c r="B1536" s="24" t="s">
        <v>692</v>
      </c>
      <c r="C1536" s="15" t="s">
        <v>284</v>
      </c>
      <c r="D1536" s="51">
        <v>0</v>
      </c>
      <c r="E1536" s="51">
        <v>0</v>
      </c>
      <c r="F1536" s="51">
        <v>0</v>
      </c>
      <c r="G1536" s="51">
        <v>0</v>
      </c>
      <c r="H1536" s="51">
        <v>0</v>
      </c>
      <c r="I1536" s="51">
        <v>0</v>
      </c>
      <c r="J1536" s="51">
        <v>0</v>
      </c>
      <c r="K1536" s="60">
        <f t="shared" si="553"/>
        <v>0</v>
      </c>
      <c r="L1536" s="51">
        <v>0</v>
      </c>
      <c r="M1536" s="51">
        <v>0</v>
      </c>
      <c r="N1536" s="51">
        <v>0</v>
      </c>
      <c r="O1536" s="51">
        <v>0</v>
      </c>
      <c r="P1536" s="51">
        <v>0</v>
      </c>
      <c r="Q1536" s="51">
        <v>0</v>
      </c>
      <c r="R1536" s="51">
        <v>0</v>
      </c>
      <c r="S1536" s="51">
        <v>0</v>
      </c>
      <c r="T1536" s="51">
        <v>0</v>
      </c>
      <c r="U1536" s="279">
        <f t="shared" si="555"/>
        <v>0</v>
      </c>
    </row>
    <row r="1537" spans="1:21" x14ac:dyDescent="0.25">
      <c r="A1537" s="30"/>
      <c r="B1537" s="24" t="s">
        <v>693</v>
      </c>
      <c r="C1537" s="15" t="s">
        <v>285</v>
      </c>
      <c r="D1537" s="51">
        <v>0</v>
      </c>
      <c r="E1537" s="51">
        <v>0</v>
      </c>
      <c r="F1537" s="51">
        <v>0</v>
      </c>
      <c r="G1537" s="51">
        <v>0</v>
      </c>
      <c r="H1537" s="51">
        <v>0</v>
      </c>
      <c r="I1537" s="51">
        <v>0</v>
      </c>
      <c r="J1537" s="51">
        <v>0</v>
      </c>
      <c r="K1537" s="60">
        <f t="shared" si="553"/>
        <v>0</v>
      </c>
      <c r="L1537" s="51">
        <v>0</v>
      </c>
      <c r="M1537" s="51">
        <v>0</v>
      </c>
      <c r="N1537" s="51">
        <v>0</v>
      </c>
      <c r="O1537" s="51">
        <v>0</v>
      </c>
      <c r="P1537" s="51">
        <v>0</v>
      </c>
      <c r="Q1537" s="51">
        <v>0</v>
      </c>
      <c r="R1537" s="51">
        <v>0</v>
      </c>
      <c r="S1537" s="51">
        <v>0</v>
      </c>
      <c r="T1537" s="51">
        <v>0</v>
      </c>
      <c r="U1537" s="279">
        <f t="shared" si="555"/>
        <v>0</v>
      </c>
    </row>
    <row r="1538" spans="1:21" x14ac:dyDescent="0.25">
      <c r="A1538" s="30"/>
      <c r="B1538" s="24" t="s">
        <v>695</v>
      </c>
      <c r="C1538" s="15" t="s">
        <v>286</v>
      </c>
      <c r="D1538" s="51">
        <v>0</v>
      </c>
      <c r="E1538" s="51">
        <v>0</v>
      </c>
      <c r="F1538" s="51">
        <v>0</v>
      </c>
      <c r="G1538" s="51">
        <v>0</v>
      </c>
      <c r="H1538" s="51">
        <v>0</v>
      </c>
      <c r="I1538" s="51">
        <v>0</v>
      </c>
      <c r="J1538" s="51">
        <v>0</v>
      </c>
      <c r="K1538" s="60">
        <f t="shared" si="553"/>
        <v>0</v>
      </c>
      <c r="L1538" s="51">
        <v>0</v>
      </c>
      <c r="M1538" s="51">
        <v>0</v>
      </c>
      <c r="N1538" s="51">
        <v>0</v>
      </c>
      <c r="O1538" s="51">
        <v>0</v>
      </c>
      <c r="P1538" s="51">
        <v>0</v>
      </c>
      <c r="Q1538" s="51">
        <v>0</v>
      </c>
      <c r="R1538" s="51">
        <v>0</v>
      </c>
      <c r="S1538" s="51">
        <v>0</v>
      </c>
      <c r="T1538" s="51">
        <v>0</v>
      </c>
      <c r="U1538" s="279">
        <f t="shared" si="555"/>
        <v>0</v>
      </c>
    </row>
    <row r="1539" spans="1:21" x14ac:dyDescent="0.25">
      <c r="A1539" s="30"/>
      <c r="B1539" s="24" t="s">
        <v>694</v>
      </c>
      <c r="C1539" s="15" t="s">
        <v>696</v>
      </c>
      <c r="D1539" s="51">
        <v>0</v>
      </c>
      <c r="E1539" s="51">
        <v>0</v>
      </c>
      <c r="F1539" s="51">
        <v>0</v>
      </c>
      <c r="G1539" s="51">
        <v>0</v>
      </c>
      <c r="H1539" s="51">
        <v>0</v>
      </c>
      <c r="I1539" s="51">
        <v>0</v>
      </c>
      <c r="J1539" s="51">
        <v>0</v>
      </c>
      <c r="K1539" s="60">
        <f t="shared" si="553"/>
        <v>0</v>
      </c>
      <c r="L1539" s="51">
        <v>0</v>
      </c>
      <c r="M1539" s="51">
        <v>0</v>
      </c>
      <c r="N1539" s="51">
        <v>0</v>
      </c>
      <c r="O1539" s="51">
        <v>0</v>
      </c>
      <c r="P1539" s="51">
        <v>0</v>
      </c>
      <c r="Q1539" s="51">
        <v>0</v>
      </c>
      <c r="R1539" s="51">
        <v>0</v>
      </c>
      <c r="S1539" s="51">
        <v>0</v>
      </c>
      <c r="T1539" s="51">
        <v>0</v>
      </c>
      <c r="U1539" s="279">
        <f t="shared" si="555"/>
        <v>0</v>
      </c>
    </row>
    <row r="1540" spans="1:21" x14ac:dyDescent="0.25">
      <c r="A1540" s="30"/>
      <c r="B1540" s="24" t="s">
        <v>697</v>
      </c>
      <c r="C1540" s="15" t="s">
        <v>287</v>
      </c>
      <c r="D1540" s="51">
        <v>0</v>
      </c>
      <c r="E1540" s="51">
        <v>0</v>
      </c>
      <c r="F1540" s="51">
        <v>0</v>
      </c>
      <c r="G1540" s="51">
        <v>0</v>
      </c>
      <c r="H1540" s="51">
        <v>0</v>
      </c>
      <c r="I1540" s="51">
        <v>0</v>
      </c>
      <c r="J1540" s="51">
        <v>0</v>
      </c>
      <c r="K1540" s="60">
        <f t="shared" si="553"/>
        <v>0</v>
      </c>
      <c r="L1540" s="51">
        <v>0</v>
      </c>
      <c r="M1540" s="51">
        <v>0</v>
      </c>
      <c r="N1540" s="51">
        <v>0</v>
      </c>
      <c r="O1540" s="51">
        <v>0</v>
      </c>
      <c r="P1540" s="51">
        <v>0</v>
      </c>
      <c r="Q1540" s="51">
        <v>0</v>
      </c>
      <c r="R1540" s="51">
        <v>0</v>
      </c>
      <c r="S1540" s="51">
        <v>0</v>
      </c>
      <c r="T1540" s="51">
        <v>0</v>
      </c>
      <c r="U1540" s="279">
        <f t="shared" si="555"/>
        <v>0</v>
      </c>
    </row>
    <row r="1541" spans="1:21" x14ac:dyDescent="0.25">
      <c r="A1541" s="30"/>
      <c r="B1541" s="24" t="s">
        <v>708</v>
      </c>
      <c r="C1541" s="15" t="s">
        <v>288</v>
      </c>
      <c r="D1541" s="51">
        <v>0</v>
      </c>
      <c r="E1541" s="51">
        <v>0</v>
      </c>
      <c r="F1541" s="51">
        <v>0</v>
      </c>
      <c r="G1541" s="51">
        <v>0</v>
      </c>
      <c r="H1541" s="51">
        <v>0</v>
      </c>
      <c r="I1541" s="51">
        <v>0</v>
      </c>
      <c r="J1541" s="51">
        <v>0</v>
      </c>
      <c r="K1541" s="60">
        <f t="shared" si="553"/>
        <v>0</v>
      </c>
      <c r="L1541" s="51">
        <v>0</v>
      </c>
      <c r="M1541" s="51">
        <v>0</v>
      </c>
      <c r="N1541" s="51">
        <v>0</v>
      </c>
      <c r="O1541" s="51">
        <v>0</v>
      </c>
      <c r="P1541" s="51">
        <v>0</v>
      </c>
      <c r="Q1541" s="51">
        <v>0</v>
      </c>
      <c r="R1541" s="51">
        <v>0</v>
      </c>
      <c r="S1541" s="51">
        <v>0</v>
      </c>
      <c r="T1541" s="51">
        <v>0</v>
      </c>
      <c r="U1541" s="279">
        <f t="shared" si="555"/>
        <v>0</v>
      </c>
    </row>
    <row r="1542" spans="1:21" x14ac:dyDescent="0.25">
      <c r="A1542" s="30"/>
      <c r="B1542" s="24" t="s">
        <v>698</v>
      </c>
      <c r="C1542" s="15" t="s">
        <v>289</v>
      </c>
      <c r="D1542" s="51">
        <v>0</v>
      </c>
      <c r="E1542" s="51">
        <v>0</v>
      </c>
      <c r="F1542" s="51">
        <v>0</v>
      </c>
      <c r="G1542" s="51">
        <v>0</v>
      </c>
      <c r="H1542" s="51">
        <v>0</v>
      </c>
      <c r="I1542" s="51">
        <v>0</v>
      </c>
      <c r="J1542" s="51">
        <v>0</v>
      </c>
      <c r="K1542" s="60">
        <f t="shared" si="553"/>
        <v>0</v>
      </c>
      <c r="L1542" s="51">
        <v>0</v>
      </c>
      <c r="M1542" s="51">
        <v>0</v>
      </c>
      <c r="N1542" s="51">
        <v>0</v>
      </c>
      <c r="O1542" s="51">
        <v>0</v>
      </c>
      <c r="P1542" s="51">
        <v>0</v>
      </c>
      <c r="Q1542" s="51">
        <v>0</v>
      </c>
      <c r="R1542" s="51">
        <v>0</v>
      </c>
      <c r="S1542" s="51">
        <v>0</v>
      </c>
      <c r="T1542" s="51">
        <v>0</v>
      </c>
      <c r="U1542" s="279">
        <f t="shared" si="555"/>
        <v>0</v>
      </c>
    </row>
    <row r="1543" spans="1:21" ht="31.5" x14ac:dyDescent="0.25">
      <c r="A1543" s="30"/>
      <c r="B1543" s="24" t="s">
        <v>703</v>
      </c>
      <c r="C1543" s="15" t="s">
        <v>290</v>
      </c>
      <c r="D1543" s="51">
        <v>0</v>
      </c>
      <c r="E1543" s="51">
        <v>0</v>
      </c>
      <c r="F1543" s="51">
        <v>0</v>
      </c>
      <c r="G1543" s="51">
        <v>0</v>
      </c>
      <c r="H1543" s="51">
        <v>0</v>
      </c>
      <c r="I1543" s="51">
        <v>0</v>
      </c>
      <c r="J1543" s="51">
        <v>0</v>
      </c>
      <c r="K1543" s="60">
        <f t="shared" si="553"/>
        <v>0</v>
      </c>
      <c r="L1543" s="51">
        <v>0</v>
      </c>
      <c r="M1543" s="51">
        <v>0</v>
      </c>
      <c r="N1543" s="51">
        <v>0</v>
      </c>
      <c r="O1543" s="51">
        <v>0</v>
      </c>
      <c r="P1543" s="51">
        <v>0</v>
      </c>
      <c r="Q1543" s="51">
        <v>0</v>
      </c>
      <c r="R1543" s="51">
        <v>0</v>
      </c>
      <c r="S1543" s="51">
        <v>0</v>
      </c>
      <c r="T1543" s="51">
        <v>0</v>
      </c>
      <c r="U1543" s="279">
        <f t="shared" si="555"/>
        <v>0</v>
      </c>
    </row>
    <row r="1544" spans="1:21" x14ac:dyDescent="0.25">
      <c r="A1544" s="30"/>
      <c r="B1544" s="24" t="s">
        <v>699</v>
      </c>
      <c r="C1544" s="15" t="s">
        <v>291</v>
      </c>
      <c r="D1544" s="51">
        <v>0</v>
      </c>
      <c r="E1544" s="51">
        <v>0</v>
      </c>
      <c r="F1544" s="51">
        <v>0</v>
      </c>
      <c r="G1544" s="51">
        <v>0</v>
      </c>
      <c r="H1544" s="51">
        <v>0</v>
      </c>
      <c r="I1544" s="51">
        <v>0</v>
      </c>
      <c r="J1544" s="51">
        <v>0</v>
      </c>
      <c r="K1544" s="60">
        <f t="shared" si="553"/>
        <v>0</v>
      </c>
      <c r="L1544" s="51">
        <v>0</v>
      </c>
      <c r="M1544" s="51">
        <v>0</v>
      </c>
      <c r="N1544" s="51">
        <v>0</v>
      </c>
      <c r="O1544" s="51">
        <v>0</v>
      </c>
      <c r="P1544" s="51">
        <v>0</v>
      </c>
      <c r="Q1544" s="51">
        <v>0</v>
      </c>
      <c r="R1544" s="51">
        <v>0</v>
      </c>
      <c r="S1544" s="51">
        <v>0</v>
      </c>
      <c r="T1544" s="51">
        <v>0</v>
      </c>
      <c r="U1544" s="279">
        <f t="shared" si="555"/>
        <v>0</v>
      </c>
    </row>
    <row r="1545" spans="1:21" ht="31.5" x14ac:dyDescent="0.25">
      <c r="A1545" s="30"/>
      <c r="B1545" s="24" t="s">
        <v>950</v>
      </c>
      <c r="C1545" s="15" t="s">
        <v>949</v>
      </c>
      <c r="D1545" s="187">
        <v>0</v>
      </c>
      <c r="E1545" s="61">
        <v>0</v>
      </c>
      <c r="F1545" s="61">
        <v>0</v>
      </c>
      <c r="G1545" s="61">
        <v>0</v>
      </c>
      <c r="H1545" s="61">
        <v>0</v>
      </c>
      <c r="I1545" s="61">
        <v>0</v>
      </c>
      <c r="J1545" s="61">
        <v>0</v>
      </c>
      <c r="K1545" s="60">
        <f t="shared" si="553"/>
        <v>0</v>
      </c>
      <c r="L1545" s="61">
        <v>0</v>
      </c>
      <c r="M1545" s="61">
        <v>0</v>
      </c>
      <c r="N1545" s="61">
        <v>0</v>
      </c>
      <c r="O1545" s="61">
        <v>0</v>
      </c>
      <c r="P1545" s="61">
        <v>0</v>
      </c>
      <c r="Q1545" s="61">
        <v>0</v>
      </c>
      <c r="R1545" s="61">
        <v>0</v>
      </c>
      <c r="S1545" s="61">
        <v>0</v>
      </c>
      <c r="T1545" s="61">
        <v>0</v>
      </c>
      <c r="U1545" s="279">
        <f t="shared" si="555"/>
        <v>0</v>
      </c>
    </row>
    <row r="1546" spans="1:21" x14ac:dyDescent="0.25">
      <c r="A1546" s="30"/>
      <c r="B1546" s="24" t="s">
        <v>700</v>
      </c>
      <c r="C1546" s="15" t="s">
        <v>292</v>
      </c>
      <c r="D1546" s="51">
        <v>0</v>
      </c>
      <c r="E1546" s="51">
        <v>0</v>
      </c>
      <c r="F1546" s="51">
        <v>0</v>
      </c>
      <c r="G1546" s="51">
        <v>0</v>
      </c>
      <c r="H1546" s="51">
        <v>0</v>
      </c>
      <c r="I1546" s="51">
        <v>0</v>
      </c>
      <c r="J1546" s="51">
        <v>0</v>
      </c>
      <c r="K1546" s="60">
        <f t="shared" si="553"/>
        <v>0</v>
      </c>
      <c r="L1546" s="51">
        <v>0</v>
      </c>
      <c r="M1546" s="51">
        <v>0</v>
      </c>
      <c r="N1546" s="51">
        <v>0</v>
      </c>
      <c r="O1546" s="51">
        <v>0</v>
      </c>
      <c r="P1546" s="51">
        <v>0</v>
      </c>
      <c r="Q1546" s="51">
        <v>0</v>
      </c>
      <c r="R1546" s="51">
        <v>0</v>
      </c>
      <c r="S1546" s="51">
        <v>0</v>
      </c>
      <c r="T1546" s="51">
        <v>0</v>
      </c>
      <c r="U1546" s="279">
        <f t="shared" si="555"/>
        <v>0</v>
      </c>
    </row>
    <row r="1547" spans="1:21" x14ac:dyDescent="0.25">
      <c r="A1547" s="30"/>
      <c r="B1547" s="24" t="s">
        <v>704</v>
      </c>
      <c r="C1547" s="15" t="s">
        <v>293</v>
      </c>
      <c r="D1547" s="51">
        <v>340</v>
      </c>
      <c r="E1547" s="51">
        <v>202.8</v>
      </c>
      <c r="F1547" s="51">
        <v>132</v>
      </c>
      <c r="G1547" s="51">
        <v>132</v>
      </c>
      <c r="H1547" s="51">
        <v>0</v>
      </c>
      <c r="I1547" s="51">
        <v>162</v>
      </c>
      <c r="J1547" s="51">
        <v>0</v>
      </c>
      <c r="K1547" s="60">
        <f t="shared" ref="K1547:K1610" si="578">+I1547+J1547</f>
        <v>162</v>
      </c>
      <c r="L1547" s="51">
        <v>0</v>
      </c>
      <c r="M1547" s="51">
        <v>0</v>
      </c>
      <c r="N1547" s="51">
        <v>32</v>
      </c>
      <c r="O1547" s="51">
        <v>130</v>
      </c>
      <c r="P1547" s="51">
        <v>0</v>
      </c>
      <c r="Q1547" s="51">
        <f>100-100</f>
        <v>0</v>
      </c>
      <c r="R1547" s="51">
        <v>132</v>
      </c>
      <c r="S1547" s="51">
        <v>132</v>
      </c>
      <c r="T1547" s="51">
        <v>0</v>
      </c>
      <c r="U1547" s="279">
        <f t="shared" ref="U1547:U1610" si="579">+K1547-M1547-N1547-O1547-P1547</f>
        <v>0</v>
      </c>
    </row>
    <row r="1548" spans="1:21" x14ac:dyDescent="0.25">
      <c r="A1548" s="30"/>
      <c r="B1548" s="24" t="s">
        <v>705</v>
      </c>
      <c r="C1548" s="15" t="s">
        <v>294</v>
      </c>
      <c r="D1548" s="51">
        <v>0</v>
      </c>
      <c r="E1548" s="51">
        <v>0</v>
      </c>
      <c r="F1548" s="51">
        <v>0</v>
      </c>
      <c r="G1548" s="51">
        <v>0</v>
      </c>
      <c r="H1548" s="51">
        <v>0</v>
      </c>
      <c r="I1548" s="51">
        <v>0</v>
      </c>
      <c r="J1548" s="51">
        <v>0</v>
      </c>
      <c r="K1548" s="60">
        <f t="shared" si="578"/>
        <v>0</v>
      </c>
      <c r="L1548" s="51">
        <v>0</v>
      </c>
      <c r="M1548" s="51">
        <v>0</v>
      </c>
      <c r="N1548" s="51">
        <v>0</v>
      </c>
      <c r="O1548" s="51">
        <v>0</v>
      </c>
      <c r="P1548" s="51">
        <v>0</v>
      </c>
      <c r="Q1548" s="51">
        <v>0</v>
      </c>
      <c r="R1548" s="51">
        <v>0</v>
      </c>
      <c r="S1548" s="51">
        <v>0</v>
      </c>
      <c r="T1548" s="51">
        <v>0</v>
      </c>
      <c r="U1548" s="279">
        <f t="shared" si="579"/>
        <v>0</v>
      </c>
    </row>
    <row r="1549" spans="1:21" x14ac:dyDescent="0.25">
      <c r="A1549" s="30"/>
      <c r="B1549" s="24" t="s">
        <v>706</v>
      </c>
      <c r="C1549" s="15" t="s">
        <v>550</v>
      </c>
      <c r="D1549" s="51">
        <v>0</v>
      </c>
      <c r="E1549" s="51">
        <v>0</v>
      </c>
      <c r="F1549" s="51">
        <v>0</v>
      </c>
      <c r="G1549" s="51">
        <v>0</v>
      </c>
      <c r="H1549" s="51">
        <v>0</v>
      </c>
      <c r="I1549" s="51">
        <v>0</v>
      </c>
      <c r="J1549" s="51">
        <v>0</v>
      </c>
      <c r="K1549" s="60">
        <f t="shared" si="578"/>
        <v>0</v>
      </c>
      <c r="L1549" s="51">
        <v>0</v>
      </c>
      <c r="M1549" s="51">
        <v>0</v>
      </c>
      <c r="N1549" s="51">
        <v>0</v>
      </c>
      <c r="O1549" s="51">
        <v>0</v>
      </c>
      <c r="P1549" s="51">
        <v>0</v>
      </c>
      <c r="Q1549" s="51">
        <v>0</v>
      </c>
      <c r="R1549" s="51">
        <v>0</v>
      </c>
      <c r="S1549" s="51">
        <v>0</v>
      </c>
      <c r="T1549" s="51">
        <v>0</v>
      </c>
      <c r="U1549" s="279">
        <f t="shared" si="579"/>
        <v>0</v>
      </c>
    </row>
    <row r="1550" spans="1:21" x14ac:dyDescent="0.25">
      <c r="A1550" s="30"/>
      <c r="B1550" s="24" t="s">
        <v>701</v>
      </c>
      <c r="C1550" s="15" t="s">
        <v>295</v>
      </c>
      <c r="D1550" s="51">
        <v>0</v>
      </c>
      <c r="E1550" s="51">
        <v>0</v>
      </c>
      <c r="F1550" s="51">
        <v>0</v>
      </c>
      <c r="G1550" s="51">
        <v>0</v>
      </c>
      <c r="H1550" s="51">
        <v>0</v>
      </c>
      <c r="I1550" s="51">
        <v>0</v>
      </c>
      <c r="J1550" s="51">
        <v>0</v>
      </c>
      <c r="K1550" s="60">
        <f t="shared" si="578"/>
        <v>0</v>
      </c>
      <c r="L1550" s="51">
        <v>0</v>
      </c>
      <c r="M1550" s="51">
        <v>0</v>
      </c>
      <c r="N1550" s="51">
        <v>0</v>
      </c>
      <c r="O1550" s="51">
        <v>0</v>
      </c>
      <c r="P1550" s="51">
        <v>0</v>
      </c>
      <c r="Q1550" s="51">
        <v>0</v>
      </c>
      <c r="R1550" s="51">
        <v>0</v>
      </c>
      <c r="S1550" s="51">
        <v>0</v>
      </c>
      <c r="T1550" s="51">
        <v>0</v>
      </c>
      <c r="U1550" s="279">
        <f t="shared" si="579"/>
        <v>0</v>
      </c>
    </row>
    <row r="1551" spans="1:21" ht="31.5" x14ac:dyDescent="0.25">
      <c r="A1551" s="30"/>
      <c r="B1551" s="24" t="s">
        <v>702</v>
      </c>
      <c r="C1551" s="15" t="s">
        <v>306</v>
      </c>
      <c r="D1551" s="51">
        <v>0</v>
      </c>
      <c r="E1551" s="51">
        <v>0</v>
      </c>
      <c r="F1551" s="51">
        <v>0</v>
      </c>
      <c r="G1551" s="51">
        <v>0</v>
      </c>
      <c r="H1551" s="51">
        <v>0</v>
      </c>
      <c r="I1551" s="51">
        <v>0</v>
      </c>
      <c r="J1551" s="51">
        <v>0</v>
      </c>
      <c r="K1551" s="60">
        <f t="shared" si="578"/>
        <v>0</v>
      </c>
      <c r="L1551" s="51">
        <v>0</v>
      </c>
      <c r="M1551" s="51">
        <v>0</v>
      </c>
      <c r="N1551" s="51">
        <v>0</v>
      </c>
      <c r="O1551" s="51">
        <v>0</v>
      </c>
      <c r="P1551" s="51">
        <v>0</v>
      </c>
      <c r="Q1551" s="51">
        <v>0</v>
      </c>
      <c r="R1551" s="51">
        <v>0</v>
      </c>
      <c r="S1551" s="51">
        <v>0</v>
      </c>
      <c r="T1551" s="51">
        <v>0</v>
      </c>
      <c r="U1551" s="279">
        <f t="shared" si="579"/>
        <v>0</v>
      </c>
    </row>
    <row r="1552" spans="1:21" ht="47.25" x14ac:dyDescent="0.25">
      <c r="A1552" s="30" t="s">
        <v>94</v>
      </c>
      <c r="B1552" s="13" t="s">
        <v>269</v>
      </c>
      <c r="C1552" s="18" t="s">
        <v>427</v>
      </c>
      <c r="D1552" s="60">
        <v>4287.29</v>
      </c>
      <c r="E1552" s="60">
        <f t="shared" ref="E1552:E1568" si="580">+E1569+E1603+E1654</f>
        <v>2670.02</v>
      </c>
      <c r="F1552" s="60">
        <v>1978.21</v>
      </c>
      <c r="G1552" s="60">
        <v>1979.79</v>
      </c>
      <c r="H1552" s="60">
        <f t="shared" ref="H1552:J1568" si="581">+H1569+H1603+H1654</f>
        <v>694.21</v>
      </c>
      <c r="I1552" s="60">
        <v>2346.9</v>
      </c>
      <c r="J1552" s="60">
        <f t="shared" si="581"/>
        <v>0</v>
      </c>
      <c r="K1552" s="60">
        <f t="shared" si="578"/>
        <v>2346.9</v>
      </c>
      <c r="L1552" s="60">
        <f t="shared" ref="L1552:T1552" si="582">+L1569+L1603+L1654</f>
        <v>0</v>
      </c>
      <c r="M1552" s="60">
        <f t="shared" si="582"/>
        <v>502.52</v>
      </c>
      <c r="N1552" s="60">
        <f t="shared" si="582"/>
        <v>1307.6599999999999</v>
      </c>
      <c r="O1552" s="60">
        <f t="shared" si="582"/>
        <v>285.5</v>
      </c>
      <c r="P1552" s="60">
        <f t="shared" si="582"/>
        <v>251.22</v>
      </c>
      <c r="Q1552" s="60">
        <f t="shared" si="582"/>
        <v>0</v>
      </c>
      <c r="R1552" s="60">
        <f t="shared" si="582"/>
        <v>287.62</v>
      </c>
      <c r="S1552" s="60">
        <f t="shared" si="582"/>
        <v>101.88</v>
      </c>
      <c r="T1552" s="60">
        <f t="shared" si="582"/>
        <v>17.11</v>
      </c>
      <c r="U1552" s="279">
        <f t="shared" si="579"/>
        <v>2.5579538487363607E-13</v>
      </c>
    </row>
    <row r="1553" spans="1:21" x14ac:dyDescent="0.25">
      <c r="A1553" s="30"/>
      <c r="B1553" s="24" t="s">
        <v>692</v>
      </c>
      <c r="C1553" s="15" t="s">
        <v>284</v>
      </c>
      <c r="D1553" s="60">
        <v>0</v>
      </c>
      <c r="E1553" s="60">
        <f t="shared" si="580"/>
        <v>0</v>
      </c>
      <c r="F1553" s="60">
        <v>0</v>
      </c>
      <c r="G1553" s="60">
        <v>0</v>
      </c>
      <c r="H1553" s="60">
        <f t="shared" si="581"/>
        <v>0</v>
      </c>
      <c r="I1553" s="60">
        <v>0</v>
      </c>
      <c r="J1553" s="60">
        <f t="shared" si="581"/>
        <v>0</v>
      </c>
      <c r="K1553" s="60">
        <f t="shared" si="578"/>
        <v>0</v>
      </c>
      <c r="L1553" s="60">
        <f t="shared" ref="L1553:T1553" si="583">+L1570+L1604+L1655</f>
        <v>0</v>
      </c>
      <c r="M1553" s="60">
        <f t="shared" si="583"/>
        <v>0</v>
      </c>
      <c r="N1553" s="60">
        <f t="shared" si="583"/>
        <v>0</v>
      </c>
      <c r="O1553" s="60">
        <f t="shared" si="583"/>
        <v>0</v>
      </c>
      <c r="P1553" s="60">
        <f t="shared" si="583"/>
        <v>0</v>
      </c>
      <c r="Q1553" s="60">
        <f t="shared" si="583"/>
        <v>0</v>
      </c>
      <c r="R1553" s="60">
        <f t="shared" si="583"/>
        <v>0</v>
      </c>
      <c r="S1553" s="60">
        <f t="shared" si="583"/>
        <v>0</v>
      </c>
      <c r="T1553" s="60">
        <f t="shared" si="583"/>
        <v>0</v>
      </c>
      <c r="U1553" s="279">
        <f t="shared" si="579"/>
        <v>0</v>
      </c>
    </row>
    <row r="1554" spans="1:21" x14ac:dyDescent="0.25">
      <c r="A1554" s="30"/>
      <c r="B1554" s="24" t="s">
        <v>693</v>
      </c>
      <c r="C1554" s="15" t="s">
        <v>285</v>
      </c>
      <c r="D1554" s="60">
        <v>0</v>
      </c>
      <c r="E1554" s="60">
        <f t="shared" si="580"/>
        <v>0</v>
      </c>
      <c r="F1554" s="60">
        <v>0</v>
      </c>
      <c r="G1554" s="60">
        <v>0</v>
      </c>
      <c r="H1554" s="60">
        <f t="shared" si="581"/>
        <v>0</v>
      </c>
      <c r="I1554" s="60">
        <v>0</v>
      </c>
      <c r="J1554" s="60">
        <f t="shared" si="581"/>
        <v>0</v>
      </c>
      <c r="K1554" s="60">
        <f t="shared" si="578"/>
        <v>0</v>
      </c>
      <c r="L1554" s="60">
        <f t="shared" ref="L1554:T1554" si="584">+L1571+L1605+L1656</f>
        <v>0</v>
      </c>
      <c r="M1554" s="60">
        <f t="shared" si="584"/>
        <v>0</v>
      </c>
      <c r="N1554" s="60">
        <f t="shared" si="584"/>
        <v>0</v>
      </c>
      <c r="O1554" s="60">
        <f t="shared" si="584"/>
        <v>0</v>
      </c>
      <c r="P1554" s="60">
        <f t="shared" si="584"/>
        <v>0</v>
      </c>
      <c r="Q1554" s="60">
        <f t="shared" si="584"/>
        <v>0</v>
      </c>
      <c r="R1554" s="60">
        <f t="shared" si="584"/>
        <v>0</v>
      </c>
      <c r="S1554" s="60">
        <f t="shared" si="584"/>
        <v>0</v>
      </c>
      <c r="T1554" s="60">
        <f t="shared" si="584"/>
        <v>0</v>
      </c>
      <c r="U1554" s="279">
        <f t="shared" si="579"/>
        <v>0</v>
      </c>
    </row>
    <row r="1555" spans="1:21" x14ac:dyDescent="0.25">
      <c r="A1555" s="30"/>
      <c r="B1555" s="24" t="s">
        <v>695</v>
      </c>
      <c r="C1555" s="15" t="s">
        <v>286</v>
      </c>
      <c r="D1555" s="60">
        <v>0</v>
      </c>
      <c r="E1555" s="60">
        <f t="shared" si="580"/>
        <v>0</v>
      </c>
      <c r="F1555" s="60">
        <v>0</v>
      </c>
      <c r="G1555" s="60">
        <v>0</v>
      </c>
      <c r="H1555" s="60">
        <f t="shared" si="581"/>
        <v>0</v>
      </c>
      <c r="I1555" s="60">
        <v>0</v>
      </c>
      <c r="J1555" s="60">
        <f t="shared" si="581"/>
        <v>0</v>
      </c>
      <c r="K1555" s="60">
        <f t="shared" si="578"/>
        <v>0</v>
      </c>
      <c r="L1555" s="60">
        <f t="shared" ref="L1555:T1555" si="585">+L1572+L1606+L1657</f>
        <v>0</v>
      </c>
      <c r="M1555" s="60">
        <f t="shared" si="585"/>
        <v>0</v>
      </c>
      <c r="N1555" s="60">
        <f t="shared" si="585"/>
        <v>0</v>
      </c>
      <c r="O1555" s="60">
        <f t="shared" si="585"/>
        <v>0</v>
      </c>
      <c r="P1555" s="60">
        <f t="shared" si="585"/>
        <v>0</v>
      </c>
      <c r="Q1555" s="60">
        <f t="shared" si="585"/>
        <v>0</v>
      </c>
      <c r="R1555" s="60">
        <f t="shared" si="585"/>
        <v>0</v>
      </c>
      <c r="S1555" s="60">
        <f t="shared" si="585"/>
        <v>0</v>
      </c>
      <c r="T1555" s="60">
        <f t="shared" si="585"/>
        <v>0</v>
      </c>
      <c r="U1555" s="279">
        <f t="shared" si="579"/>
        <v>0</v>
      </c>
    </row>
    <row r="1556" spans="1:21" x14ac:dyDescent="0.25">
      <c r="A1556" s="30"/>
      <c r="B1556" s="24" t="s">
        <v>694</v>
      </c>
      <c r="C1556" s="15" t="s">
        <v>696</v>
      </c>
      <c r="D1556" s="60">
        <v>0</v>
      </c>
      <c r="E1556" s="60">
        <f t="shared" si="580"/>
        <v>0</v>
      </c>
      <c r="F1556" s="60">
        <v>0</v>
      </c>
      <c r="G1556" s="60">
        <v>0</v>
      </c>
      <c r="H1556" s="60">
        <f t="shared" si="581"/>
        <v>0</v>
      </c>
      <c r="I1556" s="60">
        <v>0</v>
      </c>
      <c r="J1556" s="60">
        <f t="shared" si="581"/>
        <v>0</v>
      </c>
      <c r="K1556" s="60">
        <f t="shared" si="578"/>
        <v>0</v>
      </c>
      <c r="L1556" s="60">
        <f t="shared" ref="L1556:T1556" si="586">+L1573+L1607+L1658</f>
        <v>0</v>
      </c>
      <c r="M1556" s="60">
        <f t="shared" si="586"/>
        <v>0</v>
      </c>
      <c r="N1556" s="60">
        <f t="shared" si="586"/>
        <v>0</v>
      </c>
      <c r="O1556" s="60">
        <f t="shared" si="586"/>
        <v>0</v>
      </c>
      <c r="P1556" s="60">
        <f t="shared" si="586"/>
        <v>0</v>
      </c>
      <c r="Q1556" s="60">
        <f t="shared" si="586"/>
        <v>0</v>
      </c>
      <c r="R1556" s="60">
        <f t="shared" si="586"/>
        <v>0</v>
      </c>
      <c r="S1556" s="60">
        <f t="shared" si="586"/>
        <v>0</v>
      </c>
      <c r="T1556" s="60">
        <f t="shared" si="586"/>
        <v>0</v>
      </c>
      <c r="U1556" s="279">
        <f t="shared" si="579"/>
        <v>0</v>
      </c>
    </row>
    <row r="1557" spans="1:21" x14ac:dyDescent="0.25">
      <c r="A1557" s="30"/>
      <c r="B1557" s="24" t="s">
        <v>697</v>
      </c>
      <c r="C1557" s="15" t="s">
        <v>287</v>
      </c>
      <c r="D1557" s="60">
        <v>0</v>
      </c>
      <c r="E1557" s="60">
        <f t="shared" si="580"/>
        <v>0</v>
      </c>
      <c r="F1557" s="60">
        <v>0</v>
      </c>
      <c r="G1557" s="60">
        <v>0</v>
      </c>
      <c r="H1557" s="60">
        <f t="shared" si="581"/>
        <v>0</v>
      </c>
      <c r="I1557" s="60">
        <v>0</v>
      </c>
      <c r="J1557" s="60">
        <f t="shared" si="581"/>
        <v>0</v>
      </c>
      <c r="K1557" s="60">
        <f t="shared" si="578"/>
        <v>0</v>
      </c>
      <c r="L1557" s="60">
        <f t="shared" ref="L1557:T1557" si="587">+L1574+L1608+L1659</f>
        <v>0</v>
      </c>
      <c r="M1557" s="60">
        <f t="shared" si="587"/>
        <v>0</v>
      </c>
      <c r="N1557" s="60">
        <f t="shared" si="587"/>
        <v>0</v>
      </c>
      <c r="O1557" s="60">
        <f t="shared" si="587"/>
        <v>0</v>
      </c>
      <c r="P1557" s="60">
        <f t="shared" si="587"/>
        <v>0</v>
      </c>
      <c r="Q1557" s="60">
        <f t="shared" si="587"/>
        <v>0</v>
      </c>
      <c r="R1557" s="60">
        <f t="shared" si="587"/>
        <v>0</v>
      </c>
      <c r="S1557" s="60">
        <f t="shared" si="587"/>
        <v>0</v>
      </c>
      <c r="T1557" s="60">
        <f t="shared" si="587"/>
        <v>0</v>
      </c>
      <c r="U1557" s="279">
        <f t="shared" si="579"/>
        <v>0</v>
      </c>
    </row>
    <row r="1558" spans="1:21" x14ac:dyDescent="0.25">
      <c r="A1558" s="30"/>
      <c r="B1558" s="24" t="s">
        <v>708</v>
      </c>
      <c r="C1558" s="15" t="s">
        <v>288</v>
      </c>
      <c r="D1558" s="60">
        <v>0</v>
      </c>
      <c r="E1558" s="60">
        <f t="shared" si="580"/>
        <v>0</v>
      </c>
      <c r="F1558" s="60">
        <v>0</v>
      </c>
      <c r="G1558" s="60">
        <v>0</v>
      </c>
      <c r="H1558" s="60">
        <f t="shared" si="581"/>
        <v>0</v>
      </c>
      <c r="I1558" s="60">
        <v>0</v>
      </c>
      <c r="J1558" s="60">
        <f t="shared" si="581"/>
        <v>0</v>
      </c>
      <c r="K1558" s="60">
        <f t="shared" si="578"/>
        <v>0</v>
      </c>
      <c r="L1558" s="60">
        <f t="shared" ref="L1558:T1558" si="588">+L1575+L1609+L1660</f>
        <v>0</v>
      </c>
      <c r="M1558" s="60">
        <f t="shared" si="588"/>
        <v>0</v>
      </c>
      <c r="N1558" s="60">
        <f t="shared" si="588"/>
        <v>0</v>
      </c>
      <c r="O1558" s="60">
        <f t="shared" si="588"/>
        <v>0</v>
      </c>
      <c r="P1558" s="60">
        <f t="shared" si="588"/>
        <v>0</v>
      </c>
      <c r="Q1558" s="60">
        <f t="shared" si="588"/>
        <v>0</v>
      </c>
      <c r="R1558" s="60">
        <f t="shared" si="588"/>
        <v>0</v>
      </c>
      <c r="S1558" s="60">
        <f t="shared" si="588"/>
        <v>0</v>
      </c>
      <c r="T1558" s="60">
        <f t="shared" si="588"/>
        <v>0</v>
      </c>
      <c r="U1558" s="279">
        <f t="shared" si="579"/>
        <v>0</v>
      </c>
    </row>
    <row r="1559" spans="1:21" x14ac:dyDescent="0.25">
      <c r="A1559" s="30"/>
      <c r="B1559" s="24" t="s">
        <v>698</v>
      </c>
      <c r="C1559" s="15" t="s">
        <v>289</v>
      </c>
      <c r="D1559" s="60">
        <v>0</v>
      </c>
      <c r="E1559" s="60">
        <f t="shared" si="580"/>
        <v>0</v>
      </c>
      <c r="F1559" s="60">
        <v>0</v>
      </c>
      <c r="G1559" s="60">
        <v>0</v>
      </c>
      <c r="H1559" s="60">
        <f t="shared" si="581"/>
        <v>0</v>
      </c>
      <c r="I1559" s="60">
        <v>0</v>
      </c>
      <c r="J1559" s="60">
        <f t="shared" si="581"/>
        <v>0</v>
      </c>
      <c r="K1559" s="60">
        <f t="shared" si="578"/>
        <v>0</v>
      </c>
      <c r="L1559" s="60">
        <f t="shared" ref="L1559:T1559" si="589">+L1576+L1610+L1661</f>
        <v>0</v>
      </c>
      <c r="M1559" s="60">
        <f t="shared" si="589"/>
        <v>0</v>
      </c>
      <c r="N1559" s="60">
        <f t="shared" si="589"/>
        <v>0</v>
      </c>
      <c r="O1559" s="60">
        <f t="shared" si="589"/>
        <v>0</v>
      </c>
      <c r="P1559" s="60">
        <f t="shared" si="589"/>
        <v>0</v>
      </c>
      <c r="Q1559" s="60">
        <f t="shared" si="589"/>
        <v>0</v>
      </c>
      <c r="R1559" s="60">
        <f t="shared" si="589"/>
        <v>0</v>
      </c>
      <c r="S1559" s="60">
        <f t="shared" si="589"/>
        <v>0</v>
      </c>
      <c r="T1559" s="60">
        <f t="shared" si="589"/>
        <v>0</v>
      </c>
      <c r="U1559" s="279">
        <f t="shared" si="579"/>
        <v>0</v>
      </c>
    </row>
    <row r="1560" spans="1:21" ht="31.5" x14ac:dyDescent="0.25">
      <c r="A1560" s="30"/>
      <c r="B1560" s="24" t="s">
        <v>703</v>
      </c>
      <c r="C1560" s="15" t="s">
        <v>290</v>
      </c>
      <c r="D1560" s="60">
        <v>3523.16</v>
      </c>
      <c r="E1560" s="60">
        <f t="shared" si="580"/>
        <v>2504.65</v>
      </c>
      <c r="F1560" s="60">
        <v>465.22</v>
      </c>
      <c r="G1560" s="60">
        <v>465.22</v>
      </c>
      <c r="H1560" s="60">
        <f t="shared" si="581"/>
        <v>141.82</v>
      </c>
      <c r="I1560" s="60">
        <v>0</v>
      </c>
      <c r="J1560" s="60">
        <f t="shared" si="581"/>
        <v>0</v>
      </c>
      <c r="K1560" s="60">
        <f t="shared" si="578"/>
        <v>0</v>
      </c>
      <c r="L1560" s="60">
        <f t="shared" ref="L1560:T1560" si="590">+L1577+L1611+L1662</f>
        <v>0</v>
      </c>
      <c r="M1560" s="60">
        <f t="shared" si="590"/>
        <v>0</v>
      </c>
      <c r="N1560" s="60">
        <f t="shared" si="590"/>
        <v>0</v>
      </c>
      <c r="O1560" s="60">
        <f t="shared" si="590"/>
        <v>0</v>
      </c>
      <c r="P1560" s="60">
        <f t="shared" si="590"/>
        <v>0</v>
      </c>
      <c r="Q1560" s="60">
        <f t="shared" si="590"/>
        <v>0</v>
      </c>
      <c r="R1560" s="60">
        <f t="shared" si="590"/>
        <v>0</v>
      </c>
      <c r="S1560" s="60">
        <f t="shared" si="590"/>
        <v>0</v>
      </c>
      <c r="T1560" s="60">
        <f t="shared" si="590"/>
        <v>0</v>
      </c>
      <c r="U1560" s="279">
        <f t="shared" si="579"/>
        <v>0</v>
      </c>
    </row>
    <row r="1561" spans="1:21" x14ac:dyDescent="0.25">
      <c r="A1561" s="30"/>
      <c r="B1561" s="24" t="s">
        <v>699</v>
      </c>
      <c r="C1561" s="15" t="s">
        <v>291</v>
      </c>
      <c r="D1561" s="60">
        <v>0</v>
      </c>
      <c r="E1561" s="60">
        <f t="shared" si="580"/>
        <v>0</v>
      </c>
      <c r="F1561" s="60">
        <v>0</v>
      </c>
      <c r="G1561" s="60">
        <v>0</v>
      </c>
      <c r="H1561" s="60">
        <f t="shared" si="581"/>
        <v>0</v>
      </c>
      <c r="I1561" s="60">
        <v>0</v>
      </c>
      <c r="J1561" s="60">
        <f t="shared" si="581"/>
        <v>0</v>
      </c>
      <c r="K1561" s="60">
        <f t="shared" si="578"/>
        <v>0</v>
      </c>
      <c r="L1561" s="60">
        <f t="shared" ref="L1561:T1561" si="591">+L1578+L1612+L1663</f>
        <v>0</v>
      </c>
      <c r="M1561" s="60">
        <f t="shared" si="591"/>
        <v>0</v>
      </c>
      <c r="N1561" s="60">
        <f t="shared" si="591"/>
        <v>0</v>
      </c>
      <c r="O1561" s="60">
        <f t="shared" si="591"/>
        <v>0</v>
      </c>
      <c r="P1561" s="60">
        <f t="shared" si="591"/>
        <v>0</v>
      </c>
      <c r="Q1561" s="60">
        <f t="shared" si="591"/>
        <v>0</v>
      </c>
      <c r="R1561" s="60">
        <f t="shared" si="591"/>
        <v>0</v>
      </c>
      <c r="S1561" s="60">
        <f t="shared" si="591"/>
        <v>0</v>
      </c>
      <c r="T1561" s="60">
        <f t="shared" si="591"/>
        <v>0</v>
      </c>
      <c r="U1561" s="279">
        <f t="shared" si="579"/>
        <v>0</v>
      </c>
    </row>
    <row r="1562" spans="1:21" ht="31.5" x14ac:dyDescent="0.25">
      <c r="A1562" s="30"/>
      <c r="B1562" s="24" t="s">
        <v>950</v>
      </c>
      <c r="C1562" s="15" t="s">
        <v>949</v>
      </c>
      <c r="D1562" s="187">
        <v>764.13</v>
      </c>
      <c r="E1562" s="60">
        <f t="shared" si="580"/>
        <v>165.37</v>
      </c>
      <c r="F1562" s="60">
        <v>1512.99</v>
      </c>
      <c r="G1562" s="60">
        <v>1514.57</v>
      </c>
      <c r="H1562" s="60">
        <f t="shared" si="581"/>
        <v>552.39</v>
      </c>
      <c r="I1562" s="60">
        <v>2346.9</v>
      </c>
      <c r="J1562" s="60">
        <f t="shared" si="581"/>
        <v>0</v>
      </c>
      <c r="K1562" s="60">
        <f t="shared" si="578"/>
        <v>2346.9</v>
      </c>
      <c r="L1562" s="60">
        <f t="shared" ref="L1562:T1562" si="592">+L1579+L1613+L1664</f>
        <v>0</v>
      </c>
      <c r="M1562" s="60">
        <f t="shared" si="592"/>
        <v>502.52</v>
      </c>
      <c r="N1562" s="60">
        <f t="shared" si="592"/>
        <v>1307.6599999999999</v>
      </c>
      <c r="O1562" s="60">
        <f t="shared" si="592"/>
        <v>285.5</v>
      </c>
      <c r="P1562" s="60">
        <f t="shared" si="592"/>
        <v>251.22</v>
      </c>
      <c r="Q1562" s="60">
        <f t="shared" si="592"/>
        <v>0</v>
      </c>
      <c r="R1562" s="60">
        <f t="shared" si="592"/>
        <v>287.62</v>
      </c>
      <c r="S1562" s="60">
        <f t="shared" si="592"/>
        <v>101.88</v>
      </c>
      <c r="T1562" s="60">
        <f t="shared" si="592"/>
        <v>17.11</v>
      </c>
      <c r="U1562" s="279">
        <f t="shared" si="579"/>
        <v>2.5579538487363607E-13</v>
      </c>
    </row>
    <row r="1563" spans="1:21" x14ac:dyDescent="0.25">
      <c r="A1563" s="30"/>
      <c r="B1563" s="24" t="s">
        <v>700</v>
      </c>
      <c r="C1563" s="15" t="s">
        <v>292</v>
      </c>
      <c r="D1563" s="60">
        <v>0</v>
      </c>
      <c r="E1563" s="60">
        <f t="shared" si="580"/>
        <v>0</v>
      </c>
      <c r="F1563" s="60">
        <v>0</v>
      </c>
      <c r="G1563" s="60">
        <v>0</v>
      </c>
      <c r="H1563" s="60">
        <f t="shared" si="581"/>
        <v>0</v>
      </c>
      <c r="I1563" s="60">
        <v>0</v>
      </c>
      <c r="J1563" s="60">
        <f t="shared" si="581"/>
        <v>0</v>
      </c>
      <c r="K1563" s="60">
        <f t="shared" si="578"/>
        <v>0</v>
      </c>
      <c r="L1563" s="60">
        <f t="shared" ref="L1563:T1563" si="593">+L1580+L1614+L1665</f>
        <v>0</v>
      </c>
      <c r="M1563" s="60">
        <f t="shared" si="593"/>
        <v>0</v>
      </c>
      <c r="N1563" s="60">
        <f t="shared" si="593"/>
        <v>0</v>
      </c>
      <c r="O1563" s="60">
        <f t="shared" si="593"/>
        <v>0</v>
      </c>
      <c r="P1563" s="60">
        <f t="shared" si="593"/>
        <v>0</v>
      </c>
      <c r="Q1563" s="60">
        <f t="shared" si="593"/>
        <v>0</v>
      </c>
      <c r="R1563" s="60">
        <f t="shared" si="593"/>
        <v>0</v>
      </c>
      <c r="S1563" s="60">
        <f t="shared" si="593"/>
        <v>0</v>
      </c>
      <c r="T1563" s="60">
        <f t="shared" si="593"/>
        <v>0</v>
      </c>
      <c r="U1563" s="279">
        <f t="shared" si="579"/>
        <v>0</v>
      </c>
    </row>
    <row r="1564" spans="1:21" x14ac:dyDescent="0.25">
      <c r="A1564" s="30"/>
      <c r="B1564" s="24" t="s">
        <v>704</v>
      </c>
      <c r="C1564" s="15" t="s">
        <v>293</v>
      </c>
      <c r="D1564" s="60">
        <v>0</v>
      </c>
      <c r="E1564" s="60">
        <f t="shared" si="580"/>
        <v>0</v>
      </c>
      <c r="F1564" s="60">
        <v>0</v>
      </c>
      <c r="G1564" s="60">
        <v>0</v>
      </c>
      <c r="H1564" s="60">
        <f t="shared" si="581"/>
        <v>0</v>
      </c>
      <c r="I1564" s="60">
        <v>0</v>
      </c>
      <c r="J1564" s="60">
        <f t="shared" si="581"/>
        <v>0</v>
      </c>
      <c r="K1564" s="60">
        <f t="shared" si="578"/>
        <v>0</v>
      </c>
      <c r="L1564" s="60">
        <f t="shared" ref="L1564:T1564" si="594">+L1581+L1615+L1666</f>
        <v>0</v>
      </c>
      <c r="M1564" s="60">
        <f t="shared" si="594"/>
        <v>0</v>
      </c>
      <c r="N1564" s="60">
        <f t="shared" si="594"/>
        <v>0</v>
      </c>
      <c r="O1564" s="60">
        <f t="shared" si="594"/>
        <v>0</v>
      </c>
      <c r="P1564" s="60">
        <f t="shared" si="594"/>
        <v>0</v>
      </c>
      <c r="Q1564" s="60">
        <f t="shared" si="594"/>
        <v>0</v>
      </c>
      <c r="R1564" s="60">
        <f t="shared" si="594"/>
        <v>0</v>
      </c>
      <c r="S1564" s="60">
        <f t="shared" si="594"/>
        <v>0</v>
      </c>
      <c r="T1564" s="60">
        <f t="shared" si="594"/>
        <v>0</v>
      </c>
      <c r="U1564" s="279">
        <f t="shared" si="579"/>
        <v>0</v>
      </c>
    </row>
    <row r="1565" spans="1:21" x14ac:dyDescent="0.25">
      <c r="A1565" s="30"/>
      <c r="B1565" s="24" t="s">
        <v>705</v>
      </c>
      <c r="C1565" s="15" t="s">
        <v>294</v>
      </c>
      <c r="D1565" s="60">
        <v>0</v>
      </c>
      <c r="E1565" s="60">
        <f t="shared" si="580"/>
        <v>0</v>
      </c>
      <c r="F1565" s="60">
        <v>0</v>
      </c>
      <c r="G1565" s="60">
        <v>0</v>
      </c>
      <c r="H1565" s="60">
        <f t="shared" si="581"/>
        <v>0</v>
      </c>
      <c r="I1565" s="60">
        <v>0</v>
      </c>
      <c r="J1565" s="60">
        <f t="shared" si="581"/>
        <v>0</v>
      </c>
      <c r="K1565" s="60">
        <f t="shared" si="578"/>
        <v>0</v>
      </c>
      <c r="L1565" s="60">
        <f t="shared" ref="L1565:T1565" si="595">+L1582+L1616+L1667</f>
        <v>0</v>
      </c>
      <c r="M1565" s="60">
        <f t="shared" si="595"/>
        <v>0</v>
      </c>
      <c r="N1565" s="60">
        <f t="shared" si="595"/>
        <v>0</v>
      </c>
      <c r="O1565" s="60">
        <f t="shared" si="595"/>
        <v>0</v>
      </c>
      <c r="P1565" s="60">
        <f t="shared" si="595"/>
        <v>0</v>
      </c>
      <c r="Q1565" s="60">
        <f t="shared" si="595"/>
        <v>0</v>
      </c>
      <c r="R1565" s="60">
        <f t="shared" si="595"/>
        <v>0</v>
      </c>
      <c r="S1565" s="60">
        <f t="shared" si="595"/>
        <v>0</v>
      </c>
      <c r="T1565" s="60">
        <f t="shared" si="595"/>
        <v>0</v>
      </c>
      <c r="U1565" s="279">
        <f t="shared" si="579"/>
        <v>0</v>
      </c>
    </row>
    <row r="1566" spans="1:21" x14ac:dyDescent="0.25">
      <c r="A1566" s="30"/>
      <c r="B1566" s="24" t="s">
        <v>706</v>
      </c>
      <c r="C1566" s="15" t="s">
        <v>550</v>
      </c>
      <c r="D1566" s="60">
        <v>0</v>
      </c>
      <c r="E1566" s="60">
        <f t="shared" si="580"/>
        <v>0</v>
      </c>
      <c r="F1566" s="60">
        <v>0</v>
      </c>
      <c r="G1566" s="60">
        <v>0</v>
      </c>
      <c r="H1566" s="60">
        <f t="shared" si="581"/>
        <v>0</v>
      </c>
      <c r="I1566" s="60">
        <v>0</v>
      </c>
      <c r="J1566" s="60">
        <f t="shared" si="581"/>
        <v>0</v>
      </c>
      <c r="K1566" s="60">
        <f t="shared" si="578"/>
        <v>0</v>
      </c>
      <c r="L1566" s="60">
        <f t="shared" ref="L1566:T1566" si="596">+L1583+L1617+L1668</f>
        <v>0</v>
      </c>
      <c r="M1566" s="60">
        <f t="shared" si="596"/>
        <v>0</v>
      </c>
      <c r="N1566" s="60">
        <f t="shared" si="596"/>
        <v>0</v>
      </c>
      <c r="O1566" s="60">
        <f t="shared" si="596"/>
        <v>0</v>
      </c>
      <c r="P1566" s="60">
        <f t="shared" si="596"/>
        <v>0</v>
      </c>
      <c r="Q1566" s="60">
        <f t="shared" si="596"/>
        <v>0</v>
      </c>
      <c r="R1566" s="60">
        <f t="shared" si="596"/>
        <v>0</v>
      </c>
      <c r="S1566" s="60">
        <f t="shared" si="596"/>
        <v>0</v>
      </c>
      <c r="T1566" s="60">
        <f t="shared" si="596"/>
        <v>0</v>
      </c>
      <c r="U1566" s="279">
        <f t="shared" si="579"/>
        <v>0</v>
      </c>
    </row>
    <row r="1567" spans="1:21" x14ac:dyDescent="0.25">
      <c r="A1567" s="30"/>
      <c r="B1567" s="24" t="s">
        <v>701</v>
      </c>
      <c r="C1567" s="15" t="s">
        <v>295</v>
      </c>
      <c r="D1567" s="60">
        <v>0</v>
      </c>
      <c r="E1567" s="60">
        <f t="shared" si="580"/>
        <v>0</v>
      </c>
      <c r="F1567" s="60">
        <v>0</v>
      </c>
      <c r="G1567" s="60">
        <v>0</v>
      </c>
      <c r="H1567" s="60">
        <f t="shared" si="581"/>
        <v>0</v>
      </c>
      <c r="I1567" s="60">
        <v>0</v>
      </c>
      <c r="J1567" s="60">
        <f t="shared" si="581"/>
        <v>0</v>
      </c>
      <c r="K1567" s="60">
        <f t="shared" si="578"/>
        <v>0</v>
      </c>
      <c r="L1567" s="60">
        <f t="shared" ref="L1567:T1567" si="597">+L1584+L1618+L1669</f>
        <v>0</v>
      </c>
      <c r="M1567" s="60">
        <f t="shared" si="597"/>
        <v>0</v>
      </c>
      <c r="N1567" s="60">
        <f t="shared" si="597"/>
        <v>0</v>
      </c>
      <c r="O1567" s="60">
        <f t="shared" si="597"/>
        <v>0</v>
      </c>
      <c r="P1567" s="60">
        <f t="shared" si="597"/>
        <v>0</v>
      </c>
      <c r="Q1567" s="60">
        <f t="shared" si="597"/>
        <v>0</v>
      </c>
      <c r="R1567" s="60">
        <f t="shared" si="597"/>
        <v>0</v>
      </c>
      <c r="S1567" s="60">
        <f t="shared" si="597"/>
        <v>0</v>
      </c>
      <c r="T1567" s="60">
        <f t="shared" si="597"/>
        <v>0</v>
      </c>
      <c r="U1567" s="279">
        <f t="shared" si="579"/>
        <v>0</v>
      </c>
    </row>
    <row r="1568" spans="1:21" ht="31.5" x14ac:dyDescent="0.25">
      <c r="A1568" s="30"/>
      <c r="B1568" s="24" t="s">
        <v>702</v>
      </c>
      <c r="C1568" s="15" t="s">
        <v>306</v>
      </c>
      <c r="D1568" s="60">
        <v>0</v>
      </c>
      <c r="E1568" s="60">
        <f t="shared" si="580"/>
        <v>0</v>
      </c>
      <c r="F1568" s="60">
        <v>0</v>
      </c>
      <c r="G1568" s="60">
        <v>0</v>
      </c>
      <c r="H1568" s="60">
        <f t="shared" si="581"/>
        <v>0</v>
      </c>
      <c r="I1568" s="60">
        <v>0</v>
      </c>
      <c r="J1568" s="60">
        <f t="shared" si="581"/>
        <v>0</v>
      </c>
      <c r="K1568" s="60">
        <f t="shared" si="578"/>
        <v>0</v>
      </c>
      <c r="L1568" s="60">
        <f t="shared" ref="L1568:T1568" si="598">+L1585+L1619+L1670</f>
        <v>0</v>
      </c>
      <c r="M1568" s="60">
        <f t="shared" si="598"/>
        <v>0</v>
      </c>
      <c r="N1568" s="60">
        <f t="shared" si="598"/>
        <v>0</v>
      </c>
      <c r="O1568" s="60">
        <f t="shared" si="598"/>
        <v>0</v>
      </c>
      <c r="P1568" s="60">
        <f t="shared" si="598"/>
        <v>0</v>
      </c>
      <c r="Q1568" s="60">
        <f t="shared" si="598"/>
        <v>0</v>
      </c>
      <c r="R1568" s="60">
        <f t="shared" si="598"/>
        <v>0</v>
      </c>
      <c r="S1568" s="60">
        <f t="shared" si="598"/>
        <v>0</v>
      </c>
      <c r="T1568" s="60">
        <f t="shared" si="598"/>
        <v>0</v>
      </c>
      <c r="U1568" s="279">
        <f t="shared" si="579"/>
        <v>0</v>
      </c>
    </row>
    <row r="1569" spans="1:21" hidden="1" x14ac:dyDescent="0.25">
      <c r="A1569" s="30" t="s">
        <v>30</v>
      </c>
      <c r="B1569" s="13" t="s">
        <v>863</v>
      </c>
      <c r="C1569" s="18" t="s">
        <v>427</v>
      </c>
      <c r="D1569" s="60">
        <v>0</v>
      </c>
      <c r="E1569" s="60">
        <f>SUM(E1570:E1585)</f>
        <v>0</v>
      </c>
      <c r="F1569" s="60">
        <v>0</v>
      </c>
      <c r="G1569" s="60">
        <v>0</v>
      </c>
      <c r="H1569" s="60">
        <f>SUM(H1570:H1585)</f>
        <v>0</v>
      </c>
      <c r="I1569" s="60">
        <v>0</v>
      </c>
      <c r="J1569" s="60">
        <f>SUM(J1570:J1585)</f>
        <v>0</v>
      </c>
      <c r="K1569" s="60">
        <f t="shared" si="578"/>
        <v>0</v>
      </c>
      <c r="L1569" s="60">
        <f t="shared" ref="L1569:T1569" si="599">SUM(L1570:L1585)</f>
        <v>0</v>
      </c>
      <c r="M1569" s="60">
        <f>SUM(M1570:M1585)</f>
        <v>0</v>
      </c>
      <c r="N1569" s="60">
        <f>SUM(N1570:N1585)</f>
        <v>0</v>
      </c>
      <c r="O1569" s="60">
        <f>SUM(O1570:O1585)</f>
        <v>0</v>
      </c>
      <c r="P1569" s="60">
        <f>SUM(P1570:P1585)</f>
        <v>0</v>
      </c>
      <c r="Q1569" s="60">
        <f>SUM(Q1570:Q1585)</f>
        <v>0</v>
      </c>
      <c r="R1569" s="60">
        <f t="shared" si="599"/>
        <v>0</v>
      </c>
      <c r="S1569" s="60">
        <f t="shared" si="599"/>
        <v>0</v>
      </c>
      <c r="T1569" s="60">
        <f t="shared" si="599"/>
        <v>0</v>
      </c>
      <c r="U1569" s="279">
        <f t="shared" si="579"/>
        <v>0</v>
      </c>
    </row>
    <row r="1570" spans="1:21" hidden="1" x14ac:dyDescent="0.25">
      <c r="A1570" s="30"/>
      <c r="B1570" s="24" t="s">
        <v>692</v>
      </c>
      <c r="C1570" s="15" t="s">
        <v>284</v>
      </c>
      <c r="D1570" s="51">
        <v>0</v>
      </c>
      <c r="E1570" s="51">
        <v>0</v>
      </c>
      <c r="F1570" s="51">
        <v>0</v>
      </c>
      <c r="G1570" s="51">
        <v>0</v>
      </c>
      <c r="H1570" s="51">
        <v>0</v>
      </c>
      <c r="I1570" s="51">
        <v>0</v>
      </c>
      <c r="J1570" s="51">
        <v>0</v>
      </c>
      <c r="K1570" s="60">
        <f t="shared" si="578"/>
        <v>0</v>
      </c>
      <c r="L1570" s="51">
        <v>0</v>
      </c>
      <c r="M1570" s="51">
        <v>0</v>
      </c>
      <c r="N1570" s="51">
        <v>0</v>
      </c>
      <c r="O1570" s="51">
        <v>0</v>
      </c>
      <c r="P1570" s="51">
        <v>0</v>
      </c>
      <c r="Q1570" s="51">
        <v>0</v>
      </c>
      <c r="R1570" s="51">
        <v>0</v>
      </c>
      <c r="S1570" s="51">
        <v>0</v>
      </c>
      <c r="T1570" s="51">
        <v>0</v>
      </c>
      <c r="U1570" s="279">
        <f t="shared" si="579"/>
        <v>0</v>
      </c>
    </row>
    <row r="1571" spans="1:21" hidden="1" x14ac:dyDescent="0.25">
      <c r="A1571" s="30"/>
      <c r="B1571" s="24" t="s">
        <v>693</v>
      </c>
      <c r="C1571" s="15" t="s">
        <v>285</v>
      </c>
      <c r="D1571" s="51">
        <v>0</v>
      </c>
      <c r="E1571" s="51">
        <v>0</v>
      </c>
      <c r="F1571" s="51">
        <v>0</v>
      </c>
      <c r="G1571" s="51">
        <v>0</v>
      </c>
      <c r="H1571" s="51">
        <v>0</v>
      </c>
      <c r="I1571" s="51">
        <v>0</v>
      </c>
      <c r="J1571" s="51">
        <v>0</v>
      </c>
      <c r="K1571" s="60">
        <f t="shared" si="578"/>
        <v>0</v>
      </c>
      <c r="L1571" s="51">
        <v>0</v>
      </c>
      <c r="M1571" s="51">
        <v>0</v>
      </c>
      <c r="N1571" s="51">
        <v>0</v>
      </c>
      <c r="O1571" s="51">
        <v>0</v>
      </c>
      <c r="P1571" s="51">
        <v>0</v>
      </c>
      <c r="Q1571" s="51">
        <v>0</v>
      </c>
      <c r="R1571" s="51">
        <v>0</v>
      </c>
      <c r="S1571" s="51">
        <v>0</v>
      </c>
      <c r="T1571" s="51">
        <v>0</v>
      </c>
      <c r="U1571" s="279">
        <f t="shared" si="579"/>
        <v>0</v>
      </c>
    </row>
    <row r="1572" spans="1:21" hidden="1" x14ac:dyDescent="0.25">
      <c r="A1572" s="30"/>
      <c r="B1572" s="24" t="s">
        <v>695</v>
      </c>
      <c r="C1572" s="15" t="s">
        <v>286</v>
      </c>
      <c r="D1572" s="51">
        <v>0</v>
      </c>
      <c r="E1572" s="51">
        <v>0</v>
      </c>
      <c r="F1572" s="51">
        <v>0</v>
      </c>
      <c r="G1572" s="51">
        <v>0</v>
      </c>
      <c r="H1572" s="51">
        <v>0</v>
      </c>
      <c r="I1572" s="51">
        <v>0</v>
      </c>
      <c r="J1572" s="51">
        <v>0</v>
      </c>
      <c r="K1572" s="60">
        <f t="shared" si="578"/>
        <v>0</v>
      </c>
      <c r="L1572" s="51">
        <v>0</v>
      </c>
      <c r="M1572" s="51">
        <v>0</v>
      </c>
      <c r="N1572" s="51">
        <v>0</v>
      </c>
      <c r="O1572" s="51">
        <v>0</v>
      </c>
      <c r="P1572" s="51">
        <v>0</v>
      </c>
      <c r="Q1572" s="51">
        <v>0</v>
      </c>
      <c r="R1572" s="51">
        <v>0</v>
      </c>
      <c r="S1572" s="51">
        <v>0</v>
      </c>
      <c r="T1572" s="51">
        <v>0</v>
      </c>
      <c r="U1572" s="279">
        <f t="shared" si="579"/>
        <v>0</v>
      </c>
    </row>
    <row r="1573" spans="1:21" hidden="1" x14ac:dyDescent="0.25">
      <c r="A1573" s="30"/>
      <c r="B1573" s="24" t="s">
        <v>694</v>
      </c>
      <c r="C1573" s="15" t="s">
        <v>696</v>
      </c>
      <c r="D1573" s="51">
        <v>0</v>
      </c>
      <c r="E1573" s="51">
        <v>0</v>
      </c>
      <c r="F1573" s="51">
        <v>0</v>
      </c>
      <c r="G1573" s="51">
        <v>0</v>
      </c>
      <c r="H1573" s="51">
        <v>0</v>
      </c>
      <c r="I1573" s="51">
        <v>0</v>
      </c>
      <c r="J1573" s="51">
        <v>0</v>
      </c>
      <c r="K1573" s="60">
        <f t="shared" si="578"/>
        <v>0</v>
      </c>
      <c r="L1573" s="51">
        <v>0</v>
      </c>
      <c r="M1573" s="51">
        <v>0</v>
      </c>
      <c r="N1573" s="51">
        <v>0</v>
      </c>
      <c r="O1573" s="51">
        <v>0</v>
      </c>
      <c r="P1573" s="51">
        <v>0</v>
      </c>
      <c r="Q1573" s="51">
        <v>0</v>
      </c>
      <c r="R1573" s="51">
        <v>0</v>
      </c>
      <c r="S1573" s="51">
        <v>0</v>
      </c>
      <c r="T1573" s="51">
        <v>0</v>
      </c>
      <c r="U1573" s="279">
        <f t="shared" si="579"/>
        <v>0</v>
      </c>
    </row>
    <row r="1574" spans="1:21" hidden="1" x14ac:dyDescent="0.25">
      <c r="A1574" s="30"/>
      <c r="B1574" s="24" t="s">
        <v>697</v>
      </c>
      <c r="C1574" s="15" t="s">
        <v>287</v>
      </c>
      <c r="D1574" s="51">
        <v>0</v>
      </c>
      <c r="E1574" s="51">
        <v>0</v>
      </c>
      <c r="F1574" s="51">
        <v>0</v>
      </c>
      <c r="G1574" s="51">
        <v>0</v>
      </c>
      <c r="H1574" s="51">
        <v>0</v>
      </c>
      <c r="I1574" s="51">
        <v>0</v>
      </c>
      <c r="J1574" s="51">
        <v>0</v>
      </c>
      <c r="K1574" s="60">
        <f t="shared" si="578"/>
        <v>0</v>
      </c>
      <c r="L1574" s="51">
        <v>0</v>
      </c>
      <c r="M1574" s="51">
        <v>0</v>
      </c>
      <c r="N1574" s="51">
        <v>0</v>
      </c>
      <c r="O1574" s="51">
        <v>0</v>
      </c>
      <c r="P1574" s="51">
        <v>0</v>
      </c>
      <c r="Q1574" s="51">
        <v>0</v>
      </c>
      <c r="R1574" s="51">
        <v>0</v>
      </c>
      <c r="S1574" s="51">
        <v>0</v>
      </c>
      <c r="T1574" s="51">
        <v>0</v>
      </c>
      <c r="U1574" s="279">
        <f t="shared" si="579"/>
        <v>0</v>
      </c>
    </row>
    <row r="1575" spans="1:21" hidden="1" x14ac:dyDescent="0.25">
      <c r="A1575" s="30"/>
      <c r="B1575" s="24" t="s">
        <v>708</v>
      </c>
      <c r="C1575" s="15" t="s">
        <v>288</v>
      </c>
      <c r="D1575" s="51">
        <v>0</v>
      </c>
      <c r="E1575" s="51">
        <v>0</v>
      </c>
      <c r="F1575" s="51">
        <v>0</v>
      </c>
      <c r="G1575" s="51">
        <v>0</v>
      </c>
      <c r="H1575" s="51">
        <v>0</v>
      </c>
      <c r="I1575" s="51">
        <v>0</v>
      </c>
      <c r="J1575" s="51">
        <v>0</v>
      </c>
      <c r="K1575" s="60">
        <f t="shared" si="578"/>
        <v>0</v>
      </c>
      <c r="L1575" s="51">
        <v>0</v>
      </c>
      <c r="M1575" s="51">
        <v>0</v>
      </c>
      <c r="N1575" s="51">
        <v>0</v>
      </c>
      <c r="O1575" s="51">
        <v>0</v>
      </c>
      <c r="P1575" s="51">
        <v>0</v>
      </c>
      <c r="Q1575" s="51">
        <v>0</v>
      </c>
      <c r="R1575" s="51">
        <v>0</v>
      </c>
      <c r="S1575" s="51">
        <v>0</v>
      </c>
      <c r="T1575" s="51">
        <v>0</v>
      </c>
      <c r="U1575" s="279">
        <f t="shared" si="579"/>
        <v>0</v>
      </c>
    </row>
    <row r="1576" spans="1:21" hidden="1" x14ac:dyDescent="0.25">
      <c r="A1576" s="30"/>
      <c r="B1576" s="24" t="s">
        <v>698</v>
      </c>
      <c r="C1576" s="15" t="s">
        <v>289</v>
      </c>
      <c r="D1576" s="51">
        <v>0</v>
      </c>
      <c r="E1576" s="51">
        <v>0</v>
      </c>
      <c r="F1576" s="51">
        <v>0</v>
      </c>
      <c r="G1576" s="51">
        <v>0</v>
      </c>
      <c r="H1576" s="51">
        <v>0</v>
      </c>
      <c r="I1576" s="51">
        <v>0</v>
      </c>
      <c r="J1576" s="51">
        <v>0</v>
      </c>
      <c r="K1576" s="60">
        <f t="shared" si="578"/>
        <v>0</v>
      </c>
      <c r="L1576" s="51">
        <v>0</v>
      </c>
      <c r="M1576" s="51">
        <v>0</v>
      </c>
      <c r="N1576" s="51">
        <v>0</v>
      </c>
      <c r="O1576" s="51">
        <v>0</v>
      </c>
      <c r="P1576" s="51">
        <v>0</v>
      </c>
      <c r="Q1576" s="51">
        <v>0</v>
      </c>
      <c r="R1576" s="51">
        <v>0</v>
      </c>
      <c r="S1576" s="51">
        <v>0</v>
      </c>
      <c r="T1576" s="51">
        <v>0</v>
      </c>
      <c r="U1576" s="279">
        <f t="shared" si="579"/>
        <v>0</v>
      </c>
    </row>
    <row r="1577" spans="1:21" ht="31.5" hidden="1" x14ac:dyDescent="0.25">
      <c r="A1577" s="30"/>
      <c r="B1577" s="24" t="s">
        <v>703</v>
      </c>
      <c r="C1577" s="15" t="s">
        <v>290</v>
      </c>
      <c r="D1577" s="51">
        <v>0</v>
      </c>
      <c r="E1577" s="51">
        <v>0</v>
      </c>
      <c r="F1577" s="51">
        <v>0</v>
      </c>
      <c r="G1577" s="51">
        <v>0</v>
      </c>
      <c r="H1577" s="51">
        <v>0</v>
      </c>
      <c r="I1577" s="51">
        <v>0</v>
      </c>
      <c r="J1577" s="51">
        <v>0</v>
      </c>
      <c r="K1577" s="60">
        <f t="shared" si="578"/>
        <v>0</v>
      </c>
      <c r="L1577" s="51">
        <v>0</v>
      </c>
      <c r="M1577" s="51">
        <v>0</v>
      </c>
      <c r="N1577" s="51">
        <v>0</v>
      </c>
      <c r="O1577" s="51">
        <v>0</v>
      </c>
      <c r="P1577" s="51">
        <v>0</v>
      </c>
      <c r="Q1577" s="51">
        <v>0</v>
      </c>
      <c r="R1577" s="51">
        <v>0</v>
      </c>
      <c r="S1577" s="51">
        <v>0</v>
      </c>
      <c r="T1577" s="51">
        <v>0</v>
      </c>
      <c r="U1577" s="279">
        <f t="shared" si="579"/>
        <v>0</v>
      </c>
    </row>
    <row r="1578" spans="1:21" hidden="1" x14ac:dyDescent="0.25">
      <c r="A1578" s="30"/>
      <c r="B1578" s="24" t="s">
        <v>699</v>
      </c>
      <c r="C1578" s="15" t="s">
        <v>291</v>
      </c>
      <c r="D1578" s="51">
        <v>0</v>
      </c>
      <c r="E1578" s="51">
        <v>0</v>
      </c>
      <c r="F1578" s="51">
        <v>0</v>
      </c>
      <c r="G1578" s="51">
        <v>0</v>
      </c>
      <c r="H1578" s="51">
        <v>0</v>
      </c>
      <c r="I1578" s="51">
        <v>0</v>
      </c>
      <c r="J1578" s="51">
        <v>0</v>
      </c>
      <c r="K1578" s="60">
        <f t="shared" si="578"/>
        <v>0</v>
      </c>
      <c r="L1578" s="51">
        <v>0</v>
      </c>
      <c r="M1578" s="51">
        <v>0</v>
      </c>
      <c r="N1578" s="51">
        <v>0</v>
      </c>
      <c r="O1578" s="51">
        <v>0</v>
      </c>
      <c r="P1578" s="51">
        <v>0</v>
      </c>
      <c r="Q1578" s="51">
        <v>0</v>
      </c>
      <c r="R1578" s="51">
        <v>0</v>
      </c>
      <c r="S1578" s="51">
        <v>0</v>
      </c>
      <c r="T1578" s="51">
        <v>0</v>
      </c>
      <c r="U1578" s="279">
        <f t="shared" si="579"/>
        <v>0</v>
      </c>
    </row>
    <row r="1579" spans="1:21" ht="31.5" hidden="1" x14ac:dyDescent="0.25">
      <c r="A1579" s="30"/>
      <c r="B1579" s="24" t="s">
        <v>950</v>
      </c>
      <c r="C1579" s="15" t="s">
        <v>949</v>
      </c>
      <c r="D1579" s="187">
        <v>0</v>
      </c>
      <c r="E1579" s="61">
        <v>0</v>
      </c>
      <c r="F1579" s="61">
        <v>0</v>
      </c>
      <c r="G1579" s="61">
        <v>0</v>
      </c>
      <c r="H1579" s="61">
        <v>0</v>
      </c>
      <c r="I1579" s="61">
        <v>0</v>
      </c>
      <c r="J1579" s="61">
        <v>0</v>
      </c>
      <c r="K1579" s="60">
        <f t="shared" si="578"/>
        <v>0</v>
      </c>
      <c r="L1579" s="61">
        <v>0</v>
      </c>
      <c r="M1579" s="61">
        <v>0</v>
      </c>
      <c r="N1579" s="61">
        <v>0</v>
      </c>
      <c r="O1579" s="61">
        <v>0</v>
      </c>
      <c r="P1579" s="61">
        <v>0</v>
      </c>
      <c r="Q1579" s="61">
        <v>0</v>
      </c>
      <c r="R1579" s="61">
        <v>0</v>
      </c>
      <c r="S1579" s="61">
        <v>0</v>
      </c>
      <c r="T1579" s="61">
        <v>0</v>
      </c>
      <c r="U1579" s="279">
        <f t="shared" si="579"/>
        <v>0</v>
      </c>
    </row>
    <row r="1580" spans="1:21" hidden="1" x14ac:dyDescent="0.25">
      <c r="A1580" s="30"/>
      <c r="B1580" s="24" t="s">
        <v>700</v>
      </c>
      <c r="C1580" s="15" t="s">
        <v>292</v>
      </c>
      <c r="D1580" s="51">
        <v>0</v>
      </c>
      <c r="E1580" s="51">
        <v>0</v>
      </c>
      <c r="F1580" s="51">
        <v>0</v>
      </c>
      <c r="G1580" s="51">
        <v>0</v>
      </c>
      <c r="H1580" s="51">
        <v>0</v>
      </c>
      <c r="I1580" s="51">
        <v>0</v>
      </c>
      <c r="J1580" s="51">
        <v>0</v>
      </c>
      <c r="K1580" s="60">
        <f t="shared" si="578"/>
        <v>0</v>
      </c>
      <c r="L1580" s="51">
        <v>0</v>
      </c>
      <c r="M1580" s="51">
        <v>0</v>
      </c>
      <c r="N1580" s="51">
        <v>0</v>
      </c>
      <c r="O1580" s="51">
        <v>0</v>
      </c>
      <c r="P1580" s="51">
        <v>0</v>
      </c>
      <c r="Q1580" s="51">
        <v>0</v>
      </c>
      <c r="R1580" s="51">
        <v>0</v>
      </c>
      <c r="S1580" s="51">
        <v>0</v>
      </c>
      <c r="T1580" s="51">
        <v>0</v>
      </c>
      <c r="U1580" s="279">
        <f t="shared" si="579"/>
        <v>0</v>
      </c>
    </row>
    <row r="1581" spans="1:21" hidden="1" x14ac:dyDescent="0.25">
      <c r="A1581" s="30"/>
      <c r="B1581" s="24" t="s">
        <v>704</v>
      </c>
      <c r="C1581" s="15" t="s">
        <v>293</v>
      </c>
      <c r="D1581" s="51">
        <v>0</v>
      </c>
      <c r="E1581" s="51">
        <v>0</v>
      </c>
      <c r="F1581" s="51">
        <v>0</v>
      </c>
      <c r="G1581" s="51">
        <v>0</v>
      </c>
      <c r="H1581" s="51">
        <v>0</v>
      </c>
      <c r="I1581" s="51">
        <v>0</v>
      </c>
      <c r="J1581" s="51">
        <v>0</v>
      </c>
      <c r="K1581" s="60">
        <f t="shared" si="578"/>
        <v>0</v>
      </c>
      <c r="L1581" s="51">
        <v>0</v>
      </c>
      <c r="M1581" s="51">
        <v>0</v>
      </c>
      <c r="N1581" s="51">
        <v>0</v>
      </c>
      <c r="O1581" s="51">
        <v>0</v>
      </c>
      <c r="P1581" s="51">
        <v>0</v>
      </c>
      <c r="Q1581" s="51">
        <v>0</v>
      </c>
      <c r="R1581" s="51">
        <v>0</v>
      </c>
      <c r="S1581" s="51">
        <v>0</v>
      </c>
      <c r="T1581" s="51">
        <v>0</v>
      </c>
      <c r="U1581" s="279">
        <f t="shared" si="579"/>
        <v>0</v>
      </c>
    </row>
    <row r="1582" spans="1:21" hidden="1" x14ac:dyDescent="0.25">
      <c r="A1582" s="30"/>
      <c r="B1582" s="24" t="s">
        <v>705</v>
      </c>
      <c r="C1582" s="15" t="s">
        <v>294</v>
      </c>
      <c r="D1582" s="51">
        <v>0</v>
      </c>
      <c r="E1582" s="51">
        <v>0</v>
      </c>
      <c r="F1582" s="51">
        <v>0</v>
      </c>
      <c r="G1582" s="51">
        <v>0</v>
      </c>
      <c r="H1582" s="51">
        <v>0</v>
      </c>
      <c r="I1582" s="51">
        <v>0</v>
      </c>
      <c r="J1582" s="51">
        <v>0</v>
      </c>
      <c r="K1582" s="60">
        <f t="shared" si="578"/>
        <v>0</v>
      </c>
      <c r="L1582" s="51">
        <v>0</v>
      </c>
      <c r="M1582" s="51">
        <v>0</v>
      </c>
      <c r="N1582" s="51">
        <v>0</v>
      </c>
      <c r="O1582" s="51">
        <v>0</v>
      </c>
      <c r="P1582" s="51">
        <v>0</v>
      </c>
      <c r="Q1582" s="51">
        <v>0</v>
      </c>
      <c r="R1582" s="51">
        <v>0</v>
      </c>
      <c r="S1582" s="51">
        <v>0</v>
      </c>
      <c r="T1582" s="51">
        <v>0</v>
      </c>
      <c r="U1582" s="279">
        <f t="shared" si="579"/>
        <v>0</v>
      </c>
    </row>
    <row r="1583" spans="1:21" hidden="1" x14ac:dyDescent="0.25">
      <c r="A1583" s="30"/>
      <c r="B1583" s="24" t="s">
        <v>706</v>
      </c>
      <c r="C1583" s="15" t="s">
        <v>550</v>
      </c>
      <c r="D1583" s="51">
        <v>0</v>
      </c>
      <c r="E1583" s="51">
        <v>0</v>
      </c>
      <c r="F1583" s="51">
        <v>0</v>
      </c>
      <c r="G1583" s="51">
        <v>0</v>
      </c>
      <c r="H1583" s="51">
        <v>0</v>
      </c>
      <c r="I1583" s="51">
        <v>0</v>
      </c>
      <c r="J1583" s="51">
        <v>0</v>
      </c>
      <c r="K1583" s="60">
        <f t="shared" si="578"/>
        <v>0</v>
      </c>
      <c r="L1583" s="51">
        <v>0</v>
      </c>
      <c r="M1583" s="51">
        <v>0</v>
      </c>
      <c r="N1583" s="51">
        <v>0</v>
      </c>
      <c r="O1583" s="51">
        <v>0</v>
      </c>
      <c r="P1583" s="51">
        <v>0</v>
      </c>
      <c r="Q1583" s="51">
        <v>0</v>
      </c>
      <c r="R1583" s="51">
        <v>0</v>
      </c>
      <c r="S1583" s="51">
        <v>0</v>
      </c>
      <c r="T1583" s="51">
        <v>0</v>
      </c>
      <c r="U1583" s="279">
        <f t="shared" si="579"/>
        <v>0</v>
      </c>
    </row>
    <row r="1584" spans="1:21" hidden="1" x14ac:dyDescent="0.25">
      <c r="A1584" s="30"/>
      <c r="B1584" s="24" t="s">
        <v>701</v>
      </c>
      <c r="C1584" s="15" t="s">
        <v>295</v>
      </c>
      <c r="D1584" s="51">
        <v>0</v>
      </c>
      <c r="E1584" s="51">
        <v>0</v>
      </c>
      <c r="F1584" s="51">
        <v>0</v>
      </c>
      <c r="G1584" s="51">
        <v>0</v>
      </c>
      <c r="H1584" s="51">
        <v>0</v>
      </c>
      <c r="I1584" s="51">
        <v>0</v>
      </c>
      <c r="J1584" s="51">
        <v>0</v>
      </c>
      <c r="K1584" s="60">
        <f t="shared" si="578"/>
        <v>0</v>
      </c>
      <c r="L1584" s="51">
        <v>0</v>
      </c>
      <c r="M1584" s="51">
        <v>0</v>
      </c>
      <c r="N1584" s="51">
        <v>0</v>
      </c>
      <c r="O1584" s="51">
        <v>0</v>
      </c>
      <c r="P1584" s="51">
        <v>0</v>
      </c>
      <c r="Q1584" s="51">
        <v>0</v>
      </c>
      <c r="R1584" s="51">
        <v>0</v>
      </c>
      <c r="S1584" s="51">
        <v>0</v>
      </c>
      <c r="T1584" s="51">
        <v>0</v>
      </c>
      <c r="U1584" s="279">
        <f t="shared" si="579"/>
        <v>0</v>
      </c>
    </row>
    <row r="1585" spans="1:21" ht="31.5" hidden="1" x14ac:dyDescent="0.25">
      <c r="A1585" s="30"/>
      <c r="B1585" s="24" t="s">
        <v>702</v>
      </c>
      <c r="C1585" s="15" t="s">
        <v>306</v>
      </c>
      <c r="D1585" s="51">
        <v>0</v>
      </c>
      <c r="E1585" s="51">
        <v>0</v>
      </c>
      <c r="F1585" s="51">
        <v>0</v>
      </c>
      <c r="G1585" s="51">
        <v>0</v>
      </c>
      <c r="H1585" s="51">
        <v>0</v>
      </c>
      <c r="I1585" s="51">
        <v>0</v>
      </c>
      <c r="J1585" s="51">
        <v>0</v>
      </c>
      <c r="K1585" s="60">
        <f t="shared" si="578"/>
        <v>0</v>
      </c>
      <c r="L1585" s="51">
        <v>0</v>
      </c>
      <c r="M1585" s="51">
        <v>0</v>
      </c>
      <c r="N1585" s="51">
        <v>0</v>
      </c>
      <c r="O1585" s="51">
        <v>0</v>
      </c>
      <c r="P1585" s="51">
        <v>0</v>
      </c>
      <c r="Q1585" s="51">
        <v>0</v>
      </c>
      <c r="R1585" s="51">
        <v>0</v>
      </c>
      <c r="S1585" s="51">
        <v>0</v>
      </c>
      <c r="T1585" s="51">
        <v>0</v>
      </c>
      <c r="U1585" s="279">
        <f t="shared" si="579"/>
        <v>0</v>
      </c>
    </row>
    <row r="1586" spans="1:21" hidden="1" x14ac:dyDescent="0.25">
      <c r="A1586" s="30" t="s">
        <v>95</v>
      </c>
      <c r="B1586" s="97"/>
      <c r="C1586" s="18" t="s">
        <v>427</v>
      </c>
      <c r="D1586" s="60">
        <v>0</v>
      </c>
      <c r="E1586" s="60">
        <f>SUM(E1587:E1602)</f>
        <v>0</v>
      </c>
      <c r="F1586" s="60">
        <v>0</v>
      </c>
      <c r="G1586" s="60">
        <v>0</v>
      </c>
      <c r="H1586" s="60">
        <f>SUM(H1587:H1602)</f>
        <v>0</v>
      </c>
      <c r="I1586" s="60">
        <v>0</v>
      </c>
      <c r="J1586" s="60">
        <f>SUM(J1587:J1602)</f>
        <v>0</v>
      </c>
      <c r="K1586" s="60">
        <f t="shared" si="578"/>
        <v>0</v>
      </c>
      <c r="L1586" s="60">
        <f t="shared" ref="L1586:T1586" si="600">SUM(L1587:L1602)</f>
        <v>0</v>
      </c>
      <c r="M1586" s="60">
        <f>SUM(M1587:M1602)</f>
        <v>0</v>
      </c>
      <c r="N1586" s="60">
        <f>SUM(N1587:N1602)</f>
        <v>0</v>
      </c>
      <c r="O1586" s="60">
        <f>SUM(O1587:O1602)</f>
        <v>0</v>
      </c>
      <c r="P1586" s="60">
        <f>SUM(P1587:P1602)</f>
        <v>0</v>
      </c>
      <c r="Q1586" s="60">
        <f>SUM(Q1587:Q1602)</f>
        <v>0</v>
      </c>
      <c r="R1586" s="60">
        <f t="shared" si="600"/>
        <v>0</v>
      </c>
      <c r="S1586" s="60">
        <f t="shared" si="600"/>
        <v>0</v>
      </c>
      <c r="T1586" s="60">
        <f t="shared" si="600"/>
        <v>0</v>
      </c>
      <c r="U1586" s="279">
        <f t="shared" si="579"/>
        <v>0</v>
      </c>
    </row>
    <row r="1587" spans="1:21" hidden="1" x14ac:dyDescent="0.25">
      <c r="A1587" s="30"/>
      <c r="B1587" s="24" t="s">
        <v>692</v>
      </c>
      <c r="C1587" s="15" t="s">
        <v>284</v>
      </c>
      <c r="D1587" s="51">
        <v>0</v>
      </c>
      <c r="E1587" s="51">
        <v>0</v>
      </c>
      <c r="F1587" s="51">
        <v>0</v>
      </c>
      <c r="G1587" s="51">
        <v>0</v>
      </c>
      <c r="H1587" s="51">
        <v>0</v>
      </c>
      <c r="I1587" s="51">
        <v>0</v>
      </c>
      <c r="J1587" s="51">
        <v>0</v>
      </c>
      <c r="K1587" s="60">
        <f t="shared" si="578"/>
        <v>0</v>
      </c>
      <c r="L1587" s="51">
        <v>0</v>
      </c>
      <c r="M1587" s="51">
        <v>0</v>
      </c>
      <c r="N1587" s="51">
        <v>0</v>
      </c>
      <c r="O1587" s="51">
        <v>0</v>
      </c>
      <c r="P1587" s="51">
        <v>0</v>
      </c>
      <c r="Q1587" s="51">
        <v>0</v>
      </c>
      <c r="R1587" s="51">
        <v>0</v>
      </c>
      <c r="S1587" s="51">
        <v>0</v>
      </c>
      <c r="T1587" s="51">
        <v>0</v>
      </c>
      <c r="U1587" s="279">
        <f t="shared" si="579"/>
        <v>0</v>
      </c>
    </row>
    <row r="1588" spans="1:21" hidden="1" x14ac:dyDescent="0.25">
      <c r="A1588" s="30"/>
      <c r="B1588" s="24" t="s">
        <v>693</v>
      </c>
      <c r="C1588" s="15" t="s">
        <v>285</v>
      </c>
      <c r="D1588" s="51">
        <v>0</v>
      </c>
      <c r="E1588" s="51">
        <v>0</v>
      </c>
      <c r="F1588" s="51">
        <v>0</v>
      </c>
      <c r="G1588" s="51">
        <v>0</v>
      </c>
      <c r="H1588" s="51">
        <v>0</v>
      </c>
      <c r="I1588" s="51">
        <v>0</v>
      </c>
      <c r="J1588" s="51">
        <v>0</v>
      </c>
      <c r="K1588" s="60">
        <f t="shared" si="578"/>
        <v>0</v>
      </c>
      <c r="L1588" s="51">
        <v>0</v>
      </c>
      <c r="M1588" s="51">
        <v>0</v>
      </c>
      <c r="N1588" s="51">
        <v>0</v>
      </c>
      <c r="O1588" s="51">
        <v>0</v>
      </c>
      <c r="P1588" s="51">
        <v>0</v>
      </c>
      <c r="Q1588" s="51">
        <v>0</v>
      </c>
      <c r="R1588" s="51">
        <v>0</v>
      </c>
      <c r="S1588" s="51">
        <v>0</v>
      </c>
      <c r="T1588" s="51">
        <v>0</v>
      </c>
      <c r="U1588" s="279">
        <f t="shared" si="579"/>
        <v>0</v>
      </c>
    </row>
    <row r="1589" spans="1:21" hidden="1" x14ac:dyDescent="0.25">
      <c r="A1589" s="30"/>
      <c r="B1589" s="24" t="s">
        <v>695</v>
      </c>
      <c r="C1589" s="15" t="s">
        <v>286</v>
      </c>
      <c r="D1589" s="51">
        <v>0</v>
      </c>
      <c r="E1589" s="51">
        <v>0</v>
      </c>
      <c r="F1589" s="51">
        <v>0</v>
      </c>
      <c r="G1589" s="51">
        <v>0</v>
      </c>
      <c r="H1589" s="51">
        <v>0</v>
      </c>
      <c r="I1589" s="51">
        <v>0</v>
      </c>
      <c r="J1589" s="51">
        <v>0</v>
      </c>
      <c r="K1589" s="60">
        <f t="shared" si="578"/>
        <v>0</v>
      </c>
      <c r="L1589" s="51">
        <v>0</v>
      </c>
      <c r="M1589" s="51">
        <v>0</v>
      </c>
      <c r="N1589" s="51">
        <v>0</v>
      </c>
      <c r="O1589" s="51">
        <v>0</v>
      </c>
      <c r="P1589" s="51">
        <v>0</v>
      </c>
      <c r="Q1589" s="51">
        <v>0</v>
      </c>
      <c r="R1589" s="51">
        <v>0</v>
      </c>
      <c r="S1589" s="51">
        <v>0</v>
      </c>
      <c r="T1589" s="51">
        <v>0</v>
      </c>
      <c r="U1589" s="279">
        <f t="shared" si="579"/>
        <v>0</v>
      </c>
    </row>
    <row r="1590" spans="1:21" hidden="1" x14ac:dyDescent="0.25">
      <c r="A1590" s="30"/>
      <c r="B1590" s="24" t="s">
        <v>694</v>
      </c>
      <c r="C1590" s="15" t="s">
        <v>696</v>
      </c>
      <c r="D1590" s="51">
        <v>0</v>
      </c>
      <c r="E1590" s="51">
        <v>0</v>
      </c>
      <c r="F1590" s="51">
        <v>0</v>
      </c>
      <c r="G1590" s="51">
        <v>0</v>
      </c>
      <c r="H1590" s="51">
        <v>0</v>
      </c>
      <c r="I1590" s="51">
        <v>0</v>
      </c>
      <c r="J1590" s="51">
        <v>0</v>
      </c>
      <c r="K1590" s="60">
        <f t="shared" si="578"/>
        <v>0</v>
      </c>
      <c r="L1590" s="51">
        <v>0</v>
      </c>
      <c r="M1590" s="51">
        <v>0</v>
      </c>
      <c r="N1590" s="51">
        <v>0</v>
      </c>
      <c r="O1590" s="51">
        <v>0</v>
      </c>
      <c r="P1590" s="51">
        <v>0</v>
      </c>
      <c r="Q1590" s="51">
        <v>0</v>
      </c>
      <c r="R1590" s="51">
        <v>0</v>
      </c>
      <c r="S1590" s="51">
        <v>0</v>
      </c>
      <c r="T1590" s="51">
        <v>0</v>
      </c>
      <c r="U1590" s="279">
        <f t="shared" si="579"/>
        <v>0</v>
      </c>
    </row>
    <row r="1591" spans="1:21" hidden="1" x14ac:dyDescent="0.25">
      <c r="A1591" s="30"/>
      <c r="B1591" s="24" t="s">
        <v>697</v>
      </c>
      <c r="C1591" s="15" t="s">
        <v>287</v>
      </c>
      <c r="D1591" s="51">
        <v>0</v>
      </c>
      <c r="E1591" s="51">
        <v>0</v>
      </c>
      <c r="F1591" s="51">
        <v>0</v>
      </c>
      <c r="G1591" s="51">
        <v>0</v>
      </c>
      <c r="H1591" s="51">
        <v>0</v>
      </c>
      <c r="I1591" s="51">
        <v>0</v>
      </c>
      <c r="J1591" s="51">
        <v>0</v>
      </c>
      <c r="K1591" s="60">
        <f t="shared" si="578"/>
        <v>0</v>
      </c>
      <c r="L1591" s="51">
        <v>0</v>
      </c>
      <c r="M1591" s="51">
        <v>0</v>
      </c>
      <c r="N1591" s="51">
        <v>0</v>
      </c>
      <c r="O1591" s="51">
        <v>0</v>
      </c>
      <c r="P1591" s="51">
        <v>0</v>
      </c>
      <c r="Q1591" s="51">
        <v>0</v>
      </c>
      <c r="R1591" s="51">
        <v>0</v>
      </c>
      <c r="S1591" s="51">
        <v>0</v>
      </c>
      <c r="T1591" s="51">
        <v>0</v>
      </c>
      <c r="U1591" s="279">
        <f t="shared" si="579"/>
        <v>0</v>
      </c>
    </row>
    <row r="1592" spans="1:21" hidden="1" x14ac:dyDescent="0.25">
      <c r="A1592" s="30"/>
      <c r="B1592" s="24" t="s">
        <v>708</v>
      </c>
      <c r="C1592" s="15" t="s">
        <v>288</v>
      </c>
      <c r="D1592" s="51">
        <v>0</v>
      </c>
      <c r="E1592" s="51">
        <v>0</v>
      </c>
      <c r="F1592" s="51">
        <v>0</v>
      </c>
      <c r="G1592" s="51">
        <v>0</v>
      </c>
      <c r="H1592" s="51">
        <v>0</v>
      </c>
      <c r="I1592" s="51">
        <v>0</v>
      </c>
      <c r="J1592" s="51">
        <v>0</v>
      </c>
      <c r="K1592" s="60">
        <f t="shared" si="578"/>
        <v>0</v>
      </c>
      <c r="L1592" s="51">
        <v>0</v>
      </c>
      <c r="M1592" s="51">
        <v>0</v>
      </c>
      <c r="N1592" s="51">
        <v>0</v>
      </c>
      <c r="O1592" s="51">
        <v>0</v>
      </c>
      <c r="P1592" s="51">
        <v>0</v>
      </c>
      <c r="Q1592" s="51">
        <v>0</v>
      </c>
      <c r="R1592" s="51">
        <v>0</v>
      </c>
      <c r="S1592" s="51">
        <v>0</v>
      </c>
      <c r="T1592" s="51">
        <v>0</v>
      </c>
      <c r="U1592" s="279">
        <f t="shared" si="579"/>
        <v>0</v>
      </c>
    </row>
    <row r="1593" spans="1:21" hidden="1" x14ac:dyDescent="0.25">
      <c r="A1593" s="30"/>
      <c r="B1593" s="24" t="s">
        <v>698</v>
      </c>
      <c r="C1593" s="15" t="s">
        <v>289</v>
      </c>
      <c r="D1593" s="51">
        <v>0</v>
      </c>
      <c r="E1593" s="51">
        <v>0</v>
      </c>
      <c r="F1593" s="51">
        <v>0</v>
      </c>
      <c r="G1593" s="51">
        <v>0</v>
      </c>
      <c r="H1593" s="51">
        <v>0</v>
      </c>
      <c r="I1593" s="51">
        <v>0</v>
      </c>
      <c r="J1593" s="51">
        <v>0</v>
      </c>
      <c r="K1593" s="60">
        <f t="shared" si="578"/>
        <v>0</v>
      </c>
      <c r="L1593" s="51">
        <v>0</v>
      </c>
      <c r="M1593" s="51">
        <v>0</v>
      </c>
      <c r="N1593" s="51">
        <v>0</v>
      </c>
      <c r="O1593" s="51">
        <v>0</v>
      </c>
      <c r="P1593" s="51">
        <v>0</v>
      </c>
      <c r="Q1593" s="51">
        <v>0</v>
      </c>
      <c r="R1593" s="51">
        <v>0</v>
      </c>
      <c r="S1593" s="51">
        <v>0</v>
      </c>
      <c r="T1593" s="51">
        <v>0</v>
      </c>
      <c r="U1593" s="279">
        <f t="shared" si="579"/>
        <v>0</v>
      </c>
    </row>
    <row r="1594" spans="1:21" ht="31.5" hidden="1" x14ac:dyDescent="0.25">
      <c r="A1594" s="30"/>
      <c r="B1594" s="24" t="s">
        <v>703</v>
      </c>
      <c r="C1594" s="15" t="s">
        <v>290</v>
      </c>
      <c r="D1594" s="51">
        <v>0</v>
      </c>
      <c r="E1594" s="51"/>
      <c r="F1594" s="51"/>
      <c r="G1594" s="51">
        <v>0</v>
      </c>
      <c r="H1594" s="51"/>
      <c r="I1594" s="51">
        <v>0</v>
      </c>
      <c r="J1594" s="51"/>
      <c r="K1594" s="60">
        <f t="shared" si="578"/>
        <v>0</v>
      </c>
      <c r="L1594" s="51"/>
      <c r="M1594" s="51"/>
      <c r="N1594" s="51"/>
      <c r="O1594" s="51"/>
      <c r="P1594" s="51"/>
      <c r="Q1594" s="51"/>
      <c r="R1594" s="51"/>
      <c r="S1594" s="51"/>
      <c r="T1594" s="51"/>
      <c r="U1594" s="279">
        <f t="shared" si="579"/>
        <v>0</v>
      </c>
    </row>
    <row r="1595" spans="1:21" hidden="1" x14ac:dyDescent="0.25">
      <c r="A1595" s="30"/>
      <c r="B1595" s="24" t="s">
        <v>699</v>
      </c>
      <c r="C1595" s="15" t="s">
        <v>291</v>
      </c>
      <c r="D1595" s="51">
        <v>0</v>
      </c>
      <c r="E1595" s="51">
        <v>0</v>
      </c>
      <c r="F1595" s="51">
        <v>0</v>
      </c>
      <c r="G1595" s="51">
        <v>0</v>
      </c>
      <c r="H1595" s="51">
        <v>0</v>
      </c>
      <c r="I1595" s="51">
        <v>0</v>
      </c>
      <c r="J1595" s="51">
        <v>0</v>
      </c>
      <c r="K1595" s="60">
        <f t="shared" si="578"/>
        <v>0</v>
      </c>
      <c r="L1595" s="51">
        <v>0</v>
      </c>
      <c r="M1595" s="51">
        <v>0</v>
      </c>
      <c r="N1595" s="51">
        <v>0</v>
      </c>
      <c r="O1595" s="51">
        <v>0</v>
      </c>
      <c r="P1595" s="51">
        <v>0</v>
      </c>
      <c r="Q1595" s="51">
        <v>0</v>
      </c>
      <c r="R1595" s="51">
        <v>0</v>
      </c>
      <c r="S1595" s="51">
        <v>0</v>
      </c>
      <c r="T1595" s="51">
        <v>0</v>
      </c>
      <c r="U1595" s="279">
        <f t="shared" si="579"/>
        <v>0</v>
      </c>
    </row>
    <row r="1596" spans="1:21" ht="31.5" hidden="1" x14ac:dyDescent="0.25">
      <c r="A1596" s="30"/>
      <c r="B1596" s="24" t="s">
        <v>950</v>
      </c>
      <c r="C1596" s="15" t="s">
        <v>949</v>
      </c>
      <c r="D1596" s="187">
        <v>0</v>
      </c>
      <c r="E1596" s="61">
        <v>0</v>
      </c>
      <c r="F1596" s="61">
        <v>0</v>
      </c>
      <c r="G1596" s="61">
        <v>0</v>
      </c>
      <c r="H1596" s="61">
        <v>0</v>
      </c>
      <c r="I1596" s="61">
        <v>0</v>
      </c>
      <c r="J1596" s="61">
        <v>0</v>
      </c>
      <c r="K1596" s="60">
        <f t="shared" si="578"/>
        <v>0</v>
      </c>
      <c r="L1596" s="61">
        <v>0</v>
      </c>
      <c r="M1596" s="61">
        <v>0</v>
      </c>
      <c r="N1596" s="61">
        <v>0</v>
      </c>
      <c r="O1596" s="61">
        <v>0</v>
      </c>
      <c r="P1596" s="61">
        <v>0</v>
      </c>
      <c r="Q1596" s="61">
        <v>0</v>
      </c>
      <c r="R1596" s="61">
        <v>0</v>
      </c>
      <c r="S1596" s="61">
        <v>0</v>
      </c>
      <c r="T1596" s="61">
        <v>0</v>
      </c>
      <c r="U1596" s="279">
        <f t="shared" si="579"/>
        <v>0</v>
      </c>
    </row>
    <row r="1597" spans="1:21" hidden="1" x14ac:dyDescent="0.25">
      <c r="A1597" s="30"/>
      <c r="B1597" s="24" t="s">
        <v>700</v>
      </c>
      <c r="C1597" s="15" t="s">
        <v>292</v>
      </c>
      <c r="D1597" s="51">
        <v>0</v>
      </c>
      <c r="E1597" s="51">
        <v>0</v>
      </c>
      <c r="F1597" s="51">
        <v>0</v>
      </c>
      <c r="G1597" s="51">
        <v>0</v>
      </c>
      <c r="H1597" s="51">
        <v>0</v>
      </c>
      <c r="I1597" s="51">
        <v>0</v>
      </c>
      <c r="J1597" s="51">
        <v>0</v>
      </c>
      <c r="K1597" s="60">
        <f t="shared" si="578"/>
        <v>0</v>
      </c>
      <c r="L1597" s="51">
        <v>0</v>
      </c>
      <c r="M1597" s="51">
        <v>0</v>
      </c>
      <c r="N1597" s="51">
        <v>0</v>
      </c>
      <c r="O1597" s="51">
        <v>0</v>
      </c>
      <c r="P1597" s="51">
        <v>0</v>
      </c>
      <c r="Q1597" s="51">
        <v>0</v>
      </c>
      <c r="R1597" s="51">
        <v>0</v>
      </c>
      <c r="S1597" s="51">
        <v>0</v>
      </c>
      <c r="T1597" s="51">
        <v>0</v>
      </c>
      <c r="U1597" s="279">
        <f t="shared" si="579"/>
        <v>0</v>
      </c>
    </row>
    <row r="1598" spans="1:21" hidden="1" x14ac:dyDescent="0.25">
      <c r="A1598" s="30"/>
      <c r="B1598" s="24" t="s">
        <v>704</v>
      </c>
      <c r="C1598" s="15" t="s">
        <v>293</v>
      </c>
      <c r="D1598" s="51">
        <v>0</v>
      </c>
      <c r="E1598" s="51">
        <v>0</v>
      </c>
      <c r="F1598" s="51">
        <v>0</v>
      </c>
      <c r="G1598" s="51">
        <v>0</v>
      </c>
      <c r="H1598" s="51">
        <v>0</v>
      </c>
      <c r="I1598" s="51">
        <v>0</v>
      </c>
      <c r="J1598" s="51">
        <v>0</v>
      </c>
      <c r="K1598" s="60">
        <f t="shared" si="578"/>
        <v>0</v>
      </c>
      <c r="L1598" s="51">
        <v>0</v>
      </c>
      <c r="M1598" s="51">
        <v>0</v>
      </c>
      <c r="N1598" s="51">
        <v>0</v>
      </c>
      <c r="O1598" s="51">
        <v>0</v>
      </c>
      <c r="P1598" s="51">
        <v>0</v>
      </c>
      <c r="Q1598" s="51">
        <v>0</v>
      </c>
      <c r="R1598" s="51">
        <v>0</v>
      </c>
      <c r="S1598" s="51">
        <v>0</v>
      </c>
      <c r="T1598" s="51">
        <v>0</v>
      </c>
      <c r="U1598" s="279">
        <f t="shared" si="579"/>
        <v>0</v>
      </c>
    </row>
    <row r="1599" spans="1:21" hidden="1" x14ac:dyDescent="0.25">
      <c r="A1599" s="30"/>
      <c r="B1599" s="24" t="s">
        <v>705</v>
      </c>
      <c r="C1599" s="15" t="s">
        <v>294</v>
      </c>
      <c r="D1599" s="51">
        <v>0</v>
      </c>
      <c r="E1599" s="51">
        <v>0</v>
      </c>
      <c r="F1599" s="51">
        <v>0</v>
      </c>
      <c r="G1599" s="51">
        <v>0</v>
      </c>
      <c r="H1599" s="51">
        <v>0</v>
      </c>
      <c r="I1599" s="51">
        <v>0</v>
      </c>
      <c r="J1599" s="51">
        <v>0</v>
      </c>
      <c r="K1599" s="60">
        <f t="shared" si="578"/>
        <v>0</v>
      </c>
      <c r="L1599" s="51">
        <v>0</v>
      </c>
      <c r="M1599" s="51">
        <v>0</v>
      </c>
      <c r="N1599" s="51">
        <v>0</v>
      </c>
      <c r="O1599" s="51">
        <v>0</v>
      </c>
      <c r="P1599" s="51">
        <v>0</v>
      </c>
      <c r="Q1599" s="51">
        <v>0</v>
      </c>
      <c r="R1599" s="51">
        <v>0</v>
      </c>
      <c r="S1599" s="51">
        <v>0</v>
      </c>
      <c r="T1599" s="51">
        <v>0</v>
      </c>
      <c r="U1599" s="279">
        <f t="shared" si="579"/>
        <v>0</v>
      </c>
    </row>
    <row r="1600" spans="1:21" hidden="1" x14ac:dyDescent="0.25">
      <c r="A1600" s="30"/>
      <c r="B1600" s="24" t="s">
        <v>706</v>
      </c>
      <c r="C1600" s="15" t="s">
        <v>550</v>
      </c>
      <c r="D1600" s="51">
        <v>0</v>
      </c>
      <c r="E1600" s="51">
        <v>0</v>
      </c>
      <c r="F1600" s="51">
        <v>0</v>
      </c>
      <c r="G1600" s="51">
        <v>0</v>
      </c>
      <c r="H1600" s="51">
        <v>0</v>
      </c>
      <c r="I1600" s="51">
        <v>0</v>
      </c>
      <c r="J1600" s="51">
        <v>0</v>
      </c>
      <c r="K1600" s="60">
        <f t="shared" si="578"/>
        <v>0</v>
      </c>
      <c r="L1600" s="51">
        <v>0</v>
      </c>
      <c r="M1600" s="51">
        <v>0</v>
      </c>
      <c r="N1600" s="51">
        <v>0</v>
      </c>
      <c r="O1600" s="51">
        <v>0</v>
      </c>
      <c r="P1600" s="51">
        <v>0</v>
      </c>
      <c r="Q1600" s="51">
        <v>0</v>
      </c>
      <c r="R1600" s="51">
        <v>0</v>
      </c>
      <c r="S1600" s="51">
        <v>0</v>
      </c>
      <c r="T1600" s="51">
        <v>0</v>
      </c>
      <c r="U1600" s="279">
        <f t="shared" si="579"/>
        <v>0</v>
      </c>
    </row>
    <row r="1601" spans="1:21" hidden="1" x14ac:dyDescent="0.25">
      <c r="A1601" s="30"/>
      <c r="B1601" s="24" t="s">
        <v>701</v>
      </c>
      <c r="C1601" s="15" t="s">
        <v>295</v>
      </c>
      <c r="D1601" s="51">
        <v>0</v>
      </c>
      <c r="E1601" s="51">
        <v>0</v>
      </c>
      <c r="F1601" s="51">
        <v>0</v>
      </c>
      <c r="G1601" s="51">
        <v>0</v>
      </c>
      <c r="H1601" s="51">
        <v>0</v>
      </c>
      <c r="I1601" s="51">
        <v>0</v>
      </c>
      <c r="J1601" s="51">
        <v>0</v>
      </c>
      <c r="K1601" s="60">
        <f t="shared" si="578"/>
        <v>0</v>
      </c>
      <c r="L1601" s="51">
        <v>0</v>
      </c>
      <c r="M1601" s="51">
        <v>0</v>
      </c>
      <c r="N1601" s="51">
        <v>0</v>
      </c>
      <c r="O1601" s="51">
        <v>0</v>
      </c>
      <c r="P1601" s="51">
        <v>0</v>
      </c>
      <c r="Q1601" s="51">
        <v>0</v>
      </c>
      <c r="R1601" s="51">
        <v>0</v>
      </c>
      <c r="S1601" s="51">
        <v>0</v>
      </c>
      <c r="T1601" s="51">
        <v>0</v>
      </c>
      <c r="U1601" s="279">
        <f t="shared" si="579"/>
        <v>0</v>
      </c>
    </row>
    <row r="1602" spans="1:21" ht="31.5" hidden="1" x14ac:dyDescent="0.25">
      <c r="A1602" s="30"/>
      <c r="B1602" s="24" t="s">
        <v>702</v>
      </c>
      <c r="C1602" s="15" t="s">
        <v>306</v>
      </c>
      <c r="D1602" s="51">
        <v>0</v>
      </c>
      <c r="E1602" s="51">
        <v>0</v>
      </c>
      <c r="F1602" s="51">
        <v>0</v>
      </c>
      <c r="G1602" s="51">
        <v>0</v>
      </c>
      <c r="H1602" s="51">
        <v>0</v>
      </c>
      <c r="I1602" s="51">
        <v>0</v>
      </c>
      <c r="J1602" s="51">
        <v>0</v>
      </c>
      <c r="K1602" s="60">
        <f t="shared" si="578"/>
        <v>0</v>
      </c>
      <c r="L1602" s="51">
        <v>0</v>
      </c>
      <c r="M1602" s="51">
        <v>0</v>
      </c>
      <c r="N1602" s="51">
        <v>0</v>
      </c>
      <c r="O1602" s="51">
        <v>0</v>
      </c>
      <c r="P1602" s="51">
        <v>0</v>
      </c>
      <c r="Q1602" s="51">
        <v>0</v>
      </c>
      <c r="R1602" s="51">
        <v>0</v>
      </c>
      <c r="S1602" s="51">
        <v>0</v>
      </c>
      <c r="T1602" s="51">
        <v>0</v>
      </c>
      <c r="U1602" s="279">
        <f t="shared" si="579"/>
        <v>0</v>
      </c>
    </row>
    <row r="1603" spans="1:21" s="29" customFormat="1" x14ac:dyDescent="0.25">
      <c r="A1603" s="30" t="s">
        <v>32</v>
      </c>
      <c r="B1603" s="13" t="s">
        <v>864</v>
      </c>
      <c r="C1603" s="18" t="s">
        <v>427</v>
      </c>
      <c r="D1603" s="60">
        <v>4287.29</v>
      </c>
      <c r="E1603" s="60">
        <f>SUM(E1604:E1619)</f>
        <v>2670.02</v>
      </c>
      <c r="F1603" s="60">
        <v>1978.21</v>
      </c>
      <c r="G1603" s="60">
        <v>1979.79</v>
      </c>
      <c r="H1603" s="60">
        <f>SUM(H1604:H1619)</f>
        <v>694.21</v>
      </c>
      <c r="I1603" s="60">
        <v>2346.9</v>
      </c>
      <c r="J1603" s="60">
        <f>SUM(J1604:J1619)</f>
        <v>0</v>
      </c>
      <c r="K1603" s="60">
        <f t="shared" si="578"/>
        <v>2346.9</v>
      </c>
      <c r="L1603" s="60">
        <f t="shared" ref="L1603:T1603" si="601">SUM(L1604:L1619)</f>
        <v>0</v>
      </c>
      <c r="M1603" s="60">
        <f>SUM(M1604:M1619)</f>
        <v>502.52</v>
      </c>
      <c r="N1603" s="60">
        <f>SUM(N1604:N1619)</f>
        <v>1307.6599999999999</v>
      </c>
      <c r="O1603" s="60">
        <f>SUM(O1604:O1619)</f>
        <v>285.5</v>
      </c>
      <c r="P1603" s="60">
        <f>SUM(P1604:P1619)</f>
        <v>251.22</v>
      </c>
      <c r="Q1603" s="60">
        <f>SUM(Q1604:Q1619)</f>
        <v>0</v>
      </c>
      <c r="R1603" s="60">
        <f t="shared" si="601"/>
        <v>287.62</v>
      </c>
      <c r="S1603" s="60">
        <f t="shared" si="601"/>
        <v>101.88</v>
      </c>
      <c r="T1603" s="60">
        <f t="shared" si="601"/>
        <v>17.11</v>
      </c>
      <c r="U1603" s="279">
        <f t="shared" si="579"/>
        <v>2.5579538487363607E-13</v>
      </c>
    </row>
    <row r="1604" spans="1:21" x14ac:dyDescent="0.25">
      <c r="A1604" s="30"/>
      <c r="B1604" s="24" t="s">
        <v>692</v>
      </c>
      <c r="C1604" s="15" t="s">
        <v>284</v>
      </c>
      <c r="D1604" s="51">
        <v>0</v>
      </c>
      <c r="E1604" s="51">
        <v>0</v>
      </c>
      <c r="F1604" s="51">
        <v>0</v>
      </c>
      <c r="G1604" s="51">
        <v>0</v>
      </c>
      <c r="H1604" s="51">
        <v>0</v>
      </c>
      <c r="I1604" s="51">
        <v>0</v>
      </c>
      <c r="J1604" s="51">
        <v>0</v>
      </c>
      <c r="K1604" s="60">
        <f t="shared" si="578"/>
        <v>0</v>
      </c>
      <c r="L1604" s="51">
        <v>0</v>
      </c>
      <c r="M1604" s="51">
        <v>0</v>
      </c>
      <c r="N1604" s="51">
        <v>0</v>
      </c>
      <c r="O1604" s="51">
        <v>0</v>
      </c>
      <c r="P1604" s="51">
        <v>0</v>
      </c>
      <c r="Q1604" s="51">
        <v>0</v>
      </c>
      <c r="R1604" s="51">
        <v>0</v>
      </c>
      <c r="S1604" s="51">
        <v>0</v>
      </c>
      <c r="T1604" s="51">
        <v>0</v>
      </c>
      <c r="U1604" s="279">
        <f t="shared" si="579"/>
        <v>0</v>
      </c>
    </row>
    <row r="1605" spans="1:21" x14ac:dyDescent="0.25">
      <c r="A1605" s="30"/>
      <c r="B1605" s="24" t="s">
        <v>693</v>
      </c>
      <c r="C1605" s="15" t="s">
        <v>285</v>
      </c>
      <c r="D1605" s="51">
        <v>0</v>
      </c>
      <c r="E1605" s="51">
        <v>0</v>
      </c>
      <c r="F1605" s="51">
        <v>0</v>
      </c>
      <c r="G1605" s="51">
        <v>0</v>
      </c>
      <c r="H1605" s="51">
        <v>0</v>
      </c>
      <c r="I1605" s="51">
        <v>0</v>
      </c>
      <c r="J1605" s="51">
        <v>0</v>
      </c>
      <c r="K1605" s="60">
        <f t="shared" si="578"/>
        <v>0</v>
      </c>
      <c r="L1605" s="51">
        <v>0</v>
      </c>
      <c r="M1605" s="51">
        <v>0</v>
      </c>
      <c r="N1605" s="51">
        <v>0</v>
      </c>
      <c r="O1605" s="51">
        <v>0</v>
      </c>
      <c r="P1605" s="51">
        <v>0</v>
      </c>
      <c r="Q1605" s="51">
        <v>0</v>
      </c>
      <c r="R1605" s="51">
        <v>0</v>
      </c>
      <c r="S1605" s="51">
        <v>0</v>
      </c>
      <c r="T1605" s="51">
        <v>0</v>
      </c>
      <c r="U1605" s="279">
        <f t="shared" si="579"/>
        <v>0</v>
      </c>
    </row>
    <row r="1606" spans="1:21" x14ac:dyDescent="0.25">
      <c r="A1606" s="30"/>
      <c r="B1606" s="24" t="s">
        <v>695</v>
      </c>
      <c r="C1606" s="15" t="s">
        <v>286</v>
      </c>
      <c r="D1606" s="51">
        <v>0</v>
      </c>
      <c r="E1606" s="51">
        <v>0</v>
      </c>
      <c r="F1606" s="51">
        <v>0</v>
      </c>
      <c r="G1606" s="51">
        <v>0</v>
      </c>
      <c r="H1606" s="51">
        <v>0</v>
      </c>
      <c r="I1606" s="51">
        <v>0</v>
      </c>
      <c r="J1606" s="51">
        <v>0</v>
      </c>
      <c r="K1606" s="60">
        <f t="shared" si="578"/>
        <v>0</v>
      </c>
      <c r="L1606" s="51">
        <v>0</v>
      </c>
      <c r="M1606" s="51">
        <v>0</v>
      </c>
      <c r="N1606" s="51">
        <v>0</v>
      </c>
      <c r="O1606" s="51">
        <v>0</v>
      </c>
      <c r="P1606" s="51">
        <v>0</v>
      </c>
      <c r="Q1606" s="51">
        <v>0</v>
      </c>
      <c r="R1606" s="51">
        <v>0</v>
      </c>
      <c r="S1606" s="51">
        <v>0</v>
      </c>
      <c r="T1606" s="51">
        <v>0</v>
      </c>
      <c r="U1606" s="279">
        <f t="shared" si="579"/>
        <v>0</v>
      </c>
    </row>
    <row r="1607" spans="1:21" x14ac:dyDescent="0.25">
      <c r="A1607" s="30"/>
      <c r="B1607" s="24" t="s">
        <v>694</v>
      </c>
      <c r="C1607" s="15" t="s">
        <v>696</v>
      </c>
      <c r="D1607" s="51">
        <v>0</v>
      </c>
      <c r="E1607" s="51">
        <v>0</v>
      </c>
      <c r="F1607" s="51">
        <v>0</v>
      </c>
      <c r="G1607" s="51">
        <v>0</v>
      </c>
      <c r="H1607" s="51">
        <v>0</v>
      </c>
      <c r="I1607" s="51">
        <v>0</v>
      </c>
      <c r="J1607" s="51">
        <v>0</v>
      </c>
      <c r="K1607" s="60">
        <f t="shared" si="578"/>
        <v>0</v>
      </c>
      <c r="L1607" s="51">
        <v>0</v>
      </c>
      <c r="M1607" s="51">
        <v>0</v>
      </c>
      <c r="N1607" s="51">
        <v>0</v>
      </c>
      <c r="O1607" s="51">
        <v>0</v>
      </c>
      <c r="P1607" s="51">
        <v>0</v>
      </c>
      <c r="Q1607" s="51">
        <v>0</v>
      </c>
      <c r="R1607" s="51">
        <v>0</v>
      </c>
      <c r="S1607" s="51">
        <v>0</v>
      </c>
      <c r="T1607" s="51">
        <v>0</v>
      </c>
      <c r="U1607" s="279">
        <f t="shared" si="579"/>
        <v>0</v>
      </c>
    </row>
    <row r="1608" spans="1:21" x14ac:dyDescent="0.25">
      <c r="A1608" s="30"/>
      <c r="B1608" s="24" t="s">
        <v>697</v>
      </c>
      <c r="C1608" s="15" t="s">
        <v>287</v>
      </c>
      <c r="D1608" s="51">
        <v>0</v>
      </c>
      <c r="E1608" s="51">
        <v>0</v>
      </c>
      <c r="F1608" s="51">
        <v>0</v>
      </c>
      <c r="G1608" s="51">
        <v>0</v>
      </c>
      <c r="H1608" s="51">
        <v>0</v>
      </c>
      <c r="I1608" s="51">
        <v>0</v>
      </c>
      <c r="J1608" s="51">
        <v>0</v>
      </c>
      <c r="K1608" s="60">
        <f t="shared" si="578"/>
        <v>0</v>
      </c>
      <c r="L1608" s="51">
        <v>0</v>
      </c>
      <c r="M1608" s="51">
        <v>0</v>
      </c>
      <c r="N1608" s="51">
        <v>0</v>
      </c>
      <c r="O1608" s="51">
        <v>0</v>
      </c>
      <c r="P1608" s="51">
        <v>0</v>
      </c>
      <c r="Q1608" s="51">
        <v>0</v>
      </c>
      <c r="R1608" s="51">
        <v>0</v>
      </c>
      <c r="S1608" s="51">
        <v>0</v>
      </c>
      <c r="T1608" s="51">
        <v>0</v>
      </c>
      <c r="U1608" s="279">
        <f t="shared" si="579"/>
        <v>0</v>
      </c>
    </row>
    <row r="1609" spans="1:21" x14ac:dyDescent="0.25">
      <c r="A1609" s="30"/>
      <c r="B1609" s="24" t="s">
        <v>708</v>
      </c>
      <c r="C1609" s="15" t="s">
        <v>288</v>
      </c>
      <c r="D1609" s="51">
        <v>0</v>
      </c>
      <c r="E1609" s="51">
        <v>0</v>
      </c>
      <c r="F1609" s="51">
        <v>0</v>
      </c>
      <c r="G1609" s="51">
        <v>0</v>
      </c>
      <c r="H1609" s="51">
        <v>0</v>
      </c>
      <c r="I1609" s="51">
        <v>0</v>
      </c>
      <c r="J1609" s="51">
        <v>0</v>
      </c>
      <c r="K1609" s="60">
        <f t="shared" si="578"/>
        <v>0</v>
      </c>
      <c r="L1609" s="51">
        <v>0</v>
      </c>
      <c r="M1609" s="51">
        <v>0</v>
      </c>
      <c r="N1609" s="51">
        <v>0</v>
      </c>
      <c r="O1609" s="51">
        <v>0</v>
      </c>
      <c r="P1609" s="51">
        <v>0</v>
      </c>
      <c r="Q1609" s="51">
        <v>0</v>
      </c>
      <c r="R1609" s="51">
        <v>0</v>
      </c>
      <c r="S1609" s="51">
        <v>0</v>
      </c>
      <c r="T1609" s="51">
        <v>0</v>
      </c>
      <c r="U1609" s="279">
        <f t="shared" si="579"/>
        <v>0</v>
      </c>
    </row>
    <row r="1610" spans="1:21" x14ac:dyDescent="0.25">
      <c r="A1610" s="30"/>
      <c r="B1610" s="24" t="s">
        <v>698</v>
      </c>
      <c r="C1610" s="15" t="s">
        <v>289</v>
      </c>
      <c r="D1610" s="51">
        <v>0</v>
      </c>
      <c r="E1610" s="51">
        <v>0</v>
      </c>
      <c r="F1610" s="51">
        <v>0</v>
      </c>
      <c r="G1610" s="51">
        <v>0</v>
      </c>
      <c r="H1610" s="51">
        <v>0</v>
      </c>
      <c r="I1610" s="51">
        <v>0</v>
      </c>
      <c r="J1610" s="51">
        <v>0</v>
      </c>
      <c r="K1610" s="60">
        <f t="shared" si="578"/>
        <v>0</v>
      </c>
      <c r="L1610" s="51">
        <v>0</v>
      </c>
      <c r="M1610" s="51">
        <v>0</v>
      </c>
      <c r="N1610" s="51">
        <v>0</v>
      </c>
      <c r="O1610" s="51">
        <v>0</v>
      </c>
      <c r="P1610" s="51">
        <v>0</v>
      </c>
      <c r="Q1610" s="51">
        <v>0</v>
      </c>
      <c r="R1610" s="51">
        <v>0</v>
      </c>
      <c r="S1610" s="51">
        <v>0</v>
      </c>
      <c r="T1610" s="51">
        <v>0</v>
      </c>
      <c r="U1610" s="279">
        <f t="shared" si="579"/>
        <v>0</v>
      </c>
    </row>
    <row r="1611" spans="1:21" ht="31.5" x14ac:dyDescent="0.25">
      <c r="A1611" s="30"/>
      <c r="B1611" s="24" t="s">
        <v>703</v>
      </c>
      <c r="C1611" s="15" t="s">
        <v>290</v>
      </c>
      <c r="D1611" s="51">
        <v>3523.16</v>
      </c>
      <c r="E1611" s="51">
        <v>2504.65</v>
      </c>
      <c r="F1611" s="51">
        <v>465.22</v>
      </c>
      <c r="G1611" s="51">
        <v>465.22</v>
      </c>
      <c r="H1611" s="51">
        <v>141.82</v>
      </c>
      <c r="I1611" s="51">
        <v>0</v>
      </c>
      <c r="J1611" s="51">
        <v>0</v>
      </c>
      <c r="K1611" s="60">
        <f t="shared" ref="K1611:K1674" si="602">+I1611+J1611</f>
        <v>0</v>
      </c>
      <c r="L1611" s="51">
        <v>0</v>
      </c>
      <c r="M1611" s="51">
        <v>0</v>
      </c>
      <c r="N1611" s="51">
        <v>0</v>
      </c>
      <c r="O1611" s="51">
        <v>0</v>
      </c>
      <c r="P1611" s="51">
        <v>0</v>
      </c>
      <c r="Q1611" s="51">
        <v>0</v>
      </c>
      <c r="R1611" s="51">
        <v>0</v>
      </c>
      <c r="S1611" s="51">
        <v>0</v>
      </c>
      <c r="T1611" s="51">
        <v>0</v>
      </c>
      <c r="U1611" s="279">
        <f t="shared" ref="U1611:U1674" si="603">+K1611-M1611-N1611-O1611-P1611</f>
        <v>0</v>
      </c>
    </row>
    <row r="1612" spans="1:21" x14ac:dyDescent="0.25">
      <c r="A1612" s="30"/>
      <c r="B1612" s="24" t="s">
        <v>699</v>
      </c>
      <c r="C1612" s="15" t="s">
        <v>291</v>
      </c>
      <c r="D1612" s="51">
        <v>0</v>
      </c>
      <c r="E1612" s="51">
        <v>0</v>
      </c>
      <c r="F1612" s="51">
        <v>0</v>
      </c>
      <c r="G1612" s="51">
        <v>0</v>
      </c>
      <c r="H1612" s="51">
        <v>0</v>
      </c>
      <c r="I1612" s="51">
        <v>0</v>
      </c>
      <c r="J1612" s="51">
        <v>0</v>
      </c>
      <c r="K1612" s="60">
        <f t="shared" si="602"/>
        <v>0</v>
      </c>
      <c r="L1612" s="51">
        <v>0</v>
      </c>
      <c r="M1612" s="51">
        <v>0</v>
      </c>
      <c r="N1612" s="51">
        <v>0</v>
      </c>
      <c r="O1612" s="51">
        <v>0</v>
      </c>
      <c r="P1612" s="51">
        <v>0</v>
      </c>
      <c r="Q1612" s="51">
        <v>0</v>
      </c>
      <c r="R1612" s="51">
        <v>0</v>
      </c>
      <c r="S1612" s="51">
        <v>0</v>
      </c>
      <c r="T1612" s="51">
        <v>0</v>
      </c>
      <c r="U1612" s="279">
        <f t="shared" si="603"/>
        <v>0</v>
      </c>
    </row>
    <row r="1613" spans="1:21" ht="31.5" x14ac:dyDescent="0.25">
      <c r="A1613" s="30"/>
      <c r="B1613" s="24" t="s">
        <v>950</v>
      </c>
      <c r="C1613" s="15" t="s">
        <v>949</v>
      </c>
      <c r="D1613" s="187">
        <v>764.13</v>
      </c>
      <c r="E1613" s="61">
        <v>165.37</v>
      </c>
      <c r="F1613" s="61">
        <v>1512.99</v>
      </c>
      <c r="G1613" s="61">
        <v>1514.57</v>
      </c>
      <c r="H1613" s="61">
        <v>552.39</v>
      </c>
      <c r="I1613" s="61">
        <v>2346.9</v>
      </c>
      <c r="J1613" s="61">
        <v>0</v>
      </c>
      <c r="K1613" s="60">
        <f t="shared" si="602"/>
        <v>2346.9</v>
      </c>
      <c r="L1613" s="61">
        <v>0</v>
      </c>
      <c r="M1613" s="61">
        <v>502.52</v>
      </c>
      <c r="N1613" s="61">
        <f>339.68+355+73.05+539.93</f>
        <v>1307.6599999999999</v>
      </c>
      <c r="O1613" s="61">
        <v>285.5</v>
      </c>
      <c r="P1613" s="61">
        <f>246.01+5.21</f>
        <v>251.22</v>
      </c>
      <c r="Q1613" s="61">
        <v>0</v>
      </c>
      <c r="R1613" s="61">
        <v>287.62</v>
      </c>
      <c r="S1613" s="61">
        <v>101.88</v>
      </c>
      <c r="T1613" s="61">
        <v>17.11</v>
      </c>
      <c r="U1613" s="279">
        <f t="shared" si="603"/>
        <v>2.5579538487363607E-13</v>
      </c>
    </row>
    <row r="1614" spans="1:21" x14ac:dyDescent="0.25">
      <c r="A1614" s="30"/>
      <c r="B1614" s="24" t="s">
        <v>700</v>
      </c>
      <c r="C1614" s="15" t="s">
        <v>292</v>
      </c>
      <c r="D1614" s="51">
        <v>0</v>
      </c>
      <c r="E1614" s="51">
        <v>0</v>
      </c>
      <c r="F1614" s="51">
        <v>0</v>
      </c>
      <c r="G1614" s="51">
        <v>0</v>
      </c>
      <c r="H1614" s="51">
        <v>0</v>
      </c>
      <c r="I1614" s="51">
        <v>0</v>
      </c>
      <c r="J1614" s="51">
        <v>0</v>
      </c>
      <c r="K1614" s="60">
        <f t="shared" si="602"/>
        <v>0</v>
      </c>
      <c r="L1614" s="51">
        <v>0</v>
      </c>
      <c r="M1614" s="51">
        <v>0</v>
      </c>
      <c r="N1614" s="51">
        <v>0</v>
      </c>
      <c r="O1614" s="51">
        <v>0</v>
      </c>
      <c r="P1614" s="51">
        <v>0</v>
      </c>
      <c r="Q1614" s="51">
        <v>0</v>
      </c>
      <c r="R1614" s="51">
        <v>0</v>
      </c>
      <c r="S1614" s="51">
        <v>0</v>
      </c>
      <c r="T1614" s="51">
        <v>0</v>
      </c>
      <c r="U1614" s="279">
        <f t="shared" si="603"/>
        <v>0</v>
      </c>
    </row>
    <row r="1615" spans="1:21" x14ac:dyDescent="0.25">
      <c r="A1615" s="30"/>
      <c r="B1615" s="24" t="s">
        <v>704</v>
      </c>
      <c r="C1615" s="15" t="s">
        <v>293</v>
      </c>
      <c r="D1615" s="51">
        <v>0</v>
      </c>
      <c r="E1615" s="51">
        <v>0</v>
      </c>
      <c r="F1615" s="51">
        <v>0</v>
      </c>
      <c r="G1615" s="51">
        <v>0</v>
      </c>
      <c r="H1615" s="51">
        <v>0</v>
      </c>
      <c r="I1615" s="51">
        <v>0</v>
      </c>
      <c r="J1615" s="51">
        <v>0</v>
      </c>
      <c r="K1615" s="60">
        <f t="shared" si="602"/>
        <v>0</v>
      </c>
      <c r="L1615" s="51">
        <v>0</v>
      </c>
      <c r="M1615" s="51">
        <v>0</v>
      </c>
      <c r="N1615" s="51">
        <v>0</v>
      </c>
      <c r="O1615" s="51">
        <v>0</v>
      </c>
      <c r="P1615" s="51">
        <v>0</v>
      </c>
      <c r="Q1615" s="51">
        <v>0</v>
      </c>
      <c r="R1615" s="51">
        <v>0</v>
      </c>
      <c r="S1615" s="51">
        <v>0</v>
      </c>
      <c r="T1615" s="51">
        <v>0</v>
      </c>
      <c r="U1615" s="279">
        <f t="shared" si="603"/>
        <v>0</v>
      </c>
    </row>
    <row r="1616" spans="1:21" x14ac:dyDescent="0.25">
      <c r="A1616" s="30"/>
      <c r="B1616" s="24" t="s">
        <v>705</v>
      </c>
      <c r="C1616" s="15" t="s">
        <v>294</v>
      </c>
      <c r="D1616" s="51">
        <v>0</v>
      </c>
      <c r="E1616" s="51">
        <v>0</v>
      </c>
      <c r="F1616" s="51">
        <v>0</v>
      </c>
      <c r="G1616" s="51">
        <v>0</v>
      </c>
      <c r="H1616" s="51">
        <v>0</v>
      </c>
      <c r="I1616" s="51">
        <v>0</v>
      </c>
      <c r="J1616" s="51">
        <v>0</v>
      </c>
      <c r="K1616" s="60">
        <f t="shared" si="602"/>
        <v>0</v>
      </c>
      <c r="L1616" s="51">
        <v>0</v>
      </c>
      <c r="M1616" s="51">
        <v>0</v>
      </c>
      <c r="N1616" s="51">
        <v>0</v>
      </c>
      <c r="O1616" s="51">
        <v>0</v>
      </c>
      <c r="P1616" s="51">
        <v>0</v>
      </c>
      <c r="Q1616" s="51">
        <v>0</v>
      </c>
      <c r="R1616" s="51">
        <v>0</v>
      </c>
      <c r="S1616" s="51">
        <v>0</v>
      </c>
      <c r="T1616" s="51">
        <v>0</v>
      </c>
      <c r="U1616" s="279">
        <f t="shared" si="603"/>
        <v>0</v>
      </c>
    </row>
    <row r="1617" spans="1:21" x14ac:dyDescent="0.25">
      <c r="A1617" s="30"/>
      <c r="B1617" s="24" t="s">
        <v>706</v>
      </c>
      <c r="C1617" s="15" t="s">
        <v>550</v>
      </c>
      <c r="D1617" s="51">
        <v>0</v>
      </c>
      <c r="E1617" s="51">
        <v>0</v>
      </c>
      <c r="F1617" s="51">
        <v>0</v>
      </c>
      <c r="G1617" s="51">
        <v>0</v>
      </c>
      <c r="H1617" s="51">
        <v>0</v>
      </c>
      <c r="I1617" s="51">
        <v>0</v>
      </c>
      <c r="J1617" s="51">
        <v>0</v>
      </c>
      <c r="K1617" s="60">
        <f t="shared" si="602"/>
        <v>0</v>
      </c>
      <c r="L1617" s="51">
        <v>0</v>
      </c>
      <c r="M1617" s="51">
        <v>0</v>
      </c>
      <c r="N1617" s="51">
        <v>0</v>
      </c>
      <c r="O1617" s="51">
        <v>0</v>
      </c>
      <c r="P1617" s="51">
        <v>0</v>
      </c>
      <c r="Q1617" s="51">
        <v>0</v>
      </c>
      <c r="R1617" s="51">
        <v>0</v>
      </c>
      <c r="S1617" s="51">
        <v>0</v>
      </c>
      <c r="T1617" s="51">
        <v>0</v>
      </c>
      <c r="U1617" s="279">
        <f t="shared" si="603"/>
        <v>0</v>
      </c>
    </row>
    <row r="1618" spans="1:21" x14ac:dyDescent="0.25">
      <c r="A1618" s="30"/>
      <c r="B1618" s="24" t="s">
        <v>701</v>
      </c>
      <c r="C1618" s="15" t="s">
        <v>295</v>
      </c>
      <c r="D1618" s="51">
        <v>0</v>
      </c>
      <c r="E1618" s="51">
        <v>0</v>
      </c>
      <c r="F1618" s="51">
        <v>0</v>
      </c>
      <c r="G1618" s="51">
        <v>0</v>
      </c>
      <c r="H1618" s="51">
        <v>0</v>
      </c>
      <c r="I1618" s="51">
        <v>0</v>
      </c>
      <c r="J1618" s="51">
        <v>0</v>
      </c>
      <c r="K1618" s="60">
        <f t="shared" si="602"/>
        <v>0</v>
      </c>
      <c r="L1618" s="51">
        <v>0</v>
      </c>
      <c r="M1618" s="51">
        <v>0</v>
      </c>
      <c r="N1618" s="51">
        <v>0</v>
      </c>
      <c r="O1618" s="51">
        <v>0</v>
      </c>
      <c r="P1618" s="51">
        <v>0</v>
      </c>
      <c r="Q1618" s="51">
        <v>0</v>
      </c>
      <c r="R1618" s="51">
        <v>0</v>
      </c>
      <c r="S1618" s="51">
        <v>0</v>
      </c>
      <c r="T1618" s="51">
        <v>0</v>
      </c>
      <c r="U1618" s="279">
        <f t="shared" si="603"/>
        <v>0</v>
      </c>
    </row>
    <row r="1619" spans="1:21" ht="31.5" x14ac:dyDescent="0.25">
      <c r="A1619" s="30"/>
      <c r="B1619" s="24" t="s">
        <v>702</v>
      </c>
      <c r="C1619" s="15" t="s">
        <v>306</v>
      </c>
      <c r="D1619" s="51">
        <v>0</v>
      </c>
      <c r="E1619" s="51">
        <v>0</v>
      </c>
      <c r="F1619" s="51">
        <v>0</v>
      </c>
      <c r="G1619" s="51">
        <v>0</v>
      </c>
      <c r="H1619" s="51">
        <v>0</v>
      </c>
      <c r="I1619" s="51">
        <v>0</v>
      </c>
      <c r="J1619" s="51">
        <v>0</v>
      </c>
      <c r="K1619" s="60">
        <f t="shared" si="602"/>
        <v>0</v>
      </c>
      <c r="L1619" s="51">
        <v>0</v>
      </c>
      <c r="M1619" s="51">
        <v>0</v>
      </c>
      <c r="N1619" s="51">
        <v>0</v>
      </c>
      <c r="O1619" s="51">
        <v>0</v>
      </c>
      <c r="P1619" s="51">
        <v>0</v>
      </c>
      <c r="Q1619" s="51">
        <v>0</v>
      </c>
      <c r="R1619" s="51">
        <v>0</v>
      </c>
      <c r="S1619" s="51">
        <v>0</v>
      </c>
      <c r="T1619" s="51">
        <v>0</v>
      </c>
      <c r="U1619" s="279">
        <f t="shared" si="603"/>
        <v>0</v>
      </c>
    </row>
    <row r="1620" spans="1:21" hidden="1" x14ac:dyDescent="0.25">
      <c r="A1620" s="30" t="s">
        <v>96</v>
      </c>
      <c r="B1620" s="13"/>
      <c r="C1620" s="18" t="s">
        <v>427</v>
      </c>
      <c r="D1620" s="60">
        <v>0</v>
      </c>
      <c r="E1620" s="60">
        <f>SUM(E1621:E1636)</f>
        <v>0</v>
      </c>
      <c r="F1620" s="60">
        <v>0</v>
      </c>
      <c r="G1620" s="60">
        <v>0</v>
      </c>
      <c r="H1620" s="60">
        <f>SUM(H1621:H1636)</f>
        <v>0</v>
      </c>
      <c r="I1620" s="60">
        <v>0</v>
      </c>
      <c r="J1620" s="60">
        <f>SUM(J1621:J1636)</f>
        <v>0</v>
      </c>
      <c r="K1620" s="60">
        <f t="shared" si="602"/>
        <v>0</v>
      </c>
      <c r="L1620" s="60">
        <f t="shared" ref="L1620:T1620" si="604">SUM(L1621:L1636)</f>
        <v>0</v>
      </c>
      <c r="M1620" s="60">
        <f>SUM(M1621:M1636)</f>
        <v>0</v>
      </c>
      <c r="N1620" s="60">
        <f>SUM(N1621:N1636)</f>
        <v>0</v>
      </c>
      <c r="O1620" s="60">
        <f>SUM(O1621:O1636)</f>
        <v>0</v>
      </c>
      <c r="P1620" s="60">
        <f>SUM(P1621:P1636)</f>
        <v>0</v>
      </c>
      <c r="Q1620" s="60">
        <f>SUM(Q1621:Q1636)</f>
        <v>0</v>
      </c>
      <c r="R1620" s="60">
        <f t="shared" si="604"/>
        <v>0</v>
      </c>
      <c r="S1620" s="60">
        <f t="shared" si="604"/>
        <v>0</v>
      </c>
      <c r="T1620" s="60">
        <f t="shared" si="604"/>
        <v>0</v>
      </c>
      <c r="U1620" s="279">
        <f t="shared" si="603"/>
        <v>0</v>
      </c>
    </row>
    <row r="1621" spans="1:21" hidden="1" x14ac:dyDescent="0.25">
      <c r="A1621" s="30"/>
      <c r="B1621" s="24" t="s">
        <v>692</v>
      </c>
      <c r="C1621" s="15" t="s">
        <v>284</v>
      </c>
      <c r="D1621" s="51">
        <v>0</v>
      </c>
      <c r="E1621" s="51">
        <v>0</v>
      </c>
      <c r="F1621" s="51">
        <v>0</v>
      </c>
      <c r="G1621" s="51">
        <v>0</v>
      </c>
      <c r="H1621" s="51">
        <v>0</v>
      </c>
      <c r="I1621" s="51">
        <v>0</v>
      </c>
      <c r="J1621" s="51">
        <v>0</v>
      </c>
      <c r="K1621" s="60">
        <f t="shared" si="602"/>
        <v>0</v>
      </c>
      <c r="L1621" s="51">
        <v>0</v>
      </c>
      <c r="M1621" s="51">
        <v>0</v>
      </c>
      <c r="N1621" s="51">
        <v>0</v>
      </c>
      <c r="O1621" s="51">
        <v>0</v>
      </c>
      <c r="P1621" s="51">
        <v>0</v>
      </c>
      <c r="Q1621" s="51">
        <v>0</v>
      </c>
      <c r="R1621" s="51">
        <v>0</v>
      </c>
      <c r="S1621" s="51">
        <v>0</v>
      </c>
      <c r="T1621" s="51">
        <v>0</v>
      </c>
      <c r="U1621" s="279">
        <f t="shared" si="603"/>
        <v>0</v>
      </c>
    </row>
    <row r="1622" spans="1:21" hidden="1" x14ac:dyDescent="0.25">
      <c r="A1622" s="30"/>
      <c r="B1622" s="24" t="s">
        <v>693</v>
      </c>
      <c r="C1622" s="15" t="s">
        <v>285</v>
      </c>
      <c r="D1622" s="51">
        <v>0</v>
      </c>
      <c r="E1622" s="51">
        <v>0</v>
      </c>
      <c r="F1622" s="51">
        <v>0</v>
      </c>
      <c r="G1622" s="51">
        <v>0</v>
      </c>
      <c r="H1622" s="51">
        <v>0</v>
      </c>
      <c r="I1622" s="51">
        <v>0</v>
      </c>
      <c r="J1622" s="51">
        <v>0</v>
      </c>
      <c r="K1622" s="60">
        <f t="shared" si="602"/>
        <v>0</v>
      </c>
      <c r="L1622" s="51">
        <v>0</v>
      </c>
      <c r="M1622" s="51">
        <v>0</v>
      </c>
      <c r="N1622" s="51">
        <v>0</v>
      </c>
      <c r="O1622" s="51">
        <v>0</v>
      </c>
      <c r="P1622" s="51">
        <v>0</v>
      </c>
      <c r="Q1622" s="51">
        <v>0</v>
      </c>
      <c r="R1622" s="51">
        <v>0</v>
      </c>
      <c r="S1622" s="51">
        <v>0</v>
      </c>
      <c r="T1622" s="51">
        <v>0</v>
      </c>
      <c r="U1622" s="279">
        <f t="shared" si="603"/>
        <v>0</v>
      </c>
    </row>
    <row r="1623" spans="1:21" hidden="1" x14ac:dyDescent="0.25">
      <c r="A1623" s="30"/>
      <c r="B1623" s="24" t="s">
        <v>695</v>
      </c>
      <c r="C1623" s="15" t="s">
        <v>286</v>
      </c>
      <c r="D1623" s="51">
        <v>0</v>
      </c>
      <c r="E1623" s="51">
        <v>0</v>
      </c>
      <c r="F1623" s="51">
        <v>0</v>
      </c>
      <c r="G1623" s="51">
        <v>0</v>
      </c>
      <c r="H1623" s="51">
        <v>0</v>
      </c>
      <c r="I1623" s="51">
        <v>0</v>
      </c>
      <c r="J1623" s="51">
        <v>0</v>
      </c>
      <c r="K1623" s="60">
        <f t="shared" si="602"/>
        <v>0</v>
      </c>
      <c r="L1623" s="51">
        <v>0</v>
      </c>
      <c r="M1623" s="51">
        <v>0</v>
      </c>
      <c r="N1623" s="51">
        <v>0</v>
      </c>
      <c r="O1623" s="51">
        <v>0</v>
      </c>
      <c r="P1623" s="51">
        <v>0</v>
      </c>
      <c r="Q1623" s="51">
        <v>0</v>
      </c>
      <c r="R1623" s="51">
        <v>0</v>
      </c>
      <c r="S1623" s="51">
        <v>0</v>
      </c>
      <c r="T1623" s="51">
        <v>0</v>
      </c>
      <c r="U1623" s="279">
        <f t="shared" si="603"/>
        <v>0</v>
      </c>
    </row>
    <row r="1624" spans="1:21" hidden="1" x14ac:dyDescent="0.25">
      <c r="A1624" s="30"/>
      <c r="B1624" s="24" t="s">
        <v>694</v>
      </c>
      <c r="C1624" s="15" t="s">
        <v>696</v>
      </c>
      <c r="D1624" s="51">
        <v>0</v>
      </c>
      <c r="E1624" s="51">
        <v>0</v>
      </c>
      <c r="F1624" s="51">
        <v>0</v>
      </c>
      <c r="G1624" s="51">
        <v>0</v>
      </c>
      <c r="H1624" s="51">
        <v>0</v>
      </c>
      <c r="I1624" s="51">
        <v>0</v>
      </c>
      <c r="J1624" s="51">
        <v>0</v>
      </c>
      <c r="K1624" s="60">
        <f t="shared" si="602"/>
        <v>0</v>
      </c>
      <c r="L1624" s="51">
        <v>0</v>
      </c>
      <c r="M1624" s="51">
        <v>0</v>
      </c>
      <c r="N1624" s="51">
        <v>0</v>
      </c>
      <c r="O1624" s="51">
        <v>0</v>
      </c>
      <c r="P1624" s="51">
        <v>0</v>
      </c>
      <c r="Q1624" s="51">
        <v>0</v>
      </c>
      <c r="R1624" s="51">
        <v>0</v>
      </c>
      <c r="S1624" s="51">
        <v>0</v>
      </c>
      <c r="T1624" s="51">
        <v>0</v>
      </c>
      <c r="U1624" s="279">
        <f t="shared" si="603"/>
        <v>0</v>
      </c>
    </row>
    <row r="1625" spans="1:21" hidden="1" x14ac:dyDescent="0.25">
      <c r="A1625" s="30"/>
      <c r="B1625" s="24" t="s">
        <v>697</v>
      </c>
      <c r="C1625" s="15" t="s">
        <v>287</v>
      </c>
      <c r="D1625" s="51">
        <v>0</v>
      </c>
      <c r="E1625" s="51">
        <v>0</v>
      </c>
      <c r="F1625" s="51">
        <v>0</v>
      </c>
      <c r="G1625" s="51">
        <v>0</v>
      </c>
      <c r="H1625" s="51">
        <v>0</v>
      </c>
      <c r="I1625" s="51">
        <v>0</v>
      </c>
      <c r="J1625" s="51">
        <v>0</v>
      </c>
      <c r="K1625" s="60">
        <f t="shared" si="602"/>
        <v>0</v>
      </c>
      <c r="L1625" s="51">
        <v>0</v>
      </c>
      <c r="M1625" s="51">
        <v>0</v>
      </c>
      <c r="N1625" s="51">
        <v>0</v>
      </c>
      <c r="O1625" s="51">
        <v>0</v>
      </c>
      <c r="P1625" s="51">
        <v>0</v>
      </c>
      <c r="Q1625" s="51">
        <v>0</v>
      </c>
      <c r="R1625" s="51">
        <v>0</v>
      </c>
      <c r="S1625" s="51">
        <v>0</v>
      </c>
      <c r="T1625" s="51">
        <v>0</v>
      </c>
      <c r="U1625" s="279">
        <f t="shared" si="603"/>
        <v>0</v>
      </c>
    </row>
    <row r="1626" spans="1:21" hidden="1" x14ac:dyDescent="0.25">
      <c r="A1626" s="30"/>
      <c r="B1626" s="24" t="s">
        <v>708</v>
      </c>
      <c r="C1626" s="15" t="s">
        <v>288</v>
      </c>
      <c r="D1626" s="51">
        <v>0</v>
      </c>
      <c r="E1626" s="51">
        <v>0</v>
      </c>
      <c r="F1626" s="51">
        <v>0</v>
      </c>
      <c r="G1626" s="51">
        <v>0</v>
      </c>
      <c r="H1626" s="51">
        <v>0</v>
      </c>
      <c r="I1626" s="51">
        <v>0</v>
      </c>
      <c r="J1626" s="51">
        <v>0</v>
      </c>
      <c r="K1626" s="60">
        <f t="shared" si="602"/>
        <v>0</v>
      </c>
      <c r="L1626" s="51">
        <v>0</v>
      </c>
      <c r="M1626" s="51">
        <v>0</v>
      </c>
      <c r="N1626" s="51">
        <v>0</v>
      </c>
      <c r="O1626" s="51">
        <v>0</v>
      </c>
      <c r="P1626" s="51">
        <v>0</v>
      </c>
      <c r="Q1626" s="51">
        <v>0</v>
      </c>
      <c r="R1626" s="51">
        <v>0</v>
      </c>
      <c r="S1626" s="51">
        <v>0</v>
      </c>
      <c r="T1626" s="51">
        <v>0</v>
      </c>
      <c r="U1626" s="279">
        <f t="shared" si="603"/>
        <v>0</v>
      </c>
    </row>
    <row r="1627" spans="1:21" hidden="1" x14ac:dyDescent="0.25">
      <c r="A1627" s="30"/>
      <c r="B1627" s="24" t="s">
        <v>698</v>
      </c>
      <c r="C1627" s="15" t="s">
        <v>289</v>
      </c>
      <c r="D1627" s="51">
        <v>0</v>
      </c>
      <c r="E1627" s="51">
        <v>0</v>
      </c>
      <c r="F1627" s="51">
        <v>0</v>
      </c>
      <c r="G1627" s="51">
        <v>0</v>
      </c>
      <c r="H1627" s="51">
        <v>0</v>
      </c>
      <c r="I1627" s="51">
        <v>0</v>
      </c>
      <c r="J1627" s="51">
        <v>0</v>
      </c>
      <c r="K1627" s="60">
        <f t="shared" si="602"/>
        <v>0</v>
      </c>
      <c r="L1627" s="51">
        <v>0</v>
      </c>
      <c r="M1627" s="51">
        <v>0</v>
      </c>
      <c r="N1627" s="51">
        <v>0</v>
      </c>
      <c r="O1627" s="51">
        <v>0</v>
      </c>
      <c r="P1627" s="51">
        <v>0</v>
      </c>
      <c r="Q1627" s="51">
        <v>0</v>
      </c>
      <c r="R1627" s="51">
        <v>0</v>
      </c>
      <c r="S1627" s="51">
        <v>0</v>
      </c>
      <c r="T1627" s="51">
        <v>0</v>
      </c>
      <c r="U1627" s="279">
        <f t="shared" si="603"/>
        <v>0</v>
      </c>
    </row>
    <row r="1628" spans="1:21" ht="31.5" hidden="1" x14ac:dyDescent="0.25">
      <c r="A1628" s="30"/>
      <c r="B1628" s="24" t="s">
        <v>703</v>
      </c>
      <c r="C1628" s="15" t="s">
        <v>290</v>
      </c>
      <c r="D1628" s="51">
        <v>0</v>
      </c>
      <c r="E1628" s="51"/>
      <c r="F1628" s="51"/>
      <c r="G1628" s="51">
        <v>0</v>
      </c>
      <c r="H1628" s="51"/>
      <c r="I1628" s="51">
        <v>0</v>
      </c>
      <c r="J1628" s="51"/>
      <c r="K1628" s="60">
        <f t="shared" si="602"/>
        <v>0</v>
      </c>
      <c r="L1628" s="51"/>
      <c r="M1628" s="51"/>
      <c r="N1628" s="51"/>
      <c r="O1628" s="51"/>
      <c r="P1628" s="51"/>
      <c r="Q1628" s="51"/>
      <c r="R1628" s="51"/>
      <c r="S1628" s="51"/>
      <c r="T1628" s="51"/>
      <c r="U1628" s="279">
        <f t="shared" si="603"/>
        <v>0</v>
      </c>
    </row>
    <row r="1629" spans="1:21" hidden="1" x14ac:dyDescent="0.25">
      <c r="A1629" s="30"/>
      <c r="B1629" s="24" t="s">
        <v>699</v>
      </c>
      <c r="C1629" s="15" t="s">
        <v>291</v>
      </c>
      <c r="D1629" s="51">
        <v>0</v>
      </c>
      <c r="E1629" s="51">
        <v>0</v>
      </c>
      <c r="F1629" s="51">
        <v>0</v>
      </c>
      <c r="G1629" s="51">
        <v>0</v>
      </c>
      <c r="H1629" s="51">
        <v>0</v>
      </c>
      <c r="I1629" s="51">
        <v>0</v>
      </c>
      <c r="J1629" s="51">
        <v>0</v>
      </c>
      <c r="K1629" s="60">
        <f t="shared" si="602"/>
        <v>0</v>
      </c>
      <c r="L1629" s="51">
        <v>0</v>
      </c>
      <c r="M1629" s="51">
        <v>0</v>
      </c>
      <c r="N1629" s="51">
        <v>0</v>
      </c>
      <c r="O1629" s="51">
        <v>0</v>
      </c>
      <c r="P1629" s="51">
        <v>0</v>
      </c>
      <c r="Q1629" s="51">
        <v>0</v>
      </c>
      <c r="R1629" s="51">
        <v>0</v>
      </c>
      <c r="S1629" s="51">
        <v>0</v>
      </c>
      <c r="T1629" s="51">
        <v>0</v>
      </c>
      <c r="U1629" s="279">
        <f t="shared" si="603"/>
        <v>0</v>
      </c>
    </row>
    <row r="1630" spans="1:21" ht="31.5" hidden="1" x14ac:dyDescent="0.25">
      <c r="A1630" s="30"/>
      <c r="B1630" s="24" t="s">
        <v>950</v>
      </c>
      <c r="C1630" s="15" t="s">
        <v>949</v>
      </c>
      <c r="D1630" s="187">
        <v>0</v>
      </c>
      <c r="E1630" s="61">
        <v>0</v>
      </c>
      <c r="F1630" s="61">
        <v>0</v>
      </c>
      <c r="G1630" s="61">
        <v>0</v>
      </c>
      <c r="H1630" s="61">
        <v>0</v>
      </c>
      <c r="I1630" s="61">
        <v>0</v>
      </c>
      <c r="J1630" s="61">
        <v>0</v>
      </c>
      <c r="K1630" s="60">
        <f t="shared" si="602"/>
        <v>0</v>
      </c>
      <c r="L1630" s="61">
        <v>0</v>
      </c>
      <c r="M1630" s="61">
        <v>0</v>
      </c>
      <c r="N1630" s="61">
        <v>0</v>
      </c>
      <c r="O1630" s="61">
        <v>0</v>
      </c>
      <c r="P1630" s="61">
        <v>0</v>
      </c>
      <c r="Q1630" s="61">
        <v>0</v>
      </c>
      <c r="R1630" s="61">
        <v>0</v>
      </c>
      <c r="S1630" s="61">
        <v>0</v>
      </c>
      <c r="T1630" s="61">
        <v>0</v>
      </c>
      <c r="U1630" s="279">
        <f t="shared" si="603"/>
        <v>0</v>
      </c>
    </row>
    <row r="1631" spans="1:21" hidden="1" x14ac:dyDescent="0.25">
      <c r="A1631" s="30"/>
      <c r="B1631" s="24" t="s">
        <v>700</v>
      </c>
      <c r="C1631" s="15" t="s">
        <v>292</v>
      </c>
      <c r="D1631" s="51">
        <v>0</v>
      </c>
      <c r="E1631" s="51">
        <v>0</v>
      </c>
      <c r="F1631" s="51">
        <v>0</v>
      </c>
      <c r="G1631" s="51">
        <v>0</v>
      </c>
      <c r="H1631" s="51">
        <v>0</v>
      </c>
      <c r="I1631" s="51">
        <v>0</v>
      </c>
      <c r="J1631" s="51">
        <v>0</v>
      </c>
      <c r="K1631" s="60">
        <f t="shared" si="602"/>
        <v>0</v>
      </c>
      <c r="L1631" s="51">
        <v>0</v>
      </c>
      <c r="M1631" s="51">
        <v>0</v>
      </c>
      <c r="N1631" s="51">
        <v>0</v>
      </c>
      <c r="O1631" s="51">
        <v>0</v>
      </c>
      <c r="P1631" s="51">
        <v>0</v>
      </c>
      <c r="Q1631" s="51">
        <v>0</v>
      </c>
      <c r="R1631" s="51">
        <v>0</v>
      </c>
      <c r="S1631" s="51">
        <v>0</v>
      </c>
      <c r="T1631" s="51">
        <v>0</v>
      </c>
      <c r="U1631" s="279">
        <f t="shared" si="603"/>
        <v>0</v>
      </c>
    </row>
    <row r="1632" spans="1:21" hidden="1" x14ac:dyDescent="0.25">
      <c r="A1632" s="30"/>
      <c r="B1632" s="24" t="s">
        <v>704</v>
      </c>
      <c r="C1632" s="15" t="s">
        <v>293</v>
      </c>
      <c r="D1632" s="51">
        <v>0</v>
      </c>
      <c r="E1632" s="51">
        <v>0</v>
      </c>
      <c r="F1632" s="51">
        <v>0</v>
      </c>
      <c r="G1632" s="51">
        <v>0</v>
      </c>
      <c r="H1632" s="51">
        <v>0</v>
      </c>
      <c r="I1632" s="51">
        <v>0</v>
      </c>
      <c r="J1632" s="51">
        <v>0</v>
      </c>
      <c r="K1632" s="60">
        <f t="shared" si="602"/>
        <v>0</v>
      </c>
      <c r="L1632" s="51">
        <v>0</v>
      </c>
      <c r="M1632" s="51">
        <v>0</v>
      </c>
      <c r="N1632" s="51">
        <v>0</v>
      </c>
      <c r="O1632" s="51">
        <v>0</v>
      </c>
      <c r="P1632" s="51">
        <v>0</v>
      </c>
      <c r="Q1632" s="51">
        <v>0</v>
      </c>
      <c r="R1632" s="51">
        <v>0</v>
      </c>
      <c r="S1632" s="51">
        <v>0</v>
      </c>
      <c r="T1632" s="51">
        <v>0</v>
      </c>
      <c r="U1632" s="279">
        <f t="shared" si="603"/>
        <v>0</v>
      </c>
    </row>
    <row r="1633" spans="1:21" hidden="1" x14ac:dyDescent="0.25">
      <c r="A1633" s="30"/>
      <c r="B1633" s="24" t="s">
        <v>705</v>
      </c>
      <c r="C1633" s="15" t="s">
        <v>294</v>
      </c>
      <c r="D1633" s="51">
        <v>0</v>
      </c>
      <c r="E1633" s="51">
        <v>0</v>
      </c>
      <c r="F1633" s="51">
        <v>0</v>
      </c>
      <c r="G1633" s="51">
        <v>0</v>
      </c>
      <c r="H1633" s="51">
        <v>0</v>
      </c>
      <c r="I1633" s="51">
        <v>0</v>
      </c>
      <c r="J1633" s="51">
        <v>0</v>
      </c>
      <c r="K1633" s="60">
        <f t="shared" si="602"/>
        <v>0</v>
      </c>
      <c r="L1633" s="51">
        <v>0</v>
      </c>
      <c r="M1633" s="51">
        <v>0</v>
      </c>
      <c r="N1633" s="51">
        <v>0</v>
      </c>
      <c r="O1633" s="51">
        <v>0</v>
      </c>
      <c r="P1633" s="51">
        <v>0</v>
      </c>
      <c r="Q1633" s="51">
        <v>0</v>
      </c>
      <c r="R1633" s="51">
        <v>0</v>
      </c>
      <c r="S1633" s="51">
        <v>0</v>
      </c>
      <c r="T1633" s="51">
        <v>0</v>
      </c>
      <c r="U1633" s="279">
        <f t="shared" si="603"/>
        <v>0</v>
      </c>
    </row>
    <row r="1634" spans="1:21" hidden="1" x14ac:dyDescent="0.25">
      <c r="A1634" s="30"/>
      <c r="B1634" s="24" t="s">
        <v>706</v>
      </c>
      <c r="C1634" s="15" t="s">
        <v>550</v>
      </c>
      <c r="D1634" s="51">
        <v>0</v>
      </c>
      <c r="E1634" s="51">
        <v>0</v>
      </c>
      <c r="F1634" s="51">
        <v>0</v>
      </c>
      <c r="G1634" s="51">
        <v>0</v>
      </c>
      <c r="H1634" s="51">
        <v>0</v>
      </c>
      <c r="I1634" s="51">
        <v>0</v>
      </c>
      <c r="J1634" s="51">
        <v>0</v>
      </c>
      <c r="K1634" s="60">
        <f t="shared" si="602"/>
        <v>0</v>
      </c>
      <c r="L1634" s="51">
        <v>0</v>
      </c>
      <c r="M1634" s="51">
        <v>0</v>
      </c>
      <c r="N1634" s="51">
        <v>0</v>
      </c>
      <c r="O1634" s="51">
        <v>0</v>
      </c>
      <c r="P1634" s="51">
        <v>0</v>
      </c>
      <c r="Q1634" s="51">
        <v>0</v>
      </c>
      <c r="R1634" s="51">
        <v>0</v>
      </c>
      <c r="S1634" s="51">
        <v>0</v>
      </c>
      <c r="T1634" s="51">
        <v>0</v>
      </c>
      <c r="U1634" s="279">
        <f t="shared" si="603"/>
        <v>0</v>
      </c>
    </row>
    <row r="1635" spans="1:21" hidden="1" x14ac:dyDescent="0.25">
      <c r="A1635" s="30"/>
      <c r="B1635" s="24" t="s">
        <v>701</v>
      </c>
      <c r="C1635" s="15" t="s">
        <v>295</v>
      </c>
      <c r="D1635" s="51">
        <v>0</v>
      </c>
      <c r="E1635" s="51">
        <v>0</v>
      </c>
      <c r="F1635" s="51">
        <v>0</v>
      </c>
      <c r="G1635" s="51">
        <v>0</v>
      </c>
      <c r="H1635" s="51">
        <v>0</v>
      </c>
      <c r="I1635" s="51">
        <v>0</v>
      </c>
      <c r="J1635" s="51">
        <v>0</v>
      </c>
      <c r="K1635" s="60">
        <f t="shared" si="602"/>
        <v>0</v>
      </c>
      <c r="L1635" s="51">
        <v>0</v>
      </c>
      <c r="M1635" s="51">
        <v>0</v>
      </c>
      <c r="N1635" s="51">
        <v>0</v>
      </c>
      <c r="O1635" s="51">
        <v>0</v>
      </c>
      <c r="P1635" s="51">
        <v>0</v>
      </c>
      <c r="Q1635" s="51">
        <v>0</v>
      </c>
      <c r="R1635" s="51">
        <v>0</v>
      </c>
      <c r="S1635" s="51">
        <v>0</v>
      </c>
      <c r="T1635" s="51">
        <v>0</v>
      </c>
      <c r="U1635" s="279">
        <f t="shared" si="603"/>
        <v>0</v>
      </c>
    </row>
    <row r="1636" spans="1:21" ht="31.5" hidden="1" x14ac:dyDescent="0.25">
      <c r="A1636" s="30"/>
      <c r="B1636" s="24" t="s">
        <v>702</v>
      </c>
      <c r="C1636" s="15" t="s">
        <v>306</v>
      </c>
      <c r="D1636" s="51">
        <v>0</v>
      </c>
      <c r="E1636" s="51">
        <v>0</v>
      </c>
      <c r="F1636" s="51">
        <v>0</v>
      </c>
      <c r="G1636" s="51">
        <v>0</v>
      </c>
      <c r="H1636" s="51">
        <v>0</v>
      </c>
      <c r="I1636" s="51">
        <v>0</v>
      </c>
      <c r="J1636" s="51">
        <v>0</v>
      </c>
      <c r="K1636" s="60">
        <f t="shared" si="602"/>
        <v>0</v>
      </c>
      <c r="L1636" s="51">
        <v>0</v>
      </c>
      <c r="M1636" s="51">
        <v>0</v>
      </c>
      <c r="N1636" s="51">
        <v>0</v>
      </c>
      <c r="O1636" s="51">
        <v>0</v>
      </c>
      <c r="P1636" s="51">
        <v>0</v>
      </c>
      <c r="Q1636" s="51">
        <v>0</v>
      </c>
      <c r="R1636" s="51">
        <v>0</v>
      </c>
      <c r="S1636" s="51">
        <v>0</v>
      </c>
      <c r="T1636" s="51">
        <v>0</v>
      </c>
      <c r="U1636" s="279">
        <f t="shared" si="603"/>
        <v>0</v>
      </c>
    </row>
    <row r="1637" spans="1:21" hidden="1" x14ac:dyDescent="0.25">
      <c r="A1637" s="30" t="s">
        <v>97</v>
      </c>
      <c r="B1637" s="13"/>
      <c r="C1637" s="18" t="s">
        <v>427</v>
      </c>
      <c r="D1637" s="60">
        <v>0</v>
      </c>
      <c r="E1637" s="60">
        <f>SUM(E1638:E1653)</f>
        <v>0</v>
      </c>
      <c r="F1637" s="60">
        <v>0</v>
      </c>
      <c r="G1637" s="60">
        <v>0</v>
      </c>
      <c r="H1637" s="60">
        <f>SUM(H1638:H1653)</f>
        <v>0</v>
      </c>
      <c r="I1637" s="60">
        <v>0</v>
      </c>
      <c r="J1637" s="60">
        <f>SUM(J1638:J1653)</f>
        <v>0</v>
      </c>
      <c r="K1637" s="60">
        <f t="shared" si="602"/>
        <v>0</v>
      </c>
      <c r="L1637" s="60">
        <f t="shared" ref="L1637:T1637" si="605">SUM(L1638:L1653)</f>
        <v>0</v>
      </c>
      <c r="M1637" s="60">
        <f>SUM(M1638:M1653)</f>
        <v>0</v>
      </c>
      <c r="N1637" s="60">
        <f>SUM(N1638:N1653)</f>
        <v>0</v>
      </c>
      <c r="O1637" s="60">
        <f>SUM(O1638:O1653)</f>
        <v>0</v>
      </c>
      <c r="P1637" s="60">
        <f>SUM(P1638:P1653)</f>
        <v>0</v>
      </c>
      <c r="Q1637" s="60">
        <f>SUM(Q1638:Q1653)</f>
        <v>0</v>
      </c>
      <c r="R1637" s="60">
        <f t="shared" si="605"/>
        <v>0</v>
      </c>
      <c r="S1637" s="60">
        <f t="shared" si="605"/>
        <v>0</v>
      </c>
      <c r="T1637" s="60">
        <f t="shared" si="605"/>
        <v>0</v>
      </c>
      <c r="U1637" s="279">
        <f t="shared" si="603"/>
        <v>0</v>
      </c>
    </row>
    <row r="1638" spans="1:21" hidden="1" x14ac:dyDescent="0.25">
      <c r="A1638" s="30"/>
      <c r="B1638" s="24" t="s">
        <v>692</v>
      </c>
      <c r="C1638" s="15" t="s">
        <v>284</v>
      </c>
      <c r="D1638" s="51">
        <v>0</v>
      </c>
      <c r="E1638" s="51">
        <v>0</v>
      </c>
      <c r="F1638" s="51">
        <v>0</v>
      </c>
      <c r="G1638" s="51">
        <v>0</v>
      </c>
      <c r="H1638" s="51">
        <v>0</v>
      </c>
      <c r="I1638" s="51">
        <v>0</v>
      </c>
      <c r="J1638" s="51">
        <v>0</v>
      </c>
      <c r="K1638" s="60">
        <f t="shared" si="602"/>
        <v>0</v>
      </c>
      <c r="L1638" s="51">
        <v>0</v>
      </c>
      <c r="M1638" s="51">
        <v>0</v>
      </c>
      <c r="N1638" s="51">
        <v>0</v>
      </c>
      <c r="O1638" s="51">
        <v>0</v>
      </c>
      <c r="P1638" s="51">
        <v>0</v>
      </c>
      <c r="Q1638" s="51">
        <v>0</v>
      </c>
      <c r="R1638" s="51">
        <v>0</v>
      </c>
      <c r="S1638" s="51">
        <v>0</v>
      </c>
      <c r="T1638" s="51">
        <v>0</v>
      </c>
      <c r="U1638" s="279">
        <f t="shared" si="603"/>
        <v>0</v>
      </c>
    </row>
    <row r="1639" spans="1:21" hidden="1" x14ac:dyDescent="0.25">
      <c r="A1639" s="30"/>
      <c r="B1639" s="24" t="s">
        <v>693</v>
      </c>
      <c r="C1639" s="15" t="s">
        <v>285</v>
      </c>
      <c r="D1639" s="51">
        <v>0</v>
      </c>
      <c r="E1639" s="51">
        <v>0</v>
      </c>
      <c r="F1639" s="51">
        <v>0</v>
      </c>
      <c r="G1639" s="51">
        <v>0</v>
      </c>
      <c r="H1639" s="51">
        <v>0</v>
      </c>
      <c r="I1639" s="51">
        <v>0</v>
      </c>
      <c r="J1639" s="51">
        <v>0</v>
      </c>
      <c r="K1639" s="60">
        <f t="shared" si="602"/>
        <v>0</v>
      </c>
      <c r="L1639" s="51">
        <v>0</v>
      </c>
      <c r="M1639" s="51">
        <v>0</v>
      </c>
      <c r="N1639" s="51">
        <v>0</v>
      </c>
      <c r="O1639" s="51">
        <v>0</v>
      </c>
      <c r="P1639" s="51">
        <v>0</v>
      </c>
      <c r="Q1639" s="51">
        <v>0</v>
      </c>
      <c r="R1639" s="51">
        <v>0</v>
      </c>
      <c r="S1639" s="51">
        <v>0</v>
      </c>
      <c r="T1639" s="51">
        <v>0</v>
      </c>
      <c r="U1639" s="279">
        <f t="shared" si="603"/>
        <v>0</v>
      </c>
    </row>
    <row r="1640" spans="1:21" hidden="1" x14ac:dyDescent="0.25">
      <c r="A1640" s="30"/>
      <c r="B1640" s="24" t="s">
        <v>695</v>
      </c>
      <c r="C1640" s="15" t="s">
        <v>286</v>
      </c>
      <c r="D1640" s="51">
        <v>0</v>
      </c>
      <c r="E1640" s="51">
        <v>0</v>
      </c>
      <c r="F1640" s="51">
        <v>0</v>
      </c>
      <c r="G1640" s="51">
        <v>0</v>
      </c>
      <c r="H1640" s="51">
        <v>0</v>
      </c>
      <c r="I1640" s="51">
        <v>0</v>
      </c>
      <c r="J1640" s="51">
        <v>0</v>
      </c>
      <c r="K1640" s="60">
        <f t="shared" si="602"/>
        <v>0</v>
      </c>
      <c r="L1640" s="51">
        <v>0</v>
      </c>
      <c r="M1640" s="51">
        <v>0</v>
      </c>
      <c r="N1640" s="51">
        <v>0</v>
      </c>
      <c r="O1640" s="51">
        <v>0</v>
      </c>
      <c r="P1640" s="51">
        <v>0</v>
      </c>
      <c r="Q1640" s="51">
        <v>0</v>
      </c>
      <c r="R1640" s="51">
        <v>0</v>
      </c>
      <c r="S1640" s="51">
        <v>0</v>
      </c>
      <c r="T1640" s="51">
        <v>0</v>
      </c>
      <c r="U1640" s="279">
        <f t="shared" si="603"/>
        <v>0</v>
      </c>
    </row>
    <row r="1641" spans="1:21" hidden="1" x14ac:dyDescent="0.25">
      <c r="A1641" s="30"/>
      <c r="B1641" s="24" t="s">
        <v>694</v>
      </c>
      <c r="C1641" s="15" t="s">
        <v>696</v>
      </c>
      <c r="D1641" s="51">
        <v>0</v>
      </c>
      <c r="E1641" s="51">
        <v>0</v>
      </c>
      <c r="F1641" s="51">
        <v>0</v>
      </c>
      <c r="G1641" s="51">
        <v>0</v>
      </c>
      <c r="H1641" s="51">
        <v>0</v>
      </c>
      <c r="I1641" s="51">
        <v>0</v>
      </c>
      <c r="J1641" s="51">
        <v>0</v>
      </c>
      <c r="K1641" s="60">
        <f t="shared" si="602"/>
        <v>0</v>
      </c>
      <c r="L1641" s="51">
        <v>0</v>
      </c>
      <c r="M1641" s="51">
        <v>0</v>
      </c>
      <c r="N1641" s="51">
        <v>0</v>
      </c>
      <c r="O1641" s="51">
        <v>0</v>
      </c>
      <c r="P1641" s="51">
        <v>0</v>
      </c>
      <c r="Q1641" s="51">
        <v>0</v>
      </c>
      <c r="R1641" s="51">
        <v>0</v>
      </c>
      <c r="S1641" s="51">
        <v>0</v>
      </c>
      <c r="T1641" s="51">
        <v>0</v>
      </c>
      <c r="U1641" s="279">
        <f t="shared" si="603"/>
        <v>0</v>
      </c>
    </row>
    <row r="1642" spans="1:21" hidden="1" x14ac:dyDescent="0.25">
      <c r="A1642" s="30"/>
      <c r="B1642" s="24" t="s">
        <v>697</v>
      </c>
      <c r="C1642" s="15" t="s">
        <v>287</v>
      </c>
      <c r="D1642" s="51">
        <v>0</v>
      </c>
      <c r="E1642" s="51">
        <v>0</v>
      </c>
      <c r="F1642" s="51">
        <v>0</v>
      </c>
      <c r="G1642" s="51">
        <v>0</v>
      </c>
      <c r="H1642" s="51">
        <v>0</v>
      </c>
      <c r="I1642" s="51">
        <v>0</v>
      </c>
      <c r="J1642" s="51">
        <v>0</v>
      </c>
      <c r="K1642" s="60">
        <f t="shared" si="602"/>
        <v>0</v>
      </c>
      <c r="L1642" s="51">
        <v>0</v>
      </c>
      <c r="M1642" s="51">
        <v>0</v>
      </c>
      <c r="N1642" s="51">
        <v>0</v>
      </c>
      <c r="O1642" s="51">
        <v>0</v>
      </c>
      <c r="P1642" s="51">
        <v>0</v>
      </c>
      <c r="Q1642" s="51">
        <v>0</v>
      </c>
      <c r="R1642" s="51">
        <v>0</v>
      </c>
      <c r="S1642" s="51">
        <v>0</v>
      </c>
      <c r="T1642" s="51">
        <v>0</v>
      </c>
      <c r="U1642" s="279">
        <f t="shared" si="603"/>
        <v>0</v>
      </c>
    </row>
    <row r="1643" spans="1:21" hidden="1" x14ac:dyDescent="0.25">
      <c r="A1643" s="30"/>
      <c r="B1643" s="24" t="s">
        <v>708</v>
      </c>
      <c r="C1643" s="15" t="s">
        <v>288</v>
      </c>
      <c r="D1643" s="51">
        <v>0</v>
      </c>
      <c r="E1643" s="51">
        <v>0</v>
      </c>
      <c r="F1643" s="51">
        <v>0</v>
      </c>
      <c r="G1643" s="51">
        <v>0</v>
      </c>
      <c r="H1643" s="51">
        <v>0</v>
      </c>
      <c r="I1643" s="51">
        <v>0</v>
      </c>
      <c r="J1643" s="51">
        <v>0</v>
      </c>
      <c r="K1643" s="60">
        <f t="shared" si="602"/>
        <v>0</v>
      </c>
      <c r="L1643" s="51">
        <v>0</v>
      </c>
      <c r="M1643" s="51">
        <v>0</v>
      </c>
      <c r="N1643" s="51">
        <v>0</v>
      </c>
      <c r="O1643" s="51">
        <v>0</v>
      </c>
      <c r="P1643" s="51">
        <v>0</v>
      </c>
      <c r="Q1643" s="51">
        <v>0</v>
      </c>
      <c r="R1643" s="51">
        <v>0</v>
      </c>
      <c r="S1643" s="51">
        <v>0</v>
      </c>
      <c r="T1643" s="51">
        <v>0</v>
      </c>
      <c r="U1643" s="279">
        <f t="shared" si="603"/>
        <v>0</v>
      </c>
    </row>
    <row r="1644" spans="1:21" hidden="1" x14ac:dyDescent="0.25">
      <c r="A1644" s="30"/>
      <c r="B1644" s="24" t="s">
        <v>698</v>
      </c>
      <c r="C1644" s="15" t="s">
        <v>289</v>
      </c>
      <c r="D1644" s="51">
        <v>0</v>
      </c>
      <c r="E1644" s="51">
        <v>0</v>
      </c>
      <c r="F1644" s="51">
        <v>0</v>
      </c>
      <c r="G1644" s="51">
        <v>0</v>
      </c>
      <c r="H1644" s="51">
        <v>0</v>
      </c>
      <c r="I1644" s="51">
        <v>0</v>
      </c>
      <c r="J1644" s="51">
        <v>0</v>
      </c>
      <c r="K1644" s="60">
        <f t="shared" si="602"/>
        <v>0</v>
      </c>
      <c r="L1644" s="51">
        <v>0</v>
      </c>
      <c r="M1644" s="51">
        <v>0</v>
      </c>
      <c r="N1644" s="51">
        <v>0</v>
      </c>
      <c r="O1644" s="51">
        <v>0</v>
      </c>
      <c r="P1644" s="51">
        <v>0</v>
      </c>
      <c r="Q1644" s="51">
        <v>0</v>
      </c>
      <c r="R1644" s="51">
        <v>0</v>
      </c>
      <c r="S1644" s="51">
        <v>0</v>
      </c>
      <c r="T1644" s="51">
        <v>0</v>
      </c>
      <c r="U1644" s="279">
        <f t="shared" si="603"/>
        <v>0</v>
      </c>
    </row>
    <row r="1645" spans="1:21" ht="31.5" hidden="1" x14ac:dyDescent="0.25">
      <c r="A1645" s="30"/>
      <c r="B1645" s="24" t="s">
        <v>703</v>
      </c>
      <c r="C1645" s="15" t="s">
        <v>290</v>
      </c>
      <c r="D1645" s="51">
        <v>0</v>
      </c>
      <c r="E1645" s="51"/>
      <c r="F1645" s="51"/>
      <c r="G1645" s="51">
        <v>0</v>
      </c>
      <c r="H1645" s="51"/>
      <c r="I1645" s="51">
        <v>0</v>
      </c>
      <c r="J1645" s="51"/>
      <c r="K1645" s="60">
        <f t="shared" si="602"/>
        <v>0</v>
      </c>
      <c r="L1645" s="51"/>
      <c r="M1645" s="51"/>
      <c r="N1645" s="51"/>
      <c r="O1645" s="51"/>
      <c r="P1645" s="51"/>
      <c r="Q1645" s="51"/>
      <c r="R1645" s="51"/>
      <c r="S1645" s="51"/>
      <c r="T1645" s="51"/>
      <c r="U1645" s="279">
        <f t="shared" si="603"/>
        <v>0</v>
      </c>
    </row>
    <row r="1646" spans="1:21" hidden="1" x14ac:dyDescent="0.25">
      <c r="A1646" s="30"/>
      <c r="B1646" s="24" t="s">
        <v>699</v>
      </c>
      <c r="C1646" s="15" t="s">
        <v>291</v>
      </c>
      <c r="D1646" s="51">
        <v>0</v>
      </c>
      <c r="E1646" s="51">
        <v>0</v>
      </c>
      <c r="F1646" s="51">
        <v>0</v>
      </c>
      <c r="G1646" s="51">
        <v>0</v>
      </c>
      <c r="H1646" s="51">
        <v>0</v>
      </c>
      <c r="I1646" s="51">
        <v>0</v>
      </c>
      <c r="J1646" s="51">
        <v>0</v>
      </c>
      <c r="K1646" s="60">
        <f t="shared" si="602"/>
        <v>0</v>
      </c>
      <c r="L1646" s="51">
        <v>0</v>
      </c>
      <c r="M1646" s="51">
        <v>0</v>
      </c>
      <c r="N1646" s="51">
        <v>0</v>
      </c>
      <c r="O1646" s="51">
        <v>0</v>
      </c>
      <c r="P1646" s="51">
        <v>0</v>
      </c>
      <c r="Q1646" s="51">
        <v>0</v>
      </c>
      <c r="R1646" s="51">
        <v>0</v>
      </c>
      <c r="S1646" s="51">
        <v>0</v>
      </c>
      <c r="T1646" s="51">
        <v>0</v>
      </c>
      <c r="U1646" s="279">
        <f t="shared" si="603"/>
        <v>0</v>
      </c>
    </row>
    <row r="1647" spans="1:21" ht="31.5" hidden="1" x14ac:dyDescent="0.25">
      <c r="A1647" s="30"/>
      <c r="B1647" s="24" t="s">
        <v>950</v>
      </c>
      <c r="C1647" s="15" t="s">
        <v>949</v>
      </c>
      <c r="D1647" s="187">
        <v>0</v>
      </c>
      <c r="E1647" s="61">
        <v>0</v>
      </c>
      <c r="F1647" s="61">
        <v>0</v>
      </c>
      <c r="G1647" s="61">
        <v>0</v>
      </c>
      <c r="H1647" s="61">
        <v>0</v>
      </c>
      <c r="I1647" s="61">
        <v>0</v>
      </c>
      <c r="J1647" s="61">
        <v>0</v>
      </c>
      <c r="K1647" s="60">
        <f t="shared" si="602"/>
        <v>0</v>
      </c>
      <c r="L1647" s="61">
        <v>0</v>
      </c>
      <c r="M1647" s="61">
        <v>0</v>
      </c>
      <c r="N1647" s="61">
        <v>0</v>
      </c>
      <c r="O1647" s="61">
        <v>0</v>
      </c>
      <c r="P1647" s="61">
        <v>0</v>
      </c>
      <c r="Q1647" s="61">
        <v>0</v>
      </c>
      <c r="R1647" s="61">
        <v>0</v>
      </c>
      <c r="S1647" s="61">
        <v>0</v>
      </c>
      <c r="T1647" s="61">
        <v>0</v>
      </c>
      <c r="U1647" s="279">
        <f t="shared" si="603"/>
        <v>0</v>
      </c>
    </row>
    <row r="1648" spans="1:21" hidden="1" x14ac:dyDescent="0.25">
      <c r="A1648" s="30"/>
      <c r="B1648" s="24" t="s">
        <v>700</v>
      </c>
      <c r="C1648" s="15" t="s">
        <v>292</v>
      </c>
      <c r="D1648" s="51">
        <v>0</v>
      </c>
      <c r="E1648" s="51">
        <v>0</v>
      </c>
      <c r="F1648" s="51">
        <v>0</v>
      </c>
      <c r="G1648" s="51">
        <v>0</v>
      </c>
      <c r="H1648" s="51">
        <v>0</v>
      </c>
      <c r="I1648" s="51">
        <v>0</v>
      </c>
      <c r="J1648" s="51">
        <v>0</v>
      </c>
      <c r="K1648" s="60">
        <f t="shared" si="602"/>
        <v>0</v>
      </c>
      <c r="L1648" s="51">
        <v>0</v>
      </c>
      <c r="M1648" s="51">
        <v>0</v>
      </c>
      <c r="N1648" s="51">
        <v>0</v>
      </c>
      <c r="O1648" s="51">
        <v>0</v>
      </c>
      <c r="P1648" s="51">
        <v>0</v>
      </c>
      <c r="Q1648" s="51">
        <v>0</v>
      </c>
      <c r="R1648" s="51">
        <v>0</v>
      </c>
      <c r="S1648" s="51">
        <v>0</v>
      </c>
      <c r="T1648" s="51">
        <v>0</v>
      </c>
      <c r="U1648" s="279">
        <f t="shared" si="603"/>
        <v>0</v>
      </c>
    </row>
    <row r="1649" spans="1:21" hidden="1" x14ac:dyDescent="0.25">
      <c r="A1649" s="30"/>
      <c r="B1649" s="24" t="s">
        <v>704</v>
      </c>
      <c r="C1649" s="15" t="s">
        <v>293</v>
      </c>
      <c r="D1649" s="51">
        <v>0</v>
      </c>
      <c r="E1649" s="51">
        <v>0</v>
      </c>
      <c r="F1649" s="51">
        <v>0</v>
      </c>
      <c r="G1649" s="51">
        <v>0</v>
      </c>
      <c r="H1649" s="51">
        <v>0</v>
      </c>
      <c r="I1649" s="51">
        <v>0</v>
      </c>
      <c r="J1649" s="51">
        <v>0</v>
      </c>
      <c r="K1649" s="60">
        <f t="shared" si="602"/>
        <v>0</v>
      </c>
      <c r="L1649" s="51">
        <v>0</v>
      </c>
      <c r="M1649" s="51">
        <v>0</v>
      </c>
      <c r="N1649" s="51">
        <v>0</v>
      </c>
      <c r="O1649" s="51">
        <v>0</v>
      </c>
      <c r="P1649" s="51">
        <v>0</v>
      </c>
      <c r="Q1649" s="51">
        <v>0</v>
      </c>
      <c r="R1649" s="51">
        <v>0</v>
      </c>
      <c r="S1649" s="51">
        <v>0</v>
      </c>
      <c r="T1649" s="51">
        <v>0</v>
      </c>
      <c r="U1649" s="279">
        <f t="shared" si="603"/>
        <v>0</v>
      </c>
    </row>
    <row r="1650" spans="1:21" hidden="1" x14ac:dyDescent="0.25">
      <c r="A1650" s="30"/>
      <c r="B1650" s="24" t="s">
        <v>705</v>
      </c>
      <c r="C1650" s="15" t="s">
        <v>294</v>
      </c>
      <c r="D1650" s="51">
        <v>0</v>
      </c>
      <c r="E1650" s="51">
        <v>0</v>
      </c>
      <c r="F1650" s="51">
        <v>0</v>
      </c>
      <c r="G1650" s="51">
        <v>0</v>
      </c>
      <c r="H1650" s="51">
        <v>0</v>
      </c>
      <c r="I1650" s="51">
        <v>0</v>
      </c>
      <c r="J1650" s="51">
        <v>0</v>
      </c>
      <c r="K1650" s="60">
        <f t="shared" si="602"/>
        <v>0</v>
      </c>
      <c r="L1650" s="51">
        <v>0</v>
      </c>
      <c r="M1650" s="51">
        <v>0</v>
      </c>
      <c r="N1650" s="51">
        <v>0</v>
      </c>
      <c r="O1650" s="51">
        <v>0</v>
      </c>
      <c r="P1650" s="51">
        <v>0</v>
      </c>
      <c r="Q1650" s="51">
        <v>0</v>
      </c>
      <c r="R1650" s="51">
        <v>0</v>
      </c>
      <c r="S1650" s="51">
        <v>0</v>
      </c>
      <c r="T1650" s="51">
        <v>0</v>
      </c>
      <c r="U1650" s="279">
        <f t="shared" si="603"/>
        <v>0</v>
      </c>
    </row>
    <row r="1651" spans="1:21" hidden="1" x14ac:dyDescent="0.25">
      <c r="A1651" s="30"/>
      <c r="B1651" s="24" t="s">
        <v>706</v>
      </c>
      <c r="C1651" s="15" t="s">
        <v>550</v>
      </c>
      <c r="D1651" s="51">
        <v>0</v>
      </c>
      <c r="E1651" s="51">
        <v>0</v>
      </c>
      <c r="F1651" s="51">
        <v>0</v>
      </c>
      <c r="G1651" s="51">
        <v>0</v>
      </c>
      <c r="H1651" s="51">
        <v>0</v>
      </c>
      <c r="I1651" s="51">
        <v>0</v>
      </c>
      <c r="J1651" s="51">
        <v>0</v>
      </c>
      <c r="K1651" s="60">
        <f t="shared" si="602"/>
        <v>0</v>
      </c>
      <c r="L1651" s="51">
        <v>0</v>
      </c>
      <c r="M1651" s="51">
        <v>0</v>
      </c>
      <c r="N1651" s="51">
        <v>0</v>
      </c>
      <c r="O1651" s="51">
        <v>0</v>
      </c>
      <c r="P1651" s="51">
        <v>0</v>
      </c>
      <c r="Q1651" s="51">
        <v>0</v>
      </c>
      <c r="R1651" s="51">
        <v>0</v>
      </c>
      <c r="S1651" s="51">
        <v>0</v>
      </c>
      <c r="T1651" s="51">
        <v>0</v>
      </c>
      <c r="U1651" s="279">
        <f t="shared" si="603"/>
        <v>0</v>
      </c>
    </row>
    <row r="1652" spans="1:21" hidden="1" x14ac:dyDescent="0.25">
      <c r="A1652" s="30"/>
      <c r="B1652" s="24" t="s">
        <v>701</v>
      </c>
      <c r="C1652" s="15" t="s">
        <v>295</v>
      </c>
      <c r="D1652" s="51">
        <v>0</v>
      </c>
      <c r="E1652" s="51">
        <v>0</v>
      </c>
      <c r="F1652" s="51">
        <v>0</v>
      </c>
      <c r="G1652" s="51">
        <v>0</v>
      </c>
      <c r="H1652" s="51">
        <v>0</v>
      </c>
      <c r="I1652" s="51">
        <v>0</v>
      </c>
      <c r="J1652" s="51">
        <v>0</v>
      </c>
      <c r="K1652" s="60">
        <f t="shared" si="602"/>
        <v>0</v>
      </c>
      <c r="L1652" s="51">
        <v>0</v>
      </c>
      <c r="M1652" s="51">
        <v>0</v>
      </c>
      <c r="N1652" s="51">
        <v>0</v>
      </c>
      <c r="O1652" s="51">
        <v>0</v>
      </c>
      <c r="P1652" s="51">
        <v>0</v>
      </c>
      <c r="Q1652" s="51">
        <v>0</v>
      </c>
      <c r="R1652" s="51">
        <v>0</v>
      </c>
      <c r="S1652" s="51">
        <v>0</v>
      </c>
      <c r="T1652" s="51">
        <v>0</v>
      </c>
      <c r="U1652" s="279">
        <f t="shared" si="603"/>
        <v>0</v>
      </c>
    </row>
    <row r="1653" spans="1:21" ht="31.5" hidden="1" x14ac:dyDescent="0.25">
      <c r="A1653" s="30"/>
      <c r="B1653" s="24" t="s">
        <v>702</v>
      </c>
      <c r="C1653" s="15" t="s">
        <v>306</v>
      </c>
      <c r="D1653" s="51">
        <v>0</v>
      </c>
      <c r="E1653" s="51">
        <v>0</v>
      </c>
      <c r="F1653" s="51">
        <v>0</v>
      </c>
      <c r="G1653" s="51">
        <v>0</v>
      </c>
      <c r="H1653" s="51">
        <v>0</v>
      </c>
      <c r="I1653" s="51">
        <v>0</v>
      </c>
      <c r="J1653" s="51">
        <v>0</v>
      </c>
      <c r="K1653" s="60">
        <f t="shared" si="602"/>
        <v>0</v>
      </c>
      <c r="L1653" s="51">
        <v>0</v>
      </c>
      <c r="M1653" s="51">
        <v>0</v>
      </c>
      <c r="N1653" s="51">
        <v>0</v>
      </c>
      <c r="O1653" s="51">
        <v>0</v>
      </c>
      <c r="P1653" s="51">
        <v>0</v>
      </c>
      <c r="Q1653" s="51">
        <v>0</v>
      </c>
      <c r="R1653" s="51">
        <v>0</v>
      </c>
      <c r="S1653" s="51">
        <v>0</v>
      </c>
      <c r="T1653" s="51">
        <v>0</v>
      </c>
      <c r="U1653" s="279">
        <f t="shared" si="603"/>
        <v>0</v>
      </c>
    </row>
    <row r="1654" spans="1:21" hidden="1" x14ac:dyDescent="0.25">
      <c r="A1654" s="30" t="s">
        <v>71</v>
      </c>
      <c r="B1654" s="13" t="s">
        <v>831</v>
      </c>
      <c r="C1654" s="18" t="s">
        <v>427</v>
      </c>
      <c r="D1654" s="60">
        <v>0</v>
      </c>
      <c r="E1654" s="60">
        <f>SUM(E1655:E1670)</f>
        <v>0</v>
      </c>
      <c r="F1654" s="60">
        <v>0</v>
      </c>
      <c r="G1654" s="60">
        <v>0</v>
      </c>
      <c r="H1654" s="60">
        <f>SUM(H1655:H1670)</f>
        <v>0</v>
      </c>
      <c r="I1654" s="60">
        <v>0</v>
      </c>
      <c r="J1654" s="60">
        <f>SUM(J1655:J1670)</f>
        <v>0</v>
      </c>
      <c r="K1654" s="60">
        <f t="shared" si="602"/>
        <v>0</v>
      </c>
      <c r="L1654" s="60">
        <f t="shared" ref="L1654:T1654" si="606">SUM(L1655:L1670)</f>
        <v>0</v>
      </c>
      <c r="M1654" s="60">
        <f>SUM(M1655:M1670)</f>
        <v>0</v>
      </c>
      <c r="N1654" s="60">
        <f>SUM(N1655:N1670)</f>
        <v>0</v>
      </c>
      <c r="O1654" s="60">
        <f>SUM(O1655:O1670)</f>
        <v>0</v>
      </c>
      <c r="P1654" s="60">
        <f>SUM(P1655:P1670)</f>
        <v>0</v>
      </c>
      <c r="Q1654" s="60">
        <f>SUM(Q1655:Q1670)</f>
        <v>0</v>
      </c>
      <c r="R1654" s="60">
        <f t="shared" si="606"/>
        <v>0</v>
      </c>
      <c r="S1654" s="60">
        <f t="shared" si="606"/>
        <v>0</v>
      </c>
      <c r="T1654" s="60">
        <f t="shared" si="606"/>
        <v>0</v>
      </c>
      <c r="U1654" s="279">
        <f t="shared" si="603"/>
        <v>0</v>
      </c>
    </row>
    <row r="1655" spans="1:21" hidden="1" x14ac:dyDescent="0.25">
      <c r="A1655" s="30"/>
      <c r="B1655" s="24" t="s">
        <v>692</v>
      </c>
      <c r="C1655" s="15" t="s">
        <v>284</v>
      </c>
      <c r="D1655" s="61">
        <v>0</v>
      </c>
      <c r="E1655" s="61">
        <v>0</v>
      </c>
      <c r="F1655" s="61">
        <v>0</v>
      </c>
      <c r="G1655" s="61">
        <v>0</v>
      </c>
      <c r="H1655" s="61">
        <v>0</v>
      </c>
      <c r="I1655" s="61">
        <v>0</v>
      </c>
      <c r="J1655" s="61">
        <v>0</v>
      </c>
      <c r="K1655" s="60">
        <f t="shared" si="602"/>
        <v>0</v>
      </c>
      <c r="L1655" s="61">
        <v>0</v>
      </c>
      <c r="M1655" s="61">
        <v>0</v>
      </c>
      <c r="N1655" s="61">
        <v>0</v>
      </c>
      <c r="O1655" s="61">
        <v>0</v>
      </c>
      <c r="P1655" s="61">
        <v>0</v>
      </c>
      <c r="Q1655" s="61">
        <v>0</v>
      </c>
      <c r="R1655" s="61">
        <v>0</v>
      </c>
      <c r="S1655" s="61">
        <v>0</v>
      </c>
      <c r="T1655" s="61">
        <v>0</v>
      </c>
      <c r="U1655" s="279">
        <f t="shared" si="603"/>
        <v>0</v>
      </c>
    </row>
    <row r="1656" spans="1:21" hidden="1" x14ac:dyDescent="0.25">
      <c r="A1656" s="30"/>
      <c r="B1656" s="24" t="s">
        <v>693</v>
      </c>
      <c r="C1656" s="15" t="s">
        <v>285</v>
      </c>
      <c r="D1656" s="61">
        <v>0</v>
      </c>
      <c r="E1656" s="61">
        <v>0</v>
      </c>
      <c r="F1656" s="61">
        <v>0</v>
      </c>
      <c r="G1656" s="61">
        <v>0</v>
      </c>
      <c r="H1656" s="61">
        <v>0</v>
      </c>
      <c r="I1656" s="61">
        <v>0</v>
      </c>
      <c r="J1656" s="61">
        <v>0</v>
      </c>
      <c r="K1656" s="60">
        <f t="shared" si="602"/>
        <v>0</v>
      </c>
      <c r="L1656" s="61">
        <v>0</v>
      </c>
      <c r="M1656" s="61">
        <v>0</v>
      </c>
      <c r="N1656" s="61">
        <v>0</v>
      </c>
      <c r="O1656" s="61">
        <v>0</v>
      </c>
      <c r="P1656" s="61">
        <v>0</v>
      </c>
      <c r="Q1656" s="61">
        <v>0</v>
      </c>
      <c r="R1656" s="61">
        <v>0</v>
      </c>
      <c r="S1656" s="61">
        <v>0</v>
      </c>
      <c r="T1656" s="61">
        <v>0</v>
      </c>
      <c r="U1656" s="279">
        <f t="shared" si="603"/>
        <v>0</v>
      </c>
    </row>
    <row r="1657" spans="1:21" hidden="1" x14ac:dyDescent="0.25">
      <c r="A1657" s="30"/>
      <c r="B1657" s="24" t="s">
        <v>695</v>
      </c>
      <c r="C1657" s="15" t="s">
        <v>286</v>
      </c>
      <c r="D1657" s="61">
        <v>0</v>
      </c>
      <c r="E1657" s="61">
        <v>0</v>
      </c>
      <c r="F1657" s="61">
        <v>0</v>
      </c>
      <c r="G1657" s="61">
        <v>0</v>
      </c>
      <c r="H1657" s="61">
        <v>0</v>
      </c>
      <c r="I1657" s="61">
        <v>0</v>
      </c>
      <c r="J1657" s="61">
        <v>0</v>
      </c>
      <c r="K1657" s="60">
        <f t="shared" si="602"/>
        <v>0</v>
      </c>
      <c r="L1657" s="61">
        <v>0</v>
      </c>
      <c r="M1657" s="61">
        <v>0</v>
      </c>
      <c r="N1657" s="61">
        <v>0</v>
      </c>
      <c r="O1657" s="61">
        <v>0</v>
      </c>
      <c r="P1657" s="61">
        <v>0</v>
      </c>
      <c r="Q1657" s="61">
        <v>0</v>
      </c>
      <c r="R1657" s="61">
        <v>0</v>
      </c>
      <c r="S1657" s="61">
        <v>0</v>
      </c>
      <c r="T1657" s="61">
        <v>0</v>
      </c>
      <c r="U1657" s="279">
        <f t="shared" si="603"/>
        <v>0</v>
      </c>
    </row>
    <row r="1658" spans="1:21" hidden="1" x14ac:dyDescent="0.25">
      <c r="A1658" s="30"/>
      <c r="B1658" s="24" t="s">
        <v>694</v>
      </c>
      <c r="C1658" s="15" t="s">
        <v>696</v>
      </c>
      <c r="D1658" s="61">
        <v>0</v>
      </c>
      <c r="E1658" s="61">
        <v>0</v>
      </c>
      <c r="F1658" s="61">
        <v>0</v>
      </c>
      <c r="G1658" s="61">
        <v>0</v>
      </c>
      <c r="H1658" s="61">
        <v>0</v>
      </c>
      <c r="I1658" s="61">
        <v>0</v>
      </c>
      <c r="J1658" s="61">
        <v>0</v>
      </c>
      <c r="K1658" s="60">
        <f t="shared" si="602"/>
        <v>0</v>
      </c>
      <c r="L1658" s="61">
        <v>0</v>
      </c>
      <c r="M1658" s="61">
        <v>0</v>
      </c>
      <c r="N1658" s="61">
        <v>0</v>
      </c>
      <c r="O1658" s="61">
        <v>0</v>
      </c>
      <c r="P1658" s="61">
        <v>0</v>
      </c>
      <c r="Q1658" s="61">
        <v>0</v>
      </c>
      <c r="R1658" s="61">
        <v>0</v>
      </c>
      <c r="S1658" s="61">
        <v>0</v>
      </c>
      <c r="T1658" s="61">
        <v>0</v>
      </c>
      <c r="U1658" s="279">
        <f t="shared" si="603"/>
        <v>0</v>
      </c>
    </row>
    <row r="1659" spans="1:21" hidden="1" x14ac:dyDescent="0.25">
      <c r="A1659" s="30"/>
      <c r="B1659" s="24" t="s">
        <v>697</v>
      </c>
      <c r="C1659" s="15" t="s">
        <v>287</v>
      </c>
      <c r="D1659" s="61">
        <v>0</v>
      </c>
      <c r="E1659" s="61">
        <v>0</v>
      </c>
      <c r="F1659" s="61">
        <v>0</v>
      </c>
      <c r="G1659" s="61">
        <v>0</v>
      </c>
      <c r="H1659" s="61">
        <v>0</v>
      </c>
      <c r="I1659" s="61">
        <v>0</v>
      </c>
      <c r="J1659" s="61">
        <v>0</v>
      </c>
      <c r="K1659" s="60">
        <f t="shared" si="602"/>
        <v>0</v>
      </c>
      <c r="L1659" s="61">
        <v>0</v>
      </c>
      <c r="M1659" s="61">
        <v>0</v>
      </c>
      <c r="N1659" s="61">
        <v>0</v>
      </c>
      <c r="O1659" s="61">
        <v>0</v>
      </c>
      <c r="P1659" s="61">
        <v>0</v>
      </c>
      <c r="Q1659" s="61">
        <v>0</v>
      </c>
      <c r="R1659" s="61">
        <v>0</v>
      </c>
      <c r="S1659" s="61">
        <v>0</v>
      </c>
      <c r="T1659" s="61">
        <v>0</v>
      </c>
      <c r="U1659" s="279">
        <f t="shared" si="603"/>
        <v>0</v>
      </c>
    </row>
    <row r="1660" spans="1:21" hidden="1" x14ac:dyDescent="0.25">
      <c r="A1660" s="30"/>
      <c r="B1660" s="24" t="s">
        <v>708</v>
      </c>
      <c r="C1660" s="15" t="s">
        <v>288</v>
      </c>
      <c r="D1660" s="61">
        <v>0</v>
      </c>
      <c r="E1660" s="61">
        <v>0</v>
      </c>
      <c r="F1660" s="61">
        <v>0</v>
      </c>
      <c r="G1660" s="61">
        <v>0</v>
      </c>
      <c r="H1660" s="61">
        <v>0</v>
      </c>
      <c r="I1660" s="61">
        <v>0</v>
      </c>
      <c r="J1660" s="61">
        <v>0</v>
      </c>
      <c r="K1660" s="60">
        <f t="shared" si="602"/>
        <v>0</v>
      </c>
      <c r="L1660" s="61">
        <v>0</v>
      </c>
      <c r="M1660" s="61">
        <v>0</v>
      </c>
      <c r="N1660" s="61">
        <v>0</v>
      </c>
      <c r="O1660" s="61">
        <v>0</v>
      </c>
      <c r="P1660" s="61">
        <v>0</v>
      </c>
      <c r="Q1660" s="61">
        <v>0</v>
      </c>
      <c r="R1660" s="61">
        <v>0</v>
      </c>
      <c r="S1660" s="61">
        <v>0</v>
      </c>
      <c r="T1660" s="61">
        <v>0</v>
      </c>
      <c r="U1660" s="279">
        <f t="shared" si="603"/>
        <v>0</v>
      </c>
    </row>
    <row r="1661" spans="1:21" hidden="1" x14ac:dyDescent="0.25">
      <c r="A1661" s="30"/>
      <c r="B1661" s="24" t="s">
        <v>698</v>
      </c>
      <c r="C1661" s="15" t="s">
        <v>289</v>
      </c>
      <c r="D1661" s="61">
        <v>0</v>
      </c>
      <c r="E1661" s="61">
        <v>0</v>
      </c>
      <c r="F1661" s="61">
        <v>0</v>
      </c>
      <c r="G1661" s="61">
        <v>0</v>
      </c>
      <c r="H1661" s="61">
        <v>0</v>
      </c>
      <c r="I1661" s="61">
        <v>0</v>
      </c>
      <c r="J1661" s="61">
        <v>0</v>
      </c>
      <c r="K1661" s="60">
        <f t="shared" si="602"/>
        <v>0</v>
      </c>
      <c r="L1661" s="61">
        <v>0</v>
      </c>
      <c r="M1661" s="61">
        <v>0</v>
      </c>
      <c r="N1661" s="61">
        <v>0</v>
      </c>
      <c r="O1661" s="61">
        <v>0</v>
      </c>
      <c r="P1661" s="61">
        <v>0</v>
      </c>
      <c r="Q1661" s="61">
        <v>0</v>
      </c>
      <c r="R1661" s="61">
        <v>0</v>
      </c>
      <c r="S1661" s="61">
        <v>0</v>
      </c>
      <c r="T1661" s="61">
        <v>0</v>
      </c>
      <c r="U1661" s="279">
        <f t="shared" si="603"/>
        <v>0</v>
      </c>
    </row>
    <row r="1662" spans="1:21" ht="31.5" hidden="1" x14ac:dyDescent="0.25">
      <c r="A1662" s="30"/>
      <c r="B1662" s="24" t="s">
        <v>703</v>
      </c>
      <c r="C1662" s="15" t="s">
        <v>290</v>
      </c>
      <c r="D1662" s="61">
        <v>0</v>
      </c>
      <c r="E1662" s="61">
        <f t="shared" ref="E1662:T1662" si="607">-400+400</f>
        <v>0</v>
      </c>
      <c r="F1662" s="61">
        <v>0</v>
      </c>
      <c r="G1662" s="61">
        <v>0</v>
      </c>
      <c r="H1662" s="61">
        <f>-400+400</f>
        <v>0</v>
      </c>
      <c r="I1662" s="61">
        <v>0</v>
      </c>
      <c r="J1662" s="61">
        <f t="shared" si="607"/>
        <v>0</v>
      </c>
      <c r="K1662" s="60">
        <f t="shared" si="602"/>
        <v>0</v>
      </c>
      <c r="L1662" s="61">
        <f t="shared" si="607"/>
        <v>0</v>
      </c>
      <c r="M1662" s="61">
        <f t="shared" si="607"/>
        <v>0</v>
      </c>
      <c r="N1662" s="61">
        <f t="shared" si="607"/>
        <v>0</v>
      </c>
      <c r="O1662" s="61">
        <f t="shared" si="607"/>
        <v>0</v>
      </c>
      <c r="P1662" s="61">
        <f t="shared" si="607"/>
        <v>0</v>
      </c>
      <c r="Q1662" s="61">
        <f t="shared" si="607"/>
        <v>0</v>
      </c>
      <c r="R1662" s="61">
        <f t="shared" si="607"/>
        <v>0</v>
      </c>
      <c r="S1662" s="61">
        <f t="shared" si="607"/>
        <v>0</v>
      </c>
      <c r="T1662" s="61">
        <f t="shared" si="607"/>
        <v>0</v>
      </c>
      <c r="U1662" s="279">
        <f t="shared" si="603"/>
        <v>0</v>
      </c>
    </row>
    <row r="1663" spans="1:21" hidden="1" x14ac:dyDescent="0.25">
      <c r="A1663" s="30"/>
      <c r="B1663" s="24" t="s">
        <v>699</v>
      </c>
      <c r="C1663" s="15" t="s">
        <v>291</v>
      </c>
      <c r="D1663" s="61">
        <v>0</v>
      </c>
      <c r="E1663" s="61">
        <v>0</v>
      </c>
      <c r="F1663" s="61">
        <v>0</v>
      </c>
      <c r="G1663" s="61">
        <v>0</v>
      </c>
      <c r="H1663" s="61">
        <v>0</v>
      </c>
      <c r="I1663" s="61">
        <v>0</v>
      </c>
      <c r="J1663" s="61">
        <v>0</v>
      </c>
      <c r="K1663" s="60">
        <f t="shared" si="602"/>
        <v>0</v>
      </c>
      <c r="L1663" s="61">
        <v>0</v>
      </c>
      <c r="M1663" s="61">
        <v>0</v>
      </c>
      <c r="N1663" s="61">
        <v>0</v>
      </c>
      <c r="O1663" s="61">
        <v>0</v>
      </c>
      <c r="P1663" s="61">
        <v>0</v>
      </c>
      <c r="Q1663" s="61">
        <v>0</v>
      </c>
      <c r="R1663" s="61">
        <v>0</v>
      </c>
      <c r="S1663" s="61">
        <v>0</v>
      </c>
      <c r="T1663" s="61">
        <v>0</v>
      </c>
      <c r="U1663" s="279">
        <f t="shared" si="603"/>
        <v>0</v>
      </c>
    </row>
    <row r="1664" spans="1:21" ht="31.5" hidden="1" x14ac:dyDescent="0.25">
      <c r="A1664" s="30"/>
      <c r="B1664" s="24" t="s">
        <v>950</v>
      </c>
      <c r="C1664" s="15" t="s">
        <v>949</v>
      </c>
      <c r="D1664" s="187">
        <v>0</v>
      </c>
      <c r="E1664" s="61">
        <v>0</v>
      </c>
      <c r="F1664" s="61">
        <v>0</v>
      </c>
      <c r="G1664" s="61">
        <v>0</v>
      </c>
      <c r="H1664" s="61">
        <v>0</v>
      </c>
      <c r="I1664" s="61">
        <v>0</v>
      </c>
      <c r="J1664" s="61">
        <v>0</v>
      </c>
      <c r="K1664" s="60">
        <f t="shared" si="602"/>
        <v>0</v>
      </c>
      <c r="L1664" s="61">
        <v>0</v>
      </c>
      <c r="M1664" s="61">
        <v>0</v>
      </c>
      <c r="N1664" s="61">
        <v>0</v>
      </c>
      <c r="O1664" s="61">
        <v>0</v>
      </c>
      <c r="P1664" s="61">
        <v>0</v>
      </c>
      <c r="Q1664" s="61">
        <v>0</v>
      </c>
      <c r="R1664" s="61">
        <v>0</v>
      </c>
      <c r="S1664" s="61">
        <v>0</v>
      </c>
      <c r="T1664" s="61">
        <v>0</v>
      </c>
      <c r="U1664" s="279">
        <f t="shared" si="603"/>
        <v>0</v>
      </c>
    </row>
    <row r="1665" spans="1:21" hidden="1" x14ac:dyDescent="0.25">
      <c r="A1665" s="30"/>
      <c r="B1665" s="24" t="s">
        <v>700</v>
      </c>
      <c r="C1665" s="15" t="s">
        <v>292</v>
      </c>
      <c r="D1665" s="61">
        <v>0</v>
      </c>
      <c r="E1665" s="61">
        <v>0</v>
      </c>
      <c r="F1665" s="61">
        <v>0</v>
      </c>
      <c r="G1665" s="61">
        <v>0</v>
      </c>
      <c r="H1665" s="61">
        <v>0</v>
      </c>
      <c r="I1665" s="61">
        <v>0</v>
      </c>
      <c r="J1665" s="61">
        <v>0</v>
      </c>
      <c r="K1665" s="60">
        <f t="shared" si="602"/>
        <v>0</v>
      </c>
      <c r="L1665" s="61">
        <v>0</v>
      </c>
      <c r="M1665" s="61">
        <v>0</v>
      </c>
      <c r="N1665" s="61">
        <v>0</v>
      </c>
      <c r="O1665" s="61">
        <v>0</v>
      </c>
      <c r="P1665" s="61">
        <v>0</v>
      </c>
      <c r="Q1665" s="61">
        <v>0</v>
      </c>
      <c r="R1665" s="61">
        <v>0</v>
      </c>
      <c r="S1665" s="61">
        <v>0</v>
      </c>
      <c r="T1665" s="61">
        <v>0</v>
      </c>
      <c r="U1665" s="279">
        <f t="shared" si="603"/>
        <v>0</v>
      </c>
    </row>
    <row r="1666" spans="1:21" hidden="1" x14ac:dyDescent="0.25">
      <c r="A1666" s="30"/>
      <c r="B1666" s="24" t="s">
        <v>704</v>
      </c>
      <c r="C1666" s="15" t="s">
        <v>293</v>
      </c>
      <c r="D1666" s="61">
        <v>0</v>
      </c>
      <c r="E1666" s="61">
        <v>0</v>
      </c>
      <c r="F1666" s="61">
        <v>0</v>
      </c>
      <c r="G1666" s="61">
        <v>0</v>
      </c>
      <c r="H1666" s="61">
        <v>0</v>
      </c>
      <c r="I1666" s="61">
        <v>0</v>
      </c>
      <c r="J1666" s="61">
        <v>0</v>
      </c>
      <c r="K1666" s="60">
        <f t="shared" si="602"/>
        <v>0</v>
      </c>
      <c r="L1666" s="61">
        <v>0</v>
      </c>
      <c r="M1666" s="61">
        <v>0</v>
      </c>
      <c r="N1666" s="61">
        <v>0</v>
      </c>
      <c r="O1666" s="61">
        <v>0</v>
      </c>
      <c r="P1666" s="61">
        <v>0</v>
      </c>
      <c r="Q1666" s="61">
        <v>0</v>
      </c>
      <c r="R1666" s="61">
        <v>0</v>
      </c>
      <c r="S1666" s="61">
        <v>0</v>
      </c>
      <c r="T1666" s="61">
        <v>0</v>
      </c>
      <c r="U1666" s="279">
        <f t="shared" si="603"/>
        <v>0</v>
      </c>
    </row>
    <row r="1667" spans="1:21" hidden="1" x14ac:dyDescent="0.25">
      <c r="A1667" s="30"/>
      <c r="B1667" s="24" t="s">
        <v>705</v>
      </c>
      <c r="C1667" s="15" t="s">
        <v>294</v>
      </c>
      <c r="D1667" s="61">
        <v>0</v>
      </c>
      <c r="E1667" s="61">
        <v>0</v>
      </c>
      <c r="F1667" s="61">
        <v>0</v>
      </c>
      <c r="G1667" s="61">
        <v>0</v>
      </c>
      <c r="H1667" s="61">
        <v>0</v>
      </c>
      <c r="I1667" s="61">
        <v>0</v>
      </c>
      <c r="J1667" s="61">
        <v>0</v>
      </c>
      <c r="K1667" s="60">
        <f t="shared" si="602"/>
        <v>0</v>
      </c>
      <c r="L1667" s="61">
        <v>0</v>
      </c>
      <c r="M1667" s="61">
        <v>0</v>
      </c>
      <c r="N1667" s="61">
        <v>0</v>
      </c>
      <c r="O1667" s="61">
        <v>0</v>
      </c>
      <c r="P1667" s="61">
        <v>0</v>
      </c>
      <c r="Q1667" s="61">
        <v>0</v>
      </c>
      <c r="R1667" s="61">
        <v>0</v>
      </c>
      <c r="S1667" s="61">
        <v>0</v>
      </c>
      <c r="T1667" s="61">
        <v>0</v>
      </c>
      <c r="U1667" s="279">
        <f t="shared" si="603"/>
        <v>0</v>
      </c>
    </row>
    <row r="1668" spans="1:21" hidden="1" x14ac:dyDescent="0.25">
      <c r="A1668" s="30"/>
      <c r="B1668" s="24" t="s">
        <v>706</v>
      </c>
      <c r="C1668" s="15" t="s">
        <v>550</v>
      </c>
      <c r="D1668" s="61">
        <v>0</v>
      </c>
      <c r="E1668" s="61">
        <v>0</v>
      </c>
      <c r="F1668" s="61">
        <v>0</v>
      </c>
      <c r="G1668" s="61">
        <v>0</v>
      </c>
      <c r="H1668" s="61">
        <v>0</v>
      </c>
      <c r="I1668" s="61">
        <v>0</v>
      </c>
      <c r="J1668" s="61">
        <v>0</v>
      </c>
      <c r="K1668" s="60">
        <f t="shared" si="602"/>
        <v>0</v>
      </c>
      <c r="L1668" s="61">
        <v>0</v>
      </c>
      <c r="M1668" s="61">
        <v>0</v>
      </c>
      <c r="N1668" s="61">
        <v>0</v>
      </c>
      <c r="O1668" s="61">
        <v>0</v>
      </c>
      <c r="P1668" s="61">
        <v>0</v>
      </c>
      <c r="Q1668" s="61">
        <v>0</v>
      </c>
      <c r="R1668" s="61">
        <v>0</v>
      </c>
      <c r="S1668" s="61">
        <v>0</v>
      </c>
      <c r="T1668" s="61">
        <v>0</v>
      </c>
      <c r="U1668" s="279">
        <f t="shared" si="603"/>
        <v>0</v>
      </c>
    </row>
    <row r="1669" spans="1:21" hidden="1" x14ac:dyDescent="0.25">
      <c r="A1669" s="30"/>
      <c r="B1669" s="24" t="s">
        <v>701</v>
      </c>
      <c r="C1669" s="15" t="s">
        <v>295</v>
      </c>
      <c r="D1669" s="61">
        <v>0</v>
      </c>
      <c r="E1669" s="61">
        <v>0</v>
      </c>
      <c r="F1669" s="61">
        <v>0</v>
      </c>
      <c r="G1669" s="61">
        <v>0</v>
      </c>
      <c r="H1669" s="61">
        <v>0</v>
      </c>
      <c r="I1669" s="61">
        <v>0</v>
      </c>
      <c r="J1669" s="61">
        <v>0</v>
      </c>
      <c r="K1669" s="60">
        <f t="shared" si="602"/>
        <v>0</v>
      </c>
      <c r="L1669" s="61">
        <v>0</v>
      </c>
      <c r="M1669" s="61">
        <v>0</v>
      </c>
      <c r="N1669" s="61">
        <v>0</v>
      </c>
      <c r="O1669" s="61">
        <v>0</v>
      </c>
      <c r="P1669" s="61">
        <v>0</v>
      </c>
      <c r="Q1669" s="61">
        <v>0</v>
      </c>
      <c r="R1669" s="61">
        <v>0</v>
      </c>
      <c r="S1669" s="61">
        <v>0</v>
      </c>
      <c r="T1669" s="61">
        <v>0</v>
      </c>
      <c r="U1669" s="279">
        <f t="shared" si="603"/>
        <v>0</v>
      </c>
    </row>
    <row r="1670" spans="1:21" ht="31.5" hidden="1" x14ac:dyDescent="0.25">
      <c r="A1670" s="30"/>
      <c r="B1670" s="24" t="s">
        <v>702</v>
      </c>
      <c r="C1670" s="15" t="s">
        <v>306</v>
      </c>
      <c r="D1670" s="61">
        <v>0</v>
      </c>
      <c r="E1670" s="61">
        <v>0</v>
      </c>
      <c r="F1670" s="61">
        <v>0</v>
      </c>
      <c r="G1670" s="61">
        <v>0</v>
      </c>
      <c r="H1670" s="61">
        <v>0</v>
      </c>
      <c r="I1670" s="61">
        <v>0</v>
      </c>
      <c r="J1670" s="61">
        <v>0</v>
      </c>
      <c r="K1670" s="60">
        <f t="shared" si="602"/>
        <v>0</v>
      </c>
      <c r="L1670" s="61">
        <v>0</v>
      </c>
      <c r="M1670" s="61">
        <v>0</v>
      </c>
      <c r="N1670" s="61">
        <v>0</v>
      </c>
      <c r="O1670" s="61">
        <v>0</v>
      </c>
      <c r="P1670" s="61">
        <v>0</v>
      </c>
      <c r="Q1670" s="61">
        <v>0</v>
      </c>
      <c r="R1670" s="61">
        <v>0</v>
      </c>
      <c r="S1670" s="61">
        <v>0</v>
      </c>
      <c r="T1670" s="61">
        <v>0</v>
      </c>
      <c r="U1670" s="279">
        <f t="shared" si="603"/>
        <v>0</v>
      </c>
    </row>
    <row r="1671" spans="1:21" hidden="1" x14ac:dyDescent="0.25">
      <c r="A1671" s="30" t="s">
        <v>98</v>
      </c>
      <c r="B1671" s="13" t="s">
        <v>268</v>
      </c>
      <c r="C1671" s="18" t="s">
        <v>427</v>
      </c>
      <c r="D1671" s="60">
        <v>0</v>
      </c>
      <c r="E1671" s="60">
        <f>SUM(E1672:E1687)</f>
        <v>0</v>
      </c>
      <c r="F1671" s="60">
        <v>0</v>
      </c>
      <c r="G1671" s="60">
        <v>0</v>
      </c>
      <c r="H1671" s="60">
        <f>SUM(H1672:H1687)</f>
        <v>0</v>
      </c>
      <c r="I1671" s="60">
        <v>0</v>
      </c>
      <c r="J1671" s="60">
        <f>SUM(J1672:J1687)</f>
        <v>0</v>
      </c>
      <c r="K1671" s="60">
        <f t="shared" si="602"/>
        <v>0</v>
      </c>
      <c r="L1671" s="60">
        <f t="shared" ref="L1671:T1671" si="608">SUM(L1672:L1687)</f>
        <v>0</v>
      </c>
      <c r="M1671" s="60">
        <f>SUM(M1672:M1687)</f>
        <v>0</v>
      </c>
      <c r="N1671" s="60">
        <f>SUM(N1672:N1687)</f>
        <v>0</v>
      </c>
      <c r="O1671" s="60">
        <f>SUM(O1672:O1687)</f>
        <v>0</v>
      </c>
      <c r="P1671" s="60">
        <f>SUM(P1672:P1687)</f>
        <v>0</v>
      </c>
      <c r="Q1671" s="60">
        <f>SUM(Q1672:Q1687)</f>
        <v>0</v>
      </c>
      <c r="R1671" s="60">
        <f t="shared" si="608"/>
        <v>0</v>
      </c>
      <c r="S1671" s="60">
        <f t="shared" si="608"/>
        <v>0</v>
      </c>
      <c r="T1671" s="60">
        <f t="shared" si="608"/>
        <v>0</v>
      </c>
      <c r="U1671" s="279">
        <f t="shared" si="603"/>
        <v>0</v>
      </c>
    </row>
    <row r="1672" spans="1:21" hidden="1" x14ac:dyDescent="0.25">
      <c r="A1672" s="30"/>
      <c r="B1672" s="24" t="s">
        <v>692</v>
      </c>
      <c r="C1672" s="15" t="s">
        <v>284</v>
      </c>
      <c r="D1672" s="51">
        <v>0</v>
      </c>
      <c r="E1672" s="51">
        <v>0</v>
      </c>
      <c r="F1672" s="51">
        <v>0</v>
      </c>
      <c r="G1672" s="51">
        <v>0</v>
      </c>
      <c r="H1672" s="51">
        <v>0</v>
      </c>
      <c r="I1672" s="51">
        <v>0</v>
      </c>
      <c r="J1672" s="51">
        <v>0</v>
      </c>
      <c r="K1672" s="60">
        <f t="shared" si="602"/>
        <v>0</v>
      </c>
      <c r="L1672" s="51">
        <v>0</v>
      </c>
      <c r="M1672" s="51">
        <v>0</v>
      </c>
      <c r="N1672" s="51">
        <v>0</v>
      </c>
      <c r="O1672" s="51">
        <v>0</v>
      </c>
      <c r="P1672" s="51">
        <v>0</v>
      </c>
      <c r="Q1672" s="51">
        <v>0</v>
      </c>
      <c r="R1672" s="51">
        <v>0</v>
      </c>
      <c r="S1672" s="51">
        <v>0</v>
      </c>
      <c r="T1672" s="51">
        <v>0</v>
      </c>
      <c r="U1672" s="279">
        <f t="shared" si="603"/>
        <v>0</v>
      </c>
    </row>
    <row r="1673" spans="1:21" hidden="1" x14ac:dyDescent="0.25">
      <c r="A1673" s="30"/>
      <c r="B1673" s="24" t="s">
        <v>693</v>
      </c>
      <c r="C1673" s="15" t="s">
        <v>285</v>
      </c>
      <c r="D1673" s="51">
        <v>0</v>
      </c>
      <c r="E1673" s="51">
        <v>0</v>
      </c>
      <c r="F1673" s="51">
        <v>0</v>
      </c>
      <c r="G1673" s="51">
        <v>0</v>
      </c>
      <c r="H1673" s="51">
        <v>0</v>
      </c>
      <c r="I1673" s="51">
        <v>0</v>
      </c>
      <c r="J1673" s="51">
        <v>0</v>
      </c>
      <c r="K1673" s="60">
        <f t="shared" si="602"/>
        <v>0</v>
      </c>
      <c r="L1673" s="51">
        <v>0</v>
      </c>
      <c r="M1673" s="51">
        <v>0</v>
      </c>
      <c r="N1673" s="51">
        <v>0</v>
      </c>
      <c r="O1673" s="51">
        <v>0</v>
      </c>
      <c r="P1673" s="51">
        <v>0</v>
      </c>
      <c r="Q1673" s="51">
        <v>0</v>
      </c>
      <c r="R1673" s="51">
        <v>0</v>
      </c>
      <c r="S1673" s="51">
        <v>0</v>
      </c>
      <c r="T1673" s="51">
        <v>0</v>
      </c>
      <c r="U1673" s="279">
        <f t="shared" si="603"/>
        <v>0</v>
      </c>
    </row>
    <row r="1674" spans="1:21" hidden="1" x14ac:dyDescent="0.25">
      <c r="A1674" s="30"/>
      <c r="B1674" s="24" t="s">
        <v>695</v>
      </c>
      <c r="C1674" s="15" t="s">
        <v>286</v>
      </c>
      <c r="D1674" s="51">
        <v>0</v>
      </c>
      <c r="E1674" s="51">
        <v>0</v>
      </c>
      <c r="F1674" s="51">
        <v>0</v>
      </c>
      <c r="G1674" s="51">
        <v>0</v>
      </c>
      <c r="H1674" s="51">
        <v>0</v>
      </c>
      <c r="I1674" s="51">
        <v>0</v>
      </c>
      <c r="J1674" s="51">
        <v>0</v>
      </c>
      <c r="K1674" s="60">
        <f t="shared" si="602"/>
        <v>0</v>
      </c>
      <c r="L1674" s="51">
        <v>0</v>
      </c>
      <c r="M1674" s="51">
        <v>0</v>
      </c>
      <c r="N1674" s="51">
        <v>0</v>
      </c>
      <c r="O1674" s="51">
        <v>0</v>
      </c>
      <c r="P1674" s="51">
        <v>0</v>
      </c>
      <c r="Q1674" s="51">
        <v>0</v>
      </c>
      <c r="R1674" s="51">
        <v>0</v>
      </c>
      <c r="S1674" s="51">
        <v>0</v>
      </c>
      <c r="T1674" s="51">
        <v>0</v>
      </c>
      <c r="U1674" s="279">
        <f t="shared" si="603"/>
        <v>0</v>
      </c>
    </row>
    <row r="1675" spans="1:21" hidden="1" x14ac:dyDescent="0.25">
      <c r="A1675" s="30"/>
      <c r="B1675" s="24" t="s">
        <v>694</v>
      </c>
      <c r="C1675" s="15" t="s">
        <v>696</v>
      </c>
      <c r="D1675" s="51">
        <v>0</v>
      </c>
      <c r="E1675" s="51">
        <v>0</v>
      </c>
      <c r="F1675" s="51">
        <v>0</v>
      </c>
      <c r="G1675" s="51">
        <v>0</v>
      </c>
      <c r="H1675" s="51">
        <v>0</v>
      </c>
      <c r="I1675" s="51">
        <v>0</v>
      </c>
      <c r="J1675" s="51">
        <v>0</v>
      </c>
      <c r="K1675" s="60">
        <f t="shared" ref="K1675:K1738" si="609">+I1675+J1675</f>
        <v>0</v>
      </c>
      <c r="L1675" s="51">
        <v>0</v>
      </c>
      <c r="M1675" s="51">
        <v>0</v>
      </c>
      <c r="N1675" s="51">
        <v>0</v>
      </c>
      <c r="O1675" s="51">
        <v>0</v>
      </c>
      <c r="P1675" s="51">
        <v>0</v>
      </c>
      <c r="Q1675" s="51">
        <v>0</v>
      </c>
      <c r="R1675" s="51">
        <v>0</v>
      </c>
      <c r="S1675" s="51">
        <v>0</v>
      </c>
      <c r="T1675" s="51">
        <v>0</v>
      </c>
      <c r="U1675" s="279">
        <f t="shared" ref="U1675:U1738" si="610">+K1675-M1675-N1675-O1675-P1675</f>
        <v>0</v>
      </c>
    </row>
    <row r="1676" spans="1:21" hidden="1" x14ac:dyDescent="0.25">
      <c r="A1676" s="30"/>
      <c r="B1676" s="24" t="s">
        <v>697</v>
      </c>
      <c r="C1676" s="15" t="s">
        <v>287</v>
      </c>
      <c r="D1676" s="51">
        <v>0</v>
      </c>
      <c r="E1676" s="51">
        <v>0</v>
      </c>
      <c r="F1676" s="51">
        <v>0</v>
      </c>
      <c r="G1676" s="51">
        <v>0</v>
      </c>
      <c r="H1676" s="51">
        <v>0</v>
      </c>
      <c r="I1676" s="51">
        <v>0</v>
      </c>
      <c r="J1676" s="51">
        <v>0</v>
      </c>
      <c r="K1676" s="60">
        <f t="shared" si="609"/>
        <v>0</v>
      </c>
      <c r="L1676" s="51">
        <v>0</v>
      </c>
      <c r="M1676" s="51">
        <v>0</v>
      </c>
      <c r="N1676" s="51">
        <v>0</v>
      </c>
      <c r="O1676" s="51">
        <v>0</v>
      </c>
      <c r="P1676" s="51">
        <v>0</v>
      </c>
      <c r="Q1676" s="51">
        <v>0</v>
      </c>
      <c r="R1676" s="51">
        <v>0</v>
      </c>
      <c r="S1676" s="51">
        <v>0</v>
      </c>
      <c r="T1676" s="51">
        <v>0</v>
      </c>
      <c r="U1676" s="279">
        <f t="shared" si="610"/>
        <v>0</v>
      </c>
    </row>
    <row r="1677" spans="1:21" hidden="1" x14ac:dyDescent="0.25">
      <c r="A1677" s="30"/>
      <c r="B1677" s="24" t="s">
        <v>708</v>
      </c>
      <c r="C1677" s="15" t="s">
        <v>288</v>
      </c>
      <c r="D1677" s="51">
        <v>0</v>
      </c>
      <c r="E1677" s="51">
        <v>0</v>
      </c>
      <c r="F1677" s="51">
        <v>0</v>
      </c>
      <c r="G1677" s="51">
        <v>0</v>
      </c>
      <c r="H1677" s="51">
        <v>0</v>
      </c>
      <c r="I1677" s="51">
        <v>0</v>
      </c>
      <c r="J1677" s="51">
        <v>0</v>
      </c>
      <c r="K1677" s="60">
        <f t="shared" si="609"/>
        <v>0</v>
      </c>
      <c r="L1677" s="51">
        <v>0</v>
      </c>
      <c r="M1677" s="51">
        <v>0</v>
      </c>
      <c r="N1677" s="51">
        <v>0</v>
      </c>
      <c r="O1677" s="51">
        <v>0</v>
      </c>
      <c r="P1677" s="51">
        <v>0</v>
      </c>
      <c r="Q1677" s="51">
        <v>0</v>
      </c>
      <c r="R1677" s="51">
        <v>0</v>
      </c>
      <c r="S1677" s="51">
        <v>0</v>
      </c>
      <c r="T1677" s="51">
        <v>0</v>
      </c>
      <c r="U1677" s="279">
        <f t="shared" si="610"/>
        <v>0</v>
      </c>
    </row>
    <row r="1678" spans="1:21" hidden="1" x14ac:dyDescent="0.25">
      <c r="A1678" s="30"/>
      <c r="B1678" s="24" t="s">
        <v>698</v>
      </c>
      <c r="C1678" s="15" t="s">
        <v>289</v>
      </c>
      <c r="D1678" s="51">
        <v>0</v>
      </c>
      <c r="E1678" s="51">
        <v>0</v>
      </c>
      <c r="F1678" s="51">
        <v>0</v>
      </c>
      <c r="G1678" s="51">
        <v>0</v>
      </c>
      <c r="H1678" s="51">
        <v>0</v>
      </c>
      <c r="I1678" s="51">
        <v>0</v>
      </c>
      <c r="J1678" s="51">
        <v>0</v>
      </c>
      <c r="K1678" s="60">
        <f t="shared" si="609"/>
        <v>0</v>
      </c>
      <c r="L1678" s="51">
        <v>0</v>
      </c>
      <c r="M1678" s="51">
        <v>0</v>
      </c>
      <c r="N1678" s="51">
        <v>0</v>
      </c>
      <c r="O1678" s="51">
        <v>0</v>
      </c>
      <c r="P1678" s="51">
        <v>0</v>
      </c>
      <c r="Q1678" s="51">
        <v>0</v>
      </c>
      <c r="R1678" s="51">
        <v>0</v>
      </c>
      <c r="S1678" s="51">
        <v>0</v>
      </c>
      <c r="T1678" s="51">
        <v>0</v>
      </c>
      <c r="U1678" s="279">
        <f t="shared" si="610"/>
        <v>0</v>
      </c>
    </row>
    <row r="1679" spans="1:21" ht="31.5" hidden="1" x14ac:dyDescent="0.25">
      <c r="A1679" s="30"/>
      <c r="B1679" s="24" t="s">
        <v>703</v>
      </c>
      <c r="C1679" s="15" t="s">
        <v>290</v>
      </c>
      <c r="D1679" s="51">
        <v>0</v>
      </c>
      <c r="E1679" s="51">
        <v>0</v>
      </c>
      <c r="F1679" s="51">
        <v>0</v>
      </c>
      <c r="G1679" s="51">
        <v>0</v>
      </c>
      <c r="H1679" s="51">
        <v>0</v>
      </c>
      <c r="I1679" s="51">
        <v>0</v>
      </c>
      <c r="J1679" s="51">
        <v>0</v>
      </c>
      <c r="K1679" s="60">
        <f t="shared" si="609"/>
        <v>0</v>
      </c>
      <c r="L1679" s="51">
        <v>0</v>
      </c>
      <c r="M1679" s="51">
        <v>0</v>
      </c>
      <c r="N1679" s="51">
        <v>0</v>
      </c>
      <c r="O1679" s="51">
        <v>0</v>
      </c>
      <c r="P1679" s="51">
        <v>0</v>
      </c>
      <c r="Q1679" s="51">
        <v>0</v>
      </c>
      <c r="R1679" s="51">
        <v>0</v>
      </c>
      <c r="S1679" s="51">
        <v>0</v>
      </c>
      <c r="T1679" s="51">
        <v>0</v>
      </c>
      <c r="U1679" s="279">
        <f t="shared" si="610"/>
        <v>0</v>
      </c>
    </row>
    <row r="1680" spans="1:21" hidden="1" x14ac:dyDescent="0.25">
      <c r="A1680" s="30"/>
      <c r="B1680" s="24" t="s">
        <v>699</v>
      </c>
      <c r="C1680" s="15" t="s">
        <v>291</v>
      </c>
      <c r="D1680" s="51">
        <v>0</v>
      </c>
      <c r="E1680" s="51">
        <v>0</v>
      </c>
      <c r="F1680" s="51">
        <v>0</v>
      </c>
      <c r="G1680" s="51">
        <v>0</v>
      </c>
      <c r="H1680" s="51">
        <v>0</v>
      </c>
      <c r="I1680" s="51">
        <v>0</v>
      </c>
      <c r="J1680" s="51">
        <v>0</v>
      </c>
      <c r="K1680" s="60">
        <f t="shared" si="609"/>
        <v>0</v>
      </c>
      <c r="L1680" s="51">
        <v>0</v>
      </c>
      <c r="M1680" s="51">
        <v>0</v>
      </c>
      <c r="N1680" s="51">
        <v>0</v>
      </c>
      <c r="O1680" s="51">
        <v>0</v>
      </c>
      <c r="P1680" s="51">
        <v>0</v>
      </c>
      <c r="Q1680" s="51">
        <v>0</v>
      </c>
      <c r="R1680" s="51">
        <v>0</v>
      </c>
      <c r="S1680" s="51">
        <v>0</v>
      </c>
      <c r="T1680" s="51">
        <v>0</v>
      </c>
      <c r="U1680" s="279">
        <f t="shared" si="610"/>
        <v>0</v>
      </c>
    </row>
    <row r="1681" spans="1:21" ht="31.5" hidden="1" x14ac:dyDescent="0.25">
      <c r="A1681" s="30"/>
      <c r="B1681" s="24" t="s">
        <v>950</v>
      </c>
      <c r="C1681" s="15" t="s">
        <v>949</v>
      </c>
      <c r="D1681" s="187">
        <v>0</v>
      </c>
      <c r="E1681" s="61">
        <v>0</v>
      </c>
      <c r="F1681" s="61">
        <v>0</v>
      </c>
      <c r="G1681" s="61">
        <v>0</v>
      </c>
      <c r="H1681" s="61">
        <v>0</v>
      </c>
      <c r="I1681" s="61">
        <v>0</v>
      </c>
      <c r="J1681" s="61">
        <v>0</v>
      </c>
      <c r="K1681" s="60">
        <f t="shared" si="609"/>
        <v>0</v>
      </c>
      <c r="L1681" s="61">
        <v>0</v>
      </c>
      <c r="M1681" s="61">
        <v>0</v>
      </c>
      <c r="N1681" s="61">
        <v>0</v>
      </c>
      <c r="O1681" s="61">
        <v>0</v>
      </c>
      <c r="P1681" s="61">
        <v>0</v>
      </c>
      <c r="Q1681" s="61">
        <v>0</v>
      </c>
      <c r="R1681" s="61">
        <v>0</v>
      </c>
      <c r="S1681" s="61">
        <v>0</v>
      </c>
      <c r="T1681" s="61">
        <v>0</v>
      </c>
      <c r="U1681" s="279">
        <f t="shared" si="610"/>
        <v>0</v>
      </c>
    </row>
    <row r="1682" spans="1:21" hidden="1" x14ac:dyDescent="0.25">
      <c r="A1682" s="30"/>
      <c r="B1682" s="24" t="s">
        <v>700</v>
      </c>
      <c r="C1682" s="15" t="s">
        <v>292</v>
      </c>
      <c r="D1682" s="51">
        <v>0</v>
      </c>
      <c r="E1682" s="51">
        <v>0</v>
      </c>
      <c r="F1682" s="51">
        <v>0</v>
      </c>
      <c r="G1682" s="51">
        <v>0</v>
      </c>
      <c r="H1682" s="51">
        <v>0</v>
      </c>
      <c r="I1682" s="51">
        <v>0</v>
      </c>
      <c r="J1682" s="51">
        <v>0</v>
      </c>
      <c r="K1682" s="60">
        <f t="shared" si="609"/>
        <v>0</v>
      </c>
      <c r="L1682" s="51">
        <v>0</v>
      </c>
      <c r="M1682" s="51">
        <v>0</v>
      </c>
      <c r="N1682" s="51">
        <v>0</v>
      </c>
      <c r="O1682" s="51">
        <v>0</v>
      </c>
      <c r="P1682" s="51">
        <v>0</v>
      </c>
      <c r="Q1682" s="51">
        <v>0</v>
      </c>
      <c r="R1682" s="51">
        <v>0</v>
      </c>
      <c r="S1682" s="51">
        <v>0</v>
      </c>
      <c r="T1682" s="51">
        <v>0</v>
      </c>
      <c r="U1682" s="279">
        <f t="shared" si="610"/>
        <v>0</v>
      </c>
    </row>
    <row r="1683" spans="1:21" hidden="1" x14ac:dyDescent="0.25">
      <c r="A1683" s="30"/>
      <c r="B1683" s="24" t="s">
        <v>704</v>
      </c>
      <c r="C1683" s="15" t="s">
        <v>293</v>
      </c>
      <c r="D1683" s="51">
        <v>0</v>
      </c>
      <c r="E1683" s="51">
        <v>0</v>
      </c>
      <c r="F1683" s="51">
        <v>0</v>
      </c>
      <c r="G1683" s="51">
        <v>0</v>
      </c>
      <c r="H1683" s="51">
        <v>0</v>
      </c>
      <c r="I1683" s="51">
        <v>0</v>
      </c>
      <c r="J1683" s="51">
        <v>0</v>
      </c>
      <c r="K1683" s="60">
        <f t="shared" si="609"/>
        <v>0</v>
      </c>
      <c r="L1683" s="51">
        <v>0</v>
      </c>
      <c r="M1683" s="51">
        <v>0</v>
      </c>
      <c r="N1683" s="51">
        <v>0</v>
      </c>
      <c r="O1683" s="51">
        <v>0</v>
      </c>
      <c r="P1683" s="51">
        <v>0</v>
      </c>
      <c r="Q1683" s="51">
        <v>0</v>
      </c>
      <c r="R1683" s="51">
        <v>0</v>
      </c>
      <c r="S1683" s="51">
        <v>0</v>
      </c>
      <c r="T1683" s="51">
        <v>0</v>
      </c>
      <c r="U1683" s="279">
        <f t="shared" si="610"/>
        <v>0</v>
      </c>
    </row>
    <row r="1684" spans="1:21" hidden="1" x14ac:dyDescent="0.25">
      <c r="A1684" s="30"/>
      <c r="B1684" s="24" t="s">
        <v>705</v>
      </c>
      <c r="C1684" s="15" t="s">
        <v>294</v>
      </c>
      <c r="D1684" s="51">
        <v>0</v>
      </c>
      <c r="E1684" s="51"/>
      <c r="F1684" s="51"/>
      <c r="G1684" s="51">
        <v>0</v>
      </c>
      <c r="H1684" s="51"/>
      <c r="I1684" s="51">
        <v>0</v>
      </c>
      <c r="J1684" s="51"/>
      <c r="K1684" s="60">
        <f t="shared" si="609"/>
        <v>0</v>
      </c>
      <c r="L1684" s="51"/>
      <c r="M1684" s="51"/>
      <c r="N1684" s="51"/>
      <c r="O1684" s="51"/>
      <c r="P1684" s="51"/>
      <c r="Q1684" s="51"/>
      <c r="R1684" s="51"/>
      <c r="S1684" s="51"/>
      <c r="T1684" s="51"/>
      <c r="U1684" s="279">
        <f t="shared" si="610"/>
        <v>0</v>
      </c>
    </row>
    <row r="1685" spans="1:21" hidden="1" x14ac:dyDescent="0.25">
      <c r="A1685" s="30"/>
      <c r="B1685" s="24" t="s">
        <v>706</v>
      </c>
      <c r="C1685" s="15" t="s">
        <v>550</v>
      </c>
      <c r="D1685" s="51">
        <v>0</v>
      </c>
      <c r="E1685" s="51">
        <v>0</v>
      </c>
      <c r="F1685" s="51">
        <v>0</v>
      </c>
      <c r="G1685" s="51">
        <v>0</v>
      </c>
      <c r="H1685" s="51">
        <v>0</v>
      </c>
      <c r="I1685" s="51">
        <v>0</v>
      </c>
      <c r="J1685" s="51">
        <v>0</v>
      </c>
      <c r="K1685" s="60">
        <f t="shared" si="609"/>
        <v>0</v>
      </c>
      <c r="L1685" s="51">
        <v>0</v>
      </c>
      <c r="M1685" s="51">
        <v>0</v>
      </c>
      <c r="N1685" s="51">
        <v>0</v>
      </c>
      <c r="O1685" s="51">
        <v>0</v>
      </c>
      <c r="P1685" s="51">
        <v>0</v>
      </c>
      <c r="Q1685" s="51">
        <v>0</v>
      </c>
      <c r="R1685" s="51">
        <v>0</v>
      </c>
      <c r="S1685" s="51">
        <v>0</v>
      </c>
      <c r="T1685" s="51">
        <v>0</v>
      </c>
      <c r="U1685" s="279">
        <f t="shared" si="610"/>
        <v>0</v>
      </c>
    </row>
    <row r="1686" spans="1:21" hidden="1" x14ac:dyDescent="0.25">
      <c r="A1686" s="30"/>
      <c r="B1686" s="24" t="s">
        <v>701</v>
      </c>
      <c r="C1686" s="15" t="s">
        <v>295</v>
      </c>
      <c r="D1686" s="51">
        <v>0</v>
      </c>
      <c r="E1686" s="51">
        <v>0</v>
      </c>
      <c r="F1686" s="51">
        <v>0</v>
      </c>
      <c r="G1686" s="51">
        <v>0</v>
      </c>
      <c r="H1686" s="51">
        <v>0</v>
      </c>
      <c r="I1686" s="51">
        <v>0</v>
      </c>
      <c r="J1686" s="51">
        <v>0</v>
      </c>
      <c r="K1686" s="60">
        <f t="shared" si="609"/>
        <v>0</v>
      </c>
      <c r="L1686" s="51">
        <v>0</v>
      </c>
      <c r="M1686" s="51">
        <v>0</v>
      </c>
      <c r="N1686" s="51">
        <v>0</v>
      </c>
      <c r="O1686" s="51">
        <v>0</v>
      </c>
      <c r="P1686" s="51">
        <v>0</v>
      </c>
      <c r="Q1686" s="51">
        <v>0</v>
      </c>
      <c r="R1686" s="51">
        <v>0</v>
      </c>
      <c r="S1686" s="51">
        <v>0</v>
      </c>
      <c r="T1686" s="51">
        <v>0</v>
      </c>
      <c r="U1686" s="279">
        <f t="shared" si="610"/>
        <v>0</v>
      </c>
    </row>
    <row r="1687" spans="1:21" ht="31.5" hidden="1" x14ac:dyDescent="0.25">
      <c r="A1687" s="30"/>
      <c r="B1687" s="24" t="s">
        <v>702</v>
      </c>
      <c r="C1687" s="15" t="s">
        <v>306</v>
      </c>
      <c r="D1687" s="51">
        <v>0</v>
      </c>
      <c r="E1687" s="51">
        <v>0</v>
      </c>
      <c r="F1687" s="51">
        <v>0</v>
      </c>
      <c r="G1687" s="51">
        <v>0</v>
      </c>
      <c r="H1687" s="51">
        <v>0</v>
      </c>
      <c r="I1687" s="51">
        <v>0</v>
      </c>
      <c r="J1687" s="51">
        <v>0</v>
      </c>
      <c r="K1687" s="60">
        <f t="shared" si="609"/>
        <v>0</v>
      </c>
      <c r="L1687" s="51">
        <v>0</v>
      </c>
      <c r="M1687" s="51">
        <v>0</v>
      </c>
      <c r="N1687" s="51">
        <v>0</v>
      </c>
      <c r="O1687" s="51">
        <v>0</v>
      </c>
      <c r="P1687" s="51">
        <v>0</v>
      </c>
      <c r="Q1687" s="51">
        <v>0</v>
      </c>
      <c r="R1687" s="51">
        <v>0</v>
      </c>
      <c r="S1687" s="51">
        <v>0</v>
      </c>
      <c r="T1687" s="51">
        <v>0</v>
      </c>
      <c r="U1687" s="279">
        <f t="shared" si="610"/>
        <v>0</v>
      </c>
    </row>
    <row r="1688" spans="1:21" ht="31.5" hidden="1" x14ac:dyDescent="0.25">
      <c r="A1688" s="30" t="s">
        <v>99</v>
      </c>
      <c r="B1688" s="13" t="s">
        <v>428</v>
      </c>
      <c r="C1688" s="18" t="s">
        <v>429</v>
      </c>
      <c r="D1688" s="60">
        <v>0</v>
      </c>
      <c r="E1688" s="60">
        <f>+E1705</f>
        <v>0</v>
      </c>
      <c r="F1688" s="60">
        <v>0</v>
      </c>
      <c r="G1688" s="60">
        <v>0</v>
      </c>
      <c r="H1688" s="60">
        <f>+H1705</f>
        <v>0</v>
      </c>
      <c r="I1688" s="60">
        <v>0</v>
      </c>
      <c r="J1688" s="60">
        <f>+J1705</f>
        <v>0</v>
      </c>
      <c r="K1688" s="60">
        <f t="shared" si="609"/>
        <v>0</v>
      </c>
      <c r="L1688" s="60">
        <f t="shared" ref="L1688:T1688" si="611">+L1705</f>
        <v>0</v>
      </c>
      <c r="M1688" s="60">
        <f>+M1705</f>
        <v>0</v>
      </c>
      <c r="N1688" s="60">
        <f>+N1705</f>
        <v>0</v>
      </c>
      <c r="O1688" s="60">
        <f>+O1705</f>
        <v>0</v>
      </c>
      <c r="P1688" s="60">
        <f>+P1705</f>
        <v>0</v>
      </c>
      <c r="Q1688" s="60">
        <f>+Q1705</f>
        <v>0</v>
      </c>
      <c r="R1688" s="60">
        <f t="shared" si="611"/>
        <v>0</v>
      </c>
      <c r="S1688" s="60">
        <f t="shared" si="611"/>
        <v>0</v>
      </c>
      <c r="T1688" s="60">
        <f t="shared" si="611"/>
        <v>0</v>
      </c>
      <c r="U1688" s="279">
        <f t="shared" si="610"/>
        <v>0</v>
      </c>
    </row>
    <row r="1689" spans="1:21" hidden="1" x14ac:dyDescent="0.25">
      <c r="A1689" s="30"/>
      <c r="B1689" s="24" t="s">
        <v>692</v>
      </c>
      <c r="C1689" s="15" t="s">
        <v>284</v>
      </c>
      <c r="D1689" s="2">
        <v>0</v>
      </c>
      <c r="E1689" s="2"/>
      <c r="F1689" s="2"/>
      <c r="G1689" s="2">
        <v>0</v>
      </c>
      <c r="H1689" s="2"/>
      <c r="I1689" s="2">
        <v>0</v>
      </c>
      <c r="J1689" s="2"/>
      <c r="K1689" s="60">
        <f t="shared" si="609"/>
        <v>0</v>
      </c>
      <c r="L1689" s="2"/>
      <c r="M1689" s="2"/>
      <c r="N1689" s="2"/>
      <c r="O1689" s="2"/>
      <c r="P1689" s="2"/>
      <c r="Q1689" s="2"/>
      <c r="R1689" s="2"/>
      <c r="S1689" s="2"/>
      <c r="T1689" s="2"/>
      <c r="U1689" s="279">
        <f t="shared" si="610"/>
        <v>0</v>
      </c>
    </row>
    <row r="1690" spans="1:21" hidden="1" x14ac:dyDescent="0.25">
      <c r="A1690" s="30"/>
      <c r="B1690" s="24" t="s">
        <v>693</v>
      </c>
      <c r="C1690" s="15" t="s">
        <v>285</v>
      </c>
      <c r="D1690" s="2">
        <v>0</v>
      </c>
      <c r="E1690" s="2"/>
      <c r="F1690" s="2"/>
      <c r="G1690" s="2">
        <v>0</v>
      </c>
      <c r="H1690" s="2"/>
      <c r="I1690" s="2">
        <v>0</v>
      </c>
      <c r="J1690" s="2"/>
      <c r="K1690" s="60">
        <f t="shared" si="609"/>
        <v>0</v>
      </c>
      <c r="L1690" s="2"/>
      <c r="M1690" s="2"/>
      <c r="N1690" s="2"/>
      <c r="O1690" s="2"/>
      <c r="P1690" s="2"/>
      <c r="Q1690" s="2"/>
      <c r="R1690" s="2"/>
      <c r="S1690" s="2"/>
      <c r="T1690" s="2"/>
      <c r="U1690" s="279">
        <f t="shared" si="610"/>
        <v>0</v>
      </c>
    </row>
    <row r="1691" spans="1:21" hidden="1" x14ac:dyDescent="0.25">
      <c r="A1691" s="30"/>
      <c r="B1691" s="24" t="s">
        <v>695</v>
      </c>
      <c r="C1691" s="15" t="s">
        <v>286</v>
      </c>
      <c r="D1691" s="2">
        <v>0</v>
      </c>
      <c r="E1691" s="2"/>
      <c r="F1691" s="2"/>
      <c r="G1691" s="2">
        <v>0</v>
      </c>
      <c r="H1691" s="2"/>
      <c r="I1691" s="2">
        <v>0</v>
      </c>
      <c r="J1691" s="2"/>
      <c r="K1691" s="60">
        <f t="shared" si="609"/>
        <v>0</v>
      </c>
      <c r="L1691" s="2"/>
      <c r="M1691" s="2"/>
      <c r="N1691" s="2"/>
      <c r="O1691" s="2"/>
      <c r="P1691" s="2"/>
      <c r="Q1691" s="2"/>
      <c r="R1691" s="2"/>
      <c r="S1691" s="2"/>
      <c r="T1691" s="2"/>
      <c r="U1691" s="279">
        <f t="shared" si="610"/>
        <v>0</v>
      </c>
    </row>
    <row r="1692" spans="1:21" hidden="1" x14ac:dyDescent="0.25">
      <c r="A1692" s="30"/>
      <c r="B1692" s="24" t="s">
        <v>694</v>
      </c>
      <c r="C1692" s="15" t="s">
        <v>696</v>
      </c>
      <c r="D1692" s="2">
        <v>0</v>
      </c>
      <c r="E1692" s="2"/>
      <c r="F1692" s="2"/>
      <c r="G1692" s="2">
        <v>0</v>
      </c>
      <c r="H1692" s="2"/>
      <c r="I1692" s="2">
        <v>0</v>
      </c>
      <c r="J1692" s="2"/>
      <c r="K1692" s="60">
        <f t="shared" si="609"/>
        <v>0</v>
      </c>
      <c r="L1692" s="2"/>
      <c r="M1692" s="2"/>
      <c r="N1692" s="2"/>
      <c r="O1692" s="2"/>
      <c r="P1692" s="2"/>
      <c r="Q1692" s="2"/>
      <c r="R1692" s="2"/>
      <c r="S1692" s="2"/>
      <c r="T1692" s="2"/>
      <c r="U1692" s="279">
        <f t="shared" si="610"/>
        <v>0</v>
      </c>
    </row>
    <row r="1693" spans="1:21" hidden="1" x14ac:dyDescent="0.25">
      <c r="A1693" s="30"/>
      <c r="B1693" s="24" t="s">
        <v>697</v>
      </c>
      <c r="C1693" s="15" t="s">
        <v>287</v>
      </c>
      <c r="D1693" s="2">
        <v>0</v>
      </c>
      <c r="E1693" s="2"/>
      <c r="F1693" s="2"/>
      <c r="G1693" s="2">
        <v>0</v>
      </c>
      <c r="H1693" s="2"/>
      <c r="I1693" s="2">
        <v>0</v>
      </c>
      <c r="J1693" s="2"/>
      <c r="K1693" s="60">
        <f t="shared" si="609"/>
        <v>0</v>
      </c>
      <c r="L1693" s="2"/>
      <c r="M1693" s="2"/>
      <c r="N1693" s="2"/>
      <c r="O1693" s="2"/>
      <c r="P1693" s="2"/>
      <c r="Q1693" s="2"/>
      <c r="R1693" s="2"/>
      <c r="S1693" s="2"/>
      <c r="T1693" s="2"/>
      <c r="U1693" s="279">
        <f t="shared" si="610"/>
        <v>0</v>
      </c>
    </row>
    <row r="1694" spans="1:21" hidden="1" x14ac:dyDescent="0.25">
      <c r="A1694" s="30"/>
      <c r="B1694" s="24" t="s">
        <v>708</v>
      </c>
      <c r="C1694" s="15" t="s">
        <v>288</v>
      </c>
      <c r="D1694" s="2">
        <v>0</v>
      </c>
      <c r="E1694" s="2"/>
      <c r="F1694" s="2"/>
      <c r="G1694" s="2">
        <v>0</v>
      </c>
      <c r="H1694" s="2"/>
      <c r="I1694" s="2">
        <v>0</v>
      </c>
      <c r="J1694" s="2"/>
      <c r="K1694" s="60">
        <f t="shared" si="609"/>
        <v>0</v>
      </c>
      <c r="L1694" s="2"/>
      <c r="M1694" s="2"/>
      <c r="N1694" s="2"/>
      <c r="O1694" s="2"/>
      <c r="P1694" s="2"/>
      <c r="Q1694" s="2"/>
      <c r="R1694" s="2"/>
      <c r="S1694" s="2"/>
      <c r="T1694" s="2"/>
      <c r="U1694" s="279">
        <f t="shared" si="610"/>
        <v>0</v>
      </c>
    </row>
    <row r="1695" spans="1:21" hidden="1" x14ac:dyDescent="0.25">
      <c r="A1695" s="30"/>
      <c r="B1695" s="24" t="s">
        <v>698</v>
      </c>
      <c r="C1695" s="15" t="s">
        <v>289</v>
      </c>
      <c r="D1695" s="2">
        <v>0</v>
      </c>
      <c r="E1695" s="2"/>
      <c r="F1695" s="2"/>
      <c r="G1695" s="2">
        <v>0</v>
      </c>
      <c r="H1695" s="2"/>
      <c r="I1695" s="2">
        <v>0</v>
      </c>
      <c r="J1695" s="2"/>
      <c r="K1695" s="60">
        <f t="shared" si="609"/>
        <v>0</v>
      </c>
      <c r="L1695" s="2"/>
      <c r="M1695" s="2"/>
      <c r="N1695" s="2"/>
      <c r="O1695" s="2"/>
      <c r="P1695" s="2"/>
      <c r="Q1695" s="2"/>
      <c r="R1695" s="2"/>
      <c r="S1695" s="2"/>
      <c r="T1695" s="2"/>
      <c r="U1695" s="279">
        <f t="shared" si="610"/>
        <v>0</v>
      </c>
    </row>
    <row r="1696" spans="1:21" ht="31.5" hidden="1" x14ac:dyDescent="0.25">
      <c r="A1696" s="30"/>
      <c r="B1696" s="24" t="s">
        <v>703</v>
      </c>
      <c r="C1696" s="15" t="s">
        <v>290</v>
      </c>
      <c r="D1696" s="2">
        <v>0</v>
      </c>
      <c r="E1696" s="2"/>
      <c r="F1696" s="2"/>
      <c r="G1696" s="2">
        <v>0</v>
      </c>
      <c r="H1696" s="2"/>
      <c r="I1696" s="2">
        <v>0</v>
      </c>
      <c r="J1696" s="2"/>
      <c r="K1696" s="60">
        <f t="shared" si="609"/>
        <v>0</v>
      </c>
      <c r="L1696" s="2"/>
      <c r="M1696" s="2"/>
      <c r="N1696" s="2"/>
      <c r="O1696" s="2"/>
      <c r="P1696" s="2"/>
      <c r="Q1696" s="2"/>
      <c r="R1696" s="2"/>
      <c r="S1696" s="2"/>
      <c r="T1696" s="2"/>
      <c r="U1696" s="279">
        <f t="shared" si="610"/>
        <v>0</v>
      </c>
    </row>
    <row r="1697" spans="1:21" hidden="1" x14ac:dyDescent="0.25">
      <c r="A1697" s="30"/>
      <c r="B1697" s="24" t="s">
        <v>699</v>
      </c>
      <c r="C1697" s="15" t="s">
        <v>291</v>
      </c>
      <c r="D1697" s="2">
        <v>0</v>
      </c>
      <c r="E1697" s="2"/>
      <c r="F1697" s="2"/>
      <c r="G1697" s="2">
        <v>0</v>
      </c>
      <c r="H1697" s="2"/>
      <c r="I1697" s="2">
        <v>0</v>
      </c>
      <c r="J1697" s="2"/>
      <c r="K1697" s="60">
        <f t="shared" si="609"/>
        <v>0</v>
      </c>
      <c r="L1697" s="2"/>
      <c r="M1697" s="2"/>
      <c r="N1697" s="2"/>
      <c r="O1697" s="2"/>
      <c r="P1697" s="2"/>
      <c r="Q1697" s="2"/>
      <c r="R1697" s="2"/>
      <c r="S1697" s="2"/>
      <c r="T1697" s="2"/>
      <c r="U1697" s="279">
        <f t="shared" si="610"/>
        <v>0</v>
      </c>
    </row>
    <row r="1698" spans="1:21" ht="31.5" hidden="1" x14ac:dyDescent="0.25">
      <c r="A1698" s="30"/>
      <c r="B1698" s="24" t="s">
        <v>950</v>
      </c>
      <c r="C1698" s="15" t="s">
        <v>949</v>
      </c>
      <c r="D1698" s="187">
        <v>0</v>
      </c>
      <c r="E1698" s="61">
        <v>0</v>
      </c>
      <c r="F1698" s="61">
        <v>0</v>
      </c>
      <c r="G1698" s="61">
        <v>0</v>
      </c>
      <c r="H1698" s="61">
        <v>0</v>
      </c>
      <c r="I1698" s="61">
        <v>0</v>
      </c>
      <c r="J1698" s="61">
        <v>0</v>
      </c>
      <c r="K1698" s="60">
        <f t="shared" si="609"/>
        <v>0</v>
      </c>
      <c r="L1698" s="61">
        <v>0</v>
      </c>
      <c r="M1698" s="61">
        <v>0</v>
      </c>
      <c r="N1698" s="61">
        <v>0</v>
      </c>
      <c r="O1698" s="61">
        <v>0</v>
      </c>
      <c r="P1698" s="61">
        <v>0</v>
      </c>
      <c r="Q1698" s="61">
        <v>0</v>
      </c>
      <c r="R1698" s="61">
        <v>0</v>
      </c>
      <c r="S1698" s="61">
        <v>0</v>
      </c>
      <c r="T1698" s="61">
        <v>0</v>
      </c>
      <c r="U1698" s="279">
        <f t="shared" si="610"/>
        <v>0</v>
      </c>
    </row>
    <row r="1699" spans="1:21" hidden="1" x14ac:dyDescent="0.25">
      <c r="A1699" s="30"/>
      <c r="B1699" s="24" t="s">
        <v>700</v>
      </c>
      <c r="C1699" s="15" t="s">
        <v>292</v>
      </c>
      <c r="D1699" s="2">
        <v>0</v>
      </c>
      <c r="E1699" s="2"/>
      <c r="F1699" s="2"/>
      <c r="G1699" s="2">
        <v>0</v>
      </c>
      <c r="H1699" s="2"/>
      <c r="I1699" s="2">
        <v>0</v>
      </c>
      <c r="J1699" s="2"/>
      <c r="K1699" s="60">
        <f t="shared" si="609"/>
        <v>0</v>
      </c>
      <c r="L1699" s="2"/>
      <c r="M1699" s="2"/>
      <c r="N1699" s="2"/>
      <c r="O1699" s="2"/>
      <c r="P1699" s="2"/>
      <c r="Q1699" s="2"/>
      <c r="R1699" s="2"/>
      <c r="S1699" s="2"/>
      <c r="T1699" s="2"/>
      <c r="U1699" s="279">
        <f t="shared" si="610"/>
        <v>0</v>
      </c>
    </row>
    <row r="1700" spans="1:21" hidden="1" x14ac:dyDescent="0.25">
      <c r="A1700" s="30"/>
      <c r="B1700" s="24" t="s">
        <v>704</v>
      </c>
      <c r="C1700" s="15" t="s">
        <v>293</v>
      </c>
      <c r="D1700" s="2">
        <v>0</v>
      </c>
      <c r="E1700" s="2"/>
      <c r="F1700" s="2"/>
      <c r="G1700" s="2">
        <v>0</v>
      </c>
      <c r="H1700" s="2"/>
      <c r="I1700" s="2">
        <v>0</v>
      </c>
      <c r="J1700" s="2"/>
      <c r="K1700" s="60">
        <f t="shared" si="609"/>
        <v>0</v>
      </c>
      <c r="L1700" s="2"/>
      <c r="M1700" s="2"/>
      <c r="N1700" s="2"/>
      <c r="O1700" s="2"/>
      <c r="P1700" s="2"/>
      <c r="Q1700" s="2"/>
      <c r="R1700" s="2"/>
      <c r="S1700" s="2"/>
      <c r="T1700" s="2"/>
      <c r="U1700" s="279">
        <f t="shared" si="610"/>
        <v>0</v>
      </c>
    </row>
    <row r="1701" spans="1:21" hidden="1" x14ac:dyDescent="0.25">
      <c r="A1701" s="30"/>
      <c r="B1701" s="24" t="s">
        <v>705</v>
      </c>
      <c r="C1701" s="15" t="s">
        <v>294</v>
      </c>
      <c r="D1701" s="2">
        <v>0</v>
      </c>
      <c r="E1701" s="2"/>
      <c r="F1701" s="2"/>
      <c r="G1701" s="2">
        <v>0</v>
      </c>
      <c r="H1701" s="2"/>
      <c r="I1701" s="2">
        <v>0</v>
      </c>
      <c r="J1701" s="2"/>
      <c r="K1701" s="60">
        <f t="shared" si="609"/>
        <v>0</v>
      </c>
      <c r="L1701" s="2"/>
      <c r="M1701" s="2"/>
      <c r="N1701" s="2"/>
      <c r="O1701" s="2"/>
      <c r="P1701" s="2"/>
      <c r="Q1701" s="2"/>
      <c r="R1701" s="2"/>
      <c r="S1701" s="2"/>
      <c r="T1701" s="2"/>
      <c r="U1701" s="279">
        <f t="shared" si="610"/>
        <v>0</v>
      </c>
    </row>
    <row r="1702" spans="1:21" hidden="1" x14ac:dyDescent="0.25">
      <c r="A1702" s="30"/>
      <c r="B1702" s="24" t="s">
        <v>706</v>
      </c>
      <c r="C1702" s="15" t="s">
        <v>550</v>
      </c>
      <c r="D1702" s="2">
        <v>0</v>
      </c>
      <c r="E1702" s="2"/>
      <c r="F1702" s="2"/>
      <c r="G1702" s="2">
        <v>0</v>
      </c>
      <c r="H1702" s="2"/>
      <c r="I1702" s="2">
        <v>0</v>
      </c>
      <c r="J1702" s="2"/>
      <c r="K1702" s="60">
        <f t="shared" si="609"/>
        <v>0</v>
      </c>
      <c r="L1702" s="2"/>
      <c r="M1702" s="2"/>
      <c r="N1702" s="2"/>
      <c r="O1702" s="2"/>
      <c r="P1702" s="2"/>
      <c r="Q1702" s="2"/>
      <c r="R1702" s="2"/>
      <c r="S1702" s="2"/>
      <c r="T1702" s="2"/>
      <c r="U1702" s="279">
        <f t="shared" si="610"/>
        <v>0</v>
      </c>
    </row>
    <row r="1703" spans="1:21" hidden="1" x14ac:dyDescent="0.25">
      <c r="A1703" s="30"/>
      <c r="B1703" s="24" t="s">
        <v>701</v>
      </c>
      <c r="C1703" s="15" t="s">
        <v>295</v>
      </c>
      <c r="D1703" s="2">
        <v>0</v>
      </c>
      <c r="E1703" s="2"/>
      <c r="F1703" s="2"/>
      <c r="G1703" s="2">
        <v>0</v>
      </c>
      <c r="H1703" s="2"/>
      <c r="I1703" s="2">
        <v>0</v>
      </c>
      <c r="J1703" s="2"/>
      <c r="K1703" s="60">
        <f t="shared" si="609"/>
        <v>0</v>
      </c>
      <c r="L1703" s="2"/>
      <c r="M1703" s="2"/>
      <c r="N1703" s="2"/>
      <c r="O1703" s="2"/>
      <c r="P1703" s="2"/>
      <c r="Q1703" s="2"/>
      <c r="R1703" s="2"/>
      <c r="S1703" s="2"/>
      <c r="T1703" s="2"/>
      <c r="U1703" s="279">
        <f t="shared" si="610"/>
        <v>0</v>
      </c>
    </row>
    <row r="1704" spans="1:21" ht="31.5" hidden="1" x14ac:dyDescent="0.25">
      <c r="A1704" s="30"/>
      <c r="B1704" s="24" t="s">
        <v>702</v>
      </c>
      <c r="C1704" s="15" t="s">
        <v>306</v>
      </c>
      <c r="D1704" s="2">
        <v>0</v>
      </c>
      <c r="E1704" s="2"/>
      <c r="F1704" s="2"/>
      <c r="G1704" s="2">
        <v>0</v>
      </c>
      <c r="H1704" s="2"/>
      <c r="I1704" s="2">
        <v>0</v>
      </c>
      <c r="J1704" s="2"/>
      <c r="K1704" s="60">
        <f t="shared" si="609"/>
        <v>0</v>
      </c>
      <c r="L1704" s="2"/>
      <c r="M1704" s="2"/>
      <c r="N1704" s="2"/>
      <c r="O1704" s="2"/>
      <c r="P1704" s="2"/>
      <c r="Q1704" s="2"/>
      <c r="R1704" s="2"/>
      <c r="S1704" s="2"/>
      <c r="T1704" s="2"/>
      <c r="U1704" s="279">
        <f t="shared" si="610"/>
        <v>0</v>
      </c>
    </row>
    <row r="1705" spans="1:21" hidden="1" x14ac:dyDescent="0.25">
      <c r="A1705" s="30" t="s">
        <v>100</v>
      </c>
      <c r="B1705" s="13" t="s">
        <v>805</v>
      </c>
      <c r="C1705" s="18" t="s">
        <v>429</v>
      </c>
      <c r="D1705" s="60">
        <v>0</v>
      </c>
      <c r="E1705" s="60">
        <f>SUM(E1706:E1721)</f>
        <v>0</v>
      </c>
      <c r="F1705" s="60">
        <v>0</v>
      </c>
      <c r="G1705" s="60">
        <v>0</v>
      </c>
      <c r="H1705" s="60">
        <f>SUM(H1706:H1721)</f>
        <v>0</v>
      </c>
      <c r="I1705" s="60">
        <v>0</v>
      </c>
      <c r="J1705" s="60">
        <f>SUM(J1706:J1721)</f>
        <v>0</v>
      </c>
      <c r="K1705" s="60">
        <f t="shared" si="609"/>
        <v>0</v>
      </c>
      <c r="L1705" s="60">
        <f t="shared" ref="L1705:T1705" si="612">SUM(L1706:L1721)</f>
        <v>0</v>
      </c>
      <c r="M1705" s="60">
        <f>SUM(M1706:M1721)</f>
        <v>0</v>
      </c>
      <c r="N1705" s="60">
        <f>SUM(N1706:N1721)</f>
        <v>0</v>
      </c>
      <c r="O1705" s="60">
        <f>SUM(O1706:O1721)</f>
        <v>0</v>
      </c>
      <c r="P1705" s="60">
        <f>SUM(P1706:P1721)</f>
        <v>0</v>
      </c>
      <c r="Q1705" s="60">
        <f>SUM(Q1706:Q1721)</f>
        <v>0</v>
      </c>
      <c r="R1705" s="60">
        <f t="shared" si="612"/>
        <v>0</v>
      </c>
      <c r="S1705" s="60">
        <f t="shared" si="612"/>
        <v>0</v>
      </c>
      <c r="T1705" s="60">
        <f t="shared" si="612"/>
        <v>0</v>
      </c>
      <c r="U1705" s="279">
        <f t="shared" si="610"/>
        <v>0</v>
      </c>
    </row>
    <row r="1706" spans="1:21" hidden="1" x14ac:dyDescent="0.25">
      <c r="A1706" s="30"/>
      <c r="B1706" s="24" t="s">
        <v>692</v>
      </c>
      <c r="C1706" s="15" t="s">
        <v>284</v>
      </c>
      <c r="D1706" s="2">
        <v>0</v>
      </c>
      <c r="E1706" s="2"/>
      <c r="F1706" s="2"/>
      <c r="G1706" s="2">
        <v>0</v>
      </c>
      <c r="H1706" s="2"/>
      <c r="I1706" s="2">
        <v>0</v>
      </c>
      <c r="J1706" s="2"/>
      <c r="K1706" s="60">
        <f t="shared" si="609"/>
        <v>0</v>
      </c>
      <c r="L1706" s="2"/>
      <c r="M1706" s="2"/>
      <c r="N1706" s="2"/>
      <c r="O1706" s="2"/>
      <c r="P1706" s="2"/>
      <c r="Q1706" s="2"/>
      <c r="R1706" s="2"/>
      <c r="S1706" s="2"/>
      <c r="T1706" s="2"/>
      <c r="U1706" s="279">
        <f t="shared" si="610"/>
        <v>0</v>
      </c>
    </row>
    <row r="1707" spans="1:21" hidden="1" x14ac:dyDescent="0.25">
      <c r="A1707" s="30"/>
      <c r="B1707" s="24" t="s">
        <v>693</v>
      </c>
      <c r="C1707" s="15" t="s">
        <v>285</v>
      </c>
      <c r="D1707" s="2">
        <v>0</v>
      </c>
      <c r="E1707" s="2"/>
      <c r="F1707" s="2"/>
      <c r="G1707" s="2">
        <v>0</v>
      </c>
      <c r="H1707" s="2"/>
      <c r="I1707" s="2">
        <v>0</v>
      </c>
      <c r="J1707" s="2"/>
      <c r="K1707" s="60">
        <f t="shared" si="609"/>
        <v>0</v>
      </c>
      <c r="L1707" s="2"/>
      <c r="M1707" s="2"/>
      <c r="N1707" s="2"/>
      <c r="O1707" s="2"/>
      <c r="P1707" s="2"/>
      <c r="Q1707" s="2"/>
      <c r="R1707" s="2"/>
      <c r="S1707" s="2"/>
      <c r="T1707" s="2"/>
      <c r="U1707" s="279">
        <f t="shared" si="610"/>
        <v>0</v>
      </c>
    </row>
    <row r="1708" spans="1:21" hidden="1" x14ac:dyDescent="0.25">
      <c r="A1708" s="30"/>
      <c r="B1708" s="24" t="s">
        <v>695</v>
      </c>
      <c r="C1708" s="15" t="s">
        <v>286</v>
      </c>
      <c r="D1708" s="2">
        <v>0</v>
      </c>
      <c r="E1708" s="2"/>
      <c r="F1708" s="2"/>
      <c r="G1708" s="2">
        <v>0</v>
      </c>
      <c r="H1708" s="2"/>
      <c r="I1708" s="2">
        <v>0</v>
      </c>
      <c r="J1708" s="2"/>
      <c r="K1708" s="60">
        <f t="shared" si="609"/>
        <v>0</v>
      </c>
      <c r="L1708" s="2"/>
      <c r="M1708" s="2"/>
      <c r="N1708" s="2"/>
      <c r="O1708" s="2"/>
      <c r="P1708" s="2"/>
      <c r="Q1708" s="2"/>
      <c r="R1708" s="2"/>
      <c r="S1708" s="2"/>
      <c r="T1708" s="2"/>
      <c r="U1708" s="279">
        <f t="shared" si="610"/>
        <v>0</v>
      </c>
    </row>
    <row r="1709" spans="1:21" hidden="1" x14ac:dyDescent="0.25">
      <c r="A1709" s="30"/>
      <c r="B1709" s="24" t="s">
        <v>694</v>
      </c>
      <c r="C1709" s="15" t="s">
        <v>696</v>
      </c>
      <c r="D1709" s="2">
        <v>0</v>
      </c>
      <c r="E1709" s="2"/>
      <c r="F1709" s="2"/>
      <c r="G1709" s="2">
        <v>0</v>
      </c>
      <c r="H1709" s="2"/>
      <c r="I1709" s="2">
        <v>0</v>
      </c>
      <c r="J1709" s="2"/>
      <c r="K1709" s="60">
        <f t="shared" si="609"/>
        <v>0</v>
      </c>
      <c r="L1709" s="2"/>
      <c r="M1709" s="2"/>
      <c r="N1709" s="2"/>
      <c r="O1709" s="2"/>
      <c r="P1709" s="2"/>
      <c r="Q1709" s="2"/>
      <c r="R1709" s="2"/>
      <c r="S1709" s="2"/>
      <c r="T1709" s="2"/>
      <c r="U1709" s="279">
        <f t="shared" si="610"/>
        <v>0</v>
      </c>
    </row>
    <row r="1710" spans="1:21" hidden="1" x14ac:dyDescent="0.25">
      <c r="A1710" s="30"/>
      <c r="B1710" s="24" t="s">
        <v>697</v>
      </c>
      <c r="C1710" s="15" t="s">
        <v>287</v>
      </c>
      <c r="D1710" s="2">
        <v>0</v>
      </c>
      <c r="E1710" s="2"/>
      <c r="F1710" s="2"/>
      <c r="G1710" s="2">
        <v>0</v>
      </c>
      <c r="H1710" s="2"/>
      <c r="I1710" s="2">
        <v>0</v>
      </c>
      <c r="J1710" s="2"/>
      <c r="K1710" s="60">
        <f t="shared" si="609"/>
        <v>0</v>
      </c>
      <c r="L1710" s="2"/>
      <c r="M1710" s="2"/>
      <c r="N1710" s="2"/>
      <c r="O1710" s="2"/>
      <c r="P1710" s="2"/>
      <c r="Q1710" s="2"/>
      <c r="R1710" s="2"/>
      <c r="S1710" s="2"/>
      <c r="T1710" s="2"/>
      <c r="U1710" s="279">
        <f t="shared" si="610"/>
        <v>0</v>
      </c>
    </row>
    <row r="1711" spans="1:21" hidden="1" x14ac:dyDescent="0.25">
      <c r="A1711" s="30"/>
      <c r="B1711" s="24" t="s">
        <v>708</v>
      </c>
      <c r="C1711" s="15" t="s">
        <v>288</v>
      </c>
      <c r="D1711" s="2">
        <v>0</v>
      </c>
      <c r="E1711" s="2"/>
      <c r="F1711" s="2"/>
      <c r="G1711" s="2">
        <v>0</v>
      </c>
      <c r="H1711" s="2"/>
      <c r="I1711" s="2">
        <v>0</v>
      </c>
      <c r="J1711" s="2"/>
      <c r="K1711" s="60">
        <f t="shared" si="609"/>
        <v>0</v>
      </c>
      <c r="L1711" s="2"/>
      <c r="M1711" s="2"/>
      <c r="N1711" s="2"/>
      <c r="O1711" s="2"/>
      <c r="P1711" s="2"/>
      <c r="Q1711" s="2"/>
      <c r="R1711" s="2"/>
      <c r="S1711" s="2"/>
      <c r="T1711" s="2"/>
      <c r="U1711" s="279">
        <f t="shared" si="610"/>
        <v>0</v>
      </c>
    </row>
    <row r="1712" spans="1:21" hidden="1" x14ac:dyDescent="0.25">
      <c r="A1712" s="30"/>
      <c r="B1712" s="24" t="s">
        <v>698</v>
      </c>
      <c r="C1712" s="15" t="s">
        <v>289</v>
      </c>
      <c r="D1712" s="2">
        <v>0</v>
      </c>
      <c r="E1712" s="2"/>
      <c r="F1712" s="2"/>
      <c r="G1712" s="2">
        <v>0</v>
      </c>
      <c r="H1712" s="2"/>
      <c r="I1712" s="2">
        <v>0</v>
      </c>
      <c r="J1712" s="2"/>
      <c r="K1712" s="60">
        <f t="shared" si="609"/>
        <v>0</v>
      </c>
      <c r="L1712" s="2"/>
      <c r="M1712" s="2"/>
      <c r="N1712" s="2"/>
      <c r="O1712" s="2"/>
      <c r="P1712" s="2"/>
      <c r="Q1712" s="2"/>
      <c r="R1712" s="2"/>
      <c r="S1712" s="2"/>
      <c r="T1712" s="2"/>
      <c r="U1712" s="279">
        <f t="shared" si="610"/>
        <v>0</v>
      </c>
    </row>
    <row r="1713" spans="1:21" ht="31.5" hidden="1" x14ac:dyDescent="0.25">
      <c r="A1713" s="30"/>
      <c r="B1713" s="24" t="s">
        <v>703</v>
      </c>
      <c r="C1713" s="15" t="s">
        <v>290</v>
      </c>
      <c r="D1713" s="2">
        <v>0</v>
      </c>
      <c r="E1713" s="2"/>
      <c r="F1713" s="2"/>
      <c r="G1713" s="2">
        <v>0</v>
      </c>
      <c r="H1713" s="2"/>
      <c r="I1713" s="2">
        <v>0</v>
      </c>
      <c r="J1713" s="2"/>
      <c r="K1713" s="60">
        <f t="shared" si="609"/>
        <v>0</v>
      </c>
      <c r="L1713" s="2"/>
      <c r="M1713" s="2"/>
      <c r="N1713" s="2"/>
      <c r="O1713" s="2"/>
      <c r="P1713" s="2"/>
      <c r="Q1713" s="2"/>
      <c r="R1713" s="2"/>
      <c r="S1713" s="2"/>
      <c r="T1713" s="2"/>
      <c r="U1713" s="279">
        <f t="shared" si="610"/>
        <v>0</v>
      </c>
    </row>
    <row r="1714" spans="1:21" hidden="1" x14ac:dyDescent="0.25">
      <c r="A1714" s="30"/>
      <c r="B1714" s="24" t="s">
        <v>699</v>
      </c>
      <c r="C1714" s="15" t="s">
        <v>291</v>
      </c>
      <c r="D1714" s="2">
        <v>0</v>
      </c>
      <c r="E1714" s="2"/>
      <c r="F1714" s="2"/>
      <c r="G1714" s="2">
        <v>0</v>
      </c>
      <c r="H1714" s="2"/>
      <c r="I1714" s="2">
        <v>0</v>
      </c>
      <c r="J1714" s="2"/>
      <c r="K1714" s="60">
        <f t="shared" si="609"/>
        <v>0</v>
      </c>
      <c r="L1714" s="2"/>
      <c r="M1714" s="2"/>
      <c r="N1714" s="2"/>
      <c r="O1714" s="2"/>
      <c r="P1714" s="2"/>
      <c r="Q1714" s="2"/>
      <c r="R1714" s="2"/>
      <c r="S1714" s="2"/>
      <c r="T1714" s="2"/>
      <c r="U1714" s="279">
        <f t="shared" si="610"/>
        <v>0</v>
      </c>
    </row>
    <row r="1715" spans="1:21" ht="31.5" hidden="1" x14ac:dyDescent="0.25">
      <c r="A1715" s="30"/>
      <c r="B1715" s="24" t="s">
        <v>950</v>
      </c>
      <c r="C1715" s="15" t="s">
        <v>949</v>
      </c>
      <c r="D1715" s="187">
        <v>0</v>
      </c>
      <c r="E1715" s="61">
        <v>0</v>
      </c>
      <c r="F1715" s="61">
        <v>0</v>
      </c>
      <c r="G1715" s="61">
        <v>0</v>
      </c>
      <c r="H1715" s="61">
        <v>0</v>
      </c>
      <c r="I1715" s="61">
        <v>0</v>
      </c>
      <c r="J1715" s="61">
        <v>0</v>
      </c>
      <c r="K1715" s="60">
        <f t="shared" si="609"/>
        <v>0</v>
      </c>
      <c r="L1715" s="61">
        <v>0</v>
      </c>
      <c r="M1715" s="61">
        <v>0</v>
      </c>
      <c r="N1715" s="61">
        <v>0</v>
      </c>
      <c r="O1715" s="61">
        <v>0</v>
      </c>
      <c r="P1715" s="61">
        <v>0</v>
      </c>
      <c r="Q1715" s="61">
        <v>0</v>
      </c>
      <c r="R1715" s="61">
        <v>0</v>
      </c>
      <c r="S1715" s="61">
        <v>0</v>
      </c>
      <c r="T1715" s="61">
        <v>0</v>
      </c>
      <c r="U1715" s="279">
        <f t="shared" si="610"/>
        <v>0</v>
      </c>
    </row>
    <row r="1716" spans="1:21" hidden="1" x14ac:dyDescent="0.25">
      <c r="A1716" s="30"/>
      <c r="B1716" s="24" t="s">
        <v>700</v>
      </c>
      <c r="C1716" s="15" t="s">
        <v>292</v>
      </c>
      <c r="D1716" s="2">
        <v>0</v>
      </c>
      <c r="E1716" s="2"/>
      <c r="F1716" s="2"/>
      <c r="G1716" s="2">
        <v>0</v>
      </c>
      <c r="H1716" s="2"/>
      <c r="I1716" s="2">
        <v>0</v>
      </c>
      <c r="J1716" s="2"/>
      <c r="K1716" s="60">
        <f t="shared" si="609"/>
        <v>0</v>
      </c>
      <c r="L1716" s="2"/>
      <c r="M1716" s="2"/>
      <c r="N1716" s="2"/>
      <c r="O1716" s="2"/>
      <c r="P1716" s="2"/>
      <c r="Q1716" s="2"/>
      <c r="R1716" s="2"/>
      <c r="S1716" s="2"/>
      <c r="T1716" s="2"/>
      <c r="U1716" s="279">
        <f t="shared" si="610"/>
        <v>0</v>
      </c>
    </row>
    <row r="1717" spans="1:21" hidden="1" x14ac:dyDescent="0.25">
      <c r="A1717" s="30"/>
      <c r="B1717" s="24" t="s">
        <v>704</v>
      </c>
      <c r="C1717" s="15" t="s">
        <v>293</v>
      </c>
      <c r="D1717" s="2">
        <v>0</v>
      </c>
      <c r="E1717" s="2"/>
      <c r="F1717" s="2"/>
      <c r="G1717" s="2">
        <v>0</v>
      </c>
      <c r="H1717" s="2"/>
      <c r="I1717" s="2">
        <v>0</v>
      </c>
      <c r="J1717" s="2"/>
      <c r="K1717" s="60">
        <f t="shared" si="609"/>
        <v>0</v>
      </c>
      <c r="L1717" s="2"/>
      <c r="M1717" s="2"/>
      <c r="N1717" s="2"/>
      <c r="O1717" s="2"/>
      <c r="P1717" s="2"/>
      <c r="Q1717" s="2"/>
      <c r="R1717" s="2"/>
      <c r="S1717" s="2"/>
      <c r="T1717" s="2"/>
      <c r="U1717" s="279">
        <f t="shared" si="610"/>
        <v>0</v>
      </c>
    </row>
    <row r="1718" spans="1:21" hidden="1" x14ac:dyDescent="0.25">
      <c r="A1718" s="30"/>
      <c r="B1718" s="24" t="s">
        <v>705</v>
      </c>
      <c r="C1718" s="15" t="s">
        <v>294</v>
      </c>
      <c r="D1718" s="2">
        <v>0</v>
      </c>
      <c r="E1718" s="2"/>
      <c r="F1718" s="2"/>
      <c r="G1718" s="2">
        <v>0</v>
      </c>
      <c r="H1718" s="2"/>
      <c r="I1718" s="2">
        <v>0</v>
      </c>
      <c r="J1718" s="2"/>
      <c r="K1718" s="60">
        <f t="shared" si="609"/>
        <v>0</v>
      </c>
      <c r="L1718" s="2"/>
      <c r="M1718" s="2"/>
      <c r="N1718" s="2"/>
      <c r="O1718" s="2"/>
      <c r="P1718" s="2"/>
      <c r="Q1718" s="2"/>
      <c r="R1718" s="2"/>
      <c r="S1718" s="2"/>
      <c r="T1718" s="2"/>
      <c r="U1718" s="279">
        <f t="shared" si="610"/>
        <v>0</v>
      </c>
    </row>
    <row r="1719" spans="1:21" hidden="1" x14ac:dyDescent="0.25">
      <c r="A1719" s="30"/>
      <c r="B1719" s="24" t="s">
        <v>706</v>
      </c>
      <c r="C1719" s="15" t="s">
        <v>550</v>
      </c>
      <c r="D1719" s="2">
        <v>0</v>
      </c>
      <c r="E1719" s="2"/>
      <c r="F1719" s="2"/>
      <c r="G1719" s="2">
        <v>0</v>
      </c>
      <c r="H1719" s="2"/>
      <c r="I1719" s="2">
        <v>0</v>
      </c>
      <c r="J1719" s="2"/>
      <c r="K1719" s="60">
        <f t="shared" si="609"/>
        <v>0</v>
      </c>
      <c r="L1719" s="2"/>
      <c r="M1719" s="2"/>
      <c r="N1719" s="2"/>
      <c r="O1719" s="2"/>
      <c r="P1719" s="2"/>
      <c r="Q1719" s="2"/>
      <c r="R1719" s="2"/>
      <c r="S1719" s="2"/>
      <c r="T1719" s="2"/>
      <c r="U1719" s="279">
        <f t="shared" si="610"/>
        <v>0</v>
      </c>
    </row>
    <row r="1720" spans="1:21" hidden="1" x14ac:dyDescent="0.25">
      <c r="A1720" s="30"/>
      <c r="B1720" s="24" t="s">
        <v>701</v>
      </c>
      <c r="C1720" s="15" t="s">
        <v>295</v>
      </c>
      <c r="D1720" s="2">
        <v>0</v>
      </c>
      <c r="E1720" s="2"/>
      <c r="F1720" s="2"/>
      <c r="G1720" s="2">
        <v>0</v>
      </c>
      <c r="H1720" s="2"/>
      <c r="I1720" s="2">
        <v>0</v>
      </c>
      <c r="J1720" s="2"/>
      <c r="K1720" s="60">
        <f t="shared" si="609"/>
        <v>0</v>
      </c>
      <c r="L1720" s="2"/>
      <c r="M1720" s="2"/>
      <c r="N1720" s="2"/>
      <c r="O1720" s="2"/>
      <c r="P1720" s="2"/>
      <c r="Q1720" s="2"/>
      <c r="R1720" s="2"/>
      <c r="S1720" s="2"/>
      <c r="T1720" s="2"/>
      <c r="U1720" s="279">
        <f t="shared" si="610"/>
        <v>0</v>
      </c>
    </row>
    <row r="1721" spans="1:21" ht="31.5" hidden="1" x14ac:dyDescent="0.25">
      <c r="A1721" s="30"/>
      <c r="B1721" s="24" t="s">
        <v>702</v>
      </c>
      <c r="C1721" s="15" t="s">
        <v>306</v>
      </c>
      <c r="D1721" s="2">
        <v>0</v>
      </c>
      <c r="E1721" s="2"/>
      <c r="F1721" s="2"/>
      <c r="G1721" s="2">
        <v>0</v>
      </c>
      <c r="H1721" s="2"/>
      <c r="I1721" s="2">
        <v>0</v>
      </c>
      <c r="J1721" s="2"/>
      <c r="K1721" s="60">
        <f t="shared" si="609"/>
        <v>0</v>
      </c>
      <c r="L1721" s="2"/>
      <c r="M1721" s="2"/>
      <c r="N1721" s="2"/>
      <c r="O1721" s="2"/>
      <c r="P1721" s="2"/>
      <c r="Q1721" s="2"/>
      <c r="R1721" s="2"/>
      <c r="S1721" s="2"/>
      <c r="T1721" s="2"/>
      <c r="U1721" s="279">
        <f t="shared" si="610"/>
        <v>0</v>
      </c>
    </row>
    <row r="1722" spans="1:21" x14ac:dyDescent="0.25">
      <c r="A1722" s="30" t="s">
        <v>32</v>
      </c>
      <c r="B1722" s="13" t="s">
        <v>431</v>
      </c>
      <c r="C1722" s="18" t="s">
        <v>432</v>
      </c>
      <c r="D1722" s="60">
        <v>0</v>
      </c>
      <c r="E1722" s="60">
        <f>+E1739</f>
        <v>0</v>
      </c>
      <c r="F1722" s="60">
        <v>0</v>
      </c>
      <c r="G1722" s="60">
        <v>0</v>
      </c>
      <c r="H1722" s="60">
        <f>+H1739</f>
        <v>0</v>
      </c>
      <c r="I1722" s="60">
        <v>0</v>
      </c>
      <c r="J1722" s="60">
        <f>+J1739</f>
        <v>0</v>
      </c>
      <c r="K1722" s="60">
        <f t="shared" si="609"/>
        <v>0</v>
      </c>
      <c r="L1722" s="60">
        <f t="shared" ref="L1722:T1722" si="613">+L1739</f>
        <v>0</v>
      </c>
      <c r="M1722" s="60">
        <f>+M1739</f>
        <v>0</v>
      </c>
      <c r="N1722" s="60">
        <f>+N1739</f>
        <v>0</v>
      </c>
      <c r="O1722" s="60">
        <f>+O1739</f>
        <v>0</v>
      </c>
      <c r="P1722" s="60">
        <f>+P1739</f>
        <v>0</v>
      </c>
      <c r="Q1722" s="60">
        <f>+Q1739</f>
        <v>0</v>
      </c>
      <c r="R1722" s="60">
        <f t="shared" si="613"/>
        <v>0</v>
      </c>
      <c r="S1722" s="60">
        <f t="shared" si="613"/>
        <v>0</v>
      </c>
      <c r="T1722" s="60">
        <f t="shared" si="613"/>
        <v>0</v>
      </c>
      <c r="U1722" s="279">
        <f t="shared" si="610"/>
        <v>0</v>
      </c>
    </row>
    <row r="1723" spans="1:21" hidden="1" x14ac:dyDescent="0.25">
      <c r="A1723" s="30"/>
      <c r="B1723" s="24" t="s">
        <v>692</v>
      </c>
      <c r="C1723" s="15" t="s">
        <v>284</v>
      </c>
      <c r="D1723" s="2">
        <v>0</v>
      </c>
      <c r="E1723" s="2"/>
      <c r="F1723" s="2"/>
      <c r="G1723" s="2">
        <v>0</v>
      </c>
      <c r="H1723" s="2"/>
      <c r="I1723" s="2">
        <v>0</v>
      </c>
      <c r="J1723" s="2"/>
      <c r="K1723" s="60">
        <f t="shared" si="609"/>
        <v>0</v>
      </c>
      <c r="L1723" s="2"/>
      <c r="M1723" s="2"/>
      <c r="N1723" s="2"/>
      <c r="O1723" s="2"/>
      <c r="P1723" s="2"/>
      <c r="Q1723" s="2"/>
      <c r="R1723" s="2"/>
      <c r="S1723" s="2"/>
      <c r="T1723" s="2"/>
      <c r="U1723" s="279">
        <f t="shared" si="610"/>
        <v>0</v>
      </c>
    </row>
    <row r="1724" spans="1:21" hidden="1" x14ac:dyDescent="0.25">
      <c r="A1724" s="30"/>
      <c r="B1724" s="24" t="s">
        <v>693</v>
      </c>
      <c r="C1724" s="15" t="s">
        <v>285</v>
      </c>
      <c r="D1724" s="2">
        <v>0</v>
      </c>
      <c r="E1724" s="2"/>
      <c r="F1724" s="2"/>
      <c r="G1724" s="2">
        <v>0</v>
      </c>
      <c r="H1724" s="2"/>
      <c r="I1724" s="2">
        <v>0</v>
      </c>
      <c r="J1724" s="2"/>
      <c r="K1724" s="60">
        <f t="shared" si="609"/>
        <v>0</v>
      </c>
      <c r="L1724" s="2"/>
      <c r="M1724" s="2"/>
      <c r="N1724" s="2"/>
      <c r="O1724" s="2"/>
      <c r="P1724" s="2"/>
      <c r="Q1724" s="2"/>
      <c r="R1724" s="2"/>
      <c r="S1724" s="2"/>
      <c r="T1724" s="2"/>
      <c r="U1724" s="279">
        <f t="shared" si="610"/>
        <v>0</v>
      </c>
    </row>
    <row r="1725" spans="1:21" hidden="1" x14ac:dyDescent="0.25">
      <c r="A1725" s="30"/>
      <c r="B1725" s="24" t="s">
        <v>695</v>
      </c>
      <c r="C1725" s="15" t="s">
        <v>286</v>
      </c>
      <c r="D1725" s="2">
        <v>0</v>
      </c>
      <c r="E1725" s="2"/>
      <c r="F1725" s="2"/>
      <c r="G1725" s="2">
        <v>0</v>
      </c>
      <c r="H1725" s="2"/>
      <c r="I1725" s="2">
        <v>0</v>
      </c>
      <c r="J1725" s="2"/>
      <c r="K1725" s="60">
        <f t="shared" si="609"/>
        <v>0</v>
      </c>
      <c r="L1725" s="2"/>
      <c r="M1725" s="2"/>
      <c r="N1725" s="2"/>
      <c r="O1725" s="2"/>
      <c r="P1725" s="2"/>
      <c r="Q1725" s="2"/>
      <c r="R1725" s="2"/>
      <c r="S1725" s="2"/>
      <c r="T1725" s="2"/>
      <c r="U1725" s="279">
        <f t="shared" si="610"/>
        <v>0</v>
      </c>
    </row>
    <row r="1726" spans="1:21" hidden="1" x14ac:dyDescent="0.25">
      <c r="A1726" s="30"/>
      <c r="B1726" s="24" t="s">
        <v>694</v>
      </c>
      <c r="C1726" s="15" t="s">
        <v>696</v>
      </c>
      <c r="D1726" s="2">
        <v>0</v>
      </c>
      <c r="E1726" s="2"/>
      <c r="F1726" s="2"/>
      <c r="G1726" s="2">
        <v>0</v>
      </c>
      <c r="H1726" s="2"/>
      <c r="I1726" s="2">
        <v>0</v>
      </c>
      <c r="J1726" s="2"/>
      <c r="K1726" s="60">
        <f t="shared" si="609"/>
        <v>0</v>
      </c>
      <c r="L1726" s="2"/>
      <c r="M1726" s="2"/>
      <c r="N1726" s="2"/>
      <c r="O1726" s="2"/>
      <c r="P1726" s="2"/>
      <c r="Q1726" s="2"/>
      <c r="R1726" s="2"/>
      <c r="S1726" s="2"/>
      <c r="T1726" s="2"/>
      <c r="U1726" s="279">
        <f t="shared" si="610"/>
        <v>0</v>
      </c>
    </row>
    <row r="1727" spans="1:21" hidden="1" x14ac:dyDescent="0.25">
      <c r="A1727" s="30"/>
      <c r="B1727" s="24" t="s">
        <v>697</v>
      </c>
      <c r="C1727" s="15" t="s">
        <v>287</v>
      </c>
      <c r="D1727" s="2">
        <v>0</v>
      </c>
      <c r="E1727" s="2"/>
      <c r="F1727" s="2"/>
      <c r="G1727" s="2">
        <v>0</v>
      </c>
      <c r="H1727" s="2"/>
      <c r="I1727" s="2">
        <v>0</v>
      </c>
      <c r="J1727" s="2"/>
      <c r="K1727" s="60">
        <f t="shared" si="609"/>
        <v>0</v>
      </c>
      <c r="L1727" s="2"/>
      <c r="M1727" s="2"/>
      <c r="N1727" s="2"/>
      <c r="O1727" s="2"/>
      <c r="P1727" s="2"/>
      <c r="Q1727" s="2"/>
      <c r="R1727" s="2"/>
      <c r="S1727" s="2"/>
      <c r="T1727" s="2"/>
      <c r="U1727" s="279">
        <f t="shared" si="610"/>
        <v>0</v>
      </c>
    </row>
    <row r="1728" spans="1:21" hidden="1" x14ac:dyDescent="0.25">
      <c r="A1728" s="30"/>
      <c r="B1728" s="24" t="s">
        <v>708</v>
      </c>
      <c r="C1728" s="15" t="s">
        <v>288</v>
      </c>
      <c r="D1728" s="2">
        <v>0</v>
      </c>
      <c r="E1728" s="2"/>
      <c r="F1728" s="2"/>
      <c r="G1728" s="2">
        <v>0</v>
      </c>
      <c r="H1728" s="2"/>
      <c r="I1728" s="2">
        <v>0</v>
      </c>
      <c r="J1728" s="2"/>
      <c r="K1728" s="60">
        <f t="shared" si="609"/>
        <v>0</v>
      </c>
      <c r="L1728" s="2"/>
      <c r="M1728" s="2"/>
      <c r="N1728" s="2"/>
      <c r="O1728" s="2"/>
      <c r="P1728" s="2"/>
      <c r="Q1728" s="2"/>
      <c r="R1728" s="2"/>
      <c r="S1728" s="2"/>
      <c r="T1728" s="2"/>
      <c r="U1728" s="279">
        <f t="shared" si="610"/>
        <v>0</v>
      </c>
    </row>
    <row r="1729" spans="1:21" hidden="1" x14ac:dyDescent="0.25">
      <c r="A1729" s="30"/>
      <c r="B1729" s="24" t="s">
        <v>698</v>
      </c>
      <c r="C1729" s="15" t="s">
        <v>289</v>
      </c>
      <c r="D1729" s="2">
        <v>0</v>
      </c>
      <c r="E1729" s="2"/>
      <c r="F1729" s="2"/>
      <c r="G1729" s="2">
        <v>0</v>
      </c>
      <c r="H1729" s="2"/>
      <c r="I1729" s="2">
        <v>0</v>
      </c>
      <c r="J1729" s="2"/>
      <c r="K1729" s="60">
        <f t="shared" si="609"/>
        <v>0</v>
      </c>
      <c r="L1729" s="2"/>
      <c r="M1729" s="2"/>
      <c r="N1729" s="2"/>
      <c r="O1729" s="2"/>
      <c r="P1729" s="2"/>
      <c r="Q1729" s="2"/>
      <c r="R1729" s="2"/>
      <c r="S1729" s="2"/>
      <c r="T1729" s="2"/>
      <c r="U1729" s="279">
        <f t="shared" si="610"/>
        <v>0</v>
      </c>
    </row>
    <row r="1730" spans="1:21" ht="31.5" hidden="1" x14ac:dyDescent="0.25">
      <c r="A1730" s="30"/>
      <c r="B1730" s="24" t="s">
        <v>703</v>
      </c>
      <c r="C1730" s="15" t="s">
        <v>290</v>
      </c>
      <c r="D1730" s="2">
        <v>0</v>
      </c>
      <c r="E1730" s="2"/>
      <c r="F1730" s="2"/>
      <c r="G1730" s="2">
        <v>0</v>
      </c>
      <c r="H1730" s="2"/>
      <c r="I1730" s="2">
        <v>0</v>
      </c>
      <c r="J1730" s="2"/>
      <c r="K1730" s="60">
        <f t="shared" si="609"/>
        <v>0</v>
      </c>
      <c r="L1730" s="2"/>
      <c r="M1730" s="2"/>
      <c r="N1730" s="2"/>
      <c r="O1730" s="2"/>
      <c r="P1730" s="2"/>
      <c r="Q1730" s="2"/>
      <c r="R1730" s="2"/>
      <c r="S1730" s="2"/>
      <c r="T1730" s="2"/>
      <c r="U1730" s="279">
        <f t="shared" si="610"/>
        <v>0</v>
      </c>
    </row>
    <row r="1731" spans="1:21" hidden="1" x14ac:dyDescent="0.25">
      <c r="A1731" s="30"/>
      <c r="B1731" s="24" t="s">
        <v>699</v>
      </c>
      <c r="C1731" s="15" t="s">
        <v>291</v>
      </c>
      <c r="D1731" s="2">
        <v>0</v>
      </c>
      <c r="E1731" s="2"/>
      <c r="F1731" s="2"/>
      <c r="G1731" s="2">
        <v>0</v>
      </c>
      <c r="H1731" s="2"/>
      <c r="I1731" s="2">
        <v>0</v>
      </c>
      <c r="J1731" s="2"/>
      <c r="K1731" s="60">
        <f t="shared" si="609"/>
        <v>0</v>
      </c>
      <c r="L1731" s="2"/>
      <c r="M1731" s="2"/>
      <c r="N1731" s="2"/>
      <c r="O1731" s="2"/>
      <c r="P1731" s="2"/>
      <c r="Q1731" s="2"/>
      <c r="R1731" s="2"/>
      <c r="S1731" s="2"/>
      <c r="T1731" s="2"/>
      <c r="U1731" s="279">
        <f t="shared" si="610"/>
        <v>0</v>
      </c>
    </row>
    <row r="1732" spans="1:21" ht="31.5" hidden="1" x14ac:dyDescent="0.25">
      <c r="A1732" s="30"/>
      <c r="B1732" s="24" t="s">
        <v>950</v>
      </c>
      <c r="C1732" s="15" t="s">
        <v>949</v>
      </c>
      <c r="D1732" s="187">
        <v>0</v>
      </c>
      <c r="E1732" s="61">
        <v>0</v>
      </c>
      <c r="F1732" s="61">
        <v>0</v>
      </c>
      <c r="G1732" s="61">
        <v>0</v>
      </c>
      <c r="H1732" s="61">
        <v>0</v>
      </c>
      <c r="I1732" s="61">
        <v>0</v>
      </c>
      <c r="J1732" s="61">
        <v>0</v>
      </c>
      <c r="K1732" s="60">
        <f t="shared" si="609"/>
        <v>0</v>
      </c>
      <c r="L1732" s="61">
        <v>0</v>
      </c>
      <c r="M1732" s="61">
        <v>0</v>
      </c>
      <c r="N1732" s="61">
        <v>0</v>
      </c>
      <c r="O1732" s="61">
        <v>0</v>
      </c>
      <c r="P1732" s="61">
        <v>0</v>
      </c>
      <c r="Q1732" s="61">
        <v>0</v>
      </c>
      <c r="R1732" s="61">
        <v>0</v>
      </c>
      <c r="S1732" s="61">
        <v>0</v>
      </c>
      <c r="T1732" s="61">
        <v>0</v>
      </c>
      <c r="U1732" s="279">
        <f t="shared" si="610"/>
        <v>0</v>
      </c>
    </row>
    <row r="1733" spans="1:21" hidden="1" x14ac:dyDescent="0.25">
      <c r="A1733" s="30"/>
      <c r="B1733" s="24" t="s">
        <v>700</v>
      </c>
      <c r="C1733" s="15" t="s">
        <v>292</v>
      </c>
      <c r="D1733" s="2">
        <v>0</v>
      </c>
      <c r="E1733" s="2"/>
      <c r="F1733" s="2"/>
      <c r="G1733" s="2">
        <v>0</v>
      </c>
      <c r="H1733" s="2"/>
      <c r="I1733" s="2">
        <v>0</v>
      </c>
      <c r="J1733" s="2"/>
      <c r="K1733" s="60">
        <f t="shared" si="609"/>
        <v>0</v>
      </c>
      <c r="L1733" s="2"/>
      <c r="M1733" s="2"/>
      <c r="N1733" s="2"/>
      <c r="O1733" s="2"/>
      <c r="P1733" s="2"/>
      <c r="Q1733" s="2"/>
      <c r="R1733" s="2"/>
      <c r="S1733" s="2"/>
      <c r="T1733" s="2"/>
      <c r="U1733" s="279">
        <f t="shared" si="610"/>
        <v>0</v>
      </c>
    </row>
    <row r="1734" spans="1:21" hidden="1" x14ac:dyDescent="0.25">
      <c r="A1734" s="30"/>
      <c r="B1734" s="24" t="s">
        <v>704</v>
      </c>
      <c r="C1734" s="15" t="s">
        <v>293</v>
      </c>
      <c r="D1734" s="2">
        <v>0</v>
      </c>
      <c r="E1734" s="2"/>
      <c r="F1734" s="2"/>
      <c r="G1734" s="2">
        <v>0</v>
      </c>
      <c r="H1734" s="2"/>
      <c r="I1734" s="2">
        <v>0</v>
      </c>
      <c r="J1734" s="2"/>
      <c r="K1734" s="60">
        <f t="shared" si="609"/>
        <v>0</v>
      </c>
      <c r="L1734" s="2"/>
      <c r="M1734" s="2"/>
      <c r="N1734" s="2"/>
      <c r="O1734" s="2"/>
      <c r="P1734" s="2"/>
      <c r="Q1734" s="2"/>
      <c r="R1734" s="2"/>
      <c r="S1734" s="2"/>
      <c r="T1734" s="2"/>
      <c r="U1734" s="279">
        <f t="shared" si="610"/>
        <v>0</v>
      </c>
    </row>
    <row r="1735" spans="1:21" hidden="1" x14ac:dyDescent="0.25">
      <c r="A1735" s="30"/>
      <c r="B1735" s="24" t="s">
        <v>705</v>
      </c>
      <c r="C1735" s="15" t="s">
        <v>294</v>
      </c>
      <c r="D1735" s="2">
        <v>0</v>
      </c>
      <c r="E1735" s="2"/>
      <c r="F1735" s="2"/>
      <c r="G1735" s="2">
        <v>0</v>
      </c>
      <c r="H1735" s="2"/>
      <c r="I1735" s="2">
        <v>0</v>
      </c>
      <c r="J1735" s="2"/>
      <c r="K1735" s="60">
        <f t="shared" si="609"/>
        <v>0</v>
      </c>
      <c r="L1735" s="2"/>
      <c r="M1735" s="2"/>
      <c r="N1735" s="2"/>
      <c r="O1735" s="2"/>
      <c r="P1735" s="2"/>
      <c r="Q1735" s="2"/>
      <c r="R1735" s="2"/>
      <c r="S1735" s="2"/>
      <c r="T1735" s="2"/>
      <c r="U1735" s="279">
        <f t="shared" si="610"/>
        <v>0</v>
      </c>
    </row>
    <row r="1736" spans="1:21" hidden="1" x14ac:dyDescent="0.25">
      <c r="A1736" s="30"/>
      <c r="B1736" s="24" t="s">
        <v>706</v>
      </c>
      <c r="C1736" s="15" t="s">
        <v>550</v>
      </c>
      <c r="D1736" s="2">
        <v>0</v>
      </c>
      <c r="E1736" s="2"/>
      <c r="F1736" s="2"/>
      <c r="G1736" s="2">
        <v>0</v>
      </c>
      <c r="H1736" s="2"/>
      <c r="I1736" s="2">
        <v>0</v>
      </c>
      <c r="J1736" s="2"/>
      <c r="K1736" s="60">
        <f t="shared" si="609"/>
        <v>0</v>
      </c>
      <c r="L1736" s="2"/>
      <c r="M1736" s="2"/>
      <c r="N1736" s="2"/>
      <c r="O1736" s="2"/>
      <c r="P1736" s="2"/>
      <c r="Q1736" s="2"/>
      <c r="R1736" s="2"/>
      <c r="S1736" s="2"/>
      <c r="T1736" s="2"/>
      <c r="U1736" s="279">
        <f t="shared" si="610"/>
        <v>0</v>
      </c>
    </row>
    <row r="1737" spans="1:21" hidden="1" x14ac:dyDescent="0.25">
      <c r="A1737" s="30"/>
      <c r="B1737" s="24" t="s">
        <v>701</v>
      </c>
      <c r="C1737" s="15" t="s">
        <v>295</v>
      </c>
      <c r="D1737" s="2">
        <v>0</v>
      </c>
      <c r="E1737" s="2"/>
      <c r="F1737" s="2"/>
      <c r="G1737" s="2">
        <v>0</v>
      </c>
      <c r="H1737" s="2"/>
      <c r="I1737" s="2">
        <v>0</v>
      </c>
      <c r="J1737" s="2"/>
      <c r="K1737" s="60">
        <f t="shared" si="609"/>
        <v>0</v>
      </c>
      <c r="L1737" s="2"/>
      <c r="M1737" s="2"/>
      <c r="N1737" s="2"/>
      <c r="O1737" s="2"/>
      <c r="P1737" s="2"/>
      <c r="Q1737" s="2"/>
      <c r="R1737" s="2"/>
      <c r="S1737" s="2"/>
      <c r="T1737" s="2"/>
      <c r="U1737" s="279">
        <f t="shared" si="610"/>
        <v>0</v>
      </c>
    </row>
    <row r="1738" spans="1:21" ht="31.5" hidden="1" x14ac:dyDescent="0.25">
      <c r="A1738" s="30"/>
      <c r="B1738" s="24" t="s">
        <v>702</v>
      </c>
      <c r="C1738" s="15" t="s">
        <v>306</v>
      </c>
      <c r="D1738" s="2">
        <v>0</v>
      </c>
      <c r="E1738" s="2"/>
      <c r="F1738" s="2"/>
      <c r="G1738" s="2">
        <v>0</v>
      </c>
      <c r="H1738" s="2"/>
      <c r="I1738" s="2">
        <v>0</v>
      </c>
      <c r="J1738" s="2"/>
      <c r="K1738" s="60">
        <f t="shared" si="609"/>
        <v>0</v>
      </c>
      <c r="L1738" s="2"/>
      <c r="M1738" s="2"/>
      <c r="N1738" s="2"/>
      <c r="O1738" s="2"/>
      <c r="P1738" s="2"/>
      <c r="Q1738" s="2"/>
      <c r="R1738" s="2"/>
      <c r="S1738" s="2"/>
      <c r="T1738" s="2"/>
      <c r="U1738" s="279">
        <f t="shared" si="610"/>
        <v>0</v>
      </c>
    </row>
    <row r="1739" spans="1:21" x14ac:dyDescent="0.25">
      <c r="A1739" s="30" t="s">
        <v>23</v>
      </c>
      <c r="B1739" s="13" t="s">
        <v>433</v>
      </c>
      <c r="C1739" s="18" t="s">
        <v>434</v>
      </c>
      <c r="D1739" s="60">
        <v>0</v>
      </c>
      <c r="E1739" s="60">
        <f>+E1756</f>
        <v>0</v>
      </c>
      <c r="F1739" s="60">
        <v>0</v>
      </c>
      <c r="G1739" s="60">
        <v>0</v>
      </c>
      <c r="H1739" s="60">
        <f>+H1756</f>
        <v>0</v>
      </c>
      <c r="I1739" s="60">
        <v>0</v>
      </c>
      <c r="J1739" s="60">
        <f>+J1756</f>
        <v>0</v>
      </c>
      <c r="K1739" s="60">
        <f t="shared" ref="K1739:K1802" si="614">+I1739+J1739</f>
        <v>0</v>
      </c>
      <c r="L1739" s="60">
        <f t="shared" ref="L1739:T1739" si="615">+L1756</f>
        <v>0</v>
      </c>
      <c r="M1739" s="60">
        <f>+M1756</f>
        <v>0</v>
      </c>
      <c r="N1739" s="60">
        <f>+N1756</f>
        <v>0</v>
      </c>
      <c r="O1739" s="60">
        <f>+O1756</f>
        <v>0</v>
      </c>
      <c r="P1739" s="60">
        <f>+P1756</f>
        <v>0</v>
      </c>
      <c r="Q1739" s="60">
        <f>+Q1756</f>
        <v>0</v>
      </c>
      <c r="R1739" s="60">
        <f t="shared" si="615"/>
        <v>0</v>
      </c>
      <c r="S1739" s="60">
        <f t="shared" si="615"/>
        <v>0</v>
      </c>
      <c r="T1739" s="60">
        <f t="shared" si="615"/>
        <v>0</v>
      </c>
      <c r="U1739" s="279">
        <f t="shared" ref="U1739:U1802" si="616">+K1739-M1739-N1739-O1739-P1739</f>
        <v>0</v>
      </c>
    </row>
    <row r="1740" spans="1:21" hidden="1" x14ac:dyDescent="0.25">
      <c r="A1740" s="30"/>
      <c r="B1740" s="24" t="s">
        <v>692</v>
      </c>
      <c r="C1740" s="15" t="s">
        <v>284</v>
      </c>
      <c r="D1740" s="2">
        <v>0</v>
      </c>
      <c r="E1740" s="2"/>
      <c r="F1740" s="2"/>
      <c r="G1740" s="2">
        <v>0</v>
      </c>
      <c r="H1740" s="2"/>
      <c r="I1740" s="2">
        <v>0</v>
      </c>
      <c r="J1740" s="2"/>
      <c r="K1740" s="60">
        <f t="shared" si="614"/>
        <v>0</v>
      </c>
      <c r="L1740" s="2"/>
      <c r="M1740" s="2"/>
      <c r="N1740" s="2"/>
      <c r="O1740" s="2"/>
      <c r="P1740" s="2"/>
      <c r="Q1740" s="2"/>
      <c r="R1740" s="2"/>
      <c r="S1740" s="2"/>
      <c r="T1740" s="2"/>
      <c r="U1740" s="279">
        <f t="shared" si="616"/>
        <v>0</v>
      </c>
    </row>
    <row r="1741" spans="1:21" hidden="1" x14ac:dyDescent="0.25">
      <c r="A1741" s="30"/>
      <c r="B1741" s="24" t="s">
        <v>693</v>
      </c>
      <c r="C1741" s="15" t="s">
        <v>285</v>
      </c>
      <c r="D1741" s="2">
        <v>0</v>
      </c>
      <c r="E1741" s="2"/>
      <c r="F1741" s="2"/>
      <c r="G1741" s="2">
        <v>0</v>
      </c>
      <c r="H1741" s="2"/>
      <c r="I1741" s="2">
        <v>0</v>
      </c>
      <c r="J1741" s="2"/>
      <c r="K1741" s="60">
        <f t="shared" si="614"/>
        <v>0</v>
      </c>
      <c r="L1741" s="2"/>
      <c r="M1741" s="2"/>
      <c r="N1741" s="2"/>
      <c r="O1741" s="2"/>
      <c r="P1741" s="2"/>
      <c r="Q1741" s="2"/>
      <c r="R1741" s="2"/>
      <c r="S1741" s="2"/>
      <c r="T1741" s="2"/>
      <c r="U1741" s="279">
        <f t="shared" si="616"/>
        <v>0</v>
      </c>
    </row>
    <row r="1742" spans="1:21" hidden="1" x14ac:dyDescent="0.25">
      <c r="A1742" s="30"/>
      <c r="B1742" s="24" t="s">
        <v>695</v>
      </c>
      <c r="C1742" s="15" t="s">
        <v>286</v>
      </c>
      <c r="D1742" s="2">
        <v>0</v>
      </c>
      <c r="E1742" s="2"/>
      <c r="F1742" s="2"/>
      <c r="G1742" s="2">
        <v>0</v>
      </c>
      <c r="H1742" s="2"/>
      <c r="I1742" s="2">
        <v>0</v>
      </c>
      <c r="J1742" s="2"/>
      <c r="K1742" s="60">
        <f t="shared" si="614"/>
        <v>0</v>
      </c>
      <c r="L1742" s="2"/>
      <c r="M1742" s="2"/>
      <c r="N1742" s="2"/>
      <c r="O1742" s="2"/>
      <c r="P1742" s="2"/>
      <c r="Q1742" s="2"/>
      <c r="R1742" s="2"/>
      <c r="S1742" s="2"/>
      <c r="T1742" s="2"/>
      <c r="U1742" s="279">
        <f t="shared" si="616"/>
        <v>0</v>
      </c>
    </row>
    <row r="1743" spans="1:21" hidden="1" x14ac:dyDescent="0.25">
      <c r="A1743" s="30"/>
      <c r="B1743" s="24" t="s">
        <v>694</v>
      </c>
      <c r="C1743" s="15" t="s">
        <v>696</v>
      </c>
      <c r="D1743" s="2">
        <v>0</v>
      </c>
      <c r="E1743" s="2"/>
      <c r="F1743" s="2"/>
      <c r="G1743" s="2">
        <v>0</v>
      </c>
      <c r="H1743" s="2"/>
      <c r="I1743" s="2">
        <v>0</v>
      </c>
      <c r="J1743" s="2"/>
      <c r="K1743" s="60">
        <f t="shared" si="614"/>
        <v>0</v>
      </c>
      <c r="L1743" s="2"/>
      <c r="M1743" s="2"/>
      <c r="N1743" s="2"/>
      <c r="O1743" s="2"/>
      <c r="P1743" s="2"/>
      <c r="Q1743" s="2"/>
      <c r="R1743" s="2"/>
      <c r="S1743" s="2"/>
      <c r="T1743" s="2"/>
      <c r="U1743" s="279">
        <f t="shared" si="616"/>
        <v>0</v>
      </c>
    </row>
    <row r="1744" spans="1:21" hidden="1" x14ac:dyDescent="0.25">
      <c r="A1744" s="30"/>
      <c r="B1744" s="24" t="s">
        <v>697</v>
      </c>
      <c r="C1744" s="15" t="s">
        <v>287</v>
      </c>
      <c r="D1744" s="2">
        <v>0</v>
      </c>
      <c r="E1744" s="2"/>
      <c r="F1744" s="2"/>
      <c r="G1744" s="2">
        <v>0</v>
      </c>
      <c r="H1744" s="2"/>
      <c r="I1744" s="2">
        <v>0</v>
      </c>
      <c r="J1744" s="2"/>
      <c r="K1744" s="60">
        <f t="shared" si="614"/>
        <v>0</v>
      </c>
      <c r="L1744" s="2"/>
      <c r="M1744" s="2"/>
      <c r="N1744" s="2"/>
      <c r="O1744" s="2"/>
      <c r="P1744" s="2"/>
      <c r="Q1744" s="2"/>
      <c r="R1744" s="2"/>
      <c r="S1744" s="2"/>
      <c r="T1744" s="2"/>
      <c r="U1744" s="279">
        <f t="shared" si="616"/>
        <v>0</v>
      </c>
    </row>
    <row r="1745" spans="1:21" hidden="1" x14ac:dyDescent="0.25">
      <c r="A1745" s="30"/>
      <c r="B1745" s="24" t="s">
        <v>708</v>
      </c>
      <c r="C1745" s="15" t="s">
        <v>288</v>
      </c>
      <c r="D1745" s="2">
        <v>0</v>
      </c>
      <c r="E1745" s="2"/>
      <c r="F1745" s="2"/>
      <c r="G1745" s="2">
        <v>0</v>
      </c>
      <c r="H1745" s="2"/>
      <c r="I1745" s="2">
        <v>0</v>
      </c>
      <c r="J1745" s="2"/>
      <c r="K1745" s="60">
        <f t="shared" si="614"/>
        <v>0</v>
      </c>
      <c r="L1745" s="2"/>
      <c r="M1745" s="2"/>
      <c r="N1745" s="2"/>
      <c r="O1745" s="2"/>
      <c r="P1745" s="2"/>
      <c r="Q1745" s="2"/>
      <c r="R1745" s="2"/>
      <c r="S1745" s="2"/>
      <c r="T1745" s="2"/>
      <c r="U1745" s="279">
        <f t="shared" si="616"/>
        <v>0</v>
      </c>
    </row>
    <row r="1746" spans="1:21" hidden="1" x14ac:dyDescent="0.25">
      <c r="A1746" s="30"/>
      <c r="B1746" s="24" t="s">
        <v>698</v>
      </c>
      <c r="C1746" s="15" t="s">
        <v>289</v>
      </c>
      <c r="D1746" s="2">
        <v>0</v>
      </c>
      <c r="E1746" s="2"/>
      <c r="F1746" s="2"/>
      <c r="G1746" s="2">
        <v>0</v>
      </c>
      <c r="H1746" s="2"/>
      <c r="I1746" s="2">
        <v>0</v>
      </c>
      <c r="J1746" s="2"/>
      <c r="K1746" s="60">
        <f t="shared" si="614"/>
        <v>0</v>
      </c>
      <c r="L1746" s="2"/>
      <c r="M1746" s="2"/>
      <c r="N1746" s="2"/>
      <c r="O1746" s="2"/>
      <c r="P1746" s="2"/>
      <c r="Q1746" s="2"/>
      <c r="R1746" s="2"/>
      <c r="S1746" s="2"/>
      <c r="T1746" s="2"/>
      <c r="U1746" s="279">
        <f t="shared" si="616"/>
        <v>0</v>
      </c>
    </row>
    <row r="1747" spans="1:21" ht="31.5" hidden="1" x14ac:dyDescent="0.25">
      <c r="A1747" s="30"/>
      <c r="B1747" s="24" t="s">
        <v>703</v>
      </c>
      <c r="C1747" s="15" t="s">
        <v>290</v>
      </c>
      <c r="D1747" s="2">
        <v>0</v>
      </c>
      <c r="E1747" s="2"/>
      <c r="F1747" s="2"/>
      <c r="G1747" s="2">
        <v>0</v>
      </c>
      <c r="H1747" s="2"/>
      <c r="I1747" s="2">
        <v>0</v>
      </c>
      <c r="J1747" s="2"/>
      <c r="K1747" s="60">
        <f t="shared" si="614"/>
        <v>0</v>
      </c>
      <c r="L1747" s="2"/>
      <c r="M1747" s="2"/>
      <c r="N1747" s="2"/>
      <c r="O1747" s="2"/>
      <c r="P1747" s="2"/>
      <c r="Q1747" s="2"/>
      <c r="R1747" s="2"/>
      <c r="S1747" s="2"/>
      <c r="T1747" s="2"/>
      <c r="U1747" s="279">
        <f t="shared" si="616"/>
        <v>0</v>
      </c>
    </row>
    <row r="1748" spans="1:21" hidden="1" x14ac:dyDescent="0.25">
      <c r="A1748" s="30"/>
      <c r="B1748" s="24" t="s">
        <v>699</v>
      </c>
      <c r="C1748" s="15" t="s">
        <v>291</v>
      </c>
      <c r="D1748" s="2">
        <v>0</v>
      </c>
      <c r="E1748" s="2"/>
      <c r="F1748" s="2"/>
      <c r="G1748" s="2">
        <v>0</v>
      </c>
      <c r="H1748" s="2"/>
      <c r="I1748" s="2">
        <v>0</v>
      </c>
      <c r="J1748" s="2"/>
      <c r="K1748" s="60">
        <f t="shared" si="614"/>
        <v>0</v>
      </c>
      <c r="L1748" s="2"/>
      <c r="M1748" s="2"/>
      <c r="N1748" s="2"/>
      <c r="O1748" s="2"/>
      <c r="P1748" s="2"/>
      <c r="Q1748" s="2"/>
      <c r="R1748" s="2"/>
      <c r="S1748" s="2"/>
      <c r="T1748" s="2"/>
      <c r="U1748" s="279">
        <f t="shared" si="616"/>
        <v>0</v>
      </c>
    </row>
    <row r="1749" spans="1:21" ht="31.5" hidden="1" x14ac:dyDescent="0.25">
      <c r="A1749" s="30"/>
      <c r="B1749" s="24" t="s">
        <v>950</v>
      </c>
      <c r="C1749" s="15" t="s">
        <v>949</v>
      </c>
      <c r="D1749" s="187">
        <v>0</v>
      </c>
      <c r="E1749" s="61">
        <v>0</v>
      </c>
      <c r="F1749" s="61">
        <v>0</v>
      </c>
      <c r="G1749" s="61">
        <v>0</v>
      </c>
      <c r="H1749" s="61">
        <v>0</v>
      </c>
      <c r="I1749" s="61">
        <v>0</v>
      </c>
      <c r="J1749" s="61">
        <v>0</v>
      </c>
      <c r="K1749" s="60">
        <f t="shared" si="614"/>
        <v>0</v>
      </c>
      <c r="L1749" s="61">
        <v>0</v>
      </c>
      <c r="M1749" s="61">
        <v>0</v>
      </c>
      <c r="N1749" s="61">
        <v>0</v>
      </c>
      <c r="O1749" s="61">
        <v>0</v>
      </c>
      <c r="P1749" s="61">
        <v>0</v>
      </c>
      <c r="Q1749" s="61">
        <v>0</v>
      </c>
      <c r="R1749" s="61">
        <v>0</v>
      </c>
      <c r="S1749" s="61">
        <v>0</v>
      </c>
      <c r="T1749" s="61">
        <v>0</v>
      </c>
      <c r="U1749" s="279">
        <f t="shared" si="616"/>
        <v>0</v>
      </c>
    </row>
    <row r="1750" spans="1:21" hidden="1" x14ac:dyDescent="0.25">
      <c r="A1750" s="30"/>
      <c r="B1750" s="24" t="s">
        <v>700</v>
      </c>
      <c r="C1750" s="15" t="s">
        <v>292</v>
      </c>
      <c r="D1750" s="2">
        <v>0</v>
      </c>
      <c r="E1750" s="2"/>
      <c r="F1750" s="2"/>
      <c r="G1750" s="2">
        <v>0</v>
      </c>
      <c r="H1750" s="2"/>
      <c r="I1750" s="2">
        <v>0</v>
      </c>
      <c r="J1750" s="2"/>
      <c r="K1750" s="60">
        <f t="shared" si="614"/>
        <v>0</v>
      </c>
      <c r="L1750" s="2"/>
      <c r="M1750" s="2"/>
      <c r="N1750" s="2"/>
      <c r="O1750" s="2"/>
      <c r="P1750" s="2"/>
      <c r="Q1750" s="2"/>
      <c r="R1750" s="2"/>
      <c r="S1750" s="2"/>
      <c r="T1750" s="2"/>
      <c r="U1750" s="279">
        <f t="shared" si="616"/>
        <v>0</v>
      </c>
    </row>
    <row r="1751" spans="1:21" hidden="1" x14ac:dyDescent="0.25">
      <c r="A1751" s="30"/>
      <c r="B1751" s="24" t="s">
        <v>704</v>
      </c>
      <c r="C1751" s="15" t="s">
        <v>293</v>
      </c>
      <c r="D1751" s="2">
        <v>0</v>
      </c>
      <c r="E1751" s="2"/>
      <c r="F1751" s="2"/>
      <c r="G1751" s="2">
        <v>0</v>
      </c>
      <c r="H1751" s="2"/>
      <c r="I1751" s="2">
        <v>0</v>
      </c>
      <c r="J1751" s="2"/>
      <c r="K1751" s="60">
        <f t="shared" si="614"/>
        <v>0</v>
      </c>
      <c r="L1751" s="2"/>
      <c r="M1751" s="2"/>
      <c r="N1751" s="2"/>
      <c r="O1751" s="2"/>
      <c r="P1751" s="2"/>
      <c r="Q1751" s="2"/>
      <c r="R1751" s="2"/>
      <c r="S1751" s="2"/>
      <c r="T1751" s="2"/>
      <c r="U1751" s="279">
        <f t="shared" si="616"/>
        <v>0</v>
      </c>
    </row>
    <row r="1752" spans="1:21" hidden="1" x14ac:dyDescent="0.25">
      <c r="A1752" s="30"/>
      <c r="B1752" s="24" t="s">
        <v>705</v>
      </c>
      <c r="C1752" s="15" t="s">
        <v>294</v>
      </c>
      <c r="D1752" s="2">
        <v>0</v>
      </c>
      <c r="E1752" s="2"/>
      <c r="F1752" s="2"/>
      <c r="G1752" s="2">
        <v>0</v>
      </c>
      <c r="H1752" s="2"/>
      <c r="I1752" s="2">
        <v>0</v>
      </c>
      <c r="J1752" s="2"/>
      <c r="K1752" s="60">
        <f t="shared" si="614"/>
        <v>0</v>
      </c>
      <c r="L1752" s="2"/>
      <c r="M1752" s="2"/>
      <c r="N1752" s="2"/>
      <c r="O1752" s="2"/>
      <c r="P1752" s="2"/>
      <c r="Q1752" s="2"/>
      <c r="R1752" s="2"/>
      <c r="S1752" s="2"/>
      <c r="T1752" s="2"/>
      <c r="U1752" s="279">
        <f t="shared" si="616"/>
        <v>0</v>
      </c>
    </row>
    <row r="1753" spans="1:21" hidden="1" x14ac:dyDescent="0.25">
      <c r="A1753" s="30"/>
      <c r="B1753" s="24" t="s">
        <v>706</v>
      </c>
      <c r="C1753" s="15" t="s">
        <v>550</v>
      </c>
      <c r="D1753" s="2">
        <v>0</v>
      </c>
      <c r="E1753" s="2"/>
      <c r="F1753" s="2"/>
      <c r="G1753" s="2">
        <v>0</v>
      </c>
      <c r="H1753" s="2"/>
      <c r="I1753" s="2">
        <v>0</v>
      </c>
      <c r="J1753" s="2"/>
      <c r="K1753" s="60">
        <f t="shared" si="614"/>
        <v>0</v>
      </c>
      <c r="L1753" s="2"/>
      <c r="M1753" s="2"/>
      <c r="N1753" s="2"/>
      <c r="O1753" s="2"/>
      <c r="P1753" s="2"/>
      <c r="Q1753" s="2"/>
      <c r="R1753" s="2"/>
      <c r="S1753" s="2"/>
      <c r="T1753" s="2"/>
      <c r="U1753" s="279">
        <f t="shared" si="616"/>
        <v>0</v>
      </c>
    </row>
    <row r="1754" spans="1:21" hidden="1" x14ac:dyDescent="0.25">
      <c r="A1754" s="30"/>
      <c r="B1754" s="24" t="s">
        <v>701</v>
      </c>
      <c r="C1754" s="15" t="s">
        <v>295</v>
      </c>
      <c r="D1754" s="2">
        <v>0</v>
      </c>
      <c r="E1754" s="2"/>
      <c r="F1754" s="2"/>
      <c r="G1754" s="2">
        <v>0</v>
      </c>
      <c r="H1754" s="2"/>
      <c r="I1754" s="2">
        <v>0</v>
      </c>
      <c r="J1754" s="2"/>
      <c r="K1754" s="60">
        <f t="shared" si="614"/>
        <v>0</v>
      </c>
      <c r="L1754" s="2"/>
      <c r="M1754" s="2"/>
      <c r="N1754" s="2"/>
      <c r="O1754" s="2"/>
      <c r="P1754" s="2"/>
      <c r="Q1754" s="2"/>
      <c r="R1754" s="2"/>
      <c r="S1754" s="2"/>
      <c r="T1754" s="2"/>
      <c r="U1754" s="279">
        <f t="shared" si="616"/>
        <v>0</v>
      </c>
    </row>
    <row r="1755" spans="1:21" ht="31.5" hidden="1" x14ac:dyDescent="0.25">
      <c r="A1755" s="30"/>
      <c r="B1755" s="24" t="s">
        <v>702</v>
      </c>
      <c r="C1755" s="15" t="s">
        <v>306</v>
      </c>
      <c r="D1755" s="2">
        <v>0</v>
      </c>
      <c r="E1755" s="2"/>
      <c r="F1755" s="2"/>
      <c r="G1755" s="2">
        <v>0</v>
      </c>
      <c r="H1755" s="2"/>
      <c r="I1755" s="2">
        <v>0</v>
      </c>
      <c r="J1755" s="2"/>
      <c r="K1755" s="60">
        <f t="shared" si="614"/>
        <v>0</v>
      </c>
      <c r="L1755" s="2"/>
      <c r="M1755" s="2"/>
      <c r="N1755" s="2"/>
      <c r="O1755" s="2"/>
      <c r="P1755" s="2"/>
      <c r="Q1755" s="2"/>
      <c r="R1755" s="2"/>
      <c r="S1755" s="2"/>
      <c r="T1755" s="2"/>
      <c r="U1755" s="279">
        <f t="shared" si="616"/>
        <v>0</v>
      </c>
    </row>
    <row r="1756" spans="1:21" x14ac:dyDescent="0.25">
      <c r="A1756" s="30" t="s">
        <v>66</v>
      </c>
      <c r="B1756" s="13" t="s">
        <v>436</v>
      </c>
      <c r="C1756" s="18" t="s">
        <v>437</v>
      </c>
      <c r="D1756" s="60">
        <v>0</v>
      </c>
      <c r="E1756" s="60">
        <f>SUM(E1757:E1772)</f>
        <v>0</v>
      </c>
      <c r="F1756" s="60">
        <v>0</v>
      </c>
      <c r="G1756" s="60">
        <v>0</v>
      </c>
      <c r="H1756" s="60">
        <f>SUM(H1757:H1772)</f>
        <v>0</v>
      </c>
      <c r="I1756" s="60">
        <v>0</v>
      </c>
      <c r="J1756" s="60">
        <f>SUM(J1757:J1772)</f>
        <v>0</v>
      </c>
      <c r="K1756" s="60">
        <f t="shared" si="614"/>
        <v>0</v>
      </c>
      <c r="L1756" s="60">
        <f t="shared" ref="L1756:T1756" si="617">SUM(L1757:L1772)</f>
        <v>0</v>
      </c>
      <c r="M1756" s="60">
        <f>SUM(M1757:M1772)</f>
        <v>0</v>
      </c>
      <c r="N1756" s="60">
        <f>SUM(N1757:N1772)</f>
        <v>0</v>
      </c>
      <c r="O1756" s="60">
        <f>SUM(O1757:O1772)</f>
        <v>0</v>
      </c>
      <c r="P1756" s="60">
        <f>SUM(P1757:P1772)</f>
        <v>0</v>
      </c>
      <c r="Q1756" s="60">
        <f>SUM(Q1757:Q1772)</f>
        <v>0</v>
      </c>
      <c r="R1756" s="60">
        <f t="shared" si="617"/>
        <v>0</v>
      </c>
      <c r="S1756" s="60">
        <f t="shared" si="617"/>
        <v>0</v>
      </c>
      <c r="T1756" s="60">
        <f t="shared" si="617"/>
        <v>0</v>
      </c>
      <c r="U1756" s="279">
        <f t="shared" si="616"/>
        <v>0</v>
      </c>
    </row>
    <row r="1757" spans="1:21" hidden="1" x14ac:dyDescent="0.25">
      <c r="A1757" s="30"/>
      <c r="B1757" s="24" t="s">
        <v>692</v>
      </c>
      <c r="C1757" s="15" t="s">
        <v>284</v>
      </c>
      <c r="D1757" s="2">
        <v>0</v>
      </c>
      <c r="E1757" s="2"/>
      <c r="F1757" s="2"/>
      <c r="G1757" s="2">
        <v>0</v>
      </c>
      <c r="H1757" s="2"/>
      <c r="I1757" s="2">
        <v>0</v>
      </c>
      <c r="J1757" s="2"/>
      <c r="K1757" s="60">
        <f t="shared" si="614"/>
        <v>0</v>
      </c>
      <c r="L1757" s="2"/>
      <c r="M1757" s="2"/>
      <c r="N1757" s="2"/>
      <c r="O1757" s="2"/>
      <c r="P1757" s="2"/>
      <c r="Q1757" s="2"/>
      <c r="R1757" s="2"/>
      <c r="S1757" s="2"/>
      <c r="T1757" s="2"/>
      <c r="U1757" s="279">
        <f t="shared" si="616"/>
        <v>0</v>
      </c>
    </row>
    <row r="1758" spans="1:21" hidden="1" x14ac:dyDescent="0.25">
      <c r="A1758" s="30"/>
      <c r="B1758" s="24" t="s">
        <v>693</v>
      </c>
      <c r="C1758" s="15" t="s">
        <v>285</v>
      </c>
      <c r="D1758" s="2">
        <v>0</v>
      </c>
      <c r="E1758" s="2"/>
      <c r="F1758" s="2"/>
      <c r="G1758" s="2">
        <v>0</v>
      </c>
      <c r="H1758" s="2"/>
      <c r="I1758" s="2">
        <v>0</v>
      </c>
      <c r="J1758" s="2"/>
      <c r="K1758" s="60">
        <f t="shared" si="614"/>
        <v>0</v>
      </c>
      <c r="L1758" s="2"/>
      <c r="M1758" s="2"/>
      <c r="N1758" s="2"/>
      <c r="O1758" s="2"/>
      <c r="P1758" s="2"/>
      <c r="Q1758" s="2"/>
      <c r="R1758" s="2"/>
      <c r="S1758" s="2"/>
      <c r="T1758" s="2"/>
      <c r="U1758" s="279">
        <f t="shared" si="616"/>
        <v>0</v>
      </c>
    </row>
    <row r="1759" spans="1:21" hidden="1" x14ac:dyDescent="0.25">
      <c r="A1759" s="30"/>
      <c r="B1759" s="24" t="s">
        <v>695</v>
      </c>
      <c r="C1759" s="15" t="s">
        <v>286</v>
      </c>
      <c r="D1759" s="2">
        <v>0</v>
      </c>
      <c r="E1759" s="2"/>
      <c r="F1759" s="2"/>
      <c r="G1759" s="2">
        <v>0</v>
      </c>
      <c r="H1759" s="2"/>
      <c r="I1759" s="2">
        <v>0</v>
      </c>
      <c r="J1759" s="2"/>
      <c r="K1759" s="60">
        <f t="shared" si="614"/>
        <v>0</v>
      </c>
      <c r="L1759" s="2"/>
      <c r="M1759" s="2"/>
      <c r="N1759" s="2"/>
      <c r="O1759" s="2"/>
      <c r="P1759" s="2"/>
      <c r="Q1759" s="2"/>
      <c r="R1759" s="2"/>
      <c r="S1759" s="2"/>
      <c r="T1759" s="2"/>
      <c r="U1759" s="279">
        <f t="shared" si="616"/>
        <v>0</v>
      </c>
    </row>
    <row r="1760" spans="1:21" hidden="1" x14ac:dyDescent="0.25">
      <c r="A1760" s="30"/>
      <c r="B1760" s="24" t="s">
        <v>694</v>
      </c>
      <c r="C1760" s="15" t="s">
        <v>696</v>
      </c>
      <c r="D1760" s="2">
        <v>0</v>
      </c>
      <c r="E1760" s="2"/>
      <c r="F1760" s="2"/>
      <c r="G1760" s="2">
        <v>0</v>
      </c>
      <c r="H1760" s="2"/>
      <c r="I1760" s="2">
        <v>0</v>
      </c>
      <c r="J1760" s="2"/>
      <c r="K1760" s="60">
        <f t="shared" si="614"/>
        <v>0</v>
      </c>
      <c r="L1760" s="2"/>
      <c r="M1760" s="2"/>
      <c r="N1760" s="2"/>
      <c r="O1760" s="2"/>
      <c r="P1760" s="2"/>
      <c r="Q1760" s="2"/>
      <c r="R1760" s="2"/>
      <c r="S1760" s="2"/>
      <c r="T1760" s="2"/>
      <c r="U1760" s="279">
        <f t="shared" si="616"/>
        <v>0</v>
      </c>
    </row>
    <row r="1761" spans="1:21" hidden="1" x14ac:dyDescent="0.25">
      <c r="A1761" s="30"/>
      <c r="B1761" s="24" t="s">
        <v>697</v>
      </c>
      <c r="C1761" s="15" t="s">
        <v>287</v>
      </c>
      <c r="D1761" s="2">
        <v>0</v>
      </c>
      <c r="E1761" s="2"/>
      <c r="F1761" s="2"/>
      <c r="G1761" s="2">
        <v>0</v>
      </c>
      <c r="H1761" s="2"/>
      <c r="I1761" s="2">
        <v>0</v>
      </c>
      <c r="J1761" s="2"/>
      <c r="K1761" s="60">
        <f t="shared" si="614"/>
        <v>0</v>
      </c>
      <c r="L1761" s="2"/>
      <c r="M1761" s="2"/>
      <c r="N1761" s="2"/>
      <c r="O1761" s="2"/>
      <c r="P1761" s="2"/>
      <c r="Q1761" s="2"/>
      <c r="R1761" s="2"/>
      <c r="S1761" s="2"/>
      <c r="T1761" s="2"/>
      <c r="U1761" s="279">
        <f t="shared" si="616"/>
        <v>0</v>
      </c>
    </row>
    <row r="1762" spans="1:21" hidden="1" x14ac:dyDescent="0.25">
      <c r="A1762" s="30"/>
      <c r="B1762" s="24" t="s">
        <v>708</v>
      </c>
      <c r="C1762" s="15" t="s">
        <v>288</v>
      </c>
      <c r="D1762" s="2">
        <v>0</v>
      </c>
      <c r="E1762" s="2"/>
      <c r="F1762" s="2"/>
      <c r="G1762" s="2">
        <v>0</v>
      </c>
      <c r="H1762" s="2"/>
      <c r="I1762" s="2">
        <v>0</v>
      </c>
      <c r="J1762" s="2"/>
      <c r="K1762" s="60">
        <f t="shared" si="614"/>
        <v>0</v>
      </c>
      <c r="L1762" s="2"/>
      <c r="M1762" s="2"/>
      <c r="N1762" s="2"/>
      <c r="O1762" s="2"/>
      <c r="P1762" s="2"/>
      <c r="Q1762" s="2"/>
      <c r="R1762" s="2"/>
      <c r="S1762" s="2"/>
      <c r="T1762" s="2"/>
      <c r="U1762" s="279">
        <f t="shared" si="616"/>
        <v>0</v>
      </c>
    </row>
    <row r="1763" spans="1:21" hidden="1" x14ac:dyDescent="0.25">
      <c r="A1763" s="30"/>
      <c r="B1763" s="24" t="s">
        <v>698</v>
      </c>
      <c r="C1763" s="15" t="s">
        <v>289</v>
      </c>
      <c r="D1763" s="2">
        <v>0</v>
      </c>
      <c r="E1763" s="2"/>
      <c r="F1763" s="2"/>
      <c r="G1763" s="2">
        <v>0</v>
      </c>
      <c r="H1763" s="2"/>
      <c r="I1763" s="2">
        <v>0</v>
      </c>
      <c r="J1763" s="2"/>
      <c r="K1763" s="60">
        <f t="shared" si="614"/>
        <v>0</v>
      </c>
      <c r="L1763" s="2"/>
      <c r="M1763" s="2"/>
      <c r="N1763" s="2"/>
      <c r="O1763" s="2"/>
      <c r="P1763" s="2"/>
      <c r="Q1763" s="2"/>
      <c r="R1763" s="2"/>
      <c r="S1763" s="2"/>
      <c r="T1763" s="2"/>
      <c r="U1763" s="279">
        <f t="shared" si="616"/>
        <v>0</v>
      </c>
    </row>
    <row r="1764" spans="1:21" ht="31.5" hidden="1" x14ac:dyDescent="0.25">
      <c r="A1764" s="30"/>
      <c r="B1764" s="24" t="s">
        <v>703</v>
      </c>
      <c r="C1764" s="15" t="s">
        <v>290</v>
      </c>
      <c r="D1764" s="2">
        <v>0</v>
      </c>
      <c r="E1764" s="2"/>
      <c r="F1764" s="2"/>
      <c r="G1764" s="2">
        <v>0</v>
      </c>
      <c r="H1764" s="2"/>
      <c r="I1764" s="2">
        <v>0</v>
      </c>
      <c r="J1764" s="2"/>
      <c r="K1764" s="60">
        <f t="shared" si="614"/>
        <v>0</v>
      </c>
      <c r="L1764" s="2"/>
      <c r="M1764" s="2"/>
      <c r="N1764" s="2"/>
      <c r="O1764" s="2"/>
      <c r="P1764" s="2"/>
      <c r="Q1764" s="2"/>
      <c r="R1764" s="2"/>
      <c r="S1764" s="2"/>
      <c r="T1764" s="2"/>
      <c r="U1764" s="279">
        <f t="shared" si="616"/>
        <v>0</v>
      </c>
    </row>
    <row r="1765" spans="1:21" hidden="1" x14ac:dyDescent="0.25">
      <c r="A1765" s="30"/>
      <c r="B1765" s="24" t="s">
        <v>699</v>
      </c>
      <c r="C1765" s="15" t="s">
        <v>291</v>
      </c>
      <c r="D1765" s="2">
        <v>0</v>
      </c>
      <c r="E1765" s="2"/>
      <c r="F1765" s="2"/>
      <c r="G1765" s="2">
        <v>0</v>
      </c>
      <c r="H1765" s="2"/>
      <c r="I1765" s="2">
        <v>0</v>
      </c>
      <c r="J1765" s="2"/>
      <c r="K1765" s="60">
        <f t="shared" si="614"/>
        <v>0</v>
      </c>
      <c r="L1765" s="2"/>
      <c r="M1765" s="2"/>
      <c r="N1765" s="2"/>
      <c r="O1765" s="2"/>
      <c r="P1765" s="2"/>
      <c r="Q1765" s="2"/>
      <c r="R1765" s="2"/>
      <c r="S1765" s="2"/>
      <c r="T1765" s="2"/>
      <c r="U1765" s="279">
        <f t="shared" si="616"/>
        <v>0</v>
      </c>
    </row>
    <row r="1766" spans="1:21" ht="31.5" hidden="1" x14ac:dyDescent="0.25">
      <c r="A1766" s="30"/>
      <c r="B1766" s="24" t="s">
        <v>950</v>
      </c>
      <c r="C1766" s="15" t="s">
        <v>949</v>
      </c>
      <c r="D1766" s="187">
        <v>0</v>
      </c>
      <c r="E1766" s="61">
        <v>0</v>
      </c>
      <c r="F1766" s="61">
        <v>0</v>
      </c>
      <c r="G1766" s="61">
        <v>0</v>
      </c>
      <c r="H1766" s="61">
        <v>0</v>
      </c>
      <c r="I1766" s="61">
        <v>0</v>
      </c>
      <c r="J1766" s="61">
        <v>0</v>
      </c>
      <c r="K1766" s="60">
        <f t="shared" si="614"/>
        <v>0</v>
      </c>
      <c r="L1766" s="61">
        <v>0</v>
      </c>
      <c r="M1766" s="61">
        <v>0</v>
      </c>
      <c r="N1766" s="61">
        <v>0</v>
      </c>
      <c r="O1766" s="61">
        <v>0</v>
      </c>
      <c r="P1766" s="61">
        <v>0</v>
      </c>
      <c r="Q1766" s="61">
        <v>0</v>
      </c>
      <c r="R1766" s="61">
        <v>0</v>
      </c>
      <c r="S1766" s="61">
        <v>0</v>
      </c>
      <c r="T1766" s="61">
        <v>0</v>
      </c>
      <c r="U1766" s="279">
        <f t="shared" si="616"/>
        <v>0</v>
      </c>
    </row>
    <row r="1767" spans="1:21" hidden="1" x14ac:dyDescent="0.25">
      <c r="A1767" s="30"/>
      <c r="B1767" s="24" t="s">
        <v>700</v>
      </c>
      <c r="C1767" s="15" t="s">
        <v>292</v>
      </c>
      <c r="D1767" s="2">
        <v>0</v>
      </c>
      <c r="E1767" s="2"/>
      <c r="F1767" s="2"/>
      <c r="G1767" s="2">
        <v>0</v>
      </c>
      <c r="H1767" s="2"/>
      <c r="I1767" s="2">
        <v>0</v>
      </c>
      <c r="J1767" s="2"/>
      <c r="K1767" s="60">
        <f t="shared" si="614"/>
        <v>0</v>
      </c>
      <c r="L1767" s="2"/>
      <c r="M1767" s="2"/>
      <c r="N1767" s="2"/>
      <c r="O1767" s="2"/>
      <c r="P1767" s="2"/>
      <c r="Q1767" s="2"/>
      <c r="R1767" s="2"/>
      <c r="S1767" s="2"/>
      <c r="T1767" s="2"/>
      <c r="U1767" s="279">
        <f t="shared" si="616"/>
        <v>0</v>
      </c>
    </row>
    <row r="1768" spans="1:21" hidden="1" x14ac:dyDescent="0.25">
      <c r="A1768" s="30"/>
      <c r="B1768" s="24" t="s">
        <v>704</v>
      </c>
      <c r="C1768" s="15" t="s">
        <v>293</v>
      </c>
      <c r="D1768" s="2">
        <v>0</v>
      </c>
      <c r="E1768" s="2"/>
      <c r="F1768" s="2"/>
      <c r="G1768" s="2">
        <v>0</v>
      </c>
      <c r="H1768" s="2"/>
      <c r="I1768" s="2">
        <v>0</v>
      </c>
      <c r="J1768" s="2"/>
      <c r="K1768" s="60">
        <f t="shared" si="614"/>
        <v>0</v>
      </c>
      <c r="L1768" s="2"/>
      <c r="M1768" s="2"/>
      <c r="N1768" s="2"/>
      <c r="O1768" s="2"/>
      <c r="P1768" s="2"/>
      <c r="Q1768" s="2"/>
      <c r="R1768" s="2"/>
      <c r="S1768" s="2"/>
      <c r="T1768" s="2"/>
      <c r="U1768" s="279">
        <f t="shared" si="616"/>
        <v>0</v>
      </c>
    </row>
    <row r="1769" spans="1:21" hidden="1" x14ac:dyDescent="0.25">
      <c r="A1769" s="30"/>
      <c r="B1769" s="24" t="s">
        <v>705</v>
      </c>
      <c r="C1769" s="15" t="s">
        <v>294</v>
      </c>
      <c r="D1769" s="2">
        <v>0</v>
      </c>
      <c r="E1769" s="2"/>
      <c r="F1769" s="2"/>
      <c r="G1769" s="2">
        <v>0</v>
      </c>
      <c r="H1769" s="2"/>
      <c r="I1769" s="2">
        <v>0</v>
      </c>
      <c r="J1769" s="2"/>
      <c r="K1769" s="60">
        <f t="shared" si="614"/>
        <v>0</v>
      </c>
      <c r="L1769" s="2"/>
      <c r="M1769" s="2"/>
      <c r="N1769" s="2"/>
      <c r="O1769" s="2"/>
      <c r="P1769" s="2"/>
      <c r="Q1769" s="2"/>
      <c r="R1769" s="2"/>
      <c r="S1769" s="2"/>
      <c r="T1769" s="2"/>
      <c r="U1769" s="279">
        <f t="shared" si="616"/>
        <v>0</v>
      </c>
    </row>
    <row r="1770" spans="1:21" hidden="1" x14ac:dyDescent="0.25">
      <c r="A1770" s="30"/>
      <c r="B1770" s="24" t="s">
        <v>706</v>
      </c>
      <c r="C1770" s="15" t="s">
        <v>550</v>
      </c>
      <c r="D1770" s="2">
        <v>0</v>
      </c>
      <c r="E1770" s="2"/>
      <c r="F1770" s="2"/>
      <c r="G1770" s="2">
        <v>0</v>
      </c>
      <c r="H1770" s="2"/>
      <c r="I1770" s="2">
        <v>0</v>
      </c>
      <c r="J1770" s="2"/>
      <c r="K1770" s="60">
        <f t="shared" si="614"/>
        <v>0</v>
      </c>
      <c r="L1770" s="2"/>
      <c r="M1770" s="2"/>
      <c r="N1770" s="2"/>
      <c r="O1770" s="2"/>
      <c r="P1770" s="2"/>
      <c r="Q1770" s="2"/>
      <c r="R1770" s="2"/>
      <c r="S1770" s="2"/>
      <c r="T1770" s="2"/>
      <c r="U1770" s="279">
        <f t="shared" si="616"/>
        <v>0</v>
      </c>
    </row>
    <row r="1771" spans="1:21" hidden="1" x14ac:dyDescent="0.25">
      <c r="A1771" s="30"/>
      <c r="B1771" s="24" t="s">
        <v>701</v>
      </c>
      <c r="C1771" s="15" t="s">
        <v>295</v>
      </c>
      <c r="D1771" s="2">
        <v>0</v>
      </c>
      <c r="E1771" s="2"/>
      <c r="F1771" s="2"/>
      <c r="G1771" s="2">
        <v>0</v>
      </c>
      <c r="H1771" s="2"/>
      <c r="I1771" s="2">
        <v>0</v>
      </c>
      <c r="J1771" s="2"/>
      <c r="K1771" s="60">
        <f t="shared" si="614"/>
        <v>0</v>
      </c>
      <c r="L1771" s="2"/>
      <c r="M1771" s="2"/>
      <c r="N1771" s="2"/>
      <c r="O1771" s="2"/>
      <c r="P1771" s="2"/>
      <c r="Q1771" s="2"/>
      <c r="R1771" s="2"/>
      <c r="S1771" s="2"/>
      <c r="T1771" s="2"/>
      <c r="U1771" s="279">
        <f t="shared" si="616"/>
        <v>0</v>
      </c>
    </row>
    <row r="1772" spans="1:21" ht="31.5" hidden="1" x14ac:dyDescent="0.25">
      <c r="A1772" s="30"/>
      <c r="B1772" s="24" t="s">
        <v>702</v>
      </c>
      <c r="C1772" s="15" t="s">
        <v>306</v>
      </c>
      <c r="D1772" s="2">
        <v>0</v>
      </c>
      <c r="E1772" s="2"/>
      <c r="F1772" s="2"/>
      <c r="G1772" s="2">
        <v>0</v>
      </c>
      <c r="H1772" s="2"/>
      <c r="I1772" s="2">
        <v>0</v>
      </c>
      <c r="J1772" s="2"/>
      <c r="K1772" s="60">
        <f t="shared" si="614"/>
        <v>0</v>
      </c>
      <c r="L1772" s="2"/>
      <c r="M1772" s="2"/>
      <c r="N1772" s="2"/>
      <c r="O1772" s="2"/>
      <c r="P1772" s="2"/>
      <c r="Q1772" s="2"/>
      <c r="R1772" s="2"/>
      <c r="S1772" s="2"/>
      <c r="T1772" s="2"/>
      <c r="U1772" s="279">
        <f t="shared" si="616"/>
        <v>0</v>
      </c>
    </row>
    <row r="1773" spans="1:21" x14ac:dyDescent="0.25">
      <c r="A1773" s="30" t="s">
        <v>71</v>
      </c>
      <c r="B1773" s="13" t="s">
        <v>438</v>
      </c>
      <c r="C1773" s="18" t="s">
        <v>439</v>
      </c>
      <c r="D1773" s="60">
        <v>64332.34</v>
      </c>
      <c r="E1773" s="60">
        <f t="shared" ref="E1773:E1789" si="618">+E1790+E1858</f>
        <v>19758.690000000002</v>
      </c>
      <c r="F1773" s="60">
        <v>57172.7</v>
      </c>
      <c r="G1773" s="60">
        <v>91563.32</v>
      </c>
      <c r="H1773" s="60">
        <f t="shared" ref="H1773:J1789" si="619">+H1790+H1858</f>
        <v>17056.96</v>
      </c>
      <c r="I1773" s="60">
        <v>70487.209999999992</v>
      </c>
      <c r="J1773" s="60">
        <f t="shared" si="619"/>
        <v>0</v>
      </c>
      <c r="K1773" s="60">
        <f t="shared" si="614"/>
        <v>70487.209999999992</v>
      </c>
      <c r="L1773" s="60">
        <f t="shared" ref="L1773:T1773" si="620">+L1790+L1858</f>
        <v>207.24</v>
      </c>
      <c r="M1773" s="60">
        <f t="shared" si="620"/>
        <v>15548.13</v>
      </c>
      <c r="N1773" s="60">
        <f t="shared" si="620"/>
        <v>22309.24</v>
      </c>
      <c r="O1773" s="60">
        <f t="shared" si="620"/>
        <v>21294.240000000002</v>
      </c>
      <c r="P1773" s="60">
        <f t="shared" si="620"/>
        <v>11335.6</v>
      </c>
      <c r="Q1773" s="60">
        <f t="shared" si="620"/>
        <v>453832.05</v>
      </c>
      <c r="R1773" s="60">
        <f t="shared" si="620"/>
        <v>50981.71</v>
      </c>
      <c r="S1773" s="60">
        <f t="shared" si="620"/>
        <v>49702.07</v>
      </c>
      <c r="T1773" s="60">
        <f t="shared" si="620"/>
        <v>38206.270000000004</v>
      </c>
      <c r="U1773" s="279">
        <f t="shared" si="616"/>
        <v>0</v>
      </c>
    </row>
    <row r="1774" spans="1:21" x14ac:dyDescent="0.25">
      <c r="A1774" s="30"/>
      <c r="B1774" s="24" t="s">
        <v>692</v>
      </c>
      <c r="C1774" s="15" t="s">
        <v>284</v>
      </c>
      <c r="D1774" s="60">
        <v>0</v>
      </c>
      <c r="E1774" s="60">
        <f t="shared" si="618"/>
        <v>0</v>
      </c>
      <c r="F1774" s="60">
        <v>0</v>
      </c>
      <c r="G1774" s="60">
        <v>0</v>
      </c>
      <c r="H1774" s="60">
        <f t="shared" si="619"/>
        <v>0</v>
      </c>
      <c r="I1774" s="60">
        <v>0</v>
      </c>
      <c r="J1774" s="60">
        <f t="shared" si="619"/>
        <v>0</v>
      </c>
      <c r="K1774" s="60">
        <f t="shared" si="614"/>
        <v>0</v>
      </c>
      <c r="L1774" s="60">
        <f t="shared" ref="L1774:T1774" si="621">+L1791+L1859</f>
        <v>0</v>
      </c>
      <c r="M1774" s="60">
        <f t="shared" si="621"/>
        <v>0</v>
      </c>
      <c r="N1774" s="60">
        <f t="shared" si="621"/>
        <v>0</v>
      </c>
      <c r="O1774" s="60">
        <f t="shared" si="621"/>
        <v>0</v>
      </c>
      <c r="P1774" s="60">
        <f t="shared" si="621"/>
        <v>0</v>
      </c>
      <c r="Q1774" s="60">
        <f t="shared" si="621"/>
        <v>0</v>
      </c>
      <c r="R1774" s="60">
        <f t="shared" si="621"/>
        <v>0</v>
      </c>
      <c r="S1774" s="60">
        <f t="shared" si="621"/>
        <v>0</v>
      </c>
      <c r="T1774" s="60">
        <f t="shared" si="621"/>
        <v>0</v>
      </c>
      <c r="U1774" s="279">
        <f t="shared" si="616"/>
        <v>0</v>
      </c>
    </row>
    <row r="1775" spans="1:21" x14ac:dyDescent="0.25">
      <c r="A1775" s="30"/>
      <c r="B1775" s="24" t="s">
        <v>693</v>
      </c>
      <c r="C1775" s="15" t="s">
        <v>285</v>
      </c>
      <c r="D1775" s="60">
        <v>0</v>
      </c>
      <c r="E1775" s="60">
        <f t="shared" si="618"/>
        <v>0</v>
      </c>
      <c r="F1775" s="60">
        <v>0</v>
      </c>
      <c r="G1775" s="60">
        <v>0</v>
      </c>
      <c r="H1775" s="60">
        <f t="shared" si="619"/>
        <v>0</v>
      </c>
      <c r="I1775" s="60">
        <v>0</v>
      </c>
      <c r="J1775" s="60">
        <f t="shared" si="619"/>
        <v>0</v>
      </c>
      <c r="K1775" s="60">
        <f t="shared" si="614"/>
        <v>0</v>
      </c>
      <c r="L1775" s="60">
        <f t="shared" ref="L1775:T1775" si="622">+L1792+L1860</f>
        <v>0</v>
      </c>
      <c r="M1775" s="60">
        <f t="shared" si="622"/>
        <v>0</v>
      </c>
      <c r="N1775" s="60">
        <f t="shared" si="622"/>
        <v>0</v>
      </c>
      <c r="O1775" s="60">
        <f t="shared" si="622"/>
        <v>0</v>
      </c>
      <c r="P1775" s="60">
        <f t="shared" si="622"/>
        <v>0</v>
      </c>
      <c r="Q1775" s="60">
        <f t="shared" si="622"/>
        <v>0</v>
      </c>
      <c r="R1775" s="60">
        <f t="shared" si="622"/>
        <v>0</v>
      </c>
      <c r="S1775" s="60">
        <f t="shared" si="622"/>
        <v>0</v>
      </c>
      <c r="T1775" s="60">
        <f t="shared" si="622"/>
        <v>0</v>
      </c>
      <c r="U1775" s="279">
        <f t="shared" si="616"/>
        <v>0</v>
      </c>
    </row>
    <row r="1776" spans="1:21" x14ac:dyDescent="0.25">
      <c r="A1776" s="30"/>
      <c r="B1776" s="24" t="s">
        <v>695</v>
      </c>
      <c r="C1776" s="15" t="s">
        <v>286</v>
      </c>
      <c r="D1776" s="60">
        <v>0</v>
      </c>
      <c r="E1776" s="60">
        <f t="shared" si="618"/>
        <v>0</v>
      </c>
      <c r="F1776" s="60">
        <v>0</v>
      </c>
      <c r="G1776" s="60">
        <v>0</v>
      </c>
      <c r="H1776" s="60">
        <f t="shared" si="619"/>
        <v>0</v>
      </c>
      <c r="I1776" s="60">
        <v>0</v>
      </c>
      <c r="J1776" s="60">
        <f t="shared" si="619"/>
        <v>0</v>
      </c>
      <c r="K1776" s="60">
        <f t="shared" si="614"/>
        <v>0</v>
      </c>
      <c r="L1776" s="60">
        <f t="shared" ref="L1776:T1776" si="623">+L1793+L1861</f>
        <v>0</v>
      </c>
      <c r="M1776" s="60">
        <f t="shared" si="623"/>
        <v>0</v>
      </c>
      <c r="N1776" s="60">
        <f t="shared" si="623"/>
        <v>0</v>
      </c>
      <c r="O1776" s="60">
        <f t="shared" si="623"/>
        <v>0</v>
      </c>
      <c r="P1776" s="60">
        <f t="shared" si="623"/>
        <v>0</v>
      </c>
      <c r="Q1776" s="60">
        <f t="shared" si="623"/>
        <v>0</v>
      </c>
      <c r="R1776" s="60">
        <f t="shared" si="623"/>
        <v>0</v>
      </c>
      <c r="S1776" s="60">
        <f t="shared" si="623"/>
        <v>0</v>
      </c>
      <c r="T1776" s="60">
        <f t="shared" si="623"/>
        <v>0</v>
      </c>
      <c r="U1776" s="279">
        <f t="shared" si="616"/>
        <v>0</v>
      </c>
    </row>
    <row r="1777" spans="1:21" x14ac:dyDescent="0.25">
      <c r="A1777" s="30"/>
      <c r="B1777" s="24" t="s">
        <v>694</v>
      </c>
      <c r="C1777" s="15" t="s">
        <v>696</v>
      </c>
      <c r="D1777" s="60">
        <v>0</v>
      </c>
      <c r="E1777" s="60">
        <f t="shared" si="618"/>
        <v>0</v>
      </c>
      <c r="F1777" s="60">
        <v>0</v>
      </c>
      <c r="G1777" s="60">
        <v>0</v>
      </c>
      <c r="H1777" s="60">
        <f t="shared" si="619"/>
        <v>0</v>
      </c>
      <c r="I1777" s="60">
        <v>0</v>
      </c>
      <c r="J1777" s="60">
        <f t="shared" si="619"/>
        <v>0</v>
      </c>
      <c r="K1777" s="60">
        <f t="shared" si="614"/>
        <v>0</v>
      </c>
      <c r="L1777" s="60">
        <f t="shared" ref="L1777:T1777" si="624">+L1794+L1862</f>
        <v>0</v>
      </c>
      <c r="M1777" s="60">
        <f t="shared" si="624"/>
        <v>0</v>
      </c>
      <c r="N1777" s="60">
        <f t="shared" si="624"/>
        <v>0</v>
      </c>
      <c r="O1777" s="60">
        <f t="shared" si="624"/>
        <v>0</v>
      </c>
      <c r="P1777" s="60">
        <f t="shared" si="624"/>
        <v>0</v>
      </c>
      <c r="Q1777" s="60">
        <f t="shared" si="624"/>
        <v>0</v>
      </c>
      <c r="R1777" s="60">
        <f t="shared" si="624"/>
        <v>0</v>
      </c>
      <c r="S1777" s="60">
        <f t="shared" si="624"/>
        <v>0</v>
      </c>
      <c r="T1777" s="60">
        <f t="shared" si="624"/>
        <v>0</v>
      </c>
      <c r="U1777" s="279">
        <f t="shared" si="616"/>
        <v>0</v>
      </c>
    </row>
    <row r="1778" spans="1:21" x14ac:dyDescent="0.25">
      <c r="A1778" s="30"/>
      <c r="B1778" s="24" t="s">
        <v>697</v>
      </c>
      <c r="C1778" s="15" t="s">
        <v>287</v>
      </c>
      <c r="D1778" s="60">
        <v>0</v>
      </c>
      <c r="E1778" s="60">
        <f t="shared" si="618"/>
        <v>0</v>
      </c>
      <c r="F1778" s="60">
        <v>0</v>
      </c>
      <c r="G1778" s="60">
        <v>0</v>
      </c>
      <c r="H1778" s="60">
        <f t="shared" si="619"/>
        <v>0</v>
      </c>
      <c r="I1778" s="60">
        <v>0</v>
      </c>
      <c r="J1778" s="60">
        <f t="shared" si="619"/>
        <v>0</v>
      </c>
      <c r="K1778" s="60">
        <f t="shared" si="614"/>
        <v>0</v>
      </c>
      <c r="L1778" s="60">
        <f t="shared" ref="L1778:T1778" si="625">+L1795+L1863</f>
        <v>0</v>
      </c>
      <c r="M1778" s="60">
        <f t="shared" si="625"/>
        <v>0</v>
      </c>
      <c r="N1778" s="60">
        <f t="shared" si="625"/>
        <v>0</v>
      </c>
      <c r="O1778" s="60">
        <f t="shared" si="625"/>
        <v>0</v>
      </c>
      <c r="P1778" s="60">
        <f t="shared" si="625"/>
        <v>0</v>
      </c>
      <c r="Q1778" s="60">
        <f t="shared" si="625"/>
        <v>0</v>
      </c>
      <c r="R1778" s="60">
        <f t="shared" si="625"/>
        <v>0</v>
      </c>
      <c r="S1778" s="60">
        <f t="shared" si="625"/>
        <v>0</v>
      </c>
      <c r="T1778" s="60">
        <f t="shared" si="625"/>
        <v>0</v>
      </c>
      <c r="U1778" s="279">
        <f t="shared" si="616"/>
        <v>0</v>
      </c>
    </row>
    <row r="1779" spans="1:21" x14ac:dyDescent="0.25">
      <c r="A1779" s="30"/>
      <c r="B1779" s="24" t="s">
        <v>708</v>
      </c>
      <c r="C1779" s="15" t="s">
        <v>288</v>
      </c>
      <c r="D1779" s="60">
        <v>0</v>
      </c>
      <c r="E1779" s="60">
        <f t="shared" si="618"/>
        <v>0</v>
      </c>
      <c r="F1779" s="60">
        <v>0</v>
      </c>
      <c r="G1779" s="60">
        <v>0</v>
      </c>
      <c r="H1779" s="60">
        <f t="shared" si="619"/>
        <v>0</v>
      </c>
      <c r="I1779" s="60">
        <v>0</v>
      </c>
      <c r="J1779" s="60">
        <f t="shared" si="619"/>
        <v>0</v>
      </c>
      <c r="K1779" s="60">
        <f t="shared" si="614"/>
        <v>0</v>
      </c>
      <c r="L1779" s="60">
        <f t="shared" ref="L1779:T1779" si="626">+L1796+L1864</f>
        <v>0</v>
      </c>
      <c r="M1779" s="60">
        <f t="shared" si="626"/>
        <v>0</v>
      </c>
      <c r="N1779" s="60">
        <f t="shared" si="626"/>
        <v>0</v>
      </c>
      <c r="O1779" s="60">
        <f t="shared" si="626"/>
        <v>0</v>
      </c>
      <c r="P1779" s="60">
        <f t="shared" si="626"/>
        <v>0</v>
      </c>
      <c r="Q1779" s="60">
        <f t="shared" si="626"/>
        <v>0</v>
      </c>
      <c r="R1779" s="60">
        <f t="shared" si="626"/>
        <v>0</v>
      </c>
      <c r="S1779" s="60">
        <f t="shared" si="626"/>
        <v>0</v>
      </c>
      <c r="T1779" s="60">
        <f t="shared" si="626"/>
        <v>0</v>
      </c>
      <c r="U1779" s="279">
        <f t="shared" si="616"/>
        <v>0</v>
      </c>
    </row>
    <row r="1780" spans="1:21" x14ac:dyDescent="0.25">
      <c r="A1780" s="30"/>
      <c r="B1780" s="24" t="s">
        <v>698</v>
      </c>
      <c r="C1780" s="15" t="s">
        <v>289</v>
      </c>
      <c r="D1780" s="60">
        <v>0</v>
      </c>
      <c r="E1780" s="60">
        <f t="shared" si="618"/>
        <v>0</v>
      </c>
      <c r="F1780" s="60">
        <v>0</v>
      </c>
      <c r="G1780" s="60">
        <v>0</v>
      </c>
      <c r="H1780" s="60">
        <f t="shared" si="619"/>
        <v>0</v>
      </c>
      <c r="I1780" s="60">
        <v>0</v>
      </c>
      <c r="J1780" s="60">
        <f t="shared" si="619"/>
        <v>0</v>
      </c>
      <c r="K1780" s="60">
        <f t="shared" si="614"/>
        <v>0</v>
      </c>
      <c r="L1780" s="60">
        <f t="shared" ref="L1780:T1780" si="627">+L1797+L1865</f>
        <v>0</v>
      </c>
      <c r="M1780" s="60">
        <f t="shared" si="627"/>
        <v>0</v>
      </c>
      <c r="N1780" s="60">
        <f t="shared" si="627"/>
        <v>0</v>
      </c>
      <c r="O1780" s="60">
        <f t="shared" si="627"/>
        <v>0</v>
      </c>
      <c r="P1780" s="60">
        <f t="shared" si="627"/>
        <v>0</v>
      </c>
      <c r="Q1780" s="60">
        <f t="shared" si="627"/>
        <v>0</v>
      </c>
      <c r="R1780" s="60">
        <f t="shared" si="627"/>
        <v>0</v>
      </c>
      <c r="S1780" s="60">
        <f t="shared" si="627"/>
        <v>0</v>
      </c>
      <c r="T1780" s="60">
        <f t="shared" si="627"/>
        <v>0</v>
      </c>
      <c r="U1780" s="279">
        <f t="shared" si="616"/>
        <v>0</v>
      </c>
    </row>
    <row r="1781" spans="1:21" ht="31.5" x14ac:dyDescent="0.25">
      <c r="A1781" s="30"/>
      <c r="B1781" s="24" t="s">
        <v>703</v>
      </c>
      <c r="C1781" s="15" t="s">
        <v>290</v>
      </c>
      <c r="D1781" s="60">
        <v>10338.280000000001</v>
      </c>
      <c r="E1781" s="60">
        <f t="shared" si="618"/>
        <v>9927.32</v>
      </c>
      <c r="F1781" s="60">
        <v>0</v>
      </c>
      <c r="G1781" s="60">
        <v>0</v>
      </c>
      <c r="H1781" s="60">
        <f t="shared" si="619"/>
        <v>0</v>
      </c>
      <c r="I1781" s="60">
        <v>0</v>
      </c>
      <c r="J1781" s="60">
        <f t="shared" si="619"/>
        <v>0</v>
      </c>
      <c r="K1781" s="60">
        <f t="shared" si="614"/>
        <v>0</v>
      </c>
      <c r="L1781" s="60">
        <f t="shared" ref="L1781:T1781" si="628">+L1798+L1866</f>
        <v>0</v>
      </c>
      <c r="M1781" s="60">
        <f t="shared" si="628"/>
        <v>0</v>
      </c>
      <c r="N1781" s="60">
        <f t="shared" si="628"/>
        <v>0</v>
      </c>
      <c r="O1781" s="60">
        <f t="shared" si="628"/>
        <v>0</v>
      </c>
      <c r="P1781" s="60">
        <f t="shared" si="628"/>
        <v>0</v>
      </c>
      <c r="Q1781" s="60">
        <f t="shared" si="628"/>
        <v>0</v>
      </c>
      <c r="R1781" s="60">
        <f t="shared" si="628"/>
        <v>0</v>
      </c>
      <c r="S1781" s="60">
        <f t="shared" si="628"/>
        <v>0</v>
      </c>
      <c r="T1781" s="60">
        <f t="shared" si="628"/>
        <v>0</v>
      </c>
      <c r="U1781" s="279">
        <f t="shared" si="616"/>
        <v>0</v>
      </c>
    </row>
    <row r="1782" spans="1:21" x14ac:dyDescent="0.25">
      <c r="A1782" s="30"/>
      <c r="B1782" s="24" t="s">
        <v>699</v>
      </c>
      <c r="C1782" s="15" t="s">
        <v>291</v>
      </c>
      <c r="D1782" s="60">
        <v>0</v>
      </c>
      <c r="E1782" s="60">
        <f t="shared" si="618"/>
        <v>0</v>
      </c>
      <c r="F1782" s="60">
        <v>0</v>
      </c>
      <c r="G1782" s="60">
        <v>0</v>
      </c>
      <c r="H1782" s="60">
        <f t="shared" si="619"/>
        <v>0</v>
      </c>
      <c r="I1782" s="60">
        <v>0</v>
      </c>
      <c r="J1782" s="60">
        <f t="shared" si="619"/>
        <v>0</v>
      </c>
      <c r="K1782" s="60">
        <f t="shared" si="614"/>
        <v>0</v>
      </c>
      <c r="L1782" s="60">
        <f t="shared" ref="L1782:T1782" si="629">+L1799+L1867</f>
        <v>0</v>
      </c>
      <c r="M1782" s="60">
        <f t="shared" si="629"/>
        <v>0</v>
      </c>
      <c r="N1782" s="60">
        <f t="shared" si="629"/>
        <v>0</v>
      </c>
      <c r="O1782" s="60">
        <f t="shared" si="629"/>
        <v>0</v>
      </c>
      <c r="P1782" s="60">
        <f t="shared" si="629"/>
        <v>0</v>
      </c>
      <c r="Q1782" s="60">
        <f t="shared" si="629"/>
        <v>0</v>
      </c>
      <c r="R1782" s="60">
        <f t="shared" si="629"/>
        <v>0</v>
      </c>
      <c r="S1782" s="60">
        <f t="shared" si="629"/>
        <v>0</v>
      </c>
      <c r="T1782" s="60">
        <f t="shared" si="629"/>
        <v>0</v>
      </c>
      <c r="U1782" s="279">
        <f t="shared" si="616"/>
        <v>0</v>
      </c>
    </row>
    <row r="1783" spans="1:21" ht="31.5" x14ac:dyDescent="0.25">
      <c r="A1783" s="30"/>
      <c r="B1783" s="24" t="s">
        <v>950</v>
      </c>
      <c r="C1783" s="15" t="s">
        <v>949</v>
      </c>
      <c r="D1783" s="187">
        <v>0</v>
      </c>
      <c r="E1783" s="60">
        <f t="shared" si="618"/>
        <v>0</v>
      </c>
      <c r="F1783" s="60">
        <v>0</v>
      </c>
      <c r="G1783" s="60">
        <v>0</v>
      </c>
      <c r="H1783" s="60">
        <f t="shared" si="619"/>
        <v>0</v>
      </c>
      <c r="I1783" s="60">
        <v>3364.15</v>
      </c>
      <c r="J1783" s="60">
        <f t="shared" si="619"/>
        <v>0</v>
      </c>
      <c r="K1783" s="60">
        <f t="shared" si="614"/>
        <v>3364.15</v>
      </c>
      <c r="L1783" s="60">
        <f t="shared" ref="L1783:T1783" si="630">+L1800+L1868</f>
        <v>0</v>
      </c>
      <c r="M1783" s="60">
        <f t="shared" si="630"/>
        <v>370.07</v>
      </c>
      <c r="N1783" s="60">
        <f t="shared" si="630"/>
        <v>1009.24</v>
      </c>
      <c r="O1783" s="60">
        <f t="shared" si="630"/>
        <v>1009.24</v>
      </c>
      <c r="P1783" s="60">
        <f t="shared" si="630"/>
        <v>975.6</v>
      </c>
      <c r="Q1783" s="60">
        <f t="shared" si="630"/>
        <v>0</v>
      </c>
      <c r="R1783" s="60">
        <f t="shared" si="630"/>
        <v>41136.71</v>
      </c>
      <c r="S1783" s="60">
        <f t="shared" si="630"/>
        <v>41555.07</v>
      </c>
      <c r="T1783" s="60">
        <f t="shared" si="630"/>
        <v>30573.27</v>
      </c>
      <c r="U1783" s="279">
        <f t="shared" si="616"/>
        <v>0</v>
      </c>
    </row>
    <row r="1784" spans="1:21" x14ac:dyDescent="0.25">
      <c r="A1784" s="30"/>
      <c r="B1784" s="24" t="s">
        <v>700</v>
      </c>
      <c r="C1784" s="15" t="s">
        <v>292</v>
      </c>
      <c r="D1784" s="60">
        <v>0</v>
      </c>
      <c r="E1784" s="60">
        <f t="shared" si="618"/>
        <v>0</v>
      </c>
      <c r="F1784" s="60">
        <v>0</v>
      </c>
      <c r="G1784" s="60">
        <v>0</v>
      </c>
      <c r="H1784" s="60">
        <f t="shared" si="619"/>
        <v>0</v>
      </c>
      <c r="I1784" s="60">
        <v>0</v>
      </c>
      <c r="J1784" s="60">
        <f t="shared" si="619"/>
        <v>0</v>
      </c>
      <c r="K1784" s="60">
        <f t="shared" si="614"/>
        <v>0</v>
      </c>
      <c r="L1784" s="60">
        <f t="shared" ref="L1784:T1784" si="631">+L1801+L1869</f>
        <v>0</v>
      </c>
      <c r="M1784" s="60">
        <f t="shared" si="631"/>
        <v>0</v>
      </c>
      <c r="N1784" s="60">
        <f t="shared" si="631"/>
        <v>0</v>
      </c>
      <c r="O1784" s="60">
        <f t="shared" si="631"/>
        <v>0</v>
      </c>
      <c r="P1784" s="60">
        <f t="shared" si="631"/>
        <v>0</v>
      </c>
      <c r="Q1784" s="60">
        <f t="shared" si="631"/>
        <v>0</v>
      </c>
      <c r="R1784" s="60">
        <f t="shared" si="631"/>
        <v>0</v>
      </c>
      <c r="S1784" s="60">
        <f t="shared" si="631"/>
        <v>0</v>
      </c>
      <c r="T1784" s="60">
        <f t="shared" si="631"/>
        <v>0</v>
      </c>
      <c r="U1784" s="279">
        <f t="shared" si="616"/>
        <v>0</v>
      </c>
    </row>
    <row r="1785" spans="1:21" x14ac:dyDescent="0.25">
      <c r="A1785" s="30"/>
      <c r="B1785" s="24" t="s">
        <v>704</v>
      </c>
      <c r="C1785" s="15" t="s">
        <v>293</v>
      </c>
      <c r="D1785" s="60">
        <v>53994.06</v>
      </c>
      <c r="E1785" s="60">
        <f t="shared" si="618"/>
        <v>9831.3700000000008</v>
      </c>
      <c r="F1785" s="60">
        <v>57172.7</v>
      </c>
      <c r="G1785" s="60">
        <v>91563.32</v>
      </c>
      <c r="H1785" s="60">
        <f t="shared" si="619"/>
        <v>17316.96</v>
      </c>
      <c r="I1785" s="60">
        <v>67123.06</v>
      </c>
      <c r="J1785" s="60">
        <f t="shared" si="619"/>
        <v>0</v>
      </c>
      <c r="K1785" s="60">
        <f t="shared" si="614"/>
        <v>67123.06</v>
      </c>
      <c r="L1785" s="60">
        <f t="shared" ref="L1785:T1785" si="632">+L1802+L1870</f>
        <v>207.24</v>
      </c>
      <c r="M1785" s="60">
        <f t="shared" si="632"/>
        <v>15178.06</v>
      </c>
      <c r="N1785" s="60">
        <f t="shared" si="632"/>
        <v>21300</v>
      </c>
      <c r="O1785" s="60">
        <f t="shared" si="632"/>
        <v>20285</v>
      </c>
      <c r="P1785" s="60">
        <f t="shared" si="632"/>
        <v>10360</v>
      </c>
      <c r="Q1785" s="60">
        <f t="shared" si="632"/>
        <v>453832.05</v>
      </c>
      <c r="R1785" s="60">
        <f t="shared" si="632"/>
        <v>9845</v>
      </c>
      <c r="S1785" s="60">
        <f t="shared" si="632"/>
        <v>8147</v>
      </c>
      <c r="T1785" s="60">
        <f t="shared" si="632"/>
        <v>7633</v>
      </c>
      <c r="U1785" s="279">
        <f t="shared" si="616"/>
        <v>0</v>
      </c>
    </row>
    <row r="1786" spans="1:21" x14ac:dyDescent="0.25">
      <c r="A1786" s="30"/>
      <c r="B1786" s="24" t="s">
        <v>705</v>
      </c>
      <c r="C1786" s="15" t="s">
        <v>294</v>
      </c>
      <c r="D1786" s="60">
        <v>0</v>
      </c>
      <c r="E1786" s="60">
        <f t="shared" si="618"/>
        <v>0</v>
      </c>
      <c r="F1786" s="60">
        <v>0</v>
      </c>
      <c r="G1786" s="60">
        <v>0</v>
      </c>
      <c r="H1786" s="60">
        <f t="shared" si="619"/>
        <v>0</v>
      </c>
      <c r="I1786" s="60">
        <v>0</v>
      </c>
      <c r="J1786" s="60">
        <f t="shared" si="619"/>
        <v>0</v>
      </c>
      <c r="K1786" s="60">
        <f t="shared" si="614"/>
        <v>0</v>
      </c>
      <c r="L1786" s="60">
        <f t="shared" ref="L1786:T1786" si="633">+L1803+L1871</f>
        <v>0</v>
      </c>
      <c r="M1786" s="60">
        <f t="shared" si="633"/>
        <v>0</v>
      </c>
      <c r="N1786" s="60">
        <f t="shared" si="633"/>
        <v>0</v>
      </c>
      <c r="O1786" s="60">
        <f t="shared" si="633"/>
        <v>0</v>
      </c>
      <c r="P1786" s="60">
        <f t="shared" si="633"/>
        <v>0</v>
      </c>
      <c r="Q1786" s="60">
        <f t="shared" si="633"/>
        <v>0</v>
      </c>
      <c r="R1786" s="60">
        <f t="shared" si="633"/>
        <v>0</v>
      </c>
      <c r="S1786" s="60">
        <f t="shared" si="633"/>
        <v>0</v>
      </c>
      <c r="T1786" s="60">
        <f t="shared" si="633"/>
        <v>0</v>
      </c>
      <c r="U1786" s="279">
        <f t="shared" si="616"/>
        <v>0</v>
      </c>
    </row>
    <row r="1787" spans="1:21" x14ac:dyDescent="0.25">
      <c r="A1787" s="30"/>
      <c r="B1787" s="24" t="s">
        <v>706</v>
      </c>
      <c r="C1787" s="15" t="s">
        <v>550</v>
      </c>
      <c r="D1787" s="60">
        <v>0</v>
      </c>
      <c r="E1787" s="60">
        <f t="shared" si="618"/>
        <v>0</v>
      </c>
      <c r="F1787" s="60">
        <v>0</v>
      </c>
      <c r="G1787" s="60">
        <v>0</v>
      </c>
      <c r="H1787" s="60">
        <f t="shared" si="619"/>
        <v>0</v>
      </c>
      <c r="I1787" s="60">
        <v>0</v>
      </c>
      <c r="J1787" s="60">
        <f t="shared" si="619"/>
        <v>0</v>
      </c>
      <c r="K1787" s="60">
        <f t="shared" si="614"/>
        <v>0</v>
      </c>
      <c r="L1787" s="60">
        <f t="shared" ref="L1787:T1787" si="634">+L1804+L1872</f>
        <v>0</v>
      </c>
      <c r="M1787" s="60">
        <f t="shared" si="634"/>
        <v>0</v>
      </c>
      <c r="N1787" s="60">
        <f t="shared" si="634"/>
        <v>0</v>
      </c>
      <c r="O1787" s="60">
        <f t="shared" si="634"/>
        <v>0</v>
      </c>
      <c r="P1787" s="60">
        <f t="shared" si="634"/>
        <v>0</v>
      </c>
      <c r="Q1787" s="60">
        <f t="shared" si="634"/>
        <v>0</v>
      </c>
      <c r="R1787" s="60">
        <f t="shared" si="634"/>
        <v>0</v>
      </c>
      <c r="S1787" s="60">
        <f t="shared" si="634"/>
        <v>0</v>
      </c>
      <c r="T1787" s="60">
        <f t="shared" si="634"/>
        <v>0</v>
      </c>
      <c r="U1787" s="279">
        <f t="shared" si="616"/>
        <v>0</v>
      </c>
    </row>
    <row r="1788" spans="1:21" x14ac:dyDescent="0.25">
      <c r="A1788" s="30"/>
      <c r="B1788" s="24" t="s">
        <v>701</v>
      </c>
      <c r="C1788" s="15" t="s">
        <v>295</v>
      </c>
      <c r="D1788" s="60">
        <v>0</v>
      </c>
      <c r="E1788" s="60">
        <f t="shared" si="618"/>
        <v>0</v>
      </c>
      <c r="F1788" s="60">
        <v>0</v>
      </c>
      <c r="G1788" s="60">
        <v>0</v>
      </c>
      <c r="H1788" s="60">
        <f t="shared" si="619"/>
        <v>0</v>
      </c>
      <c r="I1788" s="60">
        <v>0</v>
      </c>
      <c r="J1788" s="60">
        <f t="shared" si="619"/>
        <v>0</v>
      </c>
      <c r="K1788" s="60">
        <f t="shared" si="614"/>
        <v>0</v>
      </c>
      <c r="L1788" s="60">
        <f t="shared" ref="L1788:T1788" si="635">+L1805+L1873</f>
        <v>0</v>
      </c>
      <c r="M1788" s="60">
        <f t="shared" si="635"/>
        <v>0</v>
      </c>
      <c r="N1788" s="60">
        <f t="shared" si="635"/>
        <v>0</v>
      </c>
      <c r="O1788" s="60">
        <f t="shared" si="635"/>
        <v>0</v>
      </c>
      <c r="P1788" s="60">
        <f t="shared" si="635"/>
        <v>0</v>
      </c>
      <c r="Q1788" s="60">
        <f t="shared" si="635"/>
        <v>0</v>
      </c>
      <c r="R1788" s="60">
        <f t="shared" si="635"/>
        <v>0</v>
      </c>
      <c r="S1788" s="60">
        <f t="shared" si="635"/>
        <v>0</v>
      </c>
      <c r="T1788" s="60">
        <f t="shared" si="635"/>
        <v>0</v>
      </c>
      <c r="U1788" s="279">
        <f t="shared" si="616"/>
        <v>0</v>
      </c>
    </row>
    <row r="1789" spans="1:21" ht="31.5" x14ac:dyDescent="0.25">
      <c r="A1789" s="30"/>
      <c r="B1789" s="24" t="s">
        <v>702</v>
      </c>
      <c r="C1789" s="15" t="s">
        <v>306</v>
      </c>
      <c r="D1789" s="60">
        <v>0</v>
      </c>
      <c r="E1789" s="60">
        <f t="shared" si="618"/>
        <v>0</v>
      </c>
      <c r="F1789" s="60">
        <v>0</v>
      </c>
      <c r="G1789" s="60">
        <v>0</v>
      </c>
      <c r="H1789" s="60">
        <f t="shared" si="619"/>
        <v>-260</v>
      </c>
      <c r="I1789" s="60">
        <v>0</v>
      </c>
      <c r="J1789" s="60">
        <f t="shared" si="619"/>
        <v>0</v>
      </c>
      <c r="K1789" s="60">
        <f t="shared" si="614"/>
        <v>0</v>
      </c>
      <c r="L1789" s="60">
        <f t="shared" ref="L1789:T1789" si="636">+L1806+L1874</f>
        <v>0</v>
      </c>
      <c r="M1789" s="60">
        <f t="shared" si="636"/>
        <v>0</v>
      </c>
      <c r="N1789" s="60">
        <f t="shared" si="636"/>
        <v>0</v>
      </c>
      <c r="O1789" s="60">
        <f t="shared" si="636"/>
        <v>0</v>
      </c>
      <c r="P1789" s="60">
        <f t="shared" si="636"/>
        <v>0</v>
      </c>
      <c r="Q1789" s="60">
        <f t="shared" si="636"/>
        <v>0</v>
      </c>
      <c r="R1789" s="60">
        <f t="shared" si="636"/>
        <v>0</v>
      </c>
      <c r="S1789" s="60">
        <f t="shared" si="636"/>
        <v>0</v>
      </c>
      <c r="T1789" s="60">
        <f t="shared" si="636"/>
        <v>0</v>
      </c>
      <c r="U1789" s="279">
        <f t="shared" si="616"/>
        <v>0</v>
      </c>
    </row>
    <row r="1790" spans="1:21" x14ac:dyDescent="0.25">
      <c r="A1790" s="30" t="s">
        <v>72</v>
      </c>
      <c r="B1790" s="13" t="s">
        <v>440</v>
      </c>
      <c r="C1790" s="18" t="s">
        <v>441</v>
      </c>
      <c r="D1790" s="60">
        <v>64332.34</v>
      </c>
      <c r="E1790" s="60">
        <f t="shared" ref="E1790:E1806" si="637">+E1807+E1824+E1841</f>
        <v>19758.690000000002</v>
      </c>
      <c r="F1790" s="60">
        <v>57172.7</v>
      </c>
      <c r="G1790" s="60">
        <v>91563.32</v>
      </c>
      <c r="H1790" s="60">
        <f t="shared" ref="H1790:J1806" si="638">+H1807+H1824+H1841</f>
        <v>17056.96</v>
      </c>
      <c r="I1790" s="60">
        <v>70487.209999999992</v>
      </c>
      <c r="J1790" s="60">
        <f t="shared" si="638"/>
        <v>0</v>
      </c>
      <c r="K1790" s="60">
        <f t="shared" si="614"/>
        <v>70487.209999999992</v>
      </c>
      <c r="L1790" s="60">
        <f t="shared" ref="L1790:T1790" si="639">+L1807+L1824+L1841</f>
        <v>207.24</v>
      </c>
      <c r="M1790" s="60">
        <f t="shared" si="639"/>
        <v>15548.13</v>
      </c>
      <c r="N1790" s="60">
        <f t="shared" si="639"/>
        <v>22309.24</v>
      </c>
      <c r="O1790" s="60">
        <f t="shared" si="639"/>
        <v>21294.240000000002</v>
      </c>
      <c r="P1790" s="60">
        <f t="shared" si="639"/>
        <v>11335.6</v>
      </c>
      <c r="Q1790" s="60">
        <f t="shared" si="639"/>
        <v>453832.05</v>
      </c>
      <c r="R1790" s="60">
        <f t="shared" si="639"/>
        <v>50981.71</v>
      </c>
      <c r="S1790" s="60">
        <f t="shared" si="639"/>
        <v>49702.07</v>
      </c>
      <c r="T1790" s="60">
        <f t="shared" si="639"/>
        <v>38206.270000000004</v>
      </c>
      <c r="U1790" s="279">
        <f t="shared" si="616"/>
        <v>0</v>
      </c>
    </row>
    <row r="1791" spans="1:21" x14ac:dyDescent="0.25">
      <c r="A1791" s="30"/>
      <c r="B1791" s="24" t="s">
        <v>692</v>
      </c>
      <c r="C1791" s="15" t="s">
        <v>284</v>
      </c>
      <c r="D1791" s="60">
        <v>0</v>
      </c>
      <c r="E1791" s="60">
        <f t="shared" si="637"/>
        <v>0</v>
      </c>
      <c r="F1791" s="60">
        <v>0</v>
      </c>
      <c r="G1791" s="60">
        <v>0</v>
      </c>
      <c r="H1791" s="60">
        <f t="shared" si="638"/>
        <v>0</v>
      </c>
      <c r="I1791" s="60">
        <v>0</v>
      </c>
      <c r="J1791" s="60">
        <f t="shared" si="638"/>
        <v>0</v>
      </c>
      <c r="K1791" s="60">
        <f t="shared" si="614"/>
        <v>0</v>
      </c>
      <c r="L1791" s="60">
        <f t="shared" ref="L1791:T1791" si="640">+L1808+L1825+L1842</f>
        <v>0</v>
      </c>
      <c r="M1791" s="60">
        <f t="shared" si="640"/>
        <v>0</v>
      </c>
      <c r="N1791" s="60">
        <f t="shared" si="640"/>
        <v>0</v>
      </c>
      <c r="O1791" s="60">
        <f t="shared" si="640"/>
        <v>0</v>
      </c>
      <c r="P1791" s="60">
        <f t="shared" si="640"/>
        <v>0</v>
      </c>
      <c r="Q1791" s="60">
        <f t="shared" si="640"/>
        <v>0</v>
      </c>
      <c r="R1791" s="60">
        <f t="shared" si="640"/>
        <v>0</v>
      </c>
      <c r="S1791" s="60">
        <f t="shared" si="640"/>
        <v>0</v>
      </c>
      <c r="T1791" s="60">
        <f t="shared" si="640"/>
        <v>0</v>
      </c>
      <c r="U1791" s="279">
        <f t="shared" si="616"/>
        <v>0</v>
      </c>
    </row>
    <row r="1792" spans="1:21" x14ac:dyDescent="0.25">
      <c r="A1792" s="30"/>
      <c r="B1792" s="24" t="s">
        <v>693</v>
      </c>
      <c r="C1792" s="15" t="s">
        <v>285</v>
      </c>
      <c r="D1792" s="60">
        <v>0</v>
      </c>
      <c r="E1792" s="60">
        <f t="shared" si="637"/>
        <v>0</v>
      </c>
      <c r="F1792" s="60">
        <v>0</v>
      </c>
      <c r="G1792" s="60">
        <v>0</v>
      </c>
      <c r="H1792" s="60">
        <f t="shared" si="638"/>
        <v>0</v>
      </c>
      <c r="I1792" s="60">
        <v>0</v>
      </c>
      <c r="J1792" s="60">
        <f t="shared" si="638"/>
        <v>0</v>
      </c>
      <c r="K1792" s="60">
        <f t="shared" si="614"/>
        <v>0</v>
      </c>
      <c r="L1792" s="60">
        <f t="shared" ref="L1792:T1792" si="641">+L1809+L1826+L1843</f>
        <v>0</v>
      </c>
      <c r="M1792" s="60">
        <f t="shared" si="641"/>
        <v>0</v>
      </c>
      <c r="N1792" s="60">
        <f t="shared" si="641"/>
        <v>0</v>
      </c>
      <c r="O1792" s="60">
        <f t="shared" si="641"/>
        <v>0</v>
      </c>
      <c r="P1792" s="60">
        <f t="shared" si="641"/>
        <v>0</v>
      </c>
      <c r="Q1792" s="60">
        <f t="shared" si="641"/>
        <v>0</v>
      </c>
      <c r="R1792" s="60">
        <f t="shared" si="641"/>
        <v>0</v>
      </c>
      <c r="S1792" s="60">
        <f t="shared" si="641"/>
        <v>0</v>
      </c>
      <c r="T1792" s="60">
        <f t="shared" si="641"/>
        <v>0</v>
      </c>
      <c r="U1792" s="279">
        <f t="shared" si="616"/>
        <v>0</v>
      </c>
    </row>
    <row r="1793" spans="1:21" x14ac:dyDescent="0.25">
      <c r="A1793" s="30"/>
      <c r="B1793" s="24" t="s">
        <v>695</v>
      </c>
      <c r="C1793" s="15" t="s">
        <v>286</v>
      </c>
      <c r="D1793" s="60">
        <v>0</v>
      </c>
      <c r="E1793" s="60">
        <f t="shared" si="637"/>
        <v>0</v>
      </c>
      <c r="F1793" s="60">
        <v>0</v>
      </c>
      <c r="G1793" s="60">
        <v>0</v>
      </c>
      <c r="H1793" s="60">
        <f t="shared" si="638"/>
        <v>0</v>
      </c>
      <c r="I1793" s="60">
        <v>0</v>
      </c>
      <c r="J1793" s="60">
        <f t="shared" si="638"/>
        <v>0</v>
      </c>
      <c r="K1793" s="60">
        <f t="shared" si="614"/>
        <v>0</v>
      </c>
      <c r="L1793" s="60">
        <f t="shared" ref="L1793:T1793" si="642">+L1810+L1827+L1844</f>
        <v>0</v>
      </c>
      <c r="M1793" s="60">
        <f t="shared" si="642"/>
        <v>0</v>
      </c>
      <c r="N1793" s="60">
        <f t="shared" si="642"/>
        <v>0</v>
      </c>
      <c r="O1793" s="60">
        <f t="shared" si="642"/>
        <v>0</v>
      </c>
      <c r="P1793" s="60">
        <f t="shared" si="642"/>
        <v>0</v>
      </c>
      <c r="Q1793" s="60">
        <f t="shared" si="642"/>
        <v>0</v>
      </c>
      <c r="R1793" s="60">
        <f t="shared" si="642"/>
        <v>0</v>
      </c>
      <c r="S1793" s="60">
        <f t="shared" si="642"/>
        <v>0</v>
      </c>
      <c r="T1793" s="60">
        <f t="shared" si="642"/>
        <v>0</v>
      </c>
      <c r="U1793" s="279">
        <f t="shared" si="616"/>
        <v>0</v>
      </c>
    </row>
    <row r="1794" spans="1:21" x14ac:dyDescent="0.25">
      <c r="A1794" s="30"/>
      <c r="B1794" s="24" t="s">
        <v>694</v>
      </c>
      <c r="C1794" s="15" t="s">
        <v>696</v>
      </c>
      <c r="D1794" s="60">
        <v>0</v>
      </c>
      <c r="E1794" s="60">
        <f t="shared" si="637"/>
        <v>0</v>
      </c>
      <c r="F1794" s="60">
        <v>0</v>
      </c>
      <c r="G1794" s="60">
        <v>0</v>
      </c>
      <c r="H1794" s="60">
        <f t="shared" si="638"/>
        <v>0</v>
      </c>
      <c r="I1794" s="60">
        <v>0</v>
      </c>
      <c r="J1794" s="60">
        <f t="shared" si="638"/>
        <v>0</v>
      </c>
      <c r="K1794" s="60">
        <f t="shared" si="614"/>
        <v>0</v>
      </c>
      <c r="L1794" s="60">
        <f t="shared" ref="L1794:T1794" si="643">+L1811+L1828+L1845</f>
        <v>0</v>
      </c>
      <c r="M1794" s="60">
        <f t="shared" si="643"/>
        <v>0</v>
      </c>
      <c r="N1794" s="60">
        <f t="shared" si="643"/>
        <v>0</v>
      </c>
      <c r="O1794" s="60">
        <f t="shared" si="643"/>
        <v>0</v>
      </c>
      <c r="P1794" s="60">
        <f t="shared" si="643"/>
        <v>0</v>
      </c>
      <c r="Q1794" s="60">
        <f t="shared" si="643"/>
        <v>0</v>
      </c>
      <c r="R1794" s="60">
        <f t="shared" si="643"/>
        <v>0</v>
      </c>
      <c r="S1794" s="60">
        <f t="shared" si="643"/>
        <v>0</v>
      </c>
      <c r="T1794" s="60">
        <f t="shared" si="643"/>
        <v>0</v>
      </c>
      <c r="U1794" s="279">
        <f t="shared" si="616"/>
        <v>0</v>
      </c>
    </row>
    <row r="1795" spans="1:21" x14ac:dyDescent="0.25">
      <c r="A1795" s="30"/>
      <c r="B1795" s="24" t="s">
        <v>697</v>
      </c>
      <c r="C1795" s="15" t="s">
        <v>287</v>
      </c>
      <c r="D1795" s="60">
        <v>0</v>
      </c>
      <c r="E1795" s="60">
        <f t="shared" si="637"/>
        <v>0</v>
      </c>
      <c r="F1795" s="60">
        <v>0</v>
      </c>
      <c r="G1795" s="60">
        <v>0</v>
      </c>
      <c r="H1795" s="60">
        <f t="shared" si="638"/>
        <v>0</v>
      </c>
      <c r="I1795" s="60">
        <v>0</v>
      </c>
      <c r="J1795" s="60">
        <f t="shared" si="638"/>
        <v>0</v>
      </c>
      <c r="K1795" s="60">
        <f t="shared" si="614"/>
        <v>0</v>
      </c>
      <c r="L1795" s="60">
        <f t="shared" ref="L1795:T1795" si="644">+L1812+L1829+L1846</f>
        <v>0</v>
      </c>
      <c r="M1795" s="60">
        <f t="shared" si="644"/>
        <v>0</v>
      </c>
      <c r="N1795" s="60">
        <f t="shared" si="644"/>
        <v>0</v>
      </c>
      <c r="O1795" s="60">
        <f t="shared" si="644"/>
        <v>0</v>
      </c>
      <c r="P1795" s="60">
        <f t="shared" si="644"/>
        <v>0</v>
      </c>
      <c r="Q1795" s="60">
        <f t="shared" si="644"/>
        <v>0</v>
      </c>
      <c r="R1795" s="60">
        <f t="shared" si="644"/>
        <v>0</v>
      </c>
      <c r="S1795" s="60">
        <f t="shared" si="644"/>
        <v>0</v>
      </c>
      <c r="T1795" s="60">
        <f t="shared" si="644"/>
        <v>0</v>
      </c>
      <c r="U1795" s="279">
        <f t="shared" si="616"/>
        <v>0</v>
      </c>
    </row>
    <row r="1796" spans="1:21" x14ac:dyDescent="0.25">
      <c r="A1796" s="30"/>
      <c r="B1796" s="24" t="s">
        <v>708</v>
      </c>
      <c r="C1796" s="15" t="s">
        <v>288</v>
      </c>
      <c r="D1796" s="60">
        <v>0</v>
      </c>
      <c r="E1796" s="60">
        <f t="shared" si="637"/>
        <v>0</v>
      </c>
      <c r="F1796" s="60">
        <v>0</v>
      </c>
      <c r="G1796" s="60">
        <v>0</v>
      </c>
      <c r="H1796" s="60">
        <f t="shared" si="638"/>
        <v>0</v>
      </c>
      <c r="I1796" s="60">
        <v>0</v>
      </c>
      <c r="J1796" s="60">
        <f t="shared" si="638"/>
        <v>0</v>
      </c>
      <c r="K1796" s="60">
        <f t="shared" si="614"/>
        <v>0</v>
      </c>
      <c r="L1796" s="60">
        <f t="shared" ref="L1796:T1796" si="645">+L1813+L1830+L1847</f>
        <v>0</v>
      </c>
      <c r="M1796" s="60">
        <f t="shared" si="645"/>
        <v>0</v>
      </c>
      <c r="N1796" s="60">
        <f t="shared" si="645"/>
        <v>0</v>
      </c>
      <c r="O1796" s="60">
        <f t="shared" si="645"/>
        <v>0</v>
      </c>
      <c r="P1796" s="60">
        <f t="shared" si="645"/>
        <v>0</v>
      </c>
      <c r="Q1796" s="60">
        <f t="shared" si="645"/>
        <v>0</v>
      </c>
      <c r="R1796" s="60">
        <f t="shared" si="645"/>
        <v>0</v>
      </c>
      <c r="S1796" s="60">
        <f t="shared" si="645"/>
        <v>0</v>
      </c>
      <c r="T1796" s="60">
        <f t="shared" si="645"/>
        <v>0</v>
      </c>
      <c r="U1796" s="279">
        <f t="shared" si="616"/>
        <v>0</v>
      </c>
    </row>
    <row r="1797" spans="1:21" x14ac:dyDescent="0.25">
      <c r="A1797" s="30"/>
      <c r="B1797" s="24" t="s">
        <v>698</v>
      </c>
      <c r="C1797" s="15" t="s">
        <v>289</v>
      </c>
      <c r="D1797" s="60">
        <v>0</v>
      </c>
      <c r="E1797" s="60">
        <f t="shared" si="637"/>
        <v>0</v>
      </c>
      <c r="F1797" s="60">
        <v>0</v>
      </c>
      <c r="G1797" s="60">
        <v>0</v>
      </c>
      <c r="H1797" s="60">
        <f t="shared" si="638"/>
        <v>0</v>
      </c>
      <c r="I1797" s="60">
        <v>0</v>
      </c>
      <c r="J1797" s="60">
        <f t="shared" si="638"/>
        <v>0</v>
      </c>
      <c r="K1797" s="60">
        <f t="shared" si="614"/>
        <v>0</v>
      </c>
      <c r="L1797" s="60">
        <f t="shared" ref="L1797:T1797" si="646">+L1814+L1831+L1848</f>
        <v>0</v>
      </c>
      <c r="M1797" s="60">
        <f t="shared" si="646"/>
        <v>0</v>
      </c>
      <c r="N1797" s="60">
        <f t="shared" si="646"/>
        <v>0</v>
      </c>
      <c r="O1797" s="60">
        <f t="shared" si="646"/>
        <v>0</v>
      </c>
      <c r="P1797" s="60">
        <f t="shared" si="646"/>
        <v>0</v>
      </c>
      <c r="Q1797" s="60">
        <f t="shared" si="646"/>
        <v>0</v>
      </c>
      <c r="R1797" s="60">
        <f t="shared" si="646"/>
        <v>0</v>
      </c>
      <c r="S1797" s="60">
        <f t="shared" si="646"/>
        <v>0</v>
      </c>
      <c r="T1797" s="60">
        <f t="shared" si="646"/>
        <v>0</v>
      </c>
      <c r="U1797" s="279">
        <f t="shared" si="616"/>
        <v>0</v>
      </c>
    </row>
    <row r="1798" spans="1:21" ht="31.5" x14ac:dyDescent="0.25">
      <c r="A1798" s="30"/>
      <c r="B1798" s="24" t="s">
        <v>703</v>
      </c>
      <c r="C1798" s="15" t="s">
        <v>290</v>
      </c>
      <c r="D1798" s="60">
        <v>10338.280000000001</v>
      </c>
      <c r="E1798" s="60">
        <f t="shared" si="637"/>
        <v>9927.32</v>
      </c>
      <c r="F1798" s="60">
        <v>0</v>
      </c>
      <c r="G1798" s="60">
        <v>0</v>
      </c>
      <c r="H1798" s="60">
        <f t="shared" si="638"/>
        <v>0</v>
      </c>
      <c r="I1798" s="60">
        <v>0</v>
      </c>
      <c r="J1798" s="60">
        <f t="shared" si="638"/>
        <v>0</v>
      </c>
      <c r="K1798" s="60">
        <f t="shared" si="614"/>
        <v>0</v>
      </c>
      <c r="L1798" s="60">
        <f t="shared" ref="L1798:T1798" si="647">+L1815+L1832+L1849</f>
        <v>0</v>
      </c>
      <c r="M1798" s="60">
        <f t="shared" si="647"/>
        <v>0</v>
      </c>
      <c r="N1798" s="60">
        <f t="shared" si="647"/>
        <v>0</v>
      </c>
      <c r="O1798" s="60">
        <f t="shared" si="647"/>
        <v>0</v>
      </c>
      <c r="P1798" s="60">
        <f t="shared" si="647"/>
        <v>0</v>
      </c>
      <c r="Q1798" s="60">
        <f t="shared" si="647"/>
        <v>0</v>
      </c>
      <c r="R1798" s="60">
        <f t="shared" si="647"/>
        <v>0</v>
      </c>
      <c r="S1798" s="60">
        <f t="shared" si="647"/>
        <v>0</v>
      </c>
      <c r="T1798" s="60">
        <f t="shared" si="647"/>
        <v>0</v>
      </c>
      <c r="U1798" s="279">
        <f t="shared" si="616"/>
        <v>0</v>
      </c>
    </row>
    <row r="1799" spans="1:21" x14ac:dyDescent="0.25">
      <c r="A1799" s="30"/>
      <c r="B1799" s="24" t="s">
        <v>699</v>
      </c>
      <c r="C1799" s="15" t="s">
        <v>291</v>
      </c>
      <c r="D1799" s="60">
        <v>0</v>
      </c>
      <c r="E1799" s="60">
        <f t="shared" si="637"/>
        <v>0</v>
      </c>
      <c r="F1799" s="60">
        <v>0</v>
      </c>
      <c r="G1799" s="60">
        <v>0</v>
      </c>
      <c r="H1799" s="60">
        <f t="shared" si="638"/>
        <v>0</v>
      </c>
      <c r="I1799" s="60">
        <v>0</v>
      </c>
      <c r="J1799" s="60">
        <f t="shared" si="638"/>
        <v>0</v>
      </c>
      <c r="K1799" s="60">
        <f t="shared" si="614"/>
        <v>0</v>
      </c>
      <c r="L1799" s="60">
        <f t="shared" ref="L1799:T1799" si="648">+L1816+L1833+L1850</f>
        <v>0</v>
      </c>
      <c r="M1799" s="60">
        <f t="shared" si="648"/>
        <v>0</v>
      </c>
      <c r="N1799" s="60">
        <f t="shared" si="648"/>
        <v>0</v>
      </c>
      <c r="O1799" s="60">
        <f t="shared" si="648"/>
        <v>0</v>
      </c>
      <c r="P1799" s="60">
        <f t="shared" si="648"/>
        <v>0</v>
      </c>
      <c r="Q1799" s="60">
        <f t="shared" si="648"/>
        <v>0</v>
      </c>
      <c r="R1799" s="60">
        <f t="shared" si="648"/>
        <v>0</v>
      </c>
      <c r="S1799" s="60">
        <f t="shared" si="648"/>
        <v>0</v>
      </c>
      <c r="T1799" s="60">
        <f t="shared" si="648"/>
        <v>0</v>
      </c>
      <c r="U1799" s="279">
        <f t="shared" si="616"/>
        <v>0</v>
      </c>
    </row>
    <row r="1800" spans="1:21" ht="31.5" x14ac:dyDescent="0.25">
      <c r="A1800" s="30"/>
      <c r="B1800" s="24" t="s">
        <v>950</v>
      </c>
      <c r="C1800" s="15" t="s">
        <v>949</v>
      </c>
      <c r="D1800" s="187">
        <v>0</v>
      </c>
      <c r="E1800" s="60">
        <f t="shared" si="637"/>
        <v>0</v>
      </c>
      <c r="F1800" s="60">
        <v>0</v>
      </c>
      <c r="G1800" s="60">
        <v>0</v>
      </c>
      <c r="H1800" s="60">
        <f t="shared" si="638"/>
        <v>0</v>
      </c>
      <c r="I1800" s="60">
        <v>3364.15</v>
      </c>
      <c r="J1800" s="60">
        <f t="shared" si="638"/>
        <v>0</v>
      </c>
      <c r="K1800" s="60">
        <f t="shared" si="614"/>
        <v>3364.15</v>
      </c>
      <c r="L1800" s="60">
        <f t="shared" ref="L1800:T1800" si="649">+L1817+L1834+L1851</f>
        <v>0</v>
      </c>
      <c r="M1800" s="60">
        <f t="shared" si="649"/>
        <v>370.07</v>
      </c>
      <c r="N1800" s="60">
        <f t="shared" si="649"/>
        <v>1009.24</v>
      </c>
      <c r="O1800" s="60">
        <f t="shared" si="649"/>
        <v>1009.24</v>
      </c>
      <c r="P1800" s="60">
        <f t="shared" si="649"/>
        <v>975.6</v>
      </c>
      <c r="Q1800" s="60">
        <f t="shared" si="649"/>
        <v>0</v>
      </c>
      <c r="R1800" s="60">
        <f t="shared" si="649"/>
        <v>41136.71</v>
      </c>
      <c r="S1800" s="60">
        <f t="shared" si="649"/>
        <v>41555.07</v>
      </c>
      <c r="T1800" s="60">
        <f t="shared" si="649"/>
        <v>30573.27</v>
      </c>
      <c r="U1800" s="279">
        <f t="shared" si="616"/>
        <v>0</v>
      </c>
    </row>
    <row r="1801" spans="1:21" x14ac:dyDescent="0.25">
      <c r="A1801" s="30"/>
      <c r="B1801" s="24" t="s">
        <v>700</v>
      </c>
      <c r="C1801" s="15" t="s">
        <v>292</v>
      </c>
      <c r="D1801" s="60">
        <v>0</v>
      </c>
      <c r="E1801" s="60">
        <f t="shared" si="637"/>
        <v>0</v>
      </c>
      <c r="F1801" s="60">
        <v>0</v>
      </c>
      <c r="G1801" s="60">
        <v>0</v>
      </c>
      <c r="H1801" s="60">
        <f t="shared" si="638"/>
        <v>0</v>
      </c>
      <c r="I1801" s="60">
        <v>0</v>
      </c>
      <c r="J1801" s="60">
        <f t="shared" si="638"/>
        <v>0</v>
      </c>
      <c r="K1801" s="60">
        <f t="shared" si="614"/>
        <v>0</v>
      </c>
      <c r="L1801" s="60">
        <f t="shared" ref="L1801:T1801" si="650">+L1818+L1835+L1852</f>
        <v>0</v>
      </c>
      <c r="M1801" s="60">
        <f t="shared" si="650"/>
        <v>0</v>
      </c>
      <c r="N1801" s="60">
        <f t="shared" si="650"/>
        <v>0</v>
      </c>
      <c r="O1801" s="60">
        <f t="shared" si="650"/>
        <v>0</v>
      </c>
      <c r="P1801" s="60">
        <f t="shared" si="650"/>
        <v>0</v>
      </c>
      <c r="Q1801" s="60">
        <f t="shared" si="650"/>
        <v>0</v>
      </c>
      <c r="R1801" s="60">
        <f t="shared" si="650"/>
        <v>0</v>
      </c>
      <c r="S1801" s="60">
        <f t="shared" si="650"/>
        <v>0</v>
      </c>
      <c r="T1801" s="60">
        <f t="shared" si="650"/>
        <v>0</v>
      </c>
      <c r="U1801" s="279">
        <f t="shared" si="616"/>
        <v>0</v>
      </c>
    </row>
    <row r="1802" spans="1:21" x14ac:dyDescent="0.25">
      <c r="A1802" s="30"/>
      <c r="B1802" s="24" t="s">
        <v>704</v>
      </c>
      <c r="C1802" s="15" t="s">
        <v>293</v>
      </c>
      <c r="D1802" s="60">
        <v>53994.06</v>
      </c>
      <c r="E1802" s="60">
        <f t="shared" si="637"/>
        <v>9831.3700000000008</v>
      </c>
      <c r="F1802" s="60">
        <v>57172.7</v>
      </c>
      <c r="G1802" s="60">
        <v>91563.32</v>
      </c>
      <c r="H1802" s="60">
        <f t="shared" si="638"/>
        <v>17316.96</v>
      </c>
      <c r="I1802" s="60">
        <v>67123.06</v>
      </c>
      <c r="J1802" s="60">
        <f t="shared" si="638"/>
        <v>0</v>
      </c>
      <c r="K1802" s="60">
        <f t="shared" si="614"/>
        <v>67123.06</v>
      </c>
      <c r="L1802" s="60">
        <f t="shared" ref="L1802:T1802" si="651">+L1819+L1836+L1853</f>
        <v>207.24</v>
      </c>
      <c r="M1802" s="60">
        <f t="shared" si="651"/>
        <v>15178.06</v>
      </c>
      <c r="N1802" s="60">
        <f t="shared" si="651"/>
        <v>21300</v>
      </c>
      <c r="O1802" s="60">
        <f t="shared" si="651"/>
        <v>20285</v>
      </c>
      <c r="P1802" s="60">
        <f t="shared" si="651"/>
        <v>10360</v>
      </c>
      <c r="Q1802" s="60">
        <f t="shared" si="651"/>
        <v>453832.05</v>
      </c>
      <c r="R1802" s="60">
        <f t="shared" si="651"/>
        <v>9845</v>
      </c>
      <c r="S1802" s="60">
        <f t="shared" si="651"/>
        <v>8147</v>
      </c>
      <c r="T1802" s="60">
        <f t="shared" si="651"/>
        <v>7633</v>
      </c>
      <c r="U1802" s="279">
        <f t="shared" si="616"/>
        <v>0</v>
      </c>
    </row>
    <row r="1803" spans="1:21" x14ac:dyDescent="0.25">
      <c r="A1803" s="30"/>
      <c r="B1803" s="24" t="s">
        <v>705</v>
      </c>
      <c r="C1803" s="15" t="s">
        <v>294</v>
      </c>
      <c r="D1803" s="60">
        <v>0</v>
      </c>
      <c r="E1803" s="60">
        <f t="shared" si="637"/>
        <v>0</v>
      </c>
      <c r="F1803" s="60">
        <v>0</v>
      </c>
      <c r="G1803" s="60">
        <v>0</v>
      </c>
      <c r="H1803" s="60">
        <f t="shared" si="638"/>
        <v>0</v>
      </c>
      <c r="I1803" s="60">
        <v>0</v>
      </c>
      <c r="J1803" s="60">
        <f t="shared" si="638"/>
        <v>0</v>
      </c>
      <c r="K1803" s="60">
        <f t="shared" ref="K1803:K1866" si="652">+I1803+J1803</f>
        <v>0</v>
      </c>
      <c r="L1803" s="60">
        <f t="shared" ref="L1803:T1803" si="653">+L1820+L1837+L1854</f>
        <v>0</v>
      </c>
      <c r="M1803" s="60">
        <f t="shared" si="653"/>
        <v>0</v>
      </c>
      <c r="N1803" s="60">
        <f t="shared" si="653"/>
        <v>0</v>
      </c>
      <c r="O1803" s="60">
        <f t="shared" si="653"/>
        <v>0</v>
      </c>
      <c r="P1803" s="60">
        <f t="shared" si="653"/>
        <v>0</v>
      </c>
      <c r="Q1803" s="60">
        <f t="shared" si="653"/>
        <v>0</v>
      </c>
      <c r="R1803" s="60">
        <f t="shared" si="653"/>
        <v>0</v>
      </c>
      <c r="S1803" s="60">
        <f t="shared" si="653"/>
        <v>0</v>
      </c>
      <c r="T1803" s="60">
        <f t="shared" si="653"/>
        <v>0</v>
      </c>
      <c r="U1803" s="279">
        <f t="shared" ref="U1803:U1866" si="654">+K1803-M1803-N1803-O1803-P1803</f>
        <v>0</v>
      </c>
    </row>
    <row r="1804" spans="1:21" x14ac:dyDescent="0.25">
      <c r="A1804" s="30"/>
      <c r="B1804" s="24" t="s">
        <v>706</v>
      </c>
      <c r="C1804" s="15" t="s">
        <v>550</v>
      </c>
      <c r="D1804" s="60">
        <v>0</v>
      </c>
      <c r="E1804" s="60">
        <f t="shared" si="637"/>
        <v>0</v>
      </c>
      <c r="F1804" s="60">
        <v>0</v>
      </c>
      <c r="G1804" s="60">
        <v>0</v>
      </c>
      <c r="H1804" s="60">
        <f t="shared" si="638"/>
        <v>0</v>
      </c>
      <c r="I1804" s="60">
        <v>0</v>
      </c>
      <c r="J1804" s="60">
        <f t="shared" si="638"/>
        <v>0</v>
      </c>
      <c r="K1804" s="60">
        <f t="shared" si="652"/>
        <v>0</v>
      </c>
      <c r="L1804" s="60">
        <f t="shared" ref="L1804:T1804" si="655">+L1821+L1838+L1855</f>
        <v>0</v>
      </c>
      <c r="M1804" s="60">
        <f t="shared" si="655"/>
        <v>0</v>
      </c>
      <c r="N1804" s="60">
        <f t="shared" si="655"/>
        <v>0</v>
      </c>
      <c r="O1804" s="60">
        <f t="shared" si="655"/>
        <v>0</v>
      </c>
      <c r="P1804" s="60">
        <f t="shared" si="655"/>
        <v>0</v>
      </c>
      <c r="Q1804" s="60">
        <f t="shared" si="655"/>
        <v>0</v>
      </c>
      <c r="R1804" s="60">
        <f t="shared" si="655"/>
        <v>0</v>
      </c>
      <c r="S1804" s="60">
        <f t="shared" si="655"/>
        <v>0</v>
      </c>
      <c r="T1804" s="60">
        <f t="shared" si="655"/>
        <v>0</v>
      </c>
      <c r="U1804" s="279">
        <f t="shared" si="654"/>
        <v>0</v>
      </c>
    </row>
    <row r="1805" spans="1:21" x14ac:dyDescent="0.25">
      <c r="A1805" s="30"/>
      <c r="B1805" s="24" t="s">
        <v>701</v>
      </c>
      <c r="C1805" s="15" t="s">
        <v>295</v>
      </c>
      <c r="D1805" s="60">
        <v>0</v>
      </c>
      <c r="E1805" s="60">
        <f t="shared" si="637"/>
        <v>0</v>
      </c>
      <c r="F1805" s="60">
        <v>0</v>
      </c>
      <c r="G1805" s="60">
        <v>0</v>
      </c>
      <c r="H1805" s="60">
        <f t="shared" si="638"/>
        <v>0</v>
      </c>
      <c r="I1805" s="60">
        <v>0</v>
      </c>
      <c r="J1805" s="60">
        <f t="shared" si="638"/>
        <v>0</v>
      </c>
      <c r="K1805" s="60">
        <f t="shared" si="652"/>
        <v>0</v>
      </c>
      <c r="L1805" s="60">
        <f t="shared" ref="L1805:T1805" si="656">+L1822+L1839+L1856</f>
        <v>0</v>
      </c>
      <c r="M1805" s="60">
        <f t="shared" si="656"/>
        <v>0</v>
      </c>
      <c r="N1805" s="60">
        <f t="shared" si="656"/>
        <v>0</v>
      </c>
      <c r="O1805" s="60">
        <f t="shared" si="656"/>
        <v>0</v>
      </c>
      <c r="P1805" s="60">
        <f t="shared" si="656"/>
        <v>0</v>
      </c>
      <c r="Q1805" s="60">
        <f t="shared" si="656"/>
        <v>0</v>
      </c>
      <c r="R1805" s="60">
        <f t="shared" si="656"/>
        <v>0</v>
      </c>
      <c r="S1805" s="60">
        <f t="shared" si="656"/>
        <v>0</v>
      </c>
      <c r="T1805" s="60">
        <f t="shared" si="656"/>
        <v>0</v>
      </c>
      <c r="U1805" s="279">
        <f t="shared" si="654"/>
        <v>0</v>
      </c>
    </row>
    <row r="1806" spans="1:21" ht="31.5" x14ac:dyDescent="0.25">
      <c r="A1806" s="30"/>
      <c r="B1806" s="24" t="s">
        <v>702</v>
      </c>
      <c r="C1806" s="15" t="s">
        <v>306</v>
      </c>
      <c r="D1806" s="60">
        <v>0</v>
      </c>
      <c r="E1806" s="60">
        <f t="shared" si="637"/>
        <v>0</v>
      </c>
      <c r="F1806" s="60">
        <v>0</v>
      </c>
      <c r="G1806" s="60">
        <v>0</v>
      </c>
      <c r="H1806" s="60">
        <f t="shared" si="638"/>
        <v>-260</v>
      </c>
      <c r="I1806" s="60">
        <v>0</v>
      </c>
      <c r="J1806" s="60">
        <f t="shared" si="638"/>
        <v>0</v>
      </c>
      <c r="K1806" s="60">
        <f t="shared" si="652"/>
        <v>0</v>
      </c>
      <c r="L1806" s="60">
        <f t="shared" ref="L1806:T1806" si="657">+L1823+L1840+L1857</f>
        <v>0</v>
      </c>
      <c r="M1806" s="60">
        <f t="shared" si="657"/>
        <v>0</v>
      </c>
      <c r="N1806" s="60">
        <f t="shared" si="657"/>
        <v>0</v>
      </c>
      <c r="O1806" s="60">
        <f t="shared" si="657"/>
        <v>0</v>
      </c>
      <c r="P1806" s="60">
        <f t="shared" si="657"/>
        <v>0</v>
      </c>
      <c r="Q1806" s="60">
        <f t="shared" si="657"/>
        <v>0</v>
      </c>
      <c r="R1806" s="60">
        <f t="shared" si="657"/>
        <v>0</v>
      </c>
      <c r="S1806" s="60">
        <f t="shared" si="657"/>
        <v>0</v>
      </c>
      <c r="T1806" s="60">
        <f t="shared" si="657"/>
        <v>0</v>
      </c>
      <c r="U1806" s="279">
        <f t="shared" si="654"/>
        <v>0</v>
      </c>
    </row>
    <row r="1807" spans="1:21" x14ac:dyDescent="0.25">
      <c r="A1807" s="30" t="s">
        <v>73</v>
      </c>
      <c r="B1807" s="13" t="s">
        <v>442</v>
      </c>
      <c r="C1807" s="18" t="s">
        <v>443</v>
      </c>
      <c r="D1807" s="60">
        <v>53994.06</v>
      </c>
      <c r="E1807" s="60">
        <f>SUM(E1808:E1823)</f>
        <v>9831.3700000000008</v>
      </c>
      <c r="F1807" s="60">
        <v>57172.7</v>
      </c>
      <c r="G1807" s="60">
        <v>91563.32</v>
      </c>
      <c r="H1807" s="60">
        <f>SUM(H1808:H1823)</f>
        <v>17056.96</v>
      </c>
      <c r="I1807" s="60">
        <v>67123.06</v>
      </c>
      <c r="J1807" s="60">
        <f>SUM(J1808:J1823)</f>
        <v>0</v>
      </c>
      <c r="K1807" s="60">
        <f t="shared" si="652"/>
        <v>67123.06</v>
      </c>
      <c r="L1807" s="60">
        <f t="shared" ref="L1807:T1807" si="658">SUM(L1808:L1823)</f>
        <v>207.24</v>
      </c>
      <c r="M1807" s="60">
        <f>SUM(M1808:M1823)</f>
        <v>15178.06</v>
      </c>
      <c r="N1807" s="60">
        <f>SUM(N1808:N1823)</f>
        <v>21300</v>
      </c>
      <c r="O1807" s="60">
        <f>SUM(O1808:O1823)</f>
        <v>20285</v>
      </c>
      <c r="P1807" s="60">
        <f>SUM(P1808:P1823)</f>
        <v>10360</v>
      </c>
      <c r="Q1807" s="60">
        <f>SUM(Q1808:Q1823)</f>
        <v>453832.05</v>
      </c>
      <c r="R1807" s="60">
        <f t="shared" si="658"/>
        <v>9845</v>
      </c>
      <c r="S1807" s="60">
        <f t="shared" si="658"/>
        <v>8147</v>
      </c>
      <c r="T1807" s="60">
        <f t="shared" si="658"/>
        <v>7633</v>
      </c>
      <c r="U1807" s="279">
        <f t="shared" si="654"/>
        <v>0</v>
      </c>
    </row>
    <row r="1808" spans="1:21" x14ac:dyDescent="0.25">
      <c r="A1808" s="30"/>
      <c r="B1808" s="24" t="s">
        <v>692</v>
      </c>
      <c r="C1808" s="15" t="s">
        <v>284</v>
      </c>
      <c r="D1808" s="51">
        <v>0</v>
      </c>
      <c r="E1808" s="51">
        <v>0</v>
      </c>
      <c r="F1808" s="51">
        <v>0</v>
      </c>
      <c r="G1808" s="51">
        <v>0</v>
      </c>
      <c r="H1808" s="51">
        <v>0</v>
      </c>
      <c r="I1808" s="51">
        <v>0</v>
      </c>
      <c r="J1808" s="51">
        <v>0</v>
      </c>
      <c r="K1808" s="60">
        <f t="shared" si="652"/>
        <v>0</v>
      </c>
      <c r="L1808" s="51">
        <v>0</v>
      </c>
      <c r="M1808" s="51">
        <v>0</v>
      </c>
      <c r="N1808" s="51">
        <v>0</v>
      </c>
      <c r="O1808" s="51">
        <v>0</v>
      </c>
      <c r="P1808" s="51">
        <v>0</v>
      </c>
      <c r="Q1808" s="51">
        <v>0</v>
      </c>
      <c r="R1808" s="51">
        <v>0</v>
      </c>
      <c r="S1808" s="51">
        <v>0</v>
      </c>
      <c r="T1808" s="51">
        <v>0</v>
      </c>
      <c r="U1808" s="279">
        <f t="shared" si="654"/>
        <v>0</v>
      </c>
    </row>
    <row r="1809" spans="1:21" x14ac:dyDescent="0.25">
      <c r="A1809" s="30"/>
      <c r="B1809" s="24" t="s">
        <v>693</v>
      </c>
      <c r="C1809" s="15" t="s">
        <v>285</v>
      </c>
      <c r="D1809" s="51">
        <v>0</v>
      </c>
      <c r="E1809" s="51">
        <v>0</v>
      </c>
      <c r="F1809" s="51">
        <v>0</v>
      </c>
      <c r="G1809" s="51">
        <v>0</v>
      </c>
      <c r="H1809" s="51">
        <v>0</v>
      </c>
      <c r="I1809" s="51">
        <v>0</v>
      </c>
      <c r="J1809" s="51">
        <v>0</v>
      </c>
      <c r="K1809" s="60">
        <f t="shared" si="652"/>
        <v>0</v>
      </c>
      <c r="L1809" s="51">
        <v>0</v>
      </c>
      <c r="M1809" s="51">
        <v>0</v>
      </c>
      <c r="N1809" s="51">
        <v>0</v>
      </c>
      <c r="O1809" s="51">
        <v>0</v>
      </c>
      <c r="P1809" s="51">
        <v>0</v>
      </c>
      <c r="Q1809" s="51">
        <v>0</v>
      </c>
      <c r="R1809" s="51">
        <v>0</v>
      </c>
      <c r="S1809" s="51">
        <v>0</v>
      </c>
      <c r="T1809" s="51">
        <v>0</v>
      </c>
      <c r="U1809" s="279">
        <f t="shared" si="654"/>
        <v>0</v>
      </c>
    </row>
    <row r="1810" spans="1:21" x14ac:dyDescent="0.25">
      <c r="A1810" s="30"/>
      <c r="B1810" s="24" t="s">
        <v>695</v>
      </c>
      <c r="C1810" s="15" t="s">
        <v>286</v>
      </c>
      <c r="D1810" s="51">
        <v>0</v>
      </c>
      <c r="E1810" s="51">
        <v>0</v>
      </c>
      <c r="F1810" s="51">
        <v>0</v>
      </c>
      <c r="G1810" s="51">
        <v>0</v>
      </c>
      <c r="H1810" s="51">
        <v>0</v>
      </c>
      <c r="I1810" s="51">
        <v>0</v>
      </c>
      <c r="J1810" s="51">
        <v>0</v>
      </c>
      <c r="K1810" s="60">
        <f t="shared" si="652"/>
        <v>0</v>
      </c>
      <c r="L1810" s="51">
        <v>0</v>
      </c>
      <c r="M1810" s="51">
        <v>0</v>
      </c>
      <c r="N1810" s="51">
        <v>0</v>
      </c>
      <c r="O1810" s="51">
        <v>0</v>
      </c>
      <c r="P1810" s="51">
        <v>0</v>
      </c>
      <c r="Q1810" s="51">
        <v>0</v>
      </c>
      <c r="R1810" s="51">
        <v>0</v>
      </c>
      <c r="S1810" s="51">
        <v>0</v>
      </c>
      <c r="T1810" s="51">
        <v>0</v>
      </c>
      <c r="U1810" s="279">
        <f t="shared" si="654"/>
        <v>0</v>
      </c>
    </row>
    <row r="1811" spans="1:21" x14ac:dyDescent="0.25">
      <c r="A1811" s="30"/>
      <c r="B1811" s="24" t="s">
        <v>694</v>
      </c>
      <c r="C1811" s="15" t="s">
        <v>696</v>
      </c>
      <c r="D1811" s="51">
        <v>0</v>
      </c>
      <c r="E1811" s="51">
        <v>0</v>
      </c>
      <c r="F1811" s="51">
        <v>0</v>
      </c>
      <c r="G1811" s="51">
        <v>0</v>
      </c>
      <c r="H1811" s="51">
        <v>0</v>
      </c>
      <c r="I1811" s="51">
        <v>0</v>
      </c>
      <c r="J1811" s="51">
        <v>0</v>
      </c>
      <c r="K1811" s="60">
        <f t="shared" si="652"/>
        <v>0</v>
      </c>
      <c r="L1811" s="51">
        <v>0</v>
      </c>
      <c r="M1811" s="51">
        <v>0</v>
      </c>
      <c r="N1811" s="51">
        <v>0</v>
      </c>
      <c r="O1811" s="51">
        <v>0</v>
      </c>
      <c r="P1811" s="51">
        <v>0</v>
      </c>
      <c r="Q1811" s="51">
        <v>0</v>
      </c>
      <c r="R1811" s="51">
        <v>0</v>
      </c>
      <c r="S1811" s="51">
        <v>0</v>
      </c>
      <c r="T1811" s="51">
        <v>0</v>
      </c>
      <c r="U1811" s="279">
        <f t="shared" si="654"/>
        <v>0</v>
      </c>
    </row>
    <row r="1812" spans="1:21" x14ac:dyDescent="0.25">
      <c r="A1812" s="30"/>
      <c r="B1812" s="24" t="s">
        <v>697</v>
      </c>
      <c r="C1812" s="15" t="s">
        <v>287</v>
      </c>
      <c r="D1812" s="51">
        <v>0</v>
      </c>
      <c r="E1812" s="51">
        <v>0</v>
      </c>
      <c r="F1812" s="51">
        <v>0</v>
      </c>
      <c r="G1812" s="51">
        <v>0</v>
      </c>
      <c r="H1812" s="51">
        <v>0</v>
      </c>
      <c r="I1812" s="51">
        <v>0</v>
      </c>
      <c r="J1812" s="51">
        <v>0</v>
      </c>
      <c r="K1812" s="60">
        <f t="shared" si="652"/>
        <v>0</v>
      </c>
      <c r="L1812" s="51">
        <v>0</v>
      </c>
      <c r="M1812" s="51">
        <v>0</v>
      </c>
      <c r="N1812" s="51">
        <v>0</v>
      </c>
      <c r="O1812" s="51">
        <v>0</v>
      </c>
      <c r="P1812" s="51">
        <v>0</v>
      </c>
      <c r="Q1812" s="51">
        <v>0</v>
      </c>
      <c r="R1812" s="51">
        <v>0</v>
      </c>
      <c r="S1812" s="51">
        <v>0</v>
      </c>
      <c r="T1812" s="51">
        <v>0</v>
      </c>
      <c r="U1812" s="279">
        <f t="shared" si="654"/>
        <v>0</v>
      </c>
    </row>
    <row r="1813" spans="1:21" x14ac:dyDescent="0.25">
      <c r="A1813" s="30"/>
      <c r="B1813" s="24" t="s">
        <v>708</v>
      </c>
      <c r="C1813" s="15" t="s">
        <v>288</v>
      </c>
      <c r="D1813" s="51">
        <v>0</v>
      </c>
      <c r="E1813" s="51">
        <v>0</v>
      </c>
      <c r="F1813" s="51">
        <v>0</v>
      </c>
      <c r="G1813" s="51">
        <v>0</v>
      </c>
      <c r="H1813" s="51">
        <v>0</v>
      </c>
      <c r="I1813" s="51">
        <v>0</v>
      </c>
      <c r="J1813" s="51">
        <v>0</v>
      </c>
      <c r="K1813" s="60">
        <f t="shared" si="652"/>
        <v>0</v>
      </c>
      <c r="L1813" s="51">
        <v>0</v>
      </c>
      <c r="M1813" s="51">
        <v>0</v>
      </c>
      <c r="N1813" s="51">
        <v>0</v>
      </c>
      <c r="O1813" s="51">
        <v>0</v>
      </c>
      <c r="P1813" s="51">
        <v>0</v>
      </c>
      <c r="Q1813" s="51">
        <v>0</v>
      </c>
      <c r="R1813" s="51">
        <v>0</v>
      </c>
      <c r="S1813" s="51">
        <v>0</v>
      </c>
      <c r="T1813" s="51">
        <v>0</v>
      </c>
      <c r="U1813" s="279">
        <f t="shared" si="654"/>
        <v>0</v>
      </c>
    </row>
    <row r="1814" spans="1:21" x14ac:dyDescent="0.25">
      <c r="A1814" s="30"/>
      <c r="B1814" s="24" t="s">
        <v>698</v>
      </c>
      <c r="C1814" s="15" t="s">
        <v>289</v>
      </c>
      <c r="D1814" s="51">
        <v>0</v>
      </c>
      <c r="E1814" s="51">
        <v>0</v>
      </c>
      <c r="F1814" s="51">
        <v>0</v>
      </c>
      <c r="G1814" s="51">
        <v>0</v>
      </c>
      <c r="H1814" s="51">
        <v>0</v>
      </c>
      <c r="I1814" s="51">
        <v>0</v>
      </c>
      <c r="J1814" s="51">
        <v>0</v>
      </c>
      <c r="K1814" s="60">
        <f t="shared" si="652"/>
        <v>0</v>
      </c>
      <c r="L1814" s="51">
        <v>0</v>
      </c>
      <c r="M1814" s="51">
        <v>0</v>
      </c>
      <c r="N1814" s="51">
        <v>0</v>
      </c>
      <c r="O1814" s="51">
        <v>0</v>
      </c>
      <c r="P1814" s="51">
        <v>0</v>
      </c>
      <c r="Q1814" s="51">
        <v>0</v>
      </c>
      <c r="R1814" s="51">
        <v>0</v>
      </c>
      <c r="S1814" s="51">
        <v>0</v>
      </c>
      <c r="T1814" s="51">
        <v>0</v>
      </c>
      <c r="U1814" s="279">
        <f t="shared" si="654"/>
        <v>0</v>
      </c>
    </row>
    <row r="1815" spans="1:21" ht="31.5" x14ac:dyDescent="0.25">
      <c r="A1815" s="30"/>
      <c r="B1815" s="24" t="s">
        <v>703</v>
      </c>
      <c r="C1815" s="15" t="s">
        <v>290</v>
      </c>
      <c r="D1815" s="51">
        <v>0</v>
      </c>
      <c r="E1815" s="51">
        <v>0</v>
      </c>
      <c r="F1815" s="51">
        <v>0</v>
      </c>
      <c r="G1815" s="51">
        <v>0</v>
      </c>
      <c r="H1815" s="51">
        <v>0</v>
      </c>
      <c r="I1815" s="51">
        <v>0</v>
      </c>
      <c r="J1815" s="51">
        <v>0</v>
      </c>
      <c r="K1815" s="60">
        <f t="shared" si="652"/>
        <v>0</v>
      </c>
      <c r="L1815" s="51">
        <v>0</v>
      </c>
      <c r="M1815" s="51">
        <v>0</v>
      </c>
      <c r="N1815" s="51">
        <v>0</v>
      </c>
      <c r="O1815" s="51">
        <v>0</v>
      </c>
      <c r="P1815" s="51">
        <v>0</v>
      </c>
      <c r="Q1815" s="51">
        <v>0</v>
      </c>
      <c r="R1815" s="51">
        <v>0</v>
      </c>
      <c r="S1815" s="51">
        <v>0</v>
      </c>
      <c r="T1815" s="51">
        <v>0</v>
      </c>
      <c r="U1815" s="279">
        <f t="shared" si="654"/>
        <v>0</v>
      </c>
    </row>
    <row r="1816" spans="1:21" x14ac:dyDescent="0.25">
      <c r="A1816" s="30"/>
      <c r="B1816" s="24" t="s">
        <v>699</v>
      </c>
      <c r="C1816" s="15" t="s">
        <v>291</v>
      </c>
      <c r="D1816" s="51">
        <v>0</v>
      </c>
      <c r="E1816" s="51">
        <v>0</v>
      </c>
      <c r="F1816" s="51">
        <v>0</v>
      </c>
      <c r="G1816" s="51">
        <v>0</v>
      </c>
      <c r="H1816" s="51">
        <v>0</v>
      </c>
      <c r="I1816" s="51">
        <v>0</v>
      </c>
      <c r="J1816" s="51">
        <v>0</v>
      </c>
      <c r="K1816" s="60">
        <f t="shared" si="652"/>
        <v>0</v>
      </c>
      <c r="L1816" s="51">
        <v>0</v>
      </c>
      <c r="M1816" s="51">
        <v>0</v>
      </c>
      <c r="N1816" s="51">
        <v>0</v>
      </c>
      <c r="O1816" s="51">
        <v>0</v>
      </c>
      <c r="P1816" s="51">
        <v>0</v>
      </c>
      <c r="Q1816" s="51">
        <v>0</v>
      </c>
      <c r="R1816" s="51">
        <v>0</v>
      </c>
      <c r="S1816" s="51">
        <v>0</v>
      </c>
      <c r="T1816" s="51">
        <v>0</v>
      </c>
      <c r="U1816" s="279">
        <f t="shared" si="654"/>
        <v>0</v>
      </c>
    </row>
    <row r="1817" spans="1:21" ht="31.5" x14ac:dyDescent="0.25">
      <c r="A1817" s="30"/>
      <c r="B1817" s="24" t="s">
        <v>950</v>
      </c>
      <c r="C1817" s="15" t="s">
        <v>949</v>
      </c>
      <c r="D1817" s="187">
        <v>0</v>
      </c>
      <c r="E1817" s="61">
        <v>0</v>
      </c>
      <c r="F1817" s="61">
        <v>0</v>
      </c>
      <c r="G1817" s="61">
        <v>0</v>
      </c>
      <c r="H1817" s="61">
        <v>0</v>
      </c>
      <c r="I1817" s="61">
        <v>0</v>
      </c>
      <c r="J1817" s="61">
        <v>0</v>
      </c>
      <c r="K1817" s="60">
        <f t="shared" si="652"/>
        <v>0</v>
      </c>
      <c r="L1817" s="61">
        <v>0</v>
      </c>
      <c r="M1817" s="61">
        <v>0</v>
      </c>
      <c r="N1817" s="61">
        <v>0</v>
      </c>
      <c r="O1817" s="61">
        <v>0</v>
      </c>
      <c r="P1817" s="61">
        <v>0</v>
      </c>
      <c r="Q1817" s="61">
        <v>0</v>
      </c>
      <c r="R1817" s="61">
        <v>0</v>
      </c>
      <c r="S1817" s="61">
        <v>0</v>
      </c>
      <c r="T1817" s="61">
        <v>0</v>
      </c>
      <c r="U1817" s="279">
        <f t="shared" si="654"/>
        <v>0</v>
      </c>
    </row>
    <row r="1818" spans="1:21" x14ac:dyDescent="0.25">
      <c r="A1818" s="30"/>
      <c r="B1818" s="24" t="s">
        <v>700</v>
      </c>
      <c r="C1818" s="15" t="s">
        <v>292</v>
      </c>
      <c r="D1818" s="51">
        <v>0</v>
      </c>
      <c r="E1818" s="51">
        <v>0</v>
      </c>
      <c r="F1818" s="51">
        <v>0</v>
      </c>
      <c r="G1818" s="51">
        <v>0</v>
      </c>
      <c r="H1818" s="51">
        <v>0</v>
      </c>
      <c r="I1818" s="51">
        <v>0</v>
      </c>
      <c r="J1818" s="51">
        <v>0</v>
      </c>
      <c r="K1818" s="60">
        <f t="shared" si="652"/>
        <v>0</v>
      </c>
      <c r="L1818" s="51">
        <v>0</v>
      </c>
      <c r="M1818" s="51">
        <v>0</v>
      </c>
      <c r="N1818" s="51">
        <v>0</v>
      </c>
      <c r="O1818" s="51">
        <v>0</v>
      </c>
      <c r="P1818" s="51">
        <v>0</v>
      </c>
      <c r="Q1818" s="51">
        <v>0</v>
      </c>
      <c r="R1818" s="51">
        <v>0</v>
      </c>
      <c r="S1818" s="51">
        <v>0</v>
      </c>
      <c r="T1818" s="51">
        <v>0</v>
      </c>
      <c r="U1818" s="279">
        <f t="shared" si="654"/>
        <v>0</v>
      </c>
    </row>
    <row r="1819" spans="1:21" x14ac:dyDescent="0.25">
      <c r="A1819" s="30"/>
      <c r="B1819" s="24" t="s">
        <v>704</v>
      </c>
      <c r="C1819" s="15" t="s">
        <v>293</v>
      </c>
      <c r="D1819" s="51">
        <v>53994.06</v>
      </c>
      <c r="E1819" s="51">
        <v>9831.3700000000008</v>
      </c>
      <c r="F1819" s="51">
        <v>57172.7</v>
      </c>
      <c r="G1819" s="51">
        <v>91563.32</v>
      </c>
      <c r="H1819" s="51">
        <v>17316.96</v>
      </c>
      <c r="I1819" s="51">
        <v>67123.06</v>
      </c>
      <c r="J1819" s="51">
        <v>0</v>
      </c>
      <c r="K1819" s="60">
        <f t="shared" si="652"/>
        <v>67123.06</v>
      </c>
      <c r="L1819" s="51">
        <v>207.24</v>
      </c>
      <c r="M1819" s="51">
        <v>15178.06</v>
      </c>
      <c r="N1819" s="51">
        <f>20000+1300</f>
        <v>21300</v>
      </c>
      <c r="O1819" s="51">
        <f>11000+140+3368+120-200+5857</f>
        <v>20285</v>
      </c>
      <c r="P1819" s="51">
        <f>10000+200+160</f>
        <v>10360</v>
      </c>
      <c r="Q1819" s="51">
        <f>247577.94+2837.9-375+160395.21+2183+41213</f>
        <v>453832.05</v>
      </c>
      <c r="R1819" s="51">
        <f>9845</f>
        <v>9845</v>
      </c>
      <c r="S1819" s="51">
        <f>8147</f>
        <v>8147</v>
      </c>
      <c r="T1819" s="51">
        <v>7633</v>
      </c>
      <c r="U1819" s="279">
        <f t="shared" si="654"/>
        <v>0</v>
      </c>
    </row>
    <row r="1820" spans="1:21" x14ac:dyDescent="0.25">
      <c r="A1820" s="30"/>
      <c r="B1820" s="24" t="s">
        <v>705</v>
      </c>
      <c r="C1820" s="15" t="s">
        <v>294</v>
      </c>
      <c r="D1820" s="51">
        <v>0</v>
      </c>
      <c r="E1820" s="51">
        <v>0</v>
      </c>
      <c r="F1820" s="51">
        <v>0</v>
      </c>
      <c r="G1820" s="51">
        <v>0</v>
      </c>
      <c r="H1820" s="51">
        <v>0</v>
      </c>
      <c r="I1820" s="51">
        <v>0</v>
      </c>
      <c r="J1820" s="51">
        <v>0</v>
      </c>
      <c r="K1820" s="60">
        <f t="shared" si="652"/>
        <v>0</v>
      </c>
      <c r="L1820" s="51">
        <v>0</v>
      </c>
      <c r="M1820" s="51">
        <v>0</v>
      </c>
      <c r="N1820" s="51">
        <v>0</v>
      </c>
      <c r="O1820" s="51">
        <v>0</v>
      </c>
      <c r="P1820" s="51">
        <v>0</v>
      </c>
      <c r="Q1820" s="51">
        <v>0</v>
      </c>
      <c r="R1820" s="51">
        <v>0</v>
      </c>
      <c r="S1820" s="51">
        <v>0</v>
      </c>
      <c r="T1820" s="51">
        <v>0</v>
      </c>
      <c r="U1820" s="279">
        <f t="shared" si="654"/>
        <v>0</v>
      </c>
    </row>
    <row r="1821" spans="1:21" x14ac:dyDescent="0.25">
      <c r="A1821" s="30"/>
      <c r="B1821" s="24" t="s">
        <v>706</v>
      </c>
      <c r="C1821" s="15" t="s">
        <v>550</v>
      </c>
      <c r="D1821" s="51">
        <v>0</v>
      </c>
      <c r="E1821" s="51">
        <v>0</v>
      </c>
      <c r="F1821" s="51">
        <v>0</v>
      </c>
      <c r="G1821" s="51">
        <v>0</v>
      </c>
      <c r="H1821" s="51">
        <v>0</v>
      </c>
      <c r="I1821" s="51">
        <v>0</v>
      </c>
      <c r="J1821" s="51">
        <v>0</v>
      </c>
      <c r="K1821" s="60">
        <f t="shared" si="652"/>
        <v>0</v>
      </c>
      <c r="L1821" s="51">
        <v>0</v>
      </c>
      <c r="M1821" s="51">
        <v>0</v>
      </c>
      <c r="N1821" s="51">
        <v>0</v>
      </c>
      <c r="O1821" s="51">
        <v>0</v>
      </c>
      <c r="P1821" s="51">
        <v>0</v>
      </c>
      <c r="Q1821" s="51">
        <v>0</v>
      </c>
      <c r="R1821" s="51">
        <v>0</v>
      </c>
      <c r="S1821" s="51">
        <v>0</v>
      </c>
      <c r="T1821" s="51">
        <v>0</v>
      </c>
      <c r="U1821" s="279">
        <f t="shared" si="654"/>
        <v>0</v>
      </c>
    </row>
    <row r="1822" spans="1:21" x14ac:dyDescent="0.25">
      <c r="A1822" s="30"/>
      <c r="B1822" s="24" t="s">
        <v>701</v>
      </c>
      <c r="C1822" s="15" t="s">
        <v>295</v>
      </c>
      <c r="D1822" s="51">
        <v>0</v>
      </c>
      <c r="E1822" s="51">
        <v>0</v>
      </c>
      <c r="F1822" s="51">
        <v>0</v>
      </c>
      <c r="G1822" s="51">
        <v>0</v>
      </c>
      <c r="H1822" s="51">
        <v>0</v>
      </c>
      <c r="I1822" s="51">
        <v>0</v>
      </c>
      <c r="J1822" s="51">
        <v>0</v>
      </c>
      <c r="K1822" s="60">
        <f t="shared" si="652"/>
        <v>0</v>
      </c>
      <c r="L1822" s="51">
        <v>0</v>
      </c>
      <c r="M1822" s="51">
        <v>0</v>
      </c>
      <c r="N1822" s="51">
        <v>0</v>
      </c>
      <c r="O1822" s="51">
        <v>0</v>
      </c>
      <c r="P1822" s="51">
        <v>0</v>
      </c>
      <c r="Q1822" s="51">
        <v>0</v>
      </c>
      <c r="R1822" s="51">
        <v>0</v>
      </c>
      <c r="S1822" s="51">
        <v>0</v>
      </c>
      <c r="T1822" s="51">
        <v>0</v>
      </c>
      <c r="U1822" s="279">
        <f t="shared" si="654"/>
        <v>0</v>
      </c>
    </row>
    <row r="1823" spans="1:21" ht="31.5" x14ac:dyDescent="0.25">
      <c r="A1823" s="30"/>
      <c r="B1823" s="24" t="s">
        <v>702</v>
      </c>
      <c r="C1823" s="15" t="s">
        <v>306</v>
      </c>
      <c r="D1823" s="51">
        <v>0</v>
      </c>
      <c r="E1823" s="51">
        <v>0</v>
      </c>
      <c r="F1823" s="51">
        <v>0</v>
      </c>
      <c r="G1823" s="51">
        <v>0</v>
      </c>
      <c r="H1823" s="51">
        <v>-260</v>
      </c>
      <c r="I1823" s="51">
        <v>0</v>
      </c>
      <c r="J1823" s="51">
        <v>0</v>
      </c>
      <c r="K1823" s="60">
        <f t="shared" si="652"/>
        <v>0</v>
      </c>
      <c r="L1823" s="51">
        <v>0</v>
      </c>
      <c r="M1823" s="51">
        <v>0</v>
      </c>
      <c r="N1823" s="51">
        <v>0</v>
      </c>
      <c r="O1823" s="51">
        <v>0</v>
      </c>
      <c r="P1823" s="51">
        <v>0</v>
      </c>
      <c r="Q1823" s="51">
        <v>0</v>
      </c>
      <c r="R1823" s="51">
        <v>0</v>
      </c>
      <c r="S1823" s="51">
        <v>0</v>
      </c>
      <c r="T1823" s="51">
        <v>0</v>
      </c>
      <c r="U1823" s="279">
        <f t="shared" si="654"/>
        <v>0</v>
      </c>
    </row>
    <row r="1824" spans="1:21" ht="47.25" x14ac:dyDescent="0.25">
      <c r="A1824" s="30" t="s">
        <v>74</v>
      </c>
      <c r="B1824" s="13" t="s">
        <v>1030</v>
      </c>
      <c r="C1824" s="18" t="s">
        <v>443</v>
      </c>
      <c r="D1824" s="60">
        <v>10338.280000000001</v>
      </c>
      <c r="E1824" s="60">
        <f>SUM(E1825:E1840)</f>
        <v>9927.32</v>
      </c>
      <c r="F1824" s="60">
        <v>0</v>
      </c>
      <c r="G1824" s="60">
        <v>0</v>
      </c>
      <c r="H1824" s="60">
        <f>SUM(H1825:H1840)</f>
        <v>0</v>
      </c>
      <c r="I1824" s="60">
        <v>3364.15</v>
      </c>
      <c r="J1824" s="60">
        <f>SUM(J1825:J1840)</f>
        <v>0</v>
      </c>
      <c r="K1824" s="60">
        <f t="shared" si="652"/>
        <v>3364.15</v>
      </c>
      <c r="L1824" s="60">
        <f t="shared" ref="L1824:T1824" si="659">SUM(L1825:L1840)</f>
        <v>0</v>
      </c>
      <c r="M1824" s="60">
        <f>SUM(M1825:M1840)</f>
        <v>370.07</v>
      </c>
      <c r="N1824" s="60">
        <f>SUM(N1825:N1840)</f>
        <v>1009.24</v>
      </c>
      <c r="O1824" s="60">
        <f>SUM(O1825:O1840)</f>
        <v>1009.24</v>
      </c>
      <c r="P1824" s="60">
        <f>SUM(P1825:P1840)</f>
        <v>975.6</v>
      </c>
      <c r="Q1824" s="60">
        <f>SUM(Q1825:Q1840)</f>
        <v>0</v>
      </c>
      <c r="R1824" s="60">
        <f t="shared" si="659"/>
        <v>41136.71</v>
      </c>
      <c r="S1824" s="60">
        <f t="shared" si="659"/>
        <v>41555.07</v>
      </c>
      <c r="T1824" s="60">
        <f t="shared" si="659"/>
        <v>30573.27</v>
      </c>
      <c r="U1824" s="279">
        <f t="shared" si="654"/>
        <v>0</v>
      </c>
    </row>
    <row r="1825" spans="1:21" x14ac:dyDescent="0.25">
      <c r="A1825" s="30"/>
      <c r="B1825" s="24" t="s">
        <v>692</v>
      </c>
      <c r="C1825" s="15" t="s">
        <v>284</v>
      </c>
      <c r="D1825" s="51">
        <v>0</v>
      </c>
      <c r="E1825" s="51">
        <v>0</v>
      </c>
      <c r="F1825" s="51">
        <v>0</v>
      </c>
      <c r="G1825" s="51">
        <v>0</v>
      </c>
      <c r="H1825" s="51">
        <v>0</v>
      </c>
      <c r="I1825" s="51">
        <v>0</v>
      </c>
      <c r="J1825" s="51">
        <v>0</v>
      </c>
      <c r="K1825" s="60">
        <f t="shared" si="652"/>
        <v>0</v>
      </c>
      <c r="L1825" s="51">
        <v>0</v>
      </c>
      <c r="M1825" s="51">
        <v>0</v>
      </c>
      <c r="N1825" s="51">
        <v>0</v>
      </c>
      <c r="O1825" s="51">
        <v>0</v>
      </c>
      <c r="P1825" s="51">
        <v>0</v>
      </c>
      <c r="Q1825" s="51">
        <v>0</v>
      </c>
      <c r="R1825" s="51">
        <v>0</v>
      </c>
      <c r="S1825" s="51">
        <v>0</v>
      </c>
      <c r="T1825" s="51">
        <v>0</v>
      </c>
      <c r="U1825" s="279">
        <f t="shared" si="654"/>
        <v>0</v>
      </c>
    </row>
    <row r="1826" spans="1:21" x14ac:dyDescent="0.25">
      <c r="A1826" s="30"/>
      <c r="B1826" s="24" t="s">
        <v>693</v>
      </c>
      <c r="C1826" s="15" t="s">
        <v>285</v>
      </c>
      <c r="D1826" s="51">
        <v>0</v>
      </c>
      <c r="E1826" s="51">
        <v>0</v>
      </c>
      <c r="F1826" s="51">
        <v>0</v>
      </c>
      <c r="G1826" s="51">
        <v>0</v>
      </c>
      <c r="H1826" s="51">
        <v>0</v>
      </c>
      <c r="I1826" s="51">
        <v>0</v>
      </c>
      <c r="J1826" s="51">
        <v>0</v>
      </c>
      <c r="K1826" s="60">
        <f t="shared" si="652"/>
        <v>0</v>
      </c>
      <c r="L1826" s="51">
        <v>0</v>
      </c>
      <c r="M1826" s="51">
        <v>0</v>
      </c>
      <c r="N1826" s="51">
        <v>0</v>
      </c>
      <c r="O1826" s="51">
        <v>0</v>
      </c>
      <c r="P1826" s="51">
        <v>0</v>
      </c>
      <c r="Q1826" s="51">
        <v>0</v>
      </c>
      <c r="R1826" s="51">
        <v>0</v>
      </c>
      <c r="S1826" s="51">
        <v>0</v>
      </c>
      <c r="T1826" s="51">
        <v>0</v>
      </c>
      <c r="U1826" s="279">
        <f t="shared" si="654"/>
        <v>0</v>
      </c>
    </row>
    <row r="1827" spans="1:21" x14ac:dyDescent="0.25">
      <c r="A1827" s="30"/>
      <c r="B1827" s="24" t="s">
        <v>695</v>
      </c>
      <c r="C1827" s="15" t="s">
        <v>286</v>
      </c>
      <c r="D1827" s="51">
        <v>0</v>
      </c>
      <c r="E1827" s="51">
        <v>0</v>
      </c>
      <c r="F1827" s="51">
        <v>0</v>
      </c>
      <c r="G1827" s="51">
        <v>0</v>
      </c>
      <c r="H1827" s="51">
        <v>0</v>
      </c>
      <c r="I1827" s="51">
        <v>0</v>
      </c>
      <c r="J1827" s="51">
        <v>0</v>
      </c>
      <c r="K1827" s="60">
        <f t="shared" si="652"/>
        <v>0</v>
      </c>
      <c r="L1827" s="51">
        <v>0</v>
      </c>
      <c r="M1827" s="51">
        <v>0</v>
      </c>
      <c r="N1827" s="51">
        <v>0</v>
      </c>
      <c r="O1827" s="51">
        <v>0</v>
      </c>
      <c r="P1827" s="51">
        <v>0</v>
      </c>
      <c r="Q1827" s="51">
        <v>0</v>
      </c>
      <c r="R1827" s="51">
        <v>0</v>
      </c>
      <c r="S1827" s="51">
        <v>0</v>
      </c>
      <c r="T1827" s="51">
        <v>0</v>
      </c>
      <c r="U1827" s="279">
        <f t="shared" si="654"/>
        <v>0</v>
      </c>
    </row>
    <row r="1828" spans="1:21" x14ac:dyDescent="0.25">
      <c r="A1828" s="30"/>
      <c r="B1828" s="24" t="s">
        <v>694</v>
      </c>
      <c r="C1828" s="15" t="s">
        <v>696</v>
      </c>
      <c r="D1828" s="51">
        <v>0</v>
      </c>
      <c r="E1828" s="51">
        <v>0</v>
      </c>
      <c r="F1828" s="51">
        <v>0</v>
      </c>
      <c r="G1828" s="51">
        <v>0</v>
      </c>
      <c r="H1828" s="51">
        <v>0</v>
      </c>
      <c r="I1828" s="51">
        <v>0</v>
      </c>
      <c r="J1828" s="51">
        <v>0</v>
      </c>
      <c r="K1828" s="60">
        <f t="shared" si="652"/>
        <v>0</v>
      </c>
      <c r="L1828" s="51">
        <v>0</v>
      </c>
      <c r="M1828" s="51">
        <v>0</v>
      </c>
      <c r="N1828" s="51">
        <v>0</v>
      </c>
      <c r="O1828" s="51">
        <v>0</v>
      </c>
      <c r="P1828" s="51">
        <v>0</v>
      </c>
      <c r="Q1828" s="51">
        <v>0</v>
      </c>
      <c r="R1828" s="51">
        <v>0</v>
      </c>
      <c r="S1828" s="51">
        <v>0</v>
      </c>
      <c r="T1828" s="51">
        <v>0</v>
      </c>
      <c r="U1828" s="279">
        <f t="shared" si="654"/>
        <v>0</v>
      </c>
    </row>
    <row r="1829" spans="1:21" x14ac:dyDescent="0.25">
      <c r="A1829" s="30"/>
      <c r="B1829" s="24" t="s">
        <v>697</v>
      </c>
      <c r="C1829" s="15" t="s">
        <v>287</v>
      </c>
      <c r="D1829" s="51">
        <v>0</v>
      </c>
      <c r="E1829" s="51">
        <v>0</v>
      </c>
      <c r="F1829" s="51">
        <v>0</v>
      </c>
      <c r="G1829" s="51">
        <v>0</v>
      </c>
      <c r="H1829" s="51">
        <v>0</v>
      </c>
      <c r="I1829" s="51">
        <v>0</v>
      </c>
      <c r="J1829" s="51">
        <v>0</v>
      </c>
      <c r="K1829" s="60">
        <f t="shared" si="652"/>
        <v>0</v>
      </c>
      <c r="L1829" s="51">
        <v>0</v>
      </c>
      <c r="M1829" s="51">
        <v>0</v>
      </c>
      <c r="N1829" s="51">
        <v>0</v>
      </c>
      <c r="O1829" s="51">
        <v>0</v>
      </c>
      <c r="P1829" s="51">
        <v>0</v>
      </c>
      <c r="Q1829" s="51">
        <v>0</v>
      </c>
      <c r="R1829" s="51">
        <v>0</v>
      </c>
      <c r="S1829" s="51">
        <v>0</v>
      </c>
      <c r="T1829" s="51">
        <v>0</v>
      </c>
      <c r="U1829" s="279">
        <f t="shared" si="654"/>
        <v>0</v>
      </c>
    </row>
    <row r="1830" spans="1:21" x14ac:dyDescent="0.25">
      <c r="A1830" s="30"/>
      <c r="B1830" s="24" t="s">
        <v>708</v>
      </c>
      <c r="C1830" s="15" t="s">
        <v>288</v>
      </c>
      <c r="D1830" s="51">
        <v>0</v>
      </c>
      <c r="E1830" s="51">
        <v>0</v>
      </c>
      <c r="F1830" s="51">
        <v>0</v>
      </c>
      <c r="G1830" s="51">
        <v>0</v>
      </c>
      <c r="H1830" s="51">
        <v>0</v>
      </c>
      <c r="I1830" s="51">
        <v>0</v>
      </c>
      <c r="J1830" s="51">
        <v>0</v>
      </c>
      <c r="K1830" s="60">
        <f t="shared" si="652"/>
        <v>0</v>
      </c>
      <c r="L1830" s="51">
        <v>0</v>
      </c>
      <c r="M1830" s="51">
        <v>0</v>
      </c>
      <c r="N1830" s="51">
        <v>0</v>
      </c>
      <c r="O1830" s="51">
        <v>0</v>
      </c>
      <c r="P1830" s="51">
        <v>0</v>
      </c>
      <c r="Q1830" s="51">
        <v>0</v>
      </c>
      <c r="R1830" s="51">
        <v>0</v>
      </c>
      <c r="S1830" s="51">
        <v>0</v>
      </c>
      <c r="T1830" s="51">
        <v>0</v>
      </c>
      <c r="U1830" s="279">
        <f t="shared" si="654"/>
        <v>0</v>
      </c>
    </row>
    <row r="1831" spans="1:21" x14ac:dyDescent="0.25">
      <c r="A1831" s="30"/>
      <c r="B1831" s="24" t="s">
        <v>698</v>
      </c>
      <c r="C1831" s="15" t="s">
        <v>289</v>
      </c>
      <c r="D1831" s="51">
        <v>0</v>
      </c>
      <c r="E1831" s="51">
        <v>0</v>
      </c>
      <c r="F1831" s="51">
        <v>0</v>
      </c>
      <c r="G1831" s="51">
        <v>0</v>
      </c>
      <c r="H1831" s="51">
        <v>0</v>
      </c>
      <c r="I1831" s="51">
        <v>0</v>
      </c>
      <c r="J1831" s="51">
        <v>0</v>
      </c>
      <c r="K1831" s="60">
        <f t="shared" si="652"/>
        <v>0</v>
      </c>
      <c r="L1831" s="51">
        <v>0</v>
      </c>
      <c r="M1831" s="51">
        <v>0</v>
      </c>
      <c r="N1831" s="51">
        <v>0</v>
      </c>
      <c r="O1831" s="51">
        <v>0</v>
      </c>
      <c r="P1831" s="51">
        <v>0</v>
      </c>
      <c r="Q1831" s="51">
        <v>0</v>
      </c>
      <c r="R1831" s="51">
        <v>0</v>
      </c>
      <c r="S1831" s="51">
        <v>0</v>
      </c>
      <c r="T1831" s="51">
        <v>0</v>
      </c>
      <c r="U1831" s="279">
        <f t="shared" si="654"/>
        <v>0</v>
      </c>
    </row>
    <row r="1832" spans="1:21" ht="31.5" x14ac:dyDescent="0.25">
      <c r="A1832" s="30"/>
      <c r="B1832" s="24" t="s">
        <v>703</v>
      </c>
      <c r="C1832" s="15" t="s">
        <v>290</v>
      </c>
      <c r="D1832" s="51">
        <v>10338.280000000001</v>
      </c>
      <c r="E1832" s="51">
        <v>9927.32</v>
      </c>
      <c r="F1832" s="51">
        <v>0</v>
      </c>
      <c r="G1832" s="51">
        <v>0</v>
      </c>
      <c r="H1832" s="51">
        <v>0</v>
      </c>
      <c r="I1832" s="51">
        <v>0</v>
      </c>
      <c r="J1832" s="51">
        <v>0</v>
      </c>
      <c r="K1832" s="60">
        <f t="shared" si="652"/>
        <v>0</v>
      </c>
      <c r="L1832" s="51">
        <v>0</v>
      </c>
      <c r="M1832" s="51">
        <v>0</v>
      </c>
      <c r="N1832" s="51">
        <v>0</v>
      </c>
      <c r="O1832" s="51">
        <v>0</v>
      </c>
      <c r="P1832" s="51">
        <v>0</v>
      </c>
      <c r="Q1832" s="51">
        <v>0</v>
      </c>
      <c r="R1832" s="51">
        <v>0</v>
      </c>
      <c r="S1832" s="51">
        <v>0</v>
      </c>
      <c r="T1832" s="51">
        <v>0</v>
      </c>
      <c r="U1832" s="279">
        <f t="shared" si="654"/>
        <v>0</v>
      </c>
    </row>
    <row r="1833" spans="1:21" x14ac:dyDescent="0.25">
      <c r="A1833" s="30"/>
      <c r="B1833" s="24" t="s">
        <v>699</v>
      </c>
      <c r="C1833" s="15" t="s">
        <v>291</v>
      </c>
      <c r="D1833" s="51">
        <v>0</v>
      </c>
      <c r="E1833" s="51">
        <v>0</v>
      </c>
      <c r="F1833" s="51">
        <v>0</v>
      </c>
      <c r="G1833" s="51">
        <v>0</v>
      </c>
      <c r="H1833" s="51">
        <v>0</v>
      </c>
      <c r="I1833" s="51">
        <v>0</v>
      </c>
      <c r="J1833" s="51">
        <v>0</v>
      </c>
      <c r="K1833" s="60">
        <f t="shared" si="652"/>
        <v>0</v>
      </c>
      <c r="L1833" s="51">
        <v>0</v>
      </c>
      <c r="M1833" s="51">
        <v>0</v>
      </c>
      <c r="N1833" s="51">
        <v>0</v>
      </c>
      <c r="O1833" s="51">
        <v>0</v>
      </c>
      <c r="P1833" s="51">
        <v>0</v>
      </c>
      <c r="Q1833" s="51">
        <v>0</v>
      </c>
      <c r="R1833" s="51">
        <v>0</v>
      </c>
      <c r="S1833" s="51">
        <v>0</v>
      </c>
      <c r="T1833" s="51">
        <v>0</v>
      </c>
      <c r="U1833" s="279">
        <f t="shared" si="654"/>
        <v>0</v>
      </c>
    </row>
    <row r="1834" spans="1:21" ht="31.5" x14ac:dyDescent="0.25">
      <c r="A1834" s="30"/>
      <c r="B1834" s="24" t="s">
        <v>950</v>
      </c>
      <c r="C1834" s="15" t="s">
        <v>949</v>
      </c>
      <c r="D1834" s="187">
        <v>0</v>
      </c>
      <c r="E1834" s="61">
        <v>0</v>
      </c>
      <c r="F1834" s="61">
        <v>0</v>
      </c>
      <c r="G1834" s="61">
        <v>0</v>
      </c>
      <c r="H1834" s="61">
        <v>0</v>
      </c>
      <c r="I1834" s="61">
        <v>3364.15</v>
      </c>
      <c r="J1834" s="61">
        <v>0</v>
      </c>
      <c r="K1834" s="60">
        <f t="shared" si="652"/>
        <v>3364.15</v>
      </c>
      <c r="L1834" s="61">
        <v>0</v>
      </c>
      <c r="M1834" s="61">
        <v>370.07</v>
      </c>
      <c r="N1834" s="61">
        <v>1009.24</v>
      </c>
      <c r="O1834" s="61">
        <v>1009.24</v>
      </c>
      <c r="P1834" s="61">
        <v>975.6</v>
      </c>
      <c r="Q1834" s="61">
        <v>0</v>
      </c>
      <c r="R1834" s="61">
        <f>42836.71-1700</f>
        <v>41136.71</v>
      </c>
      <c r="S1834" s="61">
        <f>43255.07-1700</f>
        <v>41555.07</v>
      </c>
      <c r="T1834" s="61">
        <f>32273.27-1700</f>
        <v>30573.27</v>
      </c>
      <c r="U1834" s="279">
        <f t="shared" si="654"/>
        <v>0</v>
      </c>
    </row>
    <row r="1835" spans="1:21" x14ac:dyDescent="0.25">
      <c r="A1835" s="30"/>
      <c r="B1835" s="24" t="s">
        <v>700</v>
      </c>
      <c r="C1835" s="15" t="s">
        <v>292</v>
      </c>
      <c r="D1835" s="51">
        <v>0</v>
      </c>
      <c r="E1835" s="51">
        <v>0</v>
      </c>
      <c r="F1835" s="51">
        <v>0</v>
      </c>
      <c r="G1835" s="51">
        <v>0</v>
      </c>
      <c r="H1835" s="51">
        <v>0</v>
      </c>
      <c r="I1835" s="51">
        <v>0</v>
      </c>
      <c r="J1835" s="51">
        <v>0</v>
      </c>
      <c r="K1835" s="60">
        <f t="shared" si="652"/>
        <v>0</v>
      </c>
      <c r="L1835" s="51">
        <v>0</v>
      </c>
      <c r="M1835" s="51">
        <v>0</v>
      </c>
      <c r="N1835" s="51">
        <v>0</v>
      </c>
      <c r="O1835" s="51">
        <v>0</v>
      </c>
      <c r="P1835" s="51">
        <v>0</v>
      </c>
      <c r="Q1835" s="51">
        <v>0</v>
      </c>
      <c r="R1835" s="51">
        <v>0</v>
      </c>
      <c r="S1835" s="51">
        <v>0</v>
      </c>
      <c r="T1835" s="51">
        <v>0</v>
      </c>
      <c r="U1835" s="279">
        <f t="shared" si="654"/>
        <v>0</v>
      </c>
    </row>
    <row r="1836" spans="1:21" x14ac:dyDescent="0.25">
      <c r="A1836" s="30"/>
      <c r="B1836" s="24" t="s">
        <v>704</v>
      </c>
      <c r="C1836" s="15" t="s">
        <v>293</v>
      </c>
      <c r="D1836" s="51">
        <v>0</v>
      </c>
      <c r="E1836" s="51">
        <v>0</v>
      </c>
      <c r="F1836" s="51">
        <v>0</v>
      </c>
      <c r="G1836" s="51">
        <v>0</v>
      </c>
      <c r="H1836" s="51">
        <v>0</v>
      </c>
      <c r="I1836" s="51">
        <v>0</v>
      </c>
      <c r="J1836" s="51">
        <v>0</v>
      </c>
      <c r="K1836" s="60">
        <f t="shared" si="652"/>
        <v>0</v>
      </c>
      <c r="L1836" s="51">
        <v>0</v>
      </c>
      <c r="M1836" s="51">
        <v>0</v>
      </c>
      <c r="N1836" s="51">
        <v>0</v>
      </c>
      <c r="O1836" s="51">
        <v>0</v>
      </c>
      <c r="P1836" s="51">
        <v>0</v>
      </c>
      <c r="Q1836" s="51">
        <v>0</v>
      </c>
      <c r="R1836" s="51">
        <v>0</v>
      </c>
      <c r="S1836" s="51">
        <v>0</v>
      </c>
      <c r="T1836" s="51">
        <v>0</v>
      </c>
      <c r="U1836" s="279">
        <f t="shared" si="654"/>
        <v>0</v>
      </c>
    </row>
    <row r="1837" spans="1:21" x14ac:dyDescent="0.25">
      <c r="A1837" s="30"/>
      <c r="B1837" s="24" t="s">
        <v>705</v>
      </c>
      <c r="C1837" s="15" t="s">
        <v>294</v>
      </c>
      <c r="D1837" s="51">
        <v>0</v>
      </c>
      <c r="E1837" s="51">
        <v>0</v>
      </c>
      <c r="F1837" s="51">
        <v>0</v>
      </c>
      <c r="G1837" s="51">
        <v>0</v>
      </c>
      <c r="H1837" s="51">
        <v>0</v>
      </c>
      <c r="I1837" s="51">
        <v>0</v>
      </c>
      <c r="J1837" s="51">
        <v>0</v>
      </c>
      <c r="K1837" s="60">
        <f t="shared" si="652"/>
        <v>0</v>
      </c>
      <c r="L1837" s="51">
        <v>0</v>
      </c>
      <c r="M1837" s="51">
        <v>0</v>
      </c>
      <c r="N1837" s="51">
        <v>0</v>
      </c>
      <c r="O1837" s="51">
        <v>0</v>
      </c>
      <c r="P1837" s="51">
        <v>0</v>
      </c>
      <c r="Q1837" s="51">
        <v>0</v>
      </c>
      <c r="R1837" s="51">
        <v>0</v>
      </c>
      <c r="S1837" s="51">
        <v>0</v>
      </c>
      <c r="T1837" s="51">
        <v>0</v>
      </c>
      <c r="U1837" s="279">
        <f t="shared" si="654"/>
        <v>0</v>
      </c>
    </row>
    <row r="1838" spans="1:21" x14ac:dyDescent="0.25">
      <c r="A1838" s="30"/>
      <c r="B1838" s="24" t="s">
        <v>706</v>
      </c>
      <c r="C1838" s="15" t="s">
        <v>550</v>
      </c>
      <c r="D1838" s="51">
        <v>0</v>
      </c>
      <c r="E1838" s="51">
        <v>0</v>
      </c>
      <c r="F1838" s="51">
        <v>0</v>
      </c>
      <c r="G1838" s="51">
        <v>0</v>
      </c>
      <c r="H1838" s="51">
        <v>0</v>
      </c>
      <c r="I1838" s="51">
        <v>0</v>
      </c>
      <c r="J1838" s="51">
        <v>0</v>
      </c>
      <c r="K1838" s="60">
        <f t="shared" si="652"/>
        <v>0</v>
      </c>
      <c r="L1838" s="51">
        <v>0</v>
      </c>
      <c r="M1838" s="51">
        <v>0</v>
      </c>
      <c r="N1838" s="51">
        <v>0</v>
      </c>
      <c r="O1838" s="51">
        <v>0</v>
      </c>
      <c r="P1838" s="51">
        <v>0</v>
      </c>
      <c r="Q1838" s="51">
        <v>0</v>
      </c>
      <c r="R1838" s="51">
        <v>0</v>
      </c>
      <c r="S1838" s="51">
        <v>0</v>
      </c>
      <c r="T1838" s="51">
        <v>0</v>
      </c>
      <c r="U1838" s="279">
        <f t="shared" si="654"/>
        <v>0</v>
      </c>
    </row>
    <row r="1839" spans="1:21" x14ac:dyDescent="0.25">
      <c r="A1839" s="30"/>
      <c r="B1839" s="24" t="s">
        <v>701</v>
      </c>
      <c r="C1839" s="15" t="s">
        <v>295</v>
      </c>
      <c r="D1839" s="51">
        <v>0</v>
      </c>
      <c r="E1839" s="51">
        <v>0</v>
      </c>
      <c r="F1839" s="51">
        <v>0</v>
      </c>
      <c r="G1839" s="51">
        <v>0</v>
      </c>
      <c r="H1839" s="51">
        <v>0</v>
      </c>
      <c r="I1839" s="51">
        <v>0</v>
      </c>
      <c r="J1839" s="51">
        <v>0</v>
      </c>
      <c r="K1839" s="60">
        <f t="shared" si="652"/>
        <v>0</v>
      </c>
      <c r="L1839" s="51">
        <v>0</v>
      </c>
      <c r="M1839" s="51">
        <v>0</v>
      </c>
      <c r="N1839" s="51">
        <v>0</v>
      </c>
      <c r="O1839" s="51">
        <v>0</v>
      </c>
      <c r="P1839" s="51">
        <v>0</v>
      </c>
      <c r="Q1839" s="51">
        <v>0</v>
      </c>
      <c r="R1839" s="51">
        <v>0</v>
      </c>
      <c r="S1839" s="51">
        <v>0</v>
      </c>
      <c r="T1839" s="51">
        <v>0</v>
      </c>
      <c r="U1839" s="279">
        <f t="shared" si="654"/>
        <v>0</v>
      </c>
    </row>
    <row r="1840" spans="1:21" ht="31.5" x14ac:dyDescent="0.25">
      <c r="A1840" s="30"/>
      <c r="B1840" s="24" t="s">
        <v>702</v>
      </c>
      <c r="C1840" s="15" t="s">
        <v>306</v>
      </c>
      <c r="D1840" s="51">
        <v>0</v>
      </c>
      <c r="E1840" s="51">
        <v>0</v>
      </c>
      <c r="F1840" s="51">
        <v>0</v>
      </c>
      <c r="G1840" s="51">
        <v>0</v>
      </c>
      <c r="H1840" s="51">
        <v>0</v>
      </c>
      <c r="I1840" s="51">
        <v>0</v>
      </c>
      <c r="J1840" s="51">
        <v>0</v>
      </c>
      <c r="K1840" s="60">
        <f t="shared" si="652"/>
        <v>0</v>
      </c>
      <c r="L1840" s="51">
        <v>0</v>
      </c>
      <c r="M1840" s="51">
        <v>0</v>
      </c>
      <c r="N1840" s="51">
        <v>0</v>
      </c>
      <c r="O1840" s="51">
        <v>0</v>
      </c>
      <c r="P1840" s="51">
        <v>0</v>
      </c>
      <c r="Q1840" s="51">
        <v>0</v>
      </c>
      <c r="R1840" s="51">
        <v>0</v>
      </c>
      <c r="S1840" s="51">
        <v>0</v>
      </c>
      <c r="T1840" s="51">
        <v>0</v>
      </c>
      <c r="U1840" s="279">
        <f t="shared" si="654"/>
        <v>0</v>
      </c>
    </row>
    <row r="1841" spans="1:21" hidden="1" x14ac:dyDescent="0.25">
      <c r="A1841" s="30" t="s">
        <v>75</v>
      </c>
      <c r="B1841" s="13" t="s">
        <v>1029</v>
      </c>
      <c r="C1841" s="18" t="s">
        <v>443</v>
      </c>
      <c r="D1841" s="60">
        <v>0</v>
      </c>
      <c r="E1841" s="60">
        <f>SUM(E1842:E1857)</f>
        <v>0</v>
      </c>
      <c r="F1841" s="60">
        <v>0</v>
      </c>
      <c r="G1841" s="60">
        <v>0</v>
      </c>
      <c r="H1841" s="60">
        <f>SUM(H1842:H1857)</f>
        <v>0</v>
      </c>
      <c r="I1841" s="60">
        <v>0</v>
      </c>
      <c r="J1841" s="60">
        <f>SUM(J1842:J1857)</f>
        <v>0</v>
      </c>
      <c r="K1841" s="60">
        <f t="shared" si="652"/>
        <v>0</v>
      </c>
      <c r="L1841" s="60">
        <f t="shared" ref="L1841:T1841" si="660">SUM(L1842:L1857)</f>
        <v>0</v>
      </c>
      <c r="M1841" s="60">
        <f>SUM(M1842:M1857)</f>
        <v>0</v>
      </c>
      <c r="N1841" s="60">
        <f>SUM(N1842:N1857)</f>
        <v>0</v>
      </c>
      <c r="O1841" s="60">
        <f>SUM(O1842:O1857)</f>
        <v>0</v>
      </c>
      <c r="P1841" s="60">
        <f>SUM(P1842:P1857)</f>
        <v>0</v>
      </c>
      <c r="Q1841" s="60">
        <f>SUM(Q1842:Q1857)</f>
        <v>0</v>
      </c>
      <c r="R1841" s="60">
        <f t="shared" si="660"/>
        <v>0</v>
      </c>
      <c r="S1841" s="60">
        <f t="shared" si="660"/>
        <v>0</v>
      </c>
      <c r="T1841" s="60">
        <f t="shared" si="660"/>
        <v>0</v>
      </c>
      <c r="U1841" s="279">
        <f t="shared" si="654"/>
        <v>0</v>
      </c>
    </row>
    <row r="1842" spans="1:21" hidden="1" x14ac:dyDescent="0.25">
      <c r="A1842" s="30"/>
      <c r="B1842" s="24" t="s">
        <v>692</v>
      </c>
      <c r="C1842" s="15" t="s">
        <v>284</v>
      </c>
      <c r="D1842" s="51">
        <v>0</v>
      </c>
      <c r="E1842" s="51">
        <v>0</v>
      </c>
      <c r="F1842" s="51">
        <v>0</v>
      </c>
      <c r="G1842" s="51">
        <v>0</v>
      </c>
      <c r="H1842" s="51">
        <v>0</v>
      </c>
      <c r="I1842" s="51">
        <v>0</v>
      </c>
      <c r="J1842" s="51">
        <v>0</v>
      </c>
      <c r="K1842" s="60">
        <f t="shared" si="652"/>
        <v>0</v>
      </c>
      <c r="L1842" s="51">
        <v>0</v>
      </c>
      <c r="M1842" s="51">
        <v>0</v>
      </c>
      <c r="N1842" s="51">
        <v>0</v>
      </c>
      <c r="O1842" s="51">
        <v>0</v>
      </c>
      <c r="P1842" s="51">
        <v>0</v>
      </c>
      <c r="Q1842" s="51">
        <v>0</v>
      </c>
      <c r="R1842" s="51">
        <v>0</v>
      </c>
      <c r="S1842" s="51">
        <v>0</v>
      </c>
      <c r="T1842" s="51">
        <v>0</v>
      </c>
      <c r="U1842" s="279">
        <f t="shared" si="654"/>
        <v>0</v>
      </c>
    </row>
    <row r="1843" spans="1:21" hidden="1" x14ac:dyDescent="0.25">
      <c r="A1843" s="30"/>
      <c r="B1843" s="24" t="s">
        <v>693</v>
      </c>
      <c r="C1843" s="15" t="s">
        <v>285</v>
      </c>
      <c r="D1843" s="51">
        <v>0</v>
      </c>
      <c r="E1843" s="51">
        <v>0</v>
      </c>
      <c r="F1843" s="51">
        <v>0</v>
      </c>
      <c r="G1843" s="51">
        <v>0</v>
      </c>
      <c r="H1843" s="51">
        <v>0</v>
      </c>
      <c r="I1843" s="51">
        <v>0</v>
      </c>
      <c r="J1843" s="51">
        <v>0</v>
      </c>
      <c r="K1843" s="60">
        <f t="shared" si="652"/>
        <v>0</v>
      </c>
      <c r="L1843" s="51">
        <v>0</v>
      </c>
      <c r="M1843" s="51">
        <v>0</v>
      </c>
      <c r="N1843" s="51">
        <v>0</v>
      </c>
      <c r="O1843" s="51">
        <v>0</v>
      </c>
      <c r="P1843" s="51">
        <v>0</v>
      </c>
      <c r="Q1843" s="51">
        <v>0</v>
      </c>
      <c r="R1843" s="51">
        <v>0</v>
      </c>
      <c r="S1843" s="51">
        <v>0</v>
      </c>
      <c r="T1843" s="51">
        <v>0</v>
      </c>
      <c r="U1843" s="279">
        <f t="shared" si="654"/>
        <v>0</v>
      </c>
    </row>
    <row r="1844" spans="1:21" hidden="1" x14ac:dyDescent="0.25">
      <c r="A1844" s="30"/>
      <c r="B1844" s="24" t="s">
        <v>695</v>
      </c>
      <c r="C1844" s="15" t="s">
        <v>286</v>
      </c>
      <c r="D1844" s="51">
        <v>0</v>
      </c>
      <c r="E1844" s="51">
        <v>0</v>
      </c>
      <c r="F1844" s="51">
        <v>0</v>
      </c>
      <c r="G1844" s="51">
        <v>0</v>
      </c>
      <c r="H1844" s="51">
        <v>0</v>
      </c>
      <c r="I1844" s="51">
        <v>0</v>
      </c>
      <c r="J1844" s="51">
        <v>0</v>
      </c>
      <c r="K1844" s="60">
        <f t="shared" si="652"/>
        <v>0</v>
      </c>
      <c r="L1844" s="51">
        <v>0</v>
      </c>
      <c r="M1844" s="51">
        <v>0</v>
      </c>
      <c r="N1844" s="51">
        <v>0</v>
      </c>
      <c r="O1844" s="51">
        <v>0</v>
      </c>
      <c r="P1844" s="51">
        <v>0</v>
      </c>
      <c r="Q1844" s="51">
        <v>0</v>
      </c>
      <c r="R1844" s="51">
        <v>0</v>
      </c>
      <c r="S1844" s="51">
        <v>0</v>
      </c>
      <c r="T1844" s="51">
        <v>0</v>
      </c>
      <c r="U1844" s="279">
        <f t="shared" si="654"/>
        <v>0</v>
      </c>
    </row>
    <row r="1845" spans="1:21" hidden="1" x14ac:dyDescent="0.25">
      <c r="A1845" s="30"/>
      <c r="B1845" s="24" t="s">
        <v>694</v>
      </c>
      <c r="C1845" s="15" t="s">
        <v>696</v>
      </c>
      <c r="D1845" s="51">
        <v>0</v>
      </c>
      <c r="E1845" s="51">
        <v>0</v>
      </c>
      <c r="F1845" s="51">
        <v>0</v>
      </c>
      <c r="G1845" s="51">
        <v>0</v>
      </c>
      <c r="H1845" s="51">
        <v>0</v>
      </c>
      <c r="I1845" s="51">
        <v>0</v>
      </c>
      <c r="J1845" s="51">
        <v>0</v>
      </c>
      <c r="K1845" s="60">
        <f t="shared" si="652"/>
        <v>0</v>
      </c>
      <c r="L1845" s="51">
        <v>0</v>
      </c>
      <c r="M1845" s="51">
        <v>0</v>
      </c>
      <c r="N1845" s="51">
        <v>0</v>
      </c>
      <c r="O1845" s="51">
        <v>0</v>
      </c>
      <c r="P1845" s="51">
        <v>0</v>
      </c>
      <c r="Q1845" s="51">
        <v>0</v>
      </c>
      <c r="R1845" s="51">
        <v>0</v>
      </c>
      <c r="S1845" s="51">
        <v>0</v>
      </c>
      <c r="T1845" s="51">
        <v>0</v>
      </c>
      <c r="U1845" s="279">
        <f t="shared" si="654"/>
        <v>0</v>
      </c>
    </row>
    <row r="1846" spans="1:21" hidden="1" x14ac:dyDescent="0.25">
      <c r="A1846" s="30"/>
      <c r="B1846" s="24" t="s">
        <v>697</v>
      </c>
      <c r="C1846" s="15" t="s">
        <v>287</v>
      </c>
      <c r="D1846" s="51">
        <v>0</v>
      </c>
      <c r="E1846" s="51">
        <v>0</v>
      </c>
      <c r="F1846" s="51">
        <v>0</v>
      </c>
      <c r="G1846" s="51">
        <v>0</v>
      </c>
      <c r="H1846" s="51">
        <v>0</v>
      </c>
      <c r="I1846" s="51">
        <v>0</v>
      </c>
      <c r="J1846" s="51">
        <v>0</v>
      </c>
      <c r="K1846" s="60">
        <f t="shared" si="652"/>
        <v>0</v>
      </c>
      <c r="L1846" s="51">
        <v>0</v>
      </c>
      <c r="M1846" s="51">
        <v>0</v>
      </c>
      <c r="N1846" s="51">
        <v>0</v>
      </c>
      <c r="O1846" s="51">
        <v>0</v>
      </c>
      <c r="P1846" s="51">
        <v>0</v>
      </c>
      <c r="Q1846" s="51">
        <v>0</v>
      </c>
      <c r="R1846" s="51">
        <v>0</v>
      </c>
      <c r="S1846" s="51">
        <v>0</v>
      </c>
      <c r="T1846" s="51">
        <v>0</v>
      </c>
      <c r="U1846" s="279">
        <f t="shared" si="654"/>
        <v>0</v>
      </c>
    </row>
    <row r="1847" spans="1:21" hidden="1" x14ac:dyDescent="0.25">
      <c r="A1847" s="30"/>
      <c r="B1847" s="24" t="s">
        <v>708</v>
      </c>
      <c r="C1847" s="15" t="s">
        <v>288</v>
      </c>
      <c r="D1847" s="51">
        <v>0</v>
      </c>
      <c r="E1847" s="51">
        <v>0</v>
      </c>
      <c r="F1847" s="51">
        <v>0</v>
      </c>
      <c r="G1847" s="51">
        <v>0</v>
      </c>
      <c r="H1847" s="51">
        <v>0</v>
      </c>
      <c r="I1847" s="51">
        <v>0</v>
      </c>
      <c r="J1847" s="51">
        <v>0</v>
      </c>
      <c r="K1847" s="60">
        <f t="shared" si="652"/>
        <v>0</v>
      </c>
      <c r="L1847" s="51">
        <v>0</v>
      </c>
      <c r="M1847" s="51">
        <v>0</v>
      </c>
      <c r="N1847" s="51">
        <v>0</v>
      </c>
      <c r="O1847" s="51">
        <v>0</v>
      </c>
      <c r="P1847" s="51">
        <v>0</v>
      </c>
      <c r="Q1847" s="51">
        <v>0</v>
      </c>
      <c r="R1847" s="51">
        <v>0</v>
      </c>
      <c r="S1847" s="51">
        <v>0</v>
      </c>
      <c r="T1847" s="51">
        <v>0</v>
      </c>
      <c r="U1847" s="279">
        <f t="shared" si="654"/>
        <v>0</v>
      </c>
    </row>
    <row r="1848" spans="1:21" hidden="1" x14ac:dyDescent="0.25">
      <c r="A1848" s="30"/>
      <c r="B1848" s="24" t="s">
        <v>698</v>
      </c>
      <c r="C1848" s="15" t="s">
        <v>289</v>
      </c>
      <c r="D1848" s="51">
        <v>0</v>
      </c>
      <c r="E1848" s="51">
        <v>0</v>
      </c>
      <c r="F1848" s="51">
        <v>0</v>
      </c>
      <c r="G1848" s="51">
        <v>0</v>
      </c>
      <c r="H1848" s="51">
        <v>0</v>
      </c>
      <c r="I1848" s="51">
        <v>0</v>
      </c>
      <c r="J1848" s="51">
        <v>0</v>
      </c>
      <c r="K1848" s="60">
        <f t="shared" si="652"/>
        <v>0</v>
      </c>
      <c r="L1848" s="51">
        <v>0</v>
      </c>
      <c r="M1848" s="51">
        <v>0</v>
      </c>
      <c r="N1848" s="51">
        <v>0</v>
      </c>
      <c r="O1848" s="51">
        <v>0</v>
      </c>
      <c r="P1848" s="51">
        <v>0</v>
      </c>
      <c r="Q1848" s="51">
        <v>0</v>
      </c>
      <c r="R1848" s="51">
        <v>0</v>
      </c>
      <c r="S1848" s="51">
        <v>0</v>
      </c>
      <c r="T1848" s="51">
        <v>0</v>
      </c>
      <c r="U1848" s="279">
        <f t="shared" si="654"/>
        <v>0</v>
      </c>
    </row>
    <row r="1849" spans="1:21" ht="31.5" hidden="1" x14ac:dyDescent="0.25">
      <c r="A1849" s="30"/>
      <c r="B1849" s="24" t="s">
        <v>703</v>
      </c>
      <c r="C1849" s="15" t="s">
        <v>290</v>
      </c>
      <c r="D1849" s="51">
        <v>0</v>
      </c>
      <c r="E1849" s="51">
        <v>0</v>
      </c>
      <c r="F1849" s="51">
        <v>0</v>
      </c>
      <c r="G1849" s="51">
        <v>0</v>
      </c>
      <c r="H1849" s="51">
        <v>0</v>
      </c>
      <c r="I1849" s="51">
        <v>0</v>
      </c>
      <c r="J1849" s="51">
        <v>0</v>
      </c>
      <c r="K1849" s="60">
        <f t="shared" si="652"/>
        <v>0</v>
      </c>
      <c r="L1849" s="51">
        <v>0</v>
      </c>
      <c r="M1849" s="51">
        <v>0</v>
      </c>
      <c r="N1849" s="51">
        <v>0</v>
      </c>
      <c r="O1849" s="51">
        <v>0</v>
      </c>
      <c r="P1849" s="51">
        <v>0</v>
      </c>
      <c r="Q1849" s="51">
        <v>0</v>
      </c>
      <c r="R1849" s="51">
        <v>0</v>
      </c>
      <c r="S1849" s="51">
        <v>0</v>
      </c>
      <c r="T1849" s="51">
        <v>0</v>
      </c>
      <c r="U1849" s="279">
        <f t="shared" si="654"/>
        <v>0</v>
      </c>
    </row>
    <row r="1850" spans="1:21" hidden="1" x14ac:dyDescent="0.25">
      <c r="A1850" s="30"/>
      <c r="B1850" s="24" t="s">
        <v>699</v>
      </c>
      <c r="C1850" s="15" t="s">
        <v>291</v>
      </c>
      <c r="D1850" s="51">
        <v>0</v>
      </c>
      <c r="E1850" s="51">
        <v>0</v>
      </c>
      <c r="F1850" s="51">
        <v>0</v>
      </c>
      <c r="G1850" s="51">
        <v>0</v>
      </c>
      <c r="H1850" s="51">
        <v>0</v>
      </c>
      <c r="I1850" s="51">
        <v>0</v>
      </c>
      <c r="J1850" s="51">
        <v>0</v>
      </c>
      <c r="K1850" s="60">
        <f t="shared" si="652"/>
        <v>0</v>
      </c>
      <c r="L1850" s="51">
        <v>0</v>
      </c>
      <c r="M1850" s="51">
        <v>0</v>
      </c>
      <c r="N1850" s="51">
        <v>0</v>
      </c>
      <c r="O1850" s="51">
        <v>0</v>
      </c>
      <c r="P1850" s="51">
        <v>0</v>
      </c>
      <c r="Q1850" s="51">
        <v>0</v>
      </c>
      <c r="R1850" s="51">
        <v>0</v>
      </c>
      <c r="S1850" s="51">
        <v>0</v>
      </c>
      <c r="T1850" s="51">
        <v>0</v>
      </c>
      <c r="U1850" s="279">
        <f t="shared" si="654"/>
        <v>0</v>
      </c>
    </row>
    <row r="1851" spans="1:21" ht="31.5" hidden="1" x14ac:dyDescent="0.25">
      <c r="A1851" s="30"/>
      <c r="B1851" s="24" t="s">
        <v>950</v>
      </c>
      <c r="C1851" s="15" t="s">
        <v>949</v>
      </c>
      <c r="D1851" s="187">
        <v>0</v>
      </c>
      <c r="E1851" s="61">
        <v>0</v>
      </c>
      <c r="F1851" s="61">
        <v>0</v>
      </c>
      <c r="G1851" s="61">
        <v>0</v>
      </c>
      <c r="H1851" s="61">
        <v>0</v>
      </c>
      <c r="I1851" s="61">
        <v>0</v>
      </c>
      <c r="J1851" s="61">
        <v>0</v>
      </c>
      <c r="K1851" s="60">
        <f t="shared" si="652"/>
        <v>0</v>
      </c>
      <c r="L1851" s="61">
        <v>0</v>
      </c>
      <c r="M1851" s="61">
        <v>0</v>
      </c>
      <c r="N1851" s="61">
        <v>0</v>
      </c>
      <c r="O1851" s="61">
        <v>0</v>
      </c>
      <c r="P1851" s="61">
        <v>0</v>
      </c>
      <c r="Q1851" s="61">
        <v>0</v>
      </c>
      <c r="R1851" s="61">
        <v>0</v>
      </c>
      <c r="S1851" s="61">
        <v>0</v>
      </c>
      <c r="T1851" s="61">
        <v>0</v>
      </c>
      <c r="U1851" s="279">
        <f t="shared" si="654"/>
        <v>0</v>
      </c>
    </row>
    <row r="1852" spans="1:21" hidden="1" x14ac:dyDescent="0.25">
      <c r="A1852" s="30"/>
      <c r="B1852" s="24" t="s">
        <v>700</v>
      </c>
      <c r="C1852" s="15" t="s">
        <v>292</v>
      </c>
      <c r="D1852" s="51">
        <v>0</v>
      </c>
      <c r="E1852" s="51">
        <v>0</v>
      </c>
      <c r="F1852" s="51">
        <v>0</v>
      </c>
      <c r="G1852" s="51">
        <v>0</v>
      </c>
      <c r="H1852" s="51">
        <v>0</v>
      </c>
      <c r="I1852" s="51">
        <v>0</v>
      </c>
      <c r="J1852" s="51">
        <v>0</v>
      </c>
      <c r="K1852" s="60">
        <f t="shared" si="652"/>
        <v>0</v>
      </c>
      <c r="L1852" s="51">
        <v>0</v>
      </c>
      <c r="M1852" s="51">
        <v>0</v>
      </c>
      <c r="N1852" s="51">
        <v>0</v>
      </c>
      <c r="O1852" s="51">
        <v>0</v>
      </c>
      <c r="P1852" s="51">
        <v>0</v>
      </c>
      <c r="Q1852" s="51">
        <v>0</v>
      </c>
      <c r="R1852" s="51">
        <v>0</v>
      </c>
      <c r="S1852" s="51">
        <v>0</v>
      </c>
      <c r="T1852" s="51">
        <v>0</v>
      </c>
      <c r="U1852" s="279">
        <f t="shared" si="654"/>
        <v>0</v>
      </c>
    </row>
    <row r="1853" spans="1:21" hidden="1" x14ac:dyDescent="0.25">
      <c r="A1853" s="30"/>
      <c r="B1853" s="24" t="s">
        <v>704</v>
      </c>
      <c r="C1853" s="15" t="s">
        <v>293</v>
      </c>
      <c r="D1853" s="51">
        <v>0</v>
      </c>
      <c r="E1853" s="51">
        <v>0</v>
      </c>
      <c r="F1853" s="51">
        <v>0</v>
      </c>
      <c r="G1853" s="51">
        <v>0</v>
      </c>
      <c r="H1853" s="51">
        <v>0</v>
      </c>
      <c r="I1853" s="51">
        <v>0</v>
      </c>
      <c r="J1853" s="51">
        <v>0</v>
      </c>
      <c r="K1853" s="60">
        <f t="shared" si="652"/>
        <v>0</v>
      </c>
      <c r="L1853" s="51">
        <v>0</v>
      </c>
      <c r="M1853" s="51">
        <v>0</v>
      </c>
      <c r="N1853" s="51">
        <v>0</v>
      </c>
      <c r="O1853" s="51">
        <v>0</v>
      </c>
      <c r="P1853" s="51">
        <v>0</v>
      </c>
      <c r="Q1853" s="51">
        <v>0</v>
      </c>
      <c r="R1853" s="51">
        <v>0</v>
      </c>
      <c r="S1853" s="51">
        <v>0</v>
      </c>
      <c r="T1853" s="51">
        <v>0</v>
      </c>
      <c r="U1853" s="279">
        <f t="shared" si="654"/>
        <v>0</v>
      </c>
    </row>
    <row r="1854" spans="1:21" hidden="1" x14ac:dyDescent="0.25">
      <c r="A1854" s="30"/>
      <c r="B1854" s="24" t="s">
        <v>705</v>
      </c>
      <c r="C1854" s="15" t="s">
        <v>294</v>
      </c>
      <c r="D1854" s="51">
        <v>0</v>
      </c>
      <c r="E1854" s="51">
        <v>0</v>
      </c>
      <c r="F1854" s="51">
        <v>0</v>
      </c>
      <c r="G1854" s="51">
        <v>0</v>
      </c>
      <c r="H1854" s="51">
        <v>0</v>
      </c>
      <c r="I1854" s="51">
        <v>0</v>
      </c>
      <c r="J1854" s="51">
        <v>0</v>
      </c>
      <c r="K1854" s="60">
        <f t="shared" si="652"/>
        <v>0</v>
      </c>
      <c r="L1854" s="51">
        <v>0</v>
      </c>
      <c r="M1854" s="51">
        <v>0</v>
      </c>
      <c r="N1854" s="51">
        <v>0</v>
      </c>
      <c r="O1854" s="51">
        <v>0</v>
      </c>
      <c r="P1854" s="51">
        <v>0</v>
      </c>
      <c r="Q1854" s="51">
        <v>0</v>
      </c>
      <c r="R1854" s="51">
        <v>0</v>
      </c>
      <c r="S1854" s="51">
        <v>0</v>
      </c>
      <c r="T1854" s="51">
        <v>0</v>
      </c>
      <c r="U1854" s="279">
        <f t="shared" si="654"/>
        <v>0</v>
      </c>
    </row>
    <row r="1855" spans="1:21" hidden="1" x14ac:dyDescent="0.25">
      <c r="A1855" s="30"/>
      <c r="B1855" s="24" t="s">
        <v>706</v>
      </c>
      <c r="C1855" s="15" t="s">
        <v>550</v>
      </c>
      <c r="D1855" s="51">
        <v>0</v>
      </c>
      <c r="E1855" s="51">
        <v>0</v>
      </c>
      <c r="F1855" s="51">
        <v>0</v>
      </c>
      <c r="G1855" s="51">
        <v>0</v>
      </c>
      <c r="H1855" s="51">
        <v>0</v>
      </c>
      <c r="I1855" s="51">
        <v>0</v>
      </c>
      <c r="J1855" s="51">
        <v>0</v>
      </c>
      <c r="K1855" s="60">
        <f t="shared" si="652"/>
        <v>0</v>
      </c>
      <c r="L1855" s="51">
        <v>0</v>
      </c>
      <c r="M1855" s="51">
        <v>0</v>
      </c>
      <c r="N1855" s="51">
        <v>0</v>
      </c>
      <c r="O1855" s="51">
        <v>0</v>
      </c>
      <c r="P1855" s="51">
        <v>0</v>
      </c>
      <c r="Q1855" s="51">
        <v>0</v>
      </c>
      <c r="R1855" s="51">
        <v>0</v>
      </c>
      <c r="S1855" s="51">
        <v>0</v>
      </c>
      <c r="T1855" s="51">
        <v>0</v>
      </c>
      <c r="U1855" s="279">
        <f t="shared" si="654"/>
        <v>0</v>
      </c>
    </row>
    <row r="1856" spans="1:21" hidden="1" x14ac:dyDescent="0.25">
      <c r="A1856" s="30"/>
      <c r="B1856" s="24" t="s">
        <v>701</v>
      </c>
      <c r="C1856" s="15" t="s">
        <v>295</v>
      </c>
      <c r="D1856" s="51">
        <v>0</v>
      </c>
      <c r="E1856" s="51">
        <v>0</v>
      </c>
      <c r="F1856" s="51">
        <v>0</v>
      </c>
      <c r="G1856" s="51">
        <v>0</v>
      </c>
      <c r="H1856" s="51">
        <v>0</v>
      </c>
      <c r="I1856" s="51">
        <v>0</v>
      </c>
      <c r="J1856" s="51">
        <v>0</v>
      </c>
      <c r="K1856" s="60">
        <f t="shared" si="652"/>
        <v>0</v>
      </c>
      <c r="L1856" s="51">
        <v>0</v>
      </c>
      <c r="M1856" s="51">
        <v>0</v>
      </c>
      <c r="N1856" s="51">
        <v>0</v>
      </c>
      <c r="O1856" s="51">
        <v>0</v>
      </c>
      <c r="P1856" s="51">
        <v>0</v>
      </c>
      <c r="Q1856" s="51">
        <v>0</v>
      </c>
      <c r="R1856" s="51">
        <v>0</v>
      </c>
      <c r="S1856" s="51">
        <v>0</v>
      </c>
      <c r="T1856" s="51">
        <v>0</v>
      </c>
      <c r="U1856" s="279">
        <f t="shared" si="654"/>
        <v>0</v>
      </c>
    </row>
    <row r="1857" spans="1:21" ht="31.5" hidden="1" x14ac:dyDescent="0.25">
      <c r="A1857" s="30"/>
      <c r="B1857" s="24" t="s">
        <v>702</v>
      </c>
      <c r="C1857" s="15" t="s">
        <v>306</v>
      </c>
      <c r="D1857" s="51">
        <v>0</v>
      </c>
      <c r="E1857" s="51">
        <v>0</v>
      </c>
      <c r="F1857" s="51">
        <v>0</v>
      </c>
      <c r="G1857" s="51">
        <v>0</v>
      </c>
      <c r="H1857" s="51">
        <v>0</v>
      </c>
      <c r="I1857" s="51">
        <v>0</v>
      </c>
      <c r="J1857" s="51">
        <v>0</v>
      </c>
      <c r="K1857" s="60">
        <f t="shared" si="652"/>
        <v>0</v>
      </c>
      <c r="L1857" s="51">
        <v>0</v>
      </c>
      <c r="M1857" s="51">
        <v>0</v>
      </c>
      <c r="N1857" s="51">
        <v>0</v>
      </c>
      <c r="O1857" s="51">
        <v>0</v>
      </c>
      <c r="P1857" s="51">
        <v>0</v>
      </c>
      <c r="Q1857" s="51">
        <v>0</v>
      </c>
      <c r="R1857" s="51">
        <v>0</v>
      </c>
      <c r="S1857" s="51">
        <v>0</v>
      </c>
      <c r="T1857" s="51">
        <v>0</v>
      </c>
      <c r="U1857" s="279">
        <f t="shared" si="654"/>
        <v>0</v>
      </c>
    </row>
    <row r="1858" spans="1:21" hidden="1" x14ac:dyDescent="0.25">
      <c r="A1858" s="30" t="s">
        <v>78</v>
      </c>
      <c r="B1858" s="13" t="s">
        <v>51</v>
      </c>
      <c r="C1858" s="18" t="s">
        <v>52</v>
      </c>
      <c r="D1858" s="60">
        <v>0</v>
      </c>
      <c r="E1858" s="60">
        <f>SUM(E1859:E1874)</f>
        <v>0</v>
      </c>
      <c r="F1858" s="60">
        <v>0</v>
      </c>
      <c r="G1858" s="60">
        <v>0</v>
      </c>
      <c r="H1858" s="60">
        <f>SUM(H1859:H1874)</f>
        <v>0</v>
      </c>
      <c r="I1858" s="60">
        <v>0</v>
      </c>
      <c r="J1858" s="60">
        <f>SUM(J1859:J1874)</f>
        <v>0</v>
      </c>
      <c r="K1858" s="60">
        <f t="shared" si="652"/>
        <v>0</v>
      </c>
      <c r="L1858" s="60">
        <f t="shared" ref="L1858:T1858" si="661">SUM(L1859:L1874)</f>
        <v>0</v>
      </c>
      <c r="M1858" s="60">
        <f>SUM(M1859:M1874)</f>
        <v>0</v>
      </c>
      <c r="N1858" s="60">
        <f>SUM(N1859:N1874)</f>
        <v>0</v>
      </c>
      <c r="O1858" s="60">
        <f>SUM(O1859:O1874)</f>
        <v>0</v>
      </c>
      <c r="P1858" s="60">
        <f>SUM(P1859:P1874)</f>
        <v>0</v>
      </c>
      <c r="Q1858" s="60">
        <f>SUM(Q1859:Q1874)</f>
        <v>0</v>
      </c>
      <c r="R1858" s="60">
        <f t="shared" si="661"/>
        <v>0</v>
      </c>
      <c r="S1858" s="60">
        <f t="shared" si="661"/>
        <v>0</v>
      </c>
      <c r="T1858" s="60">
        <f t="shared" si="661"/>
        <v>0</v>
      </c>
      <c r="U1858" s="279">
        <f t="shared" si="654"/>
        <v>0</v>
      </c>
    </row>
    <row r="1859" spans="1:21" hidden="1" x14ac:dyDescent="0.25">
      <c r="A1859" s="30"/>
      <c r="B1859" s="24" t="s">
        <v>692</v>
      </c>
      <c r="C1859" s="15" t="s">
        <v>284</v>
      </c>
      <c r="D1859" s="51">
        <v>0</v>
      </c>
      <c r="E1859" s="51">
        <v>0</v>
      </c>
      <c r="F1859" s="51">
        <v>0</v>
      </c>
      <c r="G1859" s="51">
        <v>0</v>
      </c>
      <c r="H1859" s="51">
        <v>0</v>
      </c>
      <c r="I1859" s="51">
        <v>0</v>
      </c>
      <c r="J1859" s="51">
        <v>0</v>
      </c>
      <c r="K1859" s="60">
        <f t="shared" si="652"/>
        <v>0</v>
      </c>
      <c r="L1859" s="51">
        <v>0</v>
      </c>
      <c r="M1859" s="51">
        <v>0</v>
      </c>
      <c r="N1859" s="51">
        <v>0</v>
      </c>
      <c r="O1859" s="51">
        <v>0</v>
      </c>
      <c r="P1859" s="51">
        <v>0</v>
      </c>
      <c r="Q1859" s="51">
        <v>0</v>
      </c>
      <c r="R1859" s="51">
        <v>0</v>
      </c>
      <c r="S1859" s="51">
        <v>0</v>
      </c>
      <c r="T1859" s="51">
        <v>0</v>
      </c>
      <c r="U1859" s="279">
        <f t="shared" si="654"/>
        <v>0</v>
      </c>
    </row>
    <row r="1860" spans="1:21" hidden="1" x14ac:dyDescent="0.25">
      <c r="A1860" s="30"/>
      <c r="B1860" s="24" t="s">
        <v>693</v>
      </c>
      <c r="C1860" s="15" t="s">
        <v>285</v>
      </c>
      <c r="D1860" s="51">
        <v>0</v>
      </c>
      <c r="E1860" s="51">
        <v>0</v>
      </c>
      <c r="F1860" s="51">
        <v>0</v>
      </c>
      <c r="G1860" s="51">
        <v>0</v>
      </c>
      <c r="H1860" s="51">
        <v>0</v>
      </c>
      <c r="I1860" s="51">
        <v>0</v>
      </c>
      <c r="J1860" s="51">
        <v>0</v>
      </c>
      <c r="K1860" s="60">
        <f t="shared" si="652"/>
        <v>0</v>
      </c>
      <c r="L1860" s="51">
        <v>0</v>
      </c>
      <c r="M1860" s="51">
        <v>0</v>
      </c>
      <c r="N1860" s="51">
        <v>0</v>
      </c>
      <c r="O1860" s="51">
        <v>0</v>
      </c>
      <c r="P1860" s="51">
        <v>0</v>
      </c>
      <c r="Q1860" s="51">
        <v>0</v>
      </c>
      <c r="R1860" s="51">
        <v>0</v>
      </c>
      <c r="S1860" s="51">
        <v>0</v>
      </c>
      <c r="T1860" s="51">
        <v>0</v>
      </c>
      <c r="U1860" s="279">
        <f t="shared" si="654"/>
        <v>0</v>
      </c>
    </row>
    <row r="1861" spans="1:21" hidden="1" x14ac:dyDescent="0.25">
      <c r="A1861" s="30"/>
      <c r="B1861" s="24" t="s">
        <v>695</v>
      </c>
      <c r="C1861" s="15" t="s">
        <v>286</v>
      </c>
      <c r="D1861" s="51">
        <v>0</v>
      </c>
      <c r="E1861" s="51">
        <v>0</v>
      </c>
      <c r="F1861" s="51">
        <v>0</v>
      </c>
      <c r="G1861" s="51">
        <v>0</v>
      </c>
      <c r="H1861" s="51">
        <v>0</v>
      </c>
      <c r="I1861" s="51">
        <v>0</v>
      </c>
      <c r="J1861" s="51">
        <v>0</v>
      </c>
      <c r="K1861" s="60">
        <f t="shared" si="652"/>
        <v>0</v>
      </c>
      <c r="L1861" s="51">
        <v>0</v>
      </c>
      <c r="M1861" s="51">
        <v>0</v>
      </c>
      <c r="N1861" s="51">
        <v>0</v>
      </c>
      <c r="O1861" s="51">
        <v>0</v>
      </c>
      <c r="P1861" s="51">
        <v>0</v>
      </c>
      <c r="Q1861" s="51">
        <v>0</v>
      </c>
      <c r="R1861" s="51">
        <v>0</v>
      </c>
      <c r="S1861" s="51">
        <v>0</v>
      </c>
      <c r="T1861" s="51">
        <v>0</v>
      </c>
      <c r="U1861" s="279">
        <f t="shared" si="654"/>
        <v>0</v>
      </c>
    </row>
    <row r="1862" spans="1:21" hidden="1" x14ac:dyDescent="0.25">
      <c r="A1862" s="30"/>
      <c r="B1862" s="24" t="s">
        <v>694</v>
      </c>
      <c r="C1862" s="15" t="s">
        <v>696</v>
      </c>
      <c r="D1862" s="51">
        <v>0</v>
      </c>
      <c r="E1862" s="51">
        <v>0</v>
      </c>
      <c r="F1862" s="51">
        <v>0</v>
      </c>
      <c r="G1862" s="51">
        <v>0</v>
      </c>
      <c r="H1862" s="51">
        <v>0</v>
      </c>
      <c r="I1862" s="51">
        <v>0</v>
      </c>
      <c r="J1862" s="51">
        <v>0</v>
      </c>
      <c r="K1862" s="60">
        <f t="shared" si="652"/>
        <v>0</v>
      </c>
      <c r="L1862" s="51">
        <v>0</v>
      </c>
      <c r="M1862" s="51">
        <v>0</v>
      </c>
      <c r="N1862" s="51">
        <v>0</v>
      </c>
      <c r="O1862" s="51">
        <v>0</v>
      </c>
      <c r="P1862" s="51">
        <v>0</v>
      </c>
      <c r="Q1862" s="51">
        <v>0</v>
      </c>
      <c r="R1862" s="51">
        <v>0</v>
      </c>
      <c r="S1862" s="51">
        <v>0</v>
      </c>
      <c r="T1862" s="51">
        <v>0</v>
      </c>
      <c r="U1862" s="279">
        <f t="shared" si="654"/>
        <v>0</v>
      </c>
    </row>
    <row r="1863" spans="1:21" hidden="1" x14ac:dyDescent="0.25">
      <c r="A1863" s="30"/>
      <c r="B1863" s="24" t="s">
        <v>697</v>
      </c>
      <c r="C1863" s="15" t="s">
        <v>287</v>
      </c>
      <c r="D1863" s="51">
        <v>0</v>
      </c>
      <c r="E1863" s="51">
        <v>0</v>
      </c>
      <c r="F1863" s="51">
        <v>0</v>
      </c>
      <c r="G1863" s="51">
        <v>0</v>
      </c>
      <c r="H1863" s="51">
        <v>0</v>
      </c>
      <c r="I1863" s="51">
        <v>0</v>
      </c>
      <c r="J1863" s="51">
        <v>0</v>
      </c>
      <c r="K1863" s="60">
        <f t="shared" si="652"/>
        <v>0</v>
      </c>
      <c r="L1863" s="51">
        <v>0</v>
      </c>
      <c r="M1863" s="51">
        <v>0</v>
      </c>
      <c r="N1863" s="51">
        <v>0</v>
      </c>
      <c r="O1863" s="51">
        <v>0</v>
      </c>
      <c r="P1863" s="51">
        <v>0</v>
      </c>
      <c r="Q1863" s="51">
        <v>0</v>
      </c>
      <c r="R1863" s="51">
        <v>0</v>
      </c>
      <c r="S1863" s="51">
        <v>0</v>
      </c>
      <c r="T1863" s="51">
        <v>0</v>
      </c>
      <c r="U1863" s="279">
        <f t="shared" si="654"/>
        <v>0</v>
      </c>
    </row>
    <row r="1864" spans="1:21" hidden="1" x14ac:dyDescent="0.25">
      <c r="A1864" s="30"/>
      <c r="B1864" s="24" t="s">
        <v>708</v>
      </c>
      <c r="C1864" s="15" t="s">
        <v>288</v>
      </c>
      <c r="D1864" s="51">
        <v>0</v>
      </c>
      <c r="E1864" s="51">
        <v>0</v>
      </c>
      <c r="F1864" s="51">
        <v>0</v>
      </c>
      <c r="G1864" s="51">
        <v>0</v>
      </c>
      <c r="H1864" s="51">
        <v>0</v>
      </c>
      <c r="I1864" s="51">
        <v>0</v>
      </c>
      <c r="J1864" s="51">
        <v>0</v>
      </c>
      <c r="K1864" s="60">
        <f t="shared" si="652"/>
        <v>0</v>
      </c>
      <c r="L1864" s="51">
        <v>0</v>
      </c>
      <c r="M1864" s="51">
        <v>0</v>
      </c>
      <c r="N1864" s="51">
        <v>0</v>
      </c>
      <c r="O1864" s="51">
        <v>0</v>
      </c>
      <c r="P1864" s="51">
        <v>0</v>
      </c>
      <c r="Q1864" s="51">
        <v>0</v>
      </c>
      <c r="R1864" s="51">
        <v>0</v>
      </c>
      <c r="S1864" s="51">
        <v>0</v>
      </c>
      <c r="T1864" s="51">
        <v>0</v>
      </c>
      <c r="U1864" s="279">
        <f t="shared" si="654"/>
        <v>0</v>
      </c>
    </row>
    <row r="1865" spans="1:21" hidden="1" x14ac:dyDescent="0.25">
      <c r="A1865" s="30"/>
      <c r="B1865" s="24" t="s">
        <v>698</v>
      </c>
      <c r="C1865" s="15" t="s">
        <v>289</v>
      </c>
      <c r="D1865" s="51">
        <v>0</v>
      </c>
      <c r="E1865" s="51">
        <v>0</v>
      </c>
      <c r="F1865" s="51">
        <v>0</v>
      </c>
      <c r="G1865" s="51">
        <v>0</v>
      </c>
      <c r="H1865" s="51">
        <v>0</v>
      </c>
      <c r="I1865" s="51">
        <v>0</v>
      </c>
      <c r="J1865" s="51">
        <v>0</v>
      </c>
      <c r="K1865" s="60">
        <f t="shared" si="652"/>
        <v>0</v>
      </c>
      <c r="L1865" s="51">
        <v>0</v>
      </c>
      <c r="M1865" s="51">
        <v>0</v>
      </c>
      <c r="N1865" s="51">
        <v>0</v>
      </c>
      <c r="O1865" s="51">
        <v>0</v>
      </c>
      <c r="P1865" s="51">
        <v>0</v>
      </c>
      <c r="Q1865" s="51">
        <v>0</v>
      </c>
      <c r="R1865" s="51">
        <v>0</v>
      </c>
      <c r="S1865" s="51">
        <v>0</v>
      </c>
      <c r="T1865" s="51">
        <v>0</v>
      </c>
      <c r="U1865" s="279">
        <f t="shared" si="654"/>
        <v>0</v>
      </c>
    </row>
    <row r="1866" spans="1:21" ht="31.5" hidden="1" x14ac:dyDescent="0.25">
      <c r="A1866" s="30"/>
      <c r="B1866" s="24" t="s">
        <v>703</v>
      </c>
      <c r="C1866" s="15" t="s">
        <v>290</v>
      </c>
      <c r="D1866" s="51">
        <v>0</v>
      </c>
      <c r="E1866" s="51">
        <v>0</v>
      </c>
      <c r="F1866" s="51">
        <v>0</v>
      </c>
      <c r="G1866" s="51">
        <v>0</v>
      </c>
      <c r="H1866" s="51">
        <v>0</v>
      </c>
      <c r="I1866" s="51">
        <v>0</v>
      </c>
      <c r="J1866" s="51">
        <v>0</v>
      </c>
      <c r="K1866" s="60">
        <f t="shared" si="652"/>
        <v>0</v>
      </c>
      <c r="L1866" s="51">
        <v>0</v>
      </c>
      <c r="M1866" s="51">
        <v>0</v>
      </c>
      <c r="N1866" s="51">
        <v>0</v>
      </c>
      <c r="O1866" s="51">
        <v>0</v>
      </c>
      <c r="P1866" s="51">
        <v>0</v>
      </c>
      <c r="Q1866" s="51">
        <v>0</v>
      </c>
      <c r="R1866" s="51">
        <v>0</v>
      </c>
      <c r="S1866" s="51">
        <v>0</v>
      </c>
      <c r="T1866" s="51">
        <v>0</v>
      </c>
      <c r="U1866" s="279">
        <f t="shared" si="654"/>
        <v>0</v>
      </c>
    </row>
    <row r="1867" spans="1:21" hidden="1" x14ac:dyDescent="0.25">
      <c r="A1867" s="30"/>
      <c r="B1867" s="24" t="s">
        <v>699</v>
      </c>
      <c r="C1867" s="15" t="s">
        <v>291</v>
      </c>
      <c r="D1867" s="51">
        <v>0</v>
      </c>
      <c r="E1867" s="51">
        <v>0</v>
      </c>
      <c r="F1867" s="51">
        <v>0</v>
      </c>
      <c r="G1867" s="51">
        <v>0</v>
      </c>
      <c r="H1867" s="51">
        <v>0</v>
      </c>
      <c r="I1867" s="51">
        <v>0</v>
      </c>
      <c r="J1867" s="51">
        <v>0</v>
      </c>
      <c r="K1867" s="60">
        <f t="shared" ref="K1867:K1930" si="662">+I1867+J1867</f>
        <v>0</v>
      </c>
      <c r="L1867" s="51">
        <v>0</v>
      </c>
      <c r="M1867" s="51">
        <v>0</v>
      </c>
      <c r="N1867" s="51">
        <v>0</v>
      </c>
      <c r="O1867" s="51">
        <v>0</v>
      </c>
      <c r="P1867" s="51">
        <v>0</v>
      </c>
      <c r="Q1867" s="51">
        <v>0</v>
      </c>
      <c r="R1867" s="51">
        <v>0</v>
      </c>
      <c r="S1867" s="51">
        <v>0</v>
      </c>
      <c r="T1867" s="51">
        <v>0</v>
      </c>
      <c r="U1867" s="279">
        <f t="shared" ref="U1867:U1930" si="663">+K1867-M1867-N1867-O1867-P1867</f>
        <v>0</v>
      </c>
    </row>
    <row r="1868" spans="1:21" ht="31.5" hidden="1" x14ac:dyDescent="0.25">
      <c r="A1868" s="30"/>
      <c r="B1868" s="24" t="s">
        <v>950</v>
      </c>
      <c r="C1868" s="15" t="s">
        <v>949</v>
      </c>
      <c r="D1868" s="187">
        <v>0</v>
      </c>
      <c r="E1868" s="61">
        <v>0</v>
      </c>
      <c r="F1868" s="61">
        <v>0</v>
      </c>
      <c r="G1868" s="61">
        <v>0</v>
      </c>
      <c r="H1868" s="61">
        <v>0</v>
      </c>
      <c r="I1868" s="61">
        <v>0</v>
      </c>
      <c r="J1868" s="61">
        <v>0</v>
      </c>
      <c r="K1868" s="60">
        <f t="shared" si="662"/>
        <v>0</v>
      </c>
      <c r="L1868" s="61">
        <v>0</v>
      </c>
      <c r="M1868" s="61">
        <v>0</v>
      </c>
      <c r="N1868" s="61">
        <v>0</v>
      </c>
      <c r="O1868" s="61">
        <v>0</v>
      </c>
      <c r="P1868" s="61">
        <v>0</v>
      </c>
      <c r="Q1868" s="61">
        <v>0</v>
      </c>
      <c r="R1868" s="61">
        <v>0</v>
      </c>
      <c r="S1868" s="61">
        <v>0</v>
      </c>
      <c r="T1868" s="61">
        <v>0</v>
      </c>
      <c r="U1868" s="279">
        <f t="shared" si="663"/>
        <v>0</v>
      </c>
    </row>
    <row r="1869" spans="1:21" hidden="1" x14ac:dyDescent="0.25">
      <c r="A1869" s="30"/>
      <c r="B1869" s="24" t="s">
        <v>700</v>
      </c>
      <c r="C1869" s="15" t="s">
        <v>292</v>
      </c>
      <c r="D1869" s="51">
        <v>0</v>
      </c>
      <c r="E1869" s="51">
        <v>0</v>
      </c>
      <c r="F1869" s="51">
        <v>0</v>
      </c>
      <c r="G1869" s="51">
        <v>0</v>
      </c>
      <c r="H1869" s="51">
        <v>0</v>
      </c>
      <c r="I1869" s="51">
        <v>0</v>
      </c>
      <c r="J1869" s="51">
        <v>0</v>
      </c>
      <c r="K1869" s="60">
        <f t="shared" si="662"/>
        <v>0</v>
      </c>
      <c r="L1869" s="51">
        <v>0</v>
      </c>
      <c r="M1869" s="51">
        <v>0</v>
      </c>
      <c r="N1869" s="51">
        <v>0</v>
      </c>
      <c r="O1869" s="51">
        <v>0</v>
      </c>
      <c r="P1869" s="51">
        <v>0</v>
      </c>
      <c r="Q1869" s="51">
        <v>0</v>
      </c>
      <c r="R1869" s="51">
        <v>0</v>
      </c>
      <c r="S1869" s="51">
        <v>0</v>
      </c>
      <c r="T1869" s="51">
        <v>0</v>
      </c>
      <c r="U1869" s="279">
        <f t="shared" si="663"/>
        <v>0</v>
      </c>
    </row>
    <row r="1870" spans="1:21" hidden="1" x14ac:dyDescent="0.25">
      <c r="A1870" s="30"/>
      <c r="B1870" s="24" t="s">
        <v>704</v>
      </c>
      <c r="C1870" s="15" t="s">
        <v>293</v>
      </c>
      <c r="D1870" s="51">
        <v>0</v>
      </c>
      <c r="E1870" s="51">
        <v>0</v>
      </c>
      <c r="F1870" s="51">
        <v>0</v>
      </c>
      <c r="G1870" s="51">
        <v>0</v>
      </c>
      <c r="H1870" s="51">
        <v>0</v>
      </c>
      <c r="I1870" s="51">
        <v>0</v>
      </c>
      <c r="J1870" s="51">
        <v>0</v>
      </c>
      <c r="K1870" s="60">
        <f t="shared" si="662"/>
        <v>0</v>
      </c>
      <c r="L1870" s="51">
        <v>0</v>
      </c>
      <c r="M1870" s="51">
        <v>0</v>
      </c>
      <c r="N1870" s="51">
        <v>0</v>
      </c>
      <c r="O1870" s="51">
        <v>0</v>
      </c>
      <c r="P1870" s="51">
        <v>0</v>
      </c>
      <c r="Q1870" s="51">
        <v>0</v>
      </c>
      <c r="R1870" s="51">
        <v>0</v>
      </c>
      <c r="S1870" s="51">
        <v>0</v>
      </c>
      <c r="T1870" s="51">
        <v>0</v>
      </c>
      <c r="U1870" s="279">
        <f t="shared" si="663"/>
        <v>0</v>
      </c>
    </row>
    <row r="1871" spans="1:21" hidden="1" x14ac:dyDescent="0.25">
      <c r="A1871" s="30"/>
      <c r="B1871" s="24" t="s">
        <v>705</v>
      </c>
      <c r="C1871" s="15" t="s">
        <v>294</v>
      </c>
      <c r="D1871" s="51">
        <v>0</v>
      </c>
      <c r="E1871" s="51">
        <v>0</v>
      </c>
      <c r="F1871" s="51">
        <v>0</v>
      </c>
      <c r="G1871" s="51">
        <v>0</v>
      </c>
      <c r="H1871" s="51">
        <v>0</v>
      </c>
      <c r="I1871" s="51">
        <v>0</v>
      </c>
      <c r="J1871" s="51">
        <v>0</v>
      </c>
      <c r="K1871" s="60">
        <f t="shared" si="662"/>
        <v>0</v>
      </c>
      <c r="L1871" s="51">
        <v>0</v>
      </c>
      <c r="M1871" s="51">
        <v>0</v>
      </c>
      <c r="N1871" s="51">
        <v>0</v>
      </c>
      <c r="O1871" s="51">
        <v>0</v>
      </c>
      <c r="P1871" s="51">
        <v>0</v>
      </c>
      <c r="Q1871" s="51">
        <v>0</v>
      </c>
      <c r="R1871" s="51">
        <v>0</v>
      </c>
      <c r="S1871" s="51">
        <v>0</v>
      </c>
      <c r="T1871" s="51">
        <v>0</v>
      </c>
      <c r="U1871" s="279">
        <f t="shared" si="663"/>
        <v>0</v>
      </c>
    </row>
    <row r="1872" spans="1:21" hidden="1" x14ac:dyDescent="0.25">
      <c r="A1872" s="30"/>
      <c r="B1872" s="24" t="s">
        <v>706</v>
      </c>
      <c r="C1872" s="15" t="s">
        <v>550</v>
      </c>
      <c r="D1872" s="51">
        <v>0</v>
      </c>
      <c r="E1872" s="51">
        <v>0</v>
      </c>
      <c r="F1872" s="51">
        <v>0</v>
      </c>
      <c r="G1872" s="51">
        <v>0</v>
      </c>
      <c r="H1872" s="51">
        <v>0</v>
      </c>
      <c r="I1872" s="51">
        <v>0</v>
      </c>
      <c r="J1872" s="51">
        <v>0</v>
      </c>
      <c r="K1872" s="60">
        <f t="shared" si="662"/>
        <v>0</v>
      </c>
      <c r="L1872" s="51">
        <v>0</v>
      </c>
      <c r="M1872" s="51">
        <v>0</v>
      </c>
      <c r="N1872" s="51">
        <v>0</v>
      </c>
      <c r="O1872" s="51">
        <v>0</v>
      </c>
      <c r="P1872" s="51">
        <v>0</v>
      </c>
      <c r="Q1872" s="51">
        <v>0</v>
      </c>
      <c r="R1872" s="51">
        <v>0</v>
      </c>
      <c r="S1872" s="51">
        <v>0</v>
      </c>
      <c r="T1872" s="51">
        <v>0</v>
      </c>
      <c r="U1872" s="279">
        <f t="shared" si="663"/>
        <v>0</v>
      </c>
    </row>
    <row r="1873" spans="1:21" hidden="1" x14ac:dyDescent="0.25">
      <c r="A1873" s="30"/>
      <c r="B1873" s="24" t="s">
        <v>701</v>
      </c>
      <c r="C1873" s="15" t="s">
        <v>295</v>
      </c>
      <c r="D1873" s="51">
        <v>0</v>
      </c>
      <c r="E1873" s="51">
        <v>0</v>
      </c>
      <c r="F1873" s="51">
        <v>0</v>
      </c>
      <c r="G1873" s="51">
        <v>0</v>
      </c>
      <c r="H1873" s="51">
        <v>0</v>
      </c>
      <c r="I1873" s="51">
        <v>0</v>
      </c>
      <c r="J1873" s="51">
        <v>0</v>
      </c>
      <c r="K1873" s="60">
        <f t="shared" si="662"/>
        <v>0</v>
      </c>
      <c r="L1873" s="51">
        <v>0</v>
      </c>
      <c r="M1873" s="51">
        <v>0</v>
      </c>
      <c r="N1873" s="51">
        <v>0</v>
      </c>
      <c r="O1873" s="51">
        <v>0</v>
      </c>
      <c r="P1873" s="51">
        <v>0</v>
      </c>
      <c r="Q1873" s="51">
        <v>0</v>
      </c>
      <c r="R1873" s="51">
        <v>0</v>
      </c>
      <c r="S1873" s="51">
        <v>0</v>
      </c>
      <c r="T1873" s="51">
        <v>0</v>
      </c>
      <c r="U1873" s="279">
        <f t="shared" si="663"/>
        <v>0</v>
      </c>
    </row>
    <row r="1874" spans="1:21" ht="31.5" hidden="1" x14ac:dyDescent="0.25">
      <c r="A1874" s="30"/>
      <c r="B1874" s="24" t="s">
        <v>702</v>
      </c>
      <c r="C1874" s="15" t="s">
        <v>306</v>
      </c>
      <c r="D1874" s="51">
        <v>0</v>
      </c>
      <c r="E1874" s="51">
        <v>0</v>
      </c>
      <c r="F1874" s="51">
        <v>0</v>
      </c>
      <c r="G1874" s="51">
        <v>0</v>
      </c>
      <c r="H1874" s="51">
        <v>0</v>
      </c>
      <c r="I1874" s="51">
        <v>0</v>
      </c>
      <c r="J1874" s="51">
        <v>0</v>
      </c>
      <c r="K1874" s="60">
        <f t="shared" si="662"/>
        <v>0</v>
      </c>
      <c r="L1874" s="51">
        <v>0</v>
      </c>
      <c r="M1874" s="51">
        <v>0</v>
      </c>
      <c r="N1874" s="51">
        <v>0</v>
      </c>
      <c r="O1874" s="51">
        <v>0</v>
      </c>
      <c r="P1874" s="51">
        <v>0</v>
      </c>
      <c r="Q1874" s="51">
        <v>0</v>
      </c>
      <c r="R1874" s="51">
        <v>0</v>
      </c>
      <c r="S1874" s="51">
        <v>0</v>
      </c>
      <c r="T1874" s="51">
        <v>0</v>
      </c>
      <c r="U1874" s="279">
        <f t="shared" si="663"/>
        <v>0</v>
      </c>
    </row>
    <row r="1875" spans="1:21" x14ac:dyDescent="0.25">
      <c r="A1875" s="30" t="s">
        <v>86</v>
      </c>
      <c r="B1875" s="13" t="s">
        <v>444</v>
      </c>
      <c r="C1875" s="18" t="s">
        <v>445</v>
      </c>
      <c r="D1875" s="60">
        <v>70</v>
      </c>
      <c r="E1875" s="60">
        <f t="shared" ref="E1875:E1891" si="664">+E1892+E1909</f>
        <v>0</v>
      </c>
      <c r="F1875" s="60">
        <v>73</v>
      </c>
      <c r="G1875" s="60">
        <v>13</v>
      </c>
      <c r="H1875" s="60">
        <f t="shared" ref="H1875:J1891" si="665">+H1892+H1909</f>
        <v>8.59</v>
      </c>
      <c r="I1875" s="60">
        <v>33</v>
      </c>
      <c r="J1875" s="60">
        <f t="shared" si="665"/>
        <v>0</v>
      </c>
      <c r="K1875" s="60">
        <f t="shared" si="662"/>
        <v>33</v>
      </c>
      <c r="L1875" s="60">
        <f t="shared" ref="L1875:T1875" si="666">+L1892+L1909</f>
        <v>0</v>
      </c>
      <c r="M1875" s="60">
        <f t="shared" si="666"/>
        <v>33</v>
      </c>
      <c r="N1875" s="60">
        <f t="shared" si="666"/>
        <v>0</v>
      </c>
      <c r="O1875" s="60">
        <f t="shared" si="666"/>
        <v>0</v>
      </c>
      <c r="P1875" s="60">
        <f t="shared" si="666"/>
        <v>0</v>
      </c>
      <c r="Q1875" s="60">
        <f t="shared" si="666"/>
        <v>0</v>
      </c>
      <c r="R1875" s="60">
        <f t="shared" si="666"/>
        <v>10</v>
      </c>
      <c r="S1875" s="60">
        <f t="shared" si="666"/>
        <v>10</v>
      </c>
      <c r="T1875" s="60">
        <f t="shared" si="666"/>
        <v>10</v>
      </c>
      <c r="U1875" s="279">
        <f t="shared" si="663"/>
        <v>0</v>
      </c>
    </row>
    <row r="1876" spans="1:21" x14ac:dyDescent="0.25">
      <c r="A1876" s="30"/>
      <c r="B1876" s="24" t="s">
        <v>692</v>
      </c>
      <c r="C1876" s="15" t="s">
        <v>284</v>
      </c>
      <c r="D1876" s="60">
        <v>0</v>
      </c>
      <c r="E1876" s="60">
        <f t="shared" si="664"/>
        <v>0</v>
      </c>
      <c r="F1876" s="60">
        <v>0</v>
      </c>
      <c r="G1876" s="60">
        <v>0</v>
      </c>
      <c r="H1876" s="60">
        <f t="shared" si="665"/>
        <v>0</v>
      </c>
      <c r="I1876" s="60">
        <v>0</v>
      </c>
      <c r="J1876" s="60">
        <f t="shared" si="665"/>
        <v>0</v>
      </c>
      <c r="K1876" s="60">
        <f t="shared" si="662"/>
        <v>0</v>
      </c>
      <c r="L1876" s="60">
        <f t="shared" ref="L1876:T1876" si="667">+L1893+L1910</f>
        <v>0</v>
      </c>
      <c r="M1876" s="60">
        <f t="shared" si="667"/>
        <v>0</v>
      </c>
      <c r="N1876" s="60">
        <f t="shared" si="667"/>
        <v>0</v>
      </c>
      <c r="O1876" s="60">
        <f t="shared" si="667"/>
        <v>0</v>
      </c>
      <c r="P1876" s="60">
        <f t="shared" si="667"/>
        <v>0</v>
      </c>
      <c r="Q1876" s="60">
        <f t="shared" si="667"/>
        <v>0</v>
      </c>
      <c r="R1876" s="60">
        <f t="shared" si="667"/>
        <v>0</v>
      </c>
      <c r="S1876" s="60">
        <f t="shared" si="667"/>
        <v>0</v>
      </c>
      <c r="T1876" s="60">
        <f t="shared" si="667"/>
        <v>0</v>
      </c>
      <c r="U1876" s="279">
        <f t="shared" si="663"/>
        <v>0</v>
      </c>
    </row>
    <row r="1877" spans="1:21" x14ac:dyDescent="0.25">
      <c r="A1877" s="30"/>
      <c r="B1877" s="24" t="s">
        <v>693</v>
      </c>
      <c r="C1877" s="15" t="s">
        <v>285</v>
      </c>
      <c r="D1877" s="60">
        <v>0</v>
      </c>
      <c r="E1877" s="60">
        <f t="shared" si="664"/>
        <v>0</v>
      </c>
      <c r="F1877" s="60">
        <v>0</v>
      </c>
      <c r="G1877" s="60">
        <v>0</v>
      </c>
      <c r="H1877" s="60">
        <f t="shared" si="665"/>
        <v>0</v>
      </c>
      <c r="I1877" s="60">
        <v>0</v>
      </c>
      <c r="J1877" s="60">
        <f t="shared" si="665"/>
        <v>0</v>
      </c>
      <c r="K1877" s="60">
        <f t="shared" si="662"/>
        <v>0</v>
      </c>
      <c r="L1877" s="60">
        <f t="shared" ref="L1877:T1877" si="668">+L1894+L1911</f>
        <v>0</v>
      </c>
      <c r="M1877" s="60">
        <f t="shared" si="668"/>
        <v>0</v>
      </c>
      <c r="N1877" s="60">
        <f t="shared" si="668"/>
        <v>0</v>
      </c>
      <c r="O1877" s="60">
        <f t="shared" si="668"/>
        <v>0</v>
      </c>
      <c r="P1877" s="60">
        <f t="shared" si="668"/>
        <v>0</v>
      </c>
      <c r="Q1877" s="60">
        <f t="shared" si="668"/>
        <v>0</v>
      </c>
      <c r="R1877" s="60">
        <f t="shared" si="668"/>
        <v>0</v>
      </c>
      <c r="S1877" s="60">
        <f t="shared" si="668"/>
        <v>0</v>
      </c>
      <c r="T1877" s="60">
        <f t="shared" si="668"/>
        <v>0</v>
      </c>
      <c r="U1877" s="279">
        <f t="shared" si="663"/>
        <v>0</v>
      </c>
    </row>
    <row r="1878" spans="1:21" s="3" customFormat="1" x14ac:dyDescent="0.25">
      <c r="A1878" s="30"/>
      <c r="B1878" s="24" t="s">
        <v>695</v>
      </c>
      <c r="C1878" s="15" t="s">
        <v>286</v>
      </c>
      <c r="D1878" s="60">
        <v>0</v>
      </c>
      <c r="E1878" s="60">
        <f t="shared" si="664"/>
        <v>0</v>
      </c>
      <c r="F1878" s="60">
        <v>0</v>
      </c>
      <c r="G1878" s="60">
        <v>0</v>
      </c>
      <c r="H1878" s="60">
        <f t="shared" si="665"/>
        <v>0</v>
      </c>
      <c r="I1878" s="60">
        <v>0</v>
      </c>
      <c r="J1878" s="60">
        <f t="shared" si="665"/>
        <v>0</v>
      </c>
      <c r="K1878" s="60">
        <f t="shared" si="662"/>
        <v>0</v>
      </c>
      <c r="L1878" s="60">
        <f t="shared" ref="L1878:T1878" si="669">+L1895+L1912</f>
        <v>0</v>
      </c>
      <c r="M1878" s="60">
        <f t="shared" si="669"/>
        <v>0</v>
      </c>
      <c r="N1878" s="60">
        <f t="shared" si="669"/>
        <v>0</v>
      </c>
      <c r="O1878" s="60">
        <f t="shared" si="669"/>
        <v>0</v>
      </c>
      <c r="P1878" s="60">
        <f t="shared" si="669"/>
        <v>0</v>
      </c>
      <c r="Q1878" s="60">
        <f t="shared" si="669"/>
        <v>0</v>
      </c>
      <c r="R1878" s="60">
        <f t="shared" si="669"/>
        <v>0</v>
      </c>
      <c r="S1878" s="60">
        <f t="shared" si="669"/>
        <v>0</v>
      </c>
      <c r="T1878" s="60">
        <f t="shared" si="669"/>
        <v>0</v>
      </c>
      <c r="U1878" s="279">
        <f t="shared" si="663"/>
        <v>0</v>
      </c>
    </row>
    <row r="1879" spans="1:21" s="3" customFormat="1" x14ac:dyDescent="0.25">
      <c r="A1879" s="30"/>
      <c r="B1879" s="24" t="s">
        <v>694</v>
      </c>
      <c r="C1879" s="15" t="s">
        <v>696</v>
      </c>
      <c r="D1879" s="60">
        <v>0</v>
      </c>
      <c r="E1879" s="60">
        <f t="shared" si="664"/>
        <v>0</v>
      </c>
      <c r="F1879" s="60">
        <v>0</v>
      </c>
      <c r="G1879" s="60">
        <v>0</v>
      </c>
      <c r="H1879" s="60">
        <f t="shared" si="665"/>
        <v>0</v>
      </c>
      <c r="I1879" s="60">
        <v>0</v>
      </c>
      <c r="J1879" s="60">
        <f t="shared" si="665"/>
        <v>0</v>
      </c>
      <c r="K1879" s="60">
        <f t="shared" si="662"/>
        <v>0</v>
      </c>
      <c r="L1879" s="60">
        <f t="shared" ref="L1879:T1879" si="670">+L1896+L1913</f>
        <v>0</v>
      </c>
      <c r="M1879" s="60">
        <f t="shared" si="670"/>
        <v>0</v>
      </c>
      <c r="N1879" s="60">
        <f t="shared" si="670"/>
        <v>0</v>
      </c>
      <c r="O1879" s="60">
        <f t="shared" si="670"/>
        <v>0</v>
      </c>
      <c r="P1879" s="60">
        <f t="shared" si="670"/>
        <v>0</v>
      </c>
      <c r="Q1879" s="60">
        <f t="shared" si="670"/>
        <v>0</v>
      </c>
      <c r="R1879" s="60">
        <f t="shared" si="670"/>
        <v>0</v>
      </c>
      <c r="S1879" s="60">
        <f t="shared" si="670"/>
        <v>0</v>
      </c>
      <c r="T1879" s="60">
        <f t="shared" si="670"/>
        <v>0</v>
      </c>
      <c r="U1879" s="279">
        <f t="shared" si="663"/>
        <v>0</v>
      </c>
    </row>
    <row r="1880" spans="1:21" s="3" customFormat="1" x14ac:dyDescent="0.25">
      <c r="A1880" s="30"/>
      <c r="B1880" s="24" t="s">
        <v>697</v>
      </c>
      <c r="C1880" s="15" t="s">
        <v>287</v>
      </c>
      <c r="D1880" s="60">
        <v>0</v>
      </c>
      <c r="E1880" s="60">
        <f t="shared" si="664"/>
        <v>0</v>
      </c>
      <c r="F1880" s="60">
        <v>0</v>
      </c>
      <c r="G1880" s="60">
        <v>0</v>
      </c>
      <c r="H1880" s="60">
        <f t="shared" si="665"/>
        <v>0</v>
      </c>
      <c r="I1880" s="60">
        <v>0</v>
      </c>
      <c r="J1880" s="60">
        <f t="shared" si="665"/>
        <v>0</v>
      </c>
      <c r="K1880" s="60">
        <f t="shared" si="662"/>
        <v>0</v>
      </c>
      <c r="L1880" s="60">
        <f t="shared" ref="L1880:T1880" si="671">+L1897+L1914</f>
        <v>0</v>
      </c>
      <c r="M1880" s="60">
        <f t="shared" si="671"/>
        <v>0</v>
      </c>
      <c r="N1880" s="60">
        <f t="shared" si="671"/>
        <v>0</v>
      </c>
      <c r="O1880" s="60">
        <f t="shared" si="671"/>
        <v>0</v>
      </c>
      <c r="P1880" s="60">
        <f t="shared" si="671"/>
        <v>0</v>
      </c>
      <c r="Q1880" s="60">
        <f t="shared" si="671"/>
        <v>0</v>
      </c>
      <c r="R1880" s="60">
        <f t="shared" si="671"/>
        <v>0</v>
      </c>
      <c r="S1880" s="60">
        <f t="shared" si="671"/>
        <v>0</v>
      </c>
      <c r="T1880" s="60">
        <f t="shared" si="671"/>
        <v>0</v>
      </c>
      <c r="U1880" s="279">
        <f t="shared" si="663"/>
        <v>0</v>
      </c>
    </row>
    <row r="1881" spans="1:21" s="3" customFormat="1" x14ac:dyDescent="0.25">
      <c r="A1881" s="30"/>
      <c r="B1881" s="24" t="s">
        <v>708</v>
      </c>
      <c r="C1881" s="15" t="s">
        <v>288</v>
      </c>
      <c r="D1881" s="60">
        <v>0</v>
      </c>
      <c r="E1881" s="60">
        <f t="shared" si="664"/>
        <v>0</v>
      </c>
      <c r="F1881" s="60">
        <v>0</v>
      </c>
      <c r="G1881" s="60">
        <v>0</v>
      </c>
      <c r="H1881" s="60">
        <f t="shared" si="665"/>
        <v>0</v>
      </c>
      <c r="I1881" s="60">
        <v>0</v>
      </c>
      <c r="J1881" s="60">
        <f t="shared" si="665"/>
        <v>0</v>
      </c>
      <c r="K1881" s="60">
        <f t="shared" si="662"/>
        <v>0</v>
      </c>
      <c r="L1881" s="60">
        <f t="shared" ref="L1881:T1881" si="672">+L1898+L1915</f>
        <v>0</v>
      </c>
      <c r="M1881" s="60">
        <f t="shared" si="672"/>
        <v>0</v>
      </c>
      <c r="N1881" s="60">
        <f t="shared" si="672"/>
        <v>0</v>
      </c>
      <c r="O1881" s="60">
        <f t="shared" si="672"/>
        <v>0</v>
      </c>
      <c r="P1881" s="60">
        <f t="shared" si="672"/>
        <v>0</v>
      </c>
      <c r="Q1881" s="60">
        <f t="shared" si="672"/>
        <v>0</v>
      </c>
      <c r="R1881" s="60">
        <f t="shared" si="672"/>
        <v>0</v>
      </c>
      <c r="S1881" s="60">
        <f t="shared" si="672"/>
        <v>0</v>
      </c>
      <c r="T1881" s="60">
        <f t="shared" si="672"/>
        <v>0</v>
      </c>
      <c r="U1881" s="279">
        <f t="shared" si="663"/>
        <v>0</v>
      </c>
    </row>
    <row r="1882" spans="1:21" x14ac:dyDescent="0.25">
      <c r="A1882" s="30"/>
      <c r="B1882" s="24" t="s">
        <v>698</v>
      </c>
      <c r="C1882" s="15" t="s">
        <v>289</v>
      </c>
      <c r="D1882" s="60">
        <v>0</v>
      </c>
      <c r="E1882" s="60">
        <f t="shared" si="664"/>
        <v>0</v>
      </c>
      <c r="F1882" s="60">
        <v>0</v>
      </c>
      <c r="G1882" s="60">
        <v>0</v>
      </c>
      <c r="H1882" s="60">
        <f t="shared" si="665"/>
        <v>0</v>
      </c>
      <c r="I1882" s="60">
        <v>0</v>
      </c>
      <c r="J1882" s="60">
        <f t="shared" si="665"/>
        <v>0</v>
      </c>
      <c r="K1882" s="60">
        <f t="shared" si="662"/>
        <v>0</v>
      </c>
      <c r="L1882" s="60">
        <f t="shared" ref="L1882:T1882" si="673">+L1899+L1916</f>
        <v>0</v>
      </c>
      <c r="M1882" s="60">
        <f t="shared" si="673"/>
        <v>0</v>
      </c>
      <c r="N1882" s="60">
        <f t="shared" si="673"/>
        <v>0</v>
      </c>
      <c r="O1882" s="60">
        <f t="shared" si="673"/>
        <v>0</v>
      </c>
      <c r="P1882" s="60">
        <f t="shared" si="673"/>
        <v>0</v>
      </c>
      <c r="Q1882" s="60">
        <f t="shared" si="673"/>
        <v>0</v>
      </c>
      <c r="R1882" s="60">
        <f t="shared" si="673"/>
        <v>0</v>
      </c>
      <c r="S1882" s="60">
        <f t="shared" si="673"/>
        <v>0</v>
      </c>
      <c r="T1882" s="60">
        <f t="shared" si="673"/>
        <v>0</v>
      </c>
      <c r="U1882" s="279">
        <f t="shared" si="663"/>
        <v>0</v>
      </c>
    </row>
    <row r="1883" spans="1:21" ht="31.5" x14ac:dyDescent="0.25">
      <c r="A1883" s="30"/>
      <c r="B1883" s="24" t="s">
        <v>703</v>
      </c>
      <c r="C1883" s="15" t="s">
        <v>290</v>
      </c>
      <c r="D1883" s="60">
        <v>0</v>
      </c>
      <c r="E1883" s="60">
        <f t="shared" si="664"/>
        <v>0</v>
      </c>
      <c r="F1883" s="60">
        <v>0</v>
      </c>
      <c r="G1883" s="60">
        <v>0</v>
      </c>
      <c r="H1883" s="60">
        <f t="shared" si="665"/>
        <v>0</v>
      </c>
      <c r="I1883" s="60">
        <v>0</v>
      </c>
      <c r="J1883" s="60">
        <f t="shared" si="665"/>
        <v>0</v>
      </c>
      <c r="K1883" s="60">
        <f t="shared" si="662"/>
        <v>0</v>
      </c>
      <c r="L1883" s="60">
        <f t="shared" ref="L1883:T1883" si="674">+L1900+L1917</f>
        <v>0</v>
      </c>
      <c r="M1883" s="60">
        <f t="shared" si="674"/>
        <v>0</v>
      </c>
      <c r="N1883" s="60">
        <f t="shared" si="674"/>
        <v>0</v>
      </c>
      <c r="O1883" s="60">
        <f t="shared" si="674"/>
        <v>0</v>
      </c>
      <c r="P1883" s="60">
        <f t="shared" si="674"/>
        <v>0</v>
      </c>
      <c r="Q1883" s="60">
        <f t="shared" si="674"/>
        <v>0</v>
      </c>
      <c r="R1883" s="60">
        <f t="shared" si="674"/>
        <v>0</v>
      </c>
      <c r="S1883" s="60">
        <f t="shared" si="674"/>
        <v>0</v>
      </c>
      <c r="T1883" s="60">
        <f t="shared" si="674"/>
        <v>0</v>
      </c>
      <c r="U1883" s="279">
        <f t="shared" si="663"/>
        <v>0</v>
      </c>
    </row>
    <row r="1884" spans="1:21" x14ac:dyDescent="0.25">
      <c r="A1884" s="30"/>
      <c r="B1884" s="24" t="s">
        <v>699</v>
      </c>
      <c r="C1884" s="15" t="s">
        <v>291</v>
      </c>
      <c r="D1884" s="60">
        <v>0</v>
      </c>
      <c r="E1884" s="60">
        <f t="shared" si="664"/>
        <v>0</v>
      </c>
      <c r="F1884" s="60">
        <v>0</v>
      </c>
      <c r="G1884" s="60">
        <v>0</v>
      </c>
      <c r="H1884" s="60">
        <f t="shared" si="665"/>
        <v>0</v>
      </c>
      <c r="I1884" s="60">
        <v>0</v>
      </c>
      <c r="J1884" s="60">
        <f t="shared" si="665"/>
        <v>0</v>
      </c>
      <c r="K1884" s="60">
        <f t="shared" si="662"/>
        <v>0</v>
      </c>
      <c r="L1884" s="60">
        <f t="shared" ref="L1884:T1884" si="675">+L1901+L1918</f>
        <v>0</v>
      </c>
      <c r="M1884" s="60">
        <f t="shared" si="675"/>
        <v>0</v>
      </c>
      <c r="N1884" s="60">
        <f t="shared" si="675"/>
        <v>0</v>
      </c>
      <c r="O1884" s="60">
        <f t="shared" si="675"/>
        <v>0</v>
      </c>
      <c r="P1884" s="60">
        <f t="shared" si="675"/>
        <v>0</v>
      </c>
      <c r="Q1884" s="60">
        <f t="shared" si="675"/>
        <v>0</v>
      </c>
      <c r="R1884" s="60">
        <f t="shared" si="675"/>
        <v>0</v>
      </c>
      <c r="S1884" s="60">
        <f t="shared" si="675"/>
        <v>0</v>
      </c>
      <c r="T1884" s="60">
        <f t="shared" si="675"/>
        <v>0</v>
      </c>
      <c r="U1884" s="279">
        <f t="shared" si="663"/>
        <v>0</v>
      </c>
    </row>
    <row r="1885" spans="1:21" ht="31.5" x14ac:dyDescent="0.25">
      <c r="A1885" s="30"/>
      <c r="B1885" s="24" t="s">
        <v>950</v>
      </c>
      <c r="C1885" s="15" t="s">
        <v>949</v>
      </c>
      <c r="D1885" s="187">
        <v>0</v>
      </c>
      <c r="E1885" s="60">
        <f t="shared" si="664"/>
        <v>0</v>
      </c>
      <c r="F1885" s="60">
        <v>0</v>
      </c>
      <c r="G1885" s="60">
        <v>0</v>
      </c>
      <c r="H1885" s="60">
        <f t="shared" si="665"/>
        <v>0</v>
      </c>
      <c r="I1885" s="60">
        <v>0</v>
      </c>
      <c r="J1885" s="60">
        <f t="shared" si="665"/>
        <v>0</v>
      </c>
      <c r="K1885" s="60">
        <f t="shared" si="662"/>
        <v>0</v>
      </c>
      <c r="L1885" s="60">
        <f t="shared" ref="L1885:T1885" si="676">+L1902+L1919</f>
        <v>0</v>
      </c>
      <c r="M1885" s="60">
        <f t="shared" si="676"/>
        <v>0</v>
      </c>
      <c r="N1885" s="60">
        <f t="shared" si="676"/>
        <v>0</v>
      </c>
      <c r="O1885" s="60">
        <f t="shared" si="676"/>
        <v>0</v>
      </c>
      <c r="P1885" s="60">
        <f t="shared" si="676"/>
        <v>0</v>
      </c>
      <c r="Q1885" s="60">
        <f t="shared" si="676"/>
        <v>0</v>
      </c>
      <c r="R1885" s="60">
        <f t="shared" si="676"/>
        <v>0</v>
      </c>
      <c r="S1885" s="60">
        <f t="shared" si="676"/>
        <v>0</v>
      </c>
      <c r="T1885" s="60">
        <f t="shared" si="676"/>
        <v>0</v>
      </c>
      <c r="U1885" s="279">
        <f t="shared" si="663"/>
        <v>0</v>
      </c>
    </row>
    <row r="1886" spans="1:21" x14ac:dyDescent="0.25">
      <c r="A1886" s="30"/>
      <c r="B1886" s="24" t="s">
        <v>700</v>
      </c>
      <c r="C1886" s="15" t="s">
        <v>292</v>
      </c>
      <c r="D1886" s="60">
        <v>0</v>
      </c>
      <c r="E1886" s="60">
        <f t="shared" si="664"/>
        <v>0</v>
      </c>
      <c r="F1886" s="60">
        <v>0</v>
      </c>
      <c r="G1886" s="60">
        <v>0</v>
      </c>
      <c r="H1886" s="60">
        <f t="shared" si="665"/>
        <v>0</v>
      </c>
      <c r="I1886" s="60">
        <v>0</v>
      </c>
      <c r="J1886" s="60">
        <f t="shared" si="665"/>
        <v>0</v>
      </c>
      <c r="K1886" s="60">
        <f t="shared" si="662"/>
        <v>0</v>
      </c>
      <c r="L1886" s="60">
        <f t="shared" ref="L1886:T1886" si="677">+L1903+L1920</f>
        <v>0</v>
      </c>
      <c r="M1886" s="60">
        <f t="shared" si="677"/>
        <v>0</v>
      </c>
      <c r="N1886" s="60">
        <f t="shared" si="677"/>
        <v>0</v>
      </c>
      <c r="O1886" s="60">
        <f t="shared" si="677"/>
        <v>0</v>
      </c>
      <c r="P1886" s="60">
        <f t="shared" si="677"/>
        <v>0</v>
      </c>
      <c r="Q1886" s="60">
        <f t="shared" si="677"/>
        <v>0</v>
      </c>
      <c r="R1886" s="60">
        <f t="shared" si="677"/>
        <v>0</v>
      </c>
      <c r="S1886" s="60">
        <f t="shared" si="677"/>
        <v>0</v>
      </c>
      <c r="T1886" s="60">
        <f t="shared" si="677"/>
        <v>0</v>
      </c>
      <c r="U1886" s="279">
        <f t="shared" si="663"/>
        <v>0</v>
      </c>
    </row>
    <row r="1887" spans="1:21" x14ac:dyDescent="0.25">
      <c r="A1887" s="30"/>
      <c r="B1887" s="24" t="s">
        <v>704</v>
      </c>
      <c r="C1887" s="15" t="s">
        <v>293</v>
      </c>
      <c r="D1887" s="60">
        <v>70</v>
      </c>
      <c r="E1887" s="60">
        <f t="shared" si="664"/>
        <v>0</v>
      </c>
      <c r="F1887" s="60">
        <v>73</v>
      </c>
      <c r="G1887" s="60">
        <v>13</v>
      </c>
      <c r="H1887" s="60">
        <f t="shared" si="665"/>
        <v>8.59</v>
      </c>
      <c r="I1887" s="60">
        <v>33</v>
      </c>
      <c r="J1887" s="60">
        <f t="shared" si="665"/>
        <v>0</v>
      </c>
      <c r="K1887" s="60">
        <f t="shared" si="662"/>
        <v>33</v>
      </c>
      <c r="L1887" s="60">
        <f t="shared" ref="L1887:T1887" si="678">+L1904+L1921</f>
        <v>0</v>
      </c>
      <c r="M1887" s="60">
        <f t="shared" si="678"/>
        <v>33</v>
      </c>
      <c r="N1887" s="60">
        <f t="shared" si="678"/>
        <v>0</v>
      </c>
      <c r="O1887" s="60">
        <f t="shared" si="678"/>
        <v>0</v>
      </c>
      <c r="P1887" s="60">
        <f t="shared" si="678"/>
        <v>0</v>
      </c>
      <c r="Q1887" s="60">
        <f t="shared" si="678"/>
        <v>0</v>
      </c>
      <c r="R1887" s="60">
        <f t="shared" si="678"/>
        <v>10</v>
      </c>
      <c r="S1887" s="60">
        <f t="shared" si="678"/>
        <v>10</v>
      </c>
      <c r="T1887" s="60">
        <f t="shared" si="678"/>
        <v>10</v>
      </c>
      <c r="U1887" s="279">
        <f t="shared" si="663"/>
        <v>0</v>
      </c>
    </row>
    <row r="1888" spans="1:21" x14ac:dyDescent="0.25">
      <c r="A1888" s="30"/>
      <c r="B1888" s="24" t="s">
        <v>705</v>
      </c>
      <c r="C1888" s="15" t="s">
        <v>294</v>
      </c>
      <c r="D1888" s="60">
        <v>0</v>
      </c>
      <c r="E1888" s="60">
        <f t="shared" si="664"/>
        <v>0</v>
      </c>
      <c r="F1888" s="60">
        <v>0</v>
      </c>
      <c r="G1888" s="60">
        <v>0</v>
      </c>
      <c r="H1888" s="60">
        <f t="shared" si="665"/>
        <v>0</v>
      </c>
      <c r="I1888" s="60">
        <v>0</v>
      </c>
      <c r="J1888" s="60">
        <f t="shared" si="665"/>
        <v>0</v>
      </c>
      <c r="K1888" s="60">
        <f t="shared" si="662"/>
        <v>0</v>
      </c>
      <c r="L1888" s="60">
        <f t="shared" ref="L1888:T1888" si="679">+L1905+L1922</f>
        <v>0</v>
      </c>
      <c r="M1888" s="60">
        <f t="shared" si="679"/>
        <v>0</v>
      </c>
      <c r="N1888" s="60">
        <f t="shared" si="679"/>
        <v>0</v>
      </c>
      <c r="O1888" s="60">
        <f t="shared" si="679"/>
        <v>0</v>
      </c>
      <c r="P1888" s="60">
        <f t="shared" si="679"/>
        <v>0</v>
      </c>
      <c r="Q1888" s="60">
        <f t="shared" si="679"/>
        <v>0</v>
      </c>
      <c r="R1888" s="60">
        <f t="shared" si="679"/>
        <v>0</v>
      </c>
      <c r="S1888" s="60">
        <f t="shared" si="679"/>
        <v>0</v>
      </c>
      <c r="T1888" s="60">
        <f t="shared" si="679"/>
        <v>0</v>
      </c>
      <c r="U1888" s="279">
        <f t="shared" si="663"/>
        <v>0</v>
      </c>
    </row>
    <row r="1889" spans="1:21" x14ac:dyDescent="0.25">
      <c r="A1889" s="30"/>
      <c r="B1889" s="24" t="s">
        <v>706</v>
      </c>
      <c r="C1889" s="15" t="s">
        <v>550</v>
      </c>
      <c r="D1889" s="60">
        <v>0</v>
      </c>
      <c r="E1889" s="60">
        <f t="shared" si="664"/>
        <v>0</v>
      </c>
      <c r="F1889" s="60">
        <v>0</v>
      </c>
      <c r="G1889" s="60">
        <v>0</v>
      </c>
      <c r="H1889" s="60">
        <f t="shared" si="665"/>
        <v>0</v>
      </c>
      <c r="I1889" s="60">
        <v>0</v>
      </c>
      <c r="J1889" s="60">
        <f t="shared" si="665"/>
        <v>0</v>
      </c>
      <c r="K1889" s="60">
        <f t="shared" si="662"/>
        <v>0</v>
      </c>
      <c r="L1889" s="60">
        <f t="shared" ref="L1889:T1889" si="680">+L1906+L1923</f>
        <v>0</v>
      </c>
      <c r="M1889" s="60">
        <f t="shared" si="680"/>
        <v>0</v>
      </c>
      <c r="N1889" s="60">
        <f t="shared" si="680"/>
        <v>0</v>
      </c>
      <c r="O1889" s="60">
        <f t="shared" si="680"/>
        <v>0</v>
      </c>
      <c r="P1889" s="60">
        <f t="shared" si="680"/>
        <v>0</v>
      </c>
      <c r="Q1889" s="60">
        <f t="shared" si="680"/>
        <v>0</v>
      </c>
      <c r="R1889" s="60">
        <f t="shared" si="680"/>
        <v>0</v>
      </c>
      <c r="S1889" s="60">
        <f t="shared" si="680"/>
        <v>0</v>
      </c>
      <c r="T1889" s="60">
        <f t="shared" si="680"/>
        <v>0</v>
      </c>
      <c r="U1889" s="279">
        <f t="shared" si="663"/>
        <v>0</v>
      </c>
    </row>
    <row r="1890" spans="1:21" x14ac:dyDescent="0.25">
      <c r="A1890" s="30"/>
      <c r="B1890" s="24" t="s">
        <v>701</v>
      </c>
      <c r="C1890" s="15" t="s">
        <v>295</v>
      </c>
      <c r="D1890" s="60">
        <v>0</v>
      </c>
      <c r="E1890" s="60">
        <f t="shared" si="664"/>
        <v>0</v>
      </c>
      <c r="F1890" s="60">
        <v>0</v>
      </c>
      <c r="G1890" s="60">
        <v>0</v>
      </c>
      <c r="H1890" s="60">
        <f t="shared" si="665"/>
        <v>0</v>
      </c>
      <c r="I1890" s="60">
        <v>0</v>
      </c>
      <c r="J1890" s="60">
        <f t="shared" si="665"/>
        <v>0</v>
      </c>
      <c r="K1890" s="60">
        <f t="shared" si="662"/>
        <v>0</v>
      </c>
      <c r="L1890" s="60">
        <f t="shared" ref="L1890:T1890" si="681">+L1907+L1924</f>
        <v>0</v>
      </c>
      <c r="M1890" s="60">
        <f t="shared" si="681"/>
        <v>0</v>
      </c>
      <c r="N1890" s="60">
        <f t="shared" si="681"/>
        <v>0</v>
      </c>
      <c r="O1890" s="60">
        <f t="shared" si="681"/>
        <v>0</v>
      </c>
      <c r="P1890" s="60">
        <f t="shared" si="681"/>
        <v>0</v>
      </c>
      <c r="Q1890" s="60">
        <f t="shared" si="681"/>
        <v>0</v>
      </c>
      <c r="R1890" s="60">
        <f t="shared" si="681"/>
        <v>0</v>
      </c>
      <c r="S1890" s="60">
        <f t="shared" si="681"/>
        <v>0</v>
      </c>
      <c r="T1890" s="60">
        <f t="shared" si="681"/>
        <v>0</v>
      </c>
      <c r="U1890" s="279">
        <f t="shared" si="663"/>
        <v>0</v>
      </c>
    </row>
    <row r="1891" spans="1:21" ht="31.5" x14ac:dyDescent="0.25">
      <c r="A1891" s="30"/>
      <c r="B1891" s="24" t="s">
        <v>702</v>
      </c>
      <c r="C1891" s="15" t="s">
        <v>306</v>
      </c>
      <c r="D1891" s="60">
        <v>0</v>
      </c>
      <c r="E1891" s="60">
        <f t="shared" si="664"/>
        <v>0</v>
      </c>
      <c r="F1891" s="60">
        <v>0</v>
      </c>
      <c r="G1891" s="60">
        <v>0</v>
      </c>
      <c r="H1891" s="60">
        <f t="shared" si="665"/>
        <v>0</v>
      </c>
      <c r="I1891" s="60">
        <v>0</v>
      </c>
      <c r="J1891" s="60">
        <f t="shared" si="665"/>
        <v>0</v>
      </c>
      <c r="K1891" s="60">
        <f t="shared" si="662"/>
        <v>0</v>
      </c>
      <c r="L1891" s="60">
        <f t="shared" ref="L1891:T1891" si="682">+L1908+L1925</f>
        <v>0</v>
      </c>
      <c r="M1891" s="60">
        <f t="shared" si="682"/>
        <v>0</v>
      </c>
      <c r="N1891" s="60">
        <f t="shared" si="682"/>
        <v>0</v>
      </c>
      <c r="O1891" s="60">
        <f t="shared" si="682"/>
        <v>0</v>
      </c>
      <c r="P1891" s="60">
        <f t="shared" si="682"/>
        <v>0</v>
      </c>
      <c r="Q1891" s="60">
        <f t="shared" si="682"/>
        <v>0</v>
      </c>
      <c r="R1891" s="60">
        <f t="shared" si="682"/>
        <v>0</v>
      </c>
      <c r="S1891" s="60">
        <f t="shared" si="682"/>
        <v>0</v>
      </c>
      <c r="T1891" s="60">
        <f t="shared" si="682"/>
        <v>0</v>
      </c>
      <c r="U1891" s="279">
        <f t="shared" si="663"/>
        <v>0</v>
      </c>
    </row>
    <row r="1892" spans="1:21" x14ac:dyDescent="0.25">
      <c r="A1892" s="30" t="s">
        <v>28</v>
      </c>
      <c r="B1892" s="13" t="s">
        <v>838</v>
      </c>
      <c r="C1892" s="18" t="s">
        <v>446</v>
      </c>
      <c r="D1892" s="60">
        <v>70</v>
      </c>
      <c r="E1892" s="60">
        <f>SUM(E1893:E1908)</f>
        <v>0</v>
      </c>
      <c r="F1892" s="60">
        <v>73</v>
      </c>
      <c r="G1892" s="60">
        <v>13</v>
      </c>
      <c r="H1892" s="60">
        <f>SUM(H1893:H1908)</f>
        <v>8.59</v>
      </c>
      <c r="I1892" s="60">
        <v>33</v>
      </c>
      <c r="J1892" s="60">
        <f>SUM(J1893:J1908)</f>
        <v>0</v>
      </c>
      <c r="K1892" s="60">
        <f t="shared" si="662"/>
        <v>33</v>
      </c>
      <c r="L1892" s="60">
        <f t="shared" ref="L1892:T1892" si="683">SUM(L1893:L1908)</f>
        <v>0</v>
      </c>
      <c r="M1892" s="60">
        <f>SUM(M1893:M1908)</f>
        <v>33</v>
      </c>
      <c r="N1892" s="60">
        <f>SUM(N1893:N1908)</f>
        <v>0</v>
      </c>
      <c r="O1892" s="60">
        <f>SUM(O1893:O1908)</f>
        <v>0</v>
      </c>
      <c r="P1892" s="60">
        <f>SUM(P1893:P1908)</f>
        <v>0</v>
      </c>
      <c r="Q1892" s="60">
        <f>SUM(Q1893:Q1908)</f>
        <v>0</v>
      </c>
      <c r="R1892" s="60">
        <f t="shared" si="683"/>
        <v>10</v>
      </c>
      <c r="S1892" s="60">
        <f t="shared" si="683"/>
        <v>10</v>
      </c>
      <c r="T1892" s="60">
        <f t="shared" si="683"/>
        <v>10</v>
      </c>
      <c r="U1892" s="279">
        <f t="shared" si="663"/>
        <v>0</v>
      </c>
    </row>
    <row r="1893" spans="1:21" x14ac:dyDescent="0.25">
      <c r="A1893" s="30"/>
      <c r="B1893" s="24" t="s">
        <v>692</v>
      </c>
      <c r="C1893" s="15" t="s">
        <v>284</v>
      </c>
      <c r="D1893" s="51">
        <v>0</v>
      </c>
      <c r="E1893" s="156">
        <v>0</v>
      </c>
      <c r="F1893" s="156">
        <v>0</v>
      </c>
      <c r="G1893" s="156">
        <v>0</v>
      </c>
      <c r="H1893" s="156">
        <v>0</v>
      </c>
      <c r="I1893" s="156">
        <v>0</v>
      </c>
      <c r="J1893" s="156">
        <v>0</v>
      </c>
      <c r="K1893" s="60">
        <f t="shared" si="662"/>
        <v>0</v>
      </c>
      <c r="L1893" s="156">
        <v>0</v>
      </c>
      <c r="M1893" s="156">
        <v>0</v>
      </c>
      <c r="N1893" s="156">
        <v>0</v>
      </c>
      <c r="O1893" s="156">
        <v>0</v>
      </c>
      <c r="P1893" s="156">
        <v>0</v>
      </c>
      <c r="Q1893" s="156">
        <v>0</v>
      </c>
      <c r="R1893" s="156">
        <v>0</v>
      </c>
      <c r="S1893" s="156">
        <v>0</v>
      </c>
      <c r="T1893" s="156">
        <v>0</v>
      </c>
      <c r="U1893" s="279">
        <f t="shared" si="663"/>
        <v>0</v>
      </c>
    </row>
    <row r="1894" spans="1:21" x14ac:dyDescent="0.25">
      <c r="A1894" s="30"/>
      <c r="B1894" s="24" t="s">
        <v>693</v>
      </c>
      <c r="C1894" s="15" t="s">
        <v>285</v>
      </c>
      <c r="D1894" s="51">
        <v>0</v>
      </c>
      <c r="E1894" s="156">
        <v>0</v>
      </c>
      <c r="F1894" s="156">
        <v>0</v>
      </c>
      <c r="G1894" s="156">
        <v>0</v>
      </c>
      <c r="H1894" s="156">
        <v>0</v>
      </c>
      <c r="I1894" s="156">
        <v>0</v>
      </c>
      <c r="J1894" s="156">
        <v>0</v>
      </c>
      <c r="K1894" s="60">
        <f t="shared" si="662"/>
        <v>0</v>
      </c>
      <c r="L1894" s="156">
        <v>0</v>
      </c>
      <c r="M1894" s="156">
        <v>0</v>
      </c>
      <c r="N1894" s="156">
        <v>0</v>
      </c>
      <c r="O1894" s="156">
        <v>0</v>
      </c>
      <c r="P1894" s="156">
        <v>0</v>
      </c>
      <c r="Q1894" s="156">
        <v>0</v>
      </c>
      <c r="R1894" s="156">
        <v>0</v>
      </c>
      <c r="S1894" s="156">
        <v>0</v>
      </c>
      <c r="T1894" s="156">
        <v>0</v>
      </c>
      <c r="U1894" s="279">
        <f t="shared" si="663"/>
        <v>0</v>
      </c>
    </row>
    <row r="1895" spans="1:21" x14ac:dyDescent="0.25">
      <c r="A1895" s="30"/>
      <c r="B1895" s="24" t="s">
        <v>695</v>
      </c>
      <c r="C1895" s="15" t="s">
        <v>286</v>
      </c>
      <c r="D1895" s="51">
        <v>0</v>
      </c>
      <c r="E1895" s="156">
        <v>0</v>
      </c>
      <c r="F1895" s="156">
        <v>0</v>
      </c>
      <c r="G1895" s="156">
        <v>0</v>
      </c>
      <c r="H1895" s="156">
        <v>0</v>
      </c>
      <c r="I1895" s="156">
        <v>0</v>
      </c>
      <c r="J1895" s="156">
        <v>0</v>
      </c>
      <c r="K1895" s="60">
        <f t="shared" si="662"/>
        <v>0</v>
      </c>
      <c r="L1895" s="156">
        <v>0</v>
      </c>
      <c r="M1895" s="156">
        <v>0</v>
      </c>
      <c r="N1895" s="156">
        <v>0</v>
      </c>
      <c r="O1895" s="156">
        <v>0</v>
      </c>
      <c r="P1895" s="156">
        <v>0</v>
      </c>
      <c r="Q1895" s="156">
        <v>0</v>
      </c>
      <c r="R1895" s="156">
        <v>0</v>
      </c>
      <c r="S1895" s="156">
        <v>0</v>
      </c>
      <c r="T1895" s="156">
        <v>0</v>
      </c>
      <c r="U1895" s="279">
        <f t="shared" si="663"/>
        <v>0</v>
      </c>
    </row>
    <row r="1896" spans="1:21" x14ac:dyDescent="0.25">
      <c r="A1896" s="30"/>
      <c r="B1896" s="24" t="s">
        <v>694</v>
      </c>
      <c r="C1896" s="15" t="s">
        <v>696</v>
      </c>
      <c r="D1896" s="51">
        <v>0</v>
      </c>
      <c r="E1896" s="156">
        <v>0</v>
      </c>
      <c r="F1896" s="156">
        <v>0</v>
      </c>
      <c r="G1896" s="156">
        <v>0</v>
      </c>
      <c r="H1896" s="156">
        <v>0</v>
      </c>
      <c r="I1896" s="156">
        <v>0</v>
      </c>
      <c r="J1896" s="156">
        <v>0</v>
      </c>
      <c r="K1896" s="60">
        <f t="shared" si="662"/>
        <v>0</v>
      </c>
      <c r="L1896" s="156">
        <v>0</v>
      </c>
      <c r="M1896" s="156">
        <v>0</v>
      </c>
      <c r="N1896" s="156">
        <v>0</v>
      </c>
      <c r="O1896" s="156">
        <v>0</v>
      </c>
      <c r="P1896" s="156">
        <v>0</v>
      </c>
      <c r="Q1896" s="156">
        <v>0</v>
      </c>
      <c r="R1896" s="156">
        <v>0</v>
      </c>
      <c r="S1896" s="156">
        <v>0</v>
      </c>
      <c r="T1896" s="156">
        <v>0</v>
      </c>
      <c r="U1896" s="279">
        <f t="shared" si="663"/>
        <v>0</v>
      </c>
    </row>
    <row r="1897" spans="1:21" x14ac:dyDescent="0.25">
      <c r="A1897" s="30"/>
      <c r="B1897" s="24" t="s">
        <v>697</v>
      </c>
      <c r="C1897" s="15" t="s">
        <v>287</v>
      </c>
      <c r="D1897" s="51">
        <v>0</v>
      </c>
      <c r="E1897" s="156">
        <v>0</v>
      </c>
      <c r="F1897" s="156">
        <v>0</v>
      </c>
      <c r="G1897" s="156">
        <v>0</v>
      </c>
      <c r="H1897" s="156">
        <v>0</v>
      </c>
      <c r="I1897" s="156">
        <v>0</v>
      </c>
      <c r="J1897" s="156">
        <v>0</v>
      </c>
      <c r="K1897" s="60">
        <f t="shared" si="662"/>
        <v>0</v>
      </c>
      <c r="L1897" s="156">
        <v>0</v>
      </c>
      <c r="M1897" s="156">
        <v>0</v>
      </c>
      <c r="N1897" s="156">
        <v>0</v>
      </c>
      <c r="O1897" s="156">
        <v>0</v>
      </c>
      <c r="P1897" s="156">
        <v>0</v>
      </c>
      <c r="Q1897" s="156">
        <v>0</v>
      </c>
      <c r="R1897" s="156">
        <v>0</v>
      </c>
      <c r="S1897" s="156">
        <v>0</v>
      </c>
      <c r="T1897" s="156">
        <v>0</v>
      </c>
      <c r="U1897" s="279">
        <f t="shared" si="663"/>
        <v>0</v>
      </c>
    </row>
    <row r="1898" spans="1:21" x14ac:dyDescent="0.25">
      <c r="A1898" s="30"/>
      <c r="B1898" s="24" t="s">
        <v>708</v>
      </c>
      <c r="C1898" s="15" t="s">
        <v>288</v>
      </c>
      <c r="D1898" s="51">
        <v>0</v>
      </c>
      <c r="E1898" s="156">
        <v>0</v>
      </c>
      <c r="F1898" s="156">
        <v>0</v>
      </c>
      <c r="G1898" s="156">
        <v>0</v>
      </c>
      <c r="H1898" s="156">
        <v>0</v>
      </c>
      <c r="I1898" s="156">
        <v>0</v>
      </c>
      <c r="J1898" s="156">
        <v>0</v>
      </c>
      <c r="K1898" s="60">
        <f t="shared" si="662"/>
        <v>0</v>
      </c>
      <c r="L1898" s="156">
        <v>0</v>
      </c>
      <c r="M1898" s="156">
        <v>0</v>
      </c>
      <c r="N1898" s="156">
        <v>0</v>
      </c>
      <c r="O1898" s="156">
        <v>0</v>
      </c>
      <c r="P1898" s="156">
        <v>0</v>
      </c>
      <c r="Q1898" s="156">
        <v>0</v>
      </c>
      <c r="R1898" s="156">
        <v>0</v>
      </c>
      <c r="S1898" s="156">
        <v>0</v>
      </c>
      <c r="T1898" s="156">
        <v>0</v>
      </c>
      <c r="U1898" s="279">
        <f t="shared" si="663"/>
        <v>0</v>
      </c>
    </row>
    <row r="1899" spans="1:21" x14ac:dyDescent="0.25">
      <c r="A1899" s="30"/>
      <c r="B1899" s="24" t="s">
        <v>698</v>
      </c>
      <c r="C1899" s="15" t="s">
        <v>289</v>
      </c>
      <c r="D1899" s="51">
        <v>0</v>
      </c>
      <c r="E1899" s="156">
        <v>0</v>
      </c>
      <c r="F1899" s="156">
        <v>0</v>
      </c>
      <c r="G1899" s="156">
        <v>0</v>
      </c>
      <c r="H1899" s="156">
        <v>0</v>
      </c>
      <c r="I1899" s="156">
        <v>0</v>
      </c>
      <c r="J1899" s="156">
        <v>0</v>
      </c>
      <c r="K1899" s="60">
        <f t="shared" si="662"/>
        <v>0</v>
      </c>
      <c r="L1899" s="156">
        <v>0</v>
      </c>
      <c r="M1899" s="156">
        <v>0</v>
      </c>
      <c r="N1899" s="156">
        <v>0</v>
      </c>
      <c r="O1899" s="156">
        <v>0</v>
      </c>
      <c r="P1899" s="156">
        <v>0</v>
      </c>
      <c r="Q1899" s="156">
        <v>0</v>
      </c>
      <c r="R1899" s="156">
        <v>0</v>
      </c>
      <c r="S1899" s="156">
        <v>0</v>
      </c>
      <c r="T1899" s="156">
        <v>0</v>
      </c>
      <c r="U1899" s="279">
        <f t="shared" si="663"/>
        <v>0</v>
      </c>
    </row>
    <row r="1900" spans="1:21" ht="31.5" x14ac:dyDescent="0.25">
      <c r="A1900" s="30"/>
      <c r="B1900" s="24" t="s">
        <v>703</v>
      </c>
      <c r="C1900" s="15" t="s">
        <v>290</v>
      </c>
      <c r="D1900" s="51">
        <v>0</v>
      </c>
      <c r="E1900" s="156">
        <v>0</v>
      </c>
      <c r="F1900" s="156">
        <v>0</v>
      </c>
      <c r="G1900" s="156">
        <v>0</v>
      </c>
      <c r="H1900" s="156">
        <v>0</v>
      </c>
      <c r="I1900" s="156">
        <v>0</v>
      </c>
      <c r="J1900" s="156">
        <v>0</v>
      </c>
      <c r="K1900" s="60">
        <f t="shared" si="662"/>
        <v>0</v>
      </c>
      <c r="L1900" s="156">
        <v>0</v>
      </c>
      <c r="M1900" s="156">
        <v>0</v>
      </c>
      <c r="N1900" s="156">
        <v>0</v>
      </c>
      <c r="O1900" s="156">
        <v>0</v>
      </c>
      <c r="P1900" s="156">
        <v>0</v>
      </c>
      <c r="Q1900" s="156">
        <v>0</v>
      </c>
      <c r="R1900" s="156">
        <v>0</v>
      </c>
      <c r="S1900" s="156">
        <v>0</v>
      </c>
      <c r="T1900" s="156">
        <v>0</v>
      </c>
      <c r="U1900" s="279">
        <f t="shared" si="663"/>
        <v>0</v>
      </c>
    </row>
    <row r="1901" spans="1:21" x14ac:dyDescent="0.25">
      <c r="A1901" s="30"/>
      <c r="B1901" s="24" t="s">
        <v>699</v>
      </c>
      <c r="C1901" s="15" t="s">
        <v>291</v>
      </c>
      <c r="D1901" s="51">
        <v>0</v>
      </c>
      <c r="E1901" s="156">
        <v>0</v>
      </c>
      <c r="F1901" s="156">
        <v>0</v>
      </c>
      <c r="G1901" s="156">
        <v>0</v>
      </c>
      <c r="H1901" s="156">
        <v>0</v>
      </c>
      <c r="I1901" s="156">
        <v>0</v>
      </c>
      <c r="J1901" s="156">
        <v>0</v>
      </c>
      <c r="K1901" s="60">
        <f t="shared" si="662"/>
        <v>0</v>
      </c>
      <c r="L1901" s="156">
        <v>0</v>
      </c>
      <c r="M1901" s="156">
        <v>0</v>
      </c>
      <c r="N1901" s="156">
        <v>0</v>
      </c>
      <c r="O1901" s="156">
        <v>0</v>
      </c>
      <c r="P1901" s="156">
        <v>0</v>
      </c>
      <c r="Q1901" s="156">
        <v>0</v>
      </c>
      <c r="R1901" s="156">
        <v>0</v>
      </c>
      <c r="S1901" s="156">
        <v>0</v>
      </c>
      <c r="T1901" s="156">
        <v>0</v>
      </c>
      <c r="U1901" s="279">
        <f t="shared" si="663"/>
        <v>0</v>
      </c>
    </row>
    <row r="1902" spans="1:21" ht="31.5" x14ac:dyDescent="0.25">
      <c r="A1902" s="30"/>
      <c r="B1902" s="24" t="s">
        <v>950</v>
      </c>
      <c r="C1902" s="15" t="s">
        <v>949</v>
      </c>
      <c r="D1902" s="187">
        <v>0</v>
      </c>
      <c r="E1902" s="61">
        <v>0</v>
      </c>
      <c r="F1902" s="61">
        <v>0</v>
      </c>
      <c r="G1902" s="61">
        <v>0</v>
      </c>
      <c r="H1902" s="61">
        <v>0</v>
      </c>
      <c r="I1902" s="61">
        <v>0</v>
      </c>
      <c r="J1902" s="61">
        <v>0</v>
      </c>
      <c r="K1902" s="60">
        <f t="shared" si="662"/>
        <v>0</v>
      </c>
      <c r="L1902" s="61">
        <v>0</v>
      </c>
      <c r="M1902" s="61">
        <v>0</v>
      </c>
      <c r="N1902" s="61">
        <v>0</v>
      </c>
      <c r="O1902" s="61">
        <v>0</v>
      </c>
      <c r="P1902" s="61">
        <v>0</v>
      </c>
      <c r="Q1902" s="61">
        <v>0</v>
      </c>
      <c r="R1902" s="61">
        <v>0</v>
      </c>
      <c r="S1902" s="61">
        <v>0</v>
      </c>
      <c r="T1902" s="61">
        <v>0</v>
      </c>
      <c r="U1902" s="279">
        <f t="shared" si="663"/>
        <v>0</v>
      </c>
    </row>
    <row r="1903" spans="1:21" x14ac:dyDescent="0.25">
      <c r="A1903" s="30"/>
      <c r="B1903" s="24" t="s">
        <v>700</v>
      </c>
      <c r="C1903" s="15" t="s">
        <v>292</v>
      </c>
      <c r="D1903" s="51">
        <v>0</v>
      </c>
      <c r="E1903" s="156">
        <v>0</v>
      </c>
      <c r="F1903" s="156">
        <v>0</v>
      </c>
      <c r="G1903" s="156">
        <v>0</v>
      </c>
      <c r="H1903" s="156">
        <v>0</v>
      </c>
      <c r="I1903" s="156">
        <v>0</v>
      </c>
      <c r="J1903" s="156">
        <v>0</v>
      </c>
      <c r="K1903" s="60">
        <f t="shared" si="662"/>
        <v>0</v>
      </c>
      <c r="L1903" s="156">
        <v>0</v>
      </c>
      <c r="M1903" s="156">
        <v>0</v>
      </c>
      <c r="N1903" s="156">
        <v>0</v>
      </c>
      <c r="O1903" s="156">
        <v>0</v>
      </c>
      <c r="P1903" s="156">
        <v>0</v>
      </c>
      <c r="Q1903" s="156">
        <v>0</v>
      </c>
      <c r="R1903" s="156">
        <v>0</v>
      </c>
      <c r="S1903" s="156">
        <v>0</v>
      </c>
      <c r="T1903" s="156">
        <v>0</v>
      </c>
      <c r="U1903" s="279">
        <f t="shared" si="663"/>
        <v>0</v>
      </c>
    </row>
    <row r="1904" spans="1:21" x14ac:dyDescent="0.25">
      <c r="A1904" s="30"/>
      <c r="B1904" s="24" t="s">
        <v>704</v>
      </c>
      <c r="C1904" s="15" t="s">
        <v>293</v>
      </c>
      <c r="D1904" s="51">
        <v>70</v>
      </c>
      <c r="E1904" s="156">
        <v>0</v>
      </c>
      <c r="F1904" s="156">
        <v>73</v>
      </c>
      <c r="G1904" s="156">
        <v>13</v>
      </c>
      <c r="H1904" s="156">
        <v>8.59</v>
      </c>
      <c r="I1904" s="156">
        <v>33</v>
      </c>
      <c r="J1904" s="156">
        <v>0</v>
      </c>
      <c r="K1904" s="60">
        <f t="shared" si="662"/>
        <v>33</v>
      </c>
      <c r="L1904" s="156">
        <v>0</v>
      </c>
      <c r="M1904" s="156">
        <v>33</v>
      </c>
      <c r="N1904" s="156">
        <v>0</v>
      </c>
      <c r="O1904" s="156">
        <v>0</v>
      </c>
      <c r="P1904" s="156">
        <v>0</v>
      </c>
      <c r="Q1904" s="156">
        <v>0</v>
      </c>
      <c r="R1904" s="156">
        <v>10</v>
      </c>
      <c r="S1904" s="156">
        <v>10</v>
      </c>
      <c r="T1904" s="156">
        <v>10</v>
      </c>
      <c r="U1904" s="279">
        <f t="shared" si="663"/>
        <v>0</v>
      </c>
    </row>
    <row r="1905" spans="1:21" x14ac:dyDescent="0.25">
      <c r="A1905" s="30"/>
      <c r="B1905" s="24" t="s">
        <v>705</v>
      </c>
      <c r="C1905" s="15" t="s">
        <v>294</v>
      </c>
      <c r="D1905" s="51">
        <v>0</v>
      </c>
      <c r="E1905" s="156">
        <v>0</v>
      </c>
      <c r="F1905" s="156">
        <v>0</v>
      </c>
      <c r="G1905" s="156">
        <v>0</v>
      </c>
      <c r="H1905" s="156">
        <v>0</v>
      </c>
      <c r="I1905" s="156">
        <v>0</v>
      </c>
      <c r="J1905" s="156">
        <v>0</v>
      </c>
      <c r="K1905" s="60">
        <f t="shared" si="662"/>
        <v>0</v>
      </c>
      <c r="L1905" s="156">
        <v>0</v>
      </c>
      <c r="M1905" s="156">
        <v>0</v>
      </c>
      <c r="N1905" s="156">
        <v>0</v>
      </c>
      <c r="O1905" s="156">
        <v>0</v>
      </c>
      <c r="P1905" s="156">
        <v>0</v>
      </c>
      <c r="Q1905" s="156">
        <v>0</v>
      </c>
      <c r="R1905" s="156">
        <v>0</v>
      </c>
      <c r="S1905" s="156">
        <v>0</v>
      </c>
      <c r="T1905" s="156">
        <v>0</v>
      </c>
      <c r="U1905" s="279">
        <f t="shared" si="663"/>
        <v>0</v>
      </c>
    </row>
    <row r="1906" spans="1:21" x14ac:dyDescent="0.25">
      <c r="A1906" s="30"/>
      <c r="B1906" s="24" t="s">
        <v>706</v>
      </c>
      <c r="C1906" s="15" t="s">
        <v>550</v>
      </c>
      <c r="D1906" s="51">
        <v>0</v>
      </c>
      <c r="E1906" s="156">
        <v>0</v>
      </c>
      <c r="F1906" s="156">
        <v>0</v>
      </c>
      <c r="G1906" s="156">
        <v>0</v>
      </c>
      <c r="H1906" s="156">
        <v>0</v>
      </c>
      <c r="I1906" s="156">
        <v>0</v>
      </c>
      <c r="J1906" s="156">
        <v>0</v>
      </c>
      <c r="K1906" s="60">
        <f t="shared" si="662"/>
        <v>0</v>
      </c>
      <c r="L1906" s="156">
        <v>0</v>
      </c>
      <c r="M1906" s="156">
        <v>0</v>
      </c>
      <c r="N1906" s="156">
        <v>0</v>
      </c>
      <c r="O1906" s="156">
        <v>0</v>
      </c>
      <c r="P1906" s="156">
        <v>0</v>
      </c>
      <c r="Q1906" s="156">
        <v>0</v>
      </c>
      <c r="R1906" s="156">
        <v>0</v>
      </c>
      <c r="S1906" s="156">
        <v>0</v>
      </c>
      <c r="T1906" s="156">
        <v>0</v>
      </c>
      <c r="U1906" s="279">
        <f t="shared" si="663"/>
        <v>0</v>
      </c>
    </row>
    <row r="1907" spans="1:21" x14ac:dyDescent="0.25">
      <c r="A1907" s="30"/>
      <c r="B1907" s="24" t="s">
        <v>701</v>
      </c>
      <c r="C1907" s="15" t="s">
        <v>295</v>
      </c>
      <c r="D1907" s="51">
        <v>0</v>
      </c>
      <c r="E1907" s="156">
        <v>0</v>
      </c>
      <c r="F1907" s="156">
        <v>0</v>
      </c>
      <c r="G1907" s="156">
        <v>0</v>
      </c>
      <c r="H1907" s="156">
        <v>0</v>
      </c>
      <c r="I1907" s="156">
        <v>0</v>
      </c>
      <c r="J1907" s="156">
        <v>0</v>
      </c>
      <c r="K1907" s="60">
        <f t="shared" si="662"/>
        <v>0</v>
      </c>
      <c r="L1907" s="156">
        <v>0</v>
      </c>
      <c r="M1907" s="156">
        <v>0</v>
      </c>
      <c r="N1907" s="156">
        <v>0</v>
      </c>
      <c r="O1907" s="156">
        <v>0</v>
      </c>
      <c r="P1907" s="156">
        <v>0</v>
      </c>
      <c r="Q1907" s="156">
        <v>0</v>
      </c>
      <c r="R1907" s="156">
        <v>0</v>
      </c>
      <c r="S1907" s="156">
        <v>0</v>
      </c>
      <c r="T1907" s="156">
        <v>0</v>
      </c>
      <c r="U1907" s="279">
        <f t="shared" si="663"/>
        <v>0</v>
      </c>
    </row>
    <row r="1908" spans="1:21" ht="31.5" x14ac:dyDescent="0.25">
      <c r="A1908" s="30"/>
      <c r="B1908" s="24" t="s">
        <v>702</v>
      </c>
      <c r="C1908" s="15" t="s">
        <v>306</v>
      </c>
      <c r="D1908" s="51">
        <v>0</v>
      </c>
      <c r="E1908" s="156">
        <v>0</v>
      </c>
      <c r="F1908" s="156">
        <v>0</v>
      </c>
      <c r="G1908" s="156">
        <v>0</v>
      </c>
      <c r="H1908" s="156">
        <v>0</v>
      </c>
      <c r="I1908" s="156">
        <v>0</v>
      </c>
      <c r="J1908" s="156">
        <v>0</v>
      </c>
      <c r="K1908" s="60">
        <f t="shared" si="662"/>
        <v>0</v>
      </c>
      <c r="L1908" s="156">
        <v>0</v>
      </c>
      <c r="M1908" s="156">
        <v>0</v>
      </c>
      <c r="N1908" s="156">
        <v>0</v>
      </c>
      <c r="O1908" s="156">
        <v>0</v>
      </c>
      <c r="P1908" s="156">
        <v>0</v>
      </c>
      <c r="Q1908" s="156">
        <v>0</v>
      </c>
      <c r="R1908" s="156">
        <v>0</v>
      </c>
      <c r="S1908" s="156">
        <v>0</v>
      </c>
      <c r="T1908" s="156">
        <v>0</v>
      </c>
      <c r="U1908" s="279">
        <f t="shared" si="663"/>
        <v>0</v>
      </c>
    </row>
    <row r="1909" spans="1:21" x14ac:dyDescent="0.25">
      <c r="A1909" s="30" t="s">
        <v>87</v>
      </c>
      <c r="B1909" s="13" t="s">
        <v>837</v>
      </c>
      <c r="C1909" s="18" t="s">
        <v>836</v>
      </c>
      <c r="D1909" s="166">
        <v>0</v>
      </c>
      <c r="E1909" s="166">
        <f>SUM(E1911:E1925)</f>
        <v>0</v>
      </c>
      <c r="F1909" s="166">
        <v>0</v>
      </c>
      <c r="G1909" s="166">
        <v>0</v>
      </c>
      <c r="H1909" s="166">
        <f>SUM(H1911:H1925)</f>
        <v>0</v>
      </c>
      <c r="I1909" s="166">
        <v>0</v>
      </c>
      <c r="J1909" s="166">
        <f>SUM(J1911:J1925)</f>
        <v>0</v>
      </c>
      <c r="K1909" s="60">
        <f t="shared" si="662"/>
        <v>0</v>
      </c>
      <c r="L1909" s="166">
        <f t="shared" ref="L1909:T1909" si="684">SUM(L1911:L1925)</f>
        <v>0</v>
      </c>
      <c r="M1909" s="166">
        <f>SUM(M1911:M1925)</f>
        <v>0</v>
      </c>
      <c r="N1909" s="166">
        <f>SUM(N1911:N1925)</f>
        <v>0</v>
      </c>
      <c r="O1909" s="166">
        <f>SUM(O1911:O1925)</f>
        <v>0</v>
      </c>
      <c r="P1909" s="166">
        <f>SUM(P1911:P1925)</f>
        <v>0</v>
      </c>
      <c r="Q1909" s="166">
        <f>SUM(Q1911:Q1925)</f>
        <v>0</v>
      </c>
      <c r="R1909" s="166">
        <f t="shared" si="684"/>
        <v>0</v>
      </c>
      <c r="S1909" s="166">
        <f t="shared" si="684"/>
        <v>0</v>
      </c>
      <c r="T1909" s="166">
        <f t="shared" si="684"/>
        <v>0</v>
      </c>
      <c r="U1909" s="279">
        <f t="shared" si="663"/>
        <v>0</v>
      </c>
    </row>
    <row r="1910" spans="1:21" hidden="1" x14ac:dyDescent="0.25">
      <c r="A1910" s="30"/>
      <c r="B1910" s="24" t="s">
        <v>692</v>
      </c>
      <c r="C1910" s="15" t="s">
        <v>284</v>
      </c>
      <c r="D1910" s="51">
        <v>0</v>
      </c>
      <c r="E1910" s="51">
        <v>0</v>
      </c>
      <c r="F1910" s="51">
        <v>0</v>
      </c>
      <c r="G1910" s="51">
        <v>0</v>
      </c>
      <c r="H1910" s="51">
        <v>0</v>
      </c>
      <c r="I1910" s="51">
        <v>0</v>
      </c>
      <c r="J1910" s="51">
        <v>0</v>
      </c>
      <c r="K1910" s="60">
        <f t="shared" si="662"/>
        <v>0</v>
      </c>
      <c r="L1910" s="51">
        <v>0</v>
      </c>
      <c r="M1910" s="51">
        <v>0</v>
      </c>
      <c r="N1910" s="51">
        <v>0</v>
      </c>
      <c r="O1910" s="51">
        <v>0</v>
      </c>
      <c r="P1910" s="51">
        <v>0</v>
      </c>
      <c r="Q1910" s="51">
        <v>0</v>
      </c>
      <c r="R1910" s="51">
        <v>0</v>
      </c>
      <c r="S1910" s="51">
        <v>0</v>
      </c>
      <c r="T1910" s="51">
        <v>0</v>
      </c>
      <c r="U1910" s="279">
        <f t="shared" si="663"/>
        <v>0</v>
      </c>
    </row>
    <row r="1911" spans="1:21" hidden="1" x14ac:dyDescent="0.25">
      <c r="A1911" s="30"/>
      <c r="B1911" s="24" t="s">
        <v>693</v>
      </c>
      <c r="C1911" s="15" t="s">
        <v>285</v>
      </c>
      <c r="D1911" s="51">
        <v>0</v>
      </c>
      <c r="E1911" s="51">
        <v>0</v>
      </c>
      <c r="F1911" s="51">
        <v>0</v>
      </c>
      <c r="G1911" s="51">
        <v>0</v>
      </c>
      <c r="H1911" s="51">
        <v>0</v>
      </c>
      <c r="I1911" s="51">
        <v>0</v>
      </c>
      <c r="J1911" s="51">
        <v>0</v>
      </c>
      <c r="K1911" s="60">
        <f t="shared" si="662"/>
        <v>0</v>
      </c>
      <c r="L1911" s="51">
        <v>0</v>
      </c>
      <c r="M1911" s="51">
        <v>0</v>
      </c>
      <c r="N1911" s="51">
        <v>0</v>
      </c>
      <c r="O1911" s="51">
        <v>0</v>
      </c>
      <c r="P1911" s="51">
        <v>0</v>
      </c>
      <c r="Q1911" s="51">
        <v>0</v>
      </c>
      <c r="R1911" s="51">
        <v>0</v>
      </c>
      <c r="S1911" s="51">
        <v>0</v>
      </c>
      <c r="T1911" s="51">
        <v>0</v>
      </c>
      <c r="U1911" s="279">
        <f t="shared" si="663"/>
        <v>0</v>
      </c>
    </row>
    <row r="1912" spans="1:21" hidden="1" x14ac:dyDescent="0.25">
      <c r="A1912" s="30"/>
      <c r="B1912" s="24" t="s">
        <v>695</v>
      </c>
      <c r="C1912" s="15" t="s">
        <v>286</v>
      </c>
      <c r="D1912" s="51">
        <v>0</v>
      </c>
      <c r="E1912" s="51">
        <v>0</v>
      </c>
      <c r="F1912" s="51">
        <v>0</v>
      </c>
      <c r="G1912" s="51">
        <v>0</v>
      </c>
      <c r="H1912" s="51">
        <v>0</v>
      </c>
      <c r="I1912" s="51">
        <v>0</v>
      </c>
      <c r="J1912" s="51">
        <v>0</v>
      </c>
      <c r="K1912" s="60">
        <f t="shared" si="662"/>
        <v>0</v>
      </c>
      <c r="L1912" s="51">
        <v>0</v>
      </c>
      <c r="M1912" s="51">
        <v>0</v>
      </c>
      <c r="N1912" s="51">
        <v>0</v>
      </c>
      <c r="O1912" s="51">
        <v>0</v>
      </c>
      <c r="P1912" s="51">
        <v>0</v>
      </c>
      <c r="Q1912" s="51">
        <v>0</v>
      </c>
      <c r="R1912" s="51">
        <v>0</v>
      </c>
      <c r="S1912" s="51">
        <v>0</v>
      </c>
      <c r="T1912" s="51">
        <v>0</v>
      </c>
      <c r="U1912" s="279">
        <f t="shared" si="663"/>
        <v>0</v>
      </c>
    </row>
    <row r="1913" spans="1:21" hidden="1" x14ac:dyDescent="0.25">
      <c r="A1913" s="30"/>
      <c r="B1913" s="24" t="s">
        <v>694</v>
      </c>
      <c r="C1913" s="15" t="s">
        <v>696</v>
      </c>
      <c r="D1913" s="51">
        <v>0</v>
      </c>
      <c r="E1913" s="51">
        <v>0</v>
      </c>
      <c r="F1913" s="51">
        <v>0</v>
      </c>
      <c r="G1913" s="51">
        <v>0</v>
      </c>
      <c r="H1913" s="51">
        <v>0</v>
      </c>
      <c r="I1913" s="51">
        <v>0</v>
      </c>
      <c r="J1913" s="51">
        <v>0</v>
      </c>
      <c r="K1913" s="60">
        <f t="shared" si="662"/>
        <v>0</v>
      </c>
      <c r="L1913" s="51">
        <v>0</v>
      </c>
      <c r="M1913" s="51">
        <v>0</v>
      </c>
      <c r="N1913" s="51">
        <v>0</v>
      </c>
      <c r="O1913" s="51">
        <v>0</v>
      </c>
      <c r="P1913" s="51">
        <v>0</v>
      </c>
      <c r="Q1913" s="51">
        <v>0</v>
      </c>
      <c r="R1913" s="51">
        <v>0</v>
      </c>
      <c r="S1913" s="51">
        <v>0</v>
      </c>
      <c r="T1913" s="51">
        <v>0</v>
      </c>
      <c r="U1913" s="279">
        <f t="shared" si="663"/>
        <v>0</v>
      </c>
    </row>
    <row r="1914" spans="1:21" hidden="1" x14ac:dyDescent="0.25">
      <c r="A1914" s="30"/>
      <c r="B1914" s="24" t="s">
        <v>697</v>
      </c>
      <c r="C1914" s="15" t="s">
        <v>287</v>
      </c>
      <c r="D1914" s="51">
        <v>0</v>
      </c>
      <c r="E1914" s="51">
        <v>0</v>
      </c>
      <c r="F1914" s="51">
        <v>0</v>
      </c>
      <c r="G1914" s="51">
        <v>0</v>
      </c>
      <c r="H1914" s="51">
        <v>0</v>
      </c>
      <c r="I1914" s="51">
        <v>0</v>
      </c>
      <c r="J1914" s="51">
        <v>0</v>
      </c>
      <c r="K1914" s="60">
        <f t="shared" si="662"/>
        <v>0</v>
      </c>
      <c r="L1914" s="51">
        <v>0</v>
      </c>
      <c r="M1914" s="51">
        <v>0</v>
      </c>
      <c r="N1914" s="51">
        <v>0</v>
      </c>
      <c r="O1914" s="51">
        <v>0</v>
      </c>
      <c r="P1914" s="51">
        <v>0</v>
      </c>
      <c r="Q1914" s="51">
        <v>0</v>
      </c>
      <c r="R1914" s="51">
        <v>0</v>
      </c>
      <c r="S1914" s="51">
        <v>0</v>
      </c>
      <c r="T1914" s="51">
        <v>0</v>
      </c>
      <c r="U1914" s="279">
        <f t="shared" si="663"/>
        <v>0</v>
      </c>
    </row>
    <row r="1915" spans="1:21" hidden="1" x14ac:dyDescent="0.25">
      <c r="A1915" s="30"/>
      <c r="B1915" s="24" t="s">
        <v>708</v>
      </c>
      <c r="C1915" s="15" t="s">
        <v>288</v>
      </c>
      <c r="D1915" s="51">
        <v>0</v>
      </c>
      <c r="E1915" s="51">
        <v>0</v>
      </c>
      <c r="F1915" s="51">
        <v>0</v>
      </c>
      <c r="G1915" s="51">
        <v>0</v>
      </c>
      <c r="H1915" s="51">
        <v>0</v>
      </c>
      <c r="I1915" s="51">
        <v>0</v>
      </c>
      <c r="J1915" s="51">
        <v>0</v>
      </c>
      <c r="K1915" s="60">
        <f t="shared" si="662"/>
        <v>0</v>
      </c>
      <c r="L1915" s="51">
        <v>0</v>
      </c>
      <c r="M1915" s="51">
        <v>0</v>
      </c>
      <c r="N1915" s="51">
        <v>0</v>
      </c>
      <c r="O1915" s="51">
        <v>0</v>
      </c>
      <c r="P1915" s="51">
        <v>0</v>
      </c>
      <c r="Q1915" s="51">
        <v>0</v>
      </c>
      <c r="R1915" s="51">
        <v>0</v>
      </c>
      <c r="S1915" s="51">
        <v>0</v>
      </c>
      <c r="T1915" s="51">
        <v>0</v>
      </c>
      <c r="U1915" s="279">
        <f t="shared" si="663"/>
        <v>0</v>
      </c>
    </row>
    <row r="1916" spans="1:21" hidden="1" x14ac:dyDescent="0.25">
      <c r="A1916" s="30"/>
      <c r="B1916" s="24" t="s">
        <v>698</v>
      </c>
      <c r="C1916" s="15" t="s">
        <v>289</v>
      </c>
      <c r="D1916" s="51">
        <v>0</v>
      </c>
      <c r="E1916" s="51">
        <v>0</v>
      </c>
      <c r="F1916" s="51">
        <v>0</v>
      </c>
      <c r="G1916" s="51">
        <v>0</v>
      </c>
      <c r="H1916" s="51">
        <v>0</v>
      </c>
      <c r="I1916" s="51">
        <v>0</v>
      </c>
      <c r="J1916" s="51">
        <v>0</v>
      </c>
      <c r="K1916" s="60">
        <f t="shared" si="662"/>
        <v>0</v>
      </c>
      <c r="L1916" s="51">
        <v>0</v>
      </c>
      <c r="M1916" s="51">
        <v>0</v>
      </c>
      <c r="N1916" s="51">
        <v>0</v>
      </c>
      <c r="O1916" s="51">
        <v>0</v>
      </c>
      <c r="P1916" s="51">
        <v>0</v>
      </c>
      <c r="Q1916" s="51">
        <v>0</v>
      </c>
      <c r="R1916" s="51">
        <v>0</v>
      </c>
      <c r="S1916" s="51">
        <v>0</v>
      </c>
      <c r="T1916" s="51">
        <v>0</v>
      </c>
      <c r="U1916" s="279">
        <f t="shared" si="663"/>
        <v>0</v>
      </c>
    </row>
    <row r="1917" spans="1:21" ht="31.5" hidden="1" x14ac:dyDescent="0.25">
      <c r="A1917" s="30"/>
      <c r="B1917" s="24" t="s">
        <v>703</v>
      </c>
      <c r="C1917" s="15" t="s">
        <v>290</v>
      </c>
      <c r="D1917" s="51">
        <v>0</v>
      </c>
      <c r="E1917" s="51">
        <v>0</v>
      </c>
      <c r="F1917" s="51">
        <v>0</v>
      </c>
      <c r="G1917" s="51">
        <v>0</v>
      </c>
      <c r="H1917" s="51">
        <v>0</v>
      </c>
      <c r="I1917" s="51">
        <v>0</v>
      </c>
      <c r="J1917" s="51">
        <v>0</v>
      </c>
      <c r="K1917" s="60">
        <f t="shared" si="662"/>
        <v>0</v>
      </c>
      <c r="L1917" s="51">
        <v>0</v>
      </c>
      <c r="M1917" s="51">
        <v>0</v>
      </c>
      <c r="N1917" s="51">
        <v>0</v>
      </c>
      <c r="O1917" s="51">
        <v>0</v>
      </c>
      <c r="P1917" s="51">
        <v>0</v>
      </c>
      <c r="Q1917" s="51">
        <v>0</v>
      </c>
      <c r="R1917" s="51">
        <v>0</v>
      </c>
      <c r="S1917" s="51">
        <v>0</v>
      </c>
      <c r="T1917" s="51">
        <v>0</v>
      </c>
      <c r="U1917" s="279">
        <f t="shared" si="663"/>
        <v>0</v>
      </c>
    </row>
    <row r="1918" spans="1:21" hidden="1" x14ac:dyDescent="0.25">
      <c r="A1918" s="30"/>
      <c r="B1918" s="24" t="s">
        <v>699</v>
      </c>
      <c r="C1918" s="15" t="s">
        <v>291</v>
      </c>
      <c r="D1918" s="51">
        <v>0</v>
      </c>
      <c r="E1918" s="51">
        <v>0</v>
      </c>
      <c r="F1918" s="51">
        <v>0</v>
      </c>
      <c r="G1918" s="51">
        <v>0</v>
      </c>
      <c r="H1918" s="51">
        <v>0</v>
      </c>
      <c r="I1918" s="51">
        <v>0</v>
      </c>
      <c r="J1918" s="51">
        <v>0</v>
      </c>
      <c r="K1918" s="60">
        <f t="shared" si="662"/>
        <v>0</v>
      </c>
      <c r="L1918" s="51">
        <v>0</v>
      </c>
      <c r="M1918" s="51">
        <v>0</v>
      </c>
      <c r="N1918" s="51">
        <v>0</v>
      </c>
      <c r="O1918" s="51">
        <v>0</v>
      </c>
      <c r="P1918" s="51">
        <v>0</v>
      </c>
      <c r="Q1918" s="51">
        <v>0</v>
      </c>
      <c r="R1918" s="51">
        <v>0</v>
      </c>
      <c r="S1918" s="51">
        <v>0</v>
      </c>
      <c r="T1918" s="51">
        <v>0</v>
      </c>
      <c r="U1918" s="279">
        <f t="shared" si="663"/>
        <v>0</v>
      </c>
    </row>
    <row r="1919" spans="1:21" ht="31.5" hidden="1" x14ac:dyDescent="0.25">
      <c r="A1919" s="30"/>
      <c r="B1919" s="24" t="s">
        <v>950</v>
      </c>
      <c r="C1919" s="15" t="s">
        <v>949</v>
      </c>
      <c r="D1919" s="187">
        <v>0</v>
      </c>
      <c r="E1919" s="61">
        <v>0</v>
      </c>
      <c r="F1919" s="61">
        <v>0</v>
      </c>
      <c r="G1919" s="61">
        <v>0</v>
      </c>
      <c r="H1919" s="61">
        <v>0</v>
      </c>
      <c r="I1919" s="61">
        <v>0</v>
      </c>
      <c r="J1919" s="61">
        <v>0</v>
      </c>
      <c r="K1919" s="60">
        <f t="shared" si="662"/>
        <v>0</v>
      </c>
      <c r="L1919" s="61">
        <v>0</v>
      </c>
      <c r="M1919" s="61">
        <v>0</v>
      </c>
      <c r="N1919" s="61">
        <v>0</v>
      </c>
      <c r="O1919" s="61">
        <v>0</v>
      </c>
      <c r="P1919" s="61">
        <v>0</v>
      </c>
      <c r="Q1919" s="61">
        <v>0</v>
      </c>
      <c r="R1919" s="61">
        <v>0</v>
      </c>
      <c r="S1919" s="61">
        <v>0</v>
      </c>
      <c r="T1919" s="61">
        <v>0</v>
      </c>
      <c r="U1919" s="279">
        <f t="shared" si="663"/>
        <v>0</v>
      </c>
    </row>
    <row r="1920" spans="1:21" hidden="1" x14ac:dyDescent="0.25">
      <c r="A1920" s="30"/>
      <c r="B1920" s="24" t="s">
        <v>700</v>
      </c>
      <c r="C1920" s="15" t="s">
        <v>292</v>
      </c>
      <c r="D1920" s="51">
        <v>0</v>
      </c>
      <c r="E1920" s="51">
        <v>0</v>
      </c>
      <c r="F1920" s="51">
        <v>0</v>
      </c>
      <c r="G1920" s="51">
        <v>0</v>
      </c>
      <c r="H1920" s="51">
        <v>0</v>
      </c>
      <c r="I1920" s="51">
        <v>0</v>
      </c>
      <c r="J1920" s="51">
        <v>0</v>
      </c>
      <c r="K1920" s="60">
        <f t="shared" si="662"/>
        <v>0</v>
      </c>
      <c r="L1920" s="51">
        <v>0</v>
      </c>
      <c r="M1920" s="51">
        <v>0</v>
      </c>
      <c r="N1920" s="51">
        <v>0</v>
      </c>
      <c r="O1920" s="51">
        <v>0</v>
      </c>
      <c r="P1920" s="51">
        <v>0</v>
      </c>
      <c r="Q1920" s="51">
        <v>0</v>
      </c>
      <c r="R1920" s="51">
        <v>0</v>
      </c>
      <c r="S1920" s="51">
        <v>0</v>
      </c>
      <c r="T1920" s="51">
        <v>0</v>
      </c>
      <c r="U1920" s="279">
        <f t="shared" si="663"/>
        <v>0</v>
      </c>
    </row>
    <row r="1921" spans="1:21" hidden="1" x14ac:dyDescent="0.25">
      <c r="A1921" s="30"/>
      <c r="B1921" s="24" t="s">
        <v>704</v>
      </c>
      <c r="C1921" s="15" t="s">
        <v>293</v>
      </c>
      <c r="D1921" s="51">
        <v>0</v>
      </c>
      <c r="E1921" s="51">
        <v>0</v>
      </c>
      <c r="F1921" s="51">
        <v>0</v>
      </c>
      <c r="G1921" s="51">
        <v>0</v>
      </c>
      <c r="H1921" s="51">
        <v>0</v>
      </c>
      <c r="I1921" s="51">
        <v>0</v>
      </c>
      <c r="J1921" s="51">
        <v>0</v>
      </c>
      <c r="K1921" s="60">
        <f t="shared" si="662"/>
        <v>0</v>
      </c>
      <c r="L1921" s="51">
        <v>0</v>
      </c>
      <c r="M1921" s="51">
        <v>0</v>
      </c>
      <c r="N1921" s="51">
        <v>0</v>
      </c>
      <c r="O1921" s="51">
        <v>0</v>
      </c>
      <c r="P1921" s="51">
        <v>0</v>
      </c>
      <c r="Q1921" s="51">
        <v>0</v>
      </c>
      <c r="R1921" s="51">
        <v>0</v>
      </c>
      <c r="S1921" s="51">
        <v>0</v>
      </c>
      <c r="T1921" s="51">
        <v>0</v>
      </c>
      <c r="U1921" s="279">
        <f t="shared" si="663"/>
        <v>0</v>
      </c>
    </row>
    <row r="1922" spans="1:21" hidden="1" x14ac:dyDescent="0.25">
      <c r="A1922" s="30"/>
      <c r="B1922" s="24" t="s">
        <v>705</v>
      </c>
      <c r="C1922" s="15" t="s">
        <v>294</v>
      </c>
      <c r="D1922" s="51">
        <v>0</v>
      </c>
      <c r="E1922" s="51">
        <v>0</v>
      </c>
      <c r="F1922" s="51">
        <v>0</v>
      </c>
      <c r="G1922" s="51">
        <v>0</v>
      </c>
      <c r="H1922" s="51">
        <v>0</v>
      </c>
      <c r="I1922" s="51">
        <v>0</v>
      </c>
      <c r="J1922" s="51">
        <v>0</v>
      </c>
      <c r="K1922" s="60">
        <f t="shared" si="662"/>
        <v>0</v>
      </c>
      <c r="L1922" s="51">
        <v>0</v>
      </c>
      <c r="M1922" s="51">
        <v>0</v>
      </c>
      <c r="N1922" s="51">
        <v>0</v>
      </c>
      <c r="O1922" s="51">
        <v>0</v>
      </c>
      <c r="P1922" s="51">
        <v>0</v>
      </c>
      <c r="Q1922" s="51">
        <v>0</v>
      </c>
      <c r="R1922" s="51">
        <v>0</v>
      </c>
      <c r="S1922" s="51">
        <v>0</v>
      </c>
      <c r="T1922" s="51">
        <v>0</v>
      </c>
      <c r="U1922" s="279">
        <f t="shared" si="663"/>
        <v>0</v>
      </c>
    </row>
    <row r="1923" spans="1:21" hidden="1" x14ac:dyDescent="0.25">
      <c r="A1923" s="30"/>
      <c r="B1923" s="24" t="s">
        <v>706</v>
      </c>
      <c r="C1923" s="15" t="s">
        <v>550</v>
      </c>
      <c r="D1923" s="51">
        <v>0</v>
      </c>
      <c r="E1923" s="51">
        <v>0</v>
      </c>
      <c r="F1923" s="51">
        <v>0</v>
      </c>
      <c r="G1923" s="51">
        <v>0</v>
      </c>
      <c r="H1923" s="51">
        <v>0</v>
      </c>
      <c r="I1923" s="51">
        <v>0</v>
      </c>
      <c r="J1923" s="51">
        <v>0</v>
      </c>
      <c r="K1923" s="60">
        <f t="shared" si="662"/>
        <v>0</v>
      </c>
      <c r="L1923" s="51">
        <v>0</v>
      </c>
      <c r="M1923" s="51">
        <v>0</v>
      </c>
      <c r="N1923" s="51">
        <v>0</v>
      </c>
      <c r="O1923" s="51">
        <v>0</v>
      </c>
      <c r="P1923" s="51">
        <v>0</v>
      </c>
      <c r="Q1923" s="51">
        <v>0</v>
      </c>
      <c r="R1923" s="51">
        <v>0</v>
      </c>
      <c r="S1923" s="51">
        <v>0</v>
      </c>
      <c r="T1923" s="51">
        <v>0</v>
      </c>
      <c r="U1923" s="279">
        <f t="shared" si="663"/>
        <v>0</v>
      </c>
    </row>
    <row r="1924" spans="1:21" hidden="1" x14ac:dyDescent="0.25">
      <c r="A1924" s="30"/>
      <c r="B1924" s="24" t="s">
        <v>701</v>
      </c>
      <c r="C1924" s="15" t="s">
        <v>295</v>
      </c>
      <c r="D1924" s="51">
        <v>0</v>
      </c>
      <c r="E1924" s="51">
        <v>0</v>
      </c>
      <c r="F1924" s="51">
        <v>0</v>
      </c>
      <c r="G1924" s="51">
        <v>0</v>
      </c>
      <c r="H1924" s="51">
        <v>0</v>
      </c>
      <c r="I1924" s="51">
        <v>0</v>
      </c>
      <c r="J1924" s="51">
        <v>0</v>
      </c>
      <c r="K1924" s="60">
        <f t="shared" si="662"/>
        <v>0</v>
      </c>
      <c r="L1924" s="51">
        <v>0</v>
      </c>
      <c r="M1924" s="51">
        <v>0</v>
      </c>
      <c r="N1924" s="51">
        <v>0</v>
      </c>
      <c r="O1924" s="51">
        <v>0</v>
      </c>
      <c r="P1924" s="51">
        <v>0</v>
      </c>
      <c r="Q1924" s="51">
        <v>0</v>
      </c>
      <c r="R1924" s="51">
        <v>0</v>
      </c>
      <c r="S1924" s="51">
        <v>0</v>
      </c>
      <c r="T1924" s="51">
        <v>0</v>
      </c>
      <c r="U1924" s="279">
        <f t="shared" si="663"/>
        <v>0</v>
      </c>
    </row>
    <row r="1925" spans="1:21" ht="31.5" hidden="1" x14ac:dyDescent="0.25">
      <c r="A1925" s="30"/>
      <c r="B1925" s="24" t="s">
        <v>702</v>
      </c>
      <c r="C1925" s="15" t="s">
        <v>306</v>
      </c>
      <c r="D1925" s="51">
        <v>0</v>
      </c>
      <c r="E1925" s="51">
        <v>0</v>
      </c>
      <c r="F1925" s="51">
        <v>0</v>
      </c>
      <c r="G1925" s="51">
        <v>0</v>
      </c>
      <c r="H1925" s="51">
        <v>0</v>
      </c>
      <c r="I1925" s="51">
        <v>0</v>
      </c>
      <c r="J1925" s="51">
        <v>0</v>
      </c>
      <c r="K1925" s="60">
        <f t="shared" si="662"/>
        <v>0</v>
      </c>
      <c r="L1925" s="51">
        <v>0</v>
      </c>
      <c r="M1925" s="51">
        <v>0</v>
      </c>
      <c r="N1925" s="51">
        <v>0</v>
      </c>
      <c r="O1925" s="51">
        <v>0</v>
      </c>
      <c r="P1925" s="51">
        <v>0</v>
      </c>
      <c r="Q1925" s="51">
        <v>0</v>
      </c>
      <c r="R1925" s="51">
        <v>0</v>
      </c>
      <c r="S1925" s="51">
        <v>0</v>
      </c>
      <c r="T1925" s="51">
        <v>0</v>
      </c>
      <c r="U1925" s="279">
        <f t="shared" si="663"/>
        <v>0</v>
      </c>
    </row>
    <row r="1926" spans="1:21" x14ac:dyDescent="0.25">
      <c r="A1926" s="30"/>
      <c r="B1926" s="13" t="s">
        <v>107</v>
      </c>
      <c r="C1926" s="18" t="s">
        <v>712</v>
      </c>
      <c r="D1926" s="60">
        <v>-3000</v>
      </c>
      <c r="E1926" s="60">
        <f>+E1927+E1928+E1931</f>
        <v>25307.19999999999</v>
      </c>
      <c r="F1926" s="60">
        <v>-59998.13</v>
      </c>
      <c r="G1926" s="60">
        <v>-60000</v>
      </c>
      <c r="H1926" s="60">
        <f>+H1927+H1928+H1931</f>
        <v>-36255.259999999995</v>
      </c>
      <c r="I1926" s="60">
        <v>-32000.000000000007</v>
      </c>
      <c r="J1926" s="60">
        <f>+J1927+J1928+J1931</f>
        <v>0</v>
      </c>
      <c r="K1926" s="60">
        <f t="shared" si="662"/>
        <v>-32000.000000000007</v>
      </c>
      <c r="L1926" s="60">
        <f t="shared" ref="L1926:T1926" si="685">+L1927+L1928+L1931</f>
        <v>0</v>
      </c>
      <c r="M1926" s="60">
        <f>+M1927+M1928+M1931</f>
        <v>-18229.249999999996</v>
      </c>
      <c r="N1926" s="60">
        <f>+N1927+N1928+N1931</f>
        <v>-7457.0000000000036</v>
      </c>
      <c r="O1926" s="60">
        <f>+O1927+O1928+O1931</f>
        <v>-3986.5500000000029</v>
      </c>
      <c r="P1926" s="60">
        <f>+P1927+P1928+P1931</f>
        <v>-2327.2000000000007</v>
      </c>
      <c r="Q1926" s="60">
        <v>0</v>
      </c>
      <c r="R1926" s="60">
        <f t="shared" si="685"/>
        <v>0</v>
      </c>
      <c r="S1926" s="60">
        <f t="shared" si="685"/>
        <v>0</v>
      </c>
      <c r="T1926" s="60">
        <f t="shared" si="685"/>
        <v>0</v>
      </c>
      <c r="U1926" s="279">
        <f t="shared" si="663"/>
        <v>-3.637978807091713E-12</v>
      </c>
    </row>
    <row r="1927" spans="1:21" x14ac:dyDescent="0.25">
      <c r="A1927" s="30"/>
      <c r="B1927" s="13" t="s">
        <v>759</v>
      </c>
      <c r="C1927" s="18" t="s">
        <v>760</v>
      </c>
      <c r="D1927" s="60">
        <v>0</v>
      </c>
      <c r="E1927" s="60"/>
      <c r="F1927" s="60">
        <v>0</v>
      </c>
      <c r="G1927" s="60">
        <v>0</v>
      </c>
      <c r="H1927" s="60">
        <v>0</v>
      </c>
      <c r="I1927" s="60">
        <v>0</v>
      </c>
      <c r="J1927" s="60">
        <v>0</v>
      </c>
      <c r="K1927" s="60">
        <f t="shared" si="662"/>
        <v>0</v>
      </c>
      <c r="L1927" s="60">
        <v>0</v>
      </c>
      <c r="M1927" s="60">
        <v>0</v>
      </c>
      <c r="N1927" s="60">
        <v>0</v>
      </c>
      <c r="O1927" s="60">
        <v>0</v>
      </c>
      <c r="P1927" s="60">
        <v>0</v>
      </c>
      <c r="Q1927" s="60">
        <v>0</v>
      </c>
      <c r="R1927" s="60">
        <v>0</v>
      </c>
      <c r="S1927" s="60">
        <v>0</v>
      </c>
      <c r="T1927" s="60">
        <v>0</v>
      </c>
      <c r="U1927" s="279">
        <f t="shared" si="663"/>
        <v>0</v>
      </c>
    </row>
    <row r="1928" spans="1:21" x14ac:dyDescent="0.25">
      <c r="A1928" s="30"/>
      <c r="B1928" s="13" t="s">
        <v>765</v>
      </c>
      <c r="C1928" s="18" t="s">
        <v>447</v>
      </c>
      <c r="D1928" s="60">
        <v>0</v>
      </c>
      <c r="E1928" s="60">
        <f>SUM(E1929:E1930)</f>
        <v>25307.19999999999</v>
      </c>
      <c r="F1928" s="60">
        <v>0</v>
      </c>
      <c r="G1928" s="60">
        <v>0</v>
      </c>
      <c r="H1928" s="60">
        <f>SUM(H1929:H1930)</f>
        <v>0</v>
      </c>
      <c r="I1928" s="60">
        <v>0</v>
      </c>
      <c r="J1928" s="60">
        <f>SUM(J1929:J1930)</f>
        <v>0</v>
      </c>
      <c r="K1928" s="60">
        <f t="shared" si="662"/>
        <v>0</v>
      </c>
      <c r="L1928" s="60">
        <f t="shared" ref="L1928:T1928" si="686">SUM(L1929:L1930)</f>
        <v>0</v>
      </c>
      <c r="M1928" s="60">
        <f>SUM(M1929:M1930)</f>
        <v>0</v>
      </c>
      <c r="N1928" s="60">
        <f>SUM(N1929:N1930)</f>
        <v>0</v>
      </c>
      <c r="O1928" s="60">
        <f>SUM(O1929:O1930)</f>
        <v>0</v>
      </c>
      <c r="P1928" s="60">
        <f>SUM(P1929:P1930)</f>
        <v>0</v>
      </c>
      <c r="Q1928" s="60">
        <f>SUM(Q1929:Q1930)</f>
        <v>0</v>
      </c>
      <c r="R1928" s="60">
        <f t="shared" si="686"/>
        <v>0</v>
      </c>
      <c r="S1928" s="60">
        <f t="shared" si="686"/>
        <v>0</v>
      </c>
      <c r="T1928" s="60">
        <f t="shared" si="686"/>
        <v>0</v>
      </c>
      <c r="U1928" s="279">
        <f t="shared" si="663"/>
        <v>0</v>
      </c>
    </row>
    <row r="1929" spans="1:21" x14ac:dyDescent="0.25">
      <c r="A1929" s="30"/>
      <c r="B1929" s="24" t="s">
        <v>761</v>
      </c>
      <c r="C1929" s="15" t="s">
        <v>763</v>
      </c>
      <c r="D1929" s="2">
        <v>0</v>
      </c>
      <c r="E1929" s="10">
        <f>+E10-E119</f>
        <v>25307.19999999999</v>
      </c>
      <c r="F1929" s="10"/>
      <c r="G1929" s="10">
        <v>0</v>
      </c>
      <c r="H1929" s="2"/>
      <c r="I1929" s="2">
        <v>0</v>
      </c>
      <c r="J1929" s="2"/>
      <c r="K1929" s="60">
        <f t="shared" si="662"/>
        <v>0</v>
      </c>
      <c r="L1929" s="2"/>
      <c r="M1929" s="2"/>
      <c r="N1929" s="2"/>
      <c r="O1929" s="2"/>
      <c r="P1929" s="2"/>
      <c r="Q1929" s="2"/>
      <c r="R1929" s="2"/>
      <c r="S1929" s="2"/>
      <c r="T1929" s="2"/>
      <c r="U1929" s="279">
        <f t="shared" si="663"/>
        <v>0</v>
      </c>
    </row>
    <row r="1930" spans="1:21" x14ac:dyDescent="0.25">
      <c r="A1930" s="30"/>
      <c r="B1930" s="24" t="s">
        <v>762</v>
      </c>
      <c r="C1930" s="15" t="s">
        <v>764</v>
      </c>
      <c r="D1930" s="2">
        <v>0</v>
      </c>
      <c r="E1930" s="10"/>
      <c r="F1930" s="10"/>
      <c r="G1930" s="10">
        <v>0</v>
      </c>
      <c r="H1930" s="2"/>
      <c r="I1930" s="2">
        <v>0</v>
      </c>
      <c r="J1930" s="2"/>
      <c r="K1930" s="60">
        <f t="shared" si="662"/>
        <v>0</v>
      </c>
      <c r="L1930" s="2"/>
      <c r="M1930" s="2"/>
      <c r="N1930" s="2"/>
      <c r="O1930" s="2"/>
      <c r="P1930" s="2"/>
      <c r="Q1930" s="2"/>
      <c r="R1930" s="2"/>
      <c r="S1930" s="2"/>
      <c r="T1930" s="2"/>
      <c r="U1930" s="279">
        <f t="shared" si="663"/>
        <v>0</v>
      </c>
    </row>
    <row r="1931" spans="1:21" x14ac:dyDescent="0.25">
      <c r="A1931" s="30"/>
      <c r="B1931" s="13" t="s">
        <v>766</v>
      </c>
      <c r="C1931" s="18" t="s">
        <v>109</v>
      </c>
      <c r="D1931" s="60">
        <v>-3000</v>
      </c>
      <c r="E1931" s="60"/>
      <c r="F1931" s="60">
        <v>-59998.13</v>
      </c>
      <c r="G1931" s="60">
        <v>-60000</v>
      </c>
      <c r="H1931" s="60">
        <f>+H1933</f>
        <v>-36255.259999999995</v>
      </c>
      <c r="I1931" s="60">
        <v>-32000.000000000007</v>
      </c>
      <c r="J1931" s="60">
        <v>0</v>
      </c>
      <c r="K1931" s="60">
        <f>+I1931+J1931</f>
        <v>-32000.000000000007</v>
      </c>
      <c r="L1931" s="60">
        <v>0</v>
      </c>
      <c r="M1931" s="60">
        <f>+M1933</f>
        <v>-18229.249999999996</v>
      </c>
      <c r="N1931" s="60">
        <f>+N1933</f>
        <v>-7457.0000000000036</v>
      </c>
      <c r="O1931" s="60">
        <f>+O1933</f>
        <v>-3986.5500000000029</v>
      </c>
      <c r="P1931" s="60">
        <f>+P1933</f>
        <v>-2327.2000000000007</v>
      </c>
      <c r="Q1931" s="60">
        <v>0</v>
      </c>
      <c r="R1931" s="60">
        <f>+R1933</f>
        <v>0</v>
      </c>
      <c r="S1931" s="60">
        <f>+S1933</f>
        <v>0</v>
      </c>
      <c r="T1931" s="60">
        <f>+T1933</f>
        <v>0</v>
      </c>
      <c r="U1931" s="279">
        <f>+K1931-M1931-N1931-O1931-P1931</f>
        <v>-3.637978807091713E-12</v>
      </c>
    </row>
    <row r="1932" spans="1:21" x14ac:dyDescent="0.25">
      <c r="A1932" s="30"/>
      <c r="B1932" s="24" t="s">
        <v>767</v>
      </c>
      <c r="C1932" s="15" t="s">
        <v>769</v>
      </c>
      <c r="D1932" s="2">
        <v>0</v>
      </c>
      <c r="E1932" s="2"/>
      <c r="F1932" s="2"/>
      <c r="G1932" s="10">
        <v>0</v>
      </c>
      <c r="H1932" s="2"/>
      <c r="I1932" s="2">
        <v>0</v>
      </c>
      <c r="J1932" s="2"/>
      <c r="K1932" s="60">
        <f>+I1932+J1932</f>
        <v>0</v>
      </c>
      <c r="L1932" s="2"/>
      <c r="M1932" s="2"/>
      <c r="N1932" s="2"/>
      <c r="O1932" s="2"/>
      <c r="P1932" s="2"/>
      <c r="Q1932" s="2"/>
      <c r="R1932" s="2"/>
      <c r="S1932" s="2"/>
      <c r="T1932" s="2"/>
      <c r="U1932" s="279">
        <f>+K1932-M1932-N1932-O1932-P1932</f>
        <v>0</v>
      </c>
    </row>
    <row r="1933" spans="1:21" x14ac:dyDescent="0.25">
      <c r="A1933" s="30"/>
      <c r="B1933" s="24" t="s">
        <v>768</v>
      </c>
      <c r="C1933" s="15" t="s">
        <v>770</v>
      </c>
      <c r="D1933" s="60">
        <v>-3000</v>
      </c>
      <c r="E1933" s="60"/>
      <c r="F1933" s="60">
        <v>-59998.13</v>
      </c>
      <c r="G1933" s="60">
        <v>-60000</v>
      </c>
      <c r="H1933" s="60">
        <f>+H10-H119</f>
        <v>-36255.259999999995</v>
      </c>
      <c r="I1933" s="60">
        <v>-32000.000000000007</v>
      </c>
      <c r="J1933" s="60">
        <v>0</v>
      </c>
      <c r="K1933" s="60">
        <f>+I1933+J1933</f>
        <v>-32000.000000000007</v>
      </c>
      <c r="L1933" s="60">
        <v>0</v>
      </c>
      <c r="M1933" s="60">
        <f>+M10-M119</f>
        <v>-18229.249999999996</v>
      </c>
      <c r="N1933" s="60">
        <f>+N10-N119</f>
        <v>-7457.0000000000036</v>
      </c>
      <c r="O1933" s="60">
        <f>+O10-O119</f>
        <v>-3986.5500000000029</v>
      </c>
      <c r="P1933" s="60">
        <f>+P10-P119</f>
        <v>-2327.2000000000007</v>
      </c>
      <c r="Q1933" s="60">
        <v>0</v>
      </c>
      <c r="R1933" s="60">
        <f>+R10-R119</f>
        <v>0</v>
      </c>
      <c r="S1933" s="60">
        <f>+S10-S119</f>
        <v>0</v>
      </c>
      <c r="T1933" s="60">
        <f>+T10-T119</f>
        <v>0</v>
      </c>
      <c r="U1933" s="279">
        <f>+K1933-M1933-N1933-O1933-P1933</f>
        <v>-3.637978807091713E-12</v>
      </c>
    </row>
    <row r="1934" spans="1:21" x14ac:dyDescent="0.25">
      <c r="A1934" s="31"/>
      <c r="B1934" s="28"/>
      <c r="C1934" s="20"/>
    </row>
    <row r="1935" spans="1:21" s="3" customFormat="1" x14ac:dyDescent="0.25">
      <c r="A1935" s="33"/>
      <c r="B1935" s="28"/>
      <c r="C1935" s="65"/>
      <c r="D1935" s="12"/>
      <c r="E1935" s="12"/>
      <c r="F1935" s="12"/>
      <c r="G1935" s="12"/>
      <c r="H1935" s="12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</row>
    <row r="1936" spans="1:21" s="3" customFormat="1" x14ac:dyDescent="0.25">
      <c r="A1936" s="33"/>
      <c r="B1936" s="28"/>
      <c r="C1936" s="65"/>
      <c r="D1936" s="12"/>
      <c r="E1936" s="12"/>
      <c r="F1936" s="12"/>
      <c r="G1936" s="12"/>
      <c r="H1936" s="12"/>
      <c r="I1936" s="12"/>
      <c r="J1936" s="12"/>
      <c r="K1936" s="84"/>
      <c r="L1936" s="12"/>
      <c r="M1936" s="12"/>
      <c r="N1936" s="12"/>
      <c r="O1936" s="12"/>
      <c r="P1936" s="12"/>
      <c r="Q1936" s="12"/>
      <c r="R1936" s="12"/>
      <c r="S1936" s="12"/>
      <c r="T1936" s="12"/>
    </row>
    <row r="1937" spans="1:20" s="3" customFormat="1" x14ac:dyDescent="0.25">
      <c r="A1937" s="526" t="str">
        <f>+GENERAL1!A489</f>
        <v>Miercurea Ciuc,      octombrie 2018</v>
      </c>
      <c r="B1937" s="526"/>
      <c r="C1937" s="65"/>
      <c r="D1937" s="12"/>
      <c r="E1937" s="12"/>
      <c r="F1937" s="12"/>
      <c r="G1937" s="84"/>
      <c r="H1937" s="12"/>
      <c r="I1937" s="84"/>
      <c r="J1937" s="84"/>
      <c r="K1937" s="84"/>
      <c r="L1937" s="12"/>
      <c r="M1937" s="12"/>
      <c r="N1937" s="12"/>
      <c r="O1937" s="12"/>
      <c r="P1937" s="12"/>
      <c r="Q1937" s="12"/>
      <c r="R1937" s="12"/>
      <c r="S1937" s="12"/>
      <c r="T1937" s="12"/>
    </row>
    <row r="1938" spans="1:20" s="3" customFormat="1" x14ac:dyDescent="0.25">
      <c r="A1938" s="101"/>
      <c r="B1938" s="101"/>
      <c r="C1938" s="65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</row>
    <row r="1939" spans="1:20" s="3" customFormat="1" x14ac:dyDescent="0.25">
      <c r="A1939" s="101"/>
      <c r="B1939" s="101"/>
      <c r="C1939" s="65"/>
      <c r="D1939" s="12"/>
      <c r="E1939" s="12"/>
      <c r="F1939" s="12"/>
      <c r="G1939" s="12"/>
      <c r="H1939" s="12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</row>
    <row r="1940" spans="1:20" s="3" customFormat="1" x14ac:dyDescent="0.25">
      <c r="A1940" s="101"/>
      <c r="B1940" s="152"/>
      <c r="C1940" s="65"/>
      <c r="D1940" s="12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</row>
    <row r="1941" spans="1:20" s="29" customFormat="1" x14ac:dyDescent="0.25">
      <c r="A1941" s="34"/>
      <c r="B1941" s="213" t="s">
        <v>807</v>
      </c>
      <c r="C1941" s="214"/>
      <c r="D1941" s="215"/>
      <c r="E1941" s="215"/>
      <c r="F1941" s="215"/>
      <c r="G1941" s="215"/>
      <c r="H1941" s="215"/>
      <c r="I1941" s="215"/>
      <c r="J1941" s="215"/>
      <c r="K1941" s="512" t="s">
        <v>816</v>
      </c>
      <c r="L1941" s="512"/>
      <c r="M1941" s="512"/>
      <c r="N1941" s="512"/>
      <c r="O1941" s="512"/>
      <c r="P1941" s="512"/>
      <c r="Q1941" s="512"/>
      <c r="R1941" s="512"/>
    </row>
    <row r="1942" spans="1:20" s="29" customFormat="1" ht="15.75" customHeight="1" x14ac:dyDescent="0.25">
      <c r="A1942" s="34"/>
      <c r="B1942" s="217" t="s">
        <v>449</v>
      </c>
      <c r="C1942" s="218"/>
      <c r="D1942" s="219"/>
      <c r="E1942" s="219"/>
      <c r="F1942" s="219"/>
      <c r="G1942" s="219"/>
      <c r="H1942" s="219"/>
      <c r="I1942" s="219"/>
      <c r="J1942" s="219"/>
      <c r="K1942" s="493" t="s">
        <v>835</v>
      </c>
      <c r="L1942" s="493"/>
      <c r="M1942" s="493"/>
      <c r="N1942" s="493"/>
      <c r="O1942" s="493"/>
      <c r="P1942" s="493"/>
      <c r="Q1942" s="493"/>
      <c r="R1942" s="493"/>
    </row>
    <row r="1943" spans="1:20" x14ac:dyDescent="0.25">
      <c r="A1943" s="107"/>
      <c r="B1943" s="65"/>
      <c r="C1943" s="107"/>
    </row>
    <row r="1944" spans="1:20" x14ac:dyDescent="0.25">
      <c r="A1944" s="108"/>
      <c r="B1944" s="108"/>
      <c r="C1944" s="108"/>
    </row>
    <row r="1945" spans="1:20" x14ac:dyDescent="0.25">
      <c r="A1945" s="31"/>
      <c r="B1945" s="28"/>
      <c r="C1945" s="20"/>
    </row>
    <row r="1946" spans="1:20" x14ac:dyDescent="0.25">
      <c r="A1946" s="31"/>
      <c r="B1946" s="28"/>
      <c r="C1946" s="20"/>
    </row>
    <row r="1947" spans="1:20" x14ac:dyDescent="0.25">
      <c r="A1947" s="31"/>
      <c r="B1947" s="28"/>
      <c r="C1947" s="20"/>
    </row>
    <row r="1948" spans="1:20" x14ac:dyDescent="0.25">
      <c r="A1948" s="31"/>
      <c r="B1948" s="28"/>
      <c r="C1948" s="20"/>
    </row>
    <row r="1949" spans="1:20" x14ac:dyDescent="0.25">
      <c r="A1949" s="31"/>
      <c r="B1949" s="28"/>
      <c r="C1949" s="20"/>
    </row>
    <row r="1950" spans="1:20" x14ac:dyDescent="0.25">
      <c r="A1950" s="31"/>
      <c r="B1950" s="28"/>
      <c r="C1950" s="20"/>
    </row>
    <row r="1951" spans="1:20" x14ac:dyDescent="0.25">
      <c r="A1951" s="31"/>
      <c r="B1951" s="28"/>
      <c r="C1951" s="20"/>
    </row>
    <row r="1952" spans="1:20" x14ac:dyDescent="0.25">
      <c r="A1952" s="31"/>
      <c r="B1952" s="28"/>
      <c r="C1952" s="20"/>
    </row>
    <row r="1953" spans="1:3" x14ac:dyDescent="0.25">
      <c r="A1953" s="31"/>
      <c r="B1953" s="28"/>
      <c r="C1953" s="20"/>
    </row>
    <row r="1954" spans="1:3" x14ac:dyDescent="0.25">
      <c r="A1954" s="31"/>
      <c r="B1954" s="28"/>
      <c r="C1954" s="20"/>
    </row>
    <row r="1955" spans="1:3" x14ac:dyDescent="0.25">
      <c r="A1955" s="31"/>
      <c r="B1955" s="28"/>
      <c r="C1955" s="20"/>
    </row>
    <row r="1956" spans="1:3" x14ac:dyDescent="0.25">
      <c r="A1956" s="31"/>
      <c r="B1956" s="28"/>
      <c r="C1956" s="20"/>
    </row>
    <row r="1957" spans="1:3" x14ac:dyDescent="0.25">
      <c r="A1957" s="31"/>
      <c r="B1957" s="28"/>
      <c r="C1957" s="20"/>
    </row>
    <row r="1958" spans="1:3" x14ac:dyDescent="0.25">
      <c r="A1958" s="31"/>
      <c r="B1958" s="28"/>
      <c r="C1958" s="20"/>
    </row>
    <row r="1959" spans="1:3" x14ac:dyDescent="0.25">
      <c r="A1959" s="31"/>
      <c r="B1959" s="28"/>
      <c r="C1959" s="20"/>
    </row>
    <row r="1960" spans="1:3" x14ac:dyDescent="0.25">
      <c r="A1960" s="31"/>
      <c r="B1960" s="28"/>
      <c r="C1960" s="20"/>
    </row>
    <row r="1961" spans="1:3" x14ac:dyDescent="0.25">
      <c r="A1961" s="31"/>
      <c r="B1961" s="28"/>
      <c r="C1961" s="20"/>
    </row>
    <row r="1962" spans="1:3" x14ac:dyDescent="0.25">
      <c r="A1962" s="31"/>
      <c r="B1962" s="28"/>
      <c r="C1962" s="20"/>
    </row>
    <row r="1963" spans="1:3" x14ac:dyDescent="0.25">
      <c r="A1963" s="31"/>
      <c r="B1963" s="28"/>
      <c r="C1963" s="20"/>
    </row>
    <row r="1964" spans="1:3" x14ac:dyDescent="0.25">
      <c r="A1964" s="31"/>
      <c r="B1964" s="28"/>
      <c r="C1964" s="20"/>
    </row>
    <row r="1965" spans="1:3" x14ac:dyDescent="0.25">
      <c r="A1965" s="31"/>
      <c r="B1965" s="28"/>
      <c r="C1965" s="20"/>
    </row>
    <row r="1966" spans="1:3" x14ac:dyDescent="0.25">
      <c r="A1966" s="31"/>
      <c r="B1966" s="28"/>
      <c r="C1966" s="20"/>
    </row>
    <row r="1967" spans="1:3" x14ac:dyDescent="0.25">
      <c r="A1967" s="31"/>
      <c r="B1967" s="28"/>
      <c r="C1967" s="20"/>
    </row>
    <row r="1968" spans="1:3" x14ac:dyDescent="0.25">
      <c r="A1968" s="31"/>
      <c r="B1968" s="28"/>
      <c r="C1968" s="20"/>
    </row>
    <row r="1969" spans="1:3" x14ac:dyDescent="0.25">
      <c r="A1969" s="31"/>
      <c r="B1969" s="28"/>
      <c r="C1969" s="20"/>
    </row>
    <row r="1970" spans="1:3" x14ac:dyDescent="0.25">
      <c r="A1970" s="31"/>
      <c r="B1970" s="28"/>
      <c r="C1970" s="20"/>
    </row>
    <row r="1971" spans="1:3" x14ac:dyDescent="0.25">
      <c r="A1971" s="31"/>
      <c r="B1971" s="28"/>
      <c r="C1971" s="20"/>
    </row>
    <row r="1972" spans="1:3" x14ac:dyDescent="0.25">
      <c r="A1972" s="31"/>
      <c r="B1972" s="28"/>
      <c r="C1972" s="20"/>
    </row>
    <row r="1973" spans="1:3" x14ac:dyDescent="0.25">
      <c r="A1973" s="31"/>
      <c r="B1973" s="28"/>
      <c r="C1973" s="20"/>
    </row>
    <row r="1974" spans="1:3" x14ac:dyDescent="0.25">
      <c r="A1974" s="31"/>
      <c r="B1974" s="28"/>
      <c r="C1974" s="20"/>
    </row>
    <row r="1975" spans="1:3" x14ac:dyDescent="0.25">
      <c r="A1975" s="31"/>
      <c r="B1975" s="28"/>
      <c r="C1975" s="20"/>
    </row>
    <row r="1976" spans="1:3" x14ac:dyDescent="0.25">
      <c r="A1976" s="31"/>
      <c r="B1976" s="28"/>
      <c r="C1976" s="20"/>
    </row>
    <row r="1977" spans="1:3" x14ac:dyDescent="0.25">
      <c r="A1977" s="31"/>
      <c r="B1977" s="28"/>
      <c r="C1977" s="20"/>
    </row>
    <row r="1978" spans="1:3" x14ac:dyDescent="0.25">
      <c r="A1978" s="31"/>
      <c r="B1978" s="28"/>
      <c r="C1978" s="20"/>
    </row>
    <row r="1979" spans="1:3" x14ac:dyDescent="0.25">
      <c r="A1979" s="31"/>
      <c r="B1979" s="28"/>
      <c r="C1979" s="20"/>
    </row>
    <row r="1980" spans="1:3" x14ac:dyDescent="0.25">
      <c r="A1980" s="31"/>
      <c r="B1980" s="28"/>
      <c r="C1980" s="20"/>
    </row>
    <row r="1981" spans="1:3" x14ac:dyDescent="0.25">
      <c r="A1981" s="31"/>
      <c r="B1981" s="28"/>
      <c r="C1981" s="20"/>
    </row>
    <row r="1982" spans="1:3" x14ac:dyDescent="0.25">
      <c r="A1982" s="31"/>
      <c r="B1982" s="28"/>
      <c r="C1982" s="20"/>
    </row>
    <row r="1983" spans="1:3" x14ac:dyDescent="0.25">
      <c r="A1983" s="31"/>
      <c r="B1983" s="28"/>
      <c r="C1983" s="20"/>
    </row>
    <row r="1984" spans="1:3" x14ac:dyDescent="0.25">
      <c r="A1984" s="31"/>
      <c r="B1984" s="28"/>
      <c r="C1984" s="20"/>
    </row>
    <row r="1985" spans="1:3" x14ac:dyDescent="0.25">
      <c r="A1985" s="31"/>
      <c r="B1985" s="28"/>
      <c r="C1985" s="20"/>
    </row>
    <row r="1986" spans="1:3" x14ac:dyDescent="0.25">
      <c r="A1986" s="31"/>
      <c r="B1986" s="28"/>
      <c r="C1986" s="20"/>
    </row>
    <row r="1987" spans="1:3" x14ac:dyDescent="0.25">
      <c r="A1987" s="31"/>
      <c r="B1987" s="28"/>
      <c r="C1987" s="20"/>
    </row>
    <row r="1988" spans="1:3" x14ac:dyDescent="0.25">
      <c r="A1988" s="31"/>
      <c r="B1988" s="28"/>
      <c r="C1988" s="20"/>
    </row>
    <row r="1989" spans="1:3" x14ac:dyDescent="0.25">
      <c r="A1989" s="31"/>
      <c r="B1989" s="28"/>
      <c r="C1989" s="20"/>
    </row>
    <row r="1990" spans="1:3" x14ac:dyDescent="0.25">
      <c r="A1990" s="31"/>
      <c r="B1990" s="28"/>
      <c r="C1990" s="20"/>
    </row>
    <row r="1991" spans="1:3" x14ac:dyDescent="0.25">
      <c r="A1991" s="31"/>
      <c r="B1991" s="28"/>
      <c r="C1991" s="20"/>
    </row>
    <row r="1992" spans="1:3" x14ac:dyDescent="0.25">
      <c r="A1992" s="31"/>
      <c r="B1992" s="28"/>
      <c r="C1992" s="20"/>
    </row>
    <row r="1993" spans="1:3" x14ac:dyDescent="0.25">
      <c r="A1993" s="31"/>
      <c r="B1993" s="28"/>
      <c r="C1993" s="20"/>
    </row>
    <row r="1994" spans="1:3" x14ac:dyDescent="0.25">
      <c r="A1994" s="31"/>
      <c r="B1994" s="28"/>
      <c r="C1994" s="20"/>
    </row>
    <row r="1995" spans="1:3" x14ac:dyDescent="0.25">
      <c r="A1995" s="31"/>
      <c r="B1995" s="28"/>
      <c r="C1995" s="20"/>
    </row>
    <row r="1996" spans="1:3" x14ac:dyDescent="0.25">
      <c r="A1996" s="31"/>
      <c r="B1996" s="28"/>
      <c r="C1996" s="20"/>
    </row>
    <row r="1997" spans="1:3" x14ac:dyDescent="0.25">
      <c r="A1997" s="31"/>
      <c r="B1997" s="28"/>
      <c r="C1997" s="20"/>
    </row>
    <row r="1998" spans="1:3" x14ac:dyDescent="0.25">
      <c r="A1998" s="31"/>
      <c r="B1998" s="28"/>
      <c r="C1998" s="20"/>
    </row>
    <row r="1999" spans="1:3" x14ac:dyDescent="0.25">
      <c r="A1999" s="31"/>
      <c r="B1999" s="28"/>
      <c r="C1999" s="20"/>
    </row>
    <row r="2000" spans="1:3" x14ac:dyDescent="0.25">
      <c r="A2000" s="31"/>
      <c r="B2000" s="28"/>
      <c r="C2000" s="20"/>
    </row>
    <row r="2001" spans="1:3" x14ac:dyDescent="0.25">
      <c r="A2001" s="31"/>
      <c r="B2001" s="28"/>
      <c r="C2001" s="20"/>
    </row>
    <row r="2002" spans="1:3" x14ac:dyDescent="0.25">
      <c r="A2002" s="31"/>
      <c r="B2002" s="28"/>
      <c r="C2002" s="20"/>
    </row>
    <row r="2003" spans="1:3" x14ac:dyDescent="0.25">
      <c r="A2003" s="31"/>
      <c r="B2003" s="28"/>
      <c r="C2003" s="20"/>
    </row>
    <row r="2004" spans="1:3" x14ac:dyDescent="0.25">
      <c r="A2004" s="31"/>
      <c r="B2004" s="28"/>
      <c r="C2004" s="20"/>
    </row>
    <row r="2005" spans="1:3" x14ac:dyDescent="0.25">
      <c r="A2005" s="31"/>
      <c r="B2005" s="28"/>
      <c r="C2005" s="20"/>
    </row>
    <row r="2006" spans="1:3" x14ac:dyDescent="0.25">
      <c r="A2006" s="31"/>
      <c r="B2006" s="28"/>
      <c r="C2006" s="20"/>
    </row>
    <row r="2007" spans="1:3" x14ac:dyDescent="0.25">
      <c r="A2007" s="31"/>
      <c r="B2007" s="28"/>
      <c r="C2007" s="20"/>
    </row>
    <row r="2008" spans="1:3" x14ac:dyDescent="0.25">
      <c r="A2008" s="31"/>
      <c r="B2008" s="28"/>
      <c r="C2008" s="20"/>
    </row>
    <row r="2009" spans="1:3" x14ac:dyDescent="0.25">
      <c r="A2009" s="31"/>
      <c r="B2009" s="28"/>
      <c r="C2009" s="20"/>
    </row>
    <row r="2010" spans="1:3" x14ac:dyDescent="0.25">
      <c r="A2010" s="31"/>
      <c r="B2010" s="28"/>
      <c r="C2010" s="20"/>
    </row>
    <row r="2011" spans="1:3" x14ac:dyDescent="0.25">
      <c r="A2011" s="31"/>
      <c r="B2011" s="28"/>
      <c r="C2011" s="20"/>
    </row>
    <row r="2012" spans="1:3" x14ac:dyDescent="0.25">
      <c r="A2012" s="31"/>
      <c r="B2012" s="28"/>
      <c r="C2012" s="20"/>
    </row>
    <row r="2013" spans="1:3" x14ac:dyDescent="0.25">
      <c r="A2013" s="31"/>
      <c r="B2013" s="28"/>
      <c r="C2013" s="20"/>
    </row>
    <row r="2014" spans="1:3" x14ac:dyDescent="0.25">
      <c r="A2014" s="31"/>
      <c r="B2014" s="28"/>
      <c r="C2014" s="20"/>
    </row>
    <row r="2015" spans="1:3" x14ac:dyDescent="0.25">
      <c r="A2015" s="31"/>
      <c r="B2015" s="28"/>
      <c r="C2015" s="20"/>
    </row>
    <row r="2016" spans="1:3" x14ac:dyDescent="0.25">
      <c r="A2016" s="31"/>
      <c r="B2016" s="28"/>
      <c r="C2016" s="20"/>
    </row>
    <row r="2017" spans="1:3" x14ac:dyDescent="0.25">
      <c r="A2017" s="31"/>
      <c r="B2017" s="28"/>
      <c r="C2017" s="20"/>
    </row>
    <row r="2018" spans="1:3" x14ac:dyDescent="0.25">
      <c r="A2018" s="31"/>
      <c r="B2018" s="28"/>
      <c r="C2018" s="20"/>
    </row>
    <row r="2019" spans="1:3" x14ac:dyDescent="0.25">
      <c r="A2019" s="31"/>
      <c r="B2019" s="28"/>
      <c r="C2019" s="20"/>
    </row>
    <row r="2020" spans="1:3" x14ac:dyDescent="0.25">
      <c r="A2020" s="31"/>
      <c r="B2020" s="28"/>
      <c r="C2020" s="20"/>
    </row>
    <row r="2021" spans="1:3" x14ac:dyDescent="0.25">
      <c r="A2021" s="31"/>
      <c r="B2021" s="28"/>
      <c r="C2021" s="20"/>
    </row>
    <row r="2022" spans="1:3" x14ac:dyDescent="0.25">
      <c r="A2022" s="31"/>
      <c r="B2022" s="28"/>
      <c r="C2022" s="20"/>
    </row>
    <row r="2023" spans="1:3" x14ac:dyDescent="0.25">
      <c r="A2023" s="31"/>
      <c r="B2023" s="28"/>
      <c r="C2023" s="20"/>
    </row>
    <row r="2024" spans="1:3" x14ac:dyDescent="0.25">
      <c r="A2024" s="31"/>
      <c r="B2024" s="28"/>
      <c r="C2024" s="20"/>
    </row>
    <row r="2025" spans="1:3" x14ac:dyDescent="0.25">
      <c r="A2025" s="31"/>
      <c r="B2025" s="28"/>
      <c r="C2025" s="20"/>
    </row>
    <row r="2026" spans="1:3" x14ac:dyDescent="0.25">
      <c r="A2026" s="31"/>
      <c r="B2026" s="28"/>
      <c r="C2026" s="20"/>
    </row>
    <row r="2027" spans="1:3" x14ac:dyDescent="0.25">
      <c r="A2027" s="31"/>
      <c r="B2027" s="28"/>
      <c r="C2027" s="20"/>
    </row>
    <row r="2028" spans="1:3" x14ac:dyDescent="0.25">
      <c r="A2028" s="31"/>
      <c r="B2028" s="28"/>
      <c r="C2028" s="20"/>
    </row>
    <row r="2029" spans="1:3" x14ac:dyDescent="0.25">
      <c r="A2029" s="31"/>
      <c r="B2029" s="28"/>
      <c r="C2029" s="20"/>
    </row>
    <row r="2030" spans="1:3" x14ac:dyDescent="0.25">
      <c r="A2030" s="31"/>
      <c r="B2030" s="28"/>
      <c r="C2030" s="20"/>
    </row>
    <row r="2031" spans="1:3" x14ac:dyDescent="0.25">
      <c r="A2031" s="31"/>
      <c r="B2031" s="28"/>
      <c r="C2031" s="20"/>
    </row>
    <row r="2032" spans="1:3" x14ac:dyDescent="0.25">
      <c r="A2032" s="31"/>
      <c r="B2032" s="28"/>
      <c r="C2032" s="20"/>
    </row>
    <row r="2033" spans="1:3" x14ac:dyDescent="0.25">
      <c r="A2033" s="31"/>
      <c r="B2033" s="28"/>
      <c r="C2033" s="20"/>
    </row>
    <row r="2034" spans="1:3" x14ac:dyDescent="0.25">
      <c r="A2034" s="31"/>
    </row>
    <row r="2035" spans="1:3" x14ac:dyDescent="0.25">
      <c r="A2035" s="31"/>
    </row>
    <row r="2036" spans="1:3" x14ac:dyDescent="0.25">
      <c r="A2036" s="31"/>
    </row>
    <row r="2037" spans="1:3" x14ac:dyDescent="0.25">
      <c r="A2037" s="31"/>
    </row>
    <row r="2038" spans="1:3" x14ac:dyDescent="0.25">
      <c r="A2038" s="31"/>
    </row>
    <row r="2039" spans="1:3" x14ac:dyDescent="0.25">
      <c r="A2039" s="31"/>
    </row>
  </sheetData>
  <mergeCells count="21">
    <mergeCell ref="K1941:R1941"/>
    <mergeCell ref="S8:S9"/>
    <mergeCell ref="A5:T5"/>
    <mergeCell ref="A7:A9"/>
    <mergeCell ref="G8:L8"/>
    <mergeCell ref="A1:B1"/>
    <mergeCell ref="R8:R9"/>
    <mergeCell ref="A3:B3"/>
    <mergeCell ref="M8:P8"/>
    <mergeCell ref="R1:T1"/>
    <mergeCell ref="A1937:B1937"/>
    <mergeCell ref="A2:B2"/>
    <mergeCell ref="Q2:T2"/>
    <mergeCell ref="Q7:Q9"/>
    <mergeCell ref="B4:T4"/>
    <mergeCell ref="T8:T9"/>
    <mergeCell ref="K1942:R1942"/>
    <mergeCell ref="B7:B9"/>
    <mergeCell ref="C7:C9"/>
    <mergeCell ref="D7:P7"/>
    <mergeCell ref="R7:T7"/>
  </mergeCells>
  <phoneticPr fontId="13" type="noConversion"/>
  <pageMargins left="0.15748031496062992" right="0.15748031496062992" top="0.36" bottom="0.36" header="0.15748031496062992" footer="0.19685039370078741"/>
  <pageSetup scale="65" orientation="landscape" r:id="rId1"/>
  <headerFooter alignWithMargins="0">
    <oddFooter>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8"/>
  <sheetViews>
    <sheetView zoomScaleNormal="100" workbookViewId="0">
      <pane xSplit="1" ySplit="9" topLeftCell="B481" activePane="bottomRight" state="frozen"/>
      <selection pane="topRight" activeCell="B1" sqref="B1"/>
      <selection pane="bottomLeft" activeCell="A10" sqref="A10"/>
      <selection pane="bottomRight" activeCell="G404" sqref="G404"/>
    </sheetView>
  </sheetViews>
  <sheetFormatPr defaultRowHeight="15.75" x14ac:dyDescent="0.2"/>
  <cols>
    <col min="1" max="1" width="7.7109375" style="140" customWidth="1"/>
    <col min="2" max="2" width="64.7109375" style="29" customWidth="1"/>
    <col min="3" max="3" width="11.7109375" style="120" customWidth="1"/>
    <col min="4" max="4" width="11.140625" style="29" hidden="1" customWidth="1"/>
    <col min="5" max="5" width="11.28515625" style="29" hidden="1" customWidth="1"/>
    <col min="6" max="6" width="12.42578125" style="29" hidden="1" customWidth="1"/>
    <col min="7" max="7" width="11" style="29" customWidth="1"/>
    <col min="8" max="8" width="10.28515625" style="29" customWidth="1"/>
    <col min="9" max="9" width="11.28515625" style="29" customWidth="1"/>
    <col min="10" max="10" width="9.5703125" style="29" customWidth="1"/>
    <col min="11" max="11" width="11.28515625" style="29" customWidth="1"/>
    <col min="12" max="15" width="10.140625" style="29" customWidth="1"/>
    <col min="16" max="16" width="11.28515625" style="29" customWidth="1"/>
    <col min="17" max="17" width="11" style="29" customWidth="1"/>
    <col min="18" max="18" width="11.7109375" style="29" customWidth="1"/>
    <col min="19" max="19" width="9.140625" style="29"/>
    <col min="20" max="20" width="10.85546875" style="29" bestFit="1" customWidth="1"/>
    <col min="21" max="16384" width="9.140625" style="29"/>
  </cols>
  <sheetData>
    <row r="1" spans="1:19" x14ac:dyDescent="0.25">
      <c r="A1" s="531" t="s">
        <v>160</v>
      </c>
      <c r="B1" s="531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534" t="s">
        <v>928</v>
      </c>
      <c r="Q1" s="534"/>
      <c r="R1" s="534"/>
    </row>
    <row r="2" spans="1:19" ht="18.75" customHeight="1" x14ac:dyDescent="0.2">
      <c r="A2" s="533" t="s">
        <v>161</v>
      </c>
      <c r="B2" s="533"/>
      <c r="N2" s="519" t="str">
        <f>+GENERAL1!H2</f>
        <v>la Hotărârea nr.             /2018</v>
      </c>
      <c r="O2" s="519"/>
      <c r="P2" s="519"/>
      <c r="Q2" s="519"/>
      <c r="R2" s="519"/>
    </row>
    <row r="3" spans="1:19" ht="17.25" customHeight="1" x14ac:dyDescent="0.2">
      <c r="A3" s="533" t="s">
        <v>162</v>
      </c>
      <c r="B3" s="533"/>
      <c r="C3" s="221"/>
    </row>
    <row r="4" spans="1:19" ht="18.75" x14ac:dyDescent="0.2">
      <c r="A4" s="220"/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</row>
    <row r="5" spans="1:19" s="222" customFormat="1" ht="34.5" customHeight="1" x14ac:dyDescent="0.2">
      <c r="A5" s="532" t="s">
        <v>1025</v>
      </c>
      <c r="B5" s="532"/>
      <c r="C5" s="532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  <c r="O5" s="532"/>
      <c r="P5" s="532"/>
      <c r="Q5" s="532"/>
      <c r="R5" s="532"/>
    </row>
    <row r="6" spans="1:19" s="222" customFormat="1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252" t="s">
        <v>163</v>
      </c>
    </row>
    <row r="7" spans="1:19" s="222" customFormat="1" ht="15.75" customHeight="1" x14ac:dyDescent="0.2">
      <c r="A7" s="506" t="s">
        <v>164</v>
      </c>
      <c r="B7" s="507" t="s">
        <v>886</v>
      </c>
      <c r="C7" s="506" t="s">
        <v>37</v>
      </c>
      <c r="D7" s="510" t="s">
        <v>1036</v>
      </c>
      <c r="E7" s="508"/>
      <c r="F7" s="508"/>
      <c r="G7" s="508"/>
      <c r="H7" s="508"/>
      <c r="I7" s="508"/>
      <c r="J7" s="508"/>
      <c r="K7" s="508"/>
      <c r="L7" s="508"/>
      <c r="M7" s="508"/>
      <c r="N7" s="509"/>
      <c r="O7" s="528" t="s">
        <v>971</v>
      </c>
      <c r="P7" s="507" t="s">
        <v>895</v>
      </c>
      <c r="Q7" s="507"/>
      <c r="R7" s="507"/>
    </row>
    <row r="8" spans="1:19" s="222" customFormat="1" ht="28.5" customHeight="1" x14ac:dyDescent="0.2">
      <c r="A8" s="506"/>
      <c r="B8" s="507"/>
      <c r="C8" s="506"/>
      <c r="D8" s="75"/>
      <c r="E8" s="507" t="s">
        <v>893</v>
      </c>
      <c r="F8" s="507"/>
      <c r="G8" s="507"/>
      <c r="H8" s="507"/>
      <c r="I8" s="507"/>
      <c r="J8" s="507"/>
      <c r="K8" s="507" t="s">
        <v>894</v>
      </c>
      <c r="L8" s="507"/>
      <c r="M8" s="507"/>
      <c r="N8" s="507"/>
      <c r="O8" s="529"/>
      <c r="P8" s="511" t="s">
        <v>929</v>
      </c>
      <c r="Q8" s="513" t="s">
        <v>983</v>
      </c>
      <c r="R8" s="511" t="s">
        <v>1018</v>
      </c>
    </row>
    <row r="9" spans="1:19" ht="78.75" x14ac:dyDescent="0.2">
      <c r="A9" s="506"/>
      <c r="B9" s="507"/>
      <c r="C9" s="506"/>
      <c r="D9" s="75" t="s">
        <v>981</v>
      </c>
      <c r="E9" s="75" t="s">
        <v>986</v>
      </c>
      <c r="F9" s="75" t="s">
        <v>1014</v>
      </c>
      <c r="G9" s="75" t="s">
        <v>1015</v>
      </c>
      <c r="H9" s="75" t="s">
        <v>1171</v>
      </c>
      <c r="I9" s="75" t="s">
        <v>1172</v>
      </c>
      <c r="J9" s="164" t="s">
        <v>817</v>
      </c>
      <c r="K9" s="173" t="s">
        <v>889</v>
      </c>
      <c r="L9" s="173" t="s">
        <v>890</v>
      </c>
      <c r="M9" s="173" t="s">
        <v>891</v>
      </c>
      <c r="N9" s="173" t="s">
        <v>892</v>
      </c>
      <c r="O9" s="530"/>
      <c r="P9" s="511"/>
      <c r="Q9" s="515"/>
      <c r="R9" s="511"/>
    </row>
    <row r="10" spans="1:19" s="111" customFormat="1" x14ac:dyDescent="0.2">
      <c r="A10" s="75">
        <v>1</v>
      </c>
      <c r="B10" s="97" t="s">
        <v>450</v>
      </c>
      <c r="C10" s="127" t="s">
        <v>167</v>
      </c>
      <c r="D10" s="60">
        <f>+'VP+SUBV SF'!D10+'VP+SUBV D'!D10</f>
        <v>96905.97</v>
      </c>
      <c r="E10" s="60">
        <f>+'VP+SUBV SF'!E10+'VP+SUBV D'!E10</f>
        <v>140331.53</v>
      </c>
      <c r="F10" s="60">
        <f>+'VP+SUBV SF'!F10+'VP+SUBV D'!F10</f>
        <v>132388.97999999998</v>
      </c>
      <c r="G10" s="60">
        <f>+'VP+SUBV SF'!G10+'VP+SUBV D'!G10</f>
        <v>222401.52</v>
      </c>
      <c r="H10" s="60">
        <f>+'VP+SUBV SF'!H10+'VP+SUBV D'!H10</f>
        <v>30</v>
      </c>
      <c r="I10" s="60">
        <f>+'VP+SUBV SF'!I10+'VP+SUBV D'!I10</f>
        <v>222431.52</v>
      </c>
      <c r="J10" s="60">
        <f>+'VP+SUBV SF'!J10+'VP+SUBV D'!J10</f>
        <v>0</v>
      </c>
      <c r="K10" s="60">
        <f>+'VP+SUBV SF'!K10+'VP+SUBV D'!K10</f>
        <v>50689.14</v>
      </c>
      <c r="L10" s="60">
        <f>+'VP+SUBV SF'!L10+'VP+SUBV D'!L10</f>
        <v>61227.44</v>
      </c>
      <c r="M10" s="60">
        <f>+'VP+SUBV SF'!M10+'VP+SUBV D'!M10</f>
        <v>60382.21</v>
      </c>
      <c r="N10" s="60">
        <f>+'VP+SUBV SF'!N10+'VP+SUBV D'!N10</f>
        <v>50132.729999999996</v>
      </c>
      <c r="O10" s="60">
        <f>+'VP+SUBV SF'!O10+'VP+SUBV D'!O10</f>
        <v>0</v>
      </c>
      <c r="P10" s="60">
        <f>+'VP+SUBV SF'!P10+'VP+SUBV D'!P10</f>
        <v>234942</v>
      </c>
      <c r="Q10" s="60">
        <f>+'VP+SUBV SF'!Q10+'VP+SUBV D'!Q10</f>
        <v>234255</v>
      </c>
      <c r="R10" s="60">
        <f>+'VP+SUBV SF'!R10+'VP+SUBV D'!R10</f>
        <v>233771</v>
      </c>
      <c r="S10" s="480">
        <f>+I10-K10-L10-M10-N10</f>
        <v>0</v>
      </c>
    </row>
    <row r="11" spans="1:19" s="111" customFormat="1" x14ac:dyDescent="0.2">
      <c r="A11" s="75">
        <v>2</v>
      </c>
      <c r="B11" s="97" t="s">
        <v>168</v>
      </c>
      <c r="C11" s="127" t="s">
        <v>169</v>
      </c>
      <c r="D11" s="60">
        <f>+'VP+SUBV SF'!D11+'VP+SUBV D'!D11</f>
        <v>83816.820000000007</v>
      </c>
      <c r="E11" s="60">
        <f>+'VP+SUBV SF'!E11+'VP+SUBV D'!E11</f>
        <v>97554.330000000016</v>
      </c>
      <c r="F11" s="60">
        <f>+'VP+SUBV SF'!F11+'VP+SUBV D'!F11</f>
        <v>90475.139999999985</v>
      </c>
      <c r="G11" s="60">
        <f>+'VP+SUBV SF'!G11+'VP+SUBV D'!G11</f>
        <v>139296.17000000001</v>
      </c>
      <c r="H11" s="60">
        <f>+'VP+SUBV SF'!H11+'VP+SUBV D'!H11</f>
        <v>0</v>
      </c>
      <c r="I11" s="60">
        <f>+'VP+SUBV SF'!I11+'VP+SUBV D'!I11</f>
        <v>139296.17000000001</v>
      </c>
      <c r="J11" s="60">
        <f>+'VP+SUBV SF'!J11+'VP+SUBV D'!J11</f>
        <v>0</v>
      </c>
      <c r="K11" s="60">
        <f>+'VP+SUBV SF'!K11+'VP+SUBV D'!K11</f>
        <v>31443.079999999998</v>
      </c>
      <c r="L11" s="60">
        <f>+'VP+SUBV SF'!L11+'VP+SUBV D'!L11</f>
        <v>38144.18</v>
      </c>
      <c r="M11" s="60">
        <f>+'VP+SUBV SF'!M11+'VP+SUBV D'!M11</f>
        <v>36765.89</v>
      </c>
      <c r="N11" s="60">
        <f>+'VP+SUBV SF'!N11+'VP+SUBV D'!N11</f>
        <v>32943.019999999997</v>
      </c>
      <c r="O11" s="60">
        <f>+'VP+SUBV SF'!O11+'VP+SUBV D'!O11</f>
        <v>0</v>
      </c>
      <c r="P11" s="60">
        <f>+'VP+SUBV SF'!P11+'VP+SUBV D'!P11</f>
        <v>150596</v>
      </c>
      <c r="Q11" s="60">
        <f>+'VP+SUBV SF'!Q11+'VP+SUBV D'!Q11</f>
        <v>150559</v>
      </c>
      <c r="R11" s="60">
        <f>+'VP+SUBV SF'!R11+'VP+SUBV D'!R11</f>
        <v>150625</v>
      </c>
      <c r="S11" s="480">
        <f t="shared" ref="S11:S75" si="0">+I11-K11-L11-M11-N11</f>
        <v>0</v>
      </c>
    </row>
    <row r="12" spans="1:19" x14ac:dyDescent="0.2">
      <c r="A12" s="75"/>
      <c r="B12" s="97" t="s">
        <v>451</v>
      </c>
      <c r="C12" s="127" t="s">
        <v>216</v>
      </c>
      <c r="D12" s="60">
        <f>+'VP+SUBV SF'!D12+'VP+SUBV D'!D12</f>
        <v>83816.820000000007</v>
      </c>
      <c r="E12" s="60">
        <f>+'VP+SUBV SF'!E12+'VP+SUBV D'!E12</f>
        <v>97554.330000000016</v>
      </c>
      <c r="F12" s="60">
        <f>+'VP+SUBV SF'!F12+'VP+SUBV D'!F12</f>
        <v>90475.139999999985</v>
      </c>
      <c r="G12" s="60">
        <f>+'VP+SUBV SF'!G12+'VP+SUBV D'!G12</f>
        <v>139296.17000000001</v>
      </c>
      <c r="H12" s="60">
        <f>+'VP+SUBV SF'!H12+'VP+SUBV D'!H12</f>
        <v>0</v>
      </c>
      <c r="I12" s="60">
        <f>+'VP+SUBV SF'!I12+'VP+SUBV D'!I12</f>
        <v>139296.17000000001</v>
      </c>
      <c r="J12" s="60">
        <f>+'VP+SUBV SF'!J12+'VP+SUBV D'!J12</f>
        <v>0</v>
      </c>
      <c r="K12" s="60">
        <f>+'VP+SUBV SF'!K12+'VP+SUBV D'!K12</f>
        <v>31443.079999999998</v>
      </c>
      <c r="L12" s="60">
        <f>+'VP+SUBV SF'!L12+'VP+SUBV D'!L12</f>
        <v>38144.18</v>
      </c>
      <c r="M12" s="60">
        <f>+'VP+SUBV SF'!M12+'VP+SUBV D'!M12</f>
        <v>36765.89</v>
      </c>
      <c r="N12" s="60">
        <f>+'VP+SUBV SF'!N12+'VP+SUBV D'!N12</f>
        <v>32943.019999999997</v>
      </c>
      <c r="O12" s="60">
        <f>+'VP+SUBV SF'!O12+'VP+SUBV D'!O12</f>
        <v>0</v>
      </c>
      <c r="P12" s="60">
        <f>+'VP+SUBV SF'!P12+'VP+SUBV D'!P12</f>
        <v>150596</v>
      </c>
      <c r="Q12" s="60">
        <f>+'VP+SUBV SF'!Q12+'VP+SUBV D'!Q12</f>
        <v>150559</v>
      </c>
      <c r="R12" s="60">
        <f>+'VP+SUBV SF'!R12+'VP+SUBV D'!R12</f>
        <v>150625</v>
      </c>
      <c r="S12" s="480">
        <f t="shared" si="0"/>
        <v>0</v>
      </c>
    </row>
    <row r="13" spans="1:19" x14ac:dyDescent="0.2">
      <c r="A13" s="75"/>
      <c r="B13" s="97" t="s">
        <v>217</v>
      </c>
      <c r="C13" s="23" t="s">
        <v>218</v>
      </c>
      <c r="D13" s="60">
        <f>+'VP+SUBV SF'!D13+'VP+SUBV D'!D13</f>
        <v>143</v>
      </c>
      <c r="E13" s="60">
        <f>+'VP+SUBV SF'!E13+'VP+SUBV D'!E13</f>
        <v>129.80000000000001</v>
      </c>
      <c r="F13" s="60">
        <f>+'VP+SUBV SF'!F13+'VP+SUBV D'!F13</f>
        <v>141.61000000000001</v>
      </c>
      <c r="G13" s="60">
        <f>+'VP+SUBV SF'!G13+'VP+SUBV D'!G13</f>
        <v>130.49</v>
      </c>
      <c r="H13" s="60">
        <f>+'VP+SUBV SF'!H13+'VP+SUBV D'!H13</f>
        <v>0</v>
      </c>
      <c r="I13" s="60">
        <f>+'VP+SUBV SF'!I13+'VP+SUBV D'!I13</f>
        <v>130.49</v>
      </c>
      <c r="J13" s="60">
        <f>+'VP+SUBV SF'!J13+'VP+SUBV D'!J13</f>
        <v>0</v>
      </c>
      <c r="K13" s="60">
        <f>+'VP+SUBV SF'!K13+'VP+SUBV D'!K13</f>
        <v>32.75</v>
      </c>
      <c r="L13" s="60">
        <f>+'VP+SUBV SF'!L13+'VP+SUBV D'!L13</f>
        <v>32.25</v>
      </c>
      <c r="M13" s="60">
        <f>+'VP+SUBV SF'!M13+'VP+SUBV D'!M13</f>
        <v>32.25</v>
      </c>
      <c r="N13" s="60">
        <f>+'VP+SUBV SF'!N13+'VP+SUBV D'!N13</f>
        <v>33.24</v>
      </c>
      <c r="O13" s="60">
        <f>+'VP+SUBV SF'!O13+'VP+SUBV D'!O13</f>
        <v>0</v>
      </c>
      <c r="P13" s="60">
        <f>+'VP+SUBV SF'!P13+'VP+SUBV D'!P13</f>
        <v>140</v>
      </c>
      <c r="Q13" s="60">
        <f>+'VP+SUBV SF'!Q13+'VP+SUBV D'!Q13</f>
        <v>140</v>
      </c>
      <c r="R13" s="60">
        <f>+'VP+SUBV SF'!R13+'VP+SUBV D'!R13</f>
        <v>140</v>
      </c>
      <c r="S13" s="480">
        <f t="shared" si="0"/>
        <v>0</v>
      </c>
    </row>
    <row r="14" spans="1:19" x14ac:dyDescent="0.2">
      <c r="A14" s="75"/>
      <c r="B14" s="13" t="s">
        <v>219</v>
      </c>
      <c r="C14" s="127" t="s">
        <v>683</v>
      </c>
      <c r="D14" s="60">
        <f>+'VP+SUBV SF'!D14+'VP+SUBV D'!D14</f>
        <v>140</v>
      </c>
      <c r="E14" s="60">
        <f>+'VP+SUBV SF'!E14+'VP+SUBV D'!E14</f>
        <v>128.80000000000001</v>
      </c>
      <c r="F14" s="60">
        <f>+'VP+SUBV SF'!F14+'VP+SUBV D'!F14</f>
        <v>141.61000000000001</v>
      </c>
      <c r="G14" s="60">
        <f>+'VP+SUBV SF'!G14+'VP+SUBV D'!G14</f>
        <v>130.49</v>
      </c>
      <c r="H14" s="60">
        <f>+'VP+SUBV SF'!H14+'VP+SUBV D'!H14</f>
        <v>0</v>
      </c>
      <c r="I14" s="60">
        <f>+'VP+SUBV SF'!I14+'VP+SUBV D'!I14</f>
        <v>130.49</v>
      </c>
      <c r="J14" s="60">
        <f>+'VP+SUBV SF'!J14+'VP+SUBV D'!J14</f>
        <v>0</v>
      </c>
      <c r="K14" s="60">
        <f>+'VP+SUBV SF'!K14+'VP+SUBV D'!K14</f>
        <v>32.75</v>
      </c>
      <c r="L14" s="60">
        <f>+'VP+SUBV SF'!L14+'VP+SUBV D'!L14</f>
        <v>32.25</v>
      </c>
      <c r="M14" s="60">
        <f>+'VP+SUBV SF'!M14+'VP+SUBV D'!M14</f>
        <v>32.25</v>
      </c>
      <c r="N14" s="60">
        <f>+'VP+SUBV SF'!N14+'VP+SUBV D'!N14</f>
        <v>33.24</v>
      </c>
      <c r="O14" s="60">
        <f>+'VP+SUBV SF'!O14+'VP+SUBV D'!O14</f>
        <v>0</v>
      </c>
      <c r="P14" s="60">
        <f>+'VP+SUBV SF'!P14+'VP+SUBV D'!P14</f>
        <v>140</v>
      </c>
      <c r="Q14" s="60">
        <f>+'VP+SUBV SF'!Q14+'VP+SUBV D'!Q14</f>
        <v>140</v>
      </c>
      <c r="R14" s="60">
        <f>+'VP+SUBV SF'!R14+'VP+SUBV D'!R14</f>
        <v>140</v>
      </c>
      <c r="S14" s="480">
        <f t="shared" si="0"/>
        <v>0</v>
      </c>
    </row>
    <row r="15" spans="1:19" x14ac:dyDescent="0.2">
      <c r="A15" s="75"/>
      <c r="B15" s="24" t="s">
        <v>682</v>
      </c>
      <c r="C15" s="77" t="s">
        <v>662</v>
      </c>
      <c r="D15" s="60">
        <f>+'VP+SUBV SF'!D15+'VP+SUBV D'!D15</f>
        <v>140</v>
      </c>
      <c r="E15" s="60">
        <f>+'VP+SUBV SF'!E15+'VP+SUBV D'!E15</f>
        <v>128.80000000000001</v>
      </c>
      <c r="F15" s="60">
        <f>+'VP+SUBV SF'!F15+'VP+SUBV D'!F15</f>
        <v>141.61000000000001</v>
      </c>
      <c r="G15" s="60">
        <f>+'VP+SUBV SF'!G15+'VP+SUBV D'!G15</f>
        <v>130.49</v>
      </c>
      <c r="H15" s="60">
        <f>+'VP+SUBV SF'!H15+'VP+SUBV D'!H15</f>
        <v>0</v>
      </c>
      <c r="I15" s="60">
        <f>+'VP+SUBV SF'!I15+'VP+SUBV D'!I15</f>
        <v>130.49</v>
      </c>
      <c r="J15" s="60">
        <f>+'VP+SUBV SF'!J15+'VP+SUBV D'!J15</f>
        <v>0</v>
      </c>
      <c r="K15" s="60">
        <f>+'VP+SUBV SF'!K15+'VP+SUBV D'!K15</f>
        <v>32.75</v>
      </c>
      <c r="L15" s="60">
        <f>+'VP+SUBV SF'!L15+'VP+SUBV D'!L15</f>
        <v>32.25</v>
      </c>
      <c r="M15" s="60">
        <f>+'VP+SUBV SF'!M15+'VP+SUBV D'!M15</f>
        <v>32.25</v>
      </c>
      <c r="N15" s="60">
        <f>+'VP+SUBV SF'!N15+'VP+SUBV D'!N15</f>
        <v>33.24</v>
      </c>
      <c r="O15" s="60">
        <f>+'VP+SUBV SF'!O15+'VP+SUBV D'!O15</f>
        <v>0</v>
      </c>
      <c r="P15" s="60">
        <f>+'VP+SUBV SF'!P15+'VP+SUBV D'!P15</f>
        <v>140</v>
      </c>
      <c r="Q15" s="60">
        <f>+'VP+SUBV SF'!Q15+'VP+SUBV D'!Q15</f>
        <v>140</v>
      </c>
      <c r="R15" s="60">
        <f>+'VP+SUBV SF'!R15+'VP+SUBV D'!R15</f>
        <v>140</v>
      </c>
      <c r="S15" s="480">
        <f t="shared" si="0"/>
        <v>0</v>
      </c>
    </row>
    <row r="16" spans="1:19" x14ac:dyDescent="0.2">
      <c r="A16" s="75"/>
      <c r="B16" s="182" t="s">
        <v>916</v>
      </c>
      <c r="C16" s="88" t="s">
        <v>915</v>
      </c>
      <c r="D16" s="60">
        <f>+'VP+SUBV SF'!D16+'VP+SUBV D'!D16</f>
        <v>140</v>
      </c>
      <c r="E16" s="60">
        <f>+'VP+SUBV SF'!E16+'VP+SUBV D'!E16</f>
        <v>128.80000000000001</v>
      </c>
      <c r="F16" s="60">
        <f>+'VP+SUBV SF'!F16+'VP+SUBV D'!F16</f>
        <v>141.61000000000001</v>
      </c>
      <c r="G16" s="60">
        <f>+'VP+SUBV SF'!G16+'VP+SUBV D'!G16</f>
        <v>130.49</v>
      </c>
      <c r="H16" s="60">
        <f>+'VP+SUBV SF'!H16+'VP+SUBV D'!H16</f>
        <v>0</v>
      </c>
      <c r="I16" s="60">
        <f>+'VP+SUBV SF'!I16+'VP+SUBV D'!I16</f>
        <v>130.49</v>
      </c>
      <c r="J16" s="60">
        <f>+'VP+SUBV SF'!J16+'VP+SUBV D'!J16</f>
        <v>0</v>
      </c>
      <c r="K16" s="60">
        <f>+'VP+SUBV SF'!K16+'VP+SUBV D'!K16</f>
        <v>32.75</v>
      </c>
      <c r="L16" s="60">
        <f>+'VP+SUBV SF'!L16+'VP+SUBV D'!L16</f>
        <v>32.25</v>
      </c>
      <c r="M16" s="60">
        <f>+'VP+SUBV SF'!M16+'VP+SUBV D'!M16</f>
        <v>32.25</v>
      </c>
      <c r="N16" s="60">
        <f>+'VP+SUBV SF'!N16+'VP+SUBV D'!N16</f>
        <v>33.24</v>
      </c>
      <c r="O16" s="60">
        <f>+'VP+SUBV SF'!O16+'VP+SUBV D'!O16</f>
        <v>0</v>
      </c>
      <c r="P16" s="60">
        <f>+'VP+SUBV SF'!P16+'VP+SUBV D'!P16</f>
        <v>140</v>
      </c>
      <c r="Q16" s="60">
        <f>+'VP+SUBV SF'!Q16+'VP+SUBV D'!Q16</f>
        <v>140</v>
      </c>
      <c r="R16" s="60">
        <f>+'VP+SUBV SF'!R16+'VP+SUBV D'!R16</f>
        <v>140</v>
      </c>
      <c r="S16" s="480">
        <f t="shared" si="0"/>
        <v>0</v>
      </c>
    </row>
    <row r="17" spans="1:19" x14ac:dyDescent="0.2">
      <c r="A17" s="75"/>
      <c r="B17" s="153" t="s">
        <v>856</v>
      </c>
      <c r="C17" s="223" t="s">
        <v>853</v>
      </c>
      <c r="D17" s="60">
        <f>+'VP+SUBV SF'!D17+'VP+SUBV D'!D17</f>
        <v>3</v>
      </c>
      <c r="E17" s="60">
        <f>+'VP+SUBV SF'!E17+'VP+SUBV D'!E17</f>
        <v>1</v>
      </c>
      <c r="F17" s="60">
        <f>+'VP+SUBV SF'!F17+'VP+SUBV D'!F17</f>
        <v>0</v>
      </c>
      <c r="G17" s="60">
        <f>+'VP+SUBV SF'!G17+'VP+SUBV D'!G17</f>
        <v>0</v>
      </c>
      <c r="H17" s="60">
        <f>+'VP+SUBV SF'!H17+'VP+SUBV D'!H17</f>
        <v>0</v>
      </c>
      <c r="I17" s="60">
        <f>+'VP+SUBV SF'!I17+'VP+SUBV D'!I17</f>
        <v>0</v>
      </c>
      <c r="J17" s="60">
        <f>+'VP+SUBV SF'!J17+'VP+SUBV D'!J17</f>
        <v>0</v>
      </c>
      <c r="K17" s="60">
        <f>+'VP+SUBV SF'!K17+'VP+SUBV D'!K17</f>
        <v>0</v>
      </c>
      <c r="L17" s="60">
        <f>+'VP+SUBV SF'!L17+'VP+SUBV D'!L17</f>
        <v>0</v>
      </c>
      <c r="M17" s="60">
        <f>+'VP+SUBV SF'!M17+'VP+SUBV D'!M17</f>
        <v>0</v>
      </c>
      <c r="N17" s="60">
        <f>+'VP+SUBV SF'!N17+'VP+SUBV D'!N17</f>
        <v>0</v>
      </c>
      <c r="O17" s="60">
        <f>+'VP+SUBV SF'!O17+'VP+SUBV D'!O17</f>
        <v>0</v>
      </c>
      <c r="P17" s="60">
        <f>+'VP+SUBV SF'!P17+'VP+SUBV D'!P17</f>
        <v>0</v>
      </c>
      <c r="Q17" s="60">
        <f>+'VP+SUBV SF'!Q17+'VP+SUBV D'!Q17</f>
        <v>0</v>
      </c>
      <c r="R17" s="60">
        <f>+'VP+SUBV SF'!R17+'VP+SUBV D'!R17</f>
        <v>0</v>
      </c>
      <c r="S17" s="480">
        <f t="shared" si="0"/>
        <v>0</v>
      </c>
    </row>
    <row r="18" spans="1:19" x14ac:dyDescent="0.2">
      <c r="A18" s="75"/>
      <c r="B18" s="24" t="s">
        <v>854</v>
      </c>
      <c r="C18" s="77" t="s">
        <v>855</v>
      </c>
      <c r="D18" s="60">
        <f>+'VP+SUBV SF'!D18+'VP+SUBV D'!D18</f>
        <v>3</v>
      </c>
      <c r="E18" s="60">
        <f>+'VP+SUBV SF'!E18+'VP+SUBV D'!E18</f>
        <v>1</v>
      </c>
      <c r="F18" s="60">
        <f>+'VP+SUBV SF'!F18+'VP+SUBV D'!F18</f>
        <v>0</v>
      </c>
      <c r="G18" s="60">
        <f>+'VP+SUBV SF'!G18+'VP+SUBV D'!G18</f>
        <v>0</v>
      </c>
      <c r="H18" s="60">
        <f>+'VP+SUBV SF'!H18+'VP+SUBV D'!H18</f>
        <v>0</v>
      </c>
      <c r="I18" s="60">
        <f>+'VP+SUBV SF'!I18+'VP+SUBV D'!I18</f>
        <v>0</v>
      </c>
      <c r="J18" s="60">
        <f>+'VP+SUBV SF'!J18+'VP+SUBV D'!J18</f>
        <v>0</v>
      </c>
      <c r="K18" s="60">
        <f>+'VP+SUBV SF'!K18+'VP+SUBV D'!K18</f>
        <v>0</v>
      </c>
      <c r="L18" s="60">
        <f>+'VP+SUBV SF'!L18+'VP+SUBV D'!L18</f>
        <v>0</v>
      </c>
      <c r="M18" s="60">
        <f>+'VP+SUBV SF'!M18+'VP+SUBV D'!M18</f>
        <v>0</v>
      </c>
      <c r="N18" s="60">
        <f>+'VP+SUBV SF'!N18+'VP+SUBV D'!N18</f>
        <v>0</v>
      </c>
      <c r="O18" s="60">
        <f>+'VP+SUBV SF'!O18+'VP+SUBV D'!O18</f>
        <v>0</v>
      </c>
      <c r="P18" s="60">
        <f>+'VP+SUBV SF'!P18+'VP+SUBV D'!P18</f>
        <v>0</v>
      </c>
      <c r="Q18" s="60">
        <f>+'VP+SUBV SF'!Q18+'VP+SUBV D'!Q18</f>
        <v>0</v>
      </c>
      <c r="R18" s="60">
        <f>+'VP+SUBV SF'!R18+'VP+SUBV D'!R18</f>
        <v>0</v>
      </c>
      <c r="S18" s="480">
        <f t="shared" si="0"/>
        <v>0</v>
      </c>
    </row>
    <row r="19" spans="1:19" x14ac:dyDescent="0.2">
      <c r="A19" s="75"/>
      <c r="B19" s="97" t="s">
        <v>452</v>
      </c>
      <c r="C19" s="127" t="s">
        <v>228</v>
      </c>
      <c r="D19" s="60">
        <f>+'VP+SUBV SF'!D19+'VP+SUBV D'!D19</f>
        <v>83673.820000000007</v>
      </c>
      <c r="E19" s="60">
        <f>+'VP+SUBV SF'!E19+'VP+SUBV D'!E19</f>
        <v>97424.530000000013</v>
      </c>
      <c r="F19" s="60">
        <f>+'VP+SUBV SF'!F19+'VP+SUBV D'!F19</f>
        <v>90333.529999999984</v>
      </c>
      <c r="G19" s="60">
        <f>+'VP+SUBV SF'!G19+'VP+SUBV D'!G19</f>
        <v>139165.68000000002</v>
      </c>
      <c r="H19" s="60">
        <f>+'VP+SUBV SF'!H19+'VP+SUBV D'!H19</f>
        <v>0</v>
      </c>
      <c r="I19" s="60">
        <f>+'VP+SUBV SF'!I19+'VP+SUBV D'!I19</f>
        <v>139165.68000000002</v>
      </c>
      <c r="J19" s="60">
        <f>+'VP+SUBV SF'!J19+'VP+SUBV D'!J19</f>
        <v>0</v>
      </c>
      <c r="K19" s="60">
        <f>+'VP+SUBV SF'!K19+'VP+SUBV D'!K19</f>
        <v>31410.329999999998</v>
      </c>
      <c r="L19" s="60">
        <f>+'VP+SUBV SF'!L19+'VP+SUBV D'!L19</f>
        <v>38111.93</v>
      </c>
      <c r="M19" s="60">
        <f>+'VP+SUBV SF'!M19+'VP+SUBV D'!M19</f>
        <v>36733.64</v>
      </c>
      <c r="N19" s="60">
        <f>+'VP+SUBV SF'!N19+'VP+SUBV D'!N19</f>
        <v>32909.78</v>
      </c>
      <c r="O19" s="60">
        <f>+'VP+SUBV SF'!O19+'VP+SUBV D'!O19</f>
        <v>0</v>
      </c>
      <c r="P19" s="60">
        <f>+'VP+SUBV SF'!P19+'VP+SUBV D'!P19</f>
        <v>150456</v>
      </c>
      <c r="Q19" s="60">
        <f>+'VP+SUBV SF'!Q19+'VP+SUBV D'!Q19</f>
        <v>150419</v>
      </c>
      <c r="R19" s="60">
        <f>+'VP+SUBV SF'!R19+'VP+SUBV D'!R19</f>
        <v>150485</v>
      </c>
      <c r="S19" s="480">
        <f t="shared" si="0"/>
        <v>0</v>
      </c>
    </row>
    <row r="20" spans="1:19" x14ac:dyDescent="0.2">
      <c r="A20" s="75"/>
      <c r="B20" s="97" t="s">
        <v>453</v>
      </c>
      <c r="C20" s="127" t="s">
        <v>454</v>
      </c>
      <c r="D20" s="60">
        <f>+'VP+SUBV SF'!D20+'VP+SUBV D'!D20</f>
        <v>83429.310000000012</v>
      </c>
      <c r="E20" s="60">
        <f>+'VP+SUBV SF'!E20+'VP+SUBV D'!E20</f>
        <v>97098.040000000023</v>
      </c>
      <c r="F20" s="60">
        <f>+'VP+SUBV SF'!F20+'VP+SUBV D'!F20</f>
        <v>90022.26</v>
      </c>
      <c r="G20" s="60">
        <f>+'VP+SUBV SF'!G20+'VP+SUBV D'!G20</f>
        <v>138956.08000000002</v>
      </c>
      <c r="H20" s="60">
        <f>+'VP+SUBV SF'!H20+'VP+SUBV D'!H20</f>
        <v>-25</v>
      </c>
      <c r="I20" s="60">
        <f>+'VP+SUBV SF'!I20+'VP+SUBV D'!I20</f>
        <v>138931.08000000002</v>
      </c>
      <c r="J20" s="60">
        <f>+'VP+SUBV SF'!J20+'VP+SUBV D'!J20</f>
        <v>0</v>
      </c>
      <c r="K20" s="60">
        <f>+'VP+SUBV SF'!K20+'VP+SUBV D'!K20</f>
        <v>31384.329999999998</v>
      </c>
      <c r="L20" s="60">
        <f>+'VP+SUBV SF'!L20+'VP+SUBV D'!L20</f>
        <v>38096.93</v>
      </c>
      <c r="M20" s="60">
        <f>+'VP+SUBV SF'!M20+'VP+SUBV D'!M20</f>
        <v>36580.04</v>
      </c>
      <c r="N20" s="60">
        <f>+'VP+SUBV SF'!N20+'VP+SUBV D'!N20</f>
        <v>32869.78</v>
      </c>
      <c r="O20" s="60">
        <f>+'VP+SUBV SF'!O20+'VP+SUBV D'!O20</f>
        <v>0</v>
      </c>
      <c r="P20" s="60">
        <f>+'VP+SUBV SF'!P20+'VP+SUBV D'!P20</f>
        <v>150456</v>
      </c>
      <c r="Q20" s="60">
        <f>+'VP+SUBV SF'!Q20+'VP+SUBV D'!Q20</f>
        <v>150419</v>
      </c>
      <c r="R20" s="60">
        <f>+'VP+SUBV SF'!R20+'VP+SUBV D'!R20</f>
        <v>150485</v>
      </c>
      <c r="S20" s="480">
        <f t="shared" si="0"/>
        <v>0</v>
      </c>
    </row>
    <row r="21" spans="1:19" x14ac:dyDescent="0.2">
      <c r="A21" s="75"/>
      <c r="B21" s="24" t="s">
        <v>455</v>
      </c>
      <c r="C21" s="77" t="s">
        <v>456</v>
      </c>
      <c r="D21" s="60">
        <f>+'VP+SUBV SF'!D21+'VP+SUBV D'!D21</f>
        <v>370</v>
      </c>
      <c r="E21" s="60">
        <f>+'VP+SUBV SF'!E21+'VP+SUBV D'!E21</f>
        <v>450</v>
      </c>
      <c r="F21" s="60">
        <f>+'VP+SUBV SF'!F21+'VP+SUBV D'!F21</f>
        <v>431.11</v>
      </c>
      <c r="G21" s="60">
        <f>+'VP+SUBV SF'!G21+'VP+SUBV D'!G21</f>
        <v>462.55</v>
      </c>
      <c r="H21" s="60">
        <f>+'VP+SUBV SF'!H21+'VP+SUBV D'!H21</f>
        <v>0</v>
      </c>
      <c r="I21" s="60">
        <f>+'VP+SUBV SF'!I21+'VP+SUBV D'!I21</f>
        <v>462.55</v>
      </c>
      <c r="J21" s="60">
        <f>+'VP+SUBV SF'!J21+'VP+SUBV D'!J21</f>
        <v>0</v>
      </c>
      <c r="K21" s="60">
        <f>+'VP+SUBV SF'!K21+'VP+SUBV D'!K21</f>
        <v>55</v>
      </c>
      <c r="L21" s="60">
        <f>+'VP+SUBV SF'!L21+'VP+SUBV D'!L21</f>
        <v>55</v>
      </c>
      <c r="M21" s="60">
        <f>+'VP+SUBV SF'!M21+'VP+SUBV D'!M21</f>
        <v>215.02</v>
      </c>
      <c r="N21" s="60">
        <f>+'VP+SUBV SF'!N21+'VP+SUBV D'!N21</f>
        <v>137.53</v>
      </c>
      <c r="O21" s="60">
        <f>+'VP+SUBV SF'!O21+'VP+SUBV D'!O21</f>
        <v>0</v>
      </c>
      <c r="P21" s="60">
        <f>+'VP+SUBV SF'!P21+'VP+SUBV D'!P21</f>
        <v>465</v>
      </c>
      <c r="Q21" s="60">
        <f>+'VP+SUBV SF'!Q21+'VP+SUBV D'!Q21</f>
        <v>465</v>
      </c>
      <c r="R21" s="60">
        <f>+'VP+SUBV SF'!R21+'VP+SUBV D'!R21</f>
        <v>465</v>
      </c>
      <c r="S21" s="480">
        <f t="shared" si="0"/>
        <v>0</v>
      </c>
    </row>
    <row r="22" spans="1:19" x14ac:dyDescent="0.2">
      <c r="A22" s="75"/>
      <c r="B22" s="24" t="s">
        <v>231</v>
      </c>
      <c r="C22" s="77" t="s">
        <v>457</v>
      </c>
      <c r="D22" s="60">
        <f>+'VP+SUBV SF'!D22+'VP+SUBV D'!D22</f>
        <v>1544.12</v>
      </c>
      <c r="E22" s="60">
        <f>+'VP+SUBV SF'!E22+'VP+SUBV D'!E22</f>
        <v>996.4699999999998</v>
      </c>
      <c r="F22" s="60">
        <f>+'VP+SUBV SF'!F22+'VP+SUBV D'!F22</f>
        <v>1337.08</v>
      </c>
      <c r="G22" s="60">
        <f>+'VP+SUBV SF'!G22+'VP+SUBV D'!G22</f>
        <v>2983.2799999999997</v>
      </c>
      <c r="H22" s="60">
        <f>+'VP+SUBV SF'!H22+'VP+SUBV D'!H22</f>
        <v>0</v>
      </c>
      <c r="I22" s="60">
        <f>+'VP+SUBV SF'!I22+'VP+SUBV D'!I22</f>
        <v>2983.2799999999997</v>
      </c>
      <c r="J22" s="60">
        <f>+'VP+SUBV SF'!J22+'VP+SUBV D'!J22</f>
        <v>0</v>
      </c>
      <c r="K22" s="60">
        <f>+'VP+SUBV SF'!K22+'VP+SUBV D'!K22</f>
        <v>523.67999999999995</v>
      </c>
      <c r="L22" s="60">
        <f>+'VP+SUBV SF'!L22+'VP+SUBV D'!L22</f>
        <v>1804.3</v>
      </c>
      <c r="M22" s="60">
        <f>+'VP+SUBV SF'!M22+'VP+SUBV D'!M22</f>
        <v>303.3</v>
      </c>
      <c r="N22" s="60">
        <f>+'VP+SUBV SF'!N22+'VP+SUBV D'!N22</f>
        <v>352</v>
      </c>
      <c r="O22" s="60">
        <f>+'VP+SUBV SF'!O22+'VP+SUBV D'!O22</f>
        <v>0</v>
      </c>
      <c r="P22" s="60">
        <f>+'VP+SUBV SF'!P22+'VP+SUBV D'!P22</f>
        <v>2305</v>
      </c>
      <c r="Q22" s="60">
        <f>+'VP+SUBV SF'!Q22+'VP+SUBV D'!Q22</f>
        <v>2308</v>
      </c>
      <c r="R22" s="60">
        <f>+'VP+SUBV SF'!R22+'VP+SUBV D'!R22</f>
        <v>2311</v>
      </c>
      <c r="S22" s="480">
        <f t="shared" si="0"/>
        <v>0</v>
      </c>
    </row>
    <row r="23" spans="1:19" x14ac:dyDescent="0.2">
      <c r="A23" s="75"/>
      <c r="B23" s="24" t="s">
        <v>458</v>
      </c>
      <c r="C23" s="77" t="s">
        <v>459</v>
      </c>
      <c r="D23" s="60">
        <f>+'VP+SUBV SF'!D23+'VP+SUBV D'!D23</f>
        <v>247.95</v>
      </c>
      <c r="E23" s="60">
        <f>+'VP+SUBV SF'!E23+'VP+SUBV D'!E23</f>
        <v>261.7</v>
      </c>
      <c r="F23" s="60">
        <f>+'VP+SUBV SF'!F23+'VP+SUBV D'!F23</f>
        <v>348.04</v>
      </c>
      <c r="G23" s="60">
        <f>+'VP+SUBV SF'!G23+'VP+SUBV D'!G23</f>
        <v>320</v>
      </c>
      <c r="H23" s="60">
        <f>+'VP+SUBV SF'!H23+'VP+SUBV D'!H23</f>
        <v>0</v>
      </c>
      <c r="I23" s="60">
        <f>+'VP+SUBV SF'!I23+'VP+SUBV D'!I23</f>
        <v>320</v>
      </c>
      <c r="J23" s="60">
        <f>+'VP+SUBV SF'!J23+'VP+SUBV D'!J23</f>
        <v>0</v>
      </c>
      <c r="K23" s="60">
        <f>+'VP+SUBV SF'!K23+'VP+SUBV D'!K23</f>
        <v>80</v>
      </c>
      <c r="L23" s="60">
        <f>+'VP+SUBV SF'!L23+'VP+SUBV D'!L23</f>
        <v>80</v>
      </c>
      <c r="M23" s="60">
        <f>+'VP+SUBV SF'!M23+'VP+SUBV D'!M23</f>
        <v>80</v>
      </c>
      <c r="N23" s="60">
        <f>+'VP+SUBV SF'!N23+'VP+SUBV D'!N23</f>
        <v>80</v>
      </c>
      <c r="O23" s="60">
        <f>+'VP+SUBV SF'!O23+'VP+SUBV D'!O23</f>
        <v>0</v>
      </c>
      <c r="P23" s="60">
        <f>+'VP+SUBV SF'!P23+'VP+SUBV D'!P23</f>
        <v>330</v>
      </c>
      <c r="Q23" s="60">
        <f>+'VP+SUBV SF'!Q23+'VP+SUBV D'!Q23</f>
        <v>330</v>
      </c>
      <c r="R23" s="60">
        <f>+'VP+SUBV SF'!R23+'VP+SUBV D'!R23</f>
        <v>330</v>
      </c>
      <c r="S23" s="480">
        <f t="shared" si="0"/>
        <v>0</v>
      </c>
    </row>
    <row r="24" spans="1:19" ht="31.5" x14ac:dyDescent="0.2">
      <c r="A24" s="75"/>
      <c r="B24" s="24" t="s">
        <v>460</v>
      </c>
      <c r="C24" s="77" t="s">
        <v>461</v>
      </c>
      <c r="D24" s="60">
        <f>+'VP+SUBV SF'!D24+'VP+SUBV D'!D24</f>
        <v>86.92</v>
      </c>
      <c r="E24" s="60">
        <f>+'VP+SUBV SF'!E24+'VP+SUBV D'!E24</f>
        <v>31.1</v>
      </c>
      <c r="F24" s="60">
        <f>+'VP+SUBV SF'!F24+'VP+SUBV D'!F24</f>
        <v>33.83</v>
      </c>
      <c r="G24" s="60">
        <f>+'VP+SUBV SF'!G24+'VP+SUBV D'!G24</f>
        <v>109.8</v>
      </c>
      <c r="H24" s="60">
        <f>+'VP+SUBV SF'!H24+'VP+SUBV D'!H24</f>
        <v>0</v>
      </c>
      <c r="I24" s="60">
        <f>+'VP+SUBV SF'!I24+'VP+SUBV D'!I24</f>
        <v>109.8</v>
      </c>
      <c r="J24" s="60">
        <f>+'VP+SUBV SF'!J24+'VP+SUBV D'!J24</f>
        <v>0</v>
      </c>
      <c r="K24" s="60">
        <f>+'VP+SUBV SF'!K24+'VP+SUBV D'!K24</f>
        <v>64.8</v>
      </c>
      <c r="L24" s="60">
        <f>+'VP+SUBV SF'!L24+'VP+SUBV D'!L24</f>
        <v>15</v>
      </c>
      <c r="M24" s="60">
        <f>+'VP+SUBV SF'!M24+'VP+SUBV D'!M24</f>
        <v>15</v>
      </c>
      <c r="N24" s="60">
        <f>+'VP+SUBV SF'!N24+'VP+SUBV D'!N24</f>
        <v>15</v>
      </c>
      <c r="O24" s="60">
        <f>+'VP+SUBV SF'!O24+'VP+SUBV D'!O24</f>
        <v>0</v>
      </c>
      <c r="P24" s="60">
        <f>+'VP+SUBV SF'!P24+'VP+SUBV D'!P24</f>
        <v>62</v>
      </c>
      <c r="Q24" s="60">
        <f>+'VP+SUBV SF'!Q24+'VP+SUBV D'!Q24</f>
        <v>68</v>
      </c>
      <c r="R24" s="60">
        <f>+'VP+SUBV SF'!R24+'VP+SUBV D'!R24</f>
        <v>73</v>
      </c>
      <c r="S24" s="480">
        <f t="shared" si="0"/>
        <v>0</v>
      </c>
    </row>
    <row r="25" spans="1:19" ht="31.5" x14ac:dyDescent="0.2">
      <c r="A25" s="75"/>
      <c r="B25" s="24" t="s">
        <v>663</v>
      </c>
      <c r="C25" s="77" t="s">
        <v>664</v>
      </c>
      <c r="D25" s="60">
        <f>+'VP+SUBV SF'!D25+'VP+SUBV D'!D25</f>
        <v>67824.02</v>
      </c>
      <c r="E25" s="60">
        <f>+'VP+SUBV SF'!E25+'VP+SUBV D'!E25</f>
        <v>76092.2</v>
      </c>
      <c r="F25" s="60">
        <f>+'VP+SUBV SF'!F25+'VP+SUBV D'!F25</f>
        <v>70360.62</v>
      </c>
      <c r="G25" s="60">
        <f>+'VP+SUBV SF'!G25+'VP+SUBV D'!G25</f>
        <v>99268.75</v>
      </c>
      <c r="H25" s="60">
        <f>+'VP+SUBV SF'!H25+'VP+SUBV D'!H25</f>
        <v>0</v>
      </c>
      <c r="I25" s="60">
        <f>+'VP+SUBV SF'!I25+'VP+SUBV D'!I25</f>
        <v>99268.75</v>
      </c>
      <c r="J25" s="60">
        <f>+'VP+SUBV SF'!J25+'VP+SUBV D'!J25</f>
        <v>0</v>
      </c>
      <c r="K25" s="60">
        <f>+'VP+SUBV SF'!K25+'VP+SUBV D'!K25</f>
        <v>21606.09</v>
      </c>
      <c r="L25" s="60">
        <f>+'VP+SUBV SF'!L25+'VP+SUBV D'!L25</f>
        <v>27038.66</v>
      </c>
      <c r="M25" s="60">
        <f>+'VP+SUBV SF'!M25+'VP+SUBV D'!M25</f>
        <v>27020.5</v>
      </c>
      <c r="N25" s="60">
        <f>+'VP+SUBV SF'!N25+'VP+SUBV D'!N25</f>
        <v>23603.5</v>
      </c>
      <c r="O25" s="60">
        <f>+'VP+SUBV SF'!O25+'VP+SUBV D'!O25</f>
        <v>0</v>
      </c>
      <c r="P25" s="60">
        <f>+'VP+SUBV SF'!P25+'VP+SUBV D'!P25</f>
        <v>110994</v>
      </c>
      <c r="Q25" s="60">
        <f>+'VP+SUBV SF'!Q25+'VP+SUBV D'!Q25</f>
        <v>110904</v>
      </c>
      <c r="R25" s="60">
        <f>+'VP+SUBV SF'!R25+'VP+SUBV D'!R25</f>
        <v>110904</v>
      </c>
      <c r="S25" s="480">
        <f t="shared" si="0"/>
        <v>0</v>
      </c>
    </row>
    <row r="26" spans="1:19" ht="31.5" x14ac:dyDescent="0.2">
      <c r="A26" s="75"/>
      <c r="B26" s="24" t="s">
        <v>665</v>
      </c>
      <c r="C26" s="77" t="s">
        <v>666</v>
      </c>
      <c r="D26" s="60">
        <f>+'VP+SUBV SF'!D26+'VP+SUBV D'!D26</f>
        <v>7440</v>
      </c>
      <c r="E26" s="60">
        <f>+'VP+SUBV SF'!E26+'VP+SUBV D'!E26</f>
        <v>10268.31</v>
      </c>
      <c r="F26" s="60">
        <f>+'VP+SUBV SF'!F26+'VP+SUBV D'!F26</f>
        <v>9308.5499999999993</v>
      </c>
      <c r="G26" s="60">
        <f>+'VP+SUBV SF'!G26+'VP+SUBV D'!G26</f>
        <v>18668</v>
      </c>
      <c r="H26" s="60">
        <f>+'VP+SUBV SF'!H26+'VP+SUBV D'!H26</f>
        <v>0</v>
      </c>
      <c r="I26" s="60">
        <f>+'VP+SUBV SF'!I26+'VP+SUBV D'!I26</f>
        <v>18668</v>
      </c>
      <c r="J26" s="60">
        <f>+'VP+SUBV SF'!J26+'VP+SUBV D'!J26</f>
        <v>0</v>
      </c>
      <c r="K26" s="60">
        <f>+'VP+SUBV SF'!K26+'VP+SUBV D'!K26</f>
        <v>6471</v>
      </c>
      <c r="L26" s="60">
        <f>+'VP+SUBV SF'!L26+'VP+SUBV D'!L26</f>
        <v>6471</v>
      </c>
      <c r="M26" s="60">
        <f>+'VP+SUBV SF'!M26+'VP+SUBV D'!M26</f>
        <v>2863</v>
      </c>
      <c r="N26" s="60">
        <f>+'VP+SUBV SF'!N26+'VP+SUBV D'!N26</f>
        <v>2863</v>
      </c>
      <c r="O26" s="60">
        <f>+'VP+SUBV SF'!O26+'VP+SUBV D'!O26</f>
        <v>0</v>
      </c>
      <c r="P26" s="60">
        <f>+'VP+SUBV SF'!P26+'VP+SUBV D'!P26</f>
        <v>25885</v>
      </c>
      <c r="Q26" s="60">
        <f>+'VP+SUBV SF'!Q26+'VP+SUBV D'!Q26</f>
        <v>25885</v>
      </c>
      <c r="R26" s="60">
        <f>+'VP+SUBV SF'!R26+'VP+SUBV D'!R26</f>
        <v>25885</v>
      </c>
      <c r="S26" s="480">
        <f t="shared" si="0"/>
        <v>0</v>
      </c>
    </row>
    <row r="27" spans="1:19" ht="31.5" x14ac:dyDescent="0.2">
      <c r="A27" s="75"/>
      <c r="B27" s="24" t="s">
        <v>670</v>
      </c>
      <c r="C27" s="77" t="s">
        <v>671</v>
      </c>
      <c r="D27" s="60">
        <f>+'VP+SUBV SF'!D27+'VP+SUBV D'!D27</f>
        <v>1992</v>
      </c>
      <c r="E27" s="60">
        <f>+'VP+SUBV SF'!E27+'VP+SUBV D'!E27</f>
        <v>3639.2</v>
      </c>
      <c r="F27" s="60">
        <f>+'VP+SUBV SF'!F27+'VP+SUBV D'!F27</f>
        <v>3530.7799999999997</v>
      </c>
      <c r="G27" s="60">
        <f>+'VP+SUBV SF'!G27+'VP+SUBV D'!G27</f>
        <v>9562</v>
      </c>
      <c r="H27" s="60">
        <f>+'VP+SUBV SF'!H27+'VP+SUBV D'!H27</f>
        <v>0</v>
      </c>
      <c r="I27" s="60">
        <f>+'VP+SUBV SF'!I27+'VP+SUBV D'!I27</f>
        <v>9562</v>
      </c>
      <c r="J27" s="60">
        <f>+'VP+SUBV SF'!J27+'VP+SUBV D'!J27</f>
        <v>0</v>
      </c>
      <c r="K27" s="60">
        <f>+'VP+SUBV SF'!K27+'VP+SUBV D'!K27</f>
        <v>586</v>
      </c>
      <c r="L27" s="60">
        <f>+'VP+SUBV SF'!L27+'VP+SUBV D'!L27</f>
        <v>586</v>
      </c>
      <c r="M27" s="60">
        <f>+'VP+SUBV SF'!M27+'VP+SUBV D'!M27</f>
        <v>4194</v>
      </c>
      <c r="N27" s="60">
        <f>+'VP+SUBV SF'!N27+'VP+SUBV D'!N27</f>
        <v>4196</v>
      </c>
      <c r="O27" s="60">
        <f>+'VP+SUBV SF'!O27+'VP+SUBV D'!O27</f>
        <v>0</v>
      </c>
      <c r="P27" s="60">
        <f>+'VP+SUBV SF'!P27+'VP+SUBV D'!P27</f>
        <v>2462</v>
      </c>
      <c r="Q27" s="60">
        <f>+'VP+SUBV SF'!Q27+'VP+SUBV D'!Q27</f>
        <v>2462</v>
      </c>
      <c r="R27" s="60">
        <f>+'VP+SUBV SF'!R27+'VP+SUBV D'!R27</f>
        <v>2462</v>
      </c>
      <c r="S27" s="480">
        <f t="shared" si="0"/>
        <v>0</v>
      </c>
    </row>
    <row r="28" spans="1:19" x14ac:dyDescent="0.2">
      <c r="A28" s="75"/>
      <c r="B28" s="24" t="s">
        <v>672</v>
      </c>
      <c r="C28" s="77" t="s">
        <v>673</v>
      </c>
      <c r="D28" s="60">
        <f>+'VP+SUBV SF'!D28+'VP+SUBV D'!D28</f>
        <v>1540</v>
      </c>
      <c r="E28" s="60">
        <f>+'VP+SUBV SF'!E28+'VP+SUBV D'!E28</f>
        <v>2529</v>
      </c>
      <c r="F28" s="60">
        <f>+'VP+SUBV SF'!F28+'VP+SUBV D'!F28</f>
        <v>2529</v>
      </c>
      <c r="G28" s="60">
        <f>+'VP+SUBV SF'!G28+'VP+SUBV D'!G28</f>
        <v>5066</v>
      </c>
      <c r="H28" s="60">
        <f>+'VP+SUBV SF'!H28+'VP+SUBV D'!H28</f>
        <v>0</v>
      </c>
      <c r="I28" s="60">
        <f>+'VP+SUBV SF'!I28+'VP+SUBV D'!I28</f>
        <v>5066</v>
      </c>
      <c r="J28" s="60">
        <f>+'VP+SUBV SF'!J28+'VP+SUBV D'!J28</f>
        <v>0</v>
      </c>
      <c r="K28" s="60">
        <f>+'VP+SUBV SF'!K28+'VP+SUBV D'!K28</f>
        <v>1266</v>
      </c>
      <c r="L28" s="60">
        <f>+'VP+SUBV SF'!L28+'VP+SUBV D'!L28</f>
        <v>1266</v>
      </c>
      <c r="M28" s="60">
        <f>+'VP+SUBV SF'!M28+'VP+SUBV D'!M28</f>
        <v>1267</v>
      </c>
      <c r="N28" s="60">
        <f>+'VP+SUBV SF'!N28+'VP+SUBV D'!N28</f>
        <v>1267</v>
      </c>
      <c r="O28" s="60">
        <f>+'VP+SUBV SF'!O28+'VP+SUBV D'!O28</f>
        <v>0</v>
      </c>
      <c r="P28" s="60">
        <f>+'VP+SUBV SF'!P28+'VP+SUBV D'!P28</f>
        <v>5066</v>
      </c>
      <c r="Q28" s="60">
        <f>+'VP+SUBV SF'!Q28+'VP+SUBV D'!Q28</f>
        <v>5066</v>
      </c>
      <c r="R28" s="60">
        <f>+'VP+SUBV SF'!R28+'VP+SUBV D'!R28</f>
        <v>5066</v>
      </c>
      <c r="S28" s="480">
        <f t="shared" si="0"/>
        <v>0</v>
      </c>
    </row>
    <row r="29" spans="1:19" x14ac:dyDescent="0.2">
      <c r="A29" s="75"/>
      <c r="B29" s="24" t="s">
        <v>462</v>
      </c>
      <c r="C29" s="77" t="s">
        <v>463</v>
      </c>
      <c r="D29" s="60">
        <f>+'VP+SUBV SF'!D29+'VP+SUBV D'!D29</f>
        <v>2384.3000000000002</v>
      </c>
      <c r="E29" s="60">
        <f>+'VP+SUBV SF'!E29+'VP+SUBV D'!E29</f>
        <v>2830.06</v>
      </c>
      <c r="F29" s="60">
        <f>+'VP+SUBV SF'!F29+'VP+SUBV D'!F29</f>
        <v>2143.25</v>
      </c>
      <c r="G29" s="60">
        <f>+'VP+SUBV SF'!G29+'VP+SUBV D'!G29</f>
        <v>2515.6999999999998</v>
      </c>
      <c r="H29" s="60">
        <f>+'VP+SUBV SF'!H29+'VP+SUBV D'!H29</f>
        <v>-25</v>
      </c>
      <c r="I29" s="60">
        <f>+'VP+SUBV SF'!I29+'VP+SUBV D'!I29</f>
        <v>2490.6999999999998</v>
      </c>
      <c r="J29" s="60">
        <f>+'VP+SUBV SF'!J29+'VP+SUBV D'!J29</f>
        <v>0</v>
      </c>
      <c r="K29" s="60">
        <f>+'VP+SUBV SF'!K29+'VP+SUBV D'!K29</f>
        <v>731.76</v>
      </c>
      <c r="L29" s="60">
        <f>+'VP+SUBV SF'!L29+'VP+SUBV D'!L29</f>
        <v>780.97</v>
      </c>
      <c r="M29" s="60">
        <f>+'VP+SUBV SF'!M29+'VP+SUBV D'!M29</f>
        <v>622.22</v>
      </c>
      <c r="N29" s="60">
        <f>+'VP+SUBV SF'!N29+'VP+SUBV D'!N29</f>
        <v>355.74999999999994</v>
      </c>
      <c r="O29" s="60">
        <f>+'VP+SUBV SF'!O29+'VP+SUBV D'!O29</f>
        <v>0</v>
      </c>
      <c r="P29" s="60">
        <f>+'VP+SUBV SF'!P29+'VP+SUBV D'!P29</f>
        <v>2887</v>
      </c>
      <c r="Q29" s="60">
        <f>+'VP+SUBV SF'!Q29+'VP+SUBV D'!Q29</f>
        <v>2931</v>
      </c>
      <c r="R29" s="60">
        <f>+'VP+SUBV SF'!R29+'VP+SUBV D'!R29</f>
        <v>2989</v>
      </c>
      <c r="S29" s="480">
        <f t="shared" si="0"/>
        <v>0</v>
      </c>
    </row>
    <row r="30" spans="1:19" x14ac:dyDescent="0.2">
      <c r="A30" s="75"/>
      <c r="B30" s="97" t="s">
        <v>241</v>
      </c>
      <c r="C30" s="127" t="s">
        <v>625</v>
      </c>
      <c r="D30" s="60">
        <f>+'VP+SUBV SF'!D30+'VP+SUBV D'!D30</f>
        <v>125.97999999999999</v>
      </c>
      <c r="E30" s="60">
        <f>+'VP+SUBV SF'!E30+'VP+SUBV D'!E30</f>
        <v>160.44</v>
      </c>
      <c r="F30" s="60">
        <f>+'VP+SUBV SF'!F30+'VP+SUBV D'!F30</f>
        <v>146.72</v>
      </c>
      <c r="G30" s="60">
        <f>+'VP+SUBV SF'!G30+'VP+SUBV D'!G30</f>
        <v>93.94</v>
      </c>
      <c r="H30" s="60">
        <f>+'VP+SUBV SF'!H30+'VP+SUBV D'!H30</f>
        <v>0</v>
      </c>
      <c r="I30" s="60">
        <f>+'VP+SUBV SF'!I30+'VP+SUBV D'!I30</f>
        <v>93.94</v>
      </c>
      <c r="J30" s="60">
        <f>+'VP+SUBV SF'!J30+'VP+SUBV D'!J30</f>
        <v>0</v>
      </c>
      <c r="K30" s="60">
        <f>+'VP+SUBV SF'!K30+'VP+SUBV D'!K30</f>
        <v>11</v>
      </c>
      <c r="L30" s="60">
        <f>+'VP+SUBV SF'!L30+'VP+SUBV D'!L30</f>
        <v>0</v>
      </c>
      <c r="M30" s="60">
        <f>+'VP+SUBV SF'!M30+'VP+SUBV D'!M30</f>
        <v>82.94</v>
      </c>
      <c r="N30" s="60">
        <f>+'VP+SUBV SF'!N30+'VP+SUBV D'!N30</f>
        <v>0</v>
      </c>
      <c r="O30" s="60">
        <f>+'VP+SUBV SF'!O30+'VP+SUBV D'!O30</f>
        <v>0</v>
      </c>
      <c r="P30" s="60">
        <f>+'VP+SUBV SF'!P30+'VP+SUBV D'!P30</f>
        <v>0</v>
      </c>
      <c r="Q30" s="60">
        <f>+'VP+SUBV SF'!Q30+'VP+SUBV D'!Q30</f>
        <v>0</v>
      </c>
      <c r="R30" s="60">
        <f>+'VP+SUBV SF'!R30+'VP+SUBV D'!R30</f>
        <v>0</v>
      </c>
      <c r="S30" s="480">
        <f t="shared" si="0"/>
        <v>0</v>
      </c>
    </row>
    <row r="31" spans="1:19" x14ac:dyDescent="0.2">
      <c r="A31" s="75"/>
      <c r="B31" s="97" t="s">
        <v>939</v>
      </c>
      <c r="C31" s="275" t="s">
        <v>936</v>
      </c>
      <c r="D31" s="60">
        <f>+'VP+SUBV SF'!D31+'VP+SUBV D'!D31</f>
        <v>63.98</v>
      </c>
      <c r="E31" s="60">
        <f>+'VP+SUBV SF'!E31+'VP+SUBV D'!E31</f>
        <v>0</v>
      </c>
      <c r="F31" s="60">
        <f>+'VP+SUBV SF'!F31+'VP+SUBV D'!F31</f>
        <v>0</v>
      </c>
      <c r="G31" s="60">
        <f>+'VP+SUBV SF'!G31+'VP+SUBV D'!G31</f>
        <v>0</v>
      </c>
      <c r="H31" s="60">
        <f>+'VP+SUBV SF'!H31+'VP+SUBV D'!H31</f>
        <v>0</v>
      </c>
      <c r="I31" s="60">
        <f>+'VP+SUBV SF'!I31+'VP+SUBV D'!I31</f>
        <v>0</v>
      </c>
      <c r="J31" s="60">
        <f>+'VP+SUBV SF'!J31+'VP+SUBV D'!J31</f>
        <v>0</v>
      </c>
      <c r="K31" s="60">
        <f>+'VP+SUBV SF'!K31+'VP+SUBV D'!K31</f>
        <v>0</v>
      </c>
      <c r="L31" s="60">
        <f>+'VP+SUBV SF'!L31+'VP+SUBV D'!L31</f>
        <v>0</v>
      </c>
      <c r="M31" s="60">
        <f>+'VP+SUBV SF'!M31+'VP+SUBV D'!M31</f>
        <v>0</v>
      </c>
      <c r="N31" s="60">
        <f>+'VP+SUBV SF'!N31+'VP+SUBV D'!N31</f>
        <v>0</v>
      </c>
      <c r="O31" s="60">
        <f>+'VP+SUBV SF'!O31+'VP+SUBV D'!O31</f>
        <v>0</v>
      </c>
      <c r="P31" s="60">
        <f>+'VP+SUBV SF'!P31+'VP+SUBV D'!P31</f>
        <v>0</v>
      </c>
      <c r="Q31" s="60">
        <f>+'VP+SUBV SF'!Q31+'VP+SUBV D'!Q31</f>
        <v>0</v>
      </c>
      <c r="R31" s="60">
        <f>+'VP+SUBV SF'!R31+'VP+SUBV D'!R31</f>
        <v>0</v>
      </c>
      <c r="S31" s="480">
        <f t="shared" si="0"/>
        <v>0</v>
      </c>
    </row>
    <row r="32" spans="1:19" ht="31.5" x14ac:dyDescent="0.2">
      <c r="A32" s="75"/>
      <c r="B32" s="277" t="s">
        <v>933</v>
      </c>
      <c r="C32" s="276" t="s">
        <v>937</v>
      </c>
      <c r="D32" s="60">
        <f>+'VP+SUBV SF'!D32+'VP+SUBV D'!D32</f>
        <v>0</v>
      </c>
      <c r="E32" s="60">
        <f>+'VP+SUBV SF'!E32+'VP+SUBV D'!E32</f>
        <v>0</v>
      </c>
      <c r="F32" s="60">
        <f>+'VP+SUBV SF'!F32+'VP+SUBV D'!F32</f>
        <v>0</v>
      </c>
      <c r="G32" s="60">
        <f>+'VP+SUBV SF'!G32+'VP+SUBV D'!G32</f>
        <v>0</v>
      </c>
      <c r="H32" s="60">
        <f>+'VP+SUBV SF'!H32+'VP+SUBV D'!H32</f>
        <v>0</v>
      </c>
      <c r="I32" s="60">
        <f>+'VP+SUBV SF'!I32+'VP+SUBV D'!I32</f>
        <v>0</v>
      </c>
      <c r="J32" s="60">
        <f>+'VP+SUBV SF'!J32+'VP+SUBV D'!J32</f>
        <v>0</v>
      </c>
      <c r="K32" s="60">
        <f>+'VP+SUBV SF'!K32+'VP+SUBV D'!K32</f>
        <v>0</v>
      </c>
      <c r="L32" s="60">
        <f>+'VP+SUBV SF'!L32+'VP+SUBV D'!L32</f>
        <v>0</v>
      </c>
      <c r="M32" s="60">
        <f>+'VP+SUBV SF'!M32+'VP+SUBV D'!M32</f>
        <v>0</v>
      </c>
      <c r="N32" s="60">
        <f>+'VP+SUBV SF'!N32+'VP+SUBV D'!N32</f>
        <v>0</v>
      </c>
      <c r="O32" s="60">
        <f>+'VP+SUBV SF'!O32+'VP+SUBV D'!O32</f>
        <v>0</v>
      </c>
      <c r="P32" s="60">
        <f>+'VP+SUBV SF'!P32+'VP+SUBV D'!P32</f>
        <v>0</v>
      </c>
      <c r="Q32" s="60">
        <f>+'VP+SUBV SF'!Q32+'VP+SUBV D'!Q32</f>
        <v>0</v>
      </c>
      <c r="R32" s="60">
        <f>+'VP+SUBV SF'!R32+'VP+SUBV D'!R32</f>
        <v>0</v>
      </c>
      <c r="S32" s="480">
        <f t="shared" si="0"/>
        <v>0</v>
      </c>
    </row>
    <row r="33" spans="1:22" ht="31.5" x14ac:dyDescent="0.2">
      <c r="A33" s="75"/>
      <c r="B33" s="277" t="s">
        <v>934</v>
      </c>
      <c r="C33" s="276" t="s">
        <v>938</v>
      </c>
      <c r="D33" s="60">
        <f>+'VP+SUBV SF'!D33+'VP+SUBV D'!D33</f>
        <v>63.98</v>
      </c>
      <c r="E33" s="60">
        <f>+'VP+SUBV SF'!E33+'VP+SUBV D'!E33</f>
        <v>0</v>
      </c>
      <c r="F33" s="60">
        <f>+'VP+SUBV SF'!F33+'VP+SUBV D'!F33</f>
        <v>0</v>
      </c>
      <c r="G33" s="60">
        <f>+'VP+SUBV SF'!G33+'VP+SUBV D'!G33</f>
        <v>0</v>
      </c>
      <c r="H33" s="60">
        <f>+'VP+SUBV SF'!H33+'VP+SUBV D'!H33</f>
        <v>0</v>
      </c>
      <c r="I33" s="60">
        <f>+'VP+SUBV SF'!I33+'VP+SUBV D'!I33</f>
        <v>0</v>
      </c>
      <c r="J33" s="60">
        <f>+'VP+SUBV SF'!J33+'VP+SUBV D'!J33</f>
        <v>0</v>
      </c>
      <c r="K33" s="60">
        <f>+'VP+SUBV SF'!K33+'VP+SUBV D'!K33</f>
        <v>0</v>
      </c>
      <c r="L33" s="60">
        <f>+'VP+SUBV SF'!L33+'VP+SUBV D'!L33</f>
        <v>0</v>
      </c>
      <c r="M33" s="60">
        <f>+'VP+SUBV SF'!M33+'VP+SUBV D'!M33</f>
        <v>0</v>
      </c>
      <c r="N33" s="60">
        <f>+'VP+SUBV SF'!N33+'VP+SUBV D'!N33</f>
        <v>0</v>
      </c>
      <c r="O33" s="60">
        <f>+'VP+SUBV SF'!O33+'VP+SUBV D'!O33</f>
        <v>0</v>
      </c>
      <c r="P33" s="60">
        <f>+'VP+SUBV SF'!P33+'VP+SUBV D'!P33</f>
        <v>0</v>
      </c>
      <c r="Q33" s="60">
        <f>+'VP+SUBV SF'!Q33+'VP+SUBV D'!Q33</f>
        <v>0</v>
      </c>
      <c r="R33" s="60">
        <f>+'VP+SUBV SF'!R33+'VP+SUBV D'!R33</f>
        <v>0</v>
      </c>
      <c r="S33" s="480">
        <f t="shared" si="0"/>
        <v>0</v>
      </c>
    </row>
    <row r="34" spans="1:22" x14ac:dyDescent="0.2">
      <c r="A34" s="75"/>
      <c r="B34" s="272" t="s">
        <v>626</v>
      </c>
      <c r="C34" s="77" t="s">
        <v>627</v>
      </c>
      <c r="D34" s="60">
        <f>+'VP+SUBV SF'!D34+'VP+SUBV D'!D34</f>
        <v>62</v>
      </c>
      <c r="E34" s="60">
        <f>+'VP+SUBV SF'!E34+'VP+SUBV D'!E34</f>
        <v>160.44</v>
      </c>
      <c r="F34" s="60">
        <f>+'VP+SUBV SF'!F34+'VP+SUBV D'!F34</f>
        <v>146.72</v>
      </c>
      <c r="G34" s="60">
        <f>+'VP+SUBV SF'!G34+'VP+SUBV D'!G34</f>
        <v>93.94</v>
      </c>
      <c r="H34" s="60">
        <f>+'VP+SUBV SF'!H34+'VP+SUBV D'!H34</f>
        <v>0</v>
      </c>
      <c r="I34" s="60">
        <f>+'VP+SUBV SF'!I34+'VP+SUBV D'!I34</f>
        <v>93.94</v>
      </c>
      <c r="J34" s="60">
        <f>+'VP+SUBV SF'!J34+'VP+SUBV D'!J34</f>
        <v>0</v>
      </c>
      <c r="K34" s="60">
        <f>+'VP+SUBV SF'!K34+'VP+SUBV D'!K34</f>
        <v>11</v>
      </c>
      <c r="L34" s="60">
        <f>+'VP+SUBV SF'!L34+'VP+SUBV D'!L34</f>
        <v>0</v>
      </c>
      <c r="M34" s="60">
        <f>+'VP+SUBV SF'!M34+'VP+SUBV D'!M34</f>
        <v>82.94</v>
      </c>
      <c r="N34" s="60">
        <f>+'VP+SUBV SF'!N34+'VP+SUBV D'!N34</f>
        <v>0</v>
      </c>
      <c r="O34" s="60">
        <f>+'VP+SUBV SF'!O34+'VP+SUBV D'!O34</f>
        <v>0</v>
      </c>
      <c r="P34" s="60">
        <f>+'VP+SUBV SF'!P34+'VP+SUBV D'!P34</f>
        <v>0</v>
      </c>
      <c r="Q34" s="60">
        <f>+'VP+SUBV SF'!Q34+'VP+SUBV D'!Q34</f>
        <v>0</v>
      </c>
      <c r="R34" s="60">
        <f>+'VP+SUBV SF'!R34+'VP+SUBV D'!R34</f>
        <v>0</v>
      </c>
      <c r="S34" s="480">
        <f t="shared" si="0"/>
        <v>0</v>
      </c>
    </row>
    <row r="35" spans="1:22" x14ac:dyDescent="0.2">
      <c r="A35" s="75"/>
      <c r="B35" s="97" t="s">
        <v>245</v>
      </c>
      <c r="C35" s="127" t="s">
        <v>464</v>
      </c>
      <c r="D35" s="60">
        <f>+'VP+SUBV SF'!D35+'VP+SUBV D'!D35</f>
        <v>118.53000000000003</v>
      </c>
      <c r="E35" s="60">
        <f>+'VP+SUBV SF'!E35+'VP+SUBV D'!E35</f>
        <v>166.05000000000018</v>
      </c>
      <c r="F35" s="60">
        <f>+'VP+SUBV SF'!F35+'VP+SUBV D'!F35</f>
        <v>164.55</v>
      </c>
      <c r="G35" s="60">
        <f>+'VP+SUBV SF'!G35+'VP+SUBV D'!G35</f>
        <v>115.65999999999894</v>
      </c>
      <c r="H35" s="60">
        <f>+'VP+SUBV SF'!H35+'VP+SUBV D'!H35</f>
        <v>25</v>
      </c>
      <c r="I35" s="60">
        <f>+'VP+SUBV SF'!I35+'VP+SUBV D'!I35</f>
        <v>140.65999999999894</v>
      </c>
      <c r="J35" s="60">
        <f>+'VP+SUBV SF'!J35+'VP+SUBV D'!J35</f>
        <v>0</v>
      </c>
      <c r="K35" s="60">
        <f>+'VP+SUBV SF'!K35+'VP+SUBV D'!K35</f>
        <v>15</v>
      </c>
      <c r="L35" s="60">
        <f>+'VP+SUBV SF'!L35+'VP+SUBV D'!L35</f>
        <v>15</v>
      </c>
      <c r="M35" s="60">
        <f>+'VP+SUBV SF'!M35+'VP+SUBV D'!M35</f>
        <v>70.659999999999854</v>
      </c>
      <c r="N35" s="60">
        <f>+'VP+SUBV SF'!N35+'VP+SUBV D'!N35</f>
        <v>40</v>
      </c>
      <c r="O35" s="60">
        <f>+'VP+SUBV SF'!O35+'VP+SUBV D'!O35</f>
        <v>0</v>
      </c>
      <c r="P35" s="60">
        <f>+'VP+SUBV SF'!P35+'VP+SUBV D'!P35</f>
        <v>0</v>
      </c>
      <c r="Q35" s="60">
        <f>+'VP+SUBV SF'!Q35+'VP+SUBV D'!Q35</f>
        <v>0</v>
      </c>
      <c r="R35" s="60">
        <f>+'VP+SUBV SF'!R35+'VP+SUBV D'!R35</f>
        <v>0</v>
      </c>
      <c r="S35" s="480">
        <f t="shared" si="0"/>
        <v>-9.0949470177292824E-13</v>
      </c>
    </row>
    <row r="36" spans="1:22" x14ac:dyDescent="0.2">
      <c r="A36" s="75"/>
      <c r="B36" s="24" t="s">
        <v>247</v>
      </c>
      <c r="C36" s="77" t="s">
        <v>465</v>
      </c>
      <c r="D36" s="60">
        <f>+'VP+SUBV SF'!D36+'VP+SUBV D'!D36</f>
        <v>118.53</v>
      </c>
      <c r="E36" s="60">
        <f>+'VP+SUBV SF'!E36+'VP+SUBV D'!E36</f>
        <v>166.05</v>
      </c>
      <c r="F36" s="60">
        <f>+'VP+SUBV SF'!F36+'VP+SUBV D'!F36</f>
        <v>164.55</v>
      </c>
      <c r="G36" s="60">
        <f>+'VP+SUBV SF'!G36+'VP+SUBV D'!G36</f>
        <v>55.66</v>
      </c>
      <c r="H36" s="60">
        <f>+'VP+SUBV SF'!H36+'VP+SUBV D'!H36</f>
        <v>25</v>
      </c>
      <c r="I36" s="60">
        <f>+'VP+SUBV SF'!I36+'VP+SUBV D'!I36</f>
        <v>80.66</v>
      </c>
      <c r="J36" s="60">
        <f>+'VP+SUBV SF'!J36+'VP+SUBV D'!J36</f>
        <v>0</v>
      </c>
      <c r="K36" s="60">
        <f>+'VP+SUBV SF'!K36+'VP+SUBV D'!K36</f>
        <v>0</v>
      </c>
      <c r="L36" s="60">
        <f>+'VP+SUBV SF'!L36+'VP+SUBV D'!L36</f>
        <v>0</v>
      </c>
      <c r="M36" s="60">
        <f>+'VP+SUBV SF'!M36+'VP+SUBV D'!M36</f>
        <v>55.66</v>
      </c>
      <c r="N36" s="60">
        <f>+'VP+SUBV SF'!N36+'VP+SUBV D'!N36</f>
        <v>25</v>
      </c>
      <c r="O36" s="60">
        <f>+'VP+SUBV SF'!O36+'VP+SUBV D'!O36</f>
        <v>0</v>
      </c>
      <c r="P36" s="60">
        <f>+'VP+SUBV SF'!P36+'VP+SUBV D'!P36</f>
        <v>0</v>
      </c>
      <c r="Q36" s="60">
        <f>+'VP+SUBV SF'!Q36+'VP+SUBV D'!Q36</f>
        <v>0</v>
      </c>
      <c r="R36" s="60">
        <f>+'VP+SUBV SF'!R36+'VP+SUBV D'!R36</f>
        <v>0</v>
      </c>
      <c r="S36" s="480">
        <f t="shared" si="0"/>
        <v>0</v>
      </c>
    </row>
    <row r="37" spans="1:22" ht="31.5" x14ac:dyDescent="0.2">
      <c r="A37" s="75"/>
      <c r="B37" s="24" t="s">
        <v>720</v>
      </c>
      <c r="C37" s="15" t="s">
        <v>8</v>
      </c>
      <c r="D37" s="60">
        <f>+'VP+SUBV SF'!D37+'VP+SUBV D'!D37</f>
        <v>-369.2600000000001</v>
      </c>
      <c r="E37" s="60">
        <f>+'VP+SUBV SF'!E37+'VP+SUBV D'!E37</f>
        <v>-291.42000000000007</v>
      </c>
      <c r="F37" s="60">
        <f>+'VP+SUBV SF'!F37+'VP+SUBV D'!F37</f>
        <v>-135.4</v>
      </c>
      <c r="G37" s="60">
        <f>+'VP+SUBV SF'!G37+'VP+SUBV D'!G37</f>
        <v>-8254.8399999999983</v>
      </c>
      <c r="H37" s="60">
        <f>+'VP+SUBV SF'!H37+'VP+SUBV D'!H37</f>
        <v>0</v>
      </c>
      <c r="I37" s="60">
        <f>+'VP+SUBV SF'!I37+'VP+SUBV D'!I37</f>
        <v>-8254.8399999999983</v>
      </c>
      <c r="J37" s="60">
        <f>+'VP+SUBV SF'!J37+'VP+SUBV D'!J37</f>
        <v>0</v>
      </c>
      <c r="K37" s="60">
        <f>+'VP+SUBV SF'!K37+'VP+SUBV D'!K37</f>
        <v>-1834</v>
      </c>
      <c r="L37" s="60">
        <f>+'VP+SUBV SF'!L37+'VP+SUBV D'!L37</f>
        <v>-2254.6999999999998</v>
      </c>
      <c r="M37" s="60">
        <f>+'VP+SUBV SF'!M37+'VP+SUBV D'!M37</f>
        <v>-4166.1399999999994</v>
      </c>
      <c r="N37" s="60">
        <f>+'VP+SUBV SF'!N37+'VP+SUBV D'!N37</f>
        <v>0</v>
      </c>
      <c r="O37" s="60">
        <f>+'VP+SUBV SF'!O37+'VP+SUBV D'!O37</f>
        <v>0</v>
      </c>
      <c r="P37" s="60">
        <f>+'VP+SUBV SF'!P37+'VP+SUBV D'!P37</f>
        <v>0</v>
      </c>
      <c r="Q37" s="60">
        <f>+'VP+SUBV SF'!Q37+'VP+SUBV D'!Q37</f>
        <v>0</v>
      </c>
      <c r="R37" s="60">
        <f>+'VP+SUBV SF'!R37+'VP+SUBV D'!R37</f>
        <v>0</v>
      </c>
      <c r="S37" s="480">
        <f t="shared" si="0"/>
        <v>9.0949470177292824E-13</v>
      </c>
    </row>
    <row r="38" spans="1:22" x14ac:dyDescent="0.2">
      <c r="A38" s="75"/>
      <c r="B38" s="24" t="s">
        <v>5</v>
      </c>
      <c r="C38" s="15" t="s">
        <v>9</v>
      </c>
      <c r="D38" s="60">
        <f>+'VP+SUBV SF'!D38+'VP+SUBV D'!D38</f>
        <v>369.2600000000001</v>
      </c>
      <c r="E38" s="60">
        <f>+'VP+SUBV SF'!E38+'VP+SUBV D'!E38</f>
        <v>291.42000000000007</v>
      </c>
      <c r="F38" s="60">
        <f>+'VP+SUBV SF'!F38+'VP+SUBV D'!F38</f>
        <v>135.4</v>
      </c>
      <c r="G38" s="60">
        <f>+'VP+SUBV SF'!G38+'VP+SUBV D'!G38</f>
        <v>8254.8399999999983</v>
      </c>
      <c r="H38" s="60">
        <f>+'VP+SUBV SF'!H38+'VP+SUBV D'!H38</f>
        <v>0</v>
      </c>
      <c r="I38" s="60">
        <f>+'VP+SUBV SF'!I38+'VP+SUBV D'!I38</f>
        <v>8254.8399999999983</v>
      </c>
      <c r="J38" s="60">
        <f>+'VP+SUBV SF'!J38+'VP+SUBV D'!J38</f>
        <v>0</v>
      </c>
      <c r="K38" s="60">
        <f>+'VP+SUBV SF'!K38+'VP+SUBV D'!K38</f>
        <v>1834</v>
      </c>
      <c r="L38" s="60">
        <f>+'VP+SUBV SF'!L38+'VP+SUBV D'!L38</f>
        <v>2254.6999999999998</v>
      </c>
      <c r="M38" s="60">
        <f>+'VP+SUBV SF'!M38+'VP+SUBV D'!M38</f>
        <v>4166.1399999999994</v>
      </c>
      <c r="N38" s="60">
        <f>+'VP+SUBV SF'!N38+'VP+SUBV D'!N38</f>
        <v>0</v>
      </c>
      <c r="O38" s="60">
        <f>+'VP+SUBV SF'!O38+'VP+SUBV D'!O38</f>
        <v>0</v>
      </c>
      <c r="P38" s="60">
        <f>+'VP+SUBV SF'!P38+'VP+SUBV D'!P38</f>
        <v>0</v>
      </c>
      <c r="Q38" s="60">
        <f>+'VP+SUBV SF'!Q38+'VP+SUBV D'!Q38</f>
        <v>0</v>
      </c>
      <c r="R38" s="60">
        <f>+'VP+SUBV SF'!R38+'VP+SUBV D'!R38</f>
        <v>0</v>
      </c>
      <c r="S38" s="480">
        <f t="shared" si="0"/>
        <v>-9.0949470177292824E-13</v>
      </c>
    </row>
    <row r="39" spans="1:22" x14ac:dyDescent="0.2">
      <c r="A39" s="75"/>
      <c r="B39" s="24" t="s">
        <v>1037</v>
      </c>
      <c r="C39" s="15" t="s">
        <v>1038</v>
      </c>
      <c r="D39" s="60"/>
      <c r="E39" s="60"/>
      <c r="F39" s="60"/>
      <c r="G39" s="60">
        <f>+'VP+SUBV SF'!G39+'VP+SUBV D'!G39</f>
        <v>60</v>
      </c>
      <c r="H39" s="60">
        <f>+'VP+SUBV SF'!H39+'VP+SUBV D'!H39</f>
        <v>0</v>
      </c>
      <c r="I39" s="60">
        <f>+'VP+SUBV SF'!I39+'VP+SUBV D'!I39</f>
        <v>60</v>
      </c>
      <c r="J39" s="60">
        <f>+'VP+SUBV SF'!J39+'VP+SUBV D'!J39</f>
        <v>0</v>
      </c>
      <c r="K39" s="60">
        <f>+'VP+SUBV SF'!K39+'VP+SUBV D'!K39</f>
        <v>15</v>
      </c>
      <c r="L39" s="60">
        <f>+'VP+SUBV SF'!L39+'VP+SUBV D'!L39</f>
        <v>15</v>
      </c>
      <c r="M39" s="60">
        <f>+'VP+SUBV SF'!M39+'VP+SUBV D'!M39</f>
        <v>15</v>
      </c>
      <c r="N39" s="60">
        <f>+'VP+SUBV SF'!N39+'VP+SUBV D'!N39</f>
        <v>15</v>
      </c>
      <c r="O39" s="60">
        <f>+'VP+SUBV SF'!O39+'VP+SUBV D'!O39</f>
        <v>0</v>
      </c>
      <c r="P39" s="60">
        <f>+'VP+SUBV SF'!P39+'VP+SUBV D'!P39</f>
        <v>0</v>
      </c>
      <c r="Q39" s="60">
        <f>+'VP+SUBV SF'!Q39+'VP+SUBV D'!Q39</f>
        <v>0</v>
      </c>
      <c r="R39" s="60">
        <f>+'VP+SUBV SF'!R39+'VP+SUBV D'!R39</f>
        <v>0</v>
      </c>
      <c r="S39" s="480">
        <f t="shared" si="0"/>
        <v>0</v>
      </c>
    </row>
    <row r="40" spans="1:22" x14ac:dyDescent="0.2">
      <c r="A40" s="75">
        <v>3</v>
      </c>
      <c r="B40" s="153" t="s">
        <v>840</v>
      </c>
      <c r="C40" s="146" t="s">
        <v>718</v>
      </c>
      <c r="D40" s="60">
        <f>+'VP+SUBV SF'!D40+'VP+SUBV D'!D40</f>
        <v>0</v>
      </c>
      <c r="E40" s="60">
        <f>+'VP+SUBV SF'!E40+'VP+SUBV D'!E40</f>
        <v>0</v>
      </c>
      <c r="F40" s="60">
        <f>+'VP+SUBV SF'!F40+'VP+SUBV D'!F40</f>
        <v>0</v>
      </c>
      <c r="G40" s="60">
        <f>+'VP+SUBV SF'!G40+'VP+SUBV D'!G40</f>
        <v>0</v>
      </c>
      <c r="H40" s="60">
        <f>+'VP+SUBV SF'!H40+'VP+SUBV D'!H40</f>
        <v>0</v>
      </c>
      <c r="I40" s="60">
        <f>+'VP+SUBV SF'!I40+'VP+SUBV D'!I40</f>
        <v>0</v>
      </c>
      <c r="J40" s="60">
        <f>+'VP+SUBV SF'!J40+'VP+SUBV D'!J40</f>
        <v>0</v>
      </c>
      <c r="K40" s="60">
        <f>+'VP+SUBV SF'!K40+'VP+SUBV D'!K40</f>
        <v>0</v>
      </c>
      <c r="L40" s="60">
        <f>+'VP+SUBV SF'!L40+'VP+SUBV D'!L40</f>
        <v>0</v>
      </c>
      <c r="M40" s="60">
        <f>+'VP+SUBV SF'!M40+'VP+SUBV D'!M40</f>
        <v>0</v>
      </c>
      <c r="N40" s="60">
        <f>+'VP+SUBV SF'!N40+'VP+SUBV D'!N40</f>
        <v>0</v>
      </c>
      <c r="O40" s="60">
        <f>+'VP+SUBV SF'!O40+'VP+SUBV D'!O40</f>
        <v>0</v>
      </c>
      <c r="P40" s="60">
        <f>+'VP+SUBV SF'!P40+'VP+SUBV D'!P40</f>
        <v>0</v>
      </c>
      <c r="Q40" s="60">
        <f>+'VP+SUBV SF'!Q40+'VP+SUBV D'!Q40</f>
        <v>0</v>
      </c>
      <c r="R40" s="60">
        <f>+'VP+SUBV SF'!R40+'VP+SUBV D'!R40</f>
        <v>0</v>
      </c>
      <c r="S40" s="480">
        <f t="shared" si="0"/>
        <v>0</v>
      </c>
    </row>
    <row r="41" spans="1:22" x14ac:dyDescent="0.2">
      <c r="A41" s="75"/>
      <c r="B41" s="153" t="s">
        <v>719</v>
      </c>
      <c r="C41" s="146" t="s">
        <v>841</v>
      </c>
      <c r="D41" s="60">
        <f>+'VP+SUBV SF'!D41+'VP+SUBV D'!D41</f>
        <v>0</v>
      </c>
      <c r="E41" s="60">
        <f>+'VP+SUBV SF'!E41+'VP+SUBV D'!E41</f>
        <v>0</v>
      </c>
      <c r="F41" s="60">
        <f>+'VP+SUBV SF'!F41+'VP+SUBV D'!F41</f>
        <v>0</v>
      </c>
      <c r="G41" s="60">
        <f>+'VP+SUBV SF'!G41+'VP+SUBV D'!G41</f>
        <v>0</v>
      </c>
      <c r="H41" s="60">
        <f>+'VP+SUBV SF'!H41+'VP+SUBV D'!H41</f>
        <v>0</v>
      </c>
      <c r="I41" s="60">
        <f>+'VP+SUBV SF'!I41+'VP+SUBV D'!I41</f>
        <v>0</v>
      </c>
      <c r="J41" s="60">
        <f>+'VP+SUBV SF'!J41+'VP+SUBV D'!J41</f>
        <v>0</v>
      </c>
      <c r="K41" s="60">
        <f>+'VP+SUBV SF'!K41+'VP+SUBV D'!K41</f>
        <v>0</v>
      </c>
      <c r="L41" s="60">
        <f>+'VP+SUBV SF'!L41+'VP+SUBV D'!L41</f>
        <v>0</v>
      </c>
      <c r="M41" s="60">
        <f>+'VP+SUBV SF'!M41+'VP+SUBV D'!M41</f>
        <v>0</v>
      </c>
      <c r="N41" s="60">
        <f>+'VP+SUBV SF'!N41+'VP+SUBV D'!N41</f>
        <v>0</v>
      </c>
      <c r="O41" s="60">
        <f>+'VP+SUBV SF'!O41+'VP+SUBV D'!O41</f>
        <v>0</v>
      </c>
      <c r="P41" s="60">
        <f>+'VP+SUBV SF'!P41+'VP+SUBV D'!P41</f>
        <v>0</v>
      </c>
      <c r="Q41" s="60">
        <f>+'VP+SUBV SF'!Q41+'VP+SUBV D'!Q41</f>
        <v>0</v>
      </c>
      <c r="R41" s="60">
        <f>+'VP+SUBV SF'!R41+'VP+SUBV D'!R41</f>
        <v>0</v>
      </c>
      <c r="S41" s="480">
        <f t="shared" si="0"/>
        <v>0</v>
      </c>
    </row>
    <row r="42" spans="1:22" ht="31.5" x14ac:dyDescent="0.2">
      <c r="A42" s="75"/>
      <c r="B42" s="153" t="s">
        <v>842</v>
      </c>
      <c r="C42" s="146" t="s">
        <v>843</v>
      </c>
      <c r="D42" s="60">
        <f>+'VP+SUBV SF'!D42+'VP+SUBV D'!D42</f>
        <v>0</v>
      </c>
      <c r="E42" s="60">
        <f>+'VP+SUBV SF'!E42+'VP+SUBV D'!E42</f>
        <v>0</v>
      </c>
      <c r="F42" s="60">
        <f>+'VP+SUBV SF'!F42+'VP+SUBV D'!F42</f>
        <v>0</v>
      </c>
      <c r="G42" s="60">
        <f>+'VP+SUBV SF'!G42+'VP+SUBV D'!G42</f>
        <v>0</v>
      </c>
      <c r="H42" s="60">
        <f>+'VP+SUBV SF'!H42+'VP+SUBV D'!H42</f>
        <v>0</v>
      </c>
      <c r="I42" s="60">
        <f>+'VP+SUBV SF'!I42+'VP+SUBV D'!I42</f>
        <v>0</v>
      </c>
      <c r="J42" s="60">
        <f>+'VP+SUBV SF'!J42+'VP+SUBV D'!J42</f>
        <v>0</v>
      </c>
      <c r="K42" s="60">
        <f>+'VP+SUBV SF'!K42+'VP+SUBV D'!K42</f>
        <v>0</v>
      </c>
      <c r="L42" s="60">
        <f>+'VP+SUBV SF'!L42+'VP+SUBV D'!L42</f>
        <v>0</v>
      </c>
      <c r="M42" s="60">
        <f>+'VP+SUBV SF'!M42+'VP+SUBV D'!M42</f>
        <v>0</v>
      </c>
      <c r="N42" s="60">
        <f>+'VP+SUBV SF'!N42+'VP+SUBV D'!N42</f>
        <v>0</v>
      </c>
      <c r="O42" s="60">
        <f>+'VP+SUBV SF'!O42+'VP+SUBV D'!O42</f>
        <v>0</v>
      </c>
      <c r="P42" s="60">
        <f>+'VP+SUBV SF'!P42+'VP+SUBV D'!P42</f>
        <v>0</v>
      </c>
      <c r="Q42" s="60">
        <f>+'VP+SUBV SF'!Q42+'VP+SUBV D'!Q42</f>
        <v>0</v>
      </c>
      <c r="R42" s="60">
        <f>+'VP+SUBV SF'!R42+'VP+SUBV D'!R42</f>
        <v>0</v>
      </c>
      <c r="S42" s="480">
        <f t="shared" si="0"/>
        <v>0</v>
      </c>
    </row>
    <row r="43" spans="1:22" ht="31.5" x14ac:dyDescent="0.2">
      <c r="A43" s="75"/>
      <c r="B43" s="24" t="s">
        <v>844</v>
      </c>
      <c r="C43" s="15" t="s">
        <v>846</v>
      </c>
      <c r="D43" s="60">
        <f>+'VP+SUBV SF'!D43+'VP+SUBV D'!D43</f>
        <v>0</v>
      </c>
      <c r="E43" s="60">
        <f>+'VP+SUBV SF'!E43+'VP+SUBV D'!E43</f>
        <v>0</v>
      </c>
      <c r="F43" s="60">
        <f>+'VP+SUBV SF'!F43+'VP+SUBV D'!F43</f>
        <v>0</v>
      </c>
      <c r="G43" s="60">
        <f>+'VP+SUBV SF'!G43+'VP+SUBV D'!G43</f>
        <v>0</v>
      </c>
      <c r="H43" s="60">
        <f>+'VP+SUBV SF'!H43+'VP+SUBV D'!H43</f>
        <v>0</v>
      </c>
      <c r="I43" s="60">
        <f>+'VP+SUBV SF'!I43+'VP+SUBV D'!I43</f>
        <v>0</v>
      </c>
      <c r="J43" s="60">
        <f>+'VP+SUBV SF'!J43+'VP+SUBV D'!J43</f>
        <v>0</v>
      </c>
      <c r="K43" s="60">
        <f>+'VP+SUBV SF'!K43+'VP+SUBV D'!K43</f>
        <v>0</v>
      </c>
      <c r="L43" s="60">
        <f>+'VP+SUBV SF'!L43+'VP+SUBV D'!L43</f>
        <v>0</v>
      </c>
      <c r="M43" s="60">
        <f>+'VP+SUBV SF'!M43+'VP+SUBV D'!M43</f>
        <v>0</v>
      </c>
      <c r="N43" s="60">
        <f>+'VP+SUBV SF'!N43+'VP+SUBV D'!N43</f>
        <v>0</v>
      </c>
      <c r="O43" s="60">
        <f>+'VP+SUBV SF'!O43+'VP+SUBV D'!O43</f>
        <v>0</v>
      </c>
      <c r="P43" s="60">
        <f>+'VP+SUBV SF'!P43+'VP+SUBV D'!P43</f>
        <v>0</v>
      </c>
      <c r="Q43" s="60">
        <f>+'VP+SUBV SF'!Q43+'VP+SUBV D'!Q43</f>
        <v>0</v>
      </c>
      <c r="R43" s="60">
        <f>+'VP+SUBV SF'!R43+'VP+SUBV D'!R43</f>
        <v>0</v>
      </c>
      <c r="S43" s="480">
        <f t="shared" si="0"/>
        <v>0</v>
      </c>
    </row>
    <row r="44" spans="1:22" ht="31.5" x14ac:dyDescent="0.2">
      <c r="A44" s="75"/>
      <c r="B44" s="24" t="s">
        <v>845</v>
      </c>
      <c r="C44" s="15" t="s">
        <v>847</v>
      </c>
      <c r="D44" s="60">
        <f>+'VP+SUBV SF'!D44+'VP+SUBV D'!D44</f>
        <v>0</v>
      </c>
      <c r="E44" s="60">
        <f>+'VP+SUBV SF'!E44+'VP+SUBV D'!E44</f>
        <v>0</v>
      </c>
      <c r="F44" s="60">
        <f>+'VP+SUBV SF'!F44+'VP+SUBV D'!F44</f>
        <v>0</v>
      </c>
      <c r="G44" s="60">
        <f>+'VP+SUBV SF'!G44+'VP+SUBV D'!G44</f>
        <v>0</v>
      </c>
      <c r="H44" s="60">
        <f>+'VP+SUBV SF'!H44+'VP+SUBV D'!H44</f>
        <v>0</v>
      </c>
      <c r="I44" s="60">
        <f>+'VP+SUBV SF'!I44+'VP+SUBV D'!I44</f>
        <v>0</v>
      </c>
      <c r="J44" s="60">
        <f>+'VP+SUBV SF'!J44+'VP+SUBV D'!J44</f>
        <v>0</v>
      </c>
      <c r="K44" s="60">
        <f>+'VP+SUBV SF'!K44+'VP+SUBV D'!K44</f>
        <v>0</v>
      </c>
      <c r="L44" s="60">
        <f>+'VP+SUBV SF'!L44+'VP+SUBV D'!L44</f>
        <v>0</v>
      </c>
      <c r="M44" s="60">
        <f>+'VP+SUBV SF'!M44+'VP+SUBV D'!M44</f>
        <v>0</v>
      </c>
      <c r="N44" s="60">
        <f>+'VP+SUBV SF'!N44+'VP+SUBV D'!N44</f>
        <v>0</v>
      </c>
      <c r="O44" s="60">
        <f>+'VP+SUBV SF'!O44+'VP+SUBV D'!O44</f>
        <v>0</v>
      </c>
      <c r="P44" s="60">
        <f>+'VP+SUBV SF'!P44+'VP+SUBV D'!P44</f>
        <v>0</v>
      </c>
      <c r="Q44" s="60">
        <f>+'VP+SUBV SF'!Q44+'VP+SUBV D'!Q44</f>
        <v>0</v>
      </c>
      <c r="R44" s="60">
        <f>+'VP+SUBV SF'!R44+'VP+SUBV D'!R44</f>
        <v>0</v>
      </c>
      <c r="S44" s="480">
        <f t="shared" si="0"/>
        <v>0</v>
      </c>
    </row>
    <row r="45" spans="1:22" x14ac:dyDescent="0.2">
      <c r="A45" s="75">
        <v>4</v>
      </c>
      <c r="B45" s="97" t="s">
        <v>466</v>
      </c>
      <c r="C45" s="127"/>
      <c r="D45" s="60">
        <f>+'VP+SUBV SF'!D45+'VP+SUBV D'!D45</f>
        <v>12800.880000000001</v>
      </c>
      <c r="E45" s="60">
        <f>+'VP+SUBV SF'!E45+'VP+SUBV D'!E45</f>
        <v>42777.2</v>
      </c>
      <c r="F45" s="60">
        <f>+'VP+SUBV SF'!F45+'VP+SUBV D'!F45</f>
        <v>41913.840000000004</v>
      </c>
      <c r="G45" s="60">
        <f>+'VP+SUBV SF'!G45+'VP+SUBV D'!G45</f>
        <v>83105.349999999991</v>
      </c>
      <c r="H45" s="60">
        <f>+'VP+SUBV SF'!H45+'VP+SUBV D'!H45</f>
        <v>30</v>
      </c>
      <c r="I45" s="60">
        <f>+'VP+SUBV SF'!I45+'VP+SUBV D'!I45</f>
        <v>83135.349999999991</v>
      </c>
      <c r="J45" s="60">
        <f>+'VP+SUBV SF'!J45+'VP+SUBV D'!J45</f>
        <v>0</v>
      </c>
      <c r="K45" s="60">
        <f>+'VP+SUBV SF'!K45+'VP+SUBV D'!K45</f>
        <v>19246.060000000001</v>
      </c>
      <c r="L45" s="60">
        <f>+'VP+SUBV SF'!L45+'VP+SUBV D'!L45</f>
        <v>23083.26</v>
      </c>
      <c r="M45" s="60">
        <f>+'VP+SUBV SF'!M45+'VP+SUBV D'!M45</f>
        <v>23616.32</v>
      </c>
      <c r="N45" s="60">
        <f>+'VP+SUBV SF'!N45+'VP+SUBV D'!N45</f>
        <v>17189.71</v>
      </c>
      <c r="O45" s="60">
        <f>+'VP+SUBV SF'!O45+'VP+SUBV D'!O45</f>
        <v>0</v>
      </c>
      <c r="P45" s="60">
        <f>+'VP+SUBV SF'!P45+'VP+SUBV D'!P45</f>
        <v>84346</v>
      </c>
      <c r="Q45" s="60">
        <f>+'VP+SUBV SF'!Q45+'VP+SUBV D'!Q45</f>
        <v>83696</v>
      </c>
      <c r="R45" s="60">
        <f>+'VP+SUBV SF'!R45+'VP+SUBV D'!R45</f>
        <v>83146</v>
      </c>
      <c r="S45" s="480">
        <f t="shared" si="0"/>
        <v>0</v>
      </c>
      <c r="T45" s="130">
        <f>+I45-I53</f>
        <v>8962.8799999999901</v>
      </c>
    </row>
    <row r="46" spans="1:22" x14ac:dyDescent="0.2">
      <c r="A46" s="75"/>
      <c r="B46" s="97" t="s">
        <v>641</v>
      </c>
      <c r="C46" s="127" t="s">
        <v>598</v>
      </c>
      <c r="D46" s="60">
        <f>+'VP+SUBV SF'!D46+'VP+SUBV D'!D46</f>
        <v>133.74</v>
      </c>
      <c r="E46" s="60">
        <f>+'VP+SUBV SF'!E46+'VP+SUBV D'!E46</f>
        <v>0</v>
      </c>
      <c r="F46" s="60">
        <f>+'VP+SUBV SF'!F46+'VP+SUBV D'!F46</f>
        <v>0</v>
      </c>
      <c r="G46" s="60">
        <f>+'VP+SUBV SF'!G46+'VP+SUBV D'!G46</f>
        <v>0</v>
      </c>
      <c r="H46" s="60">
        <f>+'VP+SUBV SF'!H46+'VP+SUBV D'!H46</f>
        <v>0</v>
      </c>
      <c r="I46" s="60">
        <f>+'VP+SUBV SF'!I46+'VP+SUBV D'!I46</f>
        <v>0</v>
      </c>
      <c r="J46" s="60">
        <f>+'VP+SUBV SF'!J46+'VP+SUBV D'!J46</f>
        <v>0</v>
      </c>
      <c r="K46" s="60">
        <f>+'VP+SUBV SF'!K46+'VP+SUBV D'!K46</f>
        <v>0</v>
      </c>
      <c r="L46" s="60">
        <f>+'VP+SUBV SF'!L46+'VP+SUBV D'!L46</f>
        <v>0</v>
      </c>
      <c r="M46" s="60">
        <f>+'VP+SUBV SF'!M46+'VP+SUBV D'!M46</f>
        <v>0</v>
      </c>
      <c r="N46" s="60">
        <f>+'VP+SUBV SF'!N46+'VP+SUBV D'!N46</f>
        <v>0</v>
      </c>
      <c r="O46" s="60">
        <f>+'VP+SUBV SF'!O46+'VP+SUBV D'!O46</f>
        <v>0</v>
      </c>
      <c r="P46" s="60">
        <f>+'VP+SUBV SF'!P46+'VP+SUBV D'!P46</f>
        <v>0</v>
      </c>
      <c r="Q46" s="60">
        <f>+'VP+SUBV SF'!Q46+'VP+SUBV D'!Q46</f>
        <v>0</v>
      </c>
      <c r="R46" s="60">
        <f>+'VP+SUBV SF'!R46+'VP+SUBV D'!R46</f>
        <v>0</v>
      </c>
      <c r="S46" s="480">
        <f t="shared" si="0"/>
        <v>0</v>
      </c>
    </row>
    <row r="47" spans="1:22" ht="47.25" x14ac:dyDescent="0.2">
      <c r="A47" s="75"/>
      <c r="B47" s="24" t="s">
        <v>599</v>
      </c>
      <c r="C47" s="77" t="s">
        <v>600</v>
      </c>
      <c r="D47" s="60">
        <f>+'VP+SUBV SF'!D47+'VP+SUBV D'!D47</f>
        <v>133.74</v>
      </c>
      <c r="E47" s="60">
        <f>+'VP+SUBV SF'!E47+'VP+SUBV D'!E47</f>
        <v>0</v>
      </c>
      <c r="F47" s="60">
        <f>+'VP+SUBV SF'!F47+'VP+SUBV D'!F47</f>
        <v>0</v>
      </c>
      <c r="G47" s="60">
        <f>+'VP+SUBV SF'!G47+'VP+SUBV D'!G47</f>
        <v>0</v>
      </c>
      <c r="H47" s="60">
        <f>+'VP+SUBV SF'!H47+'VP+SUBV D'!H47</f>
        <v>0</v>
      </c>
      <c r="I47" s="60">
        <f>+'VP+SUBV SF'!I47+'VP+SUBV D'!I47</f>
        <v>0</v>
      </c>
      <c r="J47" s="60">
        <f>+'VP+SUBV SF'!J47+'VP+SUBV D'!J47</f>
        <v>0</v>
      </c>
      <c r="K47" s="60">
        <f>+'VP+SUBV SF'!K47+'VP+SUBV D'!K47</f>
        <v>0</v>
      </c>
      <c r="L47" s="60">
        <f>+'VP+SUBV SF'!L47+'VP+SUBV D'!L47</f>
        <v>0</v>
      </c>
      <c r="M47" s="60">
        <f>+'VP+SUBV SF'!M47+'VP+SUBV D'!M47</f>
        <v>0</v>
      </c>
      <c r="N47" s="60">
        <f>+'VP+SUBV SF'!N47+'VP+SUBV D'!N47</f>
        <v>0</v>
      </c>
      <c r="O47" s="60">
        <f>+'VP+SUBV SF'!O47+'VP+SUBV D'!O47</f>
        <v>0</v>
      </c>
      <c r="P47" s="60">
        <f>+'VP+SUBV SF'!P47+'VP+SUBV D'!P47</f>
        <v>0</v>
      </c>
      <c r="Q47" s="60">
        <f>+'VP+SUBV SF'!Q47+'VP+SUBV D'!Q47</f>
        <v>0</v>
      </c>
      <c r="R47" s="60">
        <f>+'VP+SUBV SF'!R47+'VP+SUBV D'!R47</f>
        <v>0</v>
      </c>
      <c r="S47" s="480">
        <f t="shared" si="0"/>
        <v>0</v>
      </c>
    </row>
    <row r="48" spans="1:22" x14ac:dyDescent="0.2">
      <c r="A48" s="75"/>
      <c r="B48" s="97" t="s">
        <v>467</v>
      </c>
      <c r="C48" s="127" t="s">
        <v>468</v>
      </c>
      <c r="D48" s="60">
        <f>+'VP+SUBV SF'!D48+'VP+SUBV D'!D48</f>
        <v>12667.140000000001</v>
      </c>
      <c r="E48" s="60">
        <f>+'VP+SUBV SF'!E48+'VP+SUBV D'!E48</f>
        <v>42777.2</v>
      </c>
      <c r="F48" s="60">
        <f>+'VP+SUBV SF'!F48+'VP+SUBV D'!F48</f>
        <v>41913.840000000004</v>
      </c>
      <c r="G48" s="60">
        <f>+'VP+SUBV SF'!G48+'VP+SUBV D'!G48</f>
        <v>83105.349999999991</v>
      </c>
      <c r="H48" s="60">
        <f>+'VP+SUBV SF'!H48+'VP+SUBV D'!H48</f>
        <v>30</v>
      </c>
      <c r="I48" s="60">
        <f>+'VP+SUBV SF'!I48+'VP+SUBV D'!I48</f>
        <v>83135.349999999991</v>
      </c>
      <c r="J48" s="60">
        <f>+'VP+SUBV SF'!J48+'VP+SUBV D'!J48</f>
        <v>0</v>
      </c>
      <c r="K48" s="60">
        <f>+'VP+SUBV SF'!K48+'VP+SUBV D'!K48</f>
        <v>19246.060000000001</v>
      </c>
      <c r="L48" s="60">
        <f>+'VP+SUBV SF'!L48+'VP+SUBV D'!L48</f>
        <v>23083.26</v>
      </c>
      <c r="M48" s="60">
        <f>+'VP+SUBV SF'!M48+'VP+SUBV D'!M48</f>
        <v>23616.32</v>
      </c>
      <c r="N48" s="60">
        <f>+'VP+SUBV SF'!N48+'VP+SUBV D'!N48</f>
        <v>17189.71</v>
      </c>
      <c r="O48" s="60">
        <f>+'VP+SUBV SF'!O48+'VP+SUBV D'!O48</f>
        <v>0</v>
      </c>
      <c r="P48" s="60">
        <f>+'VP+SUBV SF'!P48+'VP+SUBV D'!P48</f>
        <v>84346</v>
      </c>
      <c r="Q48" s="60">
        <f>+'VP+SUBV SF'!Q48+'VP+SUBV D'!Q48</f>
        <v>83696</v>
      </c>
      <c r="R48" s="60">
        <f>+'VP+SUBV SF'!R48+'VP+SUBV D'!R48</f>
        <v>83146</v>
      </c>
      <c r="S48" s="480">
        <f t="shared" si="0"/>
        <v>0</v>
      </c>
      <c r="T48" s="130">
        <f>+K48-K53</f>
        <v>1653.5900000000001</v>
      </c>
      <c r="U48" s="130">
        <f>+M48-M53</f>
        <v>3535.3199999999997</v>
      </c>
      <c r="V48" s="130">
        <f>+N48-N53</f>
        <v>771.70999999999913</v>
      </c>
    </row>
    <row r="49" spans="1:22" x14ac:dyDescent="0.2">
      <c r="A49" s="75"/>
      <c r="B49" s="24" t="s">
        <v>482</v>
      </c>
      <c r="C49" s="77" t="s">
        <v>470</v>
      </c>
      <c r="D49" s="60">
        <f>+'VP+SUBV SF'!D49+'VP+SUBV D'!D49</f>
        <v>4692.2000000000007</v>
      </c>
      <c r="E49" s="60">
        <f>+'VP+SUBV SF'!E49+'VP+SUBV D'!E49</f>
        <v>5908.2400000000007</v>
      </c>
      <c r="F49" s="60">
        <f>+'VP+SUBV SF'!F49+'VP+SUBV D'!F49</f>
        <v>5787.17</v>
      </c>
      <c r="G49" s="60">
        <f>+'VP+SUBV SF'!G49+'VP+SUBV D'!G49</f>
        <v>7693.5700000000006</v>
      </c>
      <c r="H49" s="60">
        <f>+'VP+SUBV SF'!H49+'VP+SUBV D'!H49</f>
        <v>30</v>
      </c>
      <c r="I49" s="60">
        <f>+'VP+SUBV SF'!I49+'VP+SUBV D'!I49</f>
        <v>7723.5700000000006</v>
      </c>
      <c r="J49" s="60">
        <f>+'VP+SUBV SF'!J49+'VP+SUBV D'!J49</f>
        <v>0</v>
      </c>
      <c r="K49" s="60">
        <f>+'VP+SUBV SF'!K49+'VP+SUBV D'!K49</f>
        <v>1643.59</v>
      </c>
      <c r="L49" s="60">
        <f>+'VP+SUBV SF'!L49+'VP+SUBV D'!L49</f>
        <v>2202.2599999999998</v>
      </c>
      <c r="M49" s="60">
        <f>+'VP+SUBV SF'!M49+'VP+SUBV D'!M49</f>
        <v>3366.51</v>
      </c>
      <c r="N49" s="60">
        <f>+'VP+SUBV SF'!N49+'VP+SUBV D'!N49</f>
        <v>511.21</v>
      </c>
      <c r="O49" s="60">
        <f>+'VP+SUBV SF'!O49+'VP+SUBV D'!O49</f>
        <v>0</v>
      </c>
      <c r="P49" s="60">
        <f>+'VP+SUBV SF'!P49+'VP+SUBV D'!P49</f>
        <v>6171</v>
      </c>
      <c r="Q49" s="60">
        <f>+'VP+SUBV SF'!Q49+'VP+SUBV D'!Q49</f>
        <v>6171</v>
      </c>
      <c r="R49" s="60">
        <f>+'VP+SUBV SF'!R49+'VP+SUBV D'!R49</f>
        <v>6171</v>
      </c>
      <c r="S49" s="480">
        <f t="shared" si="0"/>
        <v>5.1159076974727213E-13</v>
      </c>
    </row>
    <row r="50" spans="1:22" ht="31.5" x14ac:dyDescent="0.2">
      <c r="A50" s="75"/>
      <c r="B50" s="24" t="s">
        <v>676</v>
      </c>
      <c r="C50" s="77" t="s">
        <v>674</v>
      </c>
      <c r="D50" s="60">
        <f>+'VP+SUBV SF'!D50+'VP+SUBV D'!D50</f>
        <v>467</v>
      </c>
      <c r="E50" s="60">
        <f>+'VP+SUBV SF'!E50+'VP+SUBV D'!E50</f>
        <v>469.52</v>
      </c>
      <c r="F50" s="60">
        <f>+'VP+SUBV SF'!F50+'VP+SUBV D'!F50</f>
        <v>366.97</v>
      </c>
      <c r="G50" s="60">
        <f>+'VP+SUBV SF'!G50+'VP+SUBV D'!G50</f>
        <v>28.81</v>
      </c>
      <c r="H50" s="60">
        <f>+'VP+SUBV SF'!H50+'VP+SUBV D'!H50</f>
        <v>0</v>
      </c>
      <c r="I50" s="60">
        <f>+'VP+SUBV SF'!I50+'VP+SUBV D'!I50</f>
        <v>28.81</v>
      </c>
      <c r="J50" s="60">
        <f>+'VP+SUBV SF'!J50+'VP+SUBV D'!J50</f>
        <v>0</v>
      </c>
      <c r="K50" s="60">
        <f>+'VP+SUBV SF'!K50+'VP+SUBV D'!K50</f>
        <v>10</v>
      </c>
      <c r="L50" s="60">
        <f>+'VP+SUBV SF'!L50+'VP+SUBV D'!L50</f>
        <v>0</v>
      </c>
      <c r="M50" s="60">
        <f>+'VP+SUBV SF'!M50+'VP+SUBV D'!M50</f>
        <v>18.809999999999999</v>
      </c>
      <c r="N50" s="60">
        <f>+'VP+SUBV SF'!N50+'VP+SUBV D'!N50</f>
        <v>0</v>
      </c>
      <c r="O50" s="60">
        <f>+'VP+SUBV SF'!O50+'VP+SUBV D'!O50</f>
        <v>0</v>
      </c>
      <c r="P50" s="60">
        <f>+'VP+SUBV SF'!P50+'VP+SUBV D'!P50</f>
        <v>0</v>
      </c>
      <c r="Q50" s="60">
        <f>+'VP+SUBV SF'!Q50+'VP+SUBV D'!Q50</f>
        <v>0</v>
      </c>
      <c r="R50" s="60">
        <f>+'VP+SUBV SF'!R50+'VP+SUBV D'!R50</f>
        <v>0</v>
      </c>
      <c r="S50" s="480">
        <f t="shared" si="0"/>
        <v>0</v>
      </c>
      <c r="T50" s="29">
        <v>0</v>
      </c>
      <c r="U50" s="29">
        <v>50</v>
      </c>
      <c r="V50" s="29">
        <v>60</v>
      </c>
    </row>
    <row r="51" spans="1:22" ht="31.5" x14ac:dyDescent="0.2">
      <c r="A51" s="75"/>
      <c r="B51" s="24" t="s">
        <v>677</v>
      </c>
      <c r="C51" s="77" t="s">
        <v>675</v>
      </c>
      <c r="D51" s="60">
        <f>+'VP+SUBV SF'!D51+'VP+SUBV D'!D51</f>
        <v>3397.3500000000004</v>
      </c>
      <c r="E51" s="60">
        <f>+'VP+SUBV SF'!E51+'VP+SUBV D'!E51</f>
        <v>6706.1</v>
      </c>
      <c r="F51" s="60">
        <f>+'VP+SUBV SF'!F51+'VP+SUBV D'!F51</f>
        <v>6206.51</v>
      </c>
      <c r="G51" s="60">
        <f>+'VP+SUBV SF'!G51+'VP+SUBV D'!G51</f>
        <v>1210.5</v>
      </c>
      <c r="H51" s="60">
        <f>+'VP+SUBV SF'!H51+'VP+SUBV D'!H51</f>
        <v>0</v>
      </c>
      <c r="I51" s="60">
        <f>+'VP+SUBV SF'!I51+'VP+SUBV D'!I51</f>
        <v>1210.5</v>
      </c>
      <c r="J51" s="60">
        <f>+'VP+SUBV SF'!J51+'VP+SUBV D'!J51</f>
        <v>0</v>
      </c>
      <c r="K51" s="60">
        <f>+'VP+SUBV SF'!K51+'VP+SUBV D'!K51</f>
        <v>0</v>
      </c>
      <c r="L51" s="60">
        <f>+'VP+SUBV SF'!L51+'VP+SUBV D'!L51</f>
        <v>800</v>
      </c>
      <c r="M51" s="60">
        <f>+'VP+SUBV SF'!M51+'VP+SUBV D'!M51</f>
        <v>150</v>
      </c>
      <c r="N51" s="60">
        <f>+'VP+SUBV SF'!N51+'VP+SUBV D'!N51</f>
        <v>260.5</v>
      </c>
      <c r="O51" s="60">
        <f>+'VP+SUBV SF'!O51+'VP+SUBV D'!O51</f>
        <v>0</v>
      </c>
      <c r="P51" s="60">
        <f>+'VP+SUBV SF'!P51+'VP+SUBV D'!P51</f>
        <v>1350</v>
      </c>
      <c r="Q51" s="60">
        <f>+'VP+SUBV SF'!Q51+'VP+SUBV D'!Q51</f>
        <v>700</v>
      </c>
      <c r="R51" s="60">
        <f>+'VP+SUBV SF'!R51+'VP+SUBV D'!R51</f>
        <v>150</v>
      </c>
      <c r="S51" s="480">
        <f t="shared" si="0"/>
        <v>0</v>
      </c>
      <c r="T51" s="29">
        <v>0</v>
      </c>
      <c r="U51" s="29">
        <v>0</v>
      </c>
      <c r="V51" s="29">
        <v>0</v>
      </c>
    </row>
    <row r="52" spans="1:22" x14ac:dyDescent="0.2">
      <c r="A52" s="75"/>
      <c r="B52" s="24" t="s">
        <v>471</v>
      </c>
      <c r="C52" s="77" t="s">
        <v>472</v>
      </c>
      <c r="D52" s="60">
        <f>+'VP+SUBV SF'!D52+'VP+SUBV D'!D52</f>
        <v>914.86000000000013</v>
      </c>
      <c r="E52" s="60">
        <f>+'VP+SUBV SF'!E52+'VP+SUBV D'!E52</f>
        <v>0</v>
      </c>
      <c r="F52" s="60">
        <f>+'VP+SUBV SF'!F52+'VP+SUBV D'!F52</f>
        <v>0</v>
      </c>
      <c r="G52" s="60">
        <f>+'VP+SUBV SF'!G52+'VP+SUBV D'!G52</f>
        <v>0</v>
      </c>
      <c r="H52" s="60">
        <f>+'VP+SUBV SF'!H52+'VP+SUBV D'!H52</f>
        <v>0</v>
      </c>
      <c r="I52" s="60">
        <f>+'VP+SUBV SF'!I52+'VP+SUBV D'!I52</f>
        <v>0</v>
      </c>
      <c r="J52" s="60">
        <f>+'VP+SUBV SF'!J52+'VP+SUBV D'!J52</f>
        <v>0</v>
      </c>
      <c r="K52" s="60">
        <f>+'VP+SUBV SF'!K52+'VP+SUBV D'!K52</f>
        <v>0</v>
      </c>
      <c r="L52" s="60">
        <f>+'VP+SUBV SF'!L52+'VP+SUBV D'!L52</f>
        <v>0</v>
      </c>
      <c r="M52" s="60">
        <f>+'VP+SUBV SF'!M52+'VP+SUBV D'!M52</f>
        <v>0</v>
      </c>
      <c r="N52" s="60">
        <f>+'VP+SUBV SF'!N52+'VP+SUBV D'!N52</f>
        <v>0</v>
      </c>
      <c r="O52" s="60">
        <f>+'VP+SUBV SF'!O52+'VP+SUBV D'!O52</f>
        <v>0</v>
      </c>
      <c r="P52" s="60">
        <f>+'VP+SUBV SF'!P52+'VP+SUBV D'!P52</f>
        <v>0</v>
      </c>
      <c r="Q52" s="60">
        <f>+'VP+SUBV SF'!Q52+'VP+SUBV D'!Q52</f>
        <v>0</v>
      </c>
      <c r="R52" s="60">
        <f>+'VP+SUBV SF'!R52+'VP+SUBV D'!R52</f>
        <v>0</v>
      </c>
      <c r="S52" s="480">
        <f t="shared" si="0"/>
        <v>0</v>
      </c>
      <c r="T52" s="29">
        <v>50</v>
      </c>
    </row>
    <row r="53" spans="1:22" ht="31.5" x14ac:dyDescent="0.25">
      <c r="A53" s="75"/>
      <c r="B53" s="302" t="s">
        <v>980</v>
      </c>
      <c r="C53" s="77" t="s">
        <v>979</v>
      </c>
      <c r="D53" s="55"/>
      <c r="E53" s="60">
        <f>+'VP+SUBV SF'!E53+'VP+SUBV D'!E53</f>
        <v>29693.34</v>
      </c>
      <c r="F53" s="60">
        <f>+'VP+SUBV SF'!F53+'VP+SUBV D'!F53</f>
        <v>29553.190000000002</v>
      </c>
      <c r="G53" s="60">
        <f>+'VP+SUBV SF'!G53+'VP+SUBV D'!G53</f>
        <v>74172.47</v>
      </c>
      <c r="H53" s="60">
        <f>+'VP+SUBV SF'!H53+'VP+SUBV D'!H53</f>
        <v>0</v>
      </c>
      <c r="I53" s="60">
        <f>+'VP+SUBV SF'!I53+'VP+SUBV D'!I53</f>
        <v>74172.47</v>
      </c>
      <c r="J53" s="60">
        <f>+'VP+SUBV SF'!J53+'VP+SUBV D'!J53</f>
        <v>0</v>
      </c>
      <c r="K53" s="60">
        <f>+'VP+SUBV SF'!K53+'VP+SUBV D'!K53</f>
        <v>17592.47</v>
      </c>
      <c r="L53" s="60">
        <f>+'VP+SUBV SF'!L53+'VP+SUBV D'!L53</f>
        <v>20081</v>
      </c>
      <c r="M53" s="60">
        <f>+'VP+SUBV SF'!M53+'VP+SUBV D'!M53</f>
        <v>20081</v>
      </c>
      <c r="N53" s="60">
        <f>+'VP+SUBV SF'!N53+'VP+SUBV D'!N53</f>
        <v>16418</v>
      </c>
      <c r="O53" s="60">
        <f>+'VP+SUBV SF'!O53+'VP+SUBV D'!O53</f>
        <v>0</v>
      </c>
      <c r="P53" s="60">
        <f>+'VP+SUBV SF'!P53+'VP+SUBV D'!P53</f>
        <v>76825</v>
      </c>
      <c r="Q53" s="60">
        <f>+'VP+SUBV SF'!Q53+'VP+SUBV D'!Q53</f>
        <v>76825</v>
      </c>
      <c r="R53" s="60">
        <f>+'VP+SUBV SF'!R53+'VP+SUBV D'!R53</f>
        <v>76825</v>
      </c>
      <c r="S53" s="480">
        <f t="shared" si="0"/>
        <v>0</v>
      </c>
      <c r="T53" s="29">
        <v>1100</v>
      </c>
    </row>
    <row r="54" spans="1:22" ht="31.5" x14ac:dyDescent="0.2">
      <c r="A54" s="75">
        <v>4</v>
      </c>
      <c r="B54" s="97" t="s">
        <v>588</v>
      </c>
      <c r="C54" s="125" t="s">
        <v>593</v>
      </c>
      <c r="D54" s="60">
        <f>+'VP+SUBV SF'!D54+'VP+SUBV D'!D54</f>
        <v>288.27</v>
      </c>
      <c r="E54" s="60">
        <f>+'VP+SUBV SF'!E54+'VP+SUBV D'!E54</f>
        <v>0</v>
      </c>
      <c r="F54" s="60">
        <f>+'VP+SUBV SF'!F54+'VP+SUBV D'!F54</f>
        <v>0</v>
      </c>
      <c r="G54" s="60">
        <f>+'VP+SUBV SF'!G54+'VP+SUBV D'!G54</f>
        <v>0</v>
      </c>
      <c r="H54" s="60">
        <f>+'VP+SUBV SF'!H54+'VP+SUBV D'!H54</f>
        <v>0</v>
      </c>
      <c r="I54" s="60">
        <f>+'VP+SUBV SF'!I54+'VP+SUBV D'!I54</f>
        <v>0</v>
      </c>
      <c r="J54" s="60">
        <f>+'VP+SUBV SF'!J54+'VP+SUBV D'!J54</f>
        <v>0</v>
      </c>
      <c r="K54" s="60">
        <f>+'VP+SUBV SF'!K54+'VP+SUBV D'!K54</f>
        <v>0</v>
      </c>
      <c r="L54" s="60">
        <f>+'VP+SUBV SF'!L54+'VP+SUBV D'!L54</f>
        <v>0</v>
      </c>
      <c r="M54" s="60">
        <f>+'VP+SUBV SF'!M54+'VP+SUBV D'!M54</f>
        <v>0</v>
      </c>
      <c r="N54" s="60">
        <f>+'VP+SUBV SF'!N54+'VP+SUBV D'!N54</f>
        <v>0</v>
      </c>
      <c r="O54" s="60">
        <f>+'VP+SUBV SF'!O54+'VP+SUBV D'!O54</f>
        <v>0</v>
      </c>
      <c r="P54" s="60">
        <f>+'VP+SUBV SF'!P54+'VP+SUBV D'!P54</f>
        <v>0</v>
      </c>
      <c r="Q54" s="60">
        <f>+'VP+SUBV SF'!Q54+'VP+SUBV D'!Q54</f>
        <v>0</v>
      </c>
      <c r="R54" s="60">
        <f>+'VP+SUBV SF'!R54+'VP+SUBV D'!R54</f>
        <v>0</v>
      </c>
      <c r="S54" s="480">
        <f t="shared" si="0"/>
        <v>0</v>
      </c>
      <c r="T54" s="483">
        <f>SUM(T48:T53)</f>
        <v>2803.59</v>
      </c>
      <c r="U54" s="483">
        <f>SUM(U48:U53)</f>
        <v>3585.3199999999997</v>
      </c>
      <c r="V54" s="483">
        <f>SUM(V48:V53)</f>
        <v>831.70999999999913</v>
      </c>
    </row>
    <row r="55" spans="1:22" x14ac:dyDescent="0.2">
      <c r="A55" s="75"/>
      <c r="B55" s="26" t="s">
        <v>747</v>
      </c>
      <c r="C55" s="125" t="s">
        <v>595</v>
      </c>
      <c r="D55" s="60">
        <f>+'VP+SUBV SF'!D55+'VP+SUBV D'!D55</f>
        <v>288.27</v>
      </c>
      <c r="E55" s="60">
        <f>+'VP+SUBV SF'!E55+'VP+SUBV D'!E55</f>
        <v>0</v>
      </c>
      <c r="F55" s="60">
        <f>+'VP+SUBV SF'!F55+'VP+SUBV D'!F55</f>
        <v>0</v>
      </c>
      <c r="G55" s="60">
        <f>+'VP+SUBV SF'!G55+'VP+SUBV D'!G55</f>
        <v>0</v>
      </c>
      <c r="H55" s="60">
        <f>+'VP+SUBV SF'!H55+'VP+SUBV D'!H55</f>
        <v>0</v>
      </c>
      <c r="I55" s="60">
        <f>+'VP+SUBV SF'!I55+'VP+SUBV D'!I55</f>
        <v>0</v>
      </c>
      <c r="J55" s="60">
        <f>+'VP+SUBV SF'!J55+'VP+SUBV D'!J55</f>
        <v>0</v>
      </c>
      <c r="K55" s="60">
        <f>+'VP+SUBV SF'!K55+'VP+SUBV D'!K55</f>
        <v>0</v>
      </c>
      <c r="L55" s="60">
        <f>+'VP+SUBV SF'!L55+'VP+SUBV D'!L55</f>
        <v>0</v>
      </c>
      <c r="M55" s="60">
        <f>+'VP+SUBV SF'!M55+'VP+SUBV D'!M55</f>
        <v>0</v>
      </c>
      <c r="N55" s="60">
        <f>+'VP+SUBV SF'!N55+'VP+SUBV D'!N55</f>
        <v>0</v>
      </c>
      <c r="O55" s="60">
        <f>+'VP+SUBV SF'!O55+'VP+SUBV D'!O55</f>
        <v>0</v>
      </c>
      <c r="P55" s="60">
        <f>+'VP+SUBV SF'!P55+'VP+SUBV D'!P55</f>
        <v>0</v>
      </c>
      <c r="Q55" s="60">
        <f>+'VP+SUBV SF'!Q55+'VP+SUBV D'!Q55</f>
        <v>0</v>
      </c>
      <c r="R55" s="60">
        <f>+'VP+SUBV SF'!R55+'VP+SUBV D'!R55</f>
        <v>0</v>
      </c>
      <c r="S55" s="480">
        <f t="shared" si="0"/>
        <v>0</v>
      </c>
    </row>
    <row r="56" spans="1:22" ht="31.5" x14ac:dyDescent="0.2">
      <c r="A56" s="75"/>
      <c r="B56" s="24" t="s">
        <v>749</v>
      </c>
      <c r="C56" s="15" t="s">
        <v>594</v>
      </c>
      <c r="D56" s="60">
        <f>+'VP+SUBV SF'!D56+'VP+SUBV D'!D56</f>
        <v>0</v>
      </c>
      <c r="E56" s="60">
        <f>+'VP+SUBV SF'!E56+'VP+SUBV D'!E56</f>
        <v>0</v>
      </c>
      <c r="F56" s="60">
        <f>+'VP+SUBV SF'!F56+'VP+SUBV D'!F56</f>
        <v>0</v>
      </c>
      <c r="G56" s="60">
        <f>+'VP+SUBV SF'!G56+'VP+SUBV D'!G56</f>
        <v>0</v>
      </c>
      <c r="H56" s="60">
        <f>+'VP+SUBV SF'!H56+'VP+SUBV D'!H56</f>
        <v>0</v>
      </c>
      <c r="I56" s="60">
        <f>+'VP+SUBV SF'!I56+'VP+SUBV D'!I56</f>
        <v>0</v>
      </c>
      <c r="J56" s="60">
        <f>+'VP+SUBV SF'!J56+'VP+SUBV D'!J56</f>
        <v>0</v>
      </c>
      <c r="K56" s="60">
        <f>+'VP+SUBV SF'!K56+'VP+SUBV D'!K56</f>
        <v>0</v>
      </c>
      <c r="L56" s="60">
        <f>+'VP+SUBV SF'!L56+'VP+SUBV D'!L56</f>
        <v>0</v>
      </c>
      <c r="M56" s="60">
        <f>+'VP+SUBV SF'!M56+'VP+SUBV D'!M56</f>
        <v>0</v>
      </c>
      <c r="N56" s="60">
        <f>+'VP+SUBV SF'!N56+'VP+SUBV D'!N56</f>
        <v>0</v>
      </c>
      <c r="O56" s="60">
        <f>+'VP+SUBV SF'!O56+'VP+SUBV D'!O56</f>
        <v>0</v>
      </c>
      <c r="P56" s="60">
        <f>+'VP+SUBV SF'!P56+'VP+SUBV D'!P56</f>
        <v>0</v>
      </c>
      <c r="Q56" s="60">
        <f>+'VP+SUBV SF'!Q56+'VP+SUBV D'!Q56</f>
        <v>0</v>
      </c>
      <c r="R56" s="60">
        <f>+'VP+SUBV SF'!R56+'VP+SUBV D'!R56</f>
        <v>0</v>
      </c>
      <c r="S56" s="480">
        <f t="shared" si="0"/>
        <v>0</v>
      </c>
    </row>
    <row r="57" spans="1:22" ht="31.5" x14ac:dyDescent="0.2">
      <c r="A57" s="75"/>
      <c r="B57" s="24" t="s">
        <v>751</v>
      </c>
      <c r="C57" s="15" t="s">
        <v>596</v>
      </c>
      <c r="D57" s="60">
        <f>+'VP+SUBV SF'!D57+'VP+SUBV D'!D57</f>
        <v>288.27</v>
      </c>
      <c r="E57" s="60">
        <f>+'VP+SUBV SF'!E57+'VP+SUBV D'!E57</f>
        <v>0</v>
      </c>
      <c r="F57" s="60">
        <f>+'VP+SUBV SF'!F57+'VP+SUBV D'!F57</f>
        <v>0</v>
      </c>
      <c r="G57" s="60">
        <f>+'VP+SUBV SF'!G57+'VP+SUBV D'!G57</f>
        <v>0</v>
      </c>
      <c r="H57" s="60">
        <f>+'VP+SUBV SF'!H57+'VP+SUBV D'!H57</f>
        <v>0</v>
      </c>
      <c r="I57" s="60">
        <f>+'VP+SUBV SF'!I57+'VP+SUBV D'!I57</f>
        <v>0</v>
      </c>
      <c r="J57" s="60">
        <f>+'VP+SUBV SF'!J57+'VP+SUBV D'!J57</f>
        <v>0</v>
      </c>
      <c r="K57" s="60">
        <f>+'VP+SUBV SF'!K57+'VP+SUBV D'!K57</f>
        <v>0</v>
      </c>
      <c r="L57" s="60">
        <f>+'VP+SUBV SF'!L57+'VP+SUBV D'!L57</f>
        <v>0</v>
      </c>
      <c r="M57" s="60">
        <f>+'VP+SUBV SF'!M57+'VP+SUBV D'!M57</f>
        <v>0</v>
      </c>
      <c r="N57" s="60">
        <f>+'VP+SUBV SF'!N57+'VP+SUBV D'!N57</f>
        <v>0</v>
      </c>
      <c r="O57" s="60">
        <f>+'VP+SUBV SF'!O57+'VP+SUBV D'!O57</f>
        <v>0</v>
      </c>
      <c r="P57" s="60">
        <f>+'VP+SUBV SF'!P57+'VP+SUBV D'!P57</f>
        <v>0</v>
      </c>
      <c r="Q57" s="60">
        <f>+'VP+SUBV SF'!Q57+'VP+SUBV D'!Q57</f>
        <v>0</v>
      </c>
      <c r="R57" s="60">
        <f>+'VP+SUBV SF'!R57+'VP+SUBV D'!R57</f>
        <v>0</v>
      </c>
      <c r="S57" s="480">
        <f t="shared" si="0"/>
        <v>0</v>
      </c>
    </row>
    <row r="58" spans="1:22" ht="19.5" customHeight="1" x14ac:dyDescent="0.2">
      <c r="A58" s="75"/>
      <c r="B58" s="24" t="s">
        <v>753</v>
      </c>
      <c r="C58" s="15" t="s">
        <v>597</v>
      </c>
      <c r="D58" s="60">
        <f>+'VP+SUBV SF'!D58+'VP+SUBV D'!D58</f>
        <v>0</v>
      </c>
      <c r="E58" s="60">
        <f>+'VP+SUBV SF'!E58+'VP+SUBV D'!E58</f>
        <v>0</v>
      </c>
      <c r="F58" s="60">
        <f>+'VP+SUBV SF'!F58+'VP+SUBV D'!F58</f>
        <v>0</v>
      </c>
      <c r="G58" s="60">
        <f>+'VP+SUBV SF'!G58+'VP+SUBV D'!G58</f>
        <v>0</v>
      </c>
      <c r="H58" s="60">
        <f>+'VP+SUBV SF'!H58+'VP+SUBV D'!H58</f>
        <v>0</v>
      </c>
      <c r="I58" s="60">
        <f>+'VP+SUBV SF'!I58+'VP+SUBV D'!I58</f>
        <v>0</v>
      </c>
      <c r="J58" s="60">
        <f>+'VP+SUBV SF'!J58+'VP+SUBV D'!J58</f>
        <v>0</v>
      </c>
      <c r="K58" s="60">
        <f>+'VP+SUBV SF'!K58+'VP+SUBV D'!K58</f>
        <v>0</v>
      </c>
      <c r="L58" s="60">
        <f>+'VP+SUBV SF'!L58+'VP+SUBV D'!L58</f>
        <v>0</v>
      </c>
      <c r="M58" s="60">
        <f>+'VP+SUBV SF'!M58+'VP+SUBV D'!M58</f>
        <v>0</v>
      </c>
      <c r="N58" s="60">
        <f>+'VP+SUBV SF'!N58+'VP+SUBV D'!N58</f>
        <v>0</v>
      </c>
      <c r="O58" s="60">
        <f>+'VP+SUBV SF'!O58+'VP+SUBV D'!O58</f>
        <v>0</v>
      </c>
      <c r="P58" s="60">
        <f>+'VP+SUBV SF'!P58+'VP+SUBV D'!P58</f>
        <v>0</v>
      </c>
      <c r="Q58" s="60">
        <f>+'VP+SUBV SF'!Q58+'VP+SUBV D'!Q58</f>
        <v>0</v>
      </c>
      <c r="R58" s="60">
        <f>+'VP+SUBV SF'!R58+'VP+SUBV D'!R58</f>
        <v>0</v>
      </c>
      <c r="S58" s="480">
        <f t="shared" si="0"/>
        <v>0</v>
      </c>
    </row>
    <row r="59" spans="1:22" x14ac:dyDescent="0.2">
      <c r="A59" s="75"/>
      <c r="B59" s="97" t="s">
        <v>473</v>
      </c>
      <c r="C59" s="127" t="s">
        <v>474</v>
      </c>
      <c r="D59" s="60">
        <f>+'VP+SUBV SF'!D59+'VP+SUBV D'!D59</f>
        <v>101868.65</v>
      </c>
      <c r="E59" s="60">
        <f>+'VP+SUBV SF'!E59+'VP+SUBV D'!E59</f>
        <v>150083.93</v>
      </c>
      <c r="F59" s="60">
        <f>+'VP+SUBV SF'!F59+'VP+SUBV D'!F59</f>
        <v>126895.49999999997</v>
      </c>
      <c r="G59" s="60">
        <f>+'VP+SUBV SF'!G59+'VP+SUBV D'!G59</f>
        <v>237647.52000000002</v>
      </c>
      <c r="H59" s="60">
        <f>+'VP+SUBV SF'!H59+'VP+SUBV D'!H59</f>
        <v>30</v>
      </c>
      <c r="I59" s="60">
        <f>+'VP+SUBV SF'!I59+'VP+SUBV D'!I59</f>
        <v>237677.52000000002</v>
      </c>
      <c r="J59" s="60">
        <f>+'VP+SUBV SF'!J59+'VP+SUBV D'!J59</f>
        <v>192.6</v>
      </c>
      <c r="K59" s="60">
        <f>+'VP+SUBV SF'!K59+'VP+SUBV D'!K59</f>
        <v>65699.53</v>
      </c>
      <c r="L59" s="60">
        <f>+'VP+SUBV SF'!L59+'VP+SUBV D'!L59</f>
        <v>61312.71</v>
      </c>
      <c r="M59" s="60">
        <f>+'VP+SUBV SF'!M59+'VP+SUBV D'!M59</f>
        <v>60428.79</v>
      </c>
      <c r="N59" s="60">
        <f>+'VP+SUBV SF'!N59+'VP+SUBV D'!N59</f>
        <v>50236.49</v>
      </c>
      <c r="O59" s="60">
        <f>+'VP+SUBV SF'!O59+'VP+SUBV D'!O59</f>
        <v>2293</v>
      </c>
      <c r="P59" s="60">
        <f>+'VP+SUBV SF'!P59+'VP+SUBV D'!P59</f>
        <v>234942</v>
      </c>
      <c r="Q59" s="60">
        <f>+'VP+SUBV SF'!Q59+'VP+SUBV D'!Q59</f>
        <v>234255</v>
      </c>
      <c r="R59" s="60">
        <f>+'VP+SUBV SF'!R59+'VP+SUBV D'!R59</f>
        <v>233771</v>
      </c>
      <c r="S59" s="480">
        <f t="shared" si="0"/>
        <v>0</v>
      </c>
    </row>
    <row r="60" spans="1:22" x14ac:dyDescent="0.2">
      <c r="A60" s="75"/>
      <c r="B60" s="97" t="s">
        <v>475</v>
      </c>
      <c r="C60" s="127" t="s">
        <v>282</v>
      </c>
      <c r="D60" s="60">
        <f>+'VP+SUBV SF'!D60+'VP+SUBV D'!D60</f>
        <v>97447.03</v>
      </c>
      <c r="E60" s="60">
        <f>+'VP+SUBV SF'!E60+'VP+SUBV D'!E60</f>
        <v>142613.06</v>
      </c>
      <c r="F60" s="60">
        <f>+'VP+SUBV SF'!F60+'VP+SUBV D'!F60</f>
        <v>120398.43</v>
      </c>
      <c r="G60" s="60">
        <f>+'VP+SUBV SF'!G60+'VP+SUBV D'!G60</f>
        <v>227559.2</v>
      </c>
      <c r="H60" s="60">
        <f>+'VP+SUBV SF'!H60+'VP+SUBV D'!H60</f>
        <v>29.999999999999996</v>
      </c>
      <c r="I60" s="60">
        <f>+'VP+SUBV SF'!I60+'VP+SUBV D'!I60</f>
        <v>227589.2</v>
      </c>
      <c r="J60" s="60">
        <f>+'VP+SUBV SF'!J60+'VP+SUBV D'!J60</f>
        <v>192.6</v>
      </c>
      <c r="K60" s="60">
        <f>+'VP+SUBV SF'!K60+'VP+SUBV D'!K60</f>
        <v>63242.549999999996</v>
      </c>
      <c r="L60" s="60">
        <f>+'VP+SUBV SF'!L60+'VP+SUBV D'!L60</f>
        <v>58258.010000000009</v>
      </c>
      <c r="M60" s="60">
        <f>+'VP+SUBV SF'!M60+'VP+SUBV D'!M60</f>
        <v>56112.65</v>
      </c>
      <c r="N60" s="60">
        <f>+'VP+SUBV SF'!N60+'VP+SUBV D'!N60</f>
        <v>49975.99</v>
      </c>
      <c r="O60" s="60">
        <f>+'VP+SUBV SF'!O60+'VP+SUBV D'!O60</f>
        <v>0</v>
      </c>
      <c r="P60" s="60">
        <f>+'VP+SUBV SF'!P60+'VP+SUBV D'!P60</f>
        <v>233592</v>
      </c>
      <c r="Q60" s="60">
        <f>+'VP+SUBV SF'!Q60+'VP+SUBV D'!Q60</f>
        <v>233555</v>
      </c>
      <c r="R60" s="60">
        <f>+'VP+SUBV SF'!R60+'VP+SUBV D'!R60</f>
        <v>233621</v>
      </c>
      <c r="S60" s="480">
        <f t="shared" si="0"/>
        <v>0</v>
      </c>
    </row>
    <row r="61" spans="1:22" x14ac:dyDescent="0.2">
      <c r="A61" s="75"/>
      <c r="B61" s="97" t="s">
        <v>283</v>
      </c>
      <c r="C61" s="127" t="s">
        <v>284</v>
      </c>
      <c r="D61" s="60">
        <f>+'VP+SUBV SF'!D61+'VP+SUBV D'!D61</f>
        <v>59006.819999999992</v>
      </c>
      <c r="E61" s="60">
        <f>+'VP+SUBV SF'!E61+'VP+SUBV D'!E61</f>
        <v>99727</v>
      </c>
      <c r="F61" s="60">
        <f>+'VP+SUBV SF'!F61+'VP+SUBV D'!F61</f>
        <v>87637.79</v>
      </c>
      <c r="G61" s="60">
        <f>+'VP+SUBV SF'!G61+'VP+SUBV D'!G61</f>
        <v>181274.16999999998</v>
      </c>
      <c r="H61" s="60">
        <f>+'VP+SUBV SF'!H61+'VP+SUBV D'!H61</f>
        <v>-9.3000000000000007</v>
      </c>
      <c r="I61" s="60">
        <f>+'VP+SUBV SF'!I61+'VP+SUBV D'!I61</f>
        <v>181264.87</v>
      </c>
      <c r="J61" s="60">
        <f>+'VP+SUBV SF'!J61+'VP+SUBV D'!J61</f>
        <v>0</v>
      </c>
      <c r="K61" s="60">
        <f>+'VP+SUBV SF'!K61+'VP+SUBV D'!K61</f>
        <v>49434.13</v>
      </c>
      <c r="L61" s="60">
        <f>+'VP+SUBV SF'!L61+'VP+SUBV D'!L61</f>
        <v>46347.450000000004</v>
      </c>
      <c r="M61" s="60">
        <f>+'VP+SUBV SF'!M61+'VP+SUBV D'!M61</f>
        <v>44972.23</v>
      </c>
      <c r="N61" s="60">
        <f>+'VP+SUBV SF'!N61+'VP+SUBV D'!N61</f>
        <v>40511.06</v>
      </c>
      <c r="O61" s="60">
        <f>+'VP+SUBV SF'!O61+'VP+SUBV D'!O61</f>
        <v>0</v>
      </c>
      <c r="P61" s="60">
        <f>+'VP+SUBV SF'!P61+'VP+SUBV D'!P61</f>
        <v>185165</v>
      </c>
      <c r="Q61" s="60">
        <f>+'VP+SUBV SF'!Q61+'VP+SUBV D'!Q61</f>
        <v>185212</v>
      </c>
      <c r="R61" s="60">
        <f>+'VP+SUBV SF'!R61+'VP+SUBV D'!R61</f>
        <v>185274</v>
      </c>
      <c r="S61" s="480">
        <f t="shared" si="0"/>
        <v>0</v>
      </c>
    </row>
    <row r="62" spans="1:22" x14ac:dyDescent="0.2">
      <c r="A62" s="75"/>
      <c r="B62" s="97" t="s">
        <v>476</v>
      </c>
      <c r="C62" s="127" t="s">
        <v>285</v>
      </c>
      <c r="D62" s="60">
        <f>+'VP+SUBV SF'!D62+'VP+SUBV D'!D62</f>
        <v>38140.21</v>
      </c>
      <c r="E62" s="60">
        <f>+'VP+SUBV SF'!E62+'VP+SUBV D'!E62</f>
        <v>42526.05999999999</v>
      </c>
      <c r="F62" s="60">
        <f>+'VP+SUBV SF'!F62+'VP+SUBV D'!F62</f>
        <v>32438.739999999998</v>
      </c>
      <c r="G62" s="60">
        <f>+'VP+SUBV SF'!G62+'VP+SUBV D'!G62</f>
        <v>45159.030000000006</v>
      </c>
      <c r="H62" s="60">
        <f>+'VP+SUBV SF'!H62+'VP+SUBV D'!H62</f>
        <v>39.299999999999997</v>
      </c>
      <c r="I62" s="60">
        <f>+'VP+SUBV SF'!I62+'VP+SUBV D'!I62</f>
        <v>45198.330000000009</v>
      </c>
      <c r="J62" s="60">
        <f>+'VP+SUBV SF'!J62+'VP+SUBV D'!J62</f>
        <v>192.6</v>
      </c>
      <c r="K62" s="60">
        <f>+'VP+SUBV SF'!K62+'VP+SUBV D'!K62</f>
        <v>13635.42</v>
      </c>
      <c r="L62" s="60">
        <f>+'VP+SUBV SF'!L62+'VP+SUBV D'!L62</f>
        <v>11594.560000000001</v>
      </c>
      <c r="M62" s="60">
        <f>+'VP+SUBV SF'!M62+'VP+SUBV D'!M62</f>
        <v>10593.42</v>
      </c>
      <c r="N62" s="60">
        <f>+'VP+SUBV SF'!N62+'VP+SUBV D'!N62</f>
        <v>9374.93</v>
      </c>
      <c r="O62" s="60">
        <f>+'VP+SUBV SF'!O62+'VP+SUBV D'!O62</f>
        <v>0</v>
      </c>
      <c r="P62" s="60">
        <f>+'VP+SUBV SF'!P62+'VP+SUBV D'!P62</f>
        <v>48067</v>
      </c>
      <c r="Q62" s="60">
        <f>+'VP+SUBV SF'!Q62+'VP+SUBV D'!Q62</f>
        <v>47983</v>
      </c>
      <c r="R62" s="60">
        <f>+'VP+SUBV SF'!R62+'VP+SUBV D'!R62</f>
        <v>47987</v>
      </c>
      <c r="S62" s="480">
        <f t="shared" si="0"/>
        <v>0</v>
      </c>
    </row>
    <row r="63" spans="1:22" ht="31.5" x14ac:dyDescent="0.2">
      <c r="A63" s="75"/>
      <c r="B63" s="97" t="s">
        <v>602</v>
      </c>
      <c r="C63" s="127" t="s">
        <v>290</v>
      </c>
      <c r="D63" s="60">
        <f>+'VP+SUBV SF'!D63+'VP+SUBV D'!D63</f>
        <v>0</v>
      </c>
      <c r="E63" s="60">
        <f>+'VP+SUBV SF'!E63+'VP+SUBV D'!E63</f>
        <v>0</v>
      </c>
      <c r="F63" s="60">
        <f>+'VP+SUBV SF'!F63+'VP+SUBV D'!F63</f>
        <v>0</v>
      </c>
      <c r="G63" s="60">
        <f>+'VP+SUBV SF'!G63+'VP+SUBV D'!G63</f>
        <v>0</v>
      </c>
      <c r="H63" s="60">
        <f>+'VP+SUBV SF'!H63+'VP+SUBV D'!H63</f>
        <v>0</v>
      </c>
      <c r="I63" s="60">
        <f>+'VP+SUBV SF'!I63+'VP+SUBV D'!I63</f>
        <v>0</v>
      </c>
      <c r="J63" s="60">
        <f>+'VP+SUBV SF'!J63+'VP+SUBV D'!J63</f>
        <v>0</v>
      </c>
      <c r="K63" s="60">
        <f>+'VP+SUBV SF'!K63+'VP+SUBV D'!K63</f>
        <v>0</v>
      </c>
      <c r="L63" s="60">
        <f>+'VP+SUBV SF'!L63+'VP+SUBV D'!L63</f>
        <v>0</v>
      </c>
      <c r="M63" s="60">
        <f>+'VP+SUBV SF'!M63+'VP+SUBV D'!M63</f>
        <v>0</v>
      </c>
      <c r="N63" s="60">
        <f>+'VP+SUBV SF'!N63+'VP+SUBV D'!N63</f>
        <v>0</v>
      </c>
      <c r="O63" s="60">
        <f>+'VP+SUBV SF'!O63+'VP+SUBV D'!O63</f>
        <v>0</v>
      </c>
      <c r="P63" s="60">
        <f>+'VP+SUBV SF'!P63+'VP+SUBV D'!P63</f>
        <v>0</v>
      </c>
      <c r="Q63" s="60">
        <f>+'VP+SUBV SF'!Q63+'VP+SUBV D'!Q63</f>
        <v>0</v>
      </c>
      <c r="R63" s="60">
        <f>+'VP+SUBV SF'!R63+'VP+SUBV D'!R63</f>
        <v>0</v>
      </c>
      <c r="S63" s="480">
        <f t="shared" si="0"/>
        <v>0</v>
      </c>
    </row>
    <row r="64" spans="1:22" x14ac:dyDescent="0.2">
      <c r="A64" s="75"/>
      <c r="B64" s="153" t="s">
        <v>858</v>
      </c>
      <c r="C64" s="146" t="s">
        <v>292</v>
      </c>
      <c r="D64" s="60">
        <f>+'VP+SUBV SF'!D64+'VP+SUBV D'!D64</f>
        <v>300</v>
      </c>
      <c r="E64" s="60">
        <f>+'VP+SUBV SF'!E64+'VP+SUBV D'!E64</f>
        <v>360</v>
      </c>
      <c r="F64" s="60">
        <f>+'VP+SUBV SF'!F64+'VP+SUBV D'!F64</f>
        <v>321.89999999999998</v>
      </c>
      <c r="G64" s="60">
        <f>+'VP+SUBV SF'!G64+'VP+SUBV D'!G64</f>
        <v>1126</v>
      </c>
      <c r="H64" s="60">
        <f>+'VP+SUBV SF'!H64+'VP+SUBV D'!H64</f>
        <v>0</v>
      </c>
      <c r="I64" s="60">
        <f>+'VP+SUBV SF'!I64+'VP+SUBV D'!I64</f>
        <v>1126</v>
      </c>
      <c r="J64" s="60">
        <f>+'VP+SUBV SF'!J64+'VP+SUBV D'!J64</f>
        <v>0</v>
      </c>
      <c r="K64" s="60">
        <f>+'VP+SUBV SF'!K64+'VP+SUBV D'!K64</f>
        <v>173</v>
      </c>
      <c r="L64" s="60">
        <f>+'VP+SUBV SF'!L64+'VP+SUBV D'!L64</f>
        <v>316</v>
      </c>
      <c r="M64" s="60">
        <f>+'VP+SUBV SF'!M64+'VP+SUBV D'!M64</f>
        <v>547</v>
      </c>
      <c r="N64" s="60">
        <f>+'VP+SUBV SF'!N64+'VP+SUBV D'!N64</f>
        <v>90</v>
      </c>
      <c r="O64" s="60">
        <f>+'VP+SUBV SF'!O64+'VP+SUBV D'!O64</f>
        <v>0</v>
      </c>
      <c r="P64" s="60">
        <f>+'VP+SUBV SF'!P64+'VP+SUBV D'!P64</f>
        <v>360</v>
      </c>
      <c r="Q64" s="60">
        <f>+'VP+SUBV SF'!Q64+'VP+SUBV D'!Q64</f>
        <v>360</v>
      </c>
      <c r="R64" s="60">
        <f>+'VP+SUBV SF'!R64+'VP+SUBV D'!R64</f>
        <v>360</v>
      </c>
      <c r="S64" s="480">
        <f t="shared" si="0"/>
        <v>0</v>
      </c>
    </row>
    <row r="65" spans="1:19" x14ac:dyDescent="0.2">
      <c r="A65" s="75"/>
      <c r="B65" s="97" t="s">
        <v>14</v>
      </c>
      <c r="C65" s="127" t="s">
        <v>293</v>
      </c>
      <c r="D65" s="60">
        <f>+'VP+SUBV SF'!D65+'VP+SUBV D'!D65</f>
        <v>4421.62</v>
      </c>
      <c r="E65" s="60">
        <f>+'VP+SUBV SF'!E65+'VP+SUBV D'!E65</f>
        <v>7477.23</v>
      </c>
      <c r="F65" s="60">
        <f>+'VP+SUBV SF'!F65+'VP+SUBV D'!F65</f>
        <v>6544.7099999999991</v>
      </c>
      <c r="G65" s="60">
        <f>+'VP+SUBV SF'!G65+'VP+SUBV D'!G65</f>
        <v>10088.319999999998</v>
      </c>
      <c r="H65" s="60">
        <f>+'VP+SUBV SF'!H65+'VP+SUBV D'!H65</f>
        <v>0</v>
      </c>
      <c r="I65" s="60">
        <f>+'VP+SUBV SF'!I65+'VP+SUBV D'!I65</f>
        <v>10088.319999999998</v>
      </c>
      <c r="J65" s="60">
        <f>+'VP+SUBV SF'!J65+'VP+SUBV D'!J65</f>
        <v>0</v>
      </c>
      <c r="K65" s="60">
        <f>+'VP+SUBV SF'!K65+'VP+SUBV D'!K65</f>
        <v>2456.98</v>
      </c>
      <c r="L65" s="60">
        <f>+'VP+SUBV SF'!L65+'VP+SUBV D'!L65</f>
        <v>3054.7</v>
      </c>
      <c r="M65" s="60">
        <f>+'VP+SUBV SF'!M65+'VP+SUBV D'!M65</f>
        <v>4316.1399999999994</v>
      </c>
      <c r="N65" s="60">
        <f>+'VP+SUBV SF'!N65+'VP+SUBV D'!N65</f>
        <v>260.5</v>
      </c>
      <c r="O65" s="60">
        <f>+'VP+SUBV SF'!O65+'VP+SUBV D'!O65</f>
        <v>2293</v>
      </c>
      <c r="P65" s="60">
        <f>+'VP+SUBV SF'!P65+'VP+SUBV D'!P65</f>
        <v>1350</v>
      </c>
      <c r="Q65" s="60">
        <f>+'VP+SUBV SF'!Q65+'VP+SUBV D'!Q65</f>
        <v>700</v>
      </c>
      <c r="R65" s="60">
        <f>+'VP+SUBV SF'!R65+'VP+SUBV D'!R65</f>
        <v>150</v>
      </c>
      <c r="S65" s="480">
        <f t="shared" si="0"/>
        <v>-9.0949470177292824E-13</v>
      </c>
    </row>
    <row r="66" spans="1:19" ht="31.5" x14ac:dyDescent="0.2">
      <c r="A66" s="75"/>
      <c r="B66" s="13" t="s">
        <v>857</v>
      </c>
      <c r="C66" s="18" t="s">
        <v>306</v>
      </c>
      <c r="D66" s="60">
        <f>+'VP+SUBV SF'!D66+'VP+SUBV D'!D66</f>
        <v>0</v>
      </c>
      <c r="E66" s="60">
        <f>+'VP+SUBV SF'!E66+'VP+SUBV D'!E66</f>
        <v>-6.36</v>
      </c>
      <c r="F66" s="60">
        <f>+'VP+SUBV SF'!F66+'VP+SUBV D'!F66</f>
        <v>-6.36</v>
      </c>
      <c r="G66" s="60">
        <f>+'VP+SUBV SF'!G66+'VP+SUBV D'!G66</f>
        <v>0</v>
      </c>
      <c r="H66" s="60">
        <f>+'VP+SUBV SF'!H66+'VP+SUBV D'!H66</f>
        <v>0</v>
      </c>
      <c r="I66" s="60">
        <f>+'VP+SUBV SF'!I66+'VP+SUBV D'!I66</f>
        <v>0</v>
      </c>
      <c r="J66" s="60">
        <f>+'VP+SUBV SF'!J66+'VP+SUBV D'!J66</f>
        <v>0</v>
      </c>
      <c r="K66" s="60">
        <f>+'VP+SUBV SF'!K66+'VP+SUBV D'!K66</f>
        <v>0</v>
      </c>
      <c r="L66" s="60">
        <f>+'VP+SUBV SF'!L66+'VP+SUBV D'!L66</f>
        <v>0</v>
      </c>
      <c r="M66" s="60">
        <f>+'VP+SUBV SF'!M66+'VP+SUBV D'!M66</f>
        <v>0</v>
      </c>
      <c r="N66" s="60">
        <f>+'VP+SUBV SF'!N66+'VP+SUBV D'!N66</f>
        <v>0</v>
      </c>
      <c r="O66" s="60">
        <f>+'VP+SUBV SF'!O66+'VP+SUBV D'!O66</f>
        <v>0</v>
      </c>
      <c r="P66" s="60">
        <f>+'VP+SUBV SF'!P66+'VP+SUBV D'!P66</f>
        <v>0</v>
      </c>
      <c r="Q66" s="60">
        <f>+'VP+SUBV SF'!Q66+'VP+SUBV D'!Q66</f>
        <v>0</v>
      </c>
      <c r="R66" s="60">
        <f>+'VP+SUBV SF'!R66+'VP+SUBV D'!R66</f>
        <v>0</v>
      </c>
      <c r="S66" s="480">
        <f t="shared" si="0"/>
        <v>0</v>
      </c>
    </row>
    <row r="67" spans="1:19" s="227" customFormat="1" x14ac:dyDescent="0.2">
      <c r="A67" s="225" t="s">
        <v>477</v>
      </c>
      <c r="B67" s="26" t="s">
        <v>296</v>
      </c>
      <c r="C67" s="226" t="s">
        <v>478</v>
      </c>
      <c r="D67" s="60">
        <f>+'VP+SUBV SF'!D67+'VP+SUBV D'!D67</f>
        <v>687.65</v>
      </c>
      <c r="E67" s="60">
        <f>+'VP+SUBV SF'!E67+'VP+SUBV D'!E67</f>
        <v>1042</v>
      </c>
      <c r="F67" s="60">
        <f>+'VP+SUBV SF'!F67+'VP+SUBV D'!F67</f>
        <v>1037.46</v>
      </c>
      <c r="G67" s="60">
        <f>+'VP+SUBV SF'!G67+'VP+SUBV D'!G67</f>
        <v>1365.5</v>
      </c>
      <c r="H67" s="60">
        <f>+'VP+SUBV SF'!H67+'VP+SUBV D'!H67</f>
        <v>0</v>
      </c>
      <c r="I67" s="60">
        <f>+'VP+SUBV SF'!I67+'VP+SUBV D'!I67</f>
        <v>1365.5</v>
      </c>
      <c r="J67" s="60">
        <f>+'VP+SUBV SF'!J67+'VP+SUBV D'!J67</f>
        <v>0</v>
      </c>
      <c r="K67" s="60">
        <f>+'VP+SUBV SF'!K67+'VP+SUBV D'!K67</f>
        <v>365.5</v>
      </c>
      <c r="L67" s="60">
        <f>+'VP+SUBV SF'!L67+'VP+SUBV D'!L67</f>
        <v>346.5</v>
      </c>
      <c r="M67" s="60">
        <f>+'VP+SUBV SF'!M67+'VP+SUBV D'!M67</f>
        <v>358.7</v>
      </c>
      <c r="N67" s="60">
        <f>+'VP+SUBV SF'!N67+'VP+SUBV D'!N67</f>
        <v>294.8</v>
      </c>
      <c r="O67" s="60">
        <f>+'VP+SUBV SF'!O67+'VP+SUBV D'!O67</f>
        <v>0</v>
      </c>
      <c r="P67" s="60">
        <f>+'VP+SUBV SF'!P67+'VP+SUBV D'!P67</f>
        <v>1401</v>
      </c>
      <c r="Q67" s="60">
        <f>+'VP+SUBV SF'!Q67+'VP+SUBV D'!Q67</f>
        <v>1401</v>
      </c>
      <c r="R67" s="60">
        <f>+'VP+SUBV SF'!R67+'VP+SUBV D'!R67</f>
        <v>1401</v>
      </c>
      <c r="S67" s="480">
        <f t="shared" si="0"/>
        <v>0</v>
      </c>
    </row>
    <row r="68" spans="1:19" x14ac:dyDescent="0.2">
      <c r="A68" s="75" t="s">
        <v>354</v>
      </c>
      <c r="B68" s="97" t="s">
        <v>479</v>
      </c>
      <c r="C68" s="127" t="s">
        <v>480</v>
      </c>
      <c r="D68" s="60">
        <f>+'VP+SUBV SF'!D68+'VP+SUBV D'!D68</f>
        <v>687.65</v>
      </c>
      <c r="E68" s="60">
        <f>+'VP+SUBV SF'!E68+'VP+SUBV D'!E68</f>
        <v>1042</v>
      </c>
      <c r="F68" s="60">
        <f>+'VP+SUBV SF'!F68+'VP+SUBV D'!F68</f>
        <v>1037.46</v>
      </c>
      <c r="G68" s="60">
        <f>+'VP+SUBV SF'!G68+'VP+SUBV D'!G68</f>
        <v>1365.5</v>
      </c>
      <c r="H68" s="60">
        <f>+'VP+SUBV SF'!H68+'VP+SUBV D'!H68</f>
        <v>0</v>
      </c>
      <c r="I68" s="60">
        <f>+'VP+SUBV SF'!I68+'VP+SUBV D'!I68</f>
        <v>1365.5</v>
      </c>
      <c r="J68" s="60">
        <f>+'VP+SUBV SF'!J68+'VP+SUBV D'!J68</f>
        <v>0</v>
      </c>
      <c r="K68" s="60">
        <f>+'VP+SUBV SF'!K68+'VP+SUBV D'!K68</f>
        <v>365.5</v>
      </c>
      <c r="L68" s="60">
        <f>+'VP+SUBV SF'!L68+'VP+SUBV D'!L68</f>
        <v>346.5</v>
      </c>
      <c r="M68" s="60">
        <f>+'VP+SUBV SF'!M68+'VP+SUBV D'!M68</f>
        <v>358.7</v>
      </c>
      <c r="N68" s="60">
        <f>+'VP+SUBV SF'!N68+'VP+SUBV D'!N68</f>
        <v>294.8</v>
      </c>
      <c r="O68" s="60">
        <f>+'VP+SUBV SF'!O68+'VP+SUBV D'!O68</f>
        <v>0</v>
      </c>
      <c r="P68" s="60">
        <f>+'VP+SUBV SF'!P68+'VP+SUBV D'!P68</f>
        <v>1401</v>
      </c>
      <c r="Q68" s="60">
        <f>+'VP+SUBV SF'!Q68+'VP+SUBV D'!Q68</f>
        <v>1401</v>
      </c>
      <c r="R68" s="60">
        <f>+'VP+SUBV SF'!R68+'VP+SUBV D'!R68</f>
        <v>1401</v>
      </c>
      <c r="S68" s="480">
        <f t="shared" si="0"/>
        <v>0</v>
      </c>
    </row>
    <row r="69" spans="1:19" x14ac:dyDescent="0.2">
      <c r="A69" s="75"/>
      <c r="B69" s="97" t="s">
        <v>481</v>
      </c>
      <c r="C69" s="127"/>
      <c r="D69" s="60">
        <f>+'VP+SUBV SF'!D69+'VP+SUBV D'!D69</f>
        <v>685</v>
      </c>
      <c r="E69" s="60">
        <f>+'VP+SUBV SF'!E69+'VP+SUBV D'!E69</f>
        <v>1028.5</v>
      </c>
      <c r="F69" s="60">
        <f>+'VP+SUBV SF'!F69+'VP+SUBV D'!F69</f>
        <v>1024.26</v>
      </c>
      <c r="G69" s="60">
        <f>+'VP+SUBV SF'!G69+'VP+SUBV D'!G69</f>
        <v>1365.2</v>
      </c>
      <c r="H69" s="60">
        <f>+'VP+SUBV SF'!H69+'VP+SUBV D'!H69</f>
        <v>0</v>
      </c>
      <c r="I69" s="60">
        <f>+'VP+SUBV SF'!I69+'VP+SUBV D'!I69</f>
        <v>1365.2</v>
      </c>
      <c r="J69" s="60">
        <f>+'VP+SUBV SF'!J69+'VP+SUBV D'!J69</f>
        <v>0</v>
      </c>
      <c r="K69" s="60">
        <f>+'VP+SUBV SF'!K69+'VP+SUBV D'!K69</f>
        <v>365.2</v>
      </c>
      <c r="L69" s="60">
        <f>+'VP+SUBV SF'!L69+'VP+SUBV D'!L69</f>
        <v>346.5</v>
      </c>
      <c r="M69" s="60">
        <f>+'VP+SUBV SF'!M69+'VP+SUBV D'!M69</f>
        <v>358.7</v>
      </c>
      <c r="N69" s="60">
        <f>+'VP+SUBV SF'!N69+'VP+SUBV D'!N69</f>
        <v>294.8</v>
      </c>
      <c r="O69" s="60">
        <f>+'VP+SUBV SF'!O69+'VP+SUBV D'!O69</f>
        <v>0</v>
      </c>
      <c r="P69" s="60">
        <f>+'VP+SUBV SF'!P69+'VP+SUBV D'!P69</f>
        <v>1401</v>
      </c>
      <c r="Q69" s="60">
        <f>+'VP+SUBV SF'!Q69+'VP+SUBV D'!Q69</f>
        <v>1401</v>
      </c>
      <c r="R69" s="60">
        <f>+'VP+SUBV SF'!R69+'VP+SUBV D'!R69</f>
        <v>1401</v>
      </c>
      <c r="S69" s="480">
        <f t="shared" si="0"/>
        <v>0</v>
      </c>
    </row>
    <row r="70" spans="1:19" ht="31.5" x14ac:dyDescent="0.2">
      <c r="A70" s="75"/>
      <c r="B70" s="182" t="s">
        <v>916</v>
      </c>
      <c r="C70" s="77" t="s">
        <v>915</v>
      </c>
      <c r="D70" s="60"/>
      <c r="E70" s="60"/>
      <c r="F70" s="60"/>
      <c r="G70" s="60">
        <f>+'VP+SUBV SF'!G70+'VP+SUBV D'!G70</f>
        <v>0.5</v>
      </c>
      <c r="H70" s="60">
        <f>+'VP+SUBV SF'!H70+'VP+SUBV D'!H70</f>
        <v>0</v>
      </c>
      <c r="I70" s="60">
        <f>+'VP+SUBV SF'!I70+'VP+SUBV D'!I70</f>
        <v>0.5</v>
      </c>
      <c r="J70" s="60">
        <f>+'VP+SUBV SF'!J70+'VP+SUBV D'!J70</f>
        <v>0</v>
      </c>
      <c r="K70" s="60">
        <f>+'VP+SUBV SF'!K70+'VP+SUBV D'!K70</f>
        <v>0.5</v>
      </c>
      <c r="L70" s="60">
        <f>+'VP+SUBV SF'!L70+'VP+SUBV D'!L70</f>
        <v>0</v>
      </c>
      <c r="M70" s="60">
        <f>+'VP+SUBV SF'!M70+'VP+SUBV D'!M70</f>
        <v>0</v>
      </c>
      <c r="N70" s="60">
        <f>+'VP+SUBV SF'!N70+'VP+SUBV D'!N70</f>
        <v>0</v>
      </c>
      <c r="O70" s="60">
        <f>+'VP+SUBV SF'!O70+'VP+SUBV D'!O70</f>
        <v>0</v>
      </c>
      <c r="P70" s="60">
        <f>+'VP+SUBV SF'!P70+'VP+SUBV D'!P70</f>
        <v>0</v>
      </c>
      <c r="Q70" s="60">
        <f>+'VP+SUBV SF'!Q70+'VP+SUBV D'!Q70</f>
        <v>0</v>
      </c>
      <c r="R70" s="60">
        <f>+'VP+SUBV SF'!R70+'VP+SUBV D'!R70</f>
        <v>0</v>
      </c>
      <c r="S70" s="480">
        <f t="shared" si="0"/>
        <v>0</v>
      </c>
    </row>
    <row r="71" spans="1:19" x14ac:dyDescent="0.2">
      <c r="A71" s="75"/>
      <c r="B71" s="24" t="s">
        <v>462</v>
      </c>
      <c r="C71" s="77" t="s">
        <v>463</v>
      </c>
      <c r="D71" s="60">
        <f>+'VP+SUBV SF'!D71+'VP+SUBV D'!D71</f>
        <v>3</v>
      </c>
      <c r="E71" s="60">
        <f>+'VP+SUBV SF'!E71+'VP+SUBV D'!E71</f>
        <v>5</v>
      </c>
      <c r="F71" s="60">
        <f>+'VP+SUBV SF'!F71+'VP+SUBV D'!F71</f>
        <v>0.76</v>
      </c>
      <c r="G71" s="60">
        <f>+'VP+SUBV SF'!G71+'VP+SUBV D'!G71</f>
        <v>1</v>
      </c>
      <c r="H71" s="60">
        <f>+'VP+SUBV SF'!H71+'VP+SUBV D'!H71</f>
        <v>0</v>
      </c>
      <c r="I71" s="60">
        <f>+'VP+SUBV SF'!I71+'VP+SUBV D'!I71</f>
        <v>1</v>
      </c>
      <c r="J71" s="60">
        <f>+'VP+SUBV SF'!J71+'VP+SUBV D'!J71</f>
        <v>0</v>
      </c>
      <c r="K71" s="60">
        <f>+'VP+SUBV SF'!K71+'VP+SUBV D'!K71</f>
        <v>0.2</v>
      </c>
      <c r="L71" s="60">
        <f>+'VP+SUBV SF'!L71+'VP+SUBV D'!L71</f>
        <v>0.25</v>
      </c>
      <c r="M71" s="60">
        <f>+'VP+SUBV SF'!M71+'VP+SUBV D'!M71</f>
        <v>0.25</v>
      </c>
      <c r="N71" s="60">
        <f>+'VP+SUBV SF'!N71+'VP+SUBV D'!N71</f>
        <v>0.3</v>
      </c>
      <c r="O71" s="60">
        <f>+'VP+SUBV SF'!O71+'VP+SUBV D'!O71</f>
        <v>0</v>
      </c>
      <c r="P71" s="60">
        <f>+'VP+SUBV SF'!P71+'VP+SUBV D'!P71</f>
        <v>1</v>
      </c>
      <c r="Q71" s="60">
        <f>+'VP+SUBV SF'!Q71+'VP+SUBV D'!Q71</f>
        <v>1</v>
      </c>
      <c r="R71" s="60">
        <f>+'VP+SUBV SF'!R71+'VP+SUBV D'!R71</f>
        <v>1</v>
      </c>
      <c r="S71" s="480">
        <f t="shared" si="0"/>
        <v>0</v>
      </c>
    </row>
    <row r="72" spans="1:19" ht="31.5" x14ac:dyDescent="0.2">
      <c r="A72" s="75"/>
      <c r="B72" s="277" t="s">
        <v>933</v>
      </c>
      <c r="C72" s="276" t="s">
        <v>937</v>
      </c>
      <c r="D72" s="60">
        <f>+'VP+SUBV SF'!D72+'VP+SUBV D'!D72</f>
        <v>0</v>
      </c>
      <c r="E72" s="60">
        <f>+'VP+SUBV SF'!E72+'VP+SUBV D'!E72</f>
        <v>0</v>
      </c>
      <c r="F72" s="60">
        <f>+'VP+SUBV SF'!F72+'VP+SUBV D'!F72</f>
        <v>0</v>
      </c>
      <c r="G72" s="60">
        <f>+'VP+SUBV SF'!G72+'VP+SUBV D'!G72</f>
        <v>0</v>
      </c>
      <c r="H72" s="60">
        <f>+'VP+SUBV SF'!H72+'VP+SUBV D'!H72</f>
        <v>0</v>
      </c>
      <c r="I72" s="60">
        <f>+'VP+SUBV SF'!I72+'VP+SUBV D'!I72</f>
        <v>0</v>
      </c>
      <c r="J72" s="60">
        <f>+'VP+SUBV SF'!J72+'VP+SUBV D'!J72</f>
        <v>0</v>
      </c>
      <c r="K72" s="60">
        <f>+'VP+SUBV SF'!K72+'VP+SUBV D'!K72</f>
        <v>0</v>
      </c>
      <c r="L72" s="60">
        <f>+'VP+SUBV SF'!L72+'VP+SUBV D'!L72</f>
        <v>0</v>
      </c>
      <c r="M72" s="60">
        <f>+'VP+SUBV SF'!M72+'VP+SUBV D'!M72</f>
        <v>0</v>
      </c>
      <c r="N72" s="60">
        <f>+'VP+SUBV SF'!N72+'VP+SUBV D'!N72</f>
        <v>0</v>
      </c>
      <c r="O72" s="60">
        <f>+'VP+SUBV SF'!O72+'VP+SUBV D'!O72</f>
        <v>0</v>
      </c>
      <c r="P72" s="60">
        <f>+'VP+SUBV SF'!P72+'VP+SUBV D'!P72</f>
        <v>0</v>
      </c>
      <c r="Q72" s="60">
        <f>+'VP+SUBV SF'!Q72+'VP+SUBV D'!Q72</f>
        <v>0</v>
      </c>
      <c r="R72" s="60">
        <f>+'VP+SUBV SF'!R72+'VP+SUBV D'!R72</f>
        <v>0</v>
      </c>
      <c r="S72" s="480">
        <f t="shared" si="0"/>
        <v>0</v>
      </c>
    </row>
    <row r="73" spans="1:19" ht="31.5" x14ac:dyDescent="0.2">
      <c r="A73" s="75"/>
      <c r="B73" s="277" t="s">
        <v>934</v>
      </c>
      <c r="C73" s="276" t="s">
        <v>938</v>
      </c>
      <c r="D73" s="60">
        <f>+'VP+SUBV SF'!D73+'VP+SUBV D'!D73</f>
        <v>0</v>
      </c>
      <c r="E73" s="60">
        <f>+'VP+SUBV SF'!E73+'VP+SUBV D'!E73</f>
        <v>0</v>
      </c>
      <c r="F73" s="60">
        <f>+'VP+SUBV SF'!F73+'VP+SUBV D'!F73</f>
        <v>0</v>
      </c>
      <c r="G73" s="60">
        <f>+'VP+SUBV SF'!G73+'VP+SUBV D'!G73</f>
        <v>0</v>
      </c>
      <c r="H73" s="60">
        <f>+'VP+SUBV SF'!H73+'VP+SUBV D'!H73</f>
        <v>0</v>
      </c>
      <c r="I73" s="60">
        <f>+'VP+SUBV SF'!I73+'VP+SUBV D'!I73</f>
        <v>0</v>
      </c>
      <c r="J73" s="60">
        <f>+'VP+SUBV SF'!J73+'VP+SUBV D'!J73</f>
        <v>0</v>
      </c>
      <c r="K73" s="60">
        <f>+'VP+SUBV SF'!K73+'VP+SUBV D'!K73</f>
        <v>0</v>
      </c>
      <c r="L73" s="60">
        <f>+'VP+SUBV SF'!L73+'VP+SUBV D'!L73</f>
        <v>0</v>
      </c>
      <c r="M73" s="60">
        <f>+'VP+SUBV SF'!M73+'VP+SUBV D'!M73</f>
        <v>0</v>
      </c>
      <c r="N73" s="60">
        <f>+'VP+SUBV SF'!N73+'VP+SUBV D'!N73</f>
        <v>0</v>
      </c>
      <c r="O73" s="60">
        <f>+'VP+SUBV SF'!O73+'VP+SUBV D'!O73</f>
        <v>0</v>
      </c>
      <c r="P73" s="60">
        <f>+'VP+SUBV SF'!P73+'VP+SUBV D'!P73</f>
        <v>0</v>
      </c>
      <c r="Q73" s="60">
        <f>+'VP+SUBV SF'!Q73+'VP+SUBV D'!Q73</f>
        <v>0</v>
      </c>
      <c r="R73" s="60">
        <f>+'VP+SUBV SF'!R73+'VP+SUBV D'!R73</f>
        <v>0</v>
      </c>
      <c r="S73" s="480">
        <f t="shared" si="0"/>
        <v>0</v>
      </c>
    </row>
    <row r="74" spans="1:19" ht="31.5" x14ac:dyDescent="0.2">
      <c r="A74" s="75"/>
      <c r="B74" s="24" t="s">
        <v>720</v>
      </c>
      <c r="C74" s="15" t="s">
        <v>8</v>
      </c>
      <c r="D74" s="60">
        <f>+'VP+SUBV SF'!D74+'VP+SUBV D'!D74</f>
        <v>0</v>
      </c>
      <c r="E74" s="60">
        <f>+'VP+SUBV SF'!E74+'VP+SUBV D'!E74</f>
        <v>-69.55</v>
      </c>
      <c r="F74" s="60">
        <f>+'VP+SUBV SF'!F74+'VP+SUBV D'!F74</f>
        <v>-69.540000000000006</v>
      </c>
      <c r="G74" s="60">
        <f>+'VP+SUBV SF'!G74+'VP+SUBV D'!G74</f>
        <v>0</v>
      </c>
      <c r="H74" s="60">
        <f>+'VP+SUBV SF'!H74+'VP+SUBV D'!H74</f>
        <v>0</v>
      </c>
      <c r="I74" s="60">
        <f>+'VP+SUBV SF'!I74+'VP+SUBV D'!I74</f>
        <v>0</v>
      </c>
      <c r="J74" s="60">
        <f>+'VP+SUBV SF'!J74+'VP+SUBV D'!J74</f>
        <v>0</v>
      </c>
      <c r="K74" s="60">
        <f>+'VP+SUBV SF'!K74+'VP+SUBV D'!K74</f>
        <v>0</v>
      </c>
      <c r="L74" s="60">
        <f>+'VP+SUBV SF'!L74+'VP+SUBV D'!L74</f>
        <v>0</v>
      </c>
      <c r="M74" s="60">
        <f>+'VP+SUBV SF'!M74+'VP+SUBV D'!M74</f>
        <v>0</v>
      </c>
      <c r="N74" s="60">
        <f>+'VP+SUBV SF'!N74+'VP+SUBV D'!N74</f>
        <v>0</v>
      </c>
      <c r="O74" s="60">
        <f>+'VP+SUBV SF'!O74+'VP+SUBV D'!O74</f>
        <v>0</v>
      </c>
      <c r="P74" s="60">
        <f>+'VP+SUBV SF'!P74+'VP+SUBV D'!P74</f>
        <v>0</v>
      </c>
      <c r="Q74" s="60">
        <f>+'VP+SUBV SF'!Q74+'VP+SUBV D'!Q74</f>
        <v>0</v>
      </c>
      <c r="R74" s="60">
        <f>+'VP+SUBV SF'!R74+'VP+SUBV D'!R74</f>
        <v>0</v>
      </c>
      <c r="S74" s="480">
        <f t="shared" si="0"/>
        <v>0</v>
      </c>
    </row>
    <row r="75" spans="1:19" x14ac:dyDescent="0.2">
      <c r="A75" s="75"/>
      <c r="B75" s="24" t="s">
        <v>5</v>
      </c>
      <c r="C75" s="15" t="s">
        <v>9</v>
      </c>
      <c r="D75" s="60">
        <f>+'VP+SUBV SF'!D75+'VP+SUBV D'!D75</f>
        <v>0</v>
      </c>
      <c r="E75" s="60">
        <f>+'VP+SUBV SF'!E75+'VP+SUBV D'!E75</f>
        <v>69.55</v>
      </c>
      <c r="F75" s="60">
        <f>+'VP+SUBV SF'!F75+'VP+SUBV D'!F75</f>
        <v>69.540000000000006</v>
      </c>
      <c r="G75" s="60">
        <f>+'VP+SUBV SF'!G75+'VP+SUBV D'!G75</f>
        <v>0</v>
      </c>
      <c r="H75" s="60">
        <f>+'VP+SUBV SF'!H75+'VP+SUBV D'!H75</f>
        <v>0</v>
      </c>
      <c r="I75" s="60">
        <f>+'VP+SUBV SF'!I75+'VP+SUBV D'!I75</f>
        <v>0</v>
      </c>
      <c r="J75" s="60">
        <f>+'VP+SUBV SF'!J75+'VP+SUBV D'!J75</f>
        <v>0</v>
      </c>
      <c r="K75" s="60">
        <f>+'VP+SUBV SF'!K75+'VP+SUBV D'!K75</f>
        <v>0</v>
      </c>
      <c r="L75" s="60">
        <f>+'VP+SUBV SF'!L75+'VP+SUBV D'!L75</f>
        <v>0</v>
      </c>
      <c r="M75" s="60">
        <f>+'VP+SUBV SF'!M75+'VP+SUBV D'!M75</f>
        <v>0</v>
      </c>
      <c r="N75" s="60">
        <f>+'VP+SUBV SF'!N75+'VP+SUBV D'!N75</f>
        <v>0</v>
      </c>
      <c r="O75" s="60">
        <f>+'VP+SUBV SF'!O75+'VP+SUBV D'!O75</f>
        <v>0</v>
      </c>
      <c r="P75" s="60">
        <f>+'VP+SUBV SF'!P75+'VP+SUBV D'!P75</f>
        <v>0</v>
      </c>
      <c r="Q75" s="60">
        <f>+'VP+SUBV SF'!Q75+'VP+SUBV D'!Q75</f>
        <v>0</v>
      </c>
      <c r="R75" s="60">
        <f>+'VP+SUBV SF'!R75+'VP+SUBV D'!R75</f>
        <v>0</v>
      </c>
      <c r="S75" s="480">
        <f t="shared" si="0"/>
        <v>0</v>
      </c>
    </row>
    <row r="76" spans="1:19" ht="31.5" x14ac:dyDescent="0.2">
      <c r="A76" s="75"/>
      <c r="B76" s="24" t="s">
        <v>844</v>
      </c>
      <c r="C76" s="15" t="s">
        <v>846</v>
      </c>
      <c r="D76" s="60">
        <f>+'VP+SUBV SF'!D76+'VP+SUBV D'!D76</f>
        <v>0</v>
      </c>
      <c r="E76" s="60">
        <f>+'VP+SUBV SF'!E76+'VP+SUBV D'!E76</f>
        <v>0</v>
      </c>
      <c r="F76" s="60">
        <f>+'VP+SUBV SF'!F76+'VP+SUBV D'!F76</f>
        <v>0</v>
      </c>
      <c r="G76" s="60">
        <f>+'VP+SUBV SF'!G76+'VP+SUBV D'!G76</f>
        <v>0</v>
      </c>
      <c r="H76" s="60">
        <f>+'VP+SUBV SF'!H76+'VP+SUBV D'!H76</f>
        <v>0</v>
      </c>
      <c r="I76" s="60">
        <f>+'VP+SUBV SF'!I76+'VP+SUBV D'!I76</f>
        <v>0</v>
      </c>
      <c r="J76" s="60">
        <f>+'VP+SUBV SF'!J76+'VP+SUBV D'!J76</f>
        <v>0</v>
      </c>
      <c r="K76" s="60">
        <f>+'VP+SUBV SF'!K76+'VP+SUBV D'!K76</f>
        <v>0</v>
      </c>
      <c r="L76" s="60">
        <f>+'VP+SUBV SF'!L76+'VP+SUBV D'!L76</f>
        <v>0</v>
      </c>
      <c r="M76" s="60">
        <f>+'VP+SUBV SF'!M76+'VP+SUBV D'!M76</f>
        <v>0</v>
      </c>
      <c r="N76" s="60">
        <f>+'VP+SUBV SF'!N76+'VP+SUBV D'!N76</f>
        <v>0</v>
      </c>
      <c r="O76" s="60">
        <f>+'VP+SUBV SF'!O76+'VP+SUBV D'!O76</f>
        <v>0</v>
      </c>
      <c r="P76" s="60">
        <f>+'VP+SUBV SF'!P76+'VP+SUBV D'!P76</f>
        <v>0</v>
      </c>
      <c r="Q76" s="60">
        <f>+'VP+SUBV SF'!Q76+'VP+SUBV D'!Q76</f>
        <v>0</v>
      </c>
      <c r="R76" s="60">
        <f>+'VP+SUBV SF'!R76+'VP+SUBV D'!R76</f>
        <v>0</v>
      </c>
      <c r="S76" s="480">
        <f t="shared" ref="S76:S159" si="1">+I76-K76-L76-M76-N76</f>
        <v>0</v>
      </c>
    </row>
    <row r="77" spans="1:19" ht="31.5" x14ac:dyDescent="0.2">
      <c r="A77" s="75"/>
      <c r="B77" s="24" t="s">
        <v>845</v>
      </c>
      <c r="C77" s="15" t="s">
        <v>847</v>
      </c>
      <c r="D77" s="60">
        <f>+'VP+SUBV SF'!D77+'VP+SUBV D'!D77</f>
        <v>0</v>
      </c>
      <c r="E77" s="60">
        <f>+'VP+SUBV SF'!E77+'VP+SUBV D'!E77</f>
        <v>0</v>
      </c>
      <c r="F77" s="60">
        <f>+'VP+SUBV SF'!F77+'VP+SUBV D'!F77</f>
        <v>0</v>
      </c>
      <c r="G77" s="60">
        <f>+'VP+SUBV SF'!G77+'VP+SUBV D'!G77</f>
        <v>0</v>
      </c>
      <c r="H77" s="60">
        <f>+'VP+SUBV SF'!H77+'VP+SUBV D'!H77</f>
        <v>0</v>
      </c>
      <c r="I77" s="60">
        <f>+'VP+SUBV SF'!I77+'VP+SUBV D'!I77</f>
        <v>0</v>
      </c>
      <c r="J77" s="60">
        <f>+'VP+SUBV SF'!J77+'VP+SUBV D'!J77</f>
        <v>0</v>
      </c>
      <c r="K77" s="60">
        <f>+'VP+SUBV SF'!K77+'VP+SUBV D'!K77</f>
        <v>0</v>
      </c>
      <c r="L77" s="60">
        <f>+'VP+SUBV SF'!L77+'VP+SUBV D'!L77</f>
        <v>0</v>
      </c>
      <c r="M77" s="60">
        <f>+'VP+SUBV SF'!M77+'VP+SUBV D'!M77</f>
        <v>0</v>
      </c>
      <c r="N77" s="60">
        <f>+'VP+SUBV SF'!N77+'VP+SUBV D'!N77</f>
        <v>0</v>
      </c>
      <c r="O77" s="60">
        <f>+'VP+SUBV SF'!O77+'VP+SUBV D'!O77</f>
        <v>0</v>
      </c>
      <c r="P77" s="60">
        <f>+'VP+SUBV SF'!P77+'VP+SUBV D'!P77</f>
        <v>0</v>
      </c>
      <c r="Q77" s="60">
        <f>+'VP+SUBV SF'!Q77+'VP+SUBV D'!Q77</f>
        <v>0</v>
      </c>
      <c r="R77" s="60">
        <f>+'VP+SUBV SF'!R77+'VP+SUBV D'!R77</f>
        <v>0</v>
      </c>
      <c r="S77" s="480">
        <f t="shared" si="1"/>
        <v>0</v>
      </c>
    </row>
    <row r="78" spans="1:19" s="111" customFormat="1" x14ac:dyDescent="0.2">
      <c r="A78" s="75"/>
      <c r="B78" s="24" t="s">
        <v>482</v>
      </c>
      <c r="C78" s="77" t="s">
        <v>470</v>
      </c>
      <c r="D78" s="60">
        <f>+'VP+SUBV SF'!D78+'VP+SUBV D'!D78</f>
        <v>682</v>
      </c>
      <c r="E78" s="60">
        <f>+'VP+SUBV SF'!E78+'VP+SUBV D'!E78</f>
        <v>1023.5</v>
      </c>
      <c r="F78" s="60">
        <f>+'VP+SUBV SF'!F78+'VP+SUBV D'!F78</f>
        <v>1023.5</v>
      </c>
      <c r="G78" s="60">
        <f>+'VP+SUBV SF'!G78+'VP+SUBV D'!G78</f>
        <v>1363.7</v>
      </c>
      <c r="H78" s="60">
        <f>+'VP+SUBV SF'!H78+'VP+SUBV D'!H78</f>
        <v>0</v>
      </c>
      <c r="I78" s="60">
        <f>+'VP+SUBV SF'!I78+'VP+SUBV D'!I78</f>
        <v>1363.7</v>
      </c>
      <c r="J78" s="60">
        <f>+'VP+SUBV SF'!J78+'VP+SUBV D'!J78</f>
        <v>0</v>
      </c>
      <c r="K78" s="60">
        <f>+'VP+SUBV SF'!K78+'VP+SUBV D'!K78</f>
        <v>364.5</v>
      </c>
      <c r="L78" s="60">
        <f>+'VP+SUBV SF'!L78+'VP+SUBV D'!L78</f>
        <v>346.25</v>
      </c>
      <c r="M78" s="60">
        <f>+'VP+SUBV SF'!M78+'VP+SUBV D'!M78</f>
        <v>358.45</v>
      </c>
      <c r="N78" s="60">
        <f>+'VP+SUBV SF'!N78+'VP+SUBV D'!N78</f>
        <v>294.5</v>
      </c>
      <c r="O78" s="60">
        <f>+'VP+SUBV SF'!O78+'VP+SUBV D'!O78</f>
        <v>0</v>
      </c>
      <c r="P78" s="60">
        <f>+'VP+SUBV SF'!P78+'VP+SUBV D'!P78</f>
        <v>1400</v>
      </c>
      <c r="Q78" s="60">
        <f>+'VP+SUBV SF'!Q78+'VP+SUBV D'!Q78</f>
        <v>1400</v>
      </c>
      <c r="R78" s="60">
        <f>+'VP+SUBV SF'!R78+'VP+SUBV D'!R78</f>
        <v>1400</v>
      </c>
      <c r="S78" s="480">
        <f t="shared" si="1"/>
        <v>0</v>
      </c>
    </row>
    <row r="79" spans="1:19" s="111" customFormat="1" x14ac:dyDescent="0.2">
      <c r="A79" s="75"/>
      <c r="B79" s="97" t="s">
        <v>483</v>
      </c>
      <c r="C79" s="127"/>
      <c r="D79" s="60">
        <f>+'VP+SUBV SF'!D79+'VP+SUBV D'!D79</f>
        <v>687.65</v>
      </c>
      <c r="E79" s="60">
        <f>+'VP+SUBV SF'!E79+'VP+SUBV D'!E79</f>
        <v>1042</v>
      </c>
      <c r="F79" s="60">
        <f>+'VP+SUBV SF'!F79+'VP+SUBV D'!F79</f>
        <v>1037.46</v>
      </c>
      <c r="G79" s="60">
        <f>+'VP+SUBV SF'!G79+'VP+SUBV D'!G79</f>
        <v>1365.5</v>
      </c>
      <c r="H79" s="60">
        <f>+'VP+SUBV SF'!H79+'VP+SUBV D'!H79</f>
        <v>0</v>
      </c>
      <c r="I79" s="60">
        <f>+'VP+SUBV SF'!I79+'VP+SUBV D'!I79</f>
        <v>1365.5</v>
      </c>
      <c r="J79" s="60">
        <f>+'VP+SUBV SF'!J79+'VP+SUBV D'!J79</f>
        <v>0</v>
      </c>
      <c r="K79" s="60">
        <f>+'VP+SUBV SF'!K79+'VP+SUBV D'!K79</f>
        <v>365.5</v>
      </c>
      <c r="L79" s="60">
        <f>+'VP+SUBV SF'!L79+'VP+SUBV D'!L79</f>
        <v>346.5</v>
      </c>
      <c r="M79" s="60">
        <f>+'VP+SUBV SF'!M79+'VP+SUBV D'!M79</f>
        <v>358.7</v>
      </c>
      <c r="N79" s="60">
        <f>+'VP+SUBV SF'!N79+'VP+SUBV D'!N79</f>
        <v>294.8</v>
      </c>
      <c r="O79" s="60">
        <f>+'VP+SUBV SF'!O79+'VP+SUBV D'!O79</f>
        <v>0</v>
      </c>
      <c r="P79" s="60">
        <f>+'VP+SUBV SF'!P79+'VP+SUBV D'!P79</f>
        <v>1401</v>
      </c>
      <c r="Q79" s="60">
        <f>+'VP+SUBV SF'!Q79+'VP+SUBV D'!Q79</f>
        <v>1401</v>
      </c>
      <c r="R79" s="60">
        <f>+'VP+SUBV SF'!R79+'VP+SUBV D'!R79</f>
        <v>1401</v>
      </c>
      <c r="S79" s="480">
        <f t="shared" si="1"/>
        <v>0</v>
      </c>
    </row>
    <row r="80" spans="1:19" x14ac:dyDescent="0.2">
      <c r="A80" s="75"/>
      <c r="B80" s="24" t="s">
        <v>300</v>
      </c>
      <c r="C80" s="88" t="s">
        <v>284</v>
      </c>
      <c r="D80" s="60">
        <f>+'VP+SUBV SF'!D80+'VP+SUBV D'!D80</f>
        <v>567.20000000000005</v>
      </c>
      <c r="E80" s="60">
        <f>+'VP+SUBV SF'!E80+'VP+SUBV D'!E80</f>
        <v>842.45</v>
      </c>
      <c r="F80" s="60">
        <f>+'VP+SUBV SF'!F80+'VP+SUBV D'!F80</f>
        <v>841.94</v>
      </c>
      <c r="G80" s="60">
        <f>+'VP+SUBV SF'!G80+'VP+SUBV D'!G80</f>
        <v>1232.7</v>
      </c>
      <c r="H80" s="60">
        <f>+'VP+SUBV SF'!H80+'VP+SUBV D'!H80</f>
        <v>0</v>
      </c>
      <c r="I80" s="60">
        <f>+'VP+SUBV SF'!I80+'VP+SUBV D'!I80</f>
        <v>1232.7</v>
      </c>
      <c r="J80" s="60">
        <f>+'VP+SUBV SF'!J80+'VP+SUBV D'!J80</f>
        <v>0</v>
      </c>
      <c r="K80" s="60">
        <f>+'VP+SUBV SF'!K80+'VP+SUBV D'!K80</f>
        <v>315.39999999999998</v>
      </c>
      <c r="L80" s="60">
        <f>+'VP+SUBV SF'!L80+'VP+SUBV D'!L80</f>
        <v>300.2</v>
      </c>
      <c r="M80" s="60">
        <f>+'VP+SUBV SF'!M80+'VP+SUBV D'!M80</f>
        <v>332.9</v>
      </c>
      <c r="N80" s="60">
        <f>+'VP+SUBV SF'!N80+'VP+SUBV D'!N80</f>
        <v>284.2</v>
      </c>
      <c r="O80" s="60">
        <f>+'VP+SUBV SF'!O80+'VP+SUBV D'!O80</f>
        <v>0</v>
      </c>
      <c r="P80" s="60">
        <f>+'VP+SUBV SF'!P80+'VP+SUBV D'!P80</f>
        <v>1281</v>
      </c>
      <c r="Q80" s="60">
        <f>+'VP+SUBV SF'!Q80+'VP+SUBV D'!Q80</f>
        <v>1281</v>
      </c>
      <c r="R80" s="60">
        <f>+'VP+SUBV SF'!R80+'VP+SUBV D'!R80</f>
        <v>1281</v>
      </c>
      <c r="S80" s="480">
        <f t="shared" si="1"/>
        <v>0</v>
      </c>
    </row>
    <row r="81" spans="1:19" s="111" customFormat="1" x14ac:dyDescent="0.2">
      <c r="A81" s="75"/>
      <c r="B81" s="24" t="s">
        <v>484</v>
      </c>
      <c r="C81" s="88" t="s">
        <v>285</v>
      </c>
      <c r="D81" s="60">
        <f>+'VP+SUBV SF'!D81+'VP+SUBV D'!D81</f>
        <v>120.45000000000002</v>
      </c>
      <c r="E81" s="60">
        <f>+'VP+SUBV SF'!E81+'VP+SUBV D'!E81</f>
        <v>130</v>
      </c>
      <c r="F81" s="60">
        <f>+'VP+SUBV SF'!F81+'VP+SUBV D'!F81</f>
        <v>125.98</v>
      </c>
      <c r="G81" s="60">
        <f>+'VP+SUBV SF'!G81+'VP+SUBV D'!G81</f>
        <v>132.80000000000001</v>
      </c>
      <c r="H81" s="60">
        <f>+'VP+SUBV SF'!H81+'VP+SUBV D'!H81</f>
        <v>0</v>
      </c>
      <c r="I81" s="60">
        <f>+'VP+SUBV SF'!I81+'VP+SUBV D'!I81</f>
        <v>132.80000000000001</v>
      </c>
      <c r="J81" s="60">
        <f>+'VP+SUBV SF'!J81+'VP+SUBV D'!J81</f>
        <v>0</v>
      </c>
      <c r="K81" s="60">
        <f>+'VP+SUBV SF'!K81+'VP+SUBV D'!K81</f>
        <v>50.1</v>
      </c>
      <c r="L81" s="60">
        <f>+'VP+SUBV SF'!L81+'VP+SUBV D'!L81</f>
        <v>46.3</v>
      </c>
      <c r="M81" s="60">
        <f>+'VP+SUBV SF'!M81+'VP+SUBV D'!M81</f>
        <v>25.8</v>
      </c>
      <c r="N81" s="60">
        <f>+'VP+SUBV SF'!N81+'VP+SUBV D'!N81</f>
        <v>10.6</v>
      </c>
      <c r="O81" s="60">
        <f>+'VP+SUBV SF'!O81+'VP+SUBV D'!O81</f>
        <v>0</v>
      </c>
      <c r="P81" s="60">
        <f>+'VP+SUBV SF'!P81+'VP+SUBV D'!P81</f>
        <v>120</v>
      </c>
      <c r="Q81" s="60">
        <f>+'VP+SUBV SF'!Q81+'VP+SUBV D'!Q81</f>
        <v>120</v>
      </c>
      <c r="R81" s="60">
        <f>+'VP+SUBV SF'!R81+'VP+SUBV D'!R81</f>
        <v>120</v>
      </c>
      <c r="S81" s="480">
        <f t="shared" si="1"/>
        <v>1.9539925233402755E-14</v>
      </c>
    </row>
    <row r="82" spans="1:19" s="111" customFormat="1" ht="31.5" x14ac:dyDescent="0.2">
      <c r="A82" s="75"/>
      <c r="B82" s="24" t="s">
        <v>601</v>
      </c>
      <c r="C82" s="15" t="s">
        <v>290</v>
      </c>
      <c r="D82" s="60">
        <f>+'VP+SUBV SF'!D82+'VP+SUBV D'!D82</f>
        <v>0</v>
      </c>
      <c r="E82" s="60">
        <f>+'VP+SUBV SF'!E82+'VP+SUBV D'!E82</f>
        <v>0</v>
      </c>
      <c r="F82" s="60">
        <f>+'VP+SUBV SF'!F82+'VP+SUBV D'!F82</f>
        <v>0</v>
      </c>
      <c r="G82" s="60">
        <f>+'VP+SUBV SF'!G82+'VP+SUBV D'!G82</f>
        <v>0</v>
      </c>
      <c r="H82" s="60">
        <f>+'VP+SUBV SF'!H82+'VP+SUBV D'!H82</f>
        <v>0</v>
      </c>
      <c r="I82" s="60">
        <f>+'VP+SUBV SF'!I82+'VP+SUBV D'!I82</f>
        <v>0</v>
      </c>
      <c r="J82" s="60">
        <f>+'VP+SUBV SF'!J82+'VP+SUBV D'!J82</f>
        <v>0</v>
      </c>
      <c r="K82" s="60">
        <f>+'VP+SUBV SF'!K82+'VP+SUBV D'!K82</f>
        <v>0</v>
      </c>
      <c r="L82" s="60">
        <f>+'VP+SUBV SF'!L82+'VP+SUBV D'!L82</f>
        <v>0</v>
      </c>
      <c r="M82" s="60">
        <f>+'VP+SUBV SF'!M82+'VP+SUBV D'!M82</f>
        <v>0</v>
      </c>
      <c r="N82" s="60">
        <f>+'VP+SUBV SF'!N82+'VP+SUBV D'!N82</f>
        <v>0</v>
      </c>
      <c r="O82" s="60">
        <f>+'VP+SUBV SF'!O82+'VP+SUBV D'!O82</f>
        <v>0</v>
      </c>
      <c r="P82" s="60">
        <f>+'VP+SUBV SF'!P82+'VP+SUBV D'!P82</f>
        <v>0</v>
      </c>
      <c r="Q82" s="60">
        <f>+'VP+SUBV SF'!Q82+'VP+SUBV D'!Q82</f>
        <v>0</v>
      </c>
      <c r="R82" s="60">
        <f>+'VP+SUBV SF'!R82+'VP+SUBV D'!R82</f>
        <v>0</v>
      </c>
      <c r="S82" s="480">
        <f t="shared" si="1"/>
        <v>0</v>
      </c>
    </row>
    <row r="83" spans="1:19" s="111" customFormat="1" x14ac:dyDescent="0.2">
      <c r="A83" s="75"/>
      <c r="B83" s="24" t="s">
        <v>303</v>
      </c>
      <c r="C83" s="15" t="s">
        <v>292</v>
      </c>
      <c r="D83" s="60">
        <f>+'VP+SUBV SF'!D83+'VP+SUBV D'!D83</f>
        <v>0</v>
      </c>
      <c r="E83" s="60">
        <f>+'VP+SUBV SF'!E83+'VP+SUBV D'!E83</f>
        <v>0</v>
      </c>
      <c r="F83" s="60">
        <f>+'VP+SUBV SF'!F83+'VP+SUBV D'!F83</f>
        <v>0</v>
      </c>
      <c r="G83" s="60">
        <f>+'VP+SUBV SF'!G83+'VP+SUBV D'!G83</f>
        <v>0</v>
      </c>
      <c r="H83" s="60">
        <f>+'VP+SUBV SF'!H83+'VP+SUBV D'!H83</f>
        <v>0</v>
      </c>
      <c r="I83" s="60">
        <f>+'VP+SUBV SF'!I83+'VP+SUBV D'!I83</f>
        <v>0</v>
      </c>
      <c r="J83" s="60">
        <f>+'VP+SUBV SF'!J83+'VP+SUBV D'!J83</f>
        <v>0</v>
      </c>
      <c r="K83" s="60">
        <f>+'VP+SUBV SF'!K83+'VP+SUBV D'!K83</f>
        <v>0</v>
      </c>
      <c r="L83" s="60">
        <f>+'VP+SUBV SF'!L83+'VP+SUBV D'!L83</f>
        <v>0</v>
      </c>
      <c r="M83" s="60">
        <f>+'VP+SUBV SF'!M83+'VP+SUBV D'!M83</f>
        <v>0</v>
      </c>
      <c r="N83" s="60">
        <f>+'VP+SUBV SF'!N83+'VP+SUBV D'!N83</f>
        <v>0</v>
      </c>
      <c r="O83" s="60">
        <f>+'VP+SUBV SF'!O83+'VP+SUBV D'!O83</f>
        <v>0</v>
      </c>
      <c r="P83" s="60">
        <f>+'VP+SUBV SF'!P83+'VP+SUBV D'!P83</f>
        <v>0</v>
      </c>
      <c r="Q83" s="60">
        <f>+'VP+SUBV SF'!Q83+'VP+SUBV D'!Q83</f>
        <v>0</v>
      </c>
      <c r="R83" s="60">
        <f>+'VP+SUBV SF'!R83+'VP+SUBV D'!R83</f>
        <v>0</v>
      </c>
      <c r="S83" s="480">
        <f t="shared" si="1"/>
        <v>0</v>
      </c>
    </row>
    <row r="84" spans="1:19" s="111" customFormat="1" x14ac:dyDescent="0.2">
      <c r="A84" s="81"/>
      <c r="B84" s="24" t="s">
        <v>15</v>
      </c>
      <c r="C84" s="88" t="s">
        <v>293</v>
      </c>
      <c r="D84" s="60">
        <f>+'VP+SUBV SF'!D84+'VP+SUBV D'!D84</f>
        <v>0</v>
      </c>
      <c r="E84" s="60">
        <f>+'VP+SUBV SF'!E84+'VP+SUBV D'!E84</f>
        <v>69.55</v>
      </c>
      <c r="F84" s="60">
        <f>+'VP+SUBV SF'!F84+'VP+SUBV D'!F84</f>
        <v>69.540000000000006</v>
      </c>
      <c r="G84" s="60">
        <f>+'VP+SUBV SF'!G84+'VP+SUBV D'!G84</f>
        <v>0</v>
      </c>
      <c r="H84" s="60">
        <f>+'VP+SUBV SF'!H84+'VP+SUBV D'!H84</f>
        <v>0</v>
      </c>
      <c r="I84" s="60">
        <f>+'VP+SUBV SF'!I84+'VP+SUBV D'!I84</f>
        <v>0</v>
      </c>
      <c r="J84" s="60">
        <f>+'VP+SUBV SF'!J84+'VP+SUBV D'!J84</f>
        <v>0</v>
      </c>
      <c r="K84" s="60">
        <f>+'VP+SUBV SF'!K84+'VP+SUBV D'!K84</f>
        <v>0</v>
      </c>
      <c r="L84" s="60">
        <f>+'VP+SUBV SF'!L84+'VP+SUBV D'!L84</f>
        <v>0</v>
      </c>
      <c r="M84" s="60">
        <f>+'VP+SUBV SF'!M84+'VP+SUBV D'!M84</f>
        <v>0</v>
      </c>
      <c r="N84" s="60">
        <f>+'VP+SUBV SF'!N84+'VP+SUBV D'!N84</f>
        <v>0</v>
      </c>
      <c r="O84" s="60">
        <f>+'VP+SUBV SF'!O84+'VP+SUBV D'!O84</f>
        <v>0</v>
      </c>
      <c r="P84" s="60">
        <f>+'VP+SUBV SF'!P84+'VP+SUBV D'!P84</f>
        <v>0</v>
      </c>
      <c r="Q84" s="60">
        <f>+'VP+SUBV SF'!Q84+'VP+SUBV D'!Q84</f>
        <v>0</v>
      </c>
      <c r="R84" s="60">
        <f>+'VP+SUBV SF'!R84+'VP+SUBV D'!R84</f>
        <v>0</v>
      </c>
      <c r="S84" s="480">
        <f t="shared" si="1"/>
        <v>0</v>
      </c>
    </row>
    <row r="85" spans="1:19" s="111" customFormat="1" x14ac:dyDescent="0.2">
      <c r="A85" s="81"/>
      <c r="B85" s="182" t="s">
        <v>305</v>
      </c>
      <c r="C85" s="183" t="s">
        <v>306</v>
      </c>
      <c r="D85" s="60">
        <f>+'VP+SUBV SF'!D85+'VP+SUBV D'!D85</f>
        <v>0</v>
      </c>
      <c r="E85" s="60">
        <f>+'VP+SUBV SF'!E85+'VP+SUBV D'!E85</f>
        <v>0</v>
      </c>
      <c r="F85" s="60">
        <f>+'VP+SUBV SF'!F85+'VP+SUBV D'!F85</f>
        <v>0</v>
      </c>
      <c r="G85" s="60">
        <f>+'VP+SUBV SF'!G85+'VP+SUBV D'!G85</f>
        <v>0</v>
      </c>
      <c r="H85" s="60">
        <f>+'VP+SUBV SF'!H85+'VP+SUBV D'!H85</f>
        <v>0</v>
      </c>
      <c r="I85" s="60">
        <f>+'VP+SUBV SF'!I85+'VP+SUBV D'!I85</f>
        <v>0</v>
      </c>
      <c r="J85" s="60">
        <f>+'VP+SUBV SF'!J85+'VP+SUBV D'!J85</f>
        <v>0</v>
      </c>
      <c r="K85" s="60">
        <f>+'VP+SUBV SF'!K85+'VP+SUBV D'!K85</f>
        <v>0</v>
      </c>
      <c r="L85" s="60">
        <f>+'VP+SUBV SF'!L85+'VP+SUBV D'!L85</f>
        <v>0</v>
      </c>
      <c r="M85" s="60">
        <f>+'VP+SUBV SF'!M85+'VP+SUBV D'!M85</f>
        <v>0</v>
      </c>
      <c r="N85" s="60">
        <f>+'VP+SUBV SF'!N85+'VP+SUBV D'!N85</f>
        <v>0</v>
      </c>
      <c r="O85" s="60">
        <f>+'VP+SUBV SF'!O85+'VP+SUBV D'!O85</f>
        <v>0</v>
      </c>
      <c r="P85" s="60">
        <f>+'VP+SUBV SF'!P85+'VP+SUBV D'!P85</f>
        <v>0</v>
      </c>
      <c r="Q85" s="60">
        <f>+'VP+SUBV SF'!Q85+'VP+SUBV D'!Q85</f>
        <v>0</v>
      </c>
      <c r="R85" s="60">
        <f>+'VP+SUBV SF'!R85+'VP+SUBV D'!R85</f>
        <v>0</v>
      </c>
      <c r="S85" s="480">
        <f t="shared" si="1"/>
        <v>0</v>
      </c>
    </row>
    <row r="86" spans="1:19" s="111" customFormat="1" x14ac:dyDescent="0.2">
      <c r="A86" s="81"/>
      <c r="B86" s="97" t="s">
        <v>778</v>
      </c>
      <c r="C86" s="88"/>
      <c r="D86" s="60">
        <f>+'VP+SUBV SF'!D86+'VP+SUBV D'!D86</f>
        <v>-2.6499999999999773</v>
      </c>
      <c r="E86" s="60">
        <f>+'VP+SUBV SF'!E86+'VP+SUBV D'!E86</f>
        <v>-13.5</v>
      </c>
      <c r="F86" s="60">
        <f>+'VP+SUBV SF'!F86+'VP+SUBV D'!F86</f>
        <v>-13.200000000000045</v>
      </c>
      <c r="G86" s="60">
        <f>+'VP+SUBV SF'!G86+'VP+SUBV D'!G86</f>
        <v>-0.29999999999995453</v>
      </c>
      <c r="H86" s="60">
        <f>+'VP+SUBV SF'!H86+'VP+SUBV D'!H86</f>
        <v>0</v>
      </c>
      <c r="I86" s="60">
        <f>+'VP+SUBV SF'!I86+'VP+SUBV D'!I86</f>
        <v>-0.29999999999995453</v>
      </c>
      <c r="J86" s="60">
        <f>+'VP+SUBV SF'!J86+'VP+SUBV D'!J86</f>
        <v>0</v>
      </c>
      <c r="K86" s="60">
        <f>+'VP+SUBV SF'!K86+'VP+SUBV D'!K86</f>
        <v>-0.30000000000001137</v>
      </c>
      <c r="L86" s="60">
        <f>+'VP+SUBV SF'!L86+'VP+SUBV D'!L86</f>
        <v>0</v>
      </c>
      <c r="M86" s="60">
        <f>+'VP+SUBV SF'!M86+'VP+SUBV D'!M86</f>
        <v>0</v>
      </c>
      <c r="N86" s="60">
        <f>+'VP+SUBV SF'!N86+'VP+SUBV D'!N86</f>
        <v>0</v>
      </c>
      <c r="O86" s="60">
        <f>+'VP+SUBV SF'!O86+'VP+SUBV D'!O86</f>
        <v>0</v>
      </c>
      <c r="P86" s="60">
        <f>+'VP+SUBV SF'!P86+'VP+SUBV D'!P86</f>
        <v>0</v>
      </c>
      <c r="Q86" s="60">
        <f>+'VP+SUBV SF'!Q86+'VP+SUBV D'!Q86</f>
        <v>0</v>
      </c>
      <c r="R86" s="60">
        <f>+'VP+SUBV SF'!R86+'VP+SUBV D'!R86</f>
        <v>0</v>
      </c>
      <c r="S86" s="480">
        <f t="shared" si="1"/>
        <v>5.6843418860808015E-14</v>
      </c>
    </row>
    <row r="87" spans="1:19" s="111" customFormat="1" ht="22.5" customHeight="1" x14ac:dyDescent="0.2">
      <c r="A87" s="75" t="s">
        <v>307</v>
      </c>
      <c r="B87" s="27" t="s">
        <v>317</v>
      </c>
      <c r="C87" s="128" t="s">
        <v>487</v>
      </c>
      <c r="D87" s="60">
        <f>+'VP+SUBV SF'!D87+'VP+SUBV D'!D87</f>
        <v>687.65</v>
      </c>
      <c r="E87" s="60">
        <f>+'VP+SUBV SF'!E87+'VP+SUBV D'!E87</f>
        <v>1042</v>
      </c>
      <c r="F87" s="60">
        <f>+'VP+SUBV SF'!F87+'VP+SUBV D'!F87</f>
        <v>1037.46</v>
      </c>
      <c r="G87" s="60">
        <f>+'VP+SUBV SF'!G87+'VP+SUBV D'!G87</f>
        <v>1365</v>
      </c>
      <c r="H87" s="60">
        <f>+'VP+SUBV SF'!H87+'VP+SUBV D'!H87</f>
        <v>0</v>
      </c>
      <c r="I87" s="60">
        <f>+'VP+SUBV SF'!I87+'VP+SUBV D'!I87</f>
        <v>1365</v>
      </c>
      <c r="J87" s="60">
        <f>+'VP+SUBV SF'!J87+'VP+SUBV D'!J87</f>
        <v>0</v>
      </c>
      <c r="K87" s="60">
        <f>+'VP+SUBV SF'!K87+'VP+SUBV D'!K87</f>
        <v>365</v>
      </c>
      <c r="L87" s="60">
        <f>+'VP+SUBV SF'!L87+'VP+SUBV D'!L87</f>
        <v>346.5</v>
      </c>
      <c r="M87" s="60">
        <f>+'VP+SUBV SF'!M87+'VP+SUBV D'!M87</f>
        <v>358.7</v>
      </c>
      <c r="N87" s="60">
        <f>+'VP+SUBV SF'!N87+'VP+SUBV D'!N87</f>
        <v>294.8</v>
      </c>
      <c r="O87" s="60">
        <f>+'VP+SUBV SF'!O87+'VP+SUBV D'!O87</f>
        <v>0</v>
      </c>
      <c r="P87" s="60">
        <f>+'VP+SUBV SF'!P87+'VP+SUBV D'!P87</f>
        <v>1401</v>
      </c>
      <c r="Q87" s="60">
        <f>+'VP+SUBV SF'!Q87+'VP+SUBV D'!Q87</f>
        <v>1401</v>
      </c>
      <c r="R87" s="60">
        <f>+'VP+SUBV SF'!R87+'VP+SUBV D'!R87</f>
        <v>1401</v>
      </c>
      <c r="S87" s="480">
        <f t="shared" si="1"/>
        <v>0</v>
      </c>
    </row>
    <row r="88" spans="1:19" s="111" customFormat="1" x14ac:dyDescent="0.2">
      <c r="A88" s="75"/>
      <c r="B88" s="97" t="s">
        <v>481</v>
      </c>
      <c r="C88" s="128"/>
      <c r="D88" s="60">
        <f>+'VP+SUBV SF'!D88+'VP+SUBV D'!D88</f>
        <v>685</v>
      </c>
      <c r="E88" s="60">
        <f>+'VP+SUBV SF'!E88+'VP+SUBV D'!E88</f>
        <v>1028.5</v>
      </c>
      <c r="F88" s="60">
        <f>+'VP+SUBV SF'!F88+'VP+SUBV D'!F88</f>
        <v>1024.26</v>
      </c>
      <c r="G88" s="60">
        <f>+'VP+SUBV SF'!G88+'VP+SUBV D'!G88</f>
        <v>1364.7</v>
      </c>
      <c r="H88" s="60">
        <f>+'VP+SUBV SF'!H88+'VP+SUBV D'!H88</f>
        <v>0</v>
      </c>
      <c r="I88" s="60">
        <f>+'VP+SUBV SF'!I88+'VP+SUBV D'!I88</f>
        <v>1364.7</v>
      </c>
      <c r="J88" s="60">
        <f>+'VP+SUBV SF'!J88+'VP+SUBV D'!J88</f>
        <v>0</v>
      </c>
      <c r="K88" s="60">
        <f>+'VP+SUBV SF'!K88+'VP+SUBV D'!K88</f>
        <v>364.7</v>
      </c>
      <c r="L88" s="60">
        <f>+'VP+SUBV SF'!L88+'VP+SUBV D'!L88</f>
        <v>346.5</v>
      </c>
      <c r="M88" s="60">
        <f>+'VP+SUBV SF'!M88+'VP+SUBV D'!M88</f>
        <v>358.7</v>
      </c>
      <c r="N88" s="60">
        <f>+'VP+SUBV SF'!N88+'VP+SUBV D'!N88</f>
        <v>294.8</v>
      </c>
      <c r="O88" s="60">
        <f>+'VP+SUBV SF'!O88+'VP+SUBV D'!O88</f>
        <v>0</v>
      </c>
      <c r="P88" s="60">
        <f>+'VP+SUBV SF'!P88+'VP+SUBV D'!P88</f>
        <v>1401</v>
      </c>
      <c r="Q88" s="60">
        <f>+'VP+SUBV SF'!Q88+'VP+SUBV D'!Q88</f>
        <v>1401</v>
      </c>
      <c r="R88" s="60">
        <f>+'VP+SUBV SF'!R88+'VP+SUBV D'!R88</f>
        <v>1401</v>
      </c>
      <c r="S88" s="480">
        <f t="shared" si="1"/>
        <v>0</v>
      </c>
    </row>
    <row r="89" spans="1:19" s="111" customFormat="1" ht="27" customHeight="1" x14ac:dyDescent="0.2">
      <c r="A89" s="75"/>
      <c r="B89" s="182" t="s">
        <v>916</v>
      </c>
      <c r="C89" s="77" t="s">
        <v>915</v>
      </c>
      <c r="D89" s="60"/>
      <c r="E89" s="60"/>
      <c r="F89" s="60"/>
      <c r="G89" s="60">
        <f>+'VP+SUBV SF'!G89+'VP+SUBV D'!G89</f>
        <v>0</v>
      </c>
      <c r="H89" s="60">
        <f>+'VP+SUBV SF'!H89+'VP+SUBV D'!H89</f>
        <v>0</v>
      </c>
      <c r="I89" s="60">
        <f>+'VP+SUBV SF'!I89+'VP+SUBV D'!I89</f>
        <v>0</v>
      </c>
      <c r="J89" s="60">
        <f>+'VP+SUBV SF'!J89+'VP+SUBV D'!J89</f>
        <v>0</v>
      </c>
      <c r="K89" s="60">
        <f>+'VP+SUBV SF'!K89+'VP+SUBV D'!K89</f>
        <v>0</v>
      </c>
      <c r="L89" s="60">
        <f>+'VP+SUBV SF'!L89+'VP+SUBV D'!L89</f>
        <v>0</v>
      </c>
      <c r="M89" s="60">
        <f>+'VP+SUBV SF'!M89+'VP+SUBV D'!M89</f>
        <v>0</v>
      </c>
      <c r="N89" s="60">
        <f>+'VP+SUBV SF'!N89+'VP+SUBV D'!N89</f>
        <v>0</v>
      </c>
      <c r="O89" s="60">
        <f>+'VP+SUBV SF'!O89+'VP+SUBV D'!O89</f>
        <v>0</v>
      </c>
      <c r="P89" s="60">
        <f>+'VP+SUBV SF'!P89+'VP+SUBV D'!P89</f>
        <v>0</v>
      </c>
      <c r="Q89" s="60">
        <f>+'VP+SUBV SF'!Q89+'VP+SUBV D'!Q89</f>
        <v>0</v>
      </c>
      <c r="R89" s="60">
        <f>+'VP+SUBV SF'!R89+'VP+SUBV D'!R89</f>
        <v>0</v>
      </c>
      <c r="S89" s="480">
        <f t="shared" si="1"/>
        <v>0</v>
      </c>
    </row>
    <row r="90" spans="1:19" s="111" customFormat="1" x14ac:dyDescent="0.2">
      <c r="A90" s="75"/>
      <c r="B90" s="24" t="s">
        <v>462</v>
      </c>
      <c r="C90" s="77" t="s">
        <v>463</v>
      </c>
      <c r="D90" s="60">
        <f>+'VP+SUBV SF'!D90+'VP+SUBV D'!D90</f>
        <v>3</v>
      </c>
      <c r="E90" s="60">
        <f>+'VP+SUBV SF'!E90+'VP+SUBV D'!E90</f>
        <v>5</v>
      </c>
      <c r="F90" s="60">
        <f>+'VP+SUBV SF'!F90+'VP+SUBV D'!F90</f>
        <v>0.76</v>
      </c>
      <c r="G90" s="60">
        <f>+'VP+SUBV SF'!G90+'VP+SUBV D'!G90</f>
        <v>1</v>
      </c>
      <c r="H90" s="60">
        <f>+'VP+SUBV SF'!H90+'VP+SUBV D'!H90</f>
        <v>0</v>
      </c>
      <c r="I90" s="60">
        <f>+'VP+SUBV SF'!I90+'VP+SUBV D'!I90</f>
        <v>1</v>
      </c>
      <c r="J90" s="60">
        <f>+'VP+SUBV SF'!J90+'VP+SUBV D'!J90</f>
        <v>0</v>
      </c>
      <c r="K90" s="60">
        <f>+'VP+SUBV SF'!K90+'VP+SUBV D'!K90</f>
        <v>0.2</v>
      </c>
      <c r="L90" s="60">
        <f>+'VP+SUBV SF'!L90+'VP+SUBV D'!L90</f>
        <v>0.25</v>
      </c>
      <c r="M90" s="60">
        <f>+'VP+SUBV SF'!M90+'VP+SUBV D'!M90</f>
        <v>0.25</v>
      </c>
      <c r="N90" s="60">
        <f>+'VP+SUBV SF'!N90+'VP+SUBV D'!N90</f>
        <v>0.3</v>
      </c>
      <c r="O90" s="60">
        <f>+'VP+SUBV SF'!O90+'VP+SUBV D'!O90</f>
        <v>0</v>
      </c>
      <c r="P90" s="60">
        <f>+'VP+SUBV SF'!P90+'VP+SUBV D'!P90</f>
        <v>1</v>
      </c>
      <c r="Q90" s="60">
        <f>+'VP+SUBV SF'!Q90+'VP+SUBV D'!Q90</f>
        <v>1</v>
      </c>
      <c r="R90" s="60">
        <f>+'VP+SUBV SF'!R90+'VP+SUBV D'!R90</f>
        <v>1</v>
      </c>
      <c r="S90" s="480">
        <f t="shared" si="1"/>
        <v>0</v>
      </c>
    </row>
    <row r="91" spans="1:19" s="111" customFormat="1" ht="31.5" x14ac:dyDescent="0.2">
      <c r="A91" s="75"/>
      <c r="B91" s="277" t="s">
        <v>933</v>
      </c>
      <c r="C91" s="276" t="s">
        <v>937</v>
      </c>
      <c r="D91" s="60">
        <f>+'VP+SUBV SF'!D91+'VP+SUBV D'!D91</f>
        <v>0</v>
      </c>
      <c r="E91" s="60">
        <f>+'VP+SUBV SF'!E91+'VP+SUBV D'!E91</f>
        <v>0</v>
      </c>
      <c r="F91" s="60">
        <f>+'VP+SUBV SF'!F91+'VP+SUBV D'!F91</f>
        <v>0</v>
      </c>
      <c r="G91" s="60">
        <f>+'VP+SUBV SF'!G91+'VP+SUBV D'!G91</f>
        <v>0</v>
      </c>
      <c r="H91" s="60">
        <f>+'VP+SUBV SF'!H91+'VP+SUBV D'!H91</f>
        <v>0</v>
      </c>
      <c r="I91" s="60">
        <f>+'VP+SUBV SF'!I91+'VP+SUBV D'!I91</f>
        <v>0</v>
      </c>
      <c r="J91" s="60">
        <f>+'VP+SUBV SF'!J91+'VP+SUBV D'!J91</f>
        <v>0</v>
      </c>
      <c r="K91" s="60">
        <f>+'VP+SUBV SF'!K91+'VP+SUBV D'!K91</f>
        <v>0</v>
      </c>
      <c r="L91" s="60">
        <f>+'VP+SUBV SF'!L91+'VP+SUBV D'!L91</f>
        <v>0</v>
      </c>
      <c r="M91" s="60">
        <f>+'VP+SUBV SF'!M91+'VP+SUBV D'!M91</f>
        <v>0</v>
      </c>
      <c r="N91" s="60">
        <f>+'VP+SUBV SF'!N91+'VP+SUBV D'!N91</f>
        <v>0</v>
      </c>
      <c r="O91" s="60">
        <f>+'VP+SUBV SF'!O91+'VP+SUBV D'!O91</f>
        <v>0</v>
      </c>
      <c r="P91" s="60">
        <f>+'VP+SUBV SF'!P91+'VP+SUBV D'!P91</f>
        <v>0</v>
      </c>
      <c r="Q91" s="60">
        <f>+'VP+SUBV SF'!Q91+'VP+SUBV D'!Q91</f>
        <v>0</v>
      </c>
      <c r="R91" s="60">
        <f>+'VP+SUBV SF'!R91+'VP+SUBV D'!R91</f>
        <v>0</v>
      </c>
      <c r="S91" s="480">
        <f t="shared" si="1"/>
        <v>0</v>
      </c>
    </row>
    <row r="92" spans="1:19" s="111" customFormat="1" ht="31.5" x14ac:dyDescent="0.2">
      <c r="A92" s="75"/>
      <c r="B92" s="277" t="s">
        <v>934</v>
      </c>
      <c r="C92" s="276" t="s">
        <v>938</v>
      </c>
      <c r="D92" s="60">
        <f>+'VP+SUBV SF'!D92+'VP+SUBV D'!D92</f>
        <v>0</v>
      </c>
      <c r="E92" s="60">
        <f>+'VP+SUBV SF'!E92+'VP+SUBV D'!E92</f>
        <v>0</v>
      </c>
      <c r="F92" s="60">
        <f>+'VP+SUBV SF'!F92+'VP+SUBV D'!F92</f>
        <v>0</v>
      </c>
      <c r="G92" s="60">
        <f>+'VP+SUBV SF'!G92+'VP+SUBV D'!G92</f>
        <v>0</v>
      </c>
      <c r="H92" s="60">
        <f>+'VP+SUBV SF'!H92+'VP+SUBV D'!H92</f>
        <v>0</v>
      </c>
      <c r="I92" s="60">
        <f>+'VP+SUBV SF'!I92+'VP+SUBV D'!I92</f>
        <v>0</v>
      </c>
      <c r="J92" s="60">
        <f>+'VP+SUBV SF'!J92+'VP+SUBV D'!J92</f>
        <v>0</v>
      </c>
      <c r="K92" s="60">
        <f>+'VP+SUBV SF'!K92+'VP+SUBV D'!K92</f>
        <v>0</v>
      </c>
      <c r="L92" s="60">
        <f>+'VP+SUBV SF'!L92+'VP+SUBV D'!L92</f>
        <v>0</v>
      </c>
      <c r="M92" s="60">
        <f>+'VP+SUBV SF'!M92+'VP+SUBV D'!M92</f>
        <v>0</v>
      </c>
      <c r="N92" s="60">
        <f>+'VP+SUBV SF'!N92+'VP+SUBV D'!N92</f>
        <v>0</v>
      </c>
      <c r="O92" s="60">
        <f>+'VP+SUBV SF'!O92+'VP+SUBV D'!O92</f>
        <v>0</v>
      </c>
      <c r="P92" s="60">
        <f>+'VP+SUBV SF'!P92+'VP+SUBV D'!P92</f>
        <v>0</v>
      </c>
      <c r="Q92" s="60">
        <f>+'VP+SUBV SF'!Q92+'VP+SUBV D'!Q92</f>
        <v>0</v>
      </c>
      <c r="R92" s="60">
        <f>+'VP+SUBV SF'!R92+'VP+SUBV D'!R92</f>
        <v>0</v>
      </c>
      <c r="S92" s="480">
        <f t="shared" si="1"/>
        <v>0</v>
      </c>
    </row>
    <row r="93" spans="1:19" ht="31.5" x14ac:dyDescent="0.2">
      <c r="A93" s="75"/>
      <c r="B93" s="24" t="s">
        <v>720</v>
      </c>
      <c r="C93" s="15" t="s">
        <v>8</v>
      </c>
      <c r="D93" s="60">
        <f>+'VP+SUBV SF'!D93+'VP+SUBV D'!D93</f>
        <v>0</v>
      </c>
      <c r="E93" s="60">
        <f>+'VP+SUBV SF'!E93+'VP+SUBV D'!E93</f>
        <v>-69.55</v>
      </c>
      <c r="F93" s="60">
        <f>+'VP+SUBV SF'!F93+'VP+SUBV D'!F93</f>
        <v>-69.540000000000006</v>
      </c>
      <c r="G93" s="60">
        <f>+'VP+SUBV SF'!G93+'VP+SUBV D'!G93</f>
        <v>0</v>
      </c>
      <c r="H93" s="60">
        <f>+'VP+SUBV SF'!H93+'VP+SUBV D'!H93</f>
        <v>0</v>
      </c>
      <c r="I93" s="60">
        <f>+'VP+SUBV SF'!I93+'VP+SUBV D'!I93</f>
        <v>0</v>
      </c>
      <c r="J93" s="60">
        <f>+'VP+SUBV SF'!J93+'VP+SUBV D'!J93</f>
        <v>0</v>
      </c>
      <c r="K93" s="60">
        <f>+'VP+SUBV SF'!K93+'VP+SUBV D'!K93</f>
        <v>0</v>
      </c>
      <c r="L93" s="60">
        <f>+'VP+SUBV SF'!L93+'VP+SUBV D'!L93</f>
        <v>0</v>
      </c>
      <c r="M93" s="60">
        <f>+'VP+SUBV SF'!M93+'VP+SUBV D'!M93</f>
        <v>0</v>
      </c>
      <c r="N93" s="60">
        <f>+'VP+SUBV SF'!N93+'VP+SUBV D'!N93</f>
        <v>0</v>
      </c>
      <c r="O93" s="60">
        <f>+'VP+SUBV SF'!O93+'VP+SUBV D'!O93</f>
        <v>0</v>
      </c>
      <c r="P93" s="60">
        <f>+'VP+SUBV SF'!P93+'VP+SUBV D'!P93</f>
        <v>0</v>
      </c>
      <c r="Q93" s="60">
        <f>+'VP+SUBV SF'!Q93+'VP+SUBV D'!Q93</f>
        <v>0</v>
      </c>
      <c r="R93" s="60">
        <f>+'VP+SUBV SF'!R93+'VP+SUBV D'!R93</f>
        <v>0</v>
      </c>
      <c r="S93" s="480">
        <f t="shared" si="1"/>
        <v>0</v>
      </c>
    </row>
    <row r="94" spans="1:19" x14ac:dyDescent="0.2">
      <c r="A94" s="75"/>
      <c r="B94" s="24" t="s">
        <v>5</v>
      </c>
      <c r="C94" s="15" t="s">
        <v>9</v>
      </c>
      <c r="D94" s="60">
        <f>+'VP+SUBV SF'!D94+'VP+SUBV D'!D94</f>
        <v>0</v>
      </c>
      <c r="E94" s="60">
        <f>+'VP+SUBV SF'!E94+'VP+SUBV D'!E94</f>
        <v>69.55</v>
      </c>
      <c r="F94" s="60">
        <f>+'VP+SUBV SF'!F94+'VP+SUBV D'!F94</f>
        <v>69.540000000000006</v>
      </c>
      <c r="G94" s="60">
        <f>+'VP+SUBV SF'!G94+'VP+SUBV D'!G94</f>
        <v>0</v>
      </c>
      <c r="H94" s="60">
        <f>+'VP+SUBV SF'!H94+'VP+SUBV D'!H94</f>
        <v>0</v>
      </c>
      <c r="I94" s="60">
        <f>+'VP+SUBV SF'!I94+'VP+SUBV D'!I94</f>
        <v>0</v>
      </c>
      <c r="J94" s="60">
        <f>+'VP+SUBV SF'!J94+'VP+SUBV D'!J94</f>
        <v>0</v>
      </c>
      <c r="K94" s="60">
        <f>+'VP+SUBV SF'!K94+'VP+SUBV D'!K94</f>
        <v>0</v>
      </c>
      <c r="L94" s="60">
        <f>+'VP+SUBV SF'!L94+'VP+SUBV D'!L94</f>
        <v>0</v>
      </c>
      <c r="M94" s="60">
        <f>+'VP+SUBV SF'!M94+'VP+SUBV D'!M94</f>
        <v>0</v>
      </c>
      <c r="N94" s="60">
        <f>+'VP+SUBV SF'!N94+'VP+SUBV D'!N94</f>
        <v>0</v>
      </c>
      <c r="O94" s="60">
        <f>+'VP+SUBV SF'!O94+'VP+SUBV D'!O94</f>
        <v>0</v>
      </c>
      <c r="P94" s="60">
        <f>+'VP+SUBV SF'!P94+'VP+SUBV D'!P94</f>
        <v>0</v>
      </c>
      <c r="Q94" s="60">
        <f>+'VP+SUBV SF'!Q94+'VP+SUBV D'!Q94</f>
        <v>0</v>
      </c>
      <c r="R94" s="60">
        <f>+'VP+SUBV SF'!R94+'VP+SUBV D'!R94</f>
        <v>0</v>
      </c>
      <c r="S94" s="480">
        <f t="shared" si="1"/>
        <v>0</v>
      </c>
    </row>
    <row r="95" spans="1:19" ht="31.5" x14ac:dyDescent="0.2">
      <c r="A95" s="75"/>
      <c r="B95" s="24" t="s">
        <v>844</v>
      </c>
      <c r="C95" s="15" t="s">
        <v>846</v>
      </c>
      <c r="D95" s="60">
        <f>+'VP+SUBV SF'!D95+'VP+SUBV D'!D95</f>
        <v>0</v>
      </c>
      <c r="E95" s="60">
        <f>+'VP+SUBV SF'!E95+'VP+SUBV D'!E95</f>
        <v>0</v>
      </c>
      <c r="F95" s="60">
        <f>+'VP+SUBV SF'!F95+'VP+SUBV D'!F95</f>
        <v>0</v>
      </c>
      <c r="G95" s="60">
        <f>+'VP+SUBV SF'!G95+'VP+SUBV D'!G95</f>
        <v>0</v>
      </c>
      <c r="H95" s="60">
        <f>+'VP+SUBV SF'!H95+'VP+SUBV D'!H95</f>
        <v>0</v>
      </c>
      <c r="I95" s="60">
        <f>+'VP+SUBV SF'!I95+'VP+SUBV D'!I95</f>
        <v>0</v>
      </c>
      <c r="J95" s="60">
        <f>+'VP+SUBV SF'!J95+'VP+SUBV D'!J95</f>
        <v>0</v>
      </c>
      <c r="K95" s="60">
        <f>+'VP+SUBV SF'!K95+'VP+SUBV D'!K95</f>
        <v>0</v>
      </c>
      <c r="L95" s="60">
        <f>+'VP+SUBV SF'!L95+'VP+SUBV D'!L95</f>
        <v>0</v>
      </c>
      <c r="M95" s="60">
        <f>+'VP+SUBV SF'!M95+'VP+SUBV D'!M95</f>
        <v>0</v>
      </c>
      <c r="N95" s="60">
        <f>+'VP+SUBV SF'!N95+'VP+SUBV D'!N95</f>
        <v>0</v>
      </c>
      <c r="O95" s="60">
        <f>+'VP+SUBV SF'!O95+'VP+SUBV D'!O95</f>
        <v>0</v>
      </c>
      <c r="P95" s="60">
        <f>+'VP+SUBV SF'!P95+'VP+SUBV D'!P95</f>
        <v>0</v>
      </c>
      <c r="Q95" s="60">
        <f>+'VP+SUBV SF'!Q95+'VP+SUBV D'!Q95</f>
        <v>0</v>
      </c>
      <c r="R95" s="60">
        <f>+'VP+SUBV SF'!R95+'VP+SUBV D'!R95</f>
        <v>0</v>
      </c>
      <c r="S95" s="480">
        <f t="shared" si="1"/>
        <v>0</v>
      </c>
    </row>
    <row r="96" spans="1:19" ht="31.5" x14ac:dyDescent="0.2">
      <c r="A96" s="75"/>
      <c r="B96" s="24" t="s">
        <v>845</v>
      </c>
      <c r="C96" s="15" t="s">
        <v>847</v>
      </c>
      <c r="D96" s="60">
        <f>+'VP+SUBV SF'!D96+'VP+SUBV D'!D96</f>
        <v>0</v>
      </c>
      <c r="E96" s="60">
        <f>+'VP+SUBV SF'!E96+'VP+SUBV D'!E96</f>
        <v>0</v>
      </c>
      <c r="F96" s="60">
        <f>+'VP+SUBV SF'!F96+'VP+SUBV D'!F96</f>
        <v>0</v>
      </c>
      <c r="G96" s="60">
        <f>+'VP+SUBV SF'!G96+'VP+SUBV D'!G96</f>
        <v>0</v>
      </c>
      <c r="H96" s="60">
        <f>+'VP+SUBV SF'!H96+'VP+SUBV D'!H96</f>
        <v>0</v>
      </c>
      <c r="I96" s="60">
        <f>+'VP+SUBV SF'!I96+'VP+SUBV D'!I96</f>
        <v>0</v>
      </c>
      <c r="J96" s="60">
        <f>+'VP+SUBV SF'!J96+'VP+SUBV D'!J96</f>
        <v>0</v>
      </c>
      <c r="K96" s="60">
        <f>+'VP+SUBV SF'!K96+'VP+SUBV D'!K96</f>
        <v>0</v>
      </c>
      <c r="L96" s="60">
        <f>+'VP+SUBV SF'!L96+'VP+SUBV D'!L96</f>
        <v>0</v>
      </c>
      <c r="M96" s="60">
        <f>+'VP+SUBV SF'!M96+'VP+SUBV D'!M96</f>
        <v>0</v>
      </c>
      <c r="N96" s="60">
        <f>+'VP+SUBV SF'!N96+'VP+SUBV D'!N96</f>
        <v>0</v>
      </c>
      <c r="O96" s="60">
        <f>+'VP+SUBV SF'!O96+'VP+SUBV D'!O96</f>
        <v>0</v>
      </c>
      <c r="P96" s="60">
        <f>+'VP+SUBV SF'!P96+'VP+SUBV D'!P96</f>
        <v>0</v>
      </c>
      <c r="Q96" s="60">
        <f>+'VP+SUBV SF'!Q96+'VP+SUBV D'!Q96</f>
        <v>0</v>
      </c>
      <c r="R96" s="60">
        <f>+'VP+SUBV SF'!R96+'VP+SUBV D'!R96</f>
        <v>0</v>
      </c>
      <c r="S96" s="480">
        <f t="shared" si="1"/>
        <v>0</v>
      </c>
    </row>
    <row r="97" spans="1:19" x14ac:dyDescent="0.2">
      <c r="A97" s="75"/>
      <c r="B97" s="24" t="s">
        <v>482</v>
      </c>
      <c r="C97" s="77" t="s">
        <v>470</v>
      </c>
      <c r="D97" s="60">
        <f>+'VP+SUBV SF'!D97+'VP+SUBV D'!D97</f>
        <v>682</v>
      </c>
      <c r="E97" s="60">
        <f>+'VP+SUBV SF'!E97+'VP+SUBV D'!E97</f>
        <v>1023.5</v>
      </c>
      <c r="F97" s="60">
        <f>+'VP+SUBV SF'!F97+'VP+SUBV D'!F97</f>
        <v>1023.5</v>
      </c>
      <c r="G97" s="60">
        <f>+'VP+SUBV SF'!G97+'VP+SUBV D'!G97</f>
        <v>1363.7</v>
      </c>
      <c r="H97" s="60">
        <f>+'VP+SUBV SF'!H97+'VP+SUBV D'!H97</f>
        <v>0</v>
      </c>
      <c r="I97" s="60">
        <f>+'VP+SUBV SF'!I97+'VP+SUBV D'!I97</f>
        <v>1363.7</v>
      </c>
      <c r="J97" s="60">
        <f>+'VP+SUBV SF'!J97+'VP+SUBV D'!J97</f>
        <v>0</v>
      </c>
      <c r="K97" s="60">
        <f>+'VP+SUBV SF'!K97+'VP+SUBV D'!K97</f>
        <v>364.5</v>
      </c>
      <c r="L97" s="60">
        <f>+'VP+SUBV SF'!L97+'VP+SUBV D'!L97</f>
        <v>346.25</v>
      </c>
      <c r="M97" s="60">
        <f>+'VP+SUBV SF'!M97+'VP+SUBV D'!M97</f>
        <v>358.45</v>
      </c>
      <c r="N97" s="60">
        <f>+'VP+SUBV SF'!N97+'VP+SUBV D'!N97</f>
        <v>294.5</v>
      </c>
      <c r="O97" s="60">
        <f>+'VP+SUBV SF'!O97+'VP+SUBV D'!O97</f>
        <v>0</v>
      </c>
      <c r="P97" s="60">
        <f>+'VP+SUBV SF'!P97+'VP+SUBV D'!P97</f>
        <v>1400</v>
      </c>
      <c r="Q97" s="60">
        <f>+'VP+SUBV SF'!Q97+'VP+SUBV D'!Q97</f>
        <v>1400</v>
      </c>
      <c r="R97" s="60">
        <f>+'VP+SUBV SF'!R97+'VP+SUBV D'!R97</f>
        <v>1400</v>
      </c>
      <c r="S97" s="480">
        <f t="shared" si="1"/>
        <v>0</v>
      </c>
    </row>
    <row r="98" spans="1:19" s="229" customFormat="1" x14ac:dyDescent="0.2">
      <c r="A98" s="75"/>
      <c r="B98" s="97" t="s">
        <v>483</v>
      </c>
      <c r="C98" s="128"/>
      <c r="D98" s="60">
        <f>+'VP+SUBV SF'!D98+'VP+SUBV D'!D98</f>
        <v>687.65</v>
      </c>
      <c r="E98" s="60">
        <f>+'VP+SUBV SF'!E98+'VP+SUBV D'!E98</f>
        <v>1042</v>
      </c>
      <c r="F98" s="60">
        <f>+'VP+SUBV SF'!F98+'VP+SUBV D'!F98</f>
        <v>1037.46</v>
      </c>
      <c r="G98" s="60">
        <f>+'VP+SUBV SF'!G98+'VP+SUBV D'!G98</f>
        <v>1365</v>
      </c>
      <c r="H98" s="60">
        <f>+'VP+SUBV SF'!H98+'VP+SUBV D'!H98</f>
        <v>0</v>
      </c>
      <c r="I98" s="60">
        <f>+'VP+SUBV SF'!I98+'VP+SUBV D'!I98</f>
        <v>1365</v>
      </c>
      <c r="J98" s="60">
        <f>+'VP+SUBV SF'!J98+'VP+SUBV D'!J98</f>
        <v>0</v>
      </c>
      <c r="K98" s="60">
        <f>+'VP+SUBV SF'!K98+'VP+SUBV D'!K98</f>
        <v>365</v>
      </c>
      <c r="L98" s="60">
        <f>+'VP+SUBV SF'!L98+'VP+SUBV D'!L98</f>
        <v>346.5</v>
      </c>
      <c r="M98" s="60">
        <f>+'VP+SUBV SF'!M98+'VP+SUBV D'!M98</f>
        <v>358.7</v>
      </c>
      <c r="N98" s="60">
        <f>+'VP+SUBV SF'!N98+'VP+SUBV D'!N98</f>
        <v>294.8</v>
      </c>
      <c r="O98" s="60">
        <f>+'VP+SUBV SF'!O98+'VP+SUBV D'!O98</f>
        <v>0</v>
      </c>
      <c r="P98" s="60">
        <f>+'VP+SUBV SF'!P98+'VP+SUBV D'!P98</f>
        <v>1401</v>
      </c>
      <c r="Q98" s="60">
        <f>+'VP+SUBV SF'!Q98+'VP+SUBV D'!Q98</f>
        <v>1401</v>
      </c>
      <c r="R98" s="60">
        <f>+'VP+SUBV SF'!R98+'VP+SUBV D'!R98</f>
        <v>1401</v>
      </c>
      <c r="S98" s="480">
        <f t="shared" si="1"/>
        <v>0</v>
      </c>
    </row>
    <row r="99" spans="1:19" s="111" customFormat="1" x14ac:dyDescent="0.2">
      <c r="A99" s="75"/>
      <c r="B99" s="24" t="s">
        <v>300</v>
      </c>
      <c r="C99" s="77" t="s">
        <v>284</v>
      </c>
      <c r="D99" s="60">
        <f>+'VP+SUBV SF'!D99+'VP+SUBV D'!D99</f>
        <v>567.20000000000005</v>
      </c>
      <c r="E99" s="60">
        <f>+'VP+SUBV SF'!E99+'VP+SUBV D'!E99</f>
        <v>842.45</v>
      </c>
      <c r="F99" s="60" t="s">
        <v>264</v>
      </c>
      <c r="G99" s="60">
        <f>+'VP+SUBV SF'!G99+'VP+SUBV D'!G99</f>
        <v>1232.7</v>
      </c>
      <c r="H99" s="60">
        <f>+'VP+SUBV SF'!H99+'VP+SUBV D'!H99</f>
        <v>0</v>
      </c>
      <c r="I99" s="60">
        <f>+'VP+SUBV SF'!I99+'VP+SUBV D'!I99</f>
        <v>1232.7</v>
      </c>
      <c r="J99" s="60">
        <f>+'VP+SUBV SF'!J99+'VP+SUBV D'!J99</f>
        <v>0</v>
      </c>
      <c r="K99" s="60">
        <f>+'VP+SUBV SF'!K99+'VP+SUBV D'!K99</f>
        <v>315.39999999999998</v>
      </c>
      <c r="L99" s="60">
        <f>+'VP+SUBV SF'!L99+'VP+SUBV D'!L99</f>
        <v>300.2</v>
      </c>
      <c r="M99" s="60">
        <f>+'VP+SUBV SF'!M99+'VP+SUBV D'!M99</f>
        <v>332.9</v>
      </c>
      <c r="N99" s="60">
        <f>+'VP+SUBV SF'!N99+'VP+SUBV D'!N99</f>
        <v>284.2</v>
      </c>
      <c r="O99" s="60">
        <f>+'VP+SUBV SF'!O99+'VP+SUBV D'!O99</f>
        <v>0</v>
      </c>
      <c r="P99" s="60">
        <f>+'VP+SUBV SF'!P99+'VP+SUBV D'!P99</f>
        <v>1281</v>
      </c>
      <c r="Q99" s="60">
        <f>+'VP+SUBV SF'!Q99+'VP+SUBV D'!Q99</f>
        <v>1281</v>
      </c>
      <c r="R99" s="60">
        <f>+'VP+SUBV SF'!R99+'VP+SUBV D'!R99</f>
        <v>1281</v>
      </c>
      <c r="S99" s="480">
        <f t="shared" si="1"/>
        <v>0</v>
      </c>
    </row>
    <row r="100" spans="1:19" s="229" customFormat="1" x14ac:dyDescent="0.2">
      <c r="A100" s="75"/>
      <c r="B100" s="24" t="s">
        <v>484</v>
      </c>
      <c r="C100" s="77" t="s">
        <v>285</v>
      </c>
      <c r="D100" s="60">
        <f>+'VP+SUBV SF'!D100+'VP+SUBV D'!D100</f>
        <v>120.45000000000002</v>
      </c>
      <c r="E100" s="60">
        <f>+'VP+SUBV SF'!E100+'VP+SUBV D'!E100</f>
        <v>130</v>
      </c>
      <c r="F100" s="60">
        <f>+'VP+SUBV SF'!F100+'VP+SUBV D'!F100</f>
        <v>125.98</v>
      </c>
      <c r="G100" s="60">
        <f>+'VP+SUBV SF'!G100+'VP+SUBV D'!G100</f>
        <v>132.30000000000001</v>
      </c>
      <c r="H100" s="60">
        <f>+'VP+SUBV SF'!H100+'VP+SUBV D'!H100</f>
        <v>0</v>
      </c>
      <c r="I100" s="60">
        <f>+'VP+SUBV SF'!I100+'VP+SUBV D'!I100</f>
        <v>132.30000000000001</v>
      </c>
      <c r="J100" s="60">
        <f>+'VP+SUBV SF'!J100+'VP+SUBV D'!J100</f>
        <v>0</v>
      </c>
      <c r="K100" s="60">
        <f>+'VP+SUBV SF'!K100+'VP+SUBV D'!K100</f>
        <v>49.6</v>
      </c>
      <c r="L100" s="60">
        <f>+'VP+SUBV SF'!L100+'VP+SUBV D'!L100</f>
        <v>46.3</v>
      </c>
      <c r="M100" s="60">
        <f>+'VP+SUBV SF'!M100+'VP+SUBV D'!M100</f>
        <v>25.8</v>
      </c>
      <c r="N100" s="60">
        <f>+'VP+SUBV SF'!N100+'VP+SUBV D'!N100</f>
        <v>10.6</v>
      </c>
      <c r="O100" s="60">
        <f>+'VP+SUBV SF'!O100+'VP+SUBV D'!O100</f>
        <v>0</v>
      </c>
      <c r="P100" s="60">
        <f>+'VP+SUBV SF'!P100+'VP+SUBV D'!P100</f>
        <v>120</v>
      </c>
      <c r="Q100" s="60">
        <f>+'VP+SUBV SF'!Q100+'VP+SUBV D'!Q100</f>
        <v>120</v>
      </c>
      <c r="R100" s="60">
        <f>+'VP+SUBV SF'!R100+'VP+SUBV D'!R100</f>
        <v>120</v>
      </c>
      <c r="S100" s="480">
        <f t="shared" si="1"/>
        <v>1.9539925233402755E-14</v>
      </c>
    </row>
    <row r="101" spans="1:19" s="229" customFormat="1" ht="31.5" x14ac:dyDescent="0.2">
      <c r="A101" s="75"/>
      <c r="B101" s="24" t="s">
        <v>601</v>
      </c>
      <c r="C101" s="15" t="s">
        <v>290</v>
      </c>
      <c r="D101" s="60">
        <f>+'VP+SUBV SF'!D101+'VP+SUBV D'!D101</f>
        <v>0</v>
      </c>
      <c r="E101" s="60">
        <f>+'VP+SUBV SF'!E101+'VP+SUBV D'!E101</f>
        <v>0</v>
      </c>
      <c r="F101" s="60">
        <f>+'VP+SUBV SF'!F101+'VP+SUBV D'!F101</f>
        <v>0</v>
      </c>
      <c r="G101" s="60">
        <f>+'VP+SUBV SF'!G101+'VP+SUBV D'!G101</f>
        <v>0</v>
      </c>
      <c r="H101" s="60">
        <f>+'VP+SUBV SF'!H101+'VP+SUBV D'!H101</f>
        <v>0</v>
      </c>
      <c r="I101" s="60">
        <f>+'VP+SUBV SF'!I101+'VP+SUBV D'!I101</f>
        <v>0</v>
      </c>
      <c r="J101" s="60">
        <f>+'VP+SUBV SF'!J101+'VP+SUBV D'!J101</f>
        <v>0</v>
      </c>
      <c r="K101" s="60">
        <f>+'VP+SUBV SF'!K101+'VP+SUBV D'!K101</f>
        <v>0</v>
      </c>
      <c r="L101" s="60">
        <f>+'VP+SUBV SF'!L101+'VP+SUBV D'!L101</f>
        <v>0</v>
      </c>
      <c r="M101" s="60">
        <f>+'VP+SUBV SF'!M101+'VP+SUBV D'!M101</f>
        <v>0</v>
      </c>
      <c r="N101" s="60">
        <f>+'VP+SUBV SF'!N101+'VP+SUBV D'!N101</f>
        <v>0</v>
      </c>
      <c r="O101" s="60">
        <f>+'VP+SUBV SF'!O101+'VP+SUBV D'!O101</f>
        <v>0</v>
      </c>
      <c r="P101" s="60">
        <f>+'VP+SUBV SF'!P101+'VP+SUBV D'!P101</f>
        <v>0</v>
      </c>
      <c r="Q101" s="60">
        <f>+'VP+SUBV SF'!Q101+'VP+SUBV D'!Q101</f>
        <v>0</v>
      </c>
      <c r="R101" s="60">
        <f>+'VP+SUBV SF'!R101+'VP+SUBV D'!R101</f>
        <v>0</v>
      </c>
      <c r="S101" s="480">
        <f t="shared" si="1"/>
        <v>0</v>
      </c>
    </row>
    <row r="102" spans="1:19" s="229" customFormat="1" x14ac:dyDescent="0.2">
      <c r="A102" s="75"/>
      <c r="B102" s="24" t="s">
        <v>303</v>
      </c>
      <c r="C102" s="15" t="s">
        <v>292</v>
      </c>
      <c r="D102" s="60">
        <f>+'VP+SUBV SF'!D102+'VP+SUBV D'!D102</f>
        <v>0</v>
      </c>
      <c r="E102" s="60">
        <f>+'VP+SUBV SF'!E102+'VP+SUBV D'!E102</f>
        <v>0</v>
      </c>
      <c r="F102" s="60">
        <f>+'VP+SUBV SF'!F102+'VP+SUBV D'!F102</f>
        <v>0</v>
      </c>
      <c r="G102" s="60">
        <f>+'VP+SUBV SF'!G102+'VP+SUBV D'!G102</f>
        <v>0</v>
      </c>
      <c r="H102" s="60">
        <f>+'VP+SUBV SF'!H102+'VP+SUBV D'!H102</f>
        <v>0</v>
      </c>
      <c r="I102" s="60">
        <f>+'VP+SUBV SF'!I102+'VP+SUBV D'!I102</f>
        <v>0</v>
      </c>
      <c r="J102" s="60">
        <f>+'VP+SUBV SF'!J102+'VP+SUBV D'!J102</f>
        <v>0</v>
      </c>
      <c r="K102" s="60">
        <f>+'VP+SUBV SF'!K102+'VP+SUBV D'!K102</f>
        <v>0</v>
      </c>
      <c r="L102" s="60">
        <f>+'VP+SUBV SF'!L102+'VP+SUBV D'!L102</f>
        <v>0</v>
      </c>
      <c r="M102" s="60">
        <f>+'VP+SUBV SF'!M102+'VP+SUBV D'!M102</f>
        <v>0</v>
      </c>
      <c r="N102" s="60">
        <f>+'VP+SUBV SF'!N102+'VP+SUBV D'!N102</f>
        <v>0</v>
      </c>
      <c r="O102" s="60">
        <f>+'VP+SUBV SF'!O102+'VP+SUBV D'!O102</f>
        <v>0</v>
      </c>
      <c r="P102" s="60">
        <f>+'VP+SUBV SF'!P102+'VP+SUBV D'!P102</f>
        <v>0</v>
      </c>
      <c r="Q102" s="60">
        <f>+'VP+SUBV SF'!Q102+'VP+SUBV D'!Q102</f>
        <v>0</v>
      </c>
      <c r="R102" s="60">
        <f>+'VP+SUBV SF'!R102+'VP+SUBV D'!R102</f>
        <v>0</v>
      </c>
      <c r="S102" s="480">
        <f t="shared" si="1"/>
        <v>0</v>
      </c>
    </row>
    <row r="103" spans="1:19" s="229" customFormat="1" x14ac:dyDescent="0.2">
      <c r="A103" s="75"/>
      <c r="B103" s="24" t="s">
        <v>15</v>
      </c>
      <c r="C103" s="77" t="s">
        <v>293</v>
      </c>
      <c r="D103" s="60">
        <f>+'VP+SUBV SF'!D103+'VP+SUBV D'!D103</f>
        <v>0</v>
      </c>
      <c r="E103" s="60">
        <f>+'VP+SUBV SF'!E103+'VP+SUBV D'!E103</f>
        <v>69.55</v>
      </c>
      <c r="F103" s="60">
        <f>+'VP+SUBV SF'!F103+'VP+SUBV D'!F103</f>
        <v>69.540000000000006</v>
      </c>
      <c r="G103" s="60">
        <f>+'VP+SUBV SF'!G103+'VP+SUBV D'!G103</f>
        <v>0</v>
      </c>
      <c r="H103" s="60">
        <f>+'VP+SUBV SF'!H103+'VP+SUBV D'!H103</f>
        <v>0</v>
      </c>
      <c r="I103" s="60">
        <f>+'VP+SUBV SF'!I103+'VP+SUBV D'!I103</f>
        <v>0</v>
      </c>
      <c r="J103" s="60">
        <f>+'VP+SUBV SF'!J103+'VP+SUBV D'!J103</f>
        <v>0</v>
      </c>
      <c r="K103" s="60">
        <f>+'VP+SUBV SF'!K103+'VP+SUBV D'!K103</f>
        <v>0</v>
      </c>
      <c r="L103" s="60">
        <f>+'VP+SUBV SF'!L103+'VP+SUBV D'!L103</f>
        <v>0</v>
      </c>
      <c r="M103" s="60">
        <f>+'VP+SUBV SF'!M103+'VP+SUBV D'!M103</f>
        <v>0</v>
      </c>
      <c r="N103" s="60">
        <f>+'VP+SUBV SF'!N103+'VP+SUBV D'!N103</f>
        <v>0</v>
      </c>
      <c r="O103" s="60">
        <f>+'VP+SUBV SF'!O103+'VP+SUBV D'!O103</f>
        <v>0</v>
      </c>
      <c r="P103" s="60">
        <f>+'VP+SUBV SF'!P103+'VP+SUBV D'!P103</f>
        <v>0</v>
      </c>
      <c r="Q103" s="60">
        <f>+'VP+SUBV SF'!Q103+'VP+SUBV D'!Q103</f>
        <v>0</v>
      </c>
      <c r="R103" s="60">
        <f>+'VP+SUBV SF'!R103+'VP+SUBV D'!R103</f>
        <v>0</v>
      </c>
      <c r="S103" s="480">
        <f t="shared" si="1"/>
        <v>0</v>
      </c>
    </row>
    <row r="104" spans="1:19" s="229" customFormat="1" x14ac:dyDescent="0.2">
      <c r="A104" s="75"/>
      <c r="B104" s="182" t="s">
        <v>305</v>
      </c>
      <c r="C104" s="183" t="s">
        <v>306</v>
      </c>
      <c r="D104" s="60">
        <f>+'VP+SUBV SF'!D104+'VP+SUBV D'!D104</f>
        <v>0</v>
      </c>
      <c r="E104" s="60">
        <f>+'VP+SUBV SF'!E104+'VP+SUBV D'!E104</f>
        <v>0</v>
      </c>
      <c r="F104" s="60">
        <f>+'VP+SUBV SF'!F104+'VP+SUBV D'!F104</f>
        <v>0</v>
      </c>
      <c r="G104" s="60">
        <f>+'VP+SUBV SF'!G104+'VP+SUBV D'!G104</f>
        <v>0</v>
      </c>
      <c r="H104" s="60">
        <f>+'VP+SUBV SF'!H104+'VP+SUBV D'!H104</f>
        <v>0</v>
      </c>
      <c r="I104" s="60">
        <f>+'VP+SUBV SF'!I104+'VP+SUBV D'!I104</f>
        <v>0</v>
      </c>
      <c r="J104" s="60">
        <f>+'VP+SUBV SF'!J104+'VP+SUBV D'!J104</f>
        <v>0</v>
      </c>
      <c r="K104" s="60">
        <f>+'VP+SUBV SF'!K104+'VP+SUBV D'!K104</f>
        <v>0</v>
      </c>
      <c r="L104" s="60">
        <f>+'VP+SUBV SF'!L104+'VP+SUBV D'!L104</f>
        <v>0</v>
      </c>
      <c r="M104" s="60">
        <f>+'VP+SUBV SF'!M104+'VP+SUBV D'!M104</f>
        <v>0</v>
      </c>
      <c r="N104" s="60">
        <f>+'VP+SUBV SF'!N104+'VP+SUBV D'!N104</f>
        <v>0</v>
      </c>
      <c r="O104" s="60">
        <f>+'VP+SUBV SF'!O104+'VP+SUBV D'!O104</f>
        <v>0</v>
      </c>
      <c r="P104" s="60">
        <f>+'VP+SUBV SF'!P104+'VP+SUBV D'!P104</f>
        <v>0</v>
      </c>
      <c r="Q104" s="60">
        <f>+'VP+SUBV SF'!Q104+'VP+SUBV D'!Q104</f>
        <v>0</v>
      </c>
      <c r="R104" s="60">
        <f>+'VP+SUBV SF'!R104+'VP+SUBV D'!R104</f>
        <v>0</v>
      </c>
      <c r="S104" s="480">
        <f t="shared" si="1"/>
        <v>0</v>
      </c>
    </row>
    <row r="105" spans="1:19" s="229" customFormat="1" x14ac:dyDescent="0.2">
      <c r="A105" s="75"/>
      <c r="B105" s="97" t="s">
        <v>778</v>
      </c>
      <c r="C105" s="77"/>
      <c r="D105" s="60">
        <f>+'VP+SUBV SF'!D105+'VP+SUBV D'!D105</f>
        <v>-2.6499999999999773</v>
      </c>
      <c r="E105" s="60">
        <f>+'VP+SUBV SF'!E105+'VP+SUBV D'!E105</f>
        <v>-13.5</v>
      </c>
      <c r="F105" s="60">
        <f>+'VP+SUBV SF'!F105+'VP+SUBV D'!F105</f>
        <v>-13.200000000000045</v>
      </c>
      <c r="G105" s="60">
        <f>+'VP+SUBV SF'!G105+'VP+SUBV D'!G105</f>
        <v>-0.29999999999995453</v>
      </c>
      <c r="H105" s="60">
        <f>+'VP+SUBV SF'!H105+'VP+SUBV D'!H105</f>
        <v>0</v>
      </c>
      <c r="I105" s="60">
        <f>+'VP+SUBV SF'!I105+'VP+SUBV D'!I105</f>
        <v>-0.29999999999995453</v>
      </c>
      <c r="J105" s="60">
        <f>+'VP+SUBV SF'!J105+'VP+SUBV D'!J105</f>
        <v>0</v>
      </c>
      <c r="K105" s="60">
        <f>+'VP+SUBV SF'!K105+'VP+SUBV D'!K105</f>
        <v>-0.30000000000001137</v>
      </c>
      <c r="L105" s="60">
        <f>+'VP+SUBV SF'!L105+'VP+SUBV D'!L105</f>
        <v>0</v>
      </c>
      <c r="M105" s="60">
        <f>+'VP+SUBV SF'!M105+'VP+SUBV D'!M105</f>
        <v>0</v>
      </c>
      <c r="N105" s="60">
        <f>+'VP+SUBV SF'!N105+'VP+SUBV D'!N105</f>
        <v>0</v>
      </c>
      <c r="O105" s="60">
        <f>+'VP+SUBV SF'!O105+'VP+SUBV D'!O105</f>
        <v>0</v>
      </c>
      <c r="P105" s="60">
        <f>+'VP+SUBV SF'!P105+'VP+SUBV D'!P105</f>
        <v>0</v>
      </c>
      <c r="Q105" s="60">
        <f>+'VP+SUBV SF'!Q105+'VP+SUBV D'!Q105</f>
        <v>0</v>
      </c>
      <c r="R105" s="60">
        <f>+'VP+SUBV SF'!R105+'VP+SUBV D'!R105</f>
        <v>0</v>
      </c>
      <c r="S105" s="480">
        <f t="shared" si="1"/>
        <v>5.6843418860808015E-14</v>
      </c>
    </row>
    <row r="106" spans="1:19" s="229" customFormat="1" x14ac:dyDescent="0.2">
      <c r="A106" s="75" t="s">
        <v>1174</v>
      </c>
      <c r="B106" s="13" t="s">
        <v>940</v>
      </c>
      <c r="C106" s="223" t="s">
        <v>1173</v>
      </c>
      <c r="D106" s="60"/>
      <c r="E106" s="60"/>
      <c r="F106" s="60"/>
      <c r="G106" s="60">
        <f>+'VP+SUBV SF'!G106+'VP+SUBV D'!G106</f>
        <v>0.5</v>
      </c>
      <c r="H106" s="60">
        <f>+'VP+SUBV SF'!H106+'VP+SUBV D'!H106</f>
        <v>0</v>
      </c>
      <c r="I106" s="60">
        <f>+'VP+SUBV SF'!I106+'VP+SUBV D'!I106</f>
        <v>0.5</v>
      </c>
      <c r="J106" s="60">
        <f>+'VP+SUBV SF'!J106+'VP+SUBV D'!J106</f>
        <v>0</v>
      </c>
      <c r="K106" s="60">
        <f>+'VP+SUBV SF'!K106+'VP+SUBV D'!K106</f>
        <v>0.5</v>
      </c>
      <c r="L106" s="60">
        <f>+'VP+SUBV SF'!L106+'VP+SUBV D'!L106</f>
        <v>0</v>
      </c>
      <c r="M106" s="60">
        <f>+'VP+SUBV SF'!M106+'VP+SUBV D'!M106</f>
        <v>0</v>
      </c>
      <c r="N106" s="60">
        <f>+'VP+SUBV SF'!N106+'VP+SUBV D'!N106</f>
        <v>0</v>
      </c>
      <c r="O106" s="60">
        <f>+'VP+SUBV SF'!O106+'VP+SUBV D'!O106</f>
        <v>0</v>
      </c>
      <c r="P106" s="60">
        <f>+'VP+SUBV SF'!P106+'VP+SUBV D'!P106</f>
        <v>0</v>
      </c>
      <c r="Q106" s="60">
        <f>+'VP+SUBV SF'!Q106+'VP+SUBV D'!Q106</f>
        <v>0</v>
      </c>
      <c r="R106" s="60">
        <f>+'VP+SUBV SF'!R106+'VP+SUBV D'!R106</f>
        <v>0</v>
      </c>
      <c r="S106" s="480">
        <f t="shared" si="1"/>
        <v>0</v>
      </c>
    </row>
    <row r="107" spans="1:19" s="229" customFormat="1" x14ac:dyDescent="0.2">
      <c r="A107" s="75"/>
      <c r="B107" s="13" t="s">
        <v>481</v>
      </c>
      <c r="C107" s="77"/>
      <c r="D107" s="60"/>
      <c r="E107" s="60"/>
      <c r="F107" s="60"/>
      <c r="G107" s="60">
        <f>+'VP+SUBV SF'!G107+'VP+SUBV D'!G107</f>
        <v>0.5</v>
      </c>
      <c r="H107" s="60">
        <f>+'VP+SUBV SF'!H107+'VP+SUBV D'!H107</f>
        <v>0</v>
      </c>
      <c r="I107" s="60">
        <f>+'VP+SUBV SF'!I107+'VP+SUBV D'!I107</f>
        <v>0.5</v>
      </c>
      <c r="J107" s="60">
        <f>+'VP+SUBV SF'!J107+'VP+SUBV D'!J107</f>
        <v>0</v>
      </c>
      <c r="K107" s="60">
        <f>+'VP+SUBV SF'!K107+'VP+SUBV D'!K107</f>
        <v>0.5</v>
      </c>
      <c r="L107" s="60">
        <f>+'VP+SUBV SF'!L107+'VP+SUBV D'!L107</f>
        <v>0</v>
      </c>
      <c r="M107" s="60">
        <f>+'VP+SUBV SF'!M107+'VP+SUBV D'!M107</f>
        <v>0</v>
      </c>
      <c r="N107" s="60">
        <f>+'VP+SUBV SF'!N107+'VP+SUBV D'!N107</f>
        <v>0</v>
      </c>
      <c r="O107" s="60">
        <f>+'VP+SUBV SF'!O107+'VP+SUBV D'!O107</f>
        <v>0</v>
      </c>
      <c r="P107" s="60">
        <f>+'VP+SUBV SF'!P107+'VP+SUBV D'!P107</f>
        <v>0</v>
      </c>
      <c r="Q107" s="60">
        <f>+'VP+SUBV SF'!Q107+'VP+SUBV D'!Q107</f>
        <v>0</v>
      </c>
      <c r="R107" s="60">
        <f>+'VP+SUBV SF'!R107+'VP+SUBV D'!R107</f>
        <v>0</v>
      </c>
      <c r="S107" s="480">
        <f t="shared" si="1"/>
        <v>0</v>
      </c>
    </row>
    <row r="108" spans="1:19" s="229" customFormat="1" ht="31.5" x14ac:dyDescent="0.2">
      <c r="A108" s="75"/>
      <c r="B108" s="182" t="s">
        <v>916</v>
      </c>
      <c r="C108" s="77" t="s">
        <v>915</v>
      </c>
      <c r="D108" s="60"/>
      <c r="E108" s="60"/>
      <c r="F108" s="60"/>
      <c r="G108" s="60">
        <f>+'VP+SUBV SF'!G108+'VP+SUBV D'!G108</f>
        <v>0.5</v>
      </c>
      <c r="H108" s="60">
        <f>+'VP+SUBV SF'!H108+'VP+SUBV D'!H108</f>
        <v>0</v>
      </c>
      <c r="I108" s="60">
        <f>+'VP+SUBV SF'!I108+'VP+SUBV D'!I108</f>
        <v>0.5</v>
      </c>
      <c r="J108" s="60">
        <f>+'VP+SUBV SF'!J108+'VP+SUBV D'!J108</f>
        <v>0</v>
      </c>
      <c r="K108" s="60">
        <f>+'VP+SUBV SF'!K108+'VP+SUBV D'!K108</f>
        <v>0.5</v>
      </c>
      <c r="L108" s="60">
        <f>+'VP+SUBV SF'!L108+'VP+SUBV D'!L108</f>
        <v>0</v>
      </c>
      <c r="M108" s="60">
        <f>+'VP+SUBV SF'!M108+'VP+SUBV D'!M108</f>
        <v>0</v>
      </c>
      <c r="N108" s="60">
        <f>+'VP+SUBV SF'!N108+'VP+SUBV D'!N108</f>
        <v>0</v>
      </c>
      <c r="O108" s="60">
        <f>+'VP+SUBV SF'!O108+'VP+SUBV D'!O108</f>
        <v>0</v>
      </c>
      <c r="P108" s="60">
        <f>+'VP+SUBV SF'!P108+'VP+SUBV D'!P108</f>
        <v>0</v>
      </c>
      <c r="Q108" s="60">
        <f>+'VP+SUBV SF'!Q108+'VP+SUBV D'!Q108</f>
        <v>0</v>
      </c>
      <c r="R108" s="60">
        <f>+'VP+SUBV SF'!R108+'VP+SUBV D'!R108</f>
        <v>0</v>
      </c>
      <c r="S108" s="480">
        <f t="shared" si="1"/>
        <v>0</v>
      </c>
    </row>
    <row r="109" spans="1:19" s="229" customFormat="1" x14ac:dyDescent="0.2">
      <c r="A109" s="75"/>
      <c r="B109" s="182" t="s">
        <v>462</v>
      </c>
      <c r="C109" s="77" t="s">
        <v>463</v>
      </c>
      <c r="D109" s="60"/>
      <c r="E109" s="60"/>
      <c r="F109" s="60"/>
      <c r="G109" s="60">
        <f>+'VP+SUBV SF'!G109+'VP+SUBV D'!G109</f>
        <v>0</v>
      </c>
      <c r="H109" s="60">
        <f>+'VP+SUBV SF'!H109+'VP+SUBV D'!H109</f>
        <v>0</v>
      </c>
      <c r="I109" s="60">
        <f>+'VP+SUBV SF'!I109+'VP+SUBV D'!I109</f>
        <v>0</v>
      </c>
      <c r="J109" s="60">
        <f>+'VP+SUBV SF'!J109+'VP+SUBV D'!J109</f>
        <v>0</v>
      </c>
      <c r="K109" s="60">
        <f>+'VP+SUBV SF'!K109+'VP+SUBV D'!K109</f>
        <v>0</v>
      </c>
      <c r="L109" s="60">
        <f>+'VP+SUBV SF'!L109+'VP+SUBV D'!L109</f>
        <v>0</v>
      </c>
      <c r="M109" s="60">
        <f>+'VP+SUBV SF'!M109+'VP+SUBV D'!M109</f>
        <v>0</v>
      </c>
      <c r="N109" s="60">
        <f>+'VP+SUBV SF'!N109+'VP+SUBV D'!N109</f>
        <v>0</v>
      </c>
      <c r="O109" s="60">
        <f>+'VP+SUBV SF'!O109+'VP+SUBV D'!O109</f>
        <v>0</v>
      </c>
      <c r="P109" s="60">
        <f>+'VP+SUBV SF'!P109+'VP+SUBV D'!P109</f>
        <v>0</v>
      </c>
      <c r="Q109" s="60">
        <f>+'VP+SUBV SF'!Q109+'VP+SUBV D'!Q109</f>
        <v>0</v>
      </c>
      <c r="R109" s="60">
        <f>+'VP+SUBV SF'!R109+'VP+SUBV D'!R109</f>
        <v>0</v>
      </c>
      <c r="S109" s="480">
        <f t="shared" si="1"/>
        <v>0</v>
      </c>
    </row>
    <row r="110" spans="1:19" s="229" customFormat="1" ht="31.5" x14ac:dyDescent="0.2">
      <c r="A110" s="75"/>
      <c r="B110" s="182" t="s">
        <v>933</v>
      </c>
      <c r="C110" s="77" t="s">
        <v>937</v>
      </c>
      <c r="D110" s="60"/>
      <c r="E110" s="60"/>
      <c r="F110" s="60"/>
      <c r="G110" s="60">
        <f>+'VP+SUBV SF'!G110+'VP+SUBV D'!G110</f>
        <v>0</v>
      </c>
      <c r="H110" s="60">
        <f>+'VP+SUBV SF'!H110+'VP+SUBV D'!H110</f>
        <v>0</v>
      </c>
      <c r="I110" s="60">
        <f>+'VP+SUBV SF'!I110+'VP+SUBV D'!I110</f>
        <v>0</v>
      </c>
      <c r="J110" s="60">
        <f>+'VP+SUBV SF'!J110+'VP+SUBV D'!J110</f>
        <v>0</v>
      </c>
      <c r="K110" s="60">
        <f>+'VP+SUBV SF'!K110+'VP+SUBV D'!K110</f>
        <v>0</v>
      </c>
      <c r="L110" s="60">
        <f>+'VP+SUBV SF'!L110+'VP+SUBV D'!L110</f>
        <v>0</v>
      </c>
      <c r="M110" s="60">
        <f>+'VP+SUBV SF'!M110+'VP+SUBV D'!M110</f>
        <v>0</v>
      </c>
      <c r="N110" s="60">
        <f>+'VP+SUBV SF'!N110+'VP+SUBV D'!N110</f>
        <v>0</v>
      </c>
      <c r="O110" s="60">
        <f>+'VP+SUBV SF'!O110+'VP+SUBV D'!O110</f>
        <v>0</v>
      </c>
      <c r="P110" s="60">
        <f>+'VP+SUBV SF'!P110+'VP+SUBV D'!P110</f>
        <v>0</v>
      </c>
      <c r="Q110" s="60">
        <f>+'VP+SUBV SF'!Q110+'VP+SUBV D'!Q110</f>
        <v>0</v>
      </c>
      <c r="R110" s="60">
        <f>+'VP+SUBV SF'!R110+'VP+SUBV D'!R110</f>
        <v>0</v>
      </c>
      <c r="S110" s="480">
        <f t="shared" si="1"/>
        <v>0</v>
      </c>
    </row>
    <row r="111" spans="1:19" s="229" customFormat="1" ht="31.5" x14ac:dyDescent="0.2">
      <c r="A111" s="75"/>
      <c r="B111" s="182" t="s">
        <v>934</v>
      </c>
      <c r="C111" s="77" t="s">
        <v>938</v>
      </c>
      <c r="D111" s="60"/>
      <c r="E111" s="60"/>
      <c r="F111" s="60"/>
      <c r="G111" s="60">
        <f>+'VP+SUBV SF'!G111+'VP+SUBV D'!G111</f>
        <v>0</v>
      </c>
      <c r="H111" s="60">
        <f>+'VP+SUBV SF'!H111+'VP+SUBV D'!H111</f>
        <v>0</v>
      </c>
      <c r="I111" s="60">
        <f>+'VP+SUBV SF'!I111+'VP+SUBV D'!I111</f>
        <v>0</v>
      </c>
      <c r="J111" s="60">
        <f>+'VP+SUBV SF'!J111+'VP+SUBV D'!J111</f>
        <v>0</v>
      </c>
      <c r="K111" s="60">
        <f>+'VP+SUBV SF'!K111+'VP+SUBV D'!K111</f>
        <v>0</v>
      </c>
      <c r="L111" s="60">
        <f>+'VP+SUBV SF'!L111+'VP+SUBV D'!L111</f>
        <v>0</v>
      </c>
      <c r="M111" s="60">
        <f>+'VP+SUBV SF'!M111+'VP+SUBV D'!M111</f>
        <v>0</v>
      </c>
      <c r="N111" s="60">
        <f>+'VP+SUBV SF'!N111+'VP+SUBV D'!N111</f>
        <v>0</v>
      </c>
      <c r="O111" s="60">
        <f>+'VP+SUBV SF'!O111+'VP+SUBV D'!O111</f>
        <v>0</v>
      </c>
      <c r="P111" s="60">
        <f>+'VP+SUBV SF'!P111+'VP+SUBV D'!P111</f>
        <v>0</v>
      </c>
      <c r="Q111" s="60">
        <f>+'VP+SUBV SF'!Q111+'VP+SUBV D'!Q111</f>
        <v>0</v>
      </c>
      <c r="R111" s="60">
        <f>+'VP+SUBV SF'!R111+'VP+SUBV D'!R111</f>
        <v>0</v>
      </c>
      <c r="S111" s="480">
        <f t="shared" si="1"/>
        <v>0</v>
      </c>
    </row>
    <row r="112" spans="1:19" s="229" customFormat="1" ht="31.5" x14ac:dyDescent="0.2">
      <c r="A112" s="75"/>
      <c r="B112" s="182" t="s">
        <v>720</v>
      </c>
      <c r="C112" s="77" t="s">
        <v>8</v>
      </c>
      <c r="D112" s="60"/>
      <c r="E112" s="60"/>
      <c r="F112" s="60"/>
      <c r="G112" s="60">
        <f>+'VP+SUBV SF'!G112+'VP+SUBV D'!G112</f>
        <v>0</v>
      </c>
      <c r="H112" s="60">
        <f>+'VP+SUBV SF'!H112+'VP+SUBV D'!H112</f>
        <v>0</v>
      </c>
      <c r="I112" s="60">
        <f>+'VP+SUBV SF'!I112+'VP+SUBV D'!I112</f>
        <v>0</v>
      </c>
      <c r="J112" s="60">
        <f>+'VP+SUBV SF'!J112+'VP+SUBV D'!J112</f>
        <v>0</v>
      </c>
      <c r="K112" s="60">
        <f>+'VP+SUBV SF'!K112+'VP+SUBV D'!K112</f>
        <v>0</v>
      </c>
      <c r="L112" s="60">
        <f>+'VP+SUBV SF'!L112+'VP+SUBV D'!L112</f>
        <v>0</v>
      </c>
      <c r="M112" s="60">
        <f>+'VP+SUBV SF'!M112+'VP+SUBV D'!M112</f>
        <v>0</v>
      </c>
      <c r="N112" s="60">
        <f>+'VP+SUBV SF'!N112+'VP+SUBV D'!N112</f>
        <v>0</v>
      </c>
      <c r="O112" s="60">
        <f>+'VP+SUBV SF'!O112+'VP+SUBV D'!O112</f>
        <v>0</v>
      </c>
      <c r="P112" s="60">
        <f>+'VP+SUBV SF'!P112+'VP+SUBV D'!P112</f>
        <v>0</v>
      </c>
      <c r="Q112" s="60">
        <f>+'VP+SUBV SF'!Q112+'VP+SUBV D'!Q112</f>
        <v>0</v>
      </c>
      <c r="R112" s="60">
        <f>+'VP+SUBV SF'!R112+'VP+SUBV D'!R112</f>
        <v>0</v>
      </c>
      <c r="S112" s="480">
        <f t="shared" si="1"/>
        <v>0</v>
      </c>
    </row>
    <row r="113" spans="1:19" s="229" customFormat="1" x14ac:dyDescent="0.2">
      <c r="A113" s="75"/>
      <c r="B113" s="182" t="s">
        <v>5</v>
      </c>
      <c r="C113" s="77" t="s">
        <v>9</v>
      </c>
      <c r="D113" s="60"/>
      <c r="E113" s="60"/>
      <c r="F113" s="60"/>
      <c r="G113" s="60">
        <f>+'VP+SUBV SF'!G113+'VP+SUBV D'!G113</f>
        <v>0</v>
      </c>
      <c r="H113" s="60">
        <f>+'VP+SUBV SF'!H113+'VP+SUBV D'!H113</f>
        <v>0</v>
      </c>
      <c r="I113" s="60">
        <f>+'VP+SUBV SF'!I113+'VP+SUBV D'!I113</f>
        <v>0</v>
      </c>
      <c r="J113" s="60">
        <f>+'VP+SUBV SF'!J113+'VP+SUBV D'!J113</f>
        <v>0</v>
      </c>
      <c r="K113" s="60">
        <f>+'VP+SUBV SF'!K113+'VP+SUBV D'!K113</f>
        <v>0</v>
      </c>
      <c r="L113" s="60">
        <f>+'VP+SUBV SF'!L113+'VP+SUBV D'!L113</f>
        <v>0</v>
      </c>
      <c r="M113" s="60">
        <f>+'VP+SUBV SF'!M113+'VP+SUBV D'!M113</f>
        <v>0</v>
      </c>
      <c r="N113" s="60">
        <f>+'VP+SUBV SF'!N113+'VP+SUBV D'!N113</f>
        <v>0</v>
      </c>
      <c r="O113" s="60">
        <f>+'VP+SUBV SF'!O113+'VP+SUBV D'!O113</f>
        <v>0</v>
      </c>
      <c r="P113" s="60">
        <f>+'VP+SUBV SF'!P113+'VP+SUBV D'!P113</f>
        <v>0</v>
      </c>
      <c r="Q113" s="60">
        <f>+'VP+SUBV SF'!Q113+'VP+SUBV D'!Q113</f>
        <v>0</v>
      </c>
      <c r="R113" s="60">
        <f>+'VP+SUBV SF'!R113+'VP+SUBV D'!R113</f>
        <v>0</v>
      </c>
      <c r="S113" s="480">
        <f t="shared" si="1"/>
        <v>0</v>
      </c>
    </row>
    <row r="114" spans="1:19" s="229" customFormat="1" ht="31.5" x14ac:dyDescent="0.2">
      <c r="A114" s="75"/>
      <c r="B114" s="182" t="s">
        <v>844</v>
      </c>
      <c r="C114" s="77" t="s">
        <v>846</v>
      </c>
      <c r="D114" s="60"/>
      <c r="E114" s="60"/>
      <c r="F114" s="60"/>
      <c r="G114" s="60">
        <f>+'VP+SUBV SF'!G114+'VP+SUBV D'!G114</f>
        <v>0</v>
      </c>
      <c r="H114" s="60">
        <f>+'VP+SUBV SF'!H114+'VP+SUBV D'!H114</f>
        <v>0</v>
      </c>
      <c r="I114" s="60">
        <f>+'VP+SUBV SF'!I114+'VP+SUBV D'!I114</f>
        <v>0</v>
      </c>
      <c r="J114" s="60">
        <f>+'VP+SUBV SF'!J114+'VP+SUBV D'!J114</f>
        <v>0</v>
      </c>
      <c r="K114" s="60">
        <f>+'VP+SUBV SF'!K114+'VP+SUBV D'!K114</f>
        <v>0</v>
      </c>
      <c r="L114" s="60">
        <f>+'VP+SUBV SF'!L114+'VP+SUBV D'!L114</f>
        <v>0</v>
      </c>
      <c r="M114" s="60">
        <f>+'VP+SUBV SF'!M114+'VP+SUBV D'!M114</f>
        <v>0</v>
      </c>
      <c r="N114" s="60">
        <f>+'VP+SUBV SF'!N114+'VP+SUBV D'!N114</f>
        <v>0</v>
      </c>
      <c r="O114" s="60">
        <f>+'VP+SUBV SF'!O114+'VP+SUBV D'!O114</f>
        <v>0</v>
      </c>
      <c r="P114" s="60">
        <f>+'VP+SUBV SF'!P114+'VP+SUBV D'!P114</f>
        <v>0</v>
      </c>
      <c r="Q114" s="60">
        <f>+'VP+SUBV SF'!Q114+'VP+SUBV D'!Q114</f>
        <v>0</v>
      </c>
      <c r="R114" s="60">
        <f>+'VP+SUBV SF'!R114+'VP+SUBV D'!R114</f>
        <v>0</v>
      </c>
      <c r="S114" s="480">
        <f t="shared" si="1"/>
        <v>0</v>
      </c>
    </row>
    <row r="115" spans="1:19" s="229" customFormat="1" ht="31.5" x14ac:dyDescent="0.2">
      <c r="A115" s="75"/>
      <c r="B115" s="182" t="s">
        <v>845</v>
      </c>
      <c r="C115" s="77" t="s">
        <v>847</v>
      </c>
      <c r="D115" s="60"/>
      <c r="E115" s="60"/>
      <c r="F115" s="60"/>
      <c r="G115" s="60">
        <f>+'VP+SUBV SF'!G115+'VP+SUBV D'!G115</f>
        <v>0</v>
      </c>
      <c r="H115" s="60">
        <f>+'VP+SUBV SF'!H115+'VP+SUBV D'!H115</f>
        <v>0</v>
      </c>
      <c r="I115" s="60">
        <f>+'VP+SUBV SF'!I115+'VP+SUBV D'!I115</f>
        <v>0</v>
      </c>
      <c r="J115" s="60">
        <f>+'VP+SUBV SF'!J115+'VP+SUBV D'!J115</f>
        <v>0</v>
      </c>
      <c r="K115" s="60">
        <f>+'VP+SUBV SF'!K115+'VP+SUBV D'!K115</f>
        <v>0</v>
      </c>
      <c r="L115" s="60">
        <f>+'VP+SUBV SF'!L115+'VP+SUBV D'!L115</f>
        <v>0</v>
      </c>
      <c r="M115" s="60">
        <f>+'VP+SUBV SF'!M115+'VP+SUBV D'!M115</f>
        <v>0</v>
      </c>
      <c r="N115" s="60">
        <f>+'VP+SUBV SF'!N115+'VP+SUBV D'!N115</f>
        <v>0</v>
      </c>
      <c r="O115" s="60">
        <f>+'VP+SUBV SF'!O115+'VP+SUBV D'!O115</f>
        <v>0</v>
      </c>
      <c r="P115" s="60">
        <f>+'VP+SUBV SF'!P115+'VP+SUBV D'!P115</f>
        <v>0</v>
      </c>
      <c r="Q115" s="60">
        <f>+'VP+SUBV SF'!Q115+'VP+SUBV D'!Q115</f>
        <v>0</v>
      </c>
      <c r="R115" s="60">
        <f>+'VP+SUBV SF'!R115+'VP+SUBV D'!R115</f>
        <v>0</v>
      </c>
      <c r="S115" s="480">
        <f t="shared" si="1"/>
        <v>0</v>
      </c>
    </row>
    <row r="116" spans="1:19" s="229" customFormat="1" x14ac:dyDescent="0.2">
      <c r="A116" s="75"/>
      <c r="B116" s="182" t="s">
        <v>482</v>
      </c>
      <c r="C116" s="77" t="s">
        <v>470</v>
      </c>
      <c r="D116" s="60"/>
      <c r="E116" s="60"/>
      <c r="F116" s="60"/>
      <c r="G116" s="60">
        <f>+'VP+SUBV SF'!G116+'VP+SUBV D'!G116</f>
        <v>0</v>
      </c>
      <c r="H116" s="60">
        <f>+'VP+SUBV SF'!H116+'VP+SUBV D'!H116</f>
        <v>0</v>
      </c>
      <c r="I116" s="60">
        <f>+'VP+SUBV SF'!I116+'VP+SUBV D'!I116</f>
        <v>0</v>
      </c>
      <c r="J116" s="60">
        <f>+'VP+SUBV SF'!J116+'VP+SUBV D'!J116</f>
        <v>0</v>
      </c>
      <c r="K116" s="60">
        <f>+'VP+SUBV SF'!K116+'VP+SUBV D'!K116</f>
        <v>0</v>
      </c>
      <c r="L116" s="60">
        <f>+'VP+SUBV SF'!L116+'VP+SUBV D'!L116</f>
        <v>0</v>
      </c>
      <c r="M116" s="60">
        <f>+'VP+SUBV SF'!M116+'VP+SUBV D'!M116</f>
        <v>0</v>
      </c>
      <c r="N116" s="60">
        <f>+'VP+SUBV SF'!N116+'VP+SUBV D'!N116</f>
        <v>0</v>
      </c>
      <c r="O116" s="60">
        <f>+'VP+SUBV SF'!O116+'VP+SUBV D'!O116</f>
        <v>0</v>
      </c>
      <c r="P116" s="60">
        <f>+'VP+SUBV SF'!P116+'VP+SUBV D'!P116</f>
        <v>0</v>
      </c>
      <c r="Q116" s="60">
        <f>+'VP+SUBV SF'!Q116+'VP+SUBV D'!Q116</f>
        <v>0</v>
      </c>
      <c r="R116" s="60">
        <f>+'VP+SUBV SF'!R116+'VP+SUBV D'!R116</f>
        <v>0</v>
      </c>
      <c r="S116" s="480">
        <f t="shared" si="1"/>
        <v>0</v>
      </c>
    </row>
    <row r="117" spans="1:19" s="229" customFormat="1" x14ac:dyDescent="0.2">
      <c r="A117" s="75"/>
      <c r="B117" s="13" t="s">
        <v>483</v>
      </c>
      <c r="C117" s="77"/>
      <c r="D117" s="60"/>
      <c r="E117" s="60"/>
      <c r="F117" s="60"/>
      <c r="G117" s="60">
        <f>+'VP+SUBV SF'!G117+'VP+SUBV D'!G117</f>
        <v>0.5</v>
      </c>
      <c r="H117" s="60">
        <f>+'VP+SUBV SF'!H117+'VP+SUBV D'!H117</f>
        <v>0</v>
      </c>
      <c r="I117" s="60">
        <f>+'VP+SUBV SF'!I117+'VP+SUBV D'!I117</f>
        <v>0.5</v>
      </c>
      <c r="J117" s="60">
        <f>+'VP+SUBV SF'!J117+'VP+SUBV D'!J117</f>
        <v>0</v>
      </c>
      <c r="K117" s="60">
        <f>+'VP+SUBV SF'!K117+'VP+SUBV D'!K117</f>
        <v>0.5</v>
      </c>
      <c r="L117" s="60">
        <f>+'VP+SUBV SF'!L117+'VP+SUBV D'!L117</f>
        <v>0</v>
      </c>
      <c r="M117" s="60">
        <f>+'VP+SUBV SF'!M117+'VP+SUBV D'!M117</f>
        <v>0</v>
      </c>
      <c r="N117" s="60">
        <f>+'VP+SUBV SF'!N117+'VP+SUBV D'!N117</f>
        <v>0</v>
      </c>
      <c r="O117" s="60">
        <f>+'VP+SUBV SF'!O117+'VP+SUBV D'!O117</f>
        <v>0</v>
      </c>
      <c r="P117" s="60">
        <f>+'VP+SUBV SF'!P117+'VP+SUBV D'!P117</f>
        <v>0</v>
      </c>
      <c r="Q117" s="60">
        <f>+'VP+SUBV SF'!Q117+'VP+SUBV D'!Q117</f>
        <v>0</v>
      </c>
      <c r="R117" s="60">
        <f>+'VP+SUBV SF'!R117+'VP+SUBV D'!R117</f>
        <v>0</v>
      </c>
      <c r="S117" s="480">
        <f t="shared" si="1"/>
        <v>0</v>
      </c>
    </row>
    <row r="118" spans="1:19" s="229" customFormat="1" x14ac:dyDescent="0.2">
      <c r="A118" s="75"/>
      <c r="B118" s="182" t="s">
        <v>300</v>
      </c>
      <c r="C118" s="77" t="s">
        <v>284</v>
      </c>
      <c r="D118" s="60"/>
      <c r="E118" s="60"/>
      <c r="F118" s="60"/>
      <c r="G118" s="60">
        <f>+'VP+SUBV SF'!G118+'VP+SUBV D'!G118</f>
        <v>0</v>
      </c>
      <c r="H118" s="60">
        <f>+'VP+SUBV SF'!H118+'VP+SUBV D'!H118</f>
        <v>0</v>
      </c>
      <c r="I118" s="60">
        <f>+'VP+SUBV SF'!I118+'VP+SUBV D'!I118</f>
        <v>0</v>
      </c>
      <c r="J118" s="60">
        <f>+'VP+SUBV SF'!J118+'VP+SUBV D'!J118</f>
        <v>0</v>
      </c>
      <c r="K118" s="60">
        <f>+'VP+SUBV SF'!K118+'VP+SUBV D'!K118</f>
        <v>0</v>
      </c>
      <c r="L118" s="60">
        <f>+'VP+SUBV SF'!L118+'VP+SUBV D'!L118</f>
        <v>0</v>
      </c>
      <c r="M118" s="60">
        <f>+'VP+SUBV SF'!M118+'VP+SUBV D'!M118</f>
        <v>0</v>
      </c>
      <c r="N118" s="60">
        <f>+'VP+SUBV SF'!N118+'VP+SUBV D'!N118</f>
        <v>0</v>
      </c>
      <c r="O118" s="60">
        <f>+'VP+SUBV SF'!O118+'VP+SUBV D'!O118</f>
        <v>0</v>
      </c>
      <c r="P118" s="60">
        <f>+'VP+SUBV SF'!P118+'VP+SUBV D'!P118</f>
        <v>0</v>
      </c>
      <c r="Q118" s="60">
        <f>+'VP+SUBV SF'!Q118+'VP+SUBV D'!Q118</f>
        <v>0</v>
      </c>
      <c r="R118" s="60">
        <f>+'VP+SUBV SF'!R118+'VP+SUBV D'!R118</f>
        <v>0</v>
      </c>
      <c r="S118" s="480">
        <f t="shared" si="1"/>
        <v>0</v>
      </c>
    </row>
    <row r="119" spans="1:19" s="229" customFormat="1" x14ac:dyDescent="0.2">
      <c r="A119" s="75"/>
      <c r="B119" s="182" t="s">
        <v>484</v>
      </c>
      <c r="C119" s="77" t="s">
        <v>285</v>
      </c>
      <c r="D119" s="60"/>
      <c r="E119" s="60"/>
      <c r="F119" s="60"/>
      <c r="G119" s="60">
        <f>+'VP+SUBV SF'!G119+'VP+SUBV D'!G119</f>
        <v>0.5</v>
      </c>
      <c r="H119" s="60">
        <f>+'VP+SUBV SF'!H119+'VP+SUBV D'!H119</f>
        <v>0</v>
      </c>
      <c r="I119" s="60">
        <f>+'VP+SUBV SF'!I119+'VP+SUBV D'!I119</f>
        <v>0.5</v>
      </c>
      <c r="J119" s="60">
        <f>+'VP+SUBV SF'!J119+'VP+SUBV D'!J119</f>
        <v>0</v>
      </c>
      <c r="K119" s="60">
        <f>+'VP+SUBV SF'!K119+'VP+SUBV D'!K119</f>
        <v>0.5</v>
      </c>
      <c r="L119" s="60">
        <f>+'VP+SUBV SF'!L119+'VP+SUBV D'!L119</f>
        <v>0</v>
      </c>
      <c r="M119" s="60">
        <f>+'VP+SUBV SF'!M119+'VP+SUBV D'!M119</f>
        <v>0</v>
      </c>
      <c r="N119" s="60">
        <f>+'VP+SUBV SF'!N119+'VP+SUBV D'!N119</f>
        <v>0</v>
      </c>
      <c r="O119" s="60">
        <f>+'VP+SUBV SF'!O119+'VP+SUBV D'!O119</f>
        <v>0</v>
      </c>
      <c r="P119" s="60">
        <f>+'VP+SUBV SF'!P119+'VP+SUBV D'!P119</f>
        <v>0</v>
      </c>
      <c r="Q119" s="60">
        <f>+'VP+SUBV SF'!Q119+'VP+SUBV D'!Q119</f>
        <v>0</v>
      </c>
      <c r="R119" s="60">
        <f>+'VP+SUBV SF'!R119+'VP+SUBV D'!R119</f>
        <v>0</v>
      </c>
      <c r="S119" s="480">
        <f t="shared" si="1"/>
        <v>0</v>
      </c>
    </row>
    <row r="120" spans="1:19" s="229" customFormat="1" ht="31.5" x14ac:dyDescent="0.2">
      <c r="A120" s="75"/>
      <c r="B120" s="182" t="s">
        <v>601</v>
      </c>
      <c r="C120" s="77" t="s">
        <v>290</v>
      </c>
      <c r="D120" s="60"/>
      <c r="E120" s="60"/>
      <c r="F120" s="60"/>
      <c r="G120" s="60">
        <f>+'VP+SUBV SF'!G120+'VP+SUBV D'!G120</f>
        <v>0</v>
      </c>
      <c r="H120" s="60">
        <f>+'VP+SUBV SF'!H120+'VP+SUBV D'!H120</f>
        <v>0</v>
      </c>
      <c r="I120" s="60">
        <f>+'VP+SUBV SF'!I120+'VP+SUBV D'!I120</f>
        <v>0</v>
      </c>
      <c r="J120" s="60">
        <f>+'VP+SUBV SF'!J120+'VP+SUBV D'!J120</f>
        <v>0</v>
      </c>
      <c r="K120" s="60">
        <f>+'VP+SUBV SF'!K120+'VP+SUBV D'!K120</f>
        <v>0</v>
      </c>
      <c r="L120" s="60">
        <f>+'VP+SUBV SF'!L120+'VP+SUBV D'!L120</f>
        <v>0</v>
      </c>
      <c r="M120" s="60">
        <f>+'VP+SUBV SF'!M120+'VP+SUBV D'!M120</f>
        <v>0</v>
      </c>
      <c r="N120" s="60">
        <f>+'VP+SUBV SF'!N120+'VP+SUBV D'!N120</f>
        <v>0</v>
      </c>
      <c r="O120" s="60">
        <f>+'VP+SUBV SF'!O120+'VP+SUBV D'!O120</f>
        <v>0</v>
      </c>
      <c r="P120" s="60">
        <f>+'VP+SUBV SF'!P120+'VP+SUBV D'!P120</f>
        <v>0</v>
      </c>
      <c r="Q120" s="60">
        <f>+'VP+SUBV SF'!Q120+'VP+SUBV D'!Q120</f>
        <v>0</v>
      </c>
      <c r="R120" s="60">
        <f>+'VP+SUBV SF'!R120+'VP+SUBV D'!R120</f>
        <v>0</v>
      </c>
      <c r="S120" s="480">
        <f t="shared" si="1"/>
        <v>0</v>
      </c>
    </row>
    <row r="121" spans="1:19" s="229" customFormat="1" x14ac:dyDescent="0.2">
      <c r="A121" s="75"/>
      <c r="B121" s="182" t="s">
        <v>303</v>
      </c>
      <c r="C121" s="77" t="s">
        <v>292</v>
      </c>
      <c r="D121" s="60"/>
      <c r="E121" s="60"/>
      <c r="F121" s="60"/>
      <c r="G121" s="60">
        <f>+'VP+SUBV SF'!G121+'VP+SUBV D'!G121</f>
        <v>0</v>
      </c>
      <c r="H121" s="60">
        <f>+'VP+SUBV SF'!H121+'VP+SUBV D'!H121</f>
        <v>0</v>
      </c>
      <c r="I121" s="60">
        <f>+'VP+SUBV SF'!I121+'VP+SUBV D'!I121</f>
        <v>0</v>
      </c>
      <c r="J121" s="60">
        <f>+'VP+SUBV SF'!J121+'VP+SUBV D'!J121</f>
        <v>0</v>
      </c>
      <c r="K121" s="60">
        <f>+'VP+SUBV SF'!K121+'VP+SUBV D'!K121</f>
        <v>0</v>
      </c>
      <c r="L121" s="60">
        <f>+'VP+SUBV SF'!L121+'VP+SUBV D'!L121</f>
        <v>0</v>
      </c>
      <c r="M121" s="60">
        <f>+'VP+SUBV SF'!M121+'VP+SUBV D'!M121</f>
        <v>0</v>
      </c>
      <c r="N121" s="60">
        <f>+'VP+SUBV SF'!N121+'VP+SUBV D'!N121</f>
        <v>0</v>
      </c>
      <c r="O121" s="60">
        <f>+'VP+SUBV SF'!O121+'VP+SUBV D'!O121</f>
        <v>0</v>
      </c>
      <c r="P121" s="60">
        <f>+'VP+SUBV SF'!P121+'VP+SUBV D'!P121</f>
        <v>0</v>
      </c>
      <c r="Q121" s="60">
        <f>+'VP+SUBV SF'!Q121+'VP+SUBV D'!Q121</f>
        <v>0</v>
      </c>
      <c r="R121" s="60">
        <f>+'VP+SUBV SF'!R121+'VP+SUBV D'!R121</f>
        <v>0</v>
      </c>
      <c r="S121" s="480">
        <f t="shared" si="1"/>
        <v>0</v>
      </c>
    </row>
    <row r="122" spans="1:19" s="229" customFormat="1" x14ac:dyDescent="0.2">
      <c r="A122" s="75"/>
      <c r="B122" s="182" t="s">
        <v>15</v>
      </c>
      <c r="C122" s="77" t="s">
        <v>293</v>
      </c>
      <c r="D122" s="60"/>
      <c r="E122" s="60"/>
      <c r="F122" s="60"/>
      <c r="G122" s="60">
        <f>+'VP+SUBV SF'!G122+'VP+SUBV D'!G122</f>
        <v>0</v>
      </c>
      <c r="H122" s="60">
        <f>+'VP+SUBV SF'!H122+'VP+SUBV D'!H122</f>
        <v>0</v>
      </c>
      <c r="I122" s="60">
        <f>+'VP+SUBV SF'!I122+'VP+SUBV D'!I122</f>
        <v>0</v>
      </c>
      <c r="J122" s="60">
        <f>+'VP+SUBV SF'!J122+'VP+SUBV D'!J122</f>
        <v>0</v>
      </c>
      <c r="K122" s="60">
        <f>+'VP+SUBV SF'!K122+'VP+SUBV D'!K122</f>
        <v>0</v>
      </c>
      <c r="L122" s="60">
        <f>+'VP+SUBV SF'!L122+'VP+SUBV D'!L122</f>
        <v>0</v>
      </c>
      <c r="M122" s="60">
        <f>+'VP+SUBV SF'!M122+'VP+SUBV D'!M122</f>
        <v>0</v>
      </c>
      <c r="N122" s="60">
        <f>+'VP+SUBV SF'!N122+'VP+SUBV D'!N122</f>
        <v>0</v>
      </c>
      <c r="O122" s="60">
        <f>+'VP+SUBV SF'!O122+'VP+SUBV D'!O122</f>
        <v>0</v>
      </c>
      <c r="P122" s="60">
        <f>+'VP+SUBV SF'!P122+'VP+SUBV D'!P122</f>
        <v>0</v>
      </c>
      <c r="Q122" s="60">
        <f>+'VP+SUBV SF'!Q122+'VP+SUBV D'!Q122</f>
        <v>0</v>
      </c>
      <c r="R122" s="60">
        <f>+'VP+SUBV SF'!R122+'VP+SUBV D'!R122</f>
        <v>0</v>
      </c>
      <c r="S122" s="480">
        <f t="shared" si="1"/>
        <v>0</v>
      </c>
    </row>
    <row r="123" spans="1:19" s="229" customFormat="1" x14ac:dyDescent="0.2">
      <c r="A123" s="75"/>
      <c r="B123" s="182" t="s">
        <v>305</v>
      </c>
      <c r="C123" s="77" t="s">
        <v>306</v>
      </c>
      <c r="D123" s="60"/>
      <c r="E123" s="60"/>
      <c r="F123" s="60"/>
      <c r="G123" s="60">
        <f>+'VP+SUBV SF'!G123+'VP+SUBV D'!G123</f>
        <v>0</v>
      </c>
      <c r="H123" s="60">
        <f>+'VP+SUBV SF'!H123+'VP+SUBV D'!H123</f>
        <v>0</v>
      </c>
      <c r="I123" s="60">
        <f>+'VP+SUBV SF'!I123+'VP+SUBV D'!I123</f>
        <v>0</v>
      </c>
      <c r="J123" s="60">
        <f>+'VP+SUBV SF'!J123+'VP+SUBV D'!J123</f>
        <v>0</v>
      </c>
      <c r="K123" s="60">
        <f>+'VP+SUBV SF'!K123+'VP+SUBV D'!K123</f>
        <v>0</v>
      </c>
      <c r="L123" s="60">
        <f>+'VP+SUBV SF'!L123+'VP+SUBV D'!L123</f>
        <v>0</v>
      </c>
      <c r="M123" s="60">
        <f>+'VP+SUBV SF'!M123+'VP+SUBV D'!M123</f>
        <v>0</v>
      </c>
      <c r="N123" s="60">
        <f>+'VP+SUBV SF'!N123+'VP+SUBV D'!N123</f>
        <v>0</v>
      </c>
      <c r="O123" s="60">
        <f>+'VP+SUBV SF'!O123+'VP+SUBV D'!O123</f>
        <v>0</v>
      </c>
      <c r="P123" s="60">
        <f>+'VP+SUBV SF'!P123+'VP+SUBV D'!P123</f>
        <v>0</v>
      </c>
      <c r="Q123" s="60">
        <f>+'VP+SUBV SF'!Q123+'VP+SUBV D'!Q123</f>
        <v>0</v>
      </c>
      <c r="R123" s="60">
        <f>+'VP+SUBV SF'!R123+'VP+SUBV D'!R123</f>
        <v>0</v>
      </c>
      <c r="S123" s="480">
        <f t="shared" si="1"/>
        <v>0</v>
      </c>
    </row>
    <row r="124" spans="1:19" s="229" customFormat="1" x14ac:dyDescent="0.2">
      <c r="A124" s="75"/>
      <c r="B124" s="13" t="s">
        <v>778</v>
      </c>
      <c r="C124" s="77"/>
      <c r="D124" s="60"/>
      <c r="E124" s="60"/>
      <c r="F124" s="60"/>
      <c r="G124" s="60">
        <f>+'VP+SUBV SF'!G124+'VP+SUBV D'!G124</f>
        <v>0</v>
      </c>
      <c r="H124" s="60">
        <f>+'VP+SUBV SF'!H124+'VP+SUBV D'!H124</f>
        <v>0</v>
      </c>
      <c r="I124" s="60">
        <f>+'VP+SUBV SF'!I124+'VP+SUBV D'!I124</f>
        <v>0</v>
      </c>
      <c r="J124" s="60">
        <f>+'VP+SUBV SF'!J124+'VP+SUBV D'!J124</f>
        <v>0</v>
      </c>
      <c r="K124" s="60">
        <f>+'VP+SUBV SF'!K124+'VP+SUBV D'!K124</f>
        <v>0</v>
      </c>
      <c r="L124" s="60">
        <f>+'VP+SUBV SF'!L124+'VP+SUBV D'!L124</f>
        <v>0</v>
      </c>
      <c r="M124" s="60">
        <f>+'VP+SUBV SF'!M124+'VP+SUBV D'!M124</f>
        <v>0</v>
      </c>
      <c r="N124" s="60">
        <f>+'VP+SUBV SF'!N124+'VP+SUBV D'!N124</f>
        <v>0</v>
      </c>
      <c r="O124" s="60">
        <f>+'VP+SUBV SF'!O124+'VP+SUBV D'!O124</f>
        <v>0</v>
      </c>
      <c r="P124" s="60">
        <f>+'VP+SUBV SF'!P124+'VP+SUBV D'!P124</f>
        <v>0</v>
      </c>
      <c r="Q124" s="60">
        <f>+'VP+SUBV SF'!Q124+'VP+SUBV D'!Q124</f>
        <v>0</v>
      </c>
      <c r="R124" s="60">
        <f>+'VP+SUBV SF'!R124+'VP+SUBV D'!R124</f>
        <v>0</v>
      </c>
      <c r="S124" s="480">
        <f t="shared" si="1"/>
        <v>0</v>
      </c>
    </row>
    <row r="125" spans="1:19" s="227" customFormat="1" ht="31.5" x14ac:dyDescent="0.2">
      <c r="A125" s="86" t="s">
        <v>134</v>
      </c>
      <c r="B125" s="87" t="s">
        <v>135</v>
      </c>
      <c r="C125" s="87" t="s">
        <v>669</v>
      </c>
      <c r="D125" s="60">
        <f>+'VP+SUBV SF'!D125+'VP+SUBV D'!D125</f>
        <v>510</v>
      </c>
      <c r="E125" s="60">
        <f>+'VP+SUBV SF'!E125+'VP+SUBV D'!E125</f>
        <v>723.1</v>
      </c>
      <c r="F125" s="60">
        <f>+'VP+SUBV SF'!F125+'VP+SUBV D'!F125</f>
        <v>604.34</v>
      </c>
      <c r="G125" s="60">
        <f>+'VP+SUBV SF'!G125+'VP+SUBV D'!G125</f>
        <v>633</v>
      </c>
      <c r="H125" s="60">
        <f>+'VP+SUBV SF'!H125+'VP+SUBV D'!H125</f>
        <v>0</v>
      </c>
      <c r="I125" s="60">
        <f>+'VP+SUBV SF'!I125+'VP+SUBV D'!I125</f>
        <v>633</v>
      </c>
      <c r="J125" s="60">
        <f>+'VP+SUBV SF'!J125+'VP+SUBV D'!J125</f>
        <v>0</v>
      </c>
      <c r="K125" s="60">
        <f>+'VP+SUBV SF'!K125+'VP+SUBV D'!K125</f>
        <v>166.15</v>
      </c>
      <c r="L125" s="60">
        <f>+'VP+SUBV SF'!L125+'VP+SUBV D'!L125</f>
        <v>172.10000000000002</v>
      </c>
      <c r="M125" s="60">
        <f>+'VP+SUBV SF'!M125+'VP+SUBV D'!M125</f>
        <v>154.9</v>
      </c>
      <c r="N125" s="60">
        <f>+'VP+SUBV SF'!N125+'VP+SUBV D'!N125</f>
        <v>139.85</v>
      </c>
      <c r="O125" s="60">
        <f>+'VP+SUBV SF'!O125+'VP+SUBV D'!O125</f>
        <v>0</v>
      </c>
      <c r="P125" s="60">
        <f>+'VP+SUBV SF'!P125+'VP+SUBV D'!P125</f>
        <v>590</v>
      </c>
      <c r="Q125" s="60">
        <f>+'VP+SUBV SF'!Q125+'VP+SUBV D'!Q125</f>
        <v>634</v>
      </c>
      <c r="R125" s="60">
        <f>+'VP+SUBV SF'!R125+'VP+SUBV D'!R125</f>
        <v>691</v>
      </c>
      <c r="S125" s="480">
        <f t="shared" si="1"/>
        <v>0</v>
      </c>
    </row>
    <row r="126" spans="1:19" x14ac:dyDescent="0.2">
      <c r="A126" s="89" t="s">
        <v>354</v>
      </c>
      <c r="B126" s="27" t="s">
        <v>688</v>
      </c>
      <c r="C126" s="90" t="s">
        <v>668</v>
      </c>
      <c r="D126" s="60">
        <f>+'VP+SUBV SF'!D126+'VP+SUBV D'!D126</f>
        <v>510</v>
      </c>
      <c r="E126" s="60">
        <f>+'VP+SUBV SF'!E126+'VP+SUBV D'!E126</f>
        <v>723.1</v>
      </c>
      <c r="F126" s="60">
        <f>+'VP+SUBV SF'!F126+'VP+SUBV D'!F126</f>
        <v>604.34</v>
      </c>
      <c r="G126" s="60">
        <f>+'VP+SUBV SF'!G126+'VP+SUBV D'!G126</f>
        <v>633</v>
      </c>
      <c r="H126" s="60">
        <f>+'VP+SUBV SF'!H126+'VP+SUBV D'!H126</f>
        <v>0</v>
      </c>
      <c r="I126" s="60">
        <f>+'VP+SUBV SF'!I126+'VP+SUBV D'!I126</f>
        <v>633</v>
      </c>
      <c r="J126" s="60">
        <f>+'VP+SUBV SF'!J126+'VP+SUBV D'!J126</f>
        <v>0</v>
      </c>
      <c r="K126" s="60">
        <f>+'VP+SUBV SF'!K126+'VP+SUBV D'!K126</f>
        <v>166.15</v>
      </c>
      <c r="L126" s="60">
        <f>+'VP+SUBV SF'!L126+'VP+SUBV D'!L126</f>
        <v>172.10000000000002</v>
      </c>
      <c r="M126" s="60">
        <f>+'VP+SUBV SF'!M126+'VP+SUBV D'!M126</f>
        <v>154.9</v>
      </c>
      <c r="N126" s="60">
        <f>+'VP+SUBV SF'!N126+'VP+SUBV D'!N126</f>
        <v>139.85</v>
      </c>
      <c r="O126" s="60">
        <f>+'VP+SUBV SF'!O126+'VP+SUBV D'!O126</f>
        <v>0</v>
      </c>
      <c r="P126" s="60">
        <f>+'VP+SUBV SF'!P126+'VP+SUBV D'!P126</f>
        <v>590</v>
      </c>
      <c r="Q126" s="60">
        <f>+'VP+SUBV SF'!Q126+'VP+SUBV D'!Q126</f>
        <v>634</v>
      </c>
      <c r="R126" s="60">
        <f>+'VP+SUBV SF'!R126+'VP+SUBV D'!R126</f>
        <v>691</v>
      </c>
      <c r="S126" s="480">
        <f t="shared" si="1"/>
        <v>0</v>
      </c>
    </row>
    <row r="127" spans="1:19" x14ac:dyDescent="0.2">
      <c r="A127" s="89"/>
      <c r="B127" s="90" t="s">
        <v>481</v>
      </c>
      <c r="C127" s="90"/>
      <c r="D127" s="60">
        <f>+'VP+SUBV SF'!D127+'VP+SUBV D'!D127</f>
        <v>306.75</v>
      </c>
      <c r="E127" s="60">
        <f>+'VP+SUBV SF'!E127+'VP+SUBV D'!E127</f>
        <v>546.1</v>
      </c>
      <c r="F127" s="60">
        <f>+'VP+SUBV SF'!F127+'VP+SUBV D'!F127</f>
        <v>552.17999999999995</v>
      </c>
      <c r="G127" s="60">
        <f>+'VP+SUBV SF'!G127+'VP+SUBV D'!G127</f>
        <v>508.08</v>
      </c>
      <c r="H127" s="60">
        <f>+'VP+SUBV SF'!H127+'VP+SUBV D'!H127</f>
        <v>0</v>
      </c>
      <c r="I127" s="60">
        <f>+'VP+SUBV SF'!I127+'VP+SUBV D'!I127</f>
        <v>508.08</v>
      </c>
      <c r="J127" s="60">
        <f>+'VP+SUBV SF'!J127+'VP+SUBV D'!J127</f>
        <v>0</v>
      </c>
      <c r="K127" s="60">
        <f>+'VP+SUBV SF'!K127+'VP+SUBV D'!K127</f>
        <v>127.02</v>
      </c>
      <c r="L127" s="60">
        <f>+'VP+SUBV SF'!L127+'VP+SUBV D'!L127</f>
        <v>127.02</v>
      </c>
      <c r="M127" s="60">
        <f>+'VP+SUBV SF'!M127+'VP+SUBV D'!M127</f>
        <v>127.02</v>
      </c>
      <c r="N127" s="60">
        <f>+'VP+SUBV SF'!N127+'VP+SUBV D'!N127</f>
        <v>127.02</v>
      </c>
      <c r="O127" s="60">
        <f>+'VP+SUBV SF'!O127+'VP+SUBV D'!O127</f>
        <v>0</v>
      </c>
      <c r="P127" s="60">
        <f>+'VP+SUBV SF'!P127+'VP+SUBV D'!P127</f>
        <v>590</v>
      </c>
      <c r="Q127" s="60">
        <f>+'VP+SUBV SF'!Q127+'VP+SUBV D'!Q127</f>
        <v>634</v>
      </c>
      <c r="R127" s="60">
        <f>+'VP+SUBV SF'!R127+'VP+SUBV D'!R127</f>
        <v>691</v>
      </c>
      <c r="S127" s="480">
        <f t="shared" si="1"/>
        <v>0</v>
      </c>
    </row>
    <row r="128" spans="1:19" x14ac:dyDescent="0.2">
      <c r="A128" s="89"/>
      <c r="B128" s="24" t="s">
        <v>854</v>
      </c>
      <c r="C128" s="77" t="s">
        <v>855</v>
      </c>
      <c r="D128" s="60">
        <f>+'VP+SUBV SF'!D128+'VP+SUBV D'!D128</f>
        <v>0</v>
      </c>
      <c r="E128" s="60">
        <f>+'VP+SUBV SF'!E128+'VP+SUBV D'!E128</f>
        <v>0</v>
      </c>
      <c r="F128" s="60">
        <f>+'VP+SUBV SF'!F128+'VP+SUBV D'!F128</f>
        <v>0</v>
      </c>
      <c r="G128" s="60">
        <f>+'VP+SUBV SF'!G128+'VP+SUBV D'!G128</f>
        <v>0</v>
      </c>
      <c r="H128" s="60">
        <f>+'VP+SUBV SF'!H128+'VP+SUBV D'!H128</f>
        <v>0</v>
      </c>
      <c r="I128" s="60">
        <f>+'VP+SUBV SF'!I128+'VP+SUBV D'!I128</f>
        <v>0</v>
      </c>
      <c r="J128" s="60">
        <f>+'VP+SUBV SF'!J128+'VP+SUBV D'!J128</f>
        <v>0</v>
      </c>
      <c r="K128" s="60">
        <f>+'VP+SUBV SF'!K128+'VP+SUBV D'!K128</f>
        <v>0</v>
      </c>
      <c r="L128" s="60">
        <f>+'VP+SUBV SF'!L128+'VP+SUBV D'!L128</f>
        <v>0</v>
      </c>
      <c r="M128" s="60">
        <f>+'VP+SUBV SF'!M128+'VP+SUBV D'!M128</f>
        <v>0</v>
      </c>
      <c r="N128" s="60">
        <f>+'VP+SUBV SF'!N128+'VP+SUBV D'!N128</f>
        <v>0</v>
      </c>
      <c r="O128" s="60">
        <f>+'VP+SUBV SF'!O128+'VP+SUBV D'!O128</f>
        <v>0</v>
      </c>
      <c r="P128" s="60">
        <f>+'VP+SUBV SF'!P128+'VP+SUBV D'!P128</f>
        <v>0</v>
      </c>
      <c r="Q128" s="60">
        <f>+'VP+SUBV SF'!Q128+'VP+SUBV D'!Q128</f>
        <v>0</v>
      </c>
      <c r="R128" s="60">
        <f>+'VP+SUBV SF'!R128+'VP+SUBV D'!R128</f>
        <v>0</v>
      </c>
      <c r="S128" s="480">
        <f t="shared" si="1"/>
        <v>0</v>
      </c>
    </row>
    <row r="129" spans="1:20" x14ac:dyDescent="0.2">
      <c r="A129" s="89"/>
      <c r="B129" s="48" t="s">
        <v>462</v>
      </c>
      <c r="C129" s="48" t="s">
        <v>463</v>
      </c>
      <c r="D129" s="60">
        <f>+'VP+SUBV SF'!D129+'VP+SUBV D'!D129</f>
        <v>306.75</v>
      </c>
      <c r="E129" s="60">
        <f>+'VP+SUBV SF'!E129+'VP+SUBV D'!E129</f>
        <v>546.1</v>
      </c>
      <c r="F129" s="60">
        <f>+'VP+SUBV SF'!F129+'VP+SUBV D'!F129</f>
        <v>552.17999999999995</v>
      </c>
      <c r="G129" s="60">
        <f>+'VP+SUBV SF'!G129+'VP+SUBV D'!G129</f>
        <v>508.08</v>
      </c>
      <c r="H129" s="60">
        <f>+'VP+SUBV SF'!H129+'VP+SUBV D'!H129</f>
        <v>0</v>
      </c>
      <c r="I129" s="60">
        <f>+'VP+SUBV SF'!I129+'VP+SUBV D'!I129</f>
        <v>508.08</v>
      </c>
      <c r="J129" s="60">
        <f>+'VP+SUBV SF'!J129+'VP+SUBV D'!J129</f>
        <v>0</v>
      </c>
      <c r="K129" s="60">
        <f>+'VP+SUBV SF'!K129+'VP+SUBV D'!K129</f>
        <v>127.02</v>
      </c>
      <c r="L129" s="60">
        <f>+'VP+SUBV SF'!L129+'VP+SUBV D'!L129</f>
        <v>127.02</v>
      </c>
      <c r="M129" s="60">
        <f>+'VP+SUBV SF'!M129+'VP+SUBV D'!M129</f>
        <v>127.02</v>
      </c>
      <c r="N129" s="60">
        <f>+'VP+SUBV SF'!N129+'VP+SUBV D'!N129</f>
        <v>127.02</v>
      </c>
      <c r="O129" s="60">
        <f>+'VP+SUBV SF'!O129+'VP+SUBV D'!O129</f>
        <v>0</v>
      </c>
      <c r="P129" s="60">
        <f>+'VP+SUBV SF'!P129+'VP+SUBV D'!P129</f>
        <v>590</v>
      </c>
      <c r="Q129" s="60">
        <f>+'VP+SUBV SF'!Q129+'VP+SUBV D'!Q129</f>
        <v>634</v>
      </c>
      <c r="R129" s="60">
        <f>+'VP+SUBV SF'!R129+'VP+SUBV D'!R129</f>
        <v>691</v>
      </c>
      <c r="S129" s="480">
        <f t="shared" si="1"/>
        <v>0</v>
      </c>
    </row>
    <row r="130" spans="1:20" ht="31.5" x14ac:dyDescent="0.2">
      <c r="A130" s="89"/>
      <c r="B130" s="277" t="s">
        <v>933</v>
      </c>
      <c r="C130" s="276" t="s">
        <v>937</v>
      </c>
      <c r="D130" s="60">
        <f>+'VP+SUBV SF'!D130+'VP+SUBV D'!D130</f>
        <v>0</v>
      </c>
      <c r="E130" s="60">
        <f>+'VP+SUBV SF'!E130+'VP+SUBV D'!E130</f>
        <v>0</v>
      </c>
      <c r="F130" s="60">
        <f>+'VP+SUBV SF'!F130+'VP+SUBV D'!F130</f>
        <v>0</v>
      </c>
      <c r="G130" s="60">
        <f>+'VP+SUBV SF'!G130+'VP+SUBV D'!G130</f>
        <v>0</v>
      </c>
      <c r="H130" s="60">
        <f>+'VP+SUBV SF'!H130+'VP+SUBV D'!H130</f>
        <v>0</v>
      </c>
      <c r="I130" s="60">
        <f>+'VP+SUBV SF'!I130+'VP+SUBV D'!I130</f>
        <v>0</v>
      </c>
      <c r="J130" s="60">
        <f>+'VP+SUBV SF'!J130+'VP+SUBV D'!J130</f>
        <v>0</v>
      </c>
      <c r="K130" s="60">
        <f>+'VP+SUBV SF'!K130+'VP+SUBV D'!K130</f>
        <v>0</v>
      </c>
      <c r="L130" s="60">
        <f>+'VP+SUBV SF'!L130+'VP+SUBV D'!L130</f>
        <v>0</v>
      </c>
      <c r="M130" s="60">
        <f>+'VP+SUBV SF'!M130+'VP+SUBV D'!M130</f>
        <v>0</v>
      </c>
      <c r="N130" s="60">
        <f>+'VP+SUBV SF'!N130+'VP+SUBV D'!N130</f>
        <v>0</v>
      </c>
      <c r="O130" s="60">
        <f>+'VP+SUBV SF'!O130+'VP+SUBV D'!O130</f>
        <v>0</v>
      </c>
      <c r="P130" s="60">
        <f>+'VP+SUBV SF'!P130+'VP+SUBV D'!P130</f>
        <v>0</v>
      </c>
      <c r="Q130" s="60">
        <f>+'VP+SUBV SF'!Q130+'VP+SUBV D'!Q130</f>
        <v>0</v>
      </c>
      <c r="R130" s="60">
        <f>+'VP+SUBV SF'!R130+'VP+SUBV D'!R130</f>
        <v>0</v>
      </c>
      <c r="S130" s="480">
        <f t="shared" si="1"/>
        <v>0</v>
      </c>
    </row>
    <row r="131" spans="1:20" ht="31.5" x14ac:dyDescent="0.2">
      <c r="A131" s="89"/>
      <c r="B131" s="277" t="s">
        <v>934</v>
      </c>
      <c r="C131" s="276" t="s">
        <v>938</v>
      </c>
      <c r="D131" s="60">
        <f>+'VP+SUBV SF'!D131+'VP+SUBV D'!D131</f>
        <v>0</v>
      </c>
      <c r="E131" s="60">
        <f>+'VP+SUBV SF'!E131+'VP+SUBV D'!E131</f>
        <v>0</v>
      </c>
      <c r="F131" s="60">
        <f>+'VP+SUBV SF'!F131+'VP+SUBV D'!F131</f>
        <v>0</v>
      </c>
      <c r="G131" s="60">
        <f>+'VP+SUBV SF'!G131+'VP+SUBV D'!G131</f>
        <v>0</v>
      </c>
      <c r="H131" s="60">
        <f>+'VP+SUBV SF'!H131+'VP+SUBV D'!H131</f>
        <v>0</v>
      </c>
      <c r="I131" s="60">
        <f>+'VP+SUBV SF'!I131+'VP+SUBV D'!I131</f>
        <v>0</v>
      </c>
      <c r="J131" s="60">
        <f>+'VP+SUBV SF'!J131+'VP+SUBV D'!J131</f>
        <v>0</v>
      </c>
      <c r="K131" s="60">
        <f>+'VP+SUBV SF'!K131+'VP+SUBV D'!K131</f>
        <v>0</v>
      </c>
      <c r="L131" s="60">
        <f>+'VP+SUBV SF'!L131+'VP+SUBV D'!L131</f>
        <v>0</v>
      </c>
      <c r="M131" s="60">
        <f>+'VP+SUBV SF'!M131+'VP+SUBV D'!M131</f>
        <v>0</v>
      </c>
      <c r="N131" s="60">
        <f>+'VP+SUBV SF'!N131+'VP+SUBV D'!N131</f>
        <v>0</v>
      </c>
      <c r="O131" s="60">
        <f>+'VP+SUBV SF'!O131+'VP+SUBV D'!O131</f>
        <v>0</v>
      </c>
      <c r="P131" s="60">
        <f>+'VP+SUBV SF'!P131+'VP+SUBV D'!P131</f>
        <v>0</v>
      </c>
      <c r="Q131" s="60">
        <f>+'VP+SUBV SF'!Q131+'VP+SUBV D'!Q131</f>
        <v>0</v>
      </c>
      <c r="R131" s="60">
        <f>+'VP+SUBV SF'!R131+'VP+SUBV D'!R131</f>
        <v>0</v>
      </c>
      <c r="S131" s="480">
        <f t="shared" si="1"/>
        <v>0</v>
      </c>
    </row>
    <row r="132" spans="1:20" x14ac:dyDescent="0.2">
      <c r="A132" s="89"/>
      <c r="B132" s="48" t="s">
        <v>243</v>
      </c>
      <c r="C132" s="48" t="s">
        <v>627</v>
      </c>
      <c r="D132" s="60">
        <f>+'VP+SUBV SF'!D132+'VP+SUBV D'!D132</f>
        <v>0</v>
      </c>
      <c r="E132" s="60">
        <f>+'VP+SUBV SF'!E132+'VP+SUBV D'!E132</f>
        <v>0</v>
      </c>
      <c r="F132" s="60">
        <f>+'VP+SUBV SF'!F132+'VP+SUBV D'!F132</f>
        <v>0</v>
      </c>
      <c r="G132" s="60">
        <f>+'VP+SUBV SF'!G132+'VP+SUBV D'!G132</f>
        <v>0</v>
      </c>
      <c r="H132" s="60">
        <f>+'VP+SUBV SF'!H132+'VP+SUBV D'!H132</f>
        <v>0</v>
      </c>
      <c r="I132" s="60">
        <f>+'VP+SUBV SF'!I132+'VP+SUBV D'!I132</f>
        <v>0</v>
      </c>
      <c r="J132" s="60">
        <f>+'VP+SUBV SF'!J132+'VP+SUBV D'!J132</f>
        <v>0</v>
      </c>
      <c r="K132" s="60">
        <f>+'VP+SUBV SF'!K132+'VP+SUBV D'!K132</f>
        <v>0</v>
      </c>
      <c r="L132" s="60">
        <f>+'VP+SUBV SF'!L132+'VP+SUBV D'!L132</f>
        <v>0</v>
      </c>
      <c r="M132" s="60">
        <f>+'VP+SUBV SF'!M132+'VP+SUBV D'!M132</f>
        <v>0</v>
      </c>
      <c r="N132" s="60">
        <f>+'VP+SUBV SF'!N132+'VP+SUBV D'!N132</f>
        <v>0</v>
      </c>
      <c r="O132" s="60">
        <f>+'VP+SUBV SF'!O132+'VP+SUBV D'!O132</f>
        <v>0</v>
      </c>
      <c r="P132" s="60">
        <f>+'VP+SUBV SF'!P132+'VP+SUBV D'!P132</f>
        <v>0</v>
      </c>
      <c r="Q132" s="60">
        <f>+'VP+SUBV SF'!Q132+'VP+SUBV D'!Q132</f>
        <v>0</v>
      </c>
      <c r="R132" s="60">
        <f>+'VP+SUBV SF'!R132+'VP+SUBV D'!R132</f>
        <v>0</v>
      </c>
      <c r="S132" s="480">
        <f t="shared" si="1"/>
        <v>0</v>
      </c>
    </row>
    <row r="133" spans="1:20" ht="31.5" x14ac:dyDescent="0.2">
      <c r="A133" s="89"/>
      <c r="B133" s="48" t="s">
        <v>720</v>
      </c>
      <c r="C133" s="49" t="s">
        <v>10</v>
      </c>
      <c r="D133" s="60">
        <f>+'VP+SUBV SF'!D133+'VP+SUBV D'!D133</f>
        <v>0</v>
      </c>
      <c r="E133" s="60">
        <f>+'VP+SUBV SF'!E133+'VP+SUBV D'!E133</f>
        <v>0</v>
      </c>
      <c r="F133" s="60">
        <f>+'VP+SUBV SF'!F133+'VP+SUBV D'!F133</f>
        <v>0</v>
      </c>
      <c r="G133" s="60">
        <f>+'VP+SUBV SF'!G133+'VP+SUBV D'!G133</f>
        <v>0</v>
      </c>
      <c r="H133" s="60">
        <f>+'VP+SUBV SF'!H133+'VP+SUBV D'!H133</f>
        <v>0</v>
      </c>
      <c r="I133" s="60">
        <f>+'VP+SUBV SF'!I133+'VP+SUBV D'!I133</f>
        <v>0</v>
      </c>
      <c r="J133" s="60">
        <f>+'VP+SUBV SF'!J133+'VP+SUBV D'!J133</f>
        <v>0</v>
      </c>
      <c r="K133" s="60">
        <f>+'VP+SUBV SF'!K133+'VP+SUBV D'!K133</f>
        <v>0</v>
      </c>
      <c r="L133" s="60">
        <f>+'VP+SUBV SF'!L133+'VP+SUBV D'!L133</f>
        <v>0</v>
      </c>
      <c r="M133" s="60">
        <f>+'VP+SUBV SF'!M133+'VP+SUBV D'!M133</f>
        <v>0</v>
      </c>
      <c r="N133" s="60">
        <f>+'VP+SUBV SF'!N133+'VP+SUBV D'!N133</f>
        <v>0</v>
      </c>
      <c r="O133" s="60">
        <f>+'VP+SUBV SF'!O133+'VP+SUBV D'!O133</f>
        <v>0</v>
      </c>
      <c r="P133" s="60">
        <f>+'VP+SUBV SF'!P133+'VP+SUBV D'!P133</f>
        <v>0</v>
      </c>
      <c r="Q133" s="60">
        <f>+'VP+SUBV SF'!Q133+'VP+SUBV D'!Q133</f>
        <v>0</v>
      </c>
      <c r="R133" s="60">
        <f>+'VP+SUBV SF'!R133+'VP+SUBV D'!R133</f>
        <v>0</v>
      </c>
      <c r="S133" s="480">
        <f t="shared" si="1"/>
        <v>0</v>
      </c>
    </row>
    <row r="134" spans="1:20" x14ac:dyDescent="0.2">
      <c r="A134" s="89"/>
      <c r="B134" s="48" t="s">
        <v>5</v>
      </c>
      <c r="C134" s="49" t="s">
        <v>11</v>
      </c>
      <c r="D134" s="60">
        <f>+'VP+SUBV SF'!D134+'VP+SUBV D'!D134</f>
        <v>0</v>
      </c>
      <c r="E134" s="60">
        <f>+'VP+SUBV SF'!E134+'VP+SUBV D'!E134</f>
        <v>0</v>
      </c>
      <c r="F134" s="60">
        <f>+'VP+SUBV SF'!F134+'VP+SUBV D'!F134</f>
        <v>0</v>
      </c>
      <c r="G134" s="60">
        <f>+'VP+SUBV SF'!G134+'VP+SUBV D'!G134</f>
        <v>0</v>
      </c>
      <c r="H134" s="60">
        <f>+'VP+SUBV SF'!H134+'VP+SUBV D'!H134</f>
        <v>0</v>
      </c>
      <c r="I134" s="60">
        <f>+'VP+SUBV SF'!I134+'VP+SUBV D'!I134</f>
        <v>0</v>
      </c>
      <c r="J134" s="60">
        <f>+'VP+SUBV SF'!J134+'VP+SUBV D'!J134</f>
        <v>0</v>
      </c>
      <c r="K134" s="60">
        <f>+'VP+SUBV SF'!K134+'VP+SUBV D'!K134</f>
        <v>0</v>
      </c>
      <c r="L134" s="60">
        <f>+'VP+SUBV SF'!L134+'VP+SUBV D'!L134</f>
        <v>0</v>
      </c>
      <c r="M134" s="60">
        <f>+'VP+SUBV SF'!M134+'VP+SUBV D'!M134</f>
        <v>0</v>
      </c>
      <c r="N134" s="60">
        <f>+'VP+SUBV SF'!N134+'VP+SUBV D'!N134</f>
        <v>0</v>
      </c>
      <c r="O134" s="60">
        <f>+'VP+SUBV SF'!O134+'VP+SUBV D'!O134</f>
        <v>0</v>
      </c>
      <c r="P134" s="60">
        <f>+'VP+SUBV SF'!P134+'VP+SUBV D'!P134</f>
        <v>0</v>
      </c>
      <c r="Q134" s="60">
        <f>+'VP+SUBV SF'!Q134+'VP+SUBV D'!Q134</f>
        <v>0</v>
      </c>
      <c r="R134" s="60">
        <f>+'VP+SUBV SF'!R134+'VP+SUBV D'!R134</f>
        <v>0</v>
      </c>
      <c r="S134" s="480">
        <f t="shared" si="1"/>
        <v>0</v>
      </c>
    </row>
    <row r="135" spans="1:20" ht="31.5" x14ac:dyDescent="0.2">
      <c r="A135" s="89"/>
      <c r="B135" s="24" t="s">
        <v>844</v>
      </c>
      <c r="C135" s="15" t="s">
        <v>846</v>
      </c>
      <c r="D135" s="60">
        <f>+'VP+SUBV SF'!D135+'VP+SUBV D'!D135</f>
        <v>0</v>
      </c>
      <c r="E135" s="60">
        <f>+'VP+SUBV SF'!E135+'VP+SUBV D'!E135</f>
        <v>0</v>
      </c>
      <c r="F135" s="60">
        <f>+'VP+SUBV SF'!F135+'VP+SUBV D'!F135</f>
        <v>0</v>
      </c>
      <c r="G135" s="60">
        <f>+'VP+SUBV SF'!G135+'VP+SUBV D'!G135</f>
        <v>0</v>
      </c>
      <c r="H135" s="60">
        <f>+'VP+SUBV SF'!H135+'VP+SUBV D'!H135</f>
        <v>0</v>
      </c>
      <c r="I135" s="60">
        <f>+'VP+SUBV SF'!I135+'VP+SUBV D'!I135</f>
        <v>0</v>
      </c>
      <c r="J135" s="60">
        <f>+'VP+SUBV SF'!J135+'VP+SUBV D'!J135</f>
        <v>0</v>
      </c>
      <c r="K135" s="60">
        <f>+'VP+SUBV SF'!K135+'VP+SUBV D'!K135</f>
        <v>0</v>
      </c>
      <c r="L135" s="60">
        <f>+'VP+SUBV SF'!L135+'VP+SUBV D'!L135</f>
        <v>0</v>
      </c>
      <c r="M135" s="60">
        <f>+'VP+SUBV SF'!M135+'VP+SUBV D'!M135</f>
        <v>0</v>
      </c>
      <c r="N135" s="60">
        <f>+'VP+SUBV SF'!N135+'VP+SUBV D'!N135</f>
        <v>0</v>
      </c>
      <c r="O135" s="60">
        <f>+'VP+SUBV SF'!O135+'VP+SUBV D'!O135</f>
        <v>0</v>
      </c>
      <c r="P135" s="60">
        <f>+'VP+SUBV SF'!P135+'VP+SUBV D'!P135</f>
        <v>0</v>
      </c>
      <c r="Q135" s="60">
        <f>+'VP+SUBV SF'!Q135+'VP+SUBV D'!Q135</f>
        <v>0</v>
      </c>
      <c r="R135" s="60">
        <f>+'VP+SUBV SF'!R135+'VP+SUBV D'!R135</f>
        <v>0</v>
      </c>
      <c r="S135" s="480">
        <f t="shared" si="1"/>
        <v>0</v>
      </c>
    </row>
    <row r="136" spans="1:20" ht="31.5" x14ac:dyDescent="0.2">
      <c r="A136" s="89"/>
      <c r="B136" s="24" t="s">
        <v>845</v>
      </c>
      <c r="C136" s="15" t="s">
        <v>847</v>
      </c>
      <c r="D136" s="60">
        <f>+'VP+SUBV SF'!D136+'VP+SUBV D'!D136</f>
        <v>0</v>
      </c>
      <c r="E136" s="60">
        <f>+'VP+SUBV SF'!E136+'VP+SUBV D'!E136</f>
        <v>0</v>
      </c>
      <c r="F136" s="60">
        <f>+'VP+SUBV SF'!F136+'VP+SUBV D'!F136</f>
        <v>0</v>
      </c>
      <c r="G136" s="60">
        <f>+'VP+SUBV SF'!G136+'VP+SUBV D'!G136</f>
        <v>0</v>
      </c>
      <c r="H136" s="60">
        <f>+'VP+SUBV SF'!H136+'VP+SUBV D'!H136</f>
        <v>0</v>
      </c>
      <c r="I136" s="60">
        <f>+'VP+SUBV SF'!I136+'VP+SUBV D'!I136</f>
        <v>0</v>
      </c>
      <c r="J136" s="60">
        <f>+'VP+SUBV SF'!J136+'VP+SUBV D'!J136</f>
        <v>0</v>
      </c>
      <c r="K136" s="60">
        <f>+'VP+SUBV SF'!K136+'VP+SUBV D'!K136</f>
        <v>0</v>
      </c>
      <c r="L136" s="60">
        <f>+'VP+SUBV SF'!L136+'VP+SUBV D'!L136</f>
        <v>0</v>
      </c>
      <c r="M136" s="60">
        <f>+'VP+SUBV SF'!M136+'VP+SUBV D'!M136</f>
        <v>0</v>
      </c>
      <c r="N136" s="60">
        <f>+'VP+SUBV SF'!N136+'VP+SUBV D'!N136</f>
        <v>0</v>
      </c>
      <c r="O136" s="60">
        <f>+'VP+SUBV SF'!O136+'VP+SUBV D'!O136</f>
        <v>0</v>
      </c>
      <c r="P136" s="60">
        <f>+'VP+SUBV SF'!P136+'VP+SUBV D'!P136</f>
        <v>0</v>
      </c>
      <c r="Q136" s="60">
        <f>+'VP+SUBV SF'!Q136+'VP+SUBV D'!Q136</f>
        <v>0</v>
      </c>
      <c r="R136" s="60">
        <f>+'VP+SUBV SF'!R136+'VP+SUBV D'!R136</f>
        <v>0</v>
      </c>
      <c r="S136" s="480">
        <f t="shared" si="1"/>
        <v>0</v>
      </c>
    </row>
    <row r="137" spans="1:20" x14ac:dyDescent="0.2">
      <c r="A137" s="89"/>
      <c r="B137" s="90" t="s">
        <v>483</v>
      </c>
      <c r="C137" s="90"/>
      <c r="D137" s="60">
        <f>+'VP+SUBV SF'!D137+'VP+SUBV D'!D137</f>
        <v>510</v>
      </c>
      <c r="E137" s="60">
        <f>+'VP+SUBV SF'!E137+'VP+SUBV D'!E137</f>
        <v>723.1</v>
      </c>
      <c r="F137" s="60">
        <f>+'VP+SUBV SF'!F137+'VP+SUBV D'!F137</f>
        <v>604.34</v>
      </c>
      <c r="G137" s="60">
        <f>+'VP+SUBV SF'!G137+'VP+SUBV D'!G137</f>
        <v>633</v>
      </c>
      <c r="H137" s="60">
        <f>+'VP+SUBV SF'!H137+'VP+SUBV D'!H137</f>
        <v>0</v>
      </c>
      <c r="I137" s="60">
        <f>+'VP+SUBV SF'!I137+'VP+SUBV D'!I137</f>
        <v>633</v>
      </c>
      <c r="J137" s="60">
        <f>+'VP+SUBV SF'!J137+'VP+SUBV D'!J137</f>
        <v>0</v>
      </c>
      <c r="K137" s="60">
        <f>+'VP+SUBV SF'!K137+'VP+SUBV D'!K137</f>
        <v>166.15</v>
      </c>
      <c r="L137" s="60">
        <f>+'VP+SUBV SF'!L137+'VP+SUBV D'!L137</f>
        <v>172.10000000000002</v>
      </c>
      <c r="M137" s="60">
        <f>+'VP+SUBV SF'!M137+'VP+SUBV D'!M137</f>
        <v>154.9</v>
      </c>
      <c r="N137" s="60">
        <f>+'VP+SUBV SF'!N137+'VP+SUBV D'!N137</f>
        <v>139.85</v>
      </c>
      <c r="O137" s="60">
        <f>+'VP+SUBV SF'!O137+'VP+SUBV D'!O137</f>
        <v>0</v>
      </c>
      <c r="P137" s="60">
        <f>+'VP+SUBV SF'!P137+'VP+SUBV D'!P137</f>
        <v>590</v>
      </c>
      <c r="Q137" s="60">
        <f>+'VP+SUBV SF'!Q137+'VP+SUBV D'!Q137</f>
        <v>634</v>
      </c>
      <c r="R137" s="60">
        <f>+'VP+SUBV SF'!R137+'VP+SUBV D'!R137</f>
        <v>691</v>
      </c>
      <c r="S137" s="480">
        <f t="shared" si="1"/>
        <v>0</v>
      </c>
    </row>
    <row r="138" spans="1:20" s="111" customFormat="1" x14ac:dyDescent="0.2">
      <c r="A138" s="89"/>
      <c r="B138" s="48" t="s">
        <v>300</v>
      </c>
      <c r="C138" s="49" t="s">
        <v>284</v>
      </c>
      <c r="D138" s="60">
        <f>+'VP+SUBV SF'!D138+'VP+SUBV D'!D138</f>
        <v>350.5</v>
      </c>
      <c r="E138" s="60">
        <f>+'VP+SUBV SF'!E138+'VP+SUBV D'!E138</f>
        <v>527.9</v>
      </c>
      <c r="F138" s="60">
        <f>+'VP+SUBV SF'!F138+'VP+SUBV D'!F138</f>
        <v>492.47</v>
      </c>
      <c r="G138" s="60">
        <f>+'VP+SUBV SF'!G138+'VP+SUBV D'!G138</f>
        <v>483.4</v>
      </c>
      <c r="H138" s="60">
        <f>+'VP+SUBV SF'!H138+'VP+SUBV D'!H138</f>
        <v>0</v>
      </c>
      <c r="I138" s="60">
        <f>+'VP+SUBV SF'!I138+'VP+SUBV D'!I138</f>
        <v>483.4</v>
      </c>
      <c r="J138" s="60">
        <f>+'VP+SUBV SF'!J138+'VP+SUBV D'!J138</f>
        <v>0</v>
      </c>
      <c r="K138" s="60">
        <f>+'VP+SUBV SF'!K138+'VP+SUBV D'!K138</f>
        <v>124.75</v>
      </c>
      <c r="L138" s="60">
        <f>+'VP+SUBV SF'!L138+'VP+SUBV D'!L138</f>
        <v>134.4</v>
      </c>
      <c r="M138" s="60">
        <f>+'VP+SUBV SF'!M138+'VP+SUBV D'!M138</f>
        <v>117</v>
      </c>
      <c r="N138" s="60">
        <f>+'VP+SUBV SF'!N138+'VP+SUBV D'!N138</f>
        <v>107.25</v>
      </c>
      <c r="O138" s="60">
        <f>+'VP+SUBV SF'!O138+'VP+SUBV D'!O138</f>
        <v>0</v>
      </c>
      <c r="P138" s="60">
        <f>+'VP+SUBV SF'!P138+'VP+SUBV D'!P138</f>
        <v>441</v>
      </c>
      <c r="Q138" s="60">
        <f>+'VP+SUBV SF'!Q138+'VP+SUBV D'!Q138</f>
        <v>472</v>
      </c>
      <c r="R138" s="60">
        <f>+'VP+SUBV SF'!R138+'VP+SUBV D'!R138</f>
        <v>518</v>
      </c>
      <c r="S138" s="480">
        <f t="shared" si="1"/>
        <v>0</v>
      </c>
    </row>
    <row r="139" spans="1:20" s="111" customFormat="1" x14ac:dyDescent="0.2">
      <c r="A139" s="89"/>
      <c r="B139" s="48" t="s">
        <v>484</v>
      </c>
      <c r="C139" s="49" t="s">
        <v>285</v>
      </c>
      <c r="D139" s="60">
        <f>+'VP+SUBV SF'!D139+'VP+SUBV D'!D139</f>
        <v>159.5</v>
      </c>
      <c r="E139" s="60">
        <f>+'VP+SUBV SF'!E139+'VP+SUBV D'!E139</f>
        <v>195.2</v>
      </c>
      <c r="F139" s="60">
        <f>+'VP+SUBV SF'!F139+'VP+SUBV D'!F139</f>
        <v>111.87</v>
      </c>
      <c r="G139" s="60">
        <f>+'VP+SUBV SF'!G139+'VP+SUBV D'!G139</f>
        <v>149.6</v>
      </c>
      <c r="H139" s="60">
        <f>+'VP+SUBV SF'!H139+'VP+SUBV D'!H139</f>
        <v>0</v>
      </c>
      <c r="I139" s="60">
        <f>+'VP+SUBV SF'!I139+'VP+SUBV D'!I139</f>
        <v>149.6</v>
      </c>
      <c r="J139" s="60">
        <f>+'VP+SUBV SF'!J139+'VP+SUBV D'!J139</f>
        <v>0</v>
      </c>
      <c r="K139" s="60">
        <f>+'VP+SUBV SF'!K139+'VP+SUBV D'!K139</f>
        <v>41.4</v>
      </c>
      <c r="L139" s="60">
        <f>+'VP+SUBV SF'!L139+'VP+SUBV D'!L139</f>
        <v>37.700000000000003</v>
      </c>
      <c r="M139" s="60">
        <f>+'VP+SUBV SF'!M139+'VP+SUBV D'!M139</f>
        <v>37.9</v>
      </c>
      <c r="N139" s="60">
        <f>+'VP+SUBV SF'!N139+'VP+SUBV D'!N139</f>
        <v>32.6</v>
      </c>
      <c r="O139" s="60">
        <f>+'VP+SUBV SF'!O139+'VP+SUBV D'!O139</f>
        <v>0</v>
      </c>
      <c r="P139" s="60">
        <f>+'VP+SUBV SF'!P139+'VP+SUBV D'!P139</f>
        <v>149</v>
      </c>
      <c r="Q139" s="60">
        <f>+'VP+SUBV SF'!Q139+'VP+SUBV D'!Q139</f>
        <v>162</v>
      </c>
      <c r="R139" s="60">
        <f>+'VP+SUBV SF'!R139+'VP+SUBV D'!R139</f>
        <v>173</v>
      </c>
      <c r="S139" s="480">
        <f t="shared" si="1"/>
        <v>0</v>
      </c>
    </row>
    <row r="140" spans="1:20" s="111" customFormat="1" ht="31.5" x14ac:dyDescent="0.2">
      <c r="A140" s="89"/>
      <c r="B140" s="24" t="s">
        <v>601</v>
      </c>
      <c r="C140" s="15" t="s">
        <v>290</v>
      </c>
      <c r="D140" s="60">
        <f>+'VP+SUBV SF'!D140+'VP+SUBV D'!D140</f>
        <v>0</v>
      </c>
      <c r="E140" s="60">
        <f>+'VP+SUBV SF'!E140+'VP+SUBV D'!E140</f>
        <v>0</v>
      </c>
      <c r="F140" s="60">
        <f>+'VP+SUBV SF'!F140+'VP+SUBV D'!F140</f>
        <v>0</v>
      </c>
      <c r="G140" s="60">
        <f>+'VP+SUBV SF'!G140+'VP+SUBV D'!G140</f>
        <v>0</v>
      </c>
      <c r="H140" s="60">
        <f>+'VP+SUBV SF'!H140+'VP+SUBV D'!H140</f>
        <v>0</v>
      </c>
      <c r="I140" s="60">
        <f>+'VP+SUBV SF'!I140+'VP+SUBV D'!I140</f>
        <v>0</v>
      </c>
      <c r="J140" s="60">
        <f>+'VP+SUBV SF'!J140+'VP+SUBV D'!J140</f>
        <v>0</v>
      </c>
      <c r="K140" s="60">
        <f>+'VP+SUBV SF'!K140+'VP+SUBV D'!K140</f>
        <v>0</v>
      </c>
      <c r="L140" s="60">
        <f>+'VP+SUBV SF'!L140+'VP+SUBV D'!L140</f>
        <v>0</v>
      </c>
      <c r="M140" s="60">
        <f>+'VP+SUBV SF'!M140+'VP+SUBV D'!M140</f>
        <v>0</v>
      </c>
      <c r="N140" s="60">
        <f>+'VP+SUBV SF'!N140+'VP+SUBV D'!N140</f>
        <v>0</v>
      </c>
      <c r="O140" s="60">
        <f>+'VP+SUBV SF'!O140+'VP+SUBV D'!O140</f>
        <v>0</v>
      </c>
      <c r="P140" s="60">
        <f>+'VP+SUBV SF'!P140+'VP+SUBV D'!P140</f>
        <v>0</v>
      </c>
      <c r="Q140" s="60">
        <f>+'VP+SUBV SF'!Q140+'VP+SUBV D'!Q140</f>
        <v>0</v>
      </c>
      <c r="R140" s="60">
        <f>+'VP+SUBV SF'!R140+'VP+SUBV D'!R140</f>
        <v>0</v>
      </c>
      <c r="S140" s="480">
        <f t="shared" si="1"/>
        <v>0</v>
      </c>
    </row>
    <row r="141" spans="1:20" s="111" customFormat="1" x14ac:dyDescent="0.2">
      <c r="A141" s="89"/>
      <c r="B141" s="24" t="s">
        <v>303</v>
      </c>
      <c r="C141" s="15" t="s">
        <v>292</v>
      </c>
      <c r="D141" s="60">
        <f>+'VP+SUBV SF'!D141+'VP+SUBV D'!D141</f>
        <v>0</v>
      </c>
      <c r="E141" s="60">
        <f>+'VP+SUBV SF'!E141+'VP+SUBV D'!E141</f>
        <v>0</v>
      </c>
      <c r="F141" s="60">
        <f>+'VP+SUBV SF'!F141+'VP+SUBV D'!F141</f>
        <v>0</v>
      </c>
      <c r="G141" s="60">
        <f>+'VP+SUBV SF'!G141+'VP+SUBV D'!G141</f>
        <v>0</v>
      </c>
      <c r="H141" s="60">
        <f>+'VP+SUBV SF'!H141+'VP+SUBV D'!H141</f>
        <v>0</v>
      </c>
      <c r="I141" s="60">
        <f>+'VP+SUBV SF'!I141+'VP+SUBV D'!I141</f>
        <v>0</v>
      </c>
      <c r="J141" s="60">
        <f>+'VP+SUBV SF'!J141+'VP+SUBV D'!J141</f>
        <v>0</v>
      </c>
      <c r="K141" s="60">
        <f>+'VP+SUBV SF'!K141+'VP+SUBV D'!K141</f>
        <v>0</v>
      </c>
      <c r="L141" s="60">
        <f>+'VP+SUBV SF'!L141+'VP+SUBV D'!L141</f>
        <v>0</v>
      </c>
      <c r="M141" s="60">
        <f>+'VP+SUBV SF'!M141+'VP+SUBV D'!M141</f>
        <v>0</v>
      </c>
      <c r="N141" s="60">
        <f>+'VP+SUBV SF'!N141+'VP+SUBV D'!N141</f>
        <v>0</v>
      </c>
      <c r="O141" s="60">
        <f>+'VP+SUBV SF'!O141+'VP+SUBV D'!O141</f>
        <v>0</v>
      </c>
      <c r="P141" s="60">
        <f>+'VP+SUBV SF'!P141+'VP+SUBV D'!P141</f>
        <v>0</v>
      </c>
      <c r="Q141" s="60">
        <f>+'VP+SUBV SF'!Q141+'VP+SUBV D'!Q141</f>
        <v>0</v>
      </c>
      <c r="R141" s="60">
        <f>+'VP+SUBV SF'!R141+'VP+SUBV D'!R141</f>
        <v>0</v>
      </c>
      <c r="S141" s="480">
        <f t="shared" si="1"/>
        <v>0</v>
      </c>
    </row>
    <row r="142" spans="1:20" x14ac:dyDescent="0.2">
      <c r="A142" s="91"/>
      <c r="B142" s="48" t="s">
        <v>486</v>
      </c>
      <c r="C142" s="49" t="s">
        <v>293</v>
      </c>
      <c r="D142" s="60">
        <f>+'VP+SUBV SF'!D142+'VP+SUBV D'!D142</f>
        <v>0</v>
      </c>
      <c r="E142" s="60">
        <f>+'VP+SUBV SF'!E142+'VP+SUBV D'!E142</f>
        <v>0</v>
      </c>
      <c r="F142" s="60">
        <f>+'VP+SUBV SF'!F142+'VP+SUBV D'!F142</f>
        <v>0</v>
      </c>
      <c r="G142" s="60">
        <f>+'VP+SUBV SF'!G142+'VP+SUBV D'!G142</f>
        <v>0</v>
      </c>
      <c r="H142" s="60">
        <f>+'VP+SUBV SF'!H142+'VP+SUBV D'!H142</f>
        <v>0</v>
      </c>
      <c r="I142" s="60">
        <f>+'VP+SUBV SF'!I142+'VP+SUBV D'!I142</f>
        <v>0</v>
      </c>
      <c r="J142" s="60">
        <f>+'VP+SUBV SF'!J142+'VP+SUBV D'!J142</f>
        <v>0</v>
      </c>
      <c r="K142" s="60">
        <f>+'VP+SUBV SF'!K142+'VP+SUBV D'!K142</f>
        <v>0</v>
      </c>
      <c r="L142" s="60">
        <f>+'VP+SUBV SF'!L142+'VP+SUBV D'!L142</f>
        <v>0</v>
      </c>
      <c r="M142" s="60">
        <f>+'VP+SUBV SF'!M142+'VP+SUBV D'!M142</f>
        <v>0</v>
      </c>
      <c r="N142" s="60">
        <f>+'VP+SUBV SF'!N142+'VP+SUBV D'!N142</f>
        <v>0</v>
      </c>
      <c r="O142" s="60">
        <f>+'VP+SUBV SF'!O142+'VP+SUBV D'!O142</f>
        <v>0</v>
      </c>
      <c r="P142" s="60">
        <f>+'VP+SUBV SF'!P142+'VP+SUBV D'!P142</f>
        <v>0</v>
      </c>
      <c r="Q142" s="60">
        <f>+'VP+SUBV SF'!Q142+'VP+SUBV D'!Q142</f>
        <v>0</v>
      </c>
      <c r="R142" s="60">
        <f>+'VP+SUBV SF'!R142+'VP+SUBV D'!R142</f>
        <v>0</v>
      </c>
      <c r="S142" s="480">
        <f t="shared" si="1"/>
        <v>0</v>
      </c>
    </row>
    <row r="143" spans="1:20" x14ac:dyDescent="0.2">
      <c r="A143" s="91"/>
      <c r="B143" s="97" t="s">
        <v>778</v>
      </c>
      <c r="C143" s="49"/>
      <c r="D143" s="60">
        <f>+'VP+SUBV SF'!D143+'VP+SUBV D'!D143</f>
        <v>-203.25</v>
      </c>
      <c r="E143" s="60">
        <f>+'VP+SUBV SF'!E143+'VP+SUBV D'!E143</f>
        <v>-177</v>
      </c>
      <c r="F143" s="60">
        <f>+'VP+SUBV SF'!F143+'VP+SUBV D'!F143</f>
        <v>-52.160000000000082</v>
      </c>
      <c r="G143" s="60">
        <f>+'VP+SUBV SF'!G143+'VP+SUBV D'!G143</f>
        <v>-124.92000000000002</v>
      </c>
      <c r="H143" s="60">
        <f>+'VP+SUBV SF'!H143+'VP+SUBV D'!H143</f>
        <v>0</v>
      </c>
      <c r="I143" s="60">
        <f>+'VP+SUBV SF'!I143+'VP+SUBV D'!I143</f>
        <v>-124.92000000000002</v>
      </c>
      <c r="J143" s="60">
        <f>+'VP+SUBV SF'!J143+'VP+SUBV D'!J143</f>
        <v>0</v>
      </c>
      <c r="K143" s="60">
        <f>+'VP+SUBV SF'!K143+'VP+SUBV D'!K143</f>
        <v>-39.13000000000001</v>
      </c>
      <c r="L143" s="60">
        <f>+'VP+SUBV SF'!L143+'VP+SUBV D'!L143</f>
        <v>-45.080000000000027</v>
      </c>
      <c r="M143" s="60">
        <f>+'VP+SUBV SF'!M143+'VP+SUBV D'!M143</f>
        <v>-27.88000000000001</v>
      </c>
      <c r="N143" s="60">
        <f>+'VP+SUBV SF'!N143+'VP+SUBV D'!N143</f>
        <v>-12.829999999999998</v>
      </c>
      <c r="O143" s="60">
        <f>+'VP+SUBV SF'!O143+'VP+SUBV D'!O143</f>
        <v>0</v>
      </c>
      <c r="P143" s="60">
        <f>+'VP+SUBV SF'!P143+'VP+SUBV D'!P143</f>
        <v>0</v>
      </c>
      <c r="Q143" s="60">
        <f>+'VP+SUBV SF'!Q143+'VP+SUBV D'!Q143</f>
        <v>0</v>
      </c>
      <c r="R143" s="60">
        <f>+'VP+SUBV SF'!R143+'VP+SUBV D'!R143</f>
        <v>0</v>
      </c>
      <c r="S143" s="480">
        <f t="shared" si="1"/>
        <v>2.8421709430404007E-14</v>
      </c>
      <c r="T143" s="130"/>
    </row>
    <row r="144" spans="1:20" s="111" customFormat="1" ht="31.5" x14ac:dyDescent="0.2">
      <c r="A144" s="89" t="s">
        <v>307</v>
      </c>
      <c r="B144" s="27" t="s">
        <v>13</v>
      </c>
      <c r="C144" s="92" t="s">
        <v>667</v>
      </c>
      <c r="D144" s="60">
        <f>+'VP+SUBV SF'!D144+'VP+SUBV D'!D144</f>
        <v>510</v>
      </c>
      <c r="E144" s="60">
        <f>+'VP+SUBV SF'!E144+'VP+SUBV D'!E144</f>
        <v>723.1</v>
      </c>
      <c r="F144" s="60">
        <f>+'VP+SUBV SF'!F144+'VP+SUBV D'!F144</f>
        <v>604.34</v>
      </c>
      <c r="G144" s="60">
        <f>+'VP+SUBV SF'!G144+'VP+SUBV D'!G144</f>
        <v>633</v>
      </c>
      <c r="H144" s="60">
        <f>+'VP+SUBV SF'!H144+'VP+SUBV D'!H144</f>
        <v>0</v>
      </c>
      <c r="I144" s="60">
        <f>+'VP+SUBV SF'!I144+'VP+SUBV D'!I144</f>
        <v>633</v>
      </c>
      <c r="J144" s="60">
        <f>+'VP+SUBV SF'!J144+'VP+SUBV D'!J144</f>
        <v>0</v>
      </c>
      <c r="K144" s="60">
        <f>+'VP+SUBV SF'!K144+'VP+SUBV D'!K144</f>
        <v>166.15</v>
      </c>
      <c r="L144" s="60">
        <f>+'VP+SUBV SF'!L144+'VP+SUBV D'!L144</f>
        <v>172.10000000000002</v>
      </c>
      <c r="M144" s="60">
        <f>+'VP+SUBV SF'!M144+'VP+SUBV D'!M144</f>
        <v>154.9</v>
      </c>
      <c r="N144" s="60">
        <f>+'VP+SUBV SF'!N144+'VP+SUBV D'!N144</f>
        <v>139.85</v>
      </c>
      <c r="O144" s="60">
        <f>+'VP+SUBV SF'!O144+'VP+SUBV D'!O144</f>
        <v>0</v>
      </c>
      <c r="P144" s="60">
        <f>+'VP+SUBV SF'!P144+'VP+SUBV D'!P144</f>
        <v>590</v>
      </c>
      <c r="Q144" s="60">
        <f>+'VP+SUBV SF'!Q144+'VP+SUBV D'!Q144</f>
        <v>634</v>
      </c>
      <c r="R144" s="60">
        <f>+'VP+SUBV SF'!R144+'VP+SUBV D'!R144</f>
        <v>691</v>
      </c>
      <c r="S144" s="480">
        <f t="shared" si="1"/>
        <v>0</v>
      </c>
    </row>
    <row r="145" spans="1:19" s="111" customFormat="1" x14ac:dyDescent="0.2">
      <c r="A145" s="89"/>
      <c r="B145" s="90" t="s">
        <v>481</v>
      </c>
      <c r="C145" s="92"/>
      <c r="D145" s="60">
        <f>+'VP+SUBV SF'!D145+'VP+SUBV D'!D145</f>
        <v>306.75</v>
      </c>
      <c r="E145" s="60">
        <f>+'VP+SUBV SF'!E145+'VP+SUBV D'!E145</f>
        <v>546.1</v>
      </c>
      <c r="F145" s="60">
        <f>+'VP+SUBV SF'!F145+'VP+SUBV D'!F145</f>
        <v>552.17999999999995</v>
      </c>
      <c r="G145" s="60">
        <f>+'VP+SUBV SF'!G145+'VP+SUBV D'!G145</f>
        <v>508.08</v>
      </c>
      <c r="H145" s="60">
        <f>+'VP+SUBV SF'!H145+'VP+SUBV D'!H145</f>
        <v>0</v>
      </c>
      <c r="I145" s="60">
        <f>+'VP+SUBV SF'!I145+'VP+SUBV D'!I145</f>
        <v>508.08</v>
      </c>
      <c r="J145" s="60">
        <f>+'VP+SUBV SF'!J145+'VP+SUBV D'!J145</f>
        <v>0</v>
      </c>
      <c r="K145" s="60">
        <f>+'VP+SUBV SF'!K145+'VP+SUBV D'!K145</f>
        <v>127.02</v>
      </c>
      <c r="L145" s="60">
        <f>+'VP+SUBV SF'!L145+'VP+SUBV D'!L145</f>
        <v>127.02</v>
      </c>
      <c r="M145" s="60">
        <f>+'VP+SUBV SF'!M145+'VP+SUBV D'!M145</f>
        <v>127.02</v>
      </c>
      <c r="N145" s="60">
        <f>+'VP+SUBV SF'!N145+'VP+SUBV D'!N145</f>
        <v>127.02</v>
      </c>
      <c r="O145" s="60">
        <f>+'VP+SUBV SF'!O145+'VP+SUBV D'!O145</f>
        <v>0</v>
      </c>
      <c r="P145" s="60">
        <f>+'VP+SUBV SF'!P145+'VP+SUBV D'!P145</f>
        <v>590</v>
      </c>
      <c r="Q145" s="60">
        <f>+'VP+SUBV SF'!Q145+'VP+SUBV D'!Q145</f>
        <v>634</v>
      </c>
      <c r="R145" s="60">
        <f>+'VP+SUBV SF'!R145+'VP+SUBV D'!R145</f>
        <v>691</v>
      </c>
      <c r="S145" s="480">
        <f t="shared" si="1"/>
        <v>0</v>
      </c>
    </row>
    <row r="146" spans="1:19" s="111" customFormat="1" x14ac:dyDescent="0.2">
      <c r="A146" s="89"/>
      <c r="B146" s="24" t="s">
        <v>854</v>
      </c>
      <c r="C146" s="77" t="s">
        <v>855</v>
      </c>
      <c r="D146" s="60">
        <f>+'VP+SUBV SF'!D146+'VP+SUBV D'!D146</f>
        <v>0</v>
      </c>
      <c r="E146" s="60">
        <f>+'VP+SUBV SF'!E146+'VP+SUBV D'!E146</f>
        <v>0</v>
      </c>
      <c r="F146" s="60">
        <f>+'VP+SUBV SF'!F146+'VP+SUBV D'!F146</f>
        <v>0</v>
      </c>
      <c r="G146" s="60">
        <f>+'VP+SUBV SF'!G146+'VP+SUBV D'!G146</f>
        <v>0</v>
      </c>
      <c r="H146" s="60">
        <f>+'VP+SUBV SF'!H146+'VP+SUBV D'!H146</f>
        <v>0</v>
      </c>
      <c r="I146" s="60">
        <f>+'VP+SUBV SF'!I146+'VP+SUBV D'!I146</f>
        <v>0</v>
      </c>
      <c r="J146" s="60">
        <f>+'VP+SUBV SF'!J146+'VP+SUBV D'!J146</f>
        <v>0</v>
      </c>
      <c r="K146" s="60">
        <f>+'VP+SUBV SF'!K146+'VP+SUBV D'!K146</f>
        <v>0</v>
      </c>
      <c r="L146" s="60">
        <f>+'VP+SUBV SF'!L146+'VP+SUBV D'!L146</f>
        <v>0</v>
      </c>
      <c r="M146" s="60">
        <f>+'VP+SUBV SF'!M146+'VP+SUBV D'!M146</f>
        <v>0</v>
      </c>
      <c r="N146" s="60">
        <f>+'VP+SUBV SF'!N146+'VP+SUBV D'!N146</f>
        <v>0</v>
      </c>
      <c r="O146" s="60">
        <f>+'VP+SUBV SF'!O146+'VP+SUBV D'!O146</f>
        <v>0</v>
      </c>
      <c r="P146" s="60">
        <f>+'VP+SUBV SF'!P146+'VP+SUBV D'!P146</f>
        <v>0</v>
      </c>
      <c r="Q146" s="60">
        <f>+'VP+SUBV SF'!Q146+'VP+SUBV D'!Q146</f>
        <v>0</v>
      </c>
      <c r="R146" s="60">
        <f>+'VP+SUBV SF'!R146+'VP+SUBV D'!R146</f>
        <v>0</v>
      </c>
      <c r="S146" s="480">
        <f t="shared" si="1"/>
        <v>0</v>
      </c>
    </row>
    <row r="147" spans="1:19" s="111" customFormat="1" x14ac:dyDescent="0.2">
      <c r="A147" s="89"/>
      <c r="B147" s="48" t="s">
        <v>462</v>
      </c>
      <c r="C147" s="48" t="s">
        <v>463</v>
      </c>
      <c r="D147" s="60">
        <f>+'VP+SUBV SF'!D147+'VP+SUBV D'!D147</f>
        <v>306.75</v>
      </c>
      <c r="E147" s="60">
        <f>+'VP+SUBV SF'!E147+'VP+SUBV D'!E147</f>
        <v>546.1</v>
      </c>
      <c r="F147" s="60">
        <f>+'VP+SUBV SF'!F147+'VP+SUBV D'!F147</f>
        <v>552.17999999999995</v>
      </c>
      <c r="G147" s="60">
        <f>+'VP+SUBV SF'!G147+'VP+SUBV D'!G147</f>
        <v>508.08</v>
      </c>
      <c r="H147" s="60">
        <f>+'VP+SUBV SF'!H147+'VP+SUBV D'!H147</f>
        <v>0</v>
      </c>
      <c r="I147" s="60">
        <f>+'VP+SUBV SF'!I147+'VP+SUBV D'!I147</f>
        <v>508.08</v>
      </c>
      <c r="J147" s="60">
        <f>+'VP+SUBV SF'!J147+'VP+SUBV D'!J147</f>
        <v>0</v>
      </c>
      <c r="K147" s="60">
        <f>+'VP+SUBV SF'!K147+'VP+SUBV D'!K147</f>
        <v>127.02</v>
      </c>
      <c r="L147" s="60">
        <f>+'VP+SUBV SF'!L147+'VP+SUBV D'!L147</f>
        <v>127.02</v>
      </c>
      <c r="M147" s="60">
        <f>+'VP+SUBV SF'!M147+'VP+SUBV D'!M147</f>
        <v>127.02</v>
      </c>
      <c r="N147" s="60">
        <f>+'VP+SUBV SF'!N147+'VP+SUBV D'!N147</f>
        <v>127.02</v>
      </c>
      <c r="O147" s="60">
        <f>+'VP+SUBV SF'!O147+'VP+SUBV D'!O147</f>
        <v>0</v>
      </c>
      <c r="P147" s="60">
        <f>+'VP+SUBV SF'!P147+'VP+SUBV D'!P147</f>
        <v>590</v>
      </c>
      <c r="Q147" s="60">
        <f>+'VP+SUBV SF'!Q147+'VP+SUBV D'!Q147</f>
        <v>634</v>
      </c>
      <c r="R147" s="60">
        <f>+'VP+SUBV SF'!R147+'VP+SUBV D'!R147</f>
        <v>691</v>
      </c>
      <c r="S147" s="480">
        <f t="shared" si="1"/>
        <v>0</v>
      </c>
    </row>
    <row r="148" spans="1:19" s="111" customFormat="1" ht="31.5" x14ac:dyDescent="0.2">
      <c r="A148" s="89"/>
      <c r="B148" s="277" t="s">
        <v>933</v>
      </c>
      <c r="C148" s="276" t="s">
        <v>937</v>
      </c>
      <c r="D148" s="60">
        <f>+'VP+SUBV SF'!D148+'VP+SUBV D'!D148</f>
        <v>0</v>
      </c>
      <c r="E148" s="60">
        <f>+'VP+SUBV SF'!E148+'VP+SUBV D'!E148</f>
        <v>0</v>
      </c>
      <c r="F148" s="60">
        <f>+'VP+SUBV SF'!F148+'VP+SUBV D'!F148</f>
        <v>0</v>
      </c>
      <c r="G148" s="60">
        <f>+'VP+SUBV SF'!G148+'VP+SUBV D'!G148</f>
        <v>0</v>
      </c>
      <c r="H148" s="60">
        <f>+'VP+SUBV SF'!H148+'VP+SUBV D'!H148</f>
        <v>0</v>
      </c>
      <c r="I148" s="60">
        <f>+'VP+SUBV SF'!I148+'VP+SUBV D'!I148</f>
        <v>0</v>
      </c>
      <c r="J148" s="60">
        <f>+'VP+SUBV SF'!J148+'VP+SUBV D'!J148</f>
        <v>0</v>
      </c>
      <c r="K148" s="60">
        <f>+'VP+SUBV SF'!K148+'VP+SUBV D'!K148</f>
        <v>0</v>
      </c>
      <c r="L148" s="60">
        <f>+'VP+SUBV SF'!L148+'VP+SUBV D'!L148</f>
        <v>0</v>
      </c>
      <c r="M148" s="60">
        <f>+'VP+SUBV SF'!M148+'VP+SUBV D'!M148</f>
        <v>0</v>
      </c>
      <c r="N148" s="60">
        <f>+'VP+SUBV SF'!N148+'VP+SUBV D'!N148</f>
        <v>0</v>
      </c>
      <c r="O148" s="60">
        <f>+'VP+SUBV SF'!O148+'VP+SUBV D'!O148</f>
        <v>0</v>
      </c>
      <c r="P148" s="60">
        <f>+'VP+SUBV SF'!P148+'VP+SUBV D'!P148</f>
        <v>0</v>
      </c>
      <c r="Q148" s="60">
        <f>+'VP+SUBV SF'!Q148+'VP+SUBV D'!Q148</f>
        <v>0</v>
      </c>
      <c r="R148" s="60">
        <f>+'VP+SUBV SF'!R148+'VP+SUBV D'!R148</f>
        <v>0</v>
      </c>
      <c r="S148" s="480">
        <f t="shared" si="1"/>
        <v>0</v>
      </c>
    </row>
    <row r="149" spans="1:19" s="111" customFormat="1" ht="31.5" x14ac:dyDescent="0.2">
      <c r="A149" s="89"/>
      <c r="B149" s="277" t="s">
        <v>934</v>
      </c>
      <c r="C149" s="276" t="s">
        <v>938</v>
      </c>
      <c r="D149" s="60">
        <f>+'VP+SUBV SF'!D149+'VP+SUBV D'!D149</f>
        <v>0</v>
      </c>
      <c r="E149" s="60">
        <f>+'VP+SUBV SF'!E149+'VP+SUBV D'!E149</f>
        <v>0</v>
      </c>
      <c r="F149" s="60">
        <f>+'VP+SUBV SF'!F149+'VP+SUBV D'!F149</f>
        <v>0</v>
      </c>
      <c r="G149" s="60">
        <f>+'VP+SUBV SF'!G149+'VP+SUBV D'!G149</f>
        <v>0</v>
      </c>
      <c r="H149" s="60">
        <f>+'VP+SUBV SF'!H149+'VP+SUBV D'!H149</f>
        <v>0</v>
      </c>
      <c r="I149" s="60">
        <f>+'VP+SUBV SF'!I149+'VP+SUBV D'!I149</f>
        <v>0</v>
      </c>
      <c r="J149" s="60">
        <f>+'VP+SUBV SF'!J149+'VP+SUBV D'!J149</f>
        <v>0</v>
      </c>
      <c r="K149" s="60">
        <f>+'VP+SUBV SF'!K149+'VP+SUBV D'!K149</f>
        <v>0</v>
      </c>
      <c r="L149" s="60">
        <f>+'VP+SUBV SF'!L149+'VP+SUBV D'!L149</f>
        <v>0</v>
      </c>
      <c r="M149" s="60">
        <f>+'VP+SUBV SF'!M149+'VP+SUBV D'!M149</f>
        <v>0</v>
      </c>
      <c r="N149" s="60">
        <f>+'VP+SUBV SF'!N149+'VP+SUBV D'!N149</f>
        <v>0</v>
      </c>
      <c r="O149" s="60">
        <f>+'VP+SUBV SF'!O149+'VP+SUBV D'!O149</f>
        <v>0</v>
      </c>
      <c r="P149" s="60">
        <f>+'VP+SUBV SF'!P149+'VP+SUBV D'!P149</f>
        <v>0</v>
      </c>
      <c r="Q149" s="60">
        <f>+'VP+SUBV SF'!Q149+'VP+SUBV D'!Q149</f>
        <v>0</v>
      </c>
      <c r="R149" s="60">
        <f>+'VP+SUBV SF'!R149+'VP+SUBV D'!R149</f>
        <v>0</v>
      </c>
      <c r="S149" s="480">
        <f t="shared" si="1"/>
        <v>0</v>
      </c>
    </row>
    <row r="150" spans="1:19" s="111" customFormat="1" x14ac:dyDescent="0.2">
      <c r="A150" s="89"/>
      <c r="B150" s="48" t="s">
        <v>243</v>
      </c>
      <c r="C150" s="48" t="s">
        <v>627</v>
      </c>
      <c r="D150" s="60">
        <f>+'VP+SUBV SF'!D150+'VP+SUBV D'!D150</f>
        <v>0</v>
      </c>
      <c r="E150" s="60">
        <f>+'VP+SUBV SF'!E150+'VP+SUBV D'!E150</f>
        <v>0</v>
      </c>
      <c r="F150" s="60">
        <f>+'VP+SUBV SF'!F150+'VP+SUBV D'!F150</f>
        <v>0</v>
      </c>
      <c r="G150" s="60">
        <f>+'VP+SUBV SF'!G150+'VP+SUBV D'!G150</f>
        <v>0</v>
      </c>
      <c r="H150" s="60">
        <f>+'VP+SUBV SF'!H150+'VP+SUBV D'!H150</f>
        <v>0</v>
      </c>
      <c r="I150" s="60">
        <f>+'VP+SUBV SF'!I150+'VP+SUBV D'!I150</f>
        <v>0</v>
      </c>
      <c r="J150" s="60">
        <f>+'VP+SUBV SF'!J150+'VP+SUBV D'!J150</f>
        <v>0</v>
      </c>
      <c r="K150" s="60">
        <f>+'VP+SUBV SF'!K150+'VP+SUBV D'!K150</f>
        <v>0</v>
      </c>
      <c r="L150" s="60">
        <f>+'VP+SUBV SF'!L150+'VP+SUBV D'!L150</f>
        <v>0</v>
      </c>
      <c r="M150" s="60">
        <f>+'VP+SUBV SF'!M150+'VP+SUBV D'!M150</f>
        <v>0</v>
      </c>
      <c r="N150" s="60">
        <f>+'VP+SUBV SF'!N150+'VP+SUBV D'!N150</f>
        <v>0</v>
      </c>
      <c r="O150" s="60">
        <f>+'VP+SUBV SF'!O150+'VP+SUBV D'!O150</f>
        <v>0</v>
      </c>
      <c r="P150" s="60">
        <f>+'VP+SUBV SF'!P150+'VP+SUBV D'!P150</f>
        <v>0</v>
      </c>
      <c r="Q150" s="60">
        <f>+'VP+SUBV SF'!Q150+'VP+SUBV D'!Q150</f>
        <v>0</v>
      </c>
      <c r="R150" s="60">
        <f>+'VP+SUBV SF'!R150+'VP+SUBV D'!R150</f>
        <v>0</v>
      </c>
      <c r="S150" s="480">
        <f t="shared" si="1"/>
        <v>0</v>
      </c>
    </row>
    <row r="151" spans="1:19" s="111" customFormat="1" ht="31.5" x14ac:dyDescent="0.2">
      <c r="A151" s="89"/>
      <c r="B151" s="48" t="s">
        <v>720</v>
      </c>
      <c r="C151" s="49" t="s">
        <v>8</v>
      </c>
      <c r="D151" s="60">
        <f>+'VP+SUBV SF'!D151+'VP+SUBV D'!D151</f>
        <v>0</v>
      </c>
      <c r="E151" s="60">
        <f>+'VP+SUBV SF'!E151+'VP+SUBV D'!E151</f>
        <v>0</v>
      </c>
      <c r="F151" s="60">
        <f>+'VP+SUBV SF'!F151+'VP+SUBV D'!F151</f>
        <v>0</v>
      </c>
      <c r="G151" s="60">
        <f>+'VP+SUBV SF'!G151+'VP+SUBV D'!G151</f>
        <v>0</v>
      </c>
      <c r="H151" s="60">
        <f>+'VP+SUBV SF'!H151+'VP+SUBV D'!H151</f>
        <v>0</v>
      </c>
      <c r="I151" s="60">
        <f>+'VP+SUBV SF'!I151+'VP+SUBV D'!I151</f>
        <v>0</v>
      </c>
      <c r="J151" s="60">
        <f>+'VP+SUBV SF'!J151+'VP+SUBV D'!J151</f>
        <v>0</v>
      </c>
      <c r="K151" s="60">
        <f>+'VP+SUBV SF'!K151+'VP+SUBV D'!K151</f>
        <v>0</v>
      </c>
      <c r="L151" s="60">
        <f>+'VP+SUBV SF'!L151+'VP+SUBV D'!L151</f>
        <v>0</v>
      </c>
      <c r="M151" s="60">
        <f>+'VP+SUBV SF'!M151+'VP+SUBV D'!M151</f>
        <v>0</v>
      </c>
      <c r="N151" s="60">
        <f>+'VP+SUBV SF'!N151+'VP+SUBV D'!N151</f>
        <v>0</v>
      </c>
      <c r="O151" s="60">
        <f>+'VP+SUBV SF'!O151+'VP+SUBV D'!O151</f>
        <v>0</v>
      </c>
      <c r="P151" s="60">
        <f>+'VP+SUBV SF'!P151+'VP+SUBV D'!P151</f>
        <v>0</v>
      </c>
      <c r="Q151" s="60">
        <f>+'VP+SUBV SF'!Q151+'VP+SUBV D'!Q151</f>
        <v>0</v>
      </c>
      <c r="R151" s="60">
        <f>+'VP+SUBV SF'!R151+'VP+SUBV D'!R151</f>
        <v>0</v>
      </c>
      <c r="S151" s="480">
        <f t="shared" si="1"/>
        <v>0</v>
      </c>
    </row>
    <row r="152" spans="1:19" s="111" customFormat="1" x14ac:dyDescent="0.2">
      <c r="A152" s="89"/>
      <c r="B152" s="48" t="s">
        <v>5</v>
      </c>
      <c r="C152" s="49" t="s">
        <v>9</v>
      </c>
      <c r="D152" s="60">
        <f>+'VP+SUBV SF'!D152+'VP+SUBV D'!D152</f>
        <v>0</v>
      </c>
      <c r="E152" s="60">
        <f>+'VP+SUBV SF'!E152+'VP+SUBV D'!E152</f>
        <v>0</v>
      </c>
      <c r="F152" s="60">
        <f>+'VP+SUBV SF'!F152+'VP+SUBV D'!F152</f>
        <v>0</v>
      </c>
      <c r="G152" s="60">
        <f>+'VP+SUBV SF'!G152+'VP+SUBV D'!G152</f>
        <v>0</v>
      </c>
      <c r="H152" s="60">
        <f>+'VP+SUBV SF'!H152+'VP+SUBV D'!H152</f>
        <v>0</v>
      </c>
      <c r="I152" s="60">
        <f>+'VP+SUBV SF'!I152+'VP+SUBV D'!I152</f>
        <v>0</v>
      </c>
      <c r="J152" s="60">
        <f>+'VP+SUBV SF'!J152+'VP+SUBV D'!J152</f>
        <v>0</v>
      </c>
      <c r="K152" s="60">
        <f>+'VP+SUBV SF'!K152+'VP+SUBV D'!K152</f>
        <v>0</v>
      </c>
      <c r="L152" s="60">
        <f>+'VP+SUBV SF'!L152+'VP+SUBV D'!L152</f>
        <v>0</v>
      </c>
      <c r="M152" s="60">
        <f>+'VP+SUBV SF'!M152+'VP+SUBV D'!M152</f>
        <v>0</v>
      </c>
      <c r="N152" s="60">
        <f>+'VP+SUBV SF'!N152+'VP+SUBV D'!N152</f>
        <v>0</v>
      </c>
      <c r="O152" s="60">
        <f>+'VP+SUBV SF'!O152+'VP+SUBV D'!O152</f>
        <v>0</v>
      </c>
      <c r="P152" s="60">
        <f>+'VP+SUBV SF'!P152+'VP+SUBV D'!P152</f>
        <v>0</v>
      </c>
      <c r="Q152" s="60">
        <f>+'VP+SUBV SF'!Q152+'VP+SUBV D'!Q152</f>
        <v>0</v>
      </c>
      <c r="R152" s="60">
        <f>+'VP+SUBV SF'!R152+'VP+SUBV D'!R152</f>
        <v>0</v>
      </c>
      <c r="S152" s="480">
        <f t="shared" si="1"/>
        <v>0</v>
      </c>
    </row>
    <row r="153" spans="1:19" s="111" customFormat="1" ht="31.5" x14ac:dyDescent="0.2">
      <c r="A153" s="89"/>
      <c r="B153" s="24" t="s">
        <v>844</v>
      </c>
      <c r="C153" s="15" t="s">
        <v>846</v>
      </c>
      <c r="D153" s="60">
        <f>+'VP+SUBV SF'!D153+'VP+SUBV D'!D153</f>
        <v>0</v>
      </c>
      <c r="E153" s="60">
        <f>+'VP+SUBV SF'!E153+'VP+SUBV D'!E153</f>
        <v>0</v>
      </c>
      <c r="F153" s="60">
        <f>+'VP+SUBV SF'!F153+'VP+SUBV D'!F153</f>
        <v>0</v>
      </c>
      <c r="G153" s="60">
        <f>+'VP+SUBV SF'!G153+'VP+SUBV D'!G153</f>
        <v>0</v>
      </c>
      <c r="H153" s="60">
        <f>+'VP+SUBV SF'!H153+'VP+SUBV D'!H153</f>
        <v>0</v>
      </c>
      <c r="I153" s="60">
        <f>+'VP+SUBV SF'!I153+'VP+SUBV D'!I153</f>
        <v>0</v>
      </c>
      <c r="J153" s="60">
        <f>+'VP+SUBV SF'!J153+'VP+SUBV D'!J153</f>
        <v>0</v>
      </c>
      <c r="K153" s="60">
        <f>+'VP+SUBV SF'!K153+'VP+SUBV D'!K153</f>
        <v>0</v>
      </c>
      <c r="L153" s="60">
        <f>+'VP+SUBV SF'!L153+'VP+SUBV D'!L153</f>
        <v>0</v>
      </c>
      <c r="M153" s="60">
        <f>+'VP+SUBV SF'!M153+'VP+SUBV D'!M153</f>
        <v>0</v>
      </c>
      <c r="N153" s="60">
        <f>+'VP+SUBV SF'!N153+'VP+SUBV D'!N153</f>
        <v>0</v>
      </c>
      <c r="O153" s="60">
        <f>+'VP+SUBV SF'!O153+'VP+SUBV D'!O153</f>
        <v>0</v>
      </c>
      <c r="P153" s="60">
        <f>+'VP+SUBV SF'!P153+'VP+SUBV D'!P153</f>
        <v>0</v>
      </c>
      <c r="Q153" s="60">
        <f>+'VP+SUBV SF'!Q153+'VP+SUBV D'!Q153</f>
        <v>0</v>
      </c>
      <c r="R153" s="60">
        <f>+'VP+SUBV SF'!R153+'VP+SUBV D'!R153</f>
        <v>0</v>
      </c>
      <c r="S153" s="480">
        <f t="shared" si="1"/>
        <v>0</v>
      </c>
    </row>
    <row r="154" spans="1:19" s="111" customFormat="1" ht="31.5" x14ac:dyDescent="0.2">
      <c r="A154" s="89"/>
      <c r="B154" s="24" t="s">
        <v>845</v>
      </c>
      <c r="C154" s="15" t="s">
        <v>847</v>
      </c>
      <c r="D154" s="60">
        <f>+'VP+SUBV SF'!D154+'VP+SUBV D'!D154</f>
        <v>0</v>
      </c>
      <c r="E154" s="60">
        <f>+'VP+SUBV SF'!E154+'VP+SUBV D'!E154</f>
        <v>0</v>
      </c>
      <c r="F154" s="60">
        <f>+'VP+SUBV SF'!F154+'VP+SUBV D'!F154</f>
        <v>0</v>
      </c>
      <c r="G154" s="60">
        <f>+'VP+SUBV SF'!G154+'VP+SUBV D'!G154</f>
        <v>0</v>
      </c>
      <c r="H154" s="60">
        <f>+'VP+SUBV SF'!H154+'VP+SUBV D'!H154</f>
        <v>0</v>
      </c>
      <c r="I154" s="60">
        <f>+'VP+SUBV SF'!I154+'VP+SUBV D'!I154</f>
        <v>0</v>
      </c>
      <c r="J154" s="60">
        <f>+'VP+SUBV SF'!J154+'VP+SUBV D'!J154</f>
        <v>0</v>
      </c>
      <c r="K154" s="60">
        <f>+'VP+SUBV SF'!K154+'VP+SUBV D'!K154</f>
        <v>0</v>
      </c>
      <c r="L154" s="60">
        <f>+'VP+SUBV SF'!L154+'VP+SUBV D'!L154</f>
        <v>0</v>
      </c>
      <c r="M154" s="60">
        <f>+'VP+SUBV SF'!M154+'VP+SUBV D'!M154</f>
        <v>0</v>
      </c>
      <c r="N154" s="60">
        <f>+'VP+SUBV SF'!N154+'VP+SUBV D'!N154</f>
        <v>0</v>
      </c>
      <c r="O154" s="60">
        <f>+'VP+SUBV SF'!O154+'VP+SUBV D'!O154</f>
        <v>0</v>
      </c>
      <c r="P154" s="60">
        <f>+'VP+SUBV SF'!P154+'VP+SUBV D'!P154</f>
        <v>0</v>
      </c>
      <c r="Q154" s="60">
        <f>+'VP+SUBV SF'!Q154+'VP+SUBV D'!Q154</f>
        <v>0</v>
      </c>
      <c r="R154" s="60">
        <f>+'VP+SUBV SF'!R154+'VP+SUBV D'!R154</f>
        <v>0</v>
      </c>
      <c r="S154" s="480">
        <f t="shared" si="1"/>
        <v>0</v>
      </c>
    </row>
    <row r="155" spans="1:19" s="111" customFormat="1" x14ac:dyDescent="0.2">
      <c r="A155" s="89"/>
      <c r="B155" s="90" t="s">
        <v>483</v>
      </c>
      <c r="C155" s="92"/>
      <c r="D155" s="60">
        <f>+'VP+SUBV SF'!D155+'VP+SUBV D'!D155</f>
        <v>510</v>
      </c>
      <c r="E155" s="60">
        <f>+'VP+SUBV SF'!E155+'VP+SUBV D'!E155</f>
        <v>723.1</v>
      </c>
      <c r="F155" s="60">
        <f>+'VP+SUBV SF'!F155+'VP+SUBV D'!F155</f>
        <v>604.34</v>
      </c>
      <c r="G155" s="60">
        <f>+'VP+SUBV SF'!G155+'VP+SUBV D'!G155</f>
        <v>633</v>
      </c>
      <c r="H155" s="60">
        <f>+'VP+SUBV SF'!H155+'VP+SUBV D'!H155</f>
        <v>0</v>
      </c>
      <c r="I155" s="60">
        <f>+'VP+SUBV SF'!I155+'VP+SUBV D'!I155</f>
        <v>633</v>
      </c>
      <c r="J155" s="60">
        <f>+'VP+SUBV SF'!J155+'VP+SUBV D'!J155</f>
        <v>0</v>
      </c>
      <c r="K155" s="60">
        <f>+'VP+SUBV SF'!K155+'VP+SUBV D'!K155</f>
        <v>166.15</v>
      </c>
      <c r="L155" s="60">
        <f>+'VP+SUBV SF'!L155+'VP+SUBV D'!L155</f>
        <v>172.10000000000002</v>
      </c>
      <c r="M155" s="60">
        <f>+'VP+SUBV SF'!M155+'VP+SUBV D'!M155</f>
        <v>154.9</v>
      </c>
      <c r="N155" s="60">
        <f>+'VP+SUBV SF'!N155+'VP+SUBV D'!N155</f>
        <v>139.85</v>
      </c>
      <c r="O155" s="60">
        <f>+'VP+SUBV SF'!O155+'VP+SUBV D'!O155</f>
        <v>0</v>
      </c>
      <c r="P155" s="60">
        <f>+'VP+SUBV SF'!P155+'VP+SUBV D'!P155</f>
        <v>590</v>
      </c>
      <c r="Q155" s="60">
        <f>+'VP+SUBV SF'!Q155+'VP+SUBV D'!Q155</f>
        <v>634</v>
      </c>
      <c r="R155" s="60">
        <f>+'VP+SUBV SF'!R155+'VP+SUBV D'!R155</f>
        <v>691</v>
      </c>
      <c r="S155" s="480">
        <f t="shared" si="1"/>
        <v>0</v>
      </c>
    </row>
    <row r="156" spans="1:19" x14ac:dyDescent="0.2">
      <c r="A156" s="89"/>
      <c r="B156" s="48" t="s">
        <v>300</v>
      </c>
      <c r="C156" s="48" t="s">
        <v>284</v>
      </c>
      <c r="D156" s="60">
        <f>+'VP+SUBV SF'!D156+'VP+SUBV D'!D156</f>
        <v>350.5</v>
      </c>
      <c r="E156" s="60">
        <f>+'VP+SUBV SF'!E156+'VP+SUBV D'!E156</f>
        <v>527.9</v>
      </c>
      <c r="F156" s="60">
        <f>+'VP+SUBV SF'!F156+'VP+SUBV D'!F156</f>
        <v>492.47</v>
      </c>
      <c r="G156" s="60">
        <f>+'VP+SUBV SF'!G156+'VP+SUBV D'!G156</f>
        <v>483.4</v>
      </c>
      <c r="H156" s="60">
        <f>+'VP+SUBV SF'!H156+'VP+SUBV D'!H156</f>
        <v>0</v>
      </c>
      <c r="I156" s="60">
        <f>+'VP+SUBV SF'!I156+'VP+SUBV D'!I156</f>
        <v>483.4</v>
      </c>
      <c r="J156" s="60">
        <f>+'VP+SUBV SF'!J156+'VP+SUBV D'!J156</f>
        <v>0</v>
      </c>
      <c r="K156" s="60">
        <f>+'VP+SUBV SF'!K156+'VP+SUBV D'!K156</f>
        <v>124.75</v>
      </c>
      <c r="L156" s="60">
        <f>+'VP+SUBV SF'!L156+'VP+SUBV D'!L156</f>
        <v>134.4</v>
      </c>
      <c r="M156" s="60">
        <f>+'VP+SUBV SF'!M156+'VP+SUBV D'!M156</f>
        <v>117</v>
      </c>
      <c r="N156" s="60">
        <f>+'VP+SUBV SF'!N156+'VP+SUBV D'!N156</f>
        <v>107.25</v>
      </c>
      <c r="O156" s="60">
        <f>+'VP+SUBV SF'!O156+'VP+SUBV D'!O156</f>
        <v>0</v>
      </c>
      <c r="P156" s="60">
        <f>+'VP+SUBV SF'!P156+'VP+SUBV D'!P156</f>
        <v>441</v>
      </c>
      <c r="Q156" s="60">
        <f>+'VP+SUBV SF'!Q156+'VP+SUBV D'!Q156</f>
        <v>472</v>
      </c>
      <c r="R156" s="60">
        <f>+'VP+SUBV SF'!R156+'VP+SUBV D'!R156</f>
        <v>518</v>
      </c>
      <c r="S156" s="480">
        <f t="shared" si="1"/>
        <v>0</v>
      </c>
    </row>
    <row r="157" spans="1:19" x14ac:dyDescent="0.2">
      <c r="A157" s="89"/>
      <c r="B157" s="48" t="s">
        <v>484</v>
      </c>
      <c r="C157" s="48" t="s">
        <v>285</v>
      </c>
      <c r="D157" s="60">
        <f>+'VP+SUBV SF'!D157+'VP+SUBV D'!D157</f>
        <v>159.5</v>
      </c>
      <c r="E157" s="60">
        <f>+'VP+SUBV SF'!E157+'VP+SUBV D'!E157</f>
        <v>195.2</v>
      </c>
      <c r="F157" s="60">
        <f>+'VP+SUBV SF'!F157+'VP+SUBV D'!F157</f>
        <v>111.87</v>
      </c>
      <c r="G157" s="60">
        <f>+'VP+SUBV SF'!G157+'VP+SUBV D'!G157</f>
        <v>149.6</v>
      </c>
      <c r="H157" s="60">
        <f>+'VP+SUBV SF'!H157+'VP+SUBV D'!H157</f>
        <v>0</v>
      </c>
      <c r="I157" s="60">
        <f>+'VP+SUBV SF'!I157+'VP+SUBV D'!I157</f>
        <v>149.6</v>
      </c>
      <c r="J157" s="60">
        <f>+'VP+SUBV SF'!J157+'VP+SUBV D'!J157</f>
        <v>0</v>
      </c>
      <c r="K157" s="60">
        <f>+'VP+SUBV SF'!K157+'VP+SUBV D'!K157</f>
        <v>41.4</v>
      </c>
      <c r="L157" s="60">
        <f>+'VP+SUBV SF'!L157+'VP+SUBV D'!L157</f>
        <v>37.700000000000003</v>
      </c>
      <c r="M157" s="60">
        <f>+'VP+SUBV SF'!M157+'VP+SUBV D'!M157</f>
        <v>37.9</v>
      </c>
      <c r="N157" s="60">
        <f>+'VP+SUBV SF'!N157+'VP+SUBV D'!N157</f>
        <v>32.6</v>
      </c>
      <c r="O157" s="60">
        <f>+'VP+SUBV SF'!O157+'VP+SUBV D'!O157</f>
        <v>0</v>
      </c>
      <c r="P157" s="60">
        <f>+'VP+SUBV SF'!P157+'VP+SUBV D'!P157</f>
        <v>149</v>
      </c>
      <c r="Q157" s="60">
        <f>+'VP+SUBV SF'!Q157+'VP+SUBV D'!Q157</f>
        <v>162</v>
      </c>
      <c r="R157" s="60">
        <f>+'VP+SUBV SF'!R157+'VP+SUBV D'!R157</f>
        <v>173</v>
      </c>
      <c r="S157" s="480">
        <f t="shared" si="1"/>
        <v>0</v>
      </c>
    </row>
    <row r="158" spans="1:19" ht="31.5" x14ac:dyDescent="0.2">
      <c r="A158" s="89"/>
      <c r="B158" s="24" t="s">
        <v>601</v>
      </c>
      <c r="C158" s="15" t="s">
        <v>290</v>
      </c>
      <c r="D158" s="60">
        <f>+'VP+SUBV SF'!D158+'VP+SUBV D'!D158</f>
        <v>0</v>
      </c>
      <c r="E158" s="60">
        <f>+'VP+SUBV SF'!E158+'VP+SUBV D'!E158</f>
        <v>0</v>
      </c>
      <c r="F158" s="60">
        <f>+'VP+SUBV SF'!F158+'VP+SUBV D'!F158</f>
        <v>0</v>
      </c>
      <c r="G158" s="60">
        <f>+'VP+SUBV SF'!G158+'VP+SUBV D'!G158</f>
        <v>0</v>
      </c>
      <c r="H158" s="60">
        <f>+'VP+SUBV SF'!H158+'VP+SUBV D'!H158</f>
        <v>0</v>
      </c>
      <c r="I158" s="60">
        <f>+'VP+SUBV SF'!I158+'VP+SUBV D'!I158</f>
        <v>0</v>
      </c>
      <c r="J158" s="60">
        <f>+'VP+SUBV SF'!J158+'VP+SUBV D'!J158</f>
        <v>0</v>
      </c>
      <c r="K158" s="60">
        <f>+'VP+SUBV SF'!K158+'VP+SUBV D'!K158</f>
        <v>0</v>
      </c>
      <c r="L158" s="60">
        <f>+'VP+SUBV SF'!L158+'VP+SUBV D'!L158</f>
        <v>0</v>
      </c>
      <c r="M158" s="60">
        <f>+'VP+SUBV SF'!M158+'VP+SUBV D'!M158</f>
        <v>0</v>
      </c>
      <c r="N158" s="60">
        <f>+'VP+SUBV SF'!N158+'VP+SUBV D'!N158</f>
        <v>0</v>
      </c>
      <c r="O158" s="60">
        <f>+'VP+SUBV SF'!O158+'VP+SUBV D'!O158</f>
        <v>0</v>
      </c>
      <c r="P158" s="60">
        <f>+'VP+SUBV SF'!P158+'VP+SUBV D'!P158</f>
        <v>0</v>
      </c>
      <c r="Q158" s="60">
        <f>+'VP+SUBV SF'!Q158+'VP+SUBV D'!Q158</f>
        <v>0</v>
      </c>
      <c r="R158" s="60">
        <f>+'VP+SUBV SF'!R158+'VP+SUBV D'!R158</f>
        <v>0</v>
      </c>
      <c r="S158" s="480">
        <f t="shared" si="1"/>
        <v>0</v>
      </c>
    </row>
    <row r="159" spans="1:19" x14ac:dyDescent="0.2">
      <c r="A159" s="89"/>
      <c r="B159" s="24" t="s">
        <v>303</v>
      </c>
      <c r="C159" s="15" t="s">
        <v>292</v>
      </c>
      <c r="D159" s="60">
        <f>+'VP+SUBV SF'!D159+'VP+SUBV D'!D159</f>
        <v>0</v>
      </c>
      <c r="E159" s="60">
        <f>+'VP+SUBV SF'!E159+'VP+SUBV D'!E159</f>
        <v>0</v>
      </c>
      <c r="F159" s="60">
        <f>+'VP+SUBV SF'!F159+'VP+SUBV D'!F159</f>
        <v>0</v>
      </c>
      <c r="G159" s="60">
        <f>+'VP+SUBV SF'!G159+'VP+SUBV D'!G159</f>
        <v>0</v>
      </c>
      <c r="H159" s="60">
        <f>+'VP+SUBV SF'!H159+'VP+SUBV D'!H159</f>
        <v>0</v>
      </c>
      <c r="I159" s="60">
        <f>+'VP+SUBV SF'!I159+'VP+SUBV D'!I159</f>
        <v>0</v>
      </c>
      <c r="J159" s="60">
        <f>+'VP+SUBV SF'!J159+'VP+SUBV D'!J159</f>
        <v>0</v>
      </c>
      <c r="K159" s="60">
        <f>+'VP+SUBV SF'!K159+'VP+SUBV D'!K159</f>
        <v>0</v>
      </c>
      <c r="L159" s="60">
        <f>+'VP+SUBV SF'!L159+'VP+SUBV D'!L159</f>
        <v>0</v>
      </c>
      <c r="M159" s="60">
        <f>+'VP+SUBV SF'!M159+'VP+SUBV D'!M159</f>
        <v>0</v>
      </c>
      <c r="N159" s="60">
        <f>+'VP+SUBV SF'!N159+'VP+SUBV D'!N159</f>
        <v>0</v>
      </c>
      <c r="O159" s="60">
        <f>+'VP+SUBV SF'!O159+'VP+SUBV D'!O159</f>
        <v>0</v>
      </c>
      <c r="P159" s="60">
        <f>+'VP+SUBV SF'!P159+'VP+SUBV D'!P159</f>
        <v>0</v>
      </c>
      <c r="Q159" s="60">
        <f>+'VP+SUBV SF'!Q159+'VP+SUBV D'!Q159</f>
        <v>0</v>
      </c>
      <c r="R159" s="60">
        <f>+'VP+SUBV SF'!R159+'VP+SUBV D'!R159</f>
        <v>0</v>
      </c>
      <c r="S159" s="480">
        <f t="shared" si="1"/>
        <v>0</v>
      </c>
    </row>
    <row r="160" spans="1:19" x14ac:dyDescent="0.2">
      <c r="A160" s="89"/>
      <c r="B160" s="48" t="s">
        <v>486</v>
      </c>
      <c r="C160" s="48" t="s">
        <v>293</v>
      </c>
      <c r="D160" s="60">
        <f>+'VP+SUBV SF'!D160+'VP+SUBV D'!D160</f>
        <v>0</v>
      </c>
      <c r="E160" s="60">
        <f>+'VP+SUBV SF'!E160+'VP+SUBV D'!E160</f>
        <v>0</v>
      </c>
      <c r="F160" s="60">
        <f>+'VP+SUBV SF'!F160+'VP+SUBV D'!F160</f>
        <v>0</v>
      </c>
      <c r="G160" s="60">
        <f>+'VP+SUBV SF'!G160+'VP+SUBV D'!G160</f>
        <v>0</v>
      </c>
      <c r="H160" s="60">
        <f>+'VP+SUBV SF'!H160+'VP+SUBV D'!H160</f>
        <v>0</v>
      </c>
      <c r="I160" s="60">
        <f>+'VP+SUBV SF'!I160+'VP+SUBV D'!I160</f>
        <v>0</v>
      </c>
      <c r="J160" s="60">
        <f>+'VP+SUBV SF'!J160+'VP+SUBV D'!J160</f>
        <v>0</v>
      </c>
      <c r="K160" s="60">
        <f>+'VP+SUBV SF'!K160+'VP+SUBV D'!K160</f>
        <v>0</v>
      </c>
      <c r="L160" s="60">
        <f>+'VP+SUBV SF'!L160+'VP+SUBV D'!L160</f>
        <v>0</v>
      </c>
      <c r="M160" s="60">
        <f>+'VP+SUBV SF'!M160+'VP+SUBV D'!M160</f>
        <v>0</v>
      </c>
      <c r="N160" s="60">
        <f>+'VP+SUBV SF'!N160+'VP+SUBV D'!N160</f>
        <v>0</v>
      </c>
      <c r="O160" s="60">
        <f>+'VP+SUBV SF'!O160+'VP+SUBV D'!O160</f>
        <v>0</v>
      </c>
      <c r="P160" s="60">
        <f>+'VP+SUBV SF'!P160+'VP+SUBV D'!P160</f>
        <v>0</v>
      </c>
      <c r="Q160" s="60">
        <f>+'VP+SUBV SF'!Q160+'VP+SUBV D'!Q160</f>
        <v>0</v>
      </c>
      <c r="R160" s="60">
        <f>+'VP+SUBV SF'!R160+'VP+SUBV D'!R160</f>
        <v>0</v>
      </c>
      <c r="S160" s="480">
        <f t="shared" ref="S160:S223" si="2">+I160-K160-L160-M160-N160</f>
        <v>0</v>
      </c>
    </row>
    <row r="161" spans="1:19" x14ac:dyDescent="0.2">
      <c r="A161" s="89"/>
      <c r="B161" s="97" t="s">
        <v>778</v>
      </c>
      <c r="C161" s="48"/>
      <c r="D161" s="60">
        <f>+'VP+SUBV SF'!D161+'VP+SUBV D'!D161</f>
        <v>-203.25</v>
      </c>
      <c r="E161" s="60">
        <f>+'VP+SUBV SF'!E161+'VP+SUBV D'!E161</f>
        <v>-177</v>
      </c>
      <c r="F161" s="60">
        <f>+'VP+SUBV SF'!F161+'VP+SUBV D'!F161</f>
        <v>-52.160000000000082</v>
      </c>
      <c r="G161" s="60">
        <f>+'VP+SUBV SF'!G161+'VP+SUBV D'!G161</f>
        <v>-124.92000000000002</v>
      </c>
      <c r="H161" s="60">
        <f>+'VP+SUBV SF'!H161+'VP+SUBV D'!H161</f>
        <v>0</v>
      </c>
      <c r="I161" s="60">
        <f>+'VP+SUBV SF'!I161+'VP+SUBV D'!I161</f>
        <v>-124.92000000000002</v>
      </c>
      <c r="J161" s="60">
        <f>+'VP+SUBV SF'!J161+'VP+SUBV D'!J161</f>
        <v>0</v>
      </c>
      <c r="K161" s="60">
        <f>+'VP+SUBV SF'!K161+'VP+SUBV D'!K161</f>
        <v>-39.13000000000001</v>
      </c>
      <c r="L161" s="60">
        <f>+'VP+SUBV SF'!L161+'VP+SUBV D'!L161</f>
        <v>-45.080000000000027</v>
      </c>
      <c r="M161" s="60">
        <f>+'VP+SUBV SF'!M161+'VP+SUBV D'!M161</f>
        <v>-27.88000000000001</v>
      </c>
      <c r="N161" s="60">
        <f>+'VP+SUBV SF'!N161+'VP+SUBV D'!N161</f>
        <v>-12.829999999999998</v>
      </c>
      <c r="O161" s="60">
        <f>+'VP+SUBV SF'!O161+'VP+SUBV D'!O161</f>
        <v>0</v>
      </c>
      <c r="P161" s="60">
        <f>+'VP+SUBV SF'!P161+'VP+SUBV D'!P161</f>
        <v>0</v>
      </c>
      <c r="Q161" s="60">
        <f>+'VP+SUBV SF'!Q161+'VP+SUBV D'!Q161</f>
        <v>0</v>
      </c>
      <c r="R161" s="60">
        <f>+'VP+SUBV SF'!R161+'VP+SUBV D'!R161</f>
        <v>0</v>
      </c>
      <c r="S161" s="480">
        <f t="shared" si="2"/>
        <v>2.8421709430404007E-14</v>
      </c>
    </row>
    <row r="162" spans="1:19" s="229" customFormat="1" x14ac:dyDescent="0.2">
      <c r="A162" s="225" t="s">
        <v>351</v>
      </c>
      <c r="B162" s="26" t="s">
        <v>352</v>
      </c>
      <c r="C162" s="226" t="s">
        <v>488</v>
      </c>
      <c r="D162" s="60">
        <f>+'VP+SUBV SF'!D162+'VP+SUBV D'!D162</f>
        <v>99628.049999999988</v>
      </c>
      <c r="E162" s="60">
        <f>+'VP+SUBV SF'!E162+'VP+SUBV D'!E162</f>
        <v>148318.82999999996</v>
      </c>
      <c r="F162" s="60">
        <f>+'VP+SUBV SF'!F162+'VP+SUBV D'!F162</f>
        <v>125253.69999999998</v>
      </c>
      <c r="G162" s="60">
        <f>+'VP+SUBV SF'!G162+'VP+SUBV D'!G162</f>
        <v>235649.02</v>
      </c>
      <c r="H162" s="60">
        <f>+'VP+SUBV SF'!H162+'VP+SUBV D'!H162</f>
        <v>30</v>
      </c>
      <c r="I162" s="60">
        <f>+'VP+SUBV SF'!I162+'VP+SUBV D'!I162</f>
        <v>235679.02</v>
      </c>
      <c r="J162" s="60">
        <f>+'VP+SUBV SF'!J162+'VP+SUBV D'!J162</f>
        <v>192.6</v>
      </c>
      <c r="K162" s="60">
        <f>+'VP+SUBV SF'!K162+'VP+SUBV D'!K162</f>
        <v>65167.880000000005</v>
      </c>
      <c r="L162" s="60">
        <f>+'VP+SUBV SF'!L162+'VP+SUBV D'!L162</f>
        <v>60794.11</v>
      </c>
      <c r="M162" s="60">
        <f>+'VP+SUBV SF'!M162+'VP+SUBV D'!M162</f>
        <v>59915.19</v>
      </c>
      <c r="N162" s="60">
        <f>+'VP+SUBV SF'!N162+'VP+SUBV D'!N162</f>
        <v>49801.84</v>
      </c>
      <c r="O162" s="60">
        <f>+'VP+SUBV SF'!O162+'VP+SUBV D'!O162</f>
        <v>2293</v>
      </c>
      <c r="P162" s="60">
        <f>+'VP+SUBV SF'!P162+'VP+SUBV D'!P162</f>
        <v>232951</v>
      </c>
      <c r="Q162" s="60">
        <f>+'VP+SUBV SF'!Q162+'VP+SUBV D'!Q162</f>
        <v>232220</v>
      </c>
      <c r="R162" s="60">
        <f>+'VP+SUBV SF'!R162+'VP+SUBV D'!R162</f>
        <v>231679</v>
      </c>
      <c r="S162" s="480">
        <f t="shared" si="2"/>
        <v>0</v>
      </c>
    </row>
    <row r="163" spans="1:19" s="229" customFormat="1" x14ac:dyDescent="0.2">
      <c r="A163" s="75">
        <v>1</v>
      </c>
      <c r="B163" s="97" t="s">
        <v>660</v>
      </c>
      <c r="C163" s="127" t="s">
        <v>661</v>
      </c>
      <c r="D163" s="60">
        <f>+'VP+SUBV SF'!D163+'VP+SUBV D'!D163</f>
        <v>92166.189999999988</v>
      </c>
      <c r="E163" s="60">
        <f>+'VP+SUBV SF'!E163+'VP+SUBV D'!E163</f>
        <v>139565.06</v>
      </c>
      <c r="F163" s="60">
        <f>+'VP+SUBV SF'!F163+'VP+SUBV D'!F163</f>
        <v>117552.13999999998</v>
      </c>
      <c r="G163" s="60">
        <f>+'VP+SUBV SF'!G163+'VP+SUBV D'!G163</f>
        <v>225990.83000000002</v>
      </c>
      <c r="H163" s="60">
        <f>+'VP+SUBV SF'!H163+'VP+SUBV D'!H163</f>
        <v>0</v>
      </c>
      <c r="I163" s="60">
        <f>+'VP+SUBV SF'!I163+'VP+SUBV D'!I163</f>
        <v>225990.83000000002</v>
      </c>
      <c r="J163" s="60">
        <f>+'VP+SUBV SF'!J163+'VP+SUBV D'!J163</f>
        <v>1.17</v>
      </c>
      <c r="K163" s="60">
        <f>+'VP+SUBV SF'!K163+'VP+SUBV D'!K163</f>
        <v>62908.750000000007</v>
      </c>
      <c r="L163" s="60">
        <f>+'VP+SUBV SF'!L163+'VP+SUBV D'!L163</f>
        <v>58085.61</v>
      </c>
      <c r="M163" s="60">
        <f>+'VP+SUBV SF'!M163+'VP+SUBV D'!M163</f>
        <v>55992.22</v>
      </c>
      <c r="N163" s="60">
        <f>+'VP+SUBV SF'!N163+'VP+SUBV D'!N163</f>
        <v>49004.25</v>
      </c>
      <c r="O163" s="60">
        <f>+'VP+SUBV SF'!O163+'VP+SUBV D'!O163</f>
        <v>2293</v>
      </c>
      <c r="P163" s="60">
        <f>+'VP+SUBV SF'!P163+'VP+SUBV D'!P163</f>
        <v>224964</v>
      </c>
      <c r="Q163" s="60">
        <f>+'VP+SUBV SF'!Q163+'VP+SUBV D'!Q163</f>
        <v>224224</v>
      </c>
      <c r="R163" s="60">
        <f>+'VP+SUBV SF'!R163+'VP+SUBV D'!R163</f>
        <v>223674</v>
      </c>
      <c r="S163" s="480">
        <f t="shared" si="2"/>
        <v>0</v>
      </c>
    </row>
    <row r="164" spans="1:19" s="229" customFormat="1" x14ac:dyDescent="0.2">
      <c r="A164" s="225"/>
      <c r="B164" s="97" t="s">
        <v>481</v>
      </c>
      <c r="C164" s="127"/>
      <c r="D164" s="60">
        <f>+'VP+SUBV SF'!D164+'VP+SUBV D'!D164</f>
        <v>87935.889999999985</v>
      </c>
      <c r="E164" s="60">
        <f>+'VP+SUBV SF'!E164+'VP+SUBV D'!E164</f>
        <v>130613.42000000001</v>
      </c>
      <c r="F164" s="60">
        <f>+'VP+SUBV SF'!F164+'VP+SUBV D'!F164</f>
        <v>123421.43</v>
      </c>
      <c r="G164" s="60">
        <f>+'VP+SUBV SF'!G164+'VP+SUBV D'!G164</f>
        <v>211169.89</v>
      </c>
      <c r="H164" s="60">
        <f>+'VP+SUBV SF'!H164+'VP+SUBV D'!H164</f>
        <v>0</v>
      </c>
      <c r="I164" s="60">
        <f>+'VP+SUBV SF'!I164+'VP+SUBV D'!I164</f>
        <v>211169.89</v>
      </c>
      <c r="J164" s="60">
        <f>+'VP+SUBV SF'!J164+'VP+SUBV D'!J164</f>
        <v>0</v>
      </c>
      <c r="K164" s="60">
        <f>+'VP+SUBV SF'!K164+'VP+SUBV D'!K164</f>
        <v>48087.81</v>
      </c>
      <c r="L164" s="60">
        <f>+'VP+SUBV SF'!L164+'VP+SUBV D'!L164</f>
        <v>58085.61</v>
      </c>
      <c r="M164" s="60">
        <f>+'VP+SUBV SF'!M164+'VP+SUBV D'!M164</f>
        <v>55992.219999999994</v>
      </c>
      <c r="N164" s="60">
        <f>+'VP+SUBV SF'!N164+'VP+SUBV D'!N164</f>
        <v>49004.25</v>
      </c>
      <c r="O164" s="60">
        <f>+'VP+SUBV SF'!O164+'VP+SUBV D'!O164</f>
        <v>0</v>
      </c>
      <c r="P164" s="60">
        <f>+'VP+SUBV SF'!P164+'VP+SUBV D'!P164</f>
        <v>224964</v>
      </c>
      <c r="Q164" s="60">
        <f>+'VP+SUBV SF'!Q164+'VP+SUBV D'!Q164</f>
        <v>224224</v>
      </c>
      <c r="R164" s="60">
        <f>+'VP+SUBV SF'!R164+'VP+SUBV D'!R164</f>
        <v>223674</v>
      </c>
      <c r="S164" s="480">
        <f t="shared" si="2"/>
        <v>0</v>
      </c>
    </row>
    <row r="165" spans="1:19" s="229" customFormat="1" x14ac:dyDescent="0.2">
      <c r="A165" s="225"/>
      <c r="B165" s="182" t="s">
        <v>916</v>
      </c>
      <c r="C165" s="88" t="s">
        <v>915</v>
      </c>
      <c r="D165" s="60">
        <f>+'VP+SUBV SF'!D165+'VP+SUBV D'!D165</f>
        <v>140</v>
      </c>
      <c r="E165" s="60">
        <f>+'VP+SUBV SF'!E165+'VP+SUBV D'!E165</f>
        <v>124.8</v>
      </c>
      <c r="F165" s="60">
        <f>+'VP+SUBV SF'!F165+'VP+SUBV D'!F165</f>
        <v>132.03</v>
      </c>
      <c r="G165" s="60">
        <f>+'VP+SUBV SF'!G165+'VP+SUBV D'!G165</f>
        <v>125</v>
      </c>
      <c r="H165" s="60">
        <f>+'VP+SUBV SF'!H165+'VP+SUBV D'!H165</f>
        <v>0</v>
      </c>
      <c r="I165" s="60">
        <f>+'VP+SUBV SF'!I165+'VP+SUBV D'!I165</f>
        <v>125</v>
      </c>
      <c r="J165" s="60">
        <f>+'VP+SUBV SF'!J165+'VP+SUBV D'!J165</f>
        <v>0</v>
      </c>
      <c r="K165" s="60">
        <f>+'VP+SUBV SF'!K165+'VP+SUBV D'!K165</f>
        <v>31.25</v>
      </c>
      <c r="L165" s="60">
        <f>+'VP+SUBV SF'!L165+'VP+SUBV D'!L165</f>
        <v>31.25</v>
      </c>
      <c r="M165" s="60">
        <f>+'VP+SUBV SF'!M165+'VP+SUBV D'!M165</f>
        <v>31.25</v>
      </c>
      <c r="N165" s="60">
        <f>+'VP+SUBV SF'!N165+'VP+SUBV D'!N165</f>
        <v>31.25</v>
      </c>
      <c r="O165" s="60">
        <f>+'VP+SUBV SF'!O165+'VP+SUBV D'!O165</f>
        <v>0</v>
      </c>
      <c r="P165" s="60">
        <f>+'VP+SUBV SF'!P165+'VP+SUBV D'!P165</f>
        <v>125</v>
      </c>
      <c r="Q165" s="60">
        <f>+'VP+SUBV SF'!Q165+'VP+SUBV D'!Q165</f>
        <v>125</v>
      </c>
      <c r="R165" s="60">
        <f>+'VP+SUBV SF'!R165+'VP+SUBV D'!R165</f>
        <v>125</v>
      </c>
      <c r="S165" s="480">
        <f t="shared" si="2"/>
        <v>0</v>
      </c>
    </row>
    <row r="166" spans="1:19" s="229" customFormat="1" x14ac:dyDescent="0.2">
      <c r="A166" s="225"/>
      <c r="B166" s="24" t="s">
        <v>854</v>
      </c>
      <c r="C166" s="77" t="s">
        <v>855</v>
      </c>
      <c r="D166" s="60">
        <f>+'VP+SUBV SF'!D166+'VP+SUBV D'!D166</f>
        <v>3</v>
      </c>
      <c r="E166" s="60">
        <f>+'VP+SUBV SF'!E166+'VP+SUBV D'!E166</f>
        <v>1</v>
      </c>
      <c r="F166" s="60">
        <f>+'VP+SUBV SF'!F166+'VP+SUBV D'!F166</f>
        <v>0</v>
      </c>
      <c r="G166" s="60">
        <f>+'VP+SUBV SF'!G166+'VP+SUBV D'!G166</f>
        <v>0</v>
      </c>
      <c r="H166" s="60">
        <f>+'VP+SUBV SF'!H166+'VP+SUBV D'!H166</f>
        <v>0</v>
      </c>
      <c r="I166" s="60">
        <f>+'VP+SUBV SF'!I166+'VP+SUBV D'!I166</f>
        <v>0</v>
      </c>
      <c r="J166" s="60">
        <f>+'VP+SUBV SF'!J166+'VP+SUBV D'!J166</f>
        <v>0</v>
      </c>
      <c r="K166" s="60">
        <f>+'VP+SUBV SF'!K166+'VP+SUBV D'!K166</f>
        <v>0</v>
      </c>
      <c r="L166" s="60">
        <f>+'VP+SUBV SF'!L166+'VP+SUBV D'!L166</f>
        <v>0</v>
      </c>
      <c r="M166" s="60">
        <f>+'VP+SUBV SF'!M166+'VP+SUBV D'!M166</f>
        <v>0</v>
      </c>
      <c r="N166" s="60">
        <f>+'VP+SUBV SF'!N166+'VP+SUBV D'!N166</f>
        <v>0</v>
      </c>
      <c r="O166" s="60">
        <f>+'VP+SUBV SF'!O166+'VP+SUBV D'!O166</f>
        <v>0</v>
      </c>
      <c r="P166" s="60">
        <f>+'VP+SUBV SF'!P166+'VP+SUBV D'!P166</f>
        <v>0</v>
      </c>
      <c r="Q166" s="60">
        <f>+'VP+SUBV SF'!Q166+'VP+SUBV D'!Q166</f>
        <v>0</v>
      </c>
      <c r="R166" s="60">
        <f>+'VP+SUBV SF'!R166+'VP+SUBV D'!R166</f>
        <v>0</v>
      </c>
      <c r="S166" s="480">
        <f t="shared" si="2"/>
        <v>0</v>
      </c>
    </row>
    <row r="167" spans="1:19" s="229" customFormat="1" x14ac:dyDescent="0.2">
      <c r="A167" s="225"/>
      <c r="B167" s="24" t="s">
        <v>231</v>
      </c>
      <c r="C167" s="77" t="s">
        <v>457</v>
      </c>
      <c r="D167" s="60">
        <f>+'VP+SUBV SF'!D167+'VP+SUBV D'!D167</f>
        <v>1386.27</v>
      </c>
      <c r="E167" s="60">
        <f>+'VP+SUBV SF'!E167+'VP+SUBV D'!E167</f>
        <v>964.40000000000009</v>
      </c>
      <c r="F167" s="60">
        <f>+'VP+SUBV SF'!F167+'VP+SUBV D'!F167</f>
        <v>1308.23</v>
      </c>
      <c r="G167" s="60">
        <f>+'VP+SUBV SF'!G167+'VP+SUBV D'!G167</f>
        <v>2956.7</v>
      </c>
      <c r="H167" s="60">
        <f>+'VP+SUBV SF'!H167+'VP+SUBV D'!H167</f>
        <v>0</v>
      </c>
      <c r="I167" s="60">
        <f>+'VP+SUBV SF'!I167+'VP+SUBV D'!I167</f>
        <v>2956.7</v>
      </c>
      <c r="J167" s="60">
        <f>+'VP+SUBV SF'!J167+'VP+SUBV D'!J167</f>
        <v>0</v>
      </c>
      <c r="K167" s="60">
        <f>+'VP+SUBV SF'!K167+'VP+SUBV D'!K167</f>
        <v>510</v>
      </c>
      <c r="L167" s="60">
        <f>+'VP+SUBV SF'!L167+'VP+SUBV D'!L167</f>
        <v>1796.7</v>
      </c>
      <c r="M167" s="60">
        <f>+'VP+SUBV SF'!M167+'VP+SUBV D'!M167</f>
        <v>300</v>
      </c>
      <c r="N167" s="60">
        <f>+'VP+SUBV SF'!N167+'VP+SUBV D'!N167</f>
        <v>350</v>
      </c>
      <c r="O167" s="60">
        <f>+'VP+SUBV SF'!O167+'VP+SUBV D'!O167</f>
        <v>0</v>
      </c>
      <c r="P167" s="60">
        <f>+'VP+SUBV SF'!P167+'VP+SUBV D'!P167</f>
        <v>2257</v>
      </c>
      <c r="Q167" s="60">
        <f>+'VP+SUBV SF'!Q167+'VP+SUBV D'!Q167</f>
        <v>2257</v>
      </c>
      <c r="R167" s="60">
        <f>+'VP+SUBV SF'!R167+'VP+SUBV D'!R167</f>
        <v>2257</v>
      </c>
      <c r="S167" s="480">
        <f t="shared" si="2"/>
        <v>0</v>
      </c>
    </row>
    <row r="168" spans="1:19" s="229" customFormat="1" ht="31.5" x14ac:dyDescent="0.2">
      <c r="A168" s="225"/>
      <c r="B168" s="24" t="s">
        <v>663</v>
      </c>
      <c r="C168" s="77" t="s">
        <v>664</v>
      </c>
      <c r="D168" s="60">
        <f>+'VP+SUBV SF'!D168+'VP+SUBV D'!D168</f>
        <v>67824.02</v>
      </c>
      <c r="E168" s="60">
        <f>+'VP+SUBV SF'!E168+'VP+SUBV D'!E168</f>
        <v>76092.2</v>
      </c>
      <c r="F168" s="60">
        <f>+'VP+SUBV SF'!F168+'VP+SUBV D'!F168</f>
        <v>70360.62</v>
      </c>
      <c r="G168" s="60">
        <f>+'VP+SUBV SF'!G168+'VP+SUBV D'!G168</f>
        <v>99268.75</v>
      </c>
      <c r="H168" s="60">
        <f>+'VP+SUBV SF'!H168+'VP+SUBV D'!H168</f>
        <v>0</v>
      </c>
      <c r="I168" s="60">
        <f>+'VP+SUBV SF'!I168+'VP+SUBV D'!I168</f>
        <v>99268.75</v>
      </c>
      <c r="J168" s="60">
        <f>+'VP+SUBV SF'!J168+'VP+SUBV D'!J168</f>
        <v>0</v>
      </c>
      <c r="K168" s="60">
        <f>+'VP+SUBV SF'!K168+'VP+SUBV D'!K168</f>
        <v>21606.09</v>
      </c>
      <c r="L168" s="60">
        <f>+'VP+SUBV SF'!L168+'VP+SUBV D'!L168</f>
        <v>27038.66</v>
      </c>
      <c r="M168" s="60">
        <f>+'VP+SUBV SF'!M168+'VP+SUBV D'!M168</f>
        <v>27020.5</v>
      </c>
      <c r="N168" s="60">
        <f>+'VP+SUBV SF'!N168+'VP+SUBV D'!N168</f>
        <v>23603.5</v>
      </c>
      <c r="O168" s="60">
        <f>+'VP+SUBV SF'!O168+'VP+SUBV D'!O168</f>
        <v>0</v>
      </c>
      <c r="P168" s="60">
        <f>+'VP+SUBV SF'!P168+'VP+SUBV D'!P168</f>
        <v>110994</v>
      </c>
      <c r="Q168" s="60">
        <f>+'VP+SUBV SF'!Q168+'VP+SUBV D'!Q168</f>
        <v>110904</v>
      </c>
      <c r="R168" s="60">
        <f>+'VP+SUBV SF'!R168+'VP+SUBV D'!R168</f>
        <v>110904</v>
      </c>
      <c r="S168" s="480">
        <f t="shared" si="2"/>
        <v>0</v>
      </c>
    </row>
    <row r="169" spans="1:19" s="229" customFormat="1" ht="31.5" x14ac:dyDescent="0.2">
      <c r="A169" s="225"/>
      <c r="B169" s="24" t="s">
        <v>665</v>
      </c>
      <c r="C169" s="77" t="s">
        <v>666</v>
      </c>
      <c r="D169" s="60">
        <f>+'VP+SUBV SF'!D169+'VP+SUBV D'!D169</f>
        <v>7440</v>
      </c>
      <c r="E169" s="60">
        <f>+'VP+SUBV SF'!E169+'VP+SUBV D'!E169</f>
        <v>10268.31</v>
      </c>
      <c r="F169" s="60">
        <f>+'VP+SUBV SF'!F169+'VP+SUBV D'!F169</f>
        <v>9308.5499999999993</v>
      </c>
      <c r="G169" s="60">
        <f>+'VP+SUBV SF'!G169+'VP+SUBV D'!G169</f>
        <v>18668</v>
      </c>
      <c r="H169" s="60">
        <f>+'VP+SUBV SF'!H169+'VP+SUBV D'!H169</f>
        <v>0</v>
      </c>
      <c r="I169" s="60">
        <f>+'VP+SUBV SF'!I169+'VP+SUBV D'!I169</f>
        <v>18668</v>
      </c>
      <c r="J169" s="60">
        <f>+'VP+SUBV SF'!J169+'VP+SUBV D'!J169</f>
        <v>0</v>
      </c>
      <c r="K169" s="60">
        <f>+'VP+SUBV SF'!K169+'VP+SUBV D'!K169</f>
        <v>6471</v>
      </c>
      <c r="L169" s="60">
        <f>+'VP+SUBV SF'!L169+'VP+SUBV D'!L169</f>
        <v>6471</v>
      </c>
      <c r="M169" s="60">
        <f>+'VP+SUBV SF'!M169+'VP+SUBV D'!M169</f>
        <v>2863</v>
      </c>
      <c r="N169" s="60">
        <f>+'VP+SUBV SF'!N169+'VP+SUBV D'!N169</f>
        <v>2863</v>
      </c>
      <c r="O169" s="60">
        <f>+'VP+SUBV SF'!O169+'VP+SUBV D'!O169</f>
        <v>0</v>
      </c>
      <c r="P169" s="60">
        <f>+'VP+SUBV SF'!P169+'VP+SUBV D'!P169</f>
        <v>25885</v>
      </c>
      <c r="Q169" s="60">
        <f>+'VP+SUBV SF'!Q169+'VP+SUBV D'!Q169</f>
        <v>25885</v>
      </c>
      <c r="R169" s="60">
        <f>+'VP+SUBV SF'!R169+'VP+SUBV D'!R169</f>
        <v>25885</v>
      </c>
      <c r="S169" s="480">
        <f t="shared" si="2"/>
        <v>0</v>
      </c>
    </row>
    <row r="170" spans="1:19" s="229" customFormat="1" ht="31.5" x14ac:dyDescent="0.2">
      <c r="A170" s="225"/>
      <c r="B170" s="24" t="s">
        <v>670</v>
      </c>
      <c r="C170" s="77" t="s">
        <v>671</v>
      </c>
      <c r="D170" s="60">
        <f>+'VP+SUBV SF'!D170+'VP+SUBV D'!D170</f>
        <v>1992</v>
      </c>
      <c r="E170" s="60">
        <f>+'VP+SUBV SF'!E170+'VP+SUBV D'!E170</f>
        <v>3639.2</v>
      </c>
      <c r="F170" s="60">
        <f>+'VP+SUBV SF'!F170+'VP+SUBV D'!F170</f>
        <v>3530.7799999999997</v>
      </c>
      <c r="G170" s="60">
        <f>+'VP+SUBV SF'!G170+'VP+SUBV D'!G170</f>
        <v>9562</v>
      </c>
      <c r="H170" s="60">
        <f>+'VP+SUBV SF'!H170+'VP+SUBV D'!H170</f>
        <v>0</v>
      </c>
      <c r="I170" s="60">
        <f>+'VP+SUBV SF'!I170+'VP+SUBV D'!I170</f>
        <v>9562</v>
      </c>
      <c r="J170" s="60">
        <f>+'VP+SUBV SF'!J170+'VP+SUBV D'!J170</f>
        <v>0</v>
      </c>
      <c r="K170" s="60">
        <f>+'VP+SUBV SF'!K170+'VP+SUBV D'!K170</f>
        <v>586</v>
      </c>
      <c r="L170" s="60">
        <f>+'VP+SUBV SF'!L170+'VP+SUBV D'!L170</f>
        <v>586</v>
      </c>
      <c r="M170" s="60">
        <f>+'VP+SUBV SF'!M170+'VP+SUBV D'!M170</f>
        <v>4194</v>
      </c>
      <c r="N170" s="60">
        <f>+'VP+SUBV SF'!N170+'VP+SUBV D'!N170</f>
        <v>4196</v>
      </c>
      <c r="O170" s="60">
        <f>+'VP+SUBV SF'!O170+'VP+SUBV D'!O170</f>
        <v>0</v>
      </c>
      <c r="P170" s="60">
        <f>+'VP+SUBV SF'!P170+'VP+SUBV D'!P170</f>
        <v>2462</v>
      </c>
      <c r="Q170" s="60">
        <f>+'VP+SUBV SF'!Q170+'VP+SUBV D'!Q170</f>
        <v>2462</v>
      </c>
      <c r="R170" s="60">
        <f>+'VP+SUBV SF'!R170+'VP+SUBV D'!R170</f>
        <v>2462</v>
      </c>
      <c r="S170" s="480">
        <f t="shared" si="2"/>
        <v>0</v>
      </c>
    </row>
    <row r="171" spans="1:19" s="229" customFormat="1" x14ac:dyDescent="0.2">
      <c r="A171" s="225"/>
      <c r="B171" s="24" t="s">
        <v>672</v>
      </c>
      <c r="C171" s="77" t="s">
        <v>673</v>
      </c>
      <c r="D171" s="60">
        <f>+'VP+SUBV SF'!D171+'VP+SUBV D'!D171</f>
        <v>1540</v>
      </c>
      <c r="E171" s="60">
        <f>+'VP+SUBV SF'!E171+'VP+SUBV D'!E171</f>
        <v>2529</v>
      </c>
      <c r="F171" s="60">
        <f>+'VP+SUBV SF'!F171+'VP+SUBV D'!F171</f>
        <v>2529</v>
      </c>
      <c r="G171" s="60">
        <f>+'VP+SUBV SF'!G171+'VP+SUBV D'!G171</f>
        <v>5066</v>
      </c>
      <c r="H171" s="60">
        <f>+'VP+SUBV SF'!H171+'VP+SUBV D'!H171</f>
        <v>0</v>
      </c>
      <c r="I171" s="60">
        <f>+'VP+SUBV SF'!I171+'VP+SUBV D'!I171</f>
        <v>5066</v>
      </c>
      <c r="J171" s="60">
        <f>+'VP+SUBV SF'!J171+'VP+SUBV D'!J171</f>
        <v>0</v>
      </c>
      <c r="K171" s="60">
        <f>+'VP+SUBV SF'!K171+'VP+SUBV D'!K171</f>
        <v>1266</v>
      </c>
      <c r="L171" s="60">
        <f>+'VP+SUBV SF'!L171+'VP+SUBV D'!L171</f>
        <v>1266</v>
      </c>
      <c r="M171" s="60">
        <f>+'VP+SUBV SF'!M171+'VP+SUBV D'!M171</f>
        <v>1267</v>
      </c>
      <c r="N171" s="60">
        <f>+'VP+SUBV SF'!N171+'VP+SUBV D'!N171</f>
        <v>1267</v>
      </c>
      <c r="O171" s="60">
        <f>+'VP+SUBV SF'!O171+'VP+SUBV D'!O171</f>
        <v>0</v>
      </c>
      <c r="P171" s="60">
        <f>+'VP+SUBV SF'!P171+'VP+SUBV D'!P171</f>
        <v>5066</v>
      </c>
      <c r="Q171" s="60">
        <f>+'VP+SUBV SF'!Q171+'VP+SUBV D'!Q171</f>
        <v>5066</v>
      </c>
      <c r="R171" s="60">
        <f>+'VP+SUBV SF'!R171+'VP+SUBV D'!R171</f>
        <v>5066</v>
      </c>
      <c r="S171" s="480">
        <f t="shared" si="2"/>
        <v>0</v>
      </c>
    </row>
    <row r="172" spans="1:19" s="229" customFormat="1" ht="31.5" x14ac:dyDescent="0.2">
      <c r="A172" s="225"/>
      <c r="B172" s="277" t="s">
        <v>933</v>
      </c>
      <c r="C172" s="276" t="s">
        <v>937</v>
      </c>
      <c r="D172" s="60">
        <f>+'VP+SUBV SF'!D172+'VP+SUBV D'!D172</f>
        <v>0</v>
      </c>
      <c r="E172" s="60">
        <f>+'VP+SUBV SF'!E172+'VP+SUBV D'!E172</f>
        <v>0</v>
      </c>
      <c r="F172" s="60">
        <f>+'VP+SUBV SF'!F172+'VP+SUBV D'!F172</f>
        <v>0</v>
      </c>
      <c r="G172" s="60">
        <f>+'VP+SUBV SF'!G172+'VP+SUBV D'!G172</f>
        <v>0</v>
      </c>
      <c r="H172" s="60">
        <f>+'VP+SUBV SF'!H172+'VP+SUBV D'!H172</f>
        <v>0</v>
      </c>
      <c r="I172" s="60">
        <f>+'VP+SUBV SF'!I172+'VP+SUBV D'!I172</f>
        <v>0</v>
      </c>
      <c r="J172" s="60">
        <f>+'VP+SUBV SF'!J172+'VP+SUBV D'!J172</f>
        <v>0</v>
      </c>
      <c r="K172" s="60">
        <f>+'VP+SUBV SF'!K172+'VP+SUBV D'!K172</f>
        <v>0</v>
      </c>
      <c r="L172" s="60">
        <f>+'VP+SUBV SF'!L172+'VP+SUBV D'!L172</f>
        <v>0</v>
      </c>
      <c r="M172" s="60">
        <f>+'VP+SUBV SF'!M172+'VP+SUBV D'!M172</f>
        <v>0</v>
      </c>
      <c r="N172" s="60">
        <f>+'VP+SUBV SF'!N172+'VP+SUBV D'!N172</f>
        <v>0</v>
      </c>
      <c r="O172" s="60">
        <f>+'VP+SUBV SF'!O172+'VP+SUBV D'!O172</f>
        <v>0</v>
      </c>
      <c r="P172" s="60">
        <f>+'VP+SUBV SF'!P172+'VP+SUBV D'!P172</f>
        <v>0</v>
      </c>
      <c r="Q172" s="60">
        <f>+'VP+SUBV SF'!Q172+'VP+SUBV D'!Q172</f>
        <v>0</v>
      </c>
      <c r="R172" s="60">
        <f>+'VP+SUBV SF'!R172+'VP+SUBV D'!R172</f>
        <v>0</v>
      </c>
      <c r="S172" s="480">
        <f t="shared" si="2"/>
        <v>0</v>
      </c>
    </row>
    <row r="173" spans="1:19" s="229" customFormat="1" ht="31.5" x14ac:dyDescent="0.2">
      <c r="A173" s="225"/>
      <c r="B173" s="277" t="s">
        <v>934</v>
      </c>
      <c r="C173" s="276" t="s">
        <v>938</v>
      </c>
      <c r="D173" s="60">
        <f>+'VP+SUBV SF'!D173+'VP+SUBV D'!D173</f>
        <v>63.98</v>
      </c>
      <c r="E173" s="60">
        <f>+'VP+SUBV SF'!E173+'VP+SUBV D'!E173</f>
        <v>0</v>
      </c>
      <c r="F173" s="60">
        <f>+'VP+SUBV SF'!F173+'VP+SUBV D'!F173</f>
        <v>0</v>
      </c>
      <c r="G173" s="60">
        <f>+'VP+SUBV SF'!G173+'VP+SUBV D'!G173</f>
        <v>0</v>
      </c>
      <c r="H173" s="60">
        <f>+'VP+SUBV SF'!H173+'VP+SUBV D'!H173</f>
        <v>0</v>
      </c>
      <c r="I173" s="60">
        <f>+'VP+SUBV SF'!I173+'VP+SUBV D'!I173</f>
        <v>0</v>
      </c>
      <c r="J173" s="60">
        <f>+'VP+SUBV SF'!J173+'VP+SUBV D'!J173</f>
        <v>0</v>
      </c>
      <c r="K173" s="60">
        <f>+'VP+SUBV SF'!K173+'VP+SUBV D'!K173</f>
        <v>0</v>
      </c>
      <c r="L173" s="60">
        <f>+'VP+SUBV SF'!L173+'VP+SUBV D'!L173</f>
        <v>0</v>
      </c>
      <c r="M173" s="60">
        <f>+'VP+SUBV SF'!M173+'VP+SUBV D'!M173</f>
        <v>0</v>
      </c>
      <c r="N173" s="60">
        <f>+'VP+SUBV SF'!N173+'VP+SUBV D'!N173</f>
        <v>0</v>
      </c>
      <c r="O173" s="60">
        <f>+'VP+SUBV SF'!O173+'VP+SUBV D'!O173</f>
        <v>0</v>
      </c>
      <c r="P173" s="60">
        <f>+'VP+SUBV SF'!P173+'VP+SUBV D'!P173</f>
        <v>0</v>
      </c>
      <c r="Q173" s="60">
        <f>+'VP+SUBV SF'!Q173+'VP+SUBV D'!Q173</f>
        <v>0</v>
      </c>
      <c r="R173" s="60">
        <f>+'VP+SUBV SF'!R173+'VP+SUBV D'!R173</f>
        <v>0</v>
      </c>
      <c r="S173" s="480">
        <f t="shared" si="2"/>
        <v>0</v>
      </c>
    </row>
    <row r="174" spans="1:19" s="229" customFormat="1" x14ac:dyDescent="0.2">
      <c r="A174" s="225"/>
      <c r="B174" s="280" t="s">
        <v>626</v>
      </c>
      <c r="C174" s="276" t="s">
        <v>627</v>
      </c>
      <c r="D174" s="60"/>
      <c r="E174" s="60"/>
      <c r="F174" s="60"/>
      <c r="G174" s="60">
        <f>+'VP+SUBV SF'!G174+'VP+SUBV D'!G174</f>
        <v>0</v>
      </c>
      <c r="H174" s="60">
        <f>+'VP+SUBV SF'!H174+'VP+SUBV D'!H174</f>
        <v>0</v>
      </c>
      <c r="I174" s="60">
        <f>+'VP+SUBV SF'!I174+'VP+SUBV D'!I174</f>
        <v>0</v>
      </c>
      <c r="J174" s="60">
        <f>+'VP+SUBV SF'!J174+'VP+SUBV D'!J174</f>
        <v>0</v>
      </c>
      <c r="K174" s="60">
        <f>+'VP+SUBV SF'!K174+'VP+SUBV D'!K174</f>
        <v>0</v>
      </c>
      <c r="L174" s="60">
        <f>+'VP+SUBV SF'!L174+'VP+SUBV D'!L174</f>
        <v>0</v>
      </c>
      <c r="M174" s="60">
        <f>+'VP+SUBV SF'!M174+'VP+SUBV D'!M174</f>
        <v>0</v>
      </c>
      <c r="N174" s="60">
        <f>+'VP+SUBV SF'!N174+'VP+SUBV D'!N174</f>
        <v>0</v>
      </c>
      <c r="O174" s="60">
        <f>+'VP+SUBV SF'!O174+'VP+SUBV D'!O174</f>
        <v>0</v>
      </c>
      <c r="P174" s="60">
        <f>+'VP+SUBV SF'!P174+'VP+SUBV D'!P174</f>
        <v>0</v>
      </c>
      <c r="Q174" s="60">
        <f>+'VP+SUBV SF'!Q174+'VP+SUBV D'!Q174</f>
        <v>0</v>
      </c>
      <c r="R174" s="60">
        <f>+'VP+SUBV SF'!R174+'VP+SUBV D'!R174</f>
        <v>0</v>
      </c>
      <c r="S174" s="480">
        <f t="shared" si="2"/>
        <v>0</v>
      </c>
    </row>
    <row r="175" spans="1:19" s="229" customFormat="1" x14ac:dyDescent="0.2">
      <c r="A175" s="225"/>
      <c r="B175" s="24" t="s">
        <v>247</v>
      </c>
      <c r="C175" s="77" t="s">
        <v>465</v>
      </c>
      <c r="D175" s="60">
        <f>+'VP+SUBV SF'!D175+'VP+SUBV D'!D175</f>
        <v>64.53</v>
      </c>
      <c r="E175" s="60">
        <f>+'VP+SUBV SF'!E175+'VP+SUBV D'!E175</f>
        <v>125.55000000000001</v>
      </c>
      <c r="F175" s="60">
        <f>+'VP+SUBV SF'!F175+'VP+SUBV D'!F175</f>
        <v>125.55</v>
      </c>
      <c r="G175" s="60">
        <f>+'VP+SUBV SF'!G175+'VP+SUBV D'!G175</f>
        <v>51.66</v>
      </c>
      <c r="H175" s="60">
        <f>+'VP+SUBV SF'!H175+'VP+SUBV D'!H175</f>
        <v>0</v>
      </c>
      <c r="I175" s="60">
        <f>+'VP+SUBV SF'!I175+'VP+SUBV D'!I175</f>
        <v>51.66</v>
      </c>
      <c r="J175" s="60">
        <f>+'VP+SUBV SF'!J175+'VP+SUBV D'!J175</f>
        <v>0</v>
      </c>
      <c r="K175" s="60">
        <f>+'VP+SUBV SF'!K175+'VP+SUBV D'!K175</f>
        <v>0</v>
      </c>
      <c r="L175" s="60">
        <f>+'VP+SUBV SF'!L175+'VP+SUBV D'!L175</f>
        <v>0</v>
      </c>
      <c r="M175" s="60">
        <f>+'VP+SUBV SF'!M175+'VP+SUBV D'!M175</f>
        <v>51.66</v>
      </c>
      <c r="N175" s="60">
        <f>+'VP+SUBV SF'!N175+'VP+SUBV D'!N175</f>
        <v>0</v>
      </c>
      <c r="O175" s="60">
        <f>+'VP+SUBV SF'!O175+'VP+SUBV D'!O175</f>
        <v>0</v>
      </c>
      <c r="P175" s="60">
        <f>+'VP+SUBV SF'!P175+'VP+SUBV D'!P175</f>
        <v>0</v>
      </c>
      <c r="Q175" s="60">
        <f>+'VP+SUBV SF'!Q175+'VP+SUBV D'!Q175</f>
        <v>0</v>
      </c>
      <c r="R175" s="60">
        <f>+'VP+SUBV SF'!R175+'VP+SUBV D'!R175</f>
        <v>0</v>
      </c>
      <c r="S175" s="480">
        <f t="shared" si="2"/>
        <v>0</v>
      </c>
    </row>
    <row r="176" spans="1:19" s="229" customFormat="1" ht="31.5" x14ac:dyDescent="0.2">
      <c r="A176" s="225"/>
      <c r="B176" s="24" t="s">
        <v>720</v>
      </c>
      <c r="C176" s="15" t="s">
        <v>8</v>
      </c>
      <c r="D176" s="60">
        <f>+'VP+SUBV SF'!D176+'VP+SUBV D'!D176</f>
        <v>-369.2600000000001</v>
      </c>
      <c r="E176" s="60">
        <f>+'VP+SUBV SF'!E176+'VP+SUBV D'!E176</f>
        <v>-138.81999999999994</v>
      </c>
      <c r="F176" s="60">
        <f>+'VP+SUBV SF'!F176+'VP+SUBV D'!F176</f>
        <v>0</v>
      </c>
      <c r="G176" s="60">
        <f>+'VP+SUBV SF'!G176+'VP+SUBV D'!G176</f>
        <v>-8187.44</v>
      </c>
      <c r="H176" s="60">
        <f>+'VP+SUBV SF'!H176+'VP+SUBV D'!H176</f>
        <v>0</v>
      </c>
      <c r="I176" s="60">
        <f>+'VP+SUBV SF'!I176+'VP+SUBV D'!I176</f>
        <v>-8187.44</v>
      </c>
      <c r="J176" s="60">
        <f>+'VP+SUBV SF'!J176+'VP+SUBV D'!J176</f>
        <v>0</v>
      </c>
      <c r="K176" s="60">
        <f>+'VP+SUBV SF'!K176+'VP+SUBV D'!K176</f>
        <v>-1827</v>
      </c>
      <c r="L176" s="60">
        <f>+'VP+SUBV SF'!L176+'VP+SUBV D'!L176</f>
        <v>-2254.6999999999998</v>
      </c>
      <c r="M176" s="60">
        <f>+'VP+SUBV SF'!M176+'VP+SUBV D'!M176</f>
        <v>-4105.74</v>
      </c>
      <c r="N176" s="60">
        <f>+'VP+SUBV SF'!N176+'VP+SUBV D'!N176</f>
        <v>0</v>
      </c>
      <c r="O176" s="60">
        <f>+'VP+SUBV SF'!O176+'VP+SUBV D'!O176</f>
        <v>0</v>
      </c>
      <c r="P176" s="60">
        <f>+'VP+SUBV SF'!P176+'VP+SUBV D'!P176</f>
        <v>0</v>
      </c>
      <c r="Q176" s="60">
        <f>+'VP+SUBV SF'!Q176+'VP+SUBV D'!Q176</f>
        <v>0</v>
      </c>
      <c r="R176" s="60">
        <f>+'VP+SUBV SF'!R176+'VP+SUBV D'!R176</f>
        <v>0</v>
      </c>
      <c r="S176" s="480">
        <f t="shared" si="2"/>
        <v>0</v>
      </c>
    </row>
    <row r="177" spans="1:19" s="229" customFormat="1" x14ac:dyDescent="0.2">
      <c r="A177" s="225"/>
      <c r="B177" s="24" t="s">
        <v>5</v>
      </c>
      <c r="C177" s="15" t="s">
        <v>9</v>
      </c>
      <c r="D177" s="60">
        <f>+'VP+SUBV SF'!D177+'VP+SUBV D'!D177</f>
        <v>369.2600000000001</v>
      </c>
      <c r="E177" s="60">
        <f>+'VP+SUBV SF'!E177+'VP+SUBV D'!E177</f>
        <v>138.81999999999994</v>
      </c>
      <c r="F177" s="60">
        <f>+'VP+SUBV SF'!F177+'VP+SUBV D'!F177</f>
        <v>0</v>
      </c>
      <c r="G177" s="60">
        <f>+'VP+SUBV SF'!G177+'VP+SUBV D'!G177</f>
        <v>8187.44</v>
      </c>
      <c r="H177" s="60">
        <f>+'VP+SUBV SF'!H177+'VP+SUBV D'!H177</f>
        <v>0</v>
      </c>
      <c r="I177" s="60">
        <f>+'VP+SUBV SF'!I177+'VP+SUBV D'!I177</f>
        <v>8187.44</v>
      </c>
      <c r="J177" s="60">
        <f>+'VP+SUBV SF'!J177+'VP+SUBV D'!J177</f>
        <v>0</v>
      </c>
      <c r="K177" s="60">
        <f>+'VP+SUBV SF'!K177+'VP+SUBV D'!K177</f>
        <v>1827</v>
      </c>
      <c r="L177" s="60">
        <f>+'VP+SUBV SF'!L177+'VP+SUBV D'!L177</f>
        <v>2254.6999999999998</v>
      </c>
      <c r="M177" s="60">
        <f>+'VP+SUBV SF'!M177+'VP+SUBV D'!M177</f>
        <v>4105.74</v>
      </c>
      <c r="N177" s="60">
        <f>+'VP+SUBV SF'!N177+'VP+SUBV D'!N177</f>
        <v>0</v>
      </c>
      <c r="O177" s="60">
        <f>+'VP+SUBV SF'!O177+'VP+SUBV D'!O177</f>
        <v>0</v>
      </c>
      <c r="P177" s="60">
        <f>+'VP+SUBV SF'!P177+'VP+SUBV D'!P177</f>
        <v>0</v>
      </c>
      <c r="Q177" s="60">
        <f>+'VP+SUBV SF'!Q177+'VP+SUBV D'!Q177</f>
        <v>0</v>
      </c>
      <c r="R177" s="60">
        <f>+'VP+SUBV SF'!R177+'VP+SUBV D'!R177</f>
        <v>0</v>
      </c>
      <c r="S177" s="480">
        <f t="shared" si="2"/>
        <v>0</v>
      </c>
    </row>
    <row r="178" spans="1:19" s="229" customFormat="1" x14ac:dyDescent="0.2">
      <c r="A178" s="225"/>
      <c r="B178" s="24" t="s">
        <v>1037</v>
      </c>
      <c r="C178" s="15" t="s">
        <v>1038</v>
      </c>
      <c r="D178" s="60"/>
      <c r="E178" s="60"/>
      <c r="F178" s="60"/>
      <c r="G178" s="60"/>
      <c r="H178" s="60">
        <f>+'VP+SUBV SF'!H178+'VP+SUBV D'!H178</f>
        <v>0</v>
      </c>
      <c r="I178" s="60"/>
      <c r="J178" s="60"/>
      <c r="K178" s="60"/>
      <c r="L178" s="60"/>
      <c r="M178" s="60"/>
      <c r="N178" s="60"/>
      <c r="O178" s="60">
        <f>+'VP+SUBV SF'!O178+'VP+SUBV D'!O178</f>
        <v>0</v>
      </c>
      <c r="P178" s="60"/>
      <c r="Q178" s="60"/>
      <c r="R178" s="60"/>
      <c r="S178" s="480">
        <f t="shared" si="2"/>
        <v>0</v>
      </c>
    </row>
    <row r="179" spans="1:19" s="229" customFormat="1" ht="31.5" x14ac:dyDescent="0.2">
      <c r="A179" s="225"/>
      <c r="B179" s="24" t="s">
        <v>844</v>
      </c>
      <c r="C179" s="15" t="s">
        <v>846</v>
      </c>
      <c r="D179" s="60">
        <f>+'VP+SUBV SF'!D179+'VP+SUBV D'!D179</f>
        <v>0</v>
      </c>
      <c r="E179" s="60">
        <f>+'VP+SUBV SF'!E179+'VP+SUBV D'!E179</f>
        <v>0</v>
      </c>
      <c r="F179" s="60">
        <f>+'VP+SUBV SF'!F179+'VP+SUBV D'!F179</f>
        <v>0</v>
      </c>
      <c r="G179" s="60">
        <f>+'VP+SUBV SF'!G179+'VP+SUBV D'!G179</f>
        <v>0</v>
      </c>
      <c r="H179" s="60">
        <f>+'VP+SUBV SF'!H179+'VP+SUBV D'!H179</f>
        <v>0</v>
      </c>
      <c r="I179" s="60">
        <f>+'VP+SUBV SF'!I179+'VP+SUBV D'!I179</f>
        <v>0</v>
      </c>
      <c r="J179" s="60">
        <f>+'VP+SUBV SF'!J179+'VP+SUBV D'!J179</f>
        <v>0</v>
      </c>
      <c r="K179" s="60">
        <f>+'VP+SUBV SF'!K179+'VP+SUBV D'!K179</f>
        <v>0</v>
      </c>
      <c r="L179" s="60">
        <f>+'VP+SUBV SF'!L179+'VP+SUBV D'!L179</f>
        <v>0</v>
      </c>
      <c r="M179" s="60">
        <f>+'VP+SUBV SF'!M179+'VP+SUBV D'!M179</f>
        <v>0</v>
      </c>
      <c r="N179" s="60">
        <f>+'VP+SUBV SF'!N179+'VP+SUBV D'!N179</f>
        <v>0</v>
      </c>
      <c r="O179" s="60">
        <f>+'VP+SUBV SF'!O179+'VP+SUBV D'!O179</f>
        <v>0</v>
      </c>
      <c r="P179" s="60">
        <f>+'VP+SUBV SF'!P179+'VP+SUBV D'!P179</f>
        <v>0</v>
      </c>
      <c r="Q179" s="60">
        <f>+'VP+SUBV SF'!Q179+'VP+SUBV D'!Q179</f>
        <v>0</v>
      </c>
      <c r="R179" s="60">
        <f>+'VP+SUBV SF'!R179+'VP+SUBV D'!R179</f>
        <v>0</v>
      </c>
      <c r="S179" s="480">
        <f t="shared" si="2"/>
        <v>0</v>
      </c>
    </row>
    <row r="180" spans="1:19" s="229" customFormat="1" ht="31.5" x14ac:dyDescent="0.2">
      <c r="A180" s="225"/>
      <c r="B180" s="24" t="s">
        <v>845</v>
      </c>
      <c r="C180" s="15" t="s">
        <v>847</v>
      </c>
      <c r="D180" s="60">
        <f>+'VP+SUBV SF'!D180+'VP+SUBV D'!D180</f>
        <v>0</v>
      </c>
      <c r="E180" s="60">
        <f>+'VP+SUBV SF'!E180+'VP+SUBV D'!E180</f>
        <v>0</v>
      </c>
      <c r="F180" s="60">
        <f>+'VP+SUBV SF'!F180+'VP+SUBV D'!F180</f>
        <v>0</v>
      </c>
      <c r="G180" s="60">
        <f>+'VP+SUBV SF'!G180+'VP+SUBV D'!G180</f>
        <v>0</v>
      </c>
      <c r="H180" s="60">
        <f>+'VP+SUBV SF'!H180+'VP+SUBV D'!H180</f>
        <v>0</v>
      </c>
      <c r="I180" s="60">
        <f>+'VP+SUBV SF'!I180+'VP+SUBV D'!I180</f>
        <v>0</v>
      </c>
      <c r="J180" s="60">
        <f>+'VP+SUBV SF'!J180+'VP+SUBV D'!J180</f>
        <v>0</v>
      </c>
      <c r="K180" s="60">
        <f>+'VP+SUBV SF'!K180+'VP+SUBV D'!K180</f>
        <v>0</v>
      </c>
      <c r="L180" s="60">
        <f>+'VP+SUBV SF'!L180+'VP+SUBV D'!L180</f>
        <v>0</v>
      </c>
      <c r="M180" s="60">
        <f>+'VP+SUBV SF'!M180+'VP+SUBV D'!M180</f>
        <v>0</v>
      </c>
      <c r="N180" s="60">
        <f>+'VP+SUBV SF'!N180+'VP+SUBV D'!N180</f>
        <v>0</v>
      </c>
      <c r="O180" s="60">
        <f>+'VP+SUBV SF'!O180+'VP+SUBV D'!O180</f>
        <v>0</v>
      </c>
      <c r="P180" s="60">
        <f>+'VP+SUBV SF'!P180+'VP+SUBV D'!P180</f>
        <v>0</v>
      </c>
      <c r="Q180" s="60">
        <f>+'VP+SUBV SF'!Q180+'VP+SUBV D'!Q180</f>
        <v>0</v>
      </c>
      <c r="R180" s="60">
        <f>+'VP+SUBV SF'!R180+'VP+SUBV D'!R180</f>
        <v>0</v>
      </c>
      <c r="S180" s="480">
        <f t="shared" si="2"/>
        <v>0</v>
      </c>
    </row>
    <row r="181" spans="1:19" s="229" customFormat="1" ht="47.25" x14ac:dyDescent="0.2">
      <c r="A181" s="225"/>
      <c r="B181" s="24" t="s">
        <v>599</v>
      </c>
      <c r="C181" s="77" t="s">
        <v>600</v>
      </c>
      <c r="D181" s="60">
        <f>+'VP+SUBV SF'!D181+'VP+SUBV D'!D181</f>
        <v>133.74</v>
      </c>
      <c r="E181" s="60">
        <f>+'VP+SUBV SF'!E181+'VP+SUBV D'!E181</f>
        <v>0</v>
      </c>
      <c r="F181" s="60">
        <f>+'VP+SUBV SF'!F181+'VP+SUBV D'!F181</f>
        <v>0</v>
      </c>
      <c r="G181" s="60">
        <f>+'VP+SUBV SF'!G181+'VP+SUBV D'!G181</f>
        <v>0</v>
      </c>
      <c r="H181" s="60">
        <f>+'VP+SUBV SF'!H181+'VP+SUBV D'!H181</f>
        <v>0</v>
      </c>
      <c r="I181" s="60">
        <f>+'VP+SUBV SF'!I181+'VP+SUBV D'!I181</f>
        <v>0</v>
      </c>
      <c r="J181" s="60">
        <f>+'VP+SUBV SF'!J181+'VP+SUBV D'!J181</f>
        <v>0</v>
      </c>
      <c r="K181" s="60">
        <f>+'VP+SUBV SF'!K181+'VP+SUBV D'!K181</f>
        <v>0</v>
      </c>
      <c r="L181" s="60">
        <f>+'VP+SUBV SF'!L181+'VP+SUBV D'!L181</f>
        <v>0</v>
      </c>
      <c r="M181" s="60">
        <f>+'VP+SUBV SF'!M181+'VP+SUBV D'!M181</f>
        <v>0</v>
      </c>
      <c r="N181" s="60">
        <f>+'VP+SUBV SF'!N181+'VP+SUBV D'!N181</f>
        <v>0</v>
      </c>
      <c r="O181" s="60">
        <f>+'VP+SUBV SF'!O181+'VP+SUBV D'!O181</f>
        <v>0</v>
      </c>
      <c r="P181" s="60">
        <f>+'VP+SUBV SF'!P181+'VP+SUBV D'!P181</f>
        <v>0</v>
      </c>
      <c r="Q181" s="60">
        <f>+'VP+SUBV SF'!Q181+'VP+SUBV D'!Q181</f>
        <v>0</v>
      </c>
      <c r="R181" s="60">
        <f>+'VP+SUBV SF'!R181+'VP+SUBV D'!R181</f>
        <v>0</v>
      </c>
      <c r="S181" s="480">
        <f t="shared" si="2"/>
        <v>0</v>
      </c>
    </row>
    <row r="182" spans="1:19" s="229" customFormat="1" ht="31.5" x14ac:dyDescent="0.2">
      <c r="A182" s="225"/>
      <c r="B182" s="24" t="s">
        <v>676</v>
      </c>
      <c r="C182" s="77" t="s">
        <v>674</v>
      </c>
      <c r="D182" s="60">
        <f>+'VP+SUBV SF'!D182+'VP+SUBV D'!D182</f>
        <v>467</v>
      </c>
      <c r="E182" s="60">
        <f>+'VP+SUBV SF'!E182+'VP+SUBV D'!E182</f>
        <v>469.52</v>
      </c>
      <c r="F182" s="60">
        <f>+'VP+SUBV SF'!F182+'VP+SUBV D'!F182</f>
        <v>366.97</v>
      </c>
      <c r="G182" s="60">
        <f>+'VP+SUBV SF'!G182+'VP+SUBV D'!G182</f>
        <v>28.81</v>
      </c>
      <c r="H182" s="60">
        <f>+'VP+SUBV SF'!H182+'VP+SUBV D'!H182</f>
        <v>0</v>
      </c>
      <c r="I182" s="60">
        <f>+'VP+SUBV SF'!I182+'VP+SUBV D'!I182</f>
        <v>28.81</v>
      </c>
      <c r="J182" s="60">
        <f>+'VP+SUBV SF'!J182+'VP+SUBV D'!J182</f>
        <v>0</v>
      </c>
      <c r="K182" s="60">
        <f>+'VP+SUBV SF'!K182+'VP+SUBV D'!K182</f>
        <v>10</v>
      </c>
      <c r="L182" s="60">
        <f>+'VP+SUBV SF'!L182+'VP+SUBV D'!L182</f>
        <v>0</v>
      </c>
      <c r="M182" s="60">
        <f>+'VP+SUBV SF'!M182+'VP+SUBV D'!M182</f>
        <v>18.809999999999999</v>
      </c>
      <c r="N182" s="60">
        <f>+'VP+SUBV SF'!N182+'VP+SUBV D'!N182</f>
        <v>0</v>
      </c>
      <c r="O182" s="60">
        <f>+'VP+SUBV SF'!O182+'VP+SUBV D'!O182</f>
        <v>0</v>
      </c>
      <c r="P182" s="60">
        <f>+'VP+SUBV SF'!P182+'VP+SUBV D'!P182</f>
        <v>0</v>
      </c>
      <c r="Q182" s="60">
        <f>+'VP+SUBV SF'!Q182+'VP+SUBV D'!Q182</f>
        <v>0</v>
      </c>
      <c r="R182" s="60">
        <f>+'VP+SUBV SF'!R182+'VP+SUBV D'!R182</f>
        <v>0</v>
      </c>
      <c r="S182" s="480">
        <f t="shared" si="2"/>
        <v>0</v>
      </c>
    </row>
    <row r="183" spans="1:19" s="229" customFormat="1" ht="31.5" x14ac:dyDescent="0.2">
      <c r="A183" s="225"/>
      <c r="B183" s="24" t="s">
        <v>677</v>
      </c>
      <c r="C183" s="77" t="s">
        <v>675</v>
      </c>
      <c r="D183" s="60">
        <f>+'VP+SUBV SF'!D183+'VP+SUBV D'!D183</f>
        <v>3397.3500000000004</v>
      </c>
      <c r="E183" s="60">
        <f>+'VP+SUBV SF'!E183+'VP+SUBV D'!E183</f>
        <v>6706.1</v>
      </c>
      <c r="F183" s="60">
        <f>+'VP+SUBV SF'!F183+'VP+SUBV D'!F183</f>
        <v>6206.51</v>
      </c>
      <c r="G183" s="60">
        <f>+'VP+SUBV SF'!G183+'VP+SUBV D'!G183</f>
        <v>1210.5</v>
      </c>
      <c r="H183" s="60">
        <f>+'VP+SUBV SF'!H183+'VP+SUBV D'!H183</f>
        <v>0</v>
      </c>
      <c r="I183" s="60">
        <f>+'VP+SUBV SF'!I183+'VP+SUBV D'!I183</f>
        <v>1210.5</v>
      </c>
      <c r="J183" s="60">
        <f>+'VP+SUBV SF'!J183+'VP+SUBV D'!J183</f>
        <v>0</v>
      </c>
      <c r="K183" s="60">
        <f>+'VP+SUBV SF'!K183+'VP+SUBV D'!K183</f>
        <v>0</v>
      </c>
      <c r="L183" s="60">
        <f>+'VP+SUBV SF'!L183+'VP+SUBV D'!L183</f>
        <v>800</v>
      </c>
      <c r="M183" s="60">
        <f>+'VP+SUBV SF'!M183+'VP+SUBV D'!M183</f>
        <v>150</v>
      </c>
      <c r="N183" s="60">
        <f>+'VP+SUBV SF'!N183+'VP+SUBV D'!N183</f>
        <v>260.5</v>
      </c>
      <c r="O183" s="60">
        <f>+'VP+SUBV SF'!O183+'VP+SUBV D'!O183</f>
        <v>0</v>
      </c>
      <c r="P183" s="60">
        <f>+'VP+SUBV SF'!P183+'VP+SUBV D'!P183</f>
        <v>1350</v>
      </c>
      <c r="Q183" s="60">
        <f>+'VP+SUBV SF'!Q183+'VP+SUBV D'!Q183</f>
        <v>700</v>
      </c>
      <c r="R183" s="60">
        <f>+'VP+SUBV SF'!R183+'VP+SUBV D'!R183</f>
        <v>150</v>
      </c>
      <c r="S183" s="480">
        <f t="shared" si="2"/>
        <v>0</v>
      </c>
    </row>
    <row r="184" spans="1:19" s="229" customFormat="1" ht="31.5" x14ac:dyDescent="0.25">
      <c r="A184" s="225"/>
      <c r="B184" s="302" t="s">
        <v>980</v>
      </c>
      <c r="C184" s="77" t="s">
        <v>979</v>
      </c>
      <c r="D184" s="60"/>
      <c r="E184" s="60">
        <f>+'VP+SUBV SF'!E184+'VP+SUBV D'!E184</f>
        <v>29693.34</v>
      </c>
      <c r="F184" s="60">
        <f>+'VP+SUBV SF'!F184+'VP+SUBV D'!F184</f>
        <v>29553.190000000002</v>
      </c>
      <c r="G184" s="60">
        <f>+'VP+SUBV SF'!G184+'VP+SUBV D'!G184</f>
        <v>74172.47</v>
      </c>
      <c r="H184" s="60">
        <f>+'VP+SUBV SF'!H184+'VP+SUBV D'!H184</f>
        <v>0</v>
      </c>
      <c r="I184" s="60">
        <f>+'VP+SUBV SF'!I184+'VP+SUBV D'!I184</f>
        <v>74172.47</v>
      </c>
      <c r="J184" s="60">
        <f>+'VP+SUBV SF'!J184+'VP+SUBV D'!J184</f>
        <v>0</v>
      </c>
      <c r="K184" s="60">
        <f>+'VP+SUBV SF'!K184+'VP+SUBV D'!K184</f>
        <v>17592.47</v>
      </c>
      <c r="L184" s="60">
        <f>+'VP+SUBV SF'!L184+'VP+SUBV D'!L184</f>
        <v>20081</v>
      </c>
      <c r="M184" s="60">
        <f>+'VP+SUBV SF'!M184+'VP+SUBV D'!M184</f>
        <v>20081</v>
      </c>
      <c r="N184" s="60">
        <f>+'VP+SUBV SF'!N184+'VP+SUBV D'!N184</f>
        <v>16418</v>
      </c>
      <c r="O184" s="60">
        <f>+'VP+SUBV SF'!O184+'VP+SUBV D'!O184</f>
        <v>0</v>
      </c>
      <c r="P184" s="60">
        <f>+'VP+SUBV SF'!P184+'VP+SUBV D'!P184</f>
        <v>76825</v>
      </c>
      <c r="Q184" s="60">
        <f>+'VP+SUBV SF'!Q184+'VP+SUBV D'!Q184</f>
        <v>76825</v>
      </c>
      <c r="R184" s="60">
        <f>+'VP+SUBV SF'!R184+'VP+SUBV D'!R184</f>
        <v>76825</v>
      </c>
      <c r="S184" s="480">
        <f t="shared" si="2"/>
        <v>0</v>
      </c>
    </row>
    <row r="185" spans="1:19" ht="31.5" x14ac:dyDescent="0.2">
      <c r="A185" s="75"/>
      <c r="B185" s="97" t="s">
        <v>592</v>
      </c>
      <c r="C185" s="125" t="s">
        <v>593</v>
      </c>
      <c r="D185" s="60">
        <f>+'VP+SUBV SF'!D185+'VP+SUBV D'!D185</f>
        <v>288.27</v>
      </c>
      <c r="E185" s="60">
        <f>+'VP+SUBV SF'!E185+'VP+SUBV D'!E185</f>
        <v>0</v>
      </c>
      <c r="F185" s="60">
        <f>+'VP+SUBV SF'!F185+'VP+SUBV D'!F185</f>
        <v>0</v>
      </c>
      <c r="G185" s="60">
        <f>+'VP+SUBV SF'!G185+'VP+SUBV D'!G185</f>
        <v>0</v>
      </c>
      <c r="H185" s="60">
        <f>+'VP+SUBV SF'!H185+'VP+SUBV D'!H185</f>
        <v>0</v>
      </c>
      <c r="I185" s="60">
        <f>+'VP+SUBV SF'!I185+'VP+SUBV D'!I185</f>
        <v>0</v>
      </c>
      <c r="J185" s="60">
        <f>+'VP+SUBV SF'!J185+'VP+SUBV D'!J185</f>
        <v>0</v>
      </c>
      <c r="K185" s="60">
        <f>+'VP+SUBV SF'!K185+'VP+SUBV D'!K185</f>
        <v>0</v>
      </c>
      <c r="L185" s="60">
        <f>+'VP+SUBV SF'!L185+'VP+SUBV D'!L185</f>
        <v>0</v>
      </c>
      <c r="M185" s="60">
        <f>+'VP+SUBV SF'!M185+'VP+SUBV D'!M185</f>
        <v>0</v>
      </c>
      <c r="N185" s="60">
        <f>+'VP+SUBV SF'!N185+'VP+SUBV D'!N185</f>
        <v>0</v>
      </c>
      <c r="O185" s="60">
        <f>+'VP+SUBV SF'!O185+'VP+SUBV D'!O185</f>
        <v>0</v>
      </c>
      <c r="P185" s="60">
        <f>+'VP+SUBV SF'!P185+'VP+SUBV D'!P185</f>
        <v>0</v>
      </c>
      <c r="Q185" s="60">
        <f>+'VP+SUBV SF'!Q185+'VP+SUBV D'!Q185</f>
        <v>0</v>
      </c>
      <c r="R185" s="60">
        <f>+'VP+SUBV SF'!R185+'VP+SUBV D'!R185</f>
        <v>0</v>
      </c>
      <c r="S185" s="480">
        <f t="shared" si="2"/>
        <v>0</v>
      </c>
    </row>
    <row r="186" spans="1:19" x14ac:dyDescent="0.2">
      <c r="A186" s="75"/>
      <c r="B186" s="26" t="s">
        <v>747</v>
      </c>
      <c r="C186" s="125" t="s">
        <v>595</v>
      </c>
      <c r="D186" s="60">
        <f>+'VP+SUBV SF'!D186+'VP+SUBV D'!D186</f>
        <v>288.27</v>
      </c>
      <c r="E186" s="60">
        <f>+'VP+SUBV SF'!E186+'VP+SUBV D'!E186</f>
        <v>0</v>
      </c>
      <c r="F186" s="60">
        <f>+'VP+SUBV SF'!F186+'VP+SUBV D'!F186</f>
        <v>0</v>
      </c>
      <c r="G186" s="60">
        <f>+'VP+SUBV SF'!G186+'VP+SUBV D'!G186</f>
        <v>0</v>
      </c>
      <c r="H186" s="60">
        <f>+'VP+SUBV SF'!H186+'VP+SUBV D'!H186</f>
        <v>0</v>
      </c>
      <c r="I186" s="60">
        <f>+'VP+SUBV SF'!I186+'VP+SUBV D'!I186</f>
        <v>0</v>
      </c>
      <c r="J186" s="60">
        <f>+'VP+SUBV SF'!J186+'VP+SUBV D'!J186</f>
        <v>0</v>
      </c>
      <c r="K186" s="60">
        <f>+'VP+SUBV SF'!K186+'VP+SUBV D'!K186</f>
        <v>0</v>
      </c>
      <c r="L186" s="60">
        <f>+'VP+SUBV SF'!L186+'VP+SUBV D'!L186</f>
        <v>0</v>
      </c>
      <c r="M186" s="60">
        <f>+'VP+SUBV SF'!M186+'VP+SUBV D'!M186</f>
        <v>0</v>
      </c>
      <c r="N186" s="60">
        <f>+'VP+SUBV SF'!N186+'VP+SUBV D'!N186</f>
        <v>0</v>
      </c>
      <c r="O186" s="60">
        <f>+'VP+SUBV SF'!O186+'VP+SUBV D'!O186</f>
        <v>0</v>
      </c>
      <c r="P186" s="60">
        <f>+'VP+SUBV SF'!P186+'VP+SUBV D'!P186</f>
        <v>0</v>
      </c>
      <c r="Q186" s="60">
        <f>+'VP+SUBV SF'!Q186+'VP+SUBV D'!Q186</f>
        <v>0</v>
      </c>
      <c r="R186" s="60">
        <f>+'VP+SUBV SF'!R186+'VP+SUBV D'!R186</f>
        <v>0</v>
      </c>
      <c r="S186" s="480">
        <f t="shared" si="2"/>
        <v>0</v>
      </c>
    </row>
    <row r="187" spans="1:19" ht="31.5" x14ac:dyDescent="0.2">
      <c r="A187" s="75"/>
      <c r="B187" s="24" t="s">
        <v>749</v>
      </c>
      <c r="C187" s="15" t="s">
        <v>594</v>
      </c>
      <c r="D187" s="60">
        <f>+'VP+SUBV SF'!D187+'VP+SUBV D'!D187</f>
        <v>0</v>
      </c>
      <c r="E187" s="60">
        <f>+'VP+SUBV SF'!E187+'VP+SUBV D'!E187</f>
        <v>0</v>
      </c>
      <c r="F187" s="60">
        <f>+'VP+SUBV SF'!F187+'VP+SUBV D'!F187</f>
        <v>0</v>
      </c>
      <c r="G187" s="60">
        <f>+'VP+SUBV SF'!G187+'VP+SUBV D'!G187</f>
        <v>0</v>
      </c>
      <c r="H187" s="60">
        <f>+'VP+SUBV SF'!H187+'VP+SUBV D'!H187</f>
        <v>0</v>
      </c>
      <c r="I187" s="60">
        <f>+'VP+SUBV SF'!I187+'VP+SUBV D'!I187</f>
        <v>0</v>
      </c>
      <c r="J187" s="60">
        <f>+'VP+SUBV SF'!J187+'VP+SUBV D'!J187</f>
        <v>0</v>
      </c>
      <c r="K187" s="60">
        <f>+'VP+SUBV SF'!K187+'VP+SUBV D'!K187</f>
        <v>0</v>
      </c>
      <c r="L187" s="60">
        <f>+'VP+SUBV SF'!L187+'VP+SUBV D'!L187</f>
        <v>0</v>
      </c>
      <c r="M187" s="60">
        <f>+'VP+SUBV SF'!M187+'VP+SUBV D'!M187</f>
        <v>0</v>
      </c>
      <c r="N187" s="60">
        <f>+'VP+SUBV SF'!N187+'VP+SUBV D'!N187</f>
        <v>0</v>
      </c>
      <c r="O187" s="60">
        <f>+'VP+SUBV SF'!O187+'VP+SUBV D'!O187</f>
        <v>0</v>
      </c>
      <c r="P187" s="60">
        <f>+'VP+SUBV SF'!P187+'VP+SUBV D'!P187</f>
        <v>0</v>
      </c>
      <c r="Q187" s="60">
        <f>+'VP+SUBV SF'!Q187+'VP+SUBV D'!Q187</f>
        <v>0</v>
      </c>
      <c r="R187" s="60">
        <f>+'VP+SUBV SF'!R187+'VP+SUBV D'!R187</f>
        <v>0</v>
      </c>
      <c r="S187" s="480">
        <f t="shared" si="2"/>
        <v>0</v>
      </c>
    </row>
    <row r="188" spans="1:19" ht="31.5" x14ac:dyDescent="0.2">
      <c r="A188" s="75"/>
      <c r="B188" s="24" t="s">
        <v>751</v>
      </c>
      <c r="C188" s="15" t="s">
        <v>596</v>
      </c>
      <c r="D188" s="60">
        <f>+'VP+SUBV SF'!D188+'VP+SUBV D'!D188</f>
        <v>288.27</v>
      </c>
      <c r="E188" s="60">
        <f>+'VP+SUBV SF'!E188+'VP+SUBV D'!E188</f>
        <v>0</v>
      </c>
      <c r="F188" s="60">
        <f>+'VP+SUBV SF'!F188+'VP+SUBV D'!F188</f>
        <v>0</v>
      </c>
      <c r="G188" s="60">
        <f>+'VP+SUBV SF'!G188+'VP+SUBV D'!G188</f>
        <v>0</v>
      </c>
      <c r="H188" s="60">
        <f>+'VP+SUBV SF'!H188+'VP+SUBV D'!H188</f>
        <v>0</v>
      </c>
      <c r="I188" s="60">
        <f>+'VP+SUBV SF'!I188+'VP+SUBV D'!I188</f>
        <v>0</v>
      </c>
      <c r="J188" s="60">
        <f>+'VP+SUBV SF'!J188+'VP+SUBV D'!J188</f>
        <v>0</v>
      </c>
      <c r="K188" s="60">
        <f>+'VP+SUBV SF'!K188+'VP+SUBV D'!K188</f>
        <v>0</v>
      </c>
      <c r="L188" s="60">
        <f>+'VP+SUBV SF'!L188+'VP+SUBV D'!L188</f>
        <v>0</v>
      </c>
      <c r="M188" s="60">
        <f>+'VP+SUBV SF'!M188+'VP+SUBV D'!M188</f>
        <v>0</v>
      </c>
      <c r="N188" s="60">
        <f>+'VP+SUBV SF'!N188+'VP+SUBV D'!N188</f>
        <v>0</v>
      </c>
      <c r="O188" s="60">
        <f>+'VP+SUBV SF'!O188+'VP+SUBV D'!O188</f>
        <v>0</v>
      </c>
      <c r="P188" s="60">
        <f>+'VP+SUBV SF'!P188+'VP+SUBV D'!P188</f>
        <v>0</v>
      </c>
      <c r="Q188" s="60">
        <f>+'VP+SUBV SF'!Q188+'VP+SUBV D'!Q188</f>
        <v>0</v>
      </c>
      <c r="R188" s="60">
        <f>+'VP+SUBV SF'!R188+'VP+SUBV D'!R188</f>
        <v>0</v>
      </c>
      <c r="S188" s="480">
        <f t="shared" si="2"/>
        <v>0</v>
      </c>
    </row>
    <row r="189" spans="1:19" ht="31.5" x14ac:dyDescent="0.2">
      <c r="A189" s="75"/>
      <c r="B189" s="24" t="s">
        <v>753</v>
      </c>
      <c r="C189" s="15" t="s">
        <v>597</v>
      </c>
      <c r="D189" s="60">
        <f>+'VP+SUBV SF'!D189+'VP+SUBV D'!D189</f>
        <v>0</v>
      </c>
      <c r="E189" s="60">
        <f>+'VP+SUBV SF'!E189+'VP+SUBV D'!E189</f>
        <v>0</v>
      </c>
      <c r="F189" s="60">
        <f>+'VP+SUBV SF'!F189+'VP+SUBV D'!F189</f>
        <v>0</v>
      </c>
      <c r="G189" s="60">
        <f>+'VP+SUBV SF'!G189+'VP+SUBV D'!G189</f>
        <v>0</v>
      </c>
      <c r="H189" s="60">
        <f>+'VP+SUBV SF'!H189+'VP+SUBV D'!H189</f>
        <v>0</v>
      </c>
      <c r="I189" s="60">
        <f>+'VP+SUBV SF'!I189+'VP+SUBV D'!I189</f>
        <v>0</v>
      </c>
      <c r="J189" s="60">
        <f>+'VP+SUBV SF'!J189+'VP+SUBV D'!J189</f>
        <v>0</v>
      </c>
      <c r="K189" s="60">
        <f>+'VP+SUBV SF'!K189+'VP+SUBV D'!K189</f>
        <v>0</v>
      </c>
      <c r="L189" s="60">
        <f>+'VP+SUBV SF'!L189+'VP+SUBV D'!L189</f>
        <v>0</v>
      </c>
      <c r="M189" s="60">
        <f>+'VP+SUBV SF'!M189+'VP+SUBV D'!M189</f>
        <v>0</v>
      </c>
      <c r="N189" s="60">
        <f>+'VP+SUBV SF'!N189+'VP+SUBV D'!N189</f>
        <v>0</v>
      </c>
      <c r="O189" s="60">
        <f>+'VP+SUBV SF'!O189+'VP+SUBV D'!O189</f>
        <v>0</v>
      </c>
      <c r="P189" s="60">
        <f>+'VP+SUBV SF'!P189+'VP+SUBV D'!P189</f>
        <v>0</v>
      </c>
      <c r="Q189" s="60">
        <f>+'VP+SUBV SF'!Q189+'VP+SUBV D'!Q189</f>
        <v>0</v>
      </c>
      <c r="R189" s="60">
        <f>+'VP+SUBV SF'!R189+'VP+SUBV D'!R189</f>
        <v>0</v>
      </c>
      <c r="S189" s="480">
        <f t="shared" si="2"/>
        <v>0</v>
      </c>
    </row>
    <row r="190" spans="1:19" s="229" customFormat="1" x14ac:dyDescent="0.2">
      <c r="A190" s="225"/>
      <c r="B190" s="97" t="s">
        <v>483</v>
      </c>
      <c r="C190" s="127"/>
      <c r="D190" s="60">
        <f>+'VP+SUBV SF'!D190+'VP+SUBV D'!D190</f>
        <v>92166.189999999988</v>
      </c>
      <c r="E190" s="60">
        <f>+'VP+SUBV SF'!E190+'VP+SUBV D'!E190</f>
        <v>139565.06</v>
      </c>
      <c r="F190" s="60">
        <f>+'VP+SUBV SF'!F190+'VP+SUBV D'!F190</f>
        <v>117552.13999999998</v>
      </c>
      <c r="G190" s="60">
        <f>+'VP+SUBV SF'!G190+'VP+SUBV D'!G190</f>
        <v>225990.83000000002</v>
      </c>
      <c r="H190" s="60">
        <f>+'VP+SUBV SF'!H190+'VP+SUBV D'!H190</f>
        <v>0</v>
      </c>
      <c r="I190" s="60">
        <f>+'VP+SUBV SF'!I190+'VP+SUBV D'!I190</f>
        <v>225990.83000000002</v>
      </c>
      <c r="J190" s="60">
        <f>+'VP+SUBV SF'!J190+'VP+SUBV D'!J190</f>
        <v>1.17</v>
      </c>
      <c r="K190" s="60">
        <f>+'VP+SUBV SF'!K190+'VP+SUBV D'!K190</f>
        <v>62908.750000000007</v>
      </c>
      <c r="L190" s="60">
        <f>+'VP+SUBV SF'!L190+'VP+SUBV D'!L190</f>
        <v>58085.61</v>
      </c>
      <c r="M190" s="60">
        <f>+'VP+SUBV SF'!M190+'VP+SUBV D'!M190</f>
        <v>55992.22</v>
      </c>
      <c r="N190" s="60">
        <f>+'VP+SUBV SF'!N190+'VP+SUBV D'!N190</f>
        <v>49004.25</v>
      </c>
      <c r="O190" s="60">
        <f>+'VP+SUBV SF'!O190+'VP+SUBV D'!O190</f>
        <v>2293</v>
      </c>
      <c r="P190" s="60">
        <f>+'VP+SUBV SF'!P190+'VP+SUBV D'!P190</f>
        <v>224964</v>
      </c>
      <c r="Q190" s="60">
        <f>+'VP+SUBV SF'!Q190+'VP+SUBV D'!Q190</f>
        <v>224224</v>
      </c>
      <c r="R190" s="60">
        <f>+'VP+SUBV SF'!R190+'VP+SUBV D'!R190</f>
        <v>223674</v>
      </c>
      <c r="S190" s="480">
        <f t="shared" si="2"/>
        <v>0</v>
      </c>
    </row>
    <row r="191" spans="1:19" s="229" customFormat="1" x14ac:dyDescent="0.2">
      <c r="A191" s="225"/>
      <c r="B191" s="24" t="s">
        <v>300</v>
      </c>
      <c r="C191" s="88" t="s">
        <v>284</v>
      </c>
      <c r="D191" s="60">
        <f>+'VP+SUBV SF'!D191+'VP+SUBV D'!D191</f>
        <v>55334.68</v>
      </c>
      <c r="E191" s="60">
        <f>+'VP+SUBV SF'!E191+'VP+SUBV D'!E191</f>
        <v>96024.36</v>
      </c>
      <c r="F191" s="60">
        <f>+'VP+SUBV SF'!F191+'VP+SUBV D'!F191</f>
        <v>84041.359999999986</v>
      </c>
      <c r="G191" s="60">
        <f>+'VP+SUBV SF'!G191+'VP+SUBV D'!G191</f>
        <v>176584.16</v>
      </c>
      <c r="H191" s="60">
        <f>+'VP+SUBV SF'!H191+'VP+SUBV D'!H191</f>
        <v>0</v>
      </c>
      <c r="I191" s="60">
        <f>+'VP+SUBV SF'!I191+'VP+SUBV D'!I191</f>
        <v>176584.16</v>
      </c>
      <c r="J191" s="60">
        <f>+'VP+SUBV SF'!J191+'VP+SUBV D'!J191</f>
        <v>0</v>
      </c>
      <c r="K191" s="60">
        <f>+'VP+SUBV SF'!K191+'VP+SUBV D'!K191</f>
        <v>48265</v>
      </c>
      <c r="L191" s="60">
        <f>+'VP+SUBV SF'!L191+'VP+SUBV D'!L191</f>
        <v>45191.16</v>
      </c>
      <c r="M191" s="60">
        <f>+'VP+SUBV SF'!M191+'VP+SUBV D'!M191</f>
        <v>43281</v>
      </c>
      <c r="N191" s="60">
        <f>+'VP+SUBV SF'!N191+'VP+SUBV D'!N191</f>
        <v>39847</v>
      </c>
      <c r="O191" s="60">
        <f>+'VP+SUBV SF'!O191+'VP+SUBV D'!O191</f>
        <v>0</v>
      </c>
      <c r="P191" s="60">
        <f>+'VP+SUBV SF'!P191+'VP+SUBV D'!P191</f>
        <v>180399</v>
      </c>
      <c r="Q191" s="60">
        <f>+'VP+SUBV SF'!Q191+'VP+SUBV D'!Q191</f>
        <v>180399</v>
      </c>
      <c r="R191" s="60">
        <f>+'VP+SUBV SF'!R191+'VP+SUBV D'!R191</f>
        <v>180399</v>
      </c>
      <c r="S191" s="480">
        <f t="shared" si="2"/>
        <v>0</v>
      </c>
    </row>
    <row r="192" spans="1:19" s="229" customFormat="1" x14ac:dyDescent="0.2">
      <c r="A192" s="225"/>
      <c r="B192" s="24" t="s">
        <v>484</v>
      </c>
      <c r="C192" s="88" t="s">
        <v>285</v>
      </c>
      <c r="D192" s="60">
        <f>+'VP+SUBV SF'!D192+'VP+SUBV D'!D192</f>
        <v>32109.89</v>
      </c>
      <c r="E192" s="60">
        <f>+'VP+SUBV SF'!E192+'VP+SUBV D'!E192</f>
        <v>35856.069999999992</v>
      </c>
      <c r="F192" s="60">
        <f>+'VP+SUBV SF'!F192+'VP+SUBV D'!F192</f>
        <v>26820.85</v>
      </c>
      <c r="G192" s="60">
        <f>+'VP+SUBV SF'!G192+'VP+SUBV D'!G192</f>
        <v>38259.75</v>
      </c>
      <c r="H192" s="60">
        <f>+'VP+SUBV SF'!H192+'VP+SUBV D'!H192</f>
        <v>0</v>
      </c>
      <c r="I192" s="60">
        <f>+'VP+SUBV SF'!I192+'VP+SUBV D'!I192</f>
        <v>38259.75</v>
      </c>
      <c r="J192" s="60">
        <f>+'VP+SUBV SF'!J192+'VP+SUBV D'!J192</f>
        <v>1.17</v>
      </c>
      <c r="K192" s="60">
        <f>+'VP+SUBV SF'!K192+'VP+SUBV D'!K192</f>
        <v>12020.77</v>
      </c>
      <c r="L192" s="60">
        <f>+'VP+SUBV SF'!L192+'VP+SUBV D'!L192</f>
        <v>9523.75</v>
      </c>
      <c r="M192" s="60">
        <f>+'VP+SUBV SF'!M192+'VP+SUBV D'!M192</f>
        <v>7908.4800000000005</v>
      </c>
      <c r="N192" s="60">
        <f>+'VP+SUBV SF'!N192+'VP+SUBV D'!N192</f>
        <v>8806.75</v>
      </c>
      <c r="O192" s="60">
        <f>+'VP+SUBV SF'!O192+'VP+SUBV D'!O192</f>
        <v>0</v>
      </c>
      <c r="P192" s="60">
        <f>+'VP+SUBV SF'!P192+'VP+SUBV D'!P192</f>
        <v>42855</v>
      </c>
      <c r="Q192" s="60">
        <f>+'VP+SUBV SF'!Q192+'VP+SUBV D'!Q192</f>
        <v>42765</v>
      </c>
      <c r="R192" s="60">
        <f>+'VP+SUBV SF'!R192+'VP+SUBV D'!R192</f>
        <v>42765</v>
      </c>
      <c r="S192" s="480">
        <f t="shared" si="2"/>
        <v>0</v>
      </c>
    </row>
    <row r="193" spans="1:19" s="229" customFormat="1" ht="31.5" x14ac:dyDescent="0.2">
      <c r="A193" s="225"/>
      <c r="B193" s="24" t="s">
        <v>601</v>
      </c>
      <c r="C193" s="15" t="s">
        <v>290</v>
      </c>
      <c r="D193" s="60">
        <f>+'VP+SUBV SF'!D193+'VP+SUBV D'!D193</f>
        <v>0</v>
      </c>
      <c r="E193" s="60">
        <f>+'VP+SUBV SF'!E193+'VP+SUBV D'!E193</f>
        <v>0</v>
      </c>
      <c r="F193" s="60">
        <f>+'VP+SUBV SF'!F193+'VP+SUBV D'!F193</f>
        <v>0</v>
      </c>
      <c r="G193" s="60">
        <f>+'VP+SUBV SF'!G193+'VP+SUBV D'!G193</f>
        <v>0</v>
      </c>
      <c r="H193" s="60">
        <f>+'VP+SUBV SF'!H193+'VP+SUBV D'!H193</f>
        <v>0</v>
      </c>
      <c r="I193" s="60">
        <f>+'VP+SUBV SF'!I193+'VP+SUBV D'!I193</f>
        <v>0</v>
      </c>
      <c r="J193" s="60">
        <f>+'VP+SUBV SF'!J193+'VP+SUBV D'!J193</f>
        <v>0</v>
      </c>
      <c r="K193" s="60">
        <f>+'VP+SUBV SF'!K193+'VP+SUBV D'!K193</f>
        <v>0</v>
      </c>
      <c r="L193" s="60">
        <f>+'VP+SUBV SF'!L193+'VP+SUBV D'!L193</f>
        <v>0</v>
      </c>
      <c r="M193" s="60">
        <f>+'VP+SUBV SF'!M193+'VP+SUBV D'!M193</f>
        <v>0</v>
      </c>
      <c r="N193" s="60">
        <f>+'VP+SUBV SF'!N193+'VP+SUBV D'!N193</f>
        <v>0</v>
      </c>
      <c r="O193" s="60">
        <f>+'VP+SUBV SF'!O193+'VP+SUBV D'!O193</f>
        <v>0</v>
      </c>
      <c r="P193" s="60">
        <f>+'VP+SUBV SF'!P193+'VP+SUBV D'!P193</f>
        <v>0</v>
      </c>
      <c r="Q193" s="60">
        <f>+'VP+SUBV SF'!Q193+'VP+SUBV D'!Q193</f>
        <v>0</v>
      </c>
      <c r="R193" s="60">
        <f>+'VP+SUBV SF'!R193+'VP+SUBV D'!R193</f>
        <v>0</v>
      </c>
      <c r="S193" s="480">
        <f t="shared" si="2"/>
        <v>0</v>
      </c>
    </row>
    <row r="194" spans="1:19" s="229" customFormat="1" x14ac:dyDescent="0.2">
      <c r="A194" s="225"/>
      <c r="B194" s="24" t="s">
        <v>303</v>
      </c>
      <c r="C194" s="15" t="s">
        <v>292</v>
      </c>
      <c r="D194" s="60">
        <f>+'VP+SUBV SF'!D194+'VP+SUBV D'!D194</f>
        <v>300</v>
      </c>
      <c r="E194" s="60">
        <f>+'VP+SUBV SF'!E194+'VP+SUBV D'!E194</f>
        <v>360</v>
      </c>
      <c r="F194" s="60">
        <f>+'VP+SUBV SF'!F194+'VP+SUBV D'!F194</f>
        <v>321.89999999999998</v>
      </c>
      <c r="G194" s="60">
        <f>+'VP+SUBV SF'!G194+'VP+SUBV D'!G194</f>
        <v>1126</v>
      </c>
      <c r="H194" s="60">
        <f>+'VP+SUBV SF'!H194+'VP+SUBV D'!H194</f>
        <v>0</v>
      </c>
      <c r="I194" s="60">
        <f>+'VP+SUBV SF'!I194+'VP+SUBV D'!I194</f>
        <v>1126</v>
      </c>
      <c r="J194" s="60">
        <f>+'VP+SUBV SF'!J194+'VP+SUBV D'!J194</f>
        <v>0</v>
      </c>
      <c r="K194" s="60">
        <f>+'VP+SUBV SF'!K194+'VP+SUBV D'!K194</f>
        <v>173</v>
      </c>
      <c r="L194" s="60">
        <f>+'VP+SUBV SF'!L194+'VP+SUBV D'!L194</f>
        <v>316</v>
      </c>
      <c r="M194" s="60">
        <f>+'VP+SUBV SF'!M194+'VP+SUBV D'!M194</f>
        <v>547</v>
      </c>
      <c r="N194" s="60">
        <f>+'VP+SUBV SF'!N194+'VP+SUBV D'!N194</f>
        <v>90</v>
      </c>
      <c r="O194" s="60">
        <f>+'VP+SUBV SF'!O194+'VP+SUBV D'!O194</f>
        <v>0</v>
      </c>
      <c r="P194" s="60">
        <f>+'VP+SUBV SF'!P194+'VP+SUBV D'!P194</f>
        <v>360</v>
      </c>
      <c r="Q194" s="60">
        <f>+'VP+SUBV SF'!Q194+'VP+SUBV D'!Q194</f>
        <v>360</v>
      </c>
      <c r="R194" s="60">
        <f>+'VP+SUBV SF'!R194+'VP+SUBV D'!R194</f>
        <v>360</v>
      </c>
      <c r="S194" s="480">
        <f t="shared" si="2"/>
        <v>0</v>
      </c>
    </row>
    <row r="195" spans="1:19" s="229" customFormat="1" x14ac:dyDescent="0.2">
      <c r="A195" s="225"/>
      <c r="B195" s="24" t="s">
        <v>15</v>
      </c>
      <c r="C195" s="88" t="s">
        <v>293</v>
      </c>
      <c r="D195" s="60">
        <f>+'VP+SUBV SF'!D195+'VP+SUBV D'!D195</f>
        <v>4421.62</v>
      </c>
      <c r="E195" s="60">
        <f>+'VP+SUBV SF'!E195+'VP+SUBV D'!E195</f>
        <v>7324.63</v>
      </c>
      <c r="F195" s="60">
        <f>+'VP+SUBV SF'!F195+'VP+SUBV D'!F195</f>
        <v>6409.3099999999995</v>
      </c>
      <c r="G195" s="60">
        <f>+'VP+SUBV SF'!G195+'VP+SUBV D'!G195</f>
        <v>10020.919999999998</v>
      </c>
      <c r="H195" s="60">
        <f>+'VP+SUBV SF'!H195+'VP+SUBV D'!H195</f>
        <v>0</v>
      </c>
      <c r="I195" s="60">
        <f>+'VP+SUBV SF'!I195+'VP+SUBV D'!I195</f>
        <v>10020.919999999998</v>
      </c>
      <c r="J195" s="60">
        <f>+'VP+SUBV SF'!J195+'VP+SUBV D'!J195</f>
        <v>0</v>
      </c>
      <c r="K195" s="60">
        <f>+'VP+SUBV SF'!K195+'VP+SUBV D'!K195</f>
        <v>2449.98</v>
      </c>
      <c r="L195" s="60">
        <f>+'VP+SUBV SF'!L195+'VP+SUBV D'!L195</f>
        <v>3054.7</v>
      </c>
      <c r="M195" s="60">
        <f>+'VP+SUBV SF'!M195+'VP+SUBV D'!M195</f>
        <v>4255.74</v>
      </c>
      <c r="N195" s="60">
        <f>+'VP+SUBV SF'!N195+'VP+SUBV D'!N195</f>
        <v>260.5</v>
      </c>
      <c r="O195" s="60">
        <f>+'VP+SUBV SF'!O195+'VP+SUBV D'!O195</f>
        <v>2293</v>
      </c>
      <c r="P195" s="60">
        <f>+'VP+SUBV SF'!P195+'VP+SUBV D'!P195</f>
        <v>1350</v>
      </c>
      <c r="Q195" s="60">
        <f>+'VP+SUBV SF'!Q195+'VP+SUBV D'!Q195</f>
        <v>700</v>
      </c>
      <c r="R195" s="60">
        <f>+'VP+SUBV SF'!R195+'VP+SUBV D'!R195</f>
        <v>150</v>
      </c>
      <c r="S195" s="480">
        <f t="shared" si="2"/>
        <v>-9.0949470177292824E-13</v>
      </c>
    </row>
    <row r="196" spans="1:19" s="229" customFormat="1" x14ac:dyDescent="0.2">
      <c r="A196" s="225"/>
      <c r="B196" s="182" t="s">
        <v>305</v>
      </c>
      <c r="C196" s="88" t="s">
        <v>306</v>
      </c>
      <c r="D196" s="60">
        <f>+'VP+SUBV SF'!D196+'VP+SUBV D'!D196</f>
        <v>0</v>
      </c>
      <c r="E196" s="60">
        <f>+'VP+SUBV SF'!E196+'VP+SUBV D'!E196</f>
        <v>0</v>
      </c>
      <c r="F196" s="60">
        <f>+'VP+SUBV SF'!F196+'VP+SUBV D'!F196</f>
        <v>-41.28</v>
      </c>
      <c r="G196" s="60">
        <f>+'VP+SUBV SF'!G196+'VP+SUBV D'!G196</f>
        <v>0</v>
      </c>
      <c r="H196" s="60">
        <f>+'VP+SUBV SF'!H196+'VP+SUBV D'!H196</f>
        <v>0</v>
      </c>
      <c r="I196" s="60">
        <f>+'VP+SUBV SF'!I196+'VP+SUBV D'!I196</f>
        <v>0</v>
      </c>
      <c r="J196" s="60">
        <f>+'VP+SUBV SF'!J196+'VP+SUBV D'!J196</f>
        <v>0</v>
      </c>
      <c r="K196" s="60">
        <f>+'VP+SUBV SF'!K196+'VP+SUBV D'!K196</f>
        <v>0</v>
      </c>
      <c r="L196" s="60">
        <f>+'VP+SUBV SF'!L196+'VP+SUBV D'!L196</f>
        <v>0</v>
      </c>
      <c r="M196" s="60">
        <f>+'VP+SUBV SF'!M196+'VP+SUBV D'!M196</f>
        <v>0</v>
      </c>
      <c r="N196" s="60">
        <f>+'VP+SUBV SF'!N196+'VP+SUBV D'!N196</f>
        <v>0</v>
      </c>
      <c r="O196" s="60">
        <f>+'VP+SUBV SF'!O196+'VP+SUBV D'!O196</f>
        <v>0</v>
      </c>
      <c r="P196" s="60">
        <f>+'VP+SUBV SF'!P196+'VP+SUBV D'!P196</f>
        <v>0</v>
      </c>
      <c r="Q196" s="60">
        <f>+'VP+SUBV SF'!Q196+'VP+SUBV D'!Q196</f>
        <v>0</v>
      </c>
      <c r="R196" s="60">
        <f>+'VP+SUBV SF'!R196+'VP+SUBV D'!R196</f>
        <v>0</v>
      </c>
      <c r="S196" s="480">
        <f t="shared" si="2"/>
        <v>0</v>
      </c>
    </row>
    <row r="197" spans="1:19" s="229" customFormat="1" x14ac:dyDescent="0.2">
      <c r="A197" s="225"/>
      <c r="B197" s="97" t="s">
        <v>778</v>
      </c>
      <c r="C197" s="88"/>
      <c r="D197" s="60">
        <f>+'VP+SUBV SF'!D197+'VP+SUBV D'!D197</f>
        <v>-4230.2999999999993</v>
      </c>
      <c r="E197" s="60">
        <f>+'VP+SUBV SF'!E197+'VP+SUBV D'!E197</f>
        <v>-8951.6400000000067</v>
      </c>
      <c r="F197" s="60">
        <f>+'VP+SUBV SF'!F197+'VP+SUBV D'!F197</f>
        <v>5869.2900000000081</v>
      </c>
      <c r="G197" s="60">
        <f>+'VP+SUBV SF'!G197+'VP+SUBV D'!G197</f>
        <v>-14820.939999999991</v>
      </c>
      <c r="H197" s="60">
        <f>+'VP+SUBV SF'!H197+'VP+SUBV D'!H197</f>
        <v>0</v>
      </c>
      <c r="I197" s="60">
        <f>+'VP+SUBV SF'!I197+'VP+SUBV D'!I197</f>
        <v>-14820.939999999991</v>
      </c>
      <c r="J197" s="60">
        <f>+'VP+SUBV SF'!J197+'VP+SUBV D'!J197</f>
        <v>0</v>
      </c>
      <c r="K197" s="60">
        <f>+'VP+SUBV SF'!K197+'VP+SUBV D'!K197</f>
        <v>-14820.939999999999</v>
      </c>
      <c r="L197" s="60">
        <f>+'VP+SUBV SF'!L197+'VP+SUBV D'!L197</f>
        <v>0</v>
      </c>
      <c r="M197" s="60">
        <f>+'VP+SUBV SF'!M197+'VP+SUBV D'!M197</f>
        <v>0</v>
      </c>
      <c r="N197" s="60">
        <f>+'VP+SUBV SF'!N197+'VP+SUBV D'!N197</f>
        <v>0</v>
      </c>
      <c r="O197" s="60">
        <f>+'VP+SUBV SF'!O197+'VP+SUBV D'!O197</f>
        <v>0</v>
      </c>
      <c r="P197" s="60">
        <f>+'VP+SUBV SF'!P197+'VP+SUBV D'!P197</f>
        <v>0</v>
      </c>
      <c r="Q197" s="60">
        <f>+'VP+SUBV SF'!Q197+'VP+SUBV D'!Q197</f>
        <v>0</v>
      </c>
      <c r="R197" s="60">
        <f>+'VP+SUBV SF'!R197+'VP+SUBV D'!R197</f>
        <v>0</v>
      </c>
      <c r="S197" s="480">
        <f t="shared" si="2"/>
        <v>7.2759576141834259E-12</v>
      </c>
    </row>
    <row r="198" spans="1:19" s="229" customFormat="1" x14ac:dyDescent="0.2">
      <c r="A198" s="75" t="s">
        <v>307</v>
      </c>
      <c r="B198" s="97" t="s">
        <v>374</v>
      </c>
      <c r="C198" s="127" t="s">
        <v>678</v>
      </c>
      <c r="D198" s="60">
        <f>+'VP+SUBV SF'!D198+'VP+SUBV D'!D198</f>
        <v>92166.189999999988</v>
      </c>
      <c r="E198" s="60">
        <f>+'VP+SUBV SF'!E198+'VP+SUBV D'!E198</f>
        <v>139565.06</v>
      </c>
      <c r="F198" s="60">
        <f>+'VP+SUBV SF'!F198+'VP+SUBV D'!F198</f>
        <v>117552.13999999998</v>
      </c>
      <c r="G198" s="60">
        <f>+'VP+SUBV SF'!G198+'VP+SUBV D'!G198</f>
        <v>225990.83000000002</v>
      </c>
      <c r="H198" s="60">
        <f>+'VP+SUBV SF'!H198+'VP+SUBV D'!H198</f>
        <v>0</v>
      </c>
      <c r="I198" s="60">
        <f>+'VP+SUBV SF'!I198+'VP+SUBV D'!I198</f>
        <v>225990.83000000002</v>
      </c>
      <c r="J198" s="60">
        <f>+'VP+SUBV SF'!J198+'VP+SUBV D'!J198</f>
        <v>1.17</v>
      </c>
      <c r="K198" s="60">
        <f>+'VP+SUBV SF'!K198+'VP+SUBV D'!K198</f>
        <v>62908.750000000007</v>
      </c>
      <c r="L198" s="60">
        <f>+'VP+SUBV SF'!L198+'VP+SUBV D'!L198</f>
        <v>58085.61</v>
      </c>
      <c r="M198" s="60">
        <f>+'VP+SUBV SF'!M198+'VP+SUBV D'!M198</f>
        <v>55992.22</v>
      </c>
      <c r="N198" s="60">
        <f>+'VP+SUBV SF'!N198+'VP+SUBV D'!N198</f>
        <v>49004.25</v>
      </c>
      <c r="O198" s="60">
        <f>+'VP+SUBV SF'!O198+'VP+SUBV D'!O198</f>
        <v>2293</v>
      </c>
      <c r="P198" s="60">
        <f>+'VP+SUBV SF'!P198+'VP+SUBV D'!P198</f>
        <v>224964</v>
      </c>
      <c r="Q198" s="60">
        <f>+'VP+SUBV SF'!Q198+'VP+SUBV D'!Q198</f>
        <v>224224</v>
      </c>
      <c r="R198" s="60">
        <f>+'VP+SUBV SF'!R198+'VP+SUBV D'!R198</f>
        <v>223674</v>
      </c>
      <c r="S198" s="480">
        <f t="shared" si="2"/>
        <v>0</v>
      </c>
    </row>
    <row r="199" spans="1:19" s="229" customFormat="1" x14ac:dyDescent="0.2">
      <c r="A199" s="225"/>
      <c r="B199" s="97" t="s">
        <v>481</v>
      </c>
      <c r="C199" s="127"/>
      <c r="D199" s="60">
        <f>+'VP+SUBV SF'!D199+'VP+SUBV D'!D199</f>
        <v>87935.889999999985</v>
      </c>
      <c r="E199" s="60">
        <f>+'VP+SUBV SF'!E199+'VP+SUBV D'!E199</f>
        <v>130613.42000000001</v>
      </c>
      <c r="F199" s="60">
        <f>+'VP+SUBV SF'!F199+'VP+SUBV D'!F199</f>
        <v>123421.43</v>
      </c>
      <c r="G199" s="60">
        <f>+'VP+SUBV SF'!G199+'VP+SUBV D'!G199</f>
        <v>211169.89</v>
      </c>
      <c r="H199" s="60">
        <f>+'VP+SUBV SF'!H199+'VP+SUBV D'!H199</f>
        <v>0</v>
      </c>
      <c r="I199" s="60">
        <f>+'VP+SUBV SF'!I199+'VP+SUBV D'!I199</f>
        <v>211169.89</v>
      </c>
      <c r="J199" s="60">
        <f>+'VP+SUBV SF'!J199+'VP+SUBV D'!J199</f>
        <v>0</v>
      </c>
      <c r="K199" s="60">
        <f>+'VP+SUBV SF'!K199+'VP+SUBV D'!K199</f>
        <v>48087.81</v>
      </c>
      <c r="L199" s="60">
        <f>+'VP+SUBV SF'!L199+'VP+SUBV D'!L199</f>
        <v>58085.61</v>
      </c>
      <c r="M199" s="60">
        <f>+'VP+SUBV SF'!M199+'VP+SUBV D'!M199</f>
        <v>55992.219999999994</v>
      </c>
      <c r="N199" s="60">
        <f>+'VP+SUBV SF'!N199+'VP+SUBV D'!N199</f>
        <v>49004.25</v>
      </c>
      <c r="O199" s="60">
        <f>+'VP+SUBV SF'!O199+'VP+SUBV D'!O199</f>
        <v>0</v>
      </c>
      <c r="P199" s="60">
        <f>+'VP+SUBV SF'!P199+'VP+SUBV D'!P199</f>
        <v>224964</v>
      </c>
      <c r="Q199" s="60">
        <f>+'VP+SUBV SF'!Q199+'VP+SUBV D'!Q199</f>
        <v>224224</v>
      </c>
      <c r="R199" s="60">
        <f>+'VP+SUBV SF'!R199+'VP+SUBV D'!R199</f>
        <v>223674</v>
      </c>
      <c r="S199" s="480">
        <f t="shared" si="2"/>
        <v>0</v>
      </c>
    </row>
    <row r="200" spans="1:19" s="229" customFormat="1" x14ac:dyDescent="0.2">
      <c r="A200" s="225"/>
      <c r="B200" s="182" t="s">
        <v>916</v>
      </c>
      <c r="C200" s="88" t="s">
        <v>915</v>
      </c>
      <c r="D200" s="60">
        <f>+'VP+SUBV SF'!D200+'VP+SUBV D'!D200</f>
        <v>140</v>
      </c>
      <c r="E200" s="60">
        <f>+'VP+SUBV SF'!E200+'VP+SUBV D'!E200</f>
        <v>124.8</v>
      </c>
      <c r="F200" s="60">
        <f>+'VP+SUBV SF'!F200+'VP+SUBV D'!F200</f>
        <v>132.03</v>
      </c>
      <c r="G200" s="60">
        <f>+'VP+SUBV SF'!G200+'VP+SUBV D'!G200</f>
        <v>125</v>
      </c>
      <c r="H200" s="60">
        <f>+'VP+SUBV SF'!H200+'VP+SUBV D'!H200</f>
        <v>0</v>
      </c>
      <c r="I200" s="60">
        <f>+'VP+SUBV SF'!I200+'VP+SUBV D'!I200</f>
        <v>125</v>
      </c>
      <c r="J200" s="60">
        <f>+'VP+SUBV SF'!J200+'VP+SUBV D'!J200</f>
        <v>0</v>
      </c>
      <c r="K200" s="60">
        <f>+'VP+SUBV SF'!K200+'VP+SUBV D'!K200</f>
        <v>31.25</v>
      </c>
      <c r="L200" s="60">
        <f>+'VP+SUBV SF'!L200+'VP+SUBV D'!L200</f>
        <v>31.25</v>
      </c>
      <c r="M200" s="60">
        <f>+'VP+SUBV SF'!M200+'VP+SUBV D'!M200</f>
        <v>31.25</v>
      </c>
      <c r="N200" s="60">
        <f>+'VP+SUBV SF'!N200+'VP+SUBV D'!N200</f>
        <v>31.25</v>
      </c>
      <c r="O200" s="60">
        <f>+'VP+SUBV SF'!O200+'VP+SUBV D'!O200</f>
        <v>0</v>
      </c>
      <c r="P200" s="60">
        <f>+'VP+SUBV SF'!P200+'VP+SUBV D'!P200</f>
        <v>125</v>
      </c>
      <c r="Q200" s="60">
        <f>+'VP+SUBV SF'!Q200+'VP+SUBV D'!Q200</f>
        <v>125</v>
      </c>
      <c r="R200" s="60">
        <f>+'VP+SUBV SF'!R200+'VP+SUBV D'!R200</f>
        <v>125</v>
      </c>
      <c r="S200" s="480">
        <f t="shared" si="2"/>
        <v>0</v>
      </c>
    </row>
    <row r="201" spans="1:19" s="229" customFormat="1" x14ac:dyDescent="0.2">
      <c r="A201" s="225"/>
      <c r="B201" s="24" t="s">
        <v>854</v>
      </c>
      <c r="C201" s="77" t="s">
        <v>855</v>
      </c>
      <c r="D201" s="60">
        <f>+'VP+SUBV SF'!D201+'VP+SUBV D'!D201</f>
        <v>3</v>
      </c>
      <c r="E201" s="60">
        <f>+'VP+SUBV SF'!E201+'VP+SUBV D'!E201</f>
        <v>1</v>
      </c>
      <c r="F201" s="60">
        <f>+'VP+SUBV SF'!F201+'VP+SUBV D'!F201</f>
        <v>0</v>
      </c>
      <c r="G201" s="60">
        <f>+'VP+SUBV SF'!G201+'VP+SUBV D'!G201</f>
        <v>0</v>
      </c>
      <c r="H201" s="60">
        <f>+'VP+SUBV SF'!H201+'VP+SUBV D'!H201</f>
        <v>0</v>
      </c>
      <c r="I201" s="60">
        <f>+'VP+SUBV SF'!I201+'VP+SUBV D'!I201</f>
        <v>0</v>
      </c>
      <c r="J201" s="60">
        <f>+'VP+SUBV SF'!J201+'VP+SUBV D'!J201</f>
        <v>0</v>
      </c>
      <c r="K201" s="60">
        <f>+'VP+SUBV SF'!K201+'VP+SUBV D'!K201</f>
        <v>0</v>
      </c>
      <c r="L201" s="60">
        <f>+'VP+SUBV SF'!L201+'VP+SUBV D'!L201</f>
        <v>0</v>
      </c>
      <c r="M201" s="60">
        <f>+'VP+SUBV SF'!M201+'VP+SUBV D'!M201</f>
        <v>0</v>
      </c>
      <c r="N201" s="60">
        <f>+'VP+SUBV SF'!N201+'VP+SUBV D'!N201</f>
        <v>0</v>
      </c>
      <c r="O201" s="60">
        <f>+'VP+SUBV SF'!O201+'VP+SUBV D'!O201</f>
        <v>0</v>
      </c>
      <c r="P201" s="60">
        <f>+'VP+SUBV SF'!P201+'VP+SUBV D'!P201</f>
        <v>0</v>
      </c>
      <c r="Q201" s="60">
        <f>+'VP+SUBV SF'!Q201+'VP+SUBV D'!Q201</f>
        <v>0</v>
      </c>
      <c r="R201" s="60">
        <f>+'VP+SUBV SF'!R201+'VP+SUBV D'!R201</f>
        <v>0</v>
      </c>
      <c r="S201" s="480">
        <f t="shared" si="2"/>
        <v>0</v>
      </c>
    </row>
    <row r="202" spans="1:19" s="229" customFormat="1" x14ac:dyDescent="0.2">
      <c r="A202" s="225"/>
      <c r="B202" s="24" t="s">
        <v>231</v>
      </c>
      <c r="C202" s="77" t="s">
        <v>457</v>
      </c>
      <c r="D202" s="60">
        <f>+'VP+SUBV SF'!D202+'VP+SUBV D'!D202</f>
        <v>1386.27</v>
      </c>
      <c r="E202" s="60">
        <f>+'VP+SUBV SF'!E202+'VP+SUBV D'!E202</f>
        <v>964.40000000000009</v>
      </c>
      <c r="F202" s="60">
        <f>+'VP+SUBV SF'!F202+'VP+SUBV D'!F202</f>
        <v>1308.23</v>
      </c>
      <c r="G202" s="60">
        <f>+'VP+SUBV SF'!G202+'VP+SUBV D'!G202</f>
        <v>2956.7</v>
      </c>
      <c r="H202" s="60">
        <f>+'VP+SUBV SF'!H202+'VP+SUBV D'!H202</f>
        <v>0</v>
      </c>
      <c r="I202" s="60">
        <f>+'VP+SUBV SF'!I202+'VP+SUBV D'!I202</f>
        <v>2956.7</v>
      </c>
      <c r="J202" s="60">
        <f>+'VP+SUBV SF'!J202+'VP+SUBV D'!J202</f>
        <v>0</v>
      </c>
      <c r="K202" s="60">
        <f>+'VP+SUBV SF'!K202+'VP+SUBV D'!K202</f>
        <v>510</v>
      </c>
      <c r="L202" s="60">
        <f>+'VP+SUBV SF'!L202+'VP+SUBV D'!L202</f>
        <v>1796.7</v>
      </c>
      <c r="M202" s="60">
        <f>+'VP+SUBV SF'!M202+'VP+SUBV D'!M202</f>
        <v>300</v>
      </c>
      <c r="N202" s="60">
        <f>+'VP+SUBV SF'!N202+'VP+SUBV D'!N202</f>
        <v>350</v>
      </c>
      <c r="O202" s="60">
        <f>+'VP+SUBV SF'!O202+'VP+SUBV D'!O202</f>
        <v>0</v>
      </c>
      <c r="P202" s="60">
        <f>+'VP+SUBV SF'!P202+'VP+SUBV D'!P202</f>
        <v>2257</v>
      </c>
      <c r="Q202" s="60">
        <f>+'VP+SUBV SF'!Q202+'VP+SUBV D'!Q202</f>
        <v>2257</v>
      </c>
      <c r="R202" s="60">
        <f>+'VP+SUBV SF'!R202+'VP+SUBV D'!R202</f>
        <v>2257</v>
      </c>
      <c r="S202" s="480">
        <f t="shared" si="2"/>
        <v>0</v>
      </c>
    </row>
    <row r="203" spans="1:19" s="229" customFormat="1" ht="31.5" x14ac:dyDescent="0.2">
      <c r="A203" s="225"/>
      <c r="B203" s="24" t="s">
        <v>663</v>
      </c>
      <c r="C203" s="77" t="s">
        <v>664</v>
      </c>
      <c r="D203" s="60">
        <f>+'VP+SUBV SF'!D203+'VP+SUBV D'!D203</f>
        <v>67824.02</v>
      </c>
      <c r="E203" s="60">
        <f>+'VP+SUBV SF'!E203+'VP+SUBV D'!E203</f>
        <v>76092.2</v>
      </c>
      <c r="F203" s="60">
        <f>+'VP+SUBV SF'!F203+'VP+SUBV D'!F203</f>
        <v>70360.62</v>
      </c>
      <c r="G203" s="60">
        <f>+'VP+SUBV SF'!G203+'VP+SUBV D'!G203</f>
        <v>99268.75</v>
      </c>
      <c r="H203" s="60">
        <f>+'VP+SUBV SF'!H203+'VP+SUBV D'!H203</f>
        <v>0</v>
      </c>
      <c r="I203" s="60">
        <f>+'VP+SUBV SF'!I203+'VP+SUBV D'!I203</f>
        <v>99268.75</v>
      </c>
      <c r="J203" s="60">
        <f>+'VP+SUBV SF'!J203+'VP+SUBV D'!J203</f>
        <v>0</v>
      </c>
      <c r="K203" s="60">
        <f>+'VP+SUBV SF'!K203+'VP+SUBV D'!K203</f>
        <v>21606.09</v>
      </c>
      <c r="L203" s="60">
        <f>+'VP+SUBV SF'!L203+'VP+SUBV D'!L203</f>
        <v>27038.66</v>
      </c>
      <c r="M203" s="60">
        <f>+'VP+SUBV SF'!M203+'VP+SUBV D'!M203</f>
        <v>27020.5</v>
      </c>
      <c r="N203" s="60">
        <f>+'VP+SUBV SF'!N203+'VP+SUBV D'!N203</f>
        <v>23603.5</v>
      </c>
      <c r="O203" s="60">
        <f>+'VP+SUBV SF'!O203+'VP+SUBV D'!O203</f>
        <v>0</v>
      </c>
      <c r="P203" s="60">
        <f>+'VP+SUBV SF'!P203+'VP+SUBV D'!P203</f>
        <v>110994</v>
      </c>
      <c r="Q203" s="60">
        <f>+'VP+SUBV SF'!Q203+'VP+SUBV D'!Q203</f>
        <v>110904</v>
      </c>
      <c r="R203" s="60">
        <f>+'VP+SUBV SF'!R203+'VP+SUBV D'!R203</f>
        <v>110904</v>
      </c>
      <c r="S203" s="480">
        <f t="shared" si="2"/>
        <v>0</v>
      </c>
    </row>
    <row r="204" spans="1:19" s="229" customFormat="1" ht="31.5" x14ac:dyDescent="0.2">
      <c r="A204" s="225"/>
      <c r="B204" s="24" t="s">
        <v>665</v>
      </c>
      <c r="C204" s="77" t="s">
        <v>666</v>
      </c>
      <c r="D204" s="60">
        <f>+'VP+SUBV SF'!D204+'VP+SUBV D'!D204</f>
        <v>7440</v>
      </c>
      <c r="E204" s="60">
        <f>+'VP+SUBV SF'!E204+'VP+SUBV D'!E204</f>
        <v>10268.31</v>
      </c>
      <c r="F204" s="60">
        <f>+'VP+SUBV SF'!F204+'VP+SUBV D'!F204</f>
        <v>9308.5499999999993</v>
      </c>
      <c r="G204" s="60">
        <f>+'VP+SUBV SF'!G204+'VP+SUBV D'!G204</f>
        <v>18668</v>
      </c>
      <c r="H204" s="60">
        <f>+'VP+SUBV SF'!H204+'VP+SUBV D'!H204</f>
        <v>0</v>
      </c>
      <c r="I204" s="60">
        <f>+'VP+SUBV SF'!I204+'VP+SUBV D'!I204</f>
        <v>18668</v>
      </c>
      <c r="J204" s="60">
        <f>+'VP+SUBV SF'!J204+'VP+SUBV D'!J204</f>
        <v>0</v>
      </c>
      <c r="K204" s="60">
        <f>+'VP+SUBV SF'!K204+'VP+SUBV D'!K204</f>
        <v>6471</v>
      </c>
      <c r="L204" s="60">
        <f>+'VP+SUBV SF'!L204+'VP+SUBV D'!L204</f>
        <v>6471</v>
      </c>
      <c r="M204" s="60">
        <f>+'VP+SUBV SF'!M204+'VP+SUBV D'!M204</f>
        <v>2863</v>
      </c>
      <c r="N204" s="60">
        <f>+'VP+SUBV SF'!N204+'VP+SUBV D'!N204</f>
        <v>2863</v>
      </c>
      <c r="O204" s="60">
        <f>+'VP+SUBV SF'!O204+'VP+SUBV D'!O204</f>
        <v>0</v>
      </c>
      <c r="P204" s="60">
        <f>+'VP+SUBV SF'!P204+'VP+SUBV D'!P204</f>
        <v>25885</v>
      </c>
      <c r="Q204" s="60">
        <f>+'VP+SUBV SF'!Q204+'VP+SUBV D'!Q204</f>
        <v>25885</v>
      </c>
      <c r="R204" s="60">
        <f>+'VP+SUBV SF'!R204+'VP+SUBV D'!R204</f>
        <v>25885</v>
      </c>
      <c r="S204" s="480">
        <f t="shared" si="2"/>
        <v>0</v>
      </c>
    </row>
    <row r="205" spans="1:19" s="229" customFormat="1" ht="31.5" x14ac:dyDescent="0.2">
      <c r="A205" s="225"/>
      <c r="B205" s="24" t="s">
        <v>670</v>
      </c>
      <c r="C205" s="77" t="s">
        <v>671</v>
      </c>
      <c r="D205" s="60">
        <f>+'VP+SUBV SF'!D205+'VP+SUBV D'!D205</f>
        <v>1992</v>
      </c>
      <c r="E205" s="60">
        <f>+'VP+SUBV SF'!E205+'VP+SUBV D'!E205</f>
        <v>3639.2</v>
      </c>
      <c r="F205" s="60">
        <f>+'VP+SUBV SF'!F205+'VP+SUBV D'!F205</f>
        <v>3530.7799999999997</v>
      </c>
      <c r="G205" s="60">
        <f>+'VP+SUBV SF'!G205+'VP+SUBV D'!G205</f>
        <v>9562</v>
      </c>
      <c r="H205" s="60">
        <f>+'VP+SUBV SF'!H205+'VP+SUBV D'!H205</f>
        <v>0</v>
      </c>
      <c r="I205" s="60">
        <f>+'VP+SUBV SF'!I205+'VP+SUBV D'!I205</f>
        <v>9562</v>
      </c>
      <c r="J205" s="60">
        <f>+'VP+SUBV SF'!J205+'VP+SUBV D'!J205</f>
        <v>0</v>
      </c>
      <c r="K205" s="60">
        <f>+'VP+SUBV SF'!K205+'VP+SUBV D'!K205</f>
        <v>586</v>
      </c>
      <c r="L205" s="60">
        <f>+'VP+SUBV SF'!L205+'VP+SUBV D'!L205</f>
        <v>586</v>
      </c>
      <c r="M205" s="60">
        <f>+'VP+SUBV SF'!M205+'VP+SUBV D'!M205</f>
        <v>4194</v>
      </c>
      <c r="N205" s="60">
        <f>+'VP+SUBV SF'!N205+'VP+SUBV D'!N205</f>
        <v>4196</v>
      </c>
      <c r="O205" s="60">
        <f>+'VP+SUBV SF'!O205+'VP+SUBV D'!O205</f>
        <v>0</v>
      </c>
      <c r="P205" s="60">
        <f>+'VP+SUBV SF'!P205+'VP+SUBV D'!P205</f>
        <v>2462</v>
      </c>
      <c r="Q205" s="60">
        <f>+'VP+SUBV SF'!Q205+'VP+SUBV D'!Q205</f>
        <v>2462</v>
      </c>
      <c r="R205" s="60">
        <f>+'VP+SUBV SF'!R205+'VP+SUBV D'!R205</f>
        <v>2462</v>
      </c>
      <c r="S205" s="480">
        <f t="shared" si="2"/>
        <v>0</v>
      </c>
    </row>
    <row r="206" spans="1:19" s="229" customFormat="1" x14ac:dyDescent="0.2">
      <c r="A206" s="225"/>
      <c r="B206" s="24" t="s">
        <v>672</v>
      </c>
      <c r="C206" s="77" t="s">
        <v>673</v>
      </c>
      <c r="D206" s="60">
        <f>+'VP+SUBV SF'!D206+'VP+SUBV D'!D206</f>
        <v>1540</v>
      </c>
      <c r="E206" s="60">
        <f>+'VP+SUBV SF'!E206+'VP+SUBV D'!E206</f>
        <v>2529</v>
      </c>
      <c r="F206" s="60">
        <f>+'VP+SUBV SF'!F206+'VP+SUBV D'!F206</f>
        <v>2529</v>
      </c>
      <c r="G206" s="60">
        <f>+'VP+SUBV SF'!G206+'VP+SUBV D'!G206</f>
        <v>5066</v>
      </c>
      <c r="H206" s="60">
        <f>+'VP+SUBV SF'!H206+'VP+SUBV D'!H206</f>
        <v>0</v>
      </c>
      <c r="I206" s="60">
        <f>+'VP+SUBV SF'!I206+'VP+SUBV D'!I206</f>
        <v>5066</v>
      </c>
      <c r="J206" s="60">
        <f>+'VP+SUBV SF'!J206+'VP+SUBV D'!J206</f>
        <v>0</v>
      </c>
      <c r="K206" s="60">
        <f>+'VP+SUBV SF'!K206+'VP+SUBV D'!K206</f>
        <v>1266</v>
      </c>
      <c r="L206" s="60">
        <f>+'VP+SUBV SF'!L206+'VP+SUBV D'!L206</f>
        <v>1266</v>
      </c>
      <c r="M206" s="60">
        <f>+'VP+SUBV SF'!M206+'VP+SUBV D'!M206</f>
        <v>1267</v>
      </c>
      <c r="N206" s="60">
        <f>+'VP+SUBV SF'!N206+'VP+SUBV D'!N206</f>
        <v>1267</v>
      </c>
      <c r="O206" s="60">
        <f>+'VP+SUBV SF'!O206+'VP+SUBV D'!O206</f>
        <v>0</v>
      </c>
      <c r="P206" s="60">
        <f>+'VP+SUBV SF'!P206+'VP+SUBV D'!P206</f>
        <v>5066</v>
      </c>
      <c r="Q206" s="60">
        <f>+'VP+SUBV SF'!Q206+'VP+SUBV D'!Q206</f>
        <v>5066</v>
      </c>
      <c r="R206" s="60">
        <f>+'VP+SUBV SF'!R206+'VP+SUBV D'!R206</f>
        <v>5066</v>
      </c>
      <c r="S206" s="480">
        <f t="shared" si="2"/>
        <v>0</v>
      </c>
    </row>
    <row r="207" spans="1:19" s="229" customFormat="1" ht="31.5" x14ac:dyDescent="0.2">
      <c r="A207" s="225"/>
      <c r="B207" s="277" t="s">
        <v>933</v>
      </c>
      <c r="C207" s="276" t="s">
        <v>937</v>
      </c>
      <c r="D207" s="60">
        <f>+'VP+SUBV SF'!D207+'VP+SUBV D'!D207</f>
        <v>0</v>
      </c>
      <c r="E207" s="60">
        <f>+'VP+SUBV SF'!E207+'VP+SUBV D'!E207</f>
        <v>0</v>
      </c>
      <c r="F207" s="60">
        <f>+'VP+SUBV SF'!F207+'VP+SUBV D'!F207</f>
        <v>0</v>
      </c>
      <c r="G207" s="60">
        <f>+'VP+SUBV SF'!G207+'VP+SUBV D'!G207</f>
        <v>0</v>
      </c>
      <c r="H207" s="60">
        <f>+'VP+SUBV SF'!H207+'VP+SUBV D'!H207</f>
        <v>0</v>
      </c>
      <c r="I207" s="60">
        <f>+'VP+SUBV SF'!I207+'VP+SUBV D'!I207</f>
        <v>0</v>
      </c>
      <c r="J207" s="60">
        <f>+'VP+SUBV SF'!J207+'VP+SUBV D'!J207</f>
        <v>0</v>
      </c>
      <c r="K207" s="60">
        <f>+'VP+SUBV SF'!K207+'VP+SUBV D'!K207</f>
        <v>0</v>
      </c>
      <c r="L207" s="60">
        <f>+'VP+SUBV SF'!L207+'VP+SUBV D'!L207</f>
        <v>0</v>
      </c>
      <c r="M207" s="60">
        <f>+'VP+SUBV SF'!M207+'VP+SUBV D'!M207</f>
        <v>0</v>
      </c>
      <c r="N207" s="60">
        <f>+'VP+SUBV SF'!N207+'VP+SUBV D'!N207</f>
        <v>0</v>
      </c>
      <c r="O207" s="60">
        <f>+'VP+SUBV SF'!O207+'VP+SUBV D'!O207</f>
        <v>0</v>
      </c>
      <c r="P207" s="60">
        <f>+'VP+SUBV SF'!P207+'VP+SUBV D'!P207</f>
        <v>0</v>
      </c>
      <c r="Q207" s="60">
        <f>+'VP+SUBV SF'!Q207+'VP+SUBV D'!Q207</f>
        <v>0</v>
      </c>
      <c r="R207" s="60">
        <f>+'VP+SUBV SF'!R207+'VP+SUBV D'!R207</f>
        <v>0</v>
      </c>
      <c r="S207" s="480">
        <f t="shared" si="2"/>
        <v>0</v>
      </c>
    </row>
    <row r="208" spans="1:19" s="229" customFormat="1" ht="31.5" x14ac:dyDescent="0.2">
      <c r="A208" s="225"/>
      <c r="B208" s="277" t="s">
        <v>934</v>
      </c>
      <c r="C208" s="276" t="s">
        <v>938</v>
      </c>
      <c r="D208" s="60">
        <f>+'VP+SUBV SF'!D208+'VP+SUBV D'!D208</f>
        <v>63.98</v>
      </c>
      <c r="E208" s="60">
        <f>+'VP+SUBV SF'!E208+'VP+SUBV D'!E208</f>
        <v>0</v>
      </c>
      <c r="F208" s="60">
        <f>+'VP+SUBV SF'!F208+'VP+SUBV D'!F208</f>
        <v>0</v>
      </c>
      <c r="G208" s="60">
        <f>+'VP+SUBV SF'!G208+'VP+SUBV D'!G208</f>
        <v>0</v>
      </c>
      <c r="H208" s="60">
        <f>+'VP+SUBV SF'!H208+'VP+SUBV D'!H208</f>
        <v>0</v>
      </c>
      <c r="I208" s="60">
        <f>+'VP+SUBV SF'!I208+'VP+SUBV D'!I208</f>
        <v>0</v>
      </c>
      <c r="J208" s="60">
        <f>+'VP+SUBV SF'!J208+'VP+SUBV D'!J208</f>
        <v>0</v>
      </c>
      <c r="K208" s="60">
        <f>+'VP+SUBV SF'!K208+'VP+SUBV D'!K208</f>
        <v>0</v>
      </c>
      <c r="L208" s="60">
        <f>+'VP+SUBV SF'!L208+'VP+SUBV D'!L208</f>
        <v>0</v>
      </c>
      <c r="M208" s="60">
        <f>+'VP+SUBV SF'!M208+'VP+SUBV D'!M208</f>
        <v>0</v>
      </c>
      <c r="N208" s="60">
        <f>+'VP+SUBV SF'!N208+'VP+SUBV D'!N208</f>
        <v>0</v>
      </c>
      <c r="O208" s="60">
        <f>+'VP+SUBV SF'!O208+'VP+SUBV D'!O208</f>
        <v>0</v>
      </c>
      <c r="P208" s="60">
        <f>+'VP+SUBV SF'!P208+'VP+SUBV D'!P208</f>
        <v>0</v>
      </c>
      <c r="Q208" s="60">
        <f>+'VP+SUBV SF'!Q208+'VP+SUBV D'!Q208</f>
        <v>0</v>
      </c>
      <c r="R208" s="60">
        <f>+'VP+SUBV SF'!R208+'VP+SUBV D'!R208</f>
        <v>0</v>
      </c>
      <c r="S208" s="480">
        <f t="shared" si="2"/>
        <v>0</v>
      </c>
    </row>
    <row r="209" spans="1:19" s="229" customFormat="1" x14ac:dyDescent="0.2">
      <c r="A209" s="225"/>
      <c r="B209" s="280" t="s">
        <v>626</v>
      </c>
      <c r="C209" s="276" t="s">
        <v>627</v>
      </c>
      <c r="D209" s="60"/>
      <c r="E209" s="60"/>
      <c r="F209" s="60"/>
      <c r="G209" s="60">
        <f>+'VP+SUBV SF'!G209+'VP+SUBV D'!G209</f>
        <v>0</v>
      </c>
      <c r="H209" s="60">
        <f>+'VP+SUBV SF'!H209+'VP+SUBV D'!H209</f>
        <v>0</v>
      </c>
      <c r="I209" s="60">
        <f>+'VP+SUBV SF'!I209+'VP+SUBV D'!I209</f>
        <v>0</v>
      </c>
      <c r="J209" s="60">
        <f>+'VP+SUBV SF'!J209+'VP+SUBV D'!J209</f>
        <v>0</v>
      </c>
      <c r="K209" s="60">
        <f>+'VP+SUBV SF'!K209+'VP+SUBV D'!K209</f>
        <v>0</v>
      </c>
      <c r="L209" s="60">
        <f>+'VP+SUBV SF'!L209+'VP+SUBV D'!L209</f>
        <v>0</v>
      </c>
      <c r="M209" s="60">
        <f>+'VP+SUBV SF'!M209+'VP+SUBV D'!M209</f>
        <v>0</v>
      </c>
      <c r="N209" s="60">
        <f>+'VP+SUBV SF'!N209+'VP+SUBV D'!N209</f>
        <v>0</v>
      </c>
      <c r="O209" s="60">
        <f>+'VP+SUBV SF'!O209+'VP+SUBV D'!O209</f>
        <v>0</v>
      </c>
      <c r="P209" s="60">
        <f>+'VP+SUBV SF'!P209+'VP+SUBV D'!P209</f>
        <v>0</v>
      </c>
      <c r="Q209" s="60">
        <f>+'VP+SUBV SF'!Q209+'VP+SUBV D'!Q209</f>
        <v>0</v>
      </c>
      <c r="R209" s="60">
        <f>+'VP+SUBV SF'!R209+'VP+SUBV D'!R209</f>
        <v>0</v>
      </c>
      <c r="S209" s="480">
        <f t="shared" si="2"/>
        <v>0</v>
      </c>
    </row>
    <row r="210" spans="1:19" s="229" customFormat="1" x14ac:dyDescent="0.2">
      <c r="A210" s="225"/>
      <c r="B210" s="24" t="s">
        <v>247</v>
      </c>
      <c r="C210" s="77" t="s">
        <v>465</v>
      </c>
      <c r="D210" s="60">
        <f>+'VP+SUBV SF'!D210+'VP+SUBV D'!D210</f>
        <v>64.53</v>
      </c>
      <c r="E210" s="60">
        <f>+'VP+SUBV SF'!E210+'VP+SUBV D'!E210</f>
        <v>125.55000000000001</v>
      </c>
      <c r="F210" s="60">
        <f>+'VP+SUBV SF'!F210+'VP+SUBV D'!F210</f>
        <v>125.55</v>
      </c>
      <c r="G210" s="60">
        <f>+'VP+SUBV SF'!G210+'VP+SUBV D'!G210</f>
        <v>51.66</v>
      </c>
      <c r="H210" s="60">
        <f>+'VP+SUBV SF'!H210+'VP+SUBV D'!H210</f>
        <v>0</v>
      </c>
      <c r="I210" s="60">
        <f>+'VP+SUBV SF'!I210+'VP+SUBV D'!I210</f>
        <v>51.66</v>
      </c>
      <c r="J210" s="60">
        <f>+'VP+SUBV SF'!J210+'VP+SUBV D'!J210</f>
        <v>0</v>
      </c>
      <c r="K210" s="60">
        <f>+'VP+SUBV SF'!K210+'VP+SUBV D'!K210</f>
        <v>0</v>
      </c>
      <c r="L210" s="60">
        <f>+'VP+SUBV SF'!L210+'VP+SUBV D'!L210</f>
        <v>0</v>
      </c>
      <c r="M210" s="60">
        <f>+'VP+SUBV SF'!M210+'VP+SUBV D'!M210</f>
        <v>51.66</v>
      </c>
      <c r="N210" s="60">
        <f>+'VP+SUBV SF'!N210+'VP+SUBV D'!N210</f>
        <v>0</v>
      </c>
      <c r="O210" s="60">
        <f>+'VP+SUBV SF'!O210+'VP+SUBV D'!O210</f>
        <v>0</v>
      </c>
      <c r="P210" s="60">
        <f>+'VP+SUBV SF'!P210+'VP+SUBV D'!P210</f>
        <v>0</v>
      </c>
      <c r="Q210" s="60">
        <f>+'VP+SUBV SF'!Q210+'VP+SUBV D'!Q210</f>
        <v>0</v>
      </c>
      <c r="R210" s="60">
        <f>+'VP+SUBV SF'!R210+'VP+SUBV D'!R210</f>
        <v>0</v>
      </c>
      <c r="S210" s="480">
        <f t="shared" si="2"/>
        <v>0</v>
      </c>
    </row>
    <row r="211" spans="1:19" s="111" customFormat="1" ht="31.5" x14ac:dyDescent="0.2">
      <c r="A211" s="225"/>
      <c r="B211" s="24" t="s">
        <v>720</v>
      </c>
      <c r="C211" s="15" t="s">
        <v>8</v>
      </c>
      <c r="D211" s="60">
        <f>+'VP+SUBV SF'!D211+'VP+SUBV D'!D211</f>
        <v>-369.2600000000001</v>
      </c>
      <c r="E211" s="60">
        <f>+'VP+SUBV SF'!E211+'VP+SUBV D'!E211</f>
        <v>-138.81999999999994</v>
      </c>
      <c r="F211" s="60">
        <f>+'VP+SUBV SF'!F211+'VP+SUBV D'!F211</f>
        <v>0</v>
      </c>
      <c r="G211" s="60">
        <f>+'VP+SUBV SF'!G211+'VP+SUBV D'!G211</f>
        <v>-8187.44</v>
      </c>
      <c r="H211" s="60">
        <f>+'VP+SUBV SF'!H211+'VP+SUBV D'!H211</f>
        <v>0</v>
      </c>
      <c r="I211" s="60">
        <f>+'VP+SUBV SF'!I211+'VP+SUBV D'!I211</f>
        <v>-8187.44</v>
      </c>
      <c r="J211" s="60">
        <f>+'VP+SUBV SF'!J211+'VP+SUBV D'!J211</f>
        <v>0</v>
      </c>
      <c r="K211" s="60">
        <f>+'VP+SUBV SF'!K211+'VP+SUBV D'!K211</f>
        <v>-1827</v>
      </c>
      <c r="L211" s="60">
        <f>+'VP+SUBV SF'!L211+'VP+SUBV D'!L211</f>
        <v>-2254.6999999999998</v>
      </c>
      <c r="M211" s="60">
        <f>+'VP+SUBV SF'!M211+'VP+SUBV D'!M211</f>
        <v>-4105.74</v>
      </c>
      <c r="N211" s="60">
        <f>+'VP+SUBV SF'!N211+'VP+SUBV D'!N211</f>
        <v>0</v>
      </c>
      <c r="O211" s="60">
        <f>+'VP+SUBV SF'!O211+'VP+SUBV D'!O211</f>
        <v>0</v>
      </c>
      <c r="P211" s="60">
        <f>+'VP+SUBV SF'!P211+'VP+SUBV D'!P211</f>
        <v>0</v>
      </c>
      <c r="Q211" s="60">
        <f>+'VP+SUBV SF'!Q211+'VP+SUBV D'!Q211</f>
        <v>0</v>
      </c>
      <c r="R211" s="60">
        <f>+'VP+SUBV SF'!R211+'VP+SUBV D'!R211</f>
        <v>0</v>
      </c>
      <c r="S211" s="480">
        <f t="shared" si="2"/>
        <v>0</v>
      </c>
    </row>
    <row r="212" spans="1:19" s="229" customFormat="1" x14ac:dyDescent="0.2">
      <c r="A212" s="225"/>
      <c r="B212" s="24" t="s">
        <v>5</v>
      </c>
      <c r="C212" s="15" t="s">
        <v>9</v>
      </c>
      <c r="D212" s="60">
        <f>+'VP+SUBV SF'!D212+'VP+SUBV D'!D212</f>
        <v>369.2600000000001</v>
      </c>
      <c r="E212" s="60">
        <f>+'VP+SUBV SF'!E212+'VP+SUBV D'!E212</f>
        <v>138.81999999999994</v>
      </c>
      <c r="F212" s="60">
        <f>+'VP+SUBV SF'!F212+'VP+SUBV D'!F212</f>
        <v>0</v>
      </c>
      <c r="G212" s="60">
        <f>+'VP+SUBV SF'!G212+'VP+SUBV D'!G212</f>
        <v>8187.44</v>
      </c>
      <c r="H212" s="60">
        <f>+'VP+SUBV SF'!H212+'VP+SUBV D'!H212</f>
        <v>0</v>
      </c>
      <c r="I212" s="60">
        <f>+'VP+SUBV SF'!I212+'VP+SUBV D'!I212</f>
        <v>8187.44</v>
      </c>
      <c r="J212" s="60">
        <f>+'VP+SUBV SF'!J212+'VP+SUBV D'!J212</f>
        <v>0</v>
      </c>
      <c r="K212" s="60">
        <f>+'VP+SUBV SF'!K212+'VP+SUBV D'!K212</f>
        <v>1827</v>
      </c>
      <c r="L212" s="60">
        <f>+'VP+SUBV SF'!L212+'VP+SUBV D'!L212</f>
        <v>2254.6999999999998</v>
      </c>
      <c r="M212" s="60">
        <f>+'VP+SUBV SF'!M212+'VP+SUBV D'!M212</f>
        <v>4105.74</v>
      </c>
      <c r="N212" s="60">
        <f>+'VP+SUBV SF'!N212+'VP+SUBV D'!N212</f>
        <v>0</v>
      </c>
      <c r="O212" s="60">
        <f>+'VP+SUBV SF'!O212+'VP+SUBV D'!O212</f>
        <v>0</v>
      </c>
      <c r="P212" s="60">
        <f>+'VP+SUBV SF'!P212+'VP+SUBV D'!P212</f>
        <v>0</v>
      </c>
      <c r="Q212" s="60">
        <f>+'VP+SUBV SF'!Q212+'VP+SUBV D'!Q212</f>
        <v>0</v>
      </c>
      <c r="R212" s="60">
        <f>+'VP+SUBV SF'!R212+'VP+SUBV D'!R212</f>
        <v>0</v>
      </c>
      <c r="S212" s="480">
        <f t="shared" si="2"/>
        <v>0</v>
      </c>
    </row>
    <row r="213" spans="1:19" s="229" customFormat="1" x14ac:dyDescent="0.2">
      <c r="A213" s="225"/>
      <c r="B213" s="24" t="s">
        <v>1037</v>
      </c>
      <c r="C213" s="15" t="s">
        <v>1038</v>
      </c>
      <c r="D213" s="60"/>
      <c r="E213" s="60"/>
      <c r="F213" s="60"/>
      <c r="G213" s="60"/>
      <c r="H213" s="60">
        <f>+'VP+SUBV SF'!H213+'VP+SUBV D'!H213</f>
        <v>0</v>
      </c>
      <c r="I213" s="60"/>
      <c r="J213" s="60"/>
      <c r="K213" s="60"/>
      <c r="L213" s="60"/>
      <c r="M213" s="60"/>
      <c r="N213" s="60"/>
      <c r="O213" s="60">
        <f>+'VP+SUBV SF'!O213+'VP+SUBV D'!O213</f>
        <v>0</v>
      </c>
      <c r="P213" s="60"/>
      <c r="Q213" s="60"/>
      <c r="R213" s="60"/>
      <c r="S213" s="480">
        <f t="shared" si="2"/>
        <v>0</v>
      </c>
    </row>
    <row r="214" spans="1:19" s="229" customFormat="1" ht="31.5" x14ac:dyDescent="0.2">
      <c r="A214" s="225"/>
      <c r="B214" s="24" t="s">
        <v>844</v>
      </c>
      <c r="C214" s="15" t="s">
        <v>846</v>
      </c>
      <c r="D214" s="60">
        <f>+'VP+SUBV SF'!D214+'VP+SUBV D'!D214</f>
        <v>0</v>
      </c>
      <c r="E214" s="60">
        <f>+'VP+SUBV SF'!E214+'VP+SUBV D'!E214</f>
        <v>0</v>
      </c>
      <c r="F214" s="60">
        <f>+'VP+SUBV SF'!F214+'VP+SUBV D'!F214</f>
        <v>0</v>
      </c>
      <c r="G214" s="60">
        <f>+'VP+SUBV SF'!G214+'VP+SUBV D'!G214</f>
        <v>0</v>
      </c>
      <c r="H214" s="60">
        <f>+'VP+SUBV SF'!H214+'VP+SUBV D'!H214</f>
        <v>0</v>
      </c>
      <c r="I214" s="60">
        <f>+'VP+SUBV SF'!I214+'VP+SUBV D'!I214</f>
        <v>0</v>
      </c>
      <c r="J214" s="60">
        <f>+'VP+SUBV SF'!J214+'VP+SUBV D'!J214</f>
        <v>0</v>
      </c>
      <c r="K214" s="60">
        <f>+'VP+SUBV SF'!K214+'VP+SUBV D'!K214</f>
        <v>0</v>
      </c>
      <c r="L214" s="60">
        <f>+'VP+SUBV SF'!L214+'VP+SUBV D'!L214</f>
        <v>0</v>
      </c>
      <c r="M214" s="60">
        <f>+'VP+SUBV SF'!M214+'VP+SUBV D'!M214</f>
        <v>0</v>
      </c>
      <c r="N214" s="60">
        <f>+'VP+SUBV SF'!N214+'VP+SUBV D'!N214</f>
        <v>0</v>
      </c>
      <c r="O214" s="60">
        <f>+'VP+SUBV SF'!O214+'VP+SUBV D'!O214</f>
        <v>0</v>
      </c>
      <c r="P214" s="60">
        <f>+'VP+SUBV SF'!P214+'VP+SUBV D'!P214</f>
        <v>0</v>
      </c>
      <c r="Q214" s="60">
        <f>+'VP+SUBV SF'!Q214+'VP+SUBV D'!Q214</f>
        <v>0</v>
      </c>
      <c r="R214" s="60">
        <f>+'VP+SUBV SF'!R214+'VP+SUBV D'!R214</f>
        <v>0</v>
      </c>
      <c r="S214" s="480">
        <f t="shared" si="2"/>
        <v>0</v>
      </c>
    </row>
    <row r="215" spans="1:19" s="229" customFormat="1" ht="31.5" x14ac:dyDescent="0.2">
      <c r="A215" s="225"/>
      <c r="B215" s="24" t="s">
        <v>845</v>
      </c>
      <c r="C215" s="15" t="s">
        <v>847</v>
      </c>
      <c r="D215" s="60">
        <f>+'VP+SUBV SF'!D215+'VP+SUBV D'!D215</f>
        <v>0</v>
      </c>
      <c r="E215" s="60">
        <f>+'VP+SUBV SF'!E215+'VP+SUBV D'!E215</f>
        <v>0</v>
      </c>
      <c r="F215" s="60">
        <f>+'VP+SUBV SF'!F215+'VP+SUBV D'!F215</f>
        <v>0</v>
      </c>
      <c r="G215" s="60">
        <f>+'VP+SUBV SF'!G215+'VP+SUBV D'!G215</f>
        <v>0</v>
      </c>
      <c r="H215" s="60">
        <f>+'VP+SUBV SF'!H215+'VP+SUBV D'!H215</f>
        <v>0</v>
      </c>
      <c r="I215" s="60">
        <f>+'VP+SUBV SF'!I215+'VP+SUBV D'!I215</f>
        <v>0</v>
      </c>
      <c r="J215" s="60">
        <f>+'VP+SUBV SF'!J215+'VP+SUBV D'!J215</f>
        <v>0</v>
      </c>
      <c r="K215" s="60">
        <f>+'VP+SUBV SF'!K215+'VP+SUBV D'!K215</f>
        <v>0</v>
      </c>
      <c r="L215" s="60">
        <f>+'VP+SUBV SF'!L215+'VP+SUBV D'!L215</f>
        <v>0</v>
      </c>
      <c r="M215" s="60">
        <f>+'VP+SUBV SF'!M215+'VP+SUBV D'!M215</f>
        <v>0</v>
      </c>
      <c r="N215" s="60">
        <f>+'VP+SUBV SF'!N215+'VP+SUBV D'!N215</f>
        <v>0</v>
      </c>
      <c r="O215" s="60">
        <f>+'VP+SUBV SF'!O215+'VP+SUBV D'!O215</f>
        <v>0</v>
      </c>
      <c r="P215" s="60">
        <f>+'VP+SUBV SF'!P215+'VP+SUBV D'!P215</f>
        <v>0</v>
      </c>
      <c r="Q215" s="60">
        <f>+'VP+SUBV SF'!Q215+'VP+SUBV D'!Q215</f>
        <v>0</v>
      </c>
      <c r="R215" s="60">
        <f>+'VP+SUBV SF'!R215+'VP+SUBV D'!R215</f>
        <v>0</v>
      </c>
      <c r="S215" s="480">
        <f t="shared" si="2"/>
        <v>0</v>
      </c>
    </row>
    <row r="216" spans="1:19" s="229" customFormat="1" ht="47.25" x14ac:dyDescent="0.2">
      <c r="A216" s="225"/>
      <c r="B216" s="24" t="s">
        <v>599</v>
      </c>
      <c r="C216" s="77" t="s">
        <v>600</v>
      </c>
      <c r="D216" s="60">
        <f>+'VP+SUBV SF'!D216+'VP+SUBV D'!D216</f>
        <v>133.74</v>
      </c>
      <c r="E216" s="60">
        <f>+'VP+SUBV SF'!E216+'VP+SUBV D'!E216</f>
        <v>0</v>
      </c>
      <c r="F216" s="60">
        <f>+'VP+SUBV SF'!F216+'VP+SUBV D'!F216</f>
        <v>0</v>
      </c>
      <c r="G216" s="60">
        <f>+'VP+SUBV SF'!G216+'VP+SUBV D'!G216</f>
        <v>0</v>
      </c>
      <c r="H216" s="60">
        <f>+'VP+SUBV SF'!H216+'VP+SUBV D'!H216</f>
        <v>0</v>
      </c>
      <c r="I216" s="60">
        <f>+'VP+SUBV SF'!I216+'VP+SUBV D'!I216</f>
        <v>0</v>
      </c>
      <c r="J216" s="60">
        <f>+'VP+SUBV SF'!J216+'VP+SUBV D'!J216</f>
        <v>0</v>
      </c>
      <c r="K216" s="60">
        <f>+'VP+SUBV SF'!K216+'VP+SUBV D'!K216</f>
        <v>0</v>
      </c>
      <c r="L216" s="60">
        <f>+'VP+SUBV SF'!L216+'VP+SUBV D'!L216</f>
        <v>0</v>
      </c>
      <c r="M216" s="60">
        <f>+'VP+SUBV SF'!M216+'VP+SUBV D'!M216</f>
        <v>0</v>
      </c>
      <c r="N216" s="60">
        <f>+'VP+SUBV SF'!N216+'VP+SUBV D'!N216</f>
        <v>0</v>
      </c>
      <c r="O216" s="60">
        <f>+'VP+SUBV SF'!O216+'VP+SUBV D'!O216</f>
        <v>0</v>
      </c>
      <c r="P216" s="60">
        <f>+'VP+SUBV SF'!P216+'VP+SUBV D'!P216</f>
        <v>0</v>
      </c>
      <c r="Q216" s="60">
        <f>+'VP+SUBV SF'!Q216+'VP+SUBV D'!Q216</f>
        <v>0</v>
      </c>
      <c r="R216" s="60">
        <f>+'VP+SUBV SF'!R216+'VP+SUBV D'!R216</f>
        <v>0</v>
      </c>
      <c r="S216" s="480">
        <f t="shared" si="2"/>
        <v>0</v>
      </c>
    </row>
    <row r="217" spans="1:19" s="229" customFormat="1" ht="31.5" x14ac:dyDescent="0.2">
      <c r="A217" s="225"/>
      <c r="B217" s="24" t="s">
        <v>676</v>
      </c>
      <c r="C217" s="77" t="s">
        <v>674</v>
      </c>
      <c r="D217" s="60">
        <f>+'VP+SUBV SF'!D217+'VP+SUBV D'!D217</f>
        <v>467</v>
      </c>
      <c r="E217" s="60">
        <f>+'VP+SUBV SF'!E217+'VP+SUBV D'!E217</f>
        <v>469.52</v>
      </c>
      <c r="F217" s="60">
        <f>+'VP+SUBV SF'!F217+'VP+SUBV D'!F217</f>
        <v>366.97</v>
      </c>
      <c r="G217" s="60">
        <f>+'VP+SUBV SF'!G217+'VP+SUBV D'!G217</f>
        <v>28.81</v>
      </c>
      <c r="H217" s="60">
        <f>+'VP+SUBV SF'!H217+'VP+SUBV D'!H217</f>
        <v>0</v>
      </c>
      <c r="I217" s="60">
        <f>+'VP+SUBV SF'!I217+'VP+SUBV D'!I217</f>
        <v>28.81</v>
      </c>
      <c r="J217" s="60">
        <f>+'VP+SUBV SF'!J217+'VP+SUBV D'!J217</f>
        <v>0</v>
      </c>
      <c r="K217" s="60">
        <f>+'VP+SUBV SF'!K217+'VP+SUBV D'!K217</f>
        <v>10</v>
      </c>
      <c r="L217" s="60">
        <f>+'VP+SUBV SF'!L217+'VP+SUBV D'!L217</f>
        <v>0</v>
      </c>
      <c r="M217" s="60">
        <f>+'VP+SUBV SF'!M217+'VP+SUBV D'!M217</f>
        <v>18.809999999999999</v>
      </c>
      <c r="N217" s="60">
        <f>+'VP+SUBV SF'!N217+'VP+SUBV D'!N217</f>
        <v>0</v>
      </c>
      <c r="O217" s="60">
        <f>+'VP+SUBV SF'!O217+'VP+SUBV D'!O217</f>
        <v>0</v>
      </c>
      <c r="P217" s="60">
        <f>+'VP+SUBV SF'!P217+'VP+SUBV D'!P217</f>
        <v>0</v>
      </c>
      <c r="Q217" s="60">
        <f>+'VP+SUBV SF'!Q217+'VP+SUBV D'!Q217</f>
        <v>0</v>
      </c>
      <c r="R217" s="60">
        <f>+'VP+SUBV SF'!R217+'VP+SUBV D'!R217</f>
        <v>0</v>
      </c>
      <c r="S217" s="480">
        <f t="shared" si="2"/>
        <v>0</v>
      </c>
    </row>
    <row r="218" spans="1:19" s="229" customFormat="1" ht="31.5" x14ac:dyDescent="0.2">
      <c r="A218" s="225"/>
      <c r="B218" s="24" t="s">
        <v>677</v>
      </c>
      <c r="C218" s="77" t="s">
        <v>675</v>
      </c>
      <c r="D218" s="60">
        <f>+'VP+SUBV SF'!D218+'VP+SUBV D'!D218</f>
        <v>3397.3500000000004</v>
      </c>
      <c r="E218" s="60">
        <f>+'VP+SUBV SF'!E218+'VP+SUBV D'!E218</f>
        <v>6706.1</v>
      </c>
      <c r="F218" s="60">
        <f>+'VP+SUBV SF'!F218+'VP+SUBV D'!F218</f>
        <v>6206.51</v>
      </c>
      <c r="G218" s="60">
        <f>+'VP+SUBV SF'!G218+'VP+SUBV D'!G218</f>
        <v>1210.5</v>
      </c>
      <c r="H218" s="60">
        <f>+'VP+SUBV SF'!H218+'VP+SUBV D'!H218</f>
        <v>0</v>
      </c>
      <c r="I218" s="60">
        <f>+'VP+SUBV SF'!I218+'VP+SUBV D'!I218</f>
        <v>1210.5</v>
      </c>
      <c r="J218" s="60">
        <f>+'VP+SUBV SF'!J218+'VP+SUBV D'!J218</f>
        <v>0</v>
      </c>
      <c r="K218" s="60">
        <f>+'VP+SUBV SF'!K218+'VP+SUBV D'!K218</f>
        <v>0</v>
      </c>
      <c r="L218" s="60">
        <f>+'VP+SUBV SF'!L218+'VP+SUBV D'!L218</f>
        <v>800</v>
      </c>
      <c r="M218" s="60">
        <f>+'VP+SUBV SF'!M218+'VP+SUBV D'!M218</f>
        <v>150</v>
      </c>
      <c r="N218" s="60">
        <f>+'VP+SUBV SF'!N218+'VP+SUBV D'!N218</f>
        <v>260.5</v>
      </c>
      <c r="O218" s="60">
        <f>+'VP+SUBV SF'!O218+'VP+SUBV D'!O218</f>
        <v>0</v>
      </c>
      <c r="P218" s="60">
        <f>+'VP+SUBV SF'!P218+'VP+SUBV D'!P218</f>
        <v>1350</v>
      </c>
      <c r="Q218" s="60">
        <f>+'VP+SUBV SF'!Q218+'VP+SUBV D'!Q218</f>
        <v>700</v>
      </c>
      <c r="R218" s="60">
        <f>+'VP+SUBV SF'!R218+'VP+SUBV D'!R218</f>
        <v>150</v>
      </c>
      <c r="S218" s="480">
        <f t="shared" si="2"/>
        <v>0</v>
      </c>
    </row>
    <row r="219" spans="1:19" s="229" customFormat="1" ht="31.5" x14ac:dyDescent="0.25">
      <c r="A219" s="225"/>
      <c r="B219" s="302" t="s">
        <v>980</v>
      </c>
      <c r="C219" s="77" t="s">
        <v>979</v>
      </c>
      <c r="D219" s="60"/>
      <c r="E219" s="60">
        <f>+'VP+SUBV SF'!E219+'VP+SUBV D'!E219</f>
        <v>29693.34</v>
      </c>
      <c r="F219" s="60">
        <f>+'VP+SUBV SF'!F219+'VP+SUBV D'!F219</f>
        <v>29553.190000000002</v>
      </c>
      <c r="G219" s="60">
        <f>+'VP+SUBV SF'!G219+'VP+SUBV D'!G219</f>
        <v>74172.47</v>
      </c>
      <c r="H219" s="60">
        <f>+'VP+SUBV SF'!H219+'VP+SUBV D'!H219</f>
        <v>0</v>
      </c>
      <c r="I219" s="60">
        <f>+'VP+SUBV SF'!I219+'VP+SUBV D'!I219</f>
        <v>74172.47</v>
      </c>
      <c r="J219" s="60">
        <f>+'VP+SUBV SF'!J219+'VP+SUBV D'!J219</f>
        <v>0</v>
      </c>
      <c r="K219" s="60">
        <f>+'VP+SUBV SF'!K219+'VP+SUBV D'!K219</f>
        <v>17592.47</v>
      </c>
      <c r="L219" s="60">
        <f>+'VP+SUBV SF'!L219+'VP+SUBV D'!L219</f>
        <v>20081</v>
      </c>
      <c r="M219" s="60">
        <f>+'VP+SUBV SF'!M219+'VP+SUBV D'!M219</f>
        <v>20081</v>
      </c>
      <c r="N219" s="60">
        <f>+'VP+SUBV SF'!N219+'VP+SUBV D'!N219</f>
        <v>16418</v>
      </c>
      <c r="O219" s="60">
        <f>+'VP+SUBV SF'!O219+'VP+SUBV D'!O219</f>
        <v>0</v>
      </c>
      <c r="P219" s="60">
        <f>+'VP+SUBV SF'!P219+'VP+SUBV D'!P219</f>
        <v>76825</v>
      </c>
      <c r="Q219" s="60">
        <f>+'VP+SUBV SF'!Q219+'VP+SUBV D'!Q219</f>
        <v>76825</v>
      </c>
      <c r="R219" s="60">
        <f>+'VP+SUBV SF'!R219+'VP+SUBV D'!R219</f>
        <v>76825</v>
      </c>
      <c r="S219" s="480">
        <f t="shared" si="2"/>
        <v>0</v>
      </c>
    </row>
    <row r="220" spans="1:19" ht="31.5" x14ac:dyDescent="0.2">
      <c r="A220" s="75"/>
      <c r="B220" s="97" t="s">
        <v>592</v>
      </c>
      <c r="C220" s="125" t="s">
        <v>593</v>
      </c>
      <c r="D220" s="60">
        <f>+'VP+SUBV SF'!D220+'VP+SUBV D'!D220</f>
        <v>288.27</v>
      </c>
      <c r="E220" s="60">
        <f>+'VP+SUBV SF'!E220+'VP+SUBV D'!E220</f>
        <v>0</v>
      </c>
      <c r="F220" s="60">
        <f>+'VP+SUBV SF'!F220+'VP+SUBV D'!F220</f>
        <v>0</v>
      </c>
      <c r="G220" s="60">
        <f>+'VP+SUBV SF'!G220+'VP+SUBV D'!G220</f>
        <v>0</v>
      </c>
      <c r="H220" s="60">
        <f>+'VP+SUBV SF'!H220+'VP+SUBV D'!H220</f>
        <v>0</v>
      </c>
      <c r="I220" s="60">
        <f>+'VP+SUBV SF'!I220+'VP+SUBV D'!I220</f>
        <v>0</v>
      </c>
      <c r="J220" s="60">
        <f>+'VP+SUBV SF'!J220+'VP+SUBV D'!J220</f>
        <v>0</v>
      </c>
      <c r="K220" s="60">
        <f>+'VP+SUBV SF'!K220+'VP+SUBV D'!K220</f>
        <v>0</v>
      </c>
      <c r="L220" s="60">
        <f>+'VP+SUBV SF'!L220+'VP+SUBV D'!L220</f>
        <v>0</v>
      </c>
      <c r="M220" s="60">
        <f>+'VP+SUBV SF'!M220+'VP+SUBV D'!M220</f>
        <v>0</v>
      </c>
      <c r="N220" s="60">
        <f>+'VP+SUBV SF'!N220+'VP+SUBV D'!N220</f>
        <v>0</v>
      </c>
      <c r="O220" s="60">
        <f>+'VP+SUBV SF'!O220+'VP+SUBV D'!O220</f>
        <v>0</v>
      </c>
      <c r="P220" s="60">
        <f>+'VP+SUBV SF'!P220+'VP+SUBV D'!P220</f>
        <v>0</v>
      </c>
      <c r="Q220" s="60">
        <f>+'VP+SUBV SF'!Q220+'VP+SUBV D'!Q220</f>
        <v>0</v>
      </c>
      <c r="R220" s="60">
        <f>+'VP+SUBV SF'!R220+'VP+SUBV D'!R220</f>
        <v>0</v>
      </c>
      <c r="S220" s="480">
        <f t="shared" si="2"/>
        <v>0</v>
      </c>
    </row>
    <row r="221" spans="1:19" x14ac:dyDescent="0.2">
      <c r="A221" s="75"/>
      <c r="B221" s="26" t="s">
        <v>747</v>
      </c>
      <c r="C221" s="125" t="s">
        <v>595</v>
      </c>
      <c r="D221" s="60">
        <f>+'VP+SUBV SF'!D221+'VP+SUBV D'!D221</f>
        <v>288.27</v>
      </c>
      <c r="E221" s="60">
        <f>+'VP+SUBV SF'!E221+'VP+SUBV D'!E221</f>
        <v>0</v>
      </c>
      <c r="F221" s="60">
        <f>+'VP+SUBV SF'!F221+'VP+SUBV D'!F221</f>
        <v>0</v>
      </c>
      <c r="G221" s="60">
        <f>+'VP+SUBV SF'!G221+'VP+SUBV D'!G221</f>
        <v>0</v>
      </c>
      <c r="H221" s="60">
        <f>+'VP+SUBV SF'!H221+'VP+SUBV D'!H221</f>
        <v>0</v>
      </c>
      <c r="I221" s="60">
        <f>+'VP+SUBV SF'!I221+'VP+SUBV D'!I221</f>
        <v>0</v>
      </c>
      <c r="J221" s="60">
        <f>+'VP+SUBV SF'!J221+'VP+SUBV D'!J221</f>
        <v>0</v>
      </c>
      <c r="K221" s="60">
        <f>+'VP+SUBV SF'!K221+'VP+SUBV D'!K221</f>
        <v>0</v>
      </c>
      <c r="L221" s="60">
        <f>+'VP+SUBV SF'!L221+'VP+SUBV D'!L221</f>
        <v>0</v>
      </c>
      <c r="M221" s="60">
        <f>+'VP+SUBV SF'!M221+'VP+SUBV D'!M221</f>
        <v>0</v>
      </c>
      <c r="N221" s="60">
        <f>+'VP+SUBV SF'!N221+'VP+SUBV D'!N221</f>
        <v>0</v>
      </c>
      <c r="O221" s="60">
        <f>+'VP+SUBV SF'!O221+'VP+SUBV D'!O221</f>
        <v>0</v>
      </c>
      <c r="P221" s="60">
        <f>+'VP+SUBV SF'!P221+'VP+SUBV D'!P221</f>
        <v>0</v>
      </c>
      <c r="Q221" s="60">
        <f>+'VP+SUBV SF'!Q221+'VP+SUBV D'!Q221</f>
        <v>0</v>
      </c>
      <c r="R221" s="60">
        <f>+'VP+SUBV SF'!R221+'VP+SUBV D'!R221</f>
        <v>0</v>
      </c>
      <c r="S221" s="480">
        <f t="shared" si="2"/>
        <v>0</v>
      </c>
    </row>
    <row r="222" spans="1:19" ht="18.75" customHeight="1" x14ac:dyDescent="0.2">
      <c r="A222" s="75"/>
      <c r="B222" s="24" t="s">
        <v>749</v>
      </c>
      <c r="C222" s="15" t="s">
        <v>594</v>
      </c>
      <c r="D222" s="60">
        <f>+'VP+SUBV SF'!D222+'VP+SUBV D'!D222</f>
        <v>0</v>
      </c>
      <c r="E222" s="60">
        <f>+'VP+SUBV SF'!E222+'VP+SUBV D'!E222</f>
        <v>0</v>
      </c>
      <c r="F222" s="60">
        <f>+'VP+SUBV SF'!F222+'VP+SUBV D'!F222</f>
        <v>0</v>
      </c>
      <c r="G222" s="60">
        <f>+'VP+SUBV SF'!G222+'VP+SUBV D'!G222</f>
        <v>0</v>
      </c>
      <c r="H222" s="60">
        <f>+'VP+SUBV SF'!H222+'VP+SUBV D'!H222</f>
        <v>0</v>
      </c>
      <c r="I222" s="60">
        <f>+'VP+SUBV SF'!I222+'VP+SUBV D'!I222</f>
        <v>0</v>
      </c>
      <c r="J222" s="60">
        <f>+'VP+SUBV SF'!J222+'VP+SUBV D'!J222</f>
        <v>0</v>
      </c>
      <c r="K222" s="60">
        <f>+'VP+SUBV SF'!K222+'VP+SUBV D'!K222</f>
        <v>0</v>
      </c>
      <c r="L222" s="60">
        <f>+'VP+SUBV SF'!L222+'VP+SUBV D'!L222</f>
        <v>0</v>
      </c>
      <c r="M222" s="60">
        <f>+'VP+SUBV SF'!M222+'VP+SUBV D'!M222</f>
        <v>0</v>
      </c>
      <c r="N222" s="60">
        <f>+'VP+SUBV SF'!N222+'VP+SUBV D'!N222</f>
        <v>0</v>
      </c>
      <c r="O222" s="60">
        <f>+'VP+SUBV SF'!O222+'VP+SUBV D'!O222</f>
        <v>0</v>
      </c>
      <c r="P222" s="60">
        <f>+'VP+SUBV SF'!P222+'VP+SUBV D'!P222</f>
        <v>0</v>
      </c>
      <c r="Q222" s="60">
        <f>+'VP+SUBV SF'!Q222+'VP+SUBV D'!Q222</f>
        <v>0</v>
      </c>
      <c r="R222" s="60">
        <f>+'VP+SUBV SF'!R222+'VP+SUBV D'!R222</f>
        <v>0</v>
      </c>
      <c r="S222" s="480">
        <f t="shared" si="2"/>
        <v>0</v>
      </c>
    </row>
    <row r="223" spans="1:19" ht="18.75" customHeight="1" x14ac:dyDescent="0.2">
      <c r="A223" s="75"/>
      <c r="B223" s="24" t="s">
        <v>751</v>
      </c>
      <c r="C223" s="15" t="s">
        <v>596</v>
      </c>
      <c r="D223" s="60">
        <f>+'VP+SUBV SF'!D223+'VP+SUBV D'!D223</f>
        <v>288.27</v>
      </c>
      <c r="E223" s="60">
        <f>+'VP+SUBV SF'!E223+'VP+SUBV D'!E223</f>
        <v>0</v>
      </c>
      <c r="F223" s="60">
        <f>+'VP+SUBV SF'!F223+'VP+SUBV D'!F223</f>
        <v>0</v>
      </c>
      <c r="G223" s="60">
        <f>+'VP+SUBV SF'!G223+'VP+SUBV D'!G223</f>
        <v>0</v>
      </c>
      <c r="H223" s="60">
        <f>+'VP+SUBV SF'!H223+'VP+SUBV D'!H223</f>
        <v>0</v>
      </c>
      <c r="I223" s="60">
        <f>+'VP+SUBV SF'!I223+'VP+SUBV D'!I223</f>
        <v>0</v>
      </c>
      <c r="J223" s="60">
        <f>+'VP+SUBV SF'!J223+'VP+SUBV D'!J223</f>
        <v>0</v>
      </c>
      <c r="K223" s="60">
        <f>+'VP+SUBV SF'!K223+'VP+SUBV D'!K223</f>
        <v>0</v>
      </c>
      <c r="L223" s="60">
        <f>+'VP+SUBV SF'!L223+'VP+SUBV D'!L223</f>
        <v>0</v>
      </c>
      <c r="M223" s="60">
        <f>+'VP+SUBV SF'!M223+'VP+SUBV D'!M223</f>
        <v>0</v>
      </c>
      <c r="N223" s="60">
        <f>+'VP+SUBV SF'!N223+'VP+SUBV D'!N223</f>
        <v>0</v>
      </c>
      <c r="O223" s="60">
        <f>+'VP+SUBV SF'!O223+'VP+SUBV D'!O223</f>
        <v>0</v>
      </c>
      <c r="P223" s="60">
        <f>+'VP+SUBV SF'!P223+'VP+SUBV D'!P223</f>
        <v>0</v>
      </c>
      <c r="Q223" s="60">
        <f>+'VP+SUBV SF'!Q223+'VP+SUBV D'!Q223</f>
        <v>0</v>
      </c>
      <c r="R223" s="60">
        <f>+'VP+SUBV SF'!R223+'VP+SUBV D'!R223</f>
        <v>0</v>
      </c>
      <c r="S223" s="480">
        <f t="shared" si="2"/>
        <v>0</v>
      </c>
    </row>
    <row r="224" spans="1:19" ht="15.75" customHeight="1" x14ac:dyDescent="0.2">
      <c r="A224" s="75"/>
      <c r="B224" s="24" t="s">
        <v>753</v>
      </c>
      <c r="C224" s="15" t="s">
        <v>597</v>
      </c>
      <c r="D224" s="60">
        <f>+'VP+SUBV SF'!D224+'VP+SUBV D'!D224</f>
        <v>0</v>
      </c>
      <c r="E224" s="60">
        <f>+'VP+SUBV SF'!E224+'VP+SUBV D'!E224</f>
        <v>0</v>
      </c>
      <c r="F224" s="60">
        <f>+'VP+SUBV SF'!F224+'VP+SUBV D'!F224</f>
        <v>0</v>
      </c>
      <c r="G224" s="60">
        <f>+'VP+SUBV SF'!G224+'VP+SUBV D'!G224</f>
        <v>0</v>
      </c>
      <c r="H224" s="60">
        <f>+'VP+SUBV SF'!H224+'VP+SUBV D'!H224</f>
        <v>0</v>
      </c>
      <c r="I224" s="60">
        <f>+'VP+SUBV SF'!I224+'VP+SUBV D'!I224</f>
        <v>0</v>
      </c>
      <c r="J224" s="60">
        <f>+'VP+SUBV SF'!J224+'VP+SUBV D'!J224</f>
        <v>0</v>
      </c>
      <c r="K224" s="60">
        <f>+'VP+SUBV SF'!K224+'VP+SUBV D'!K224</f>
        <v>0</v>
      </c>
      <c r="L224" s="60">
        <f>+'VP+SUBV SF'!L224+'VP+SUBV D'!L224</f>
        <v>0</v>
      </c>
      <c r="M224" s="60">
        <f>+'VP+SUBV SF'!M224+'VP+SUBV D'!M224</f>
        <v>0</v>
      </c>
      <c r="N224" s="60">
        <f>+'VP+SUBV SF'!N224+'VP+SUBV D'!N224</f>
        <v>0</v>
      </c>
      <c r="O224" s="60">
        <f>+'VP+SUBV SF'!O224+'VP+SUBV D'!O224</f>
        <v>0</v>
      </c>
      <c r="P224" s="60">
        <f>+'VP+SUBV SF'!P224+'VP+SUBV D'!P224</f>
        <v>0</v>
      </c>
      <c r="Q224" s="60">
        <f>+'VP+SUBV SF'!Q224+'VP+SUBV D'!Q224</f>
        <v>0</v>
      </c>
      <c r="R224" s="60">
        <f>+'VP+SUBV SF'!R224+'VP+SUBV D'!R224</f>
        <v>0</v>
      </c>
      <c r="S224" s="480">
        <f t="shared" ref="S224:S287" si="3">+I224-K224-L224-M224-N224</f>
        <v>0</v>
      </c>
    </row>
    <row r="225" spans="1:19" s="229" customFormat="1" x14ac:dyDescent="0.2">
      <c r="A225" s="225"/>
      <c r="B225" s="97" t="s">
        <v>483</v>
      </c>
      <c r="C225" s="127"/>
      <c r="D225" s="60">
        <f>+'VP+SUBV SF'!D225+'VP+SUBV D'!D225</f>
        <v>92166.189999999988</v>
      </c>
      <c r="E225" s="60">
        <f>+'VP+SUBV SF'!E225+'VP+SUBV D'!E225</f>
        <v>139565.06</v>
      </c>
      <c r="F225" s="60">
        <f>+'VP+SUBV SF'!F225+'VP+SUBV D'!F225</f>
        <v>117552.13999999998</v>
      </c>
      <c r="G225" s="60">
        <f>+'VP+SUBV SF'!G225+'VP+SUBV D'!G225</f>
        <v>225990.83000000002</v>
      </c>
      <c r="H225" s="60">
        <f>+'VP+SUBV SF'!H225+'VP+SUBV D'!H225</f>
        <v>0</v>
      </c>
      <c r="I225" s="60">
        <f>+'VP+SUBV SF'!I225+'VP+SUBV D'!I225</f>
        <v>225990.83000000002</v>
      </c>
      <c r="J225" s="60">
        <f>+'VP+SUBV SF'!J225+'VP+SUBV D'!J225</f>
        <v>1.17</v>
      </c>
      <c r="K225" s="60">
        <f>+'VP+SUBV SF'!K225+'VP+SUBV D'!K225</f>
        <v>62908.750000000007</v>
      </c>
      <c r="L225" s="60">
        <f>+'VP+SUBV SF'!L225+'VP+SUBV D'!L225</f>
        <v>58085.61</v>
      </c>
      <c r="M225" s="60">
        <f>+'VP+SUBV SF'!M225+'VP+SUBV D'!M225</f>
        <v>55992.22</v>
      </c>
      <c r="N225" s="60">
        <f>+'VP+SUBV SF'!N225+'VP+SUBV D'!N225</f>
        <v>49004.25</v>
      </c>
      <c r="O225" s="60">
        <f>+'VP+SUBV SF'!O225+'VP+SUBV D'!O225</f>
        <v>2293</v>
      </c>
      <c r="P225" s="60">
        <f>+'VP+SUBV SF'!P225+'VP+SUBV D'!P225</f>
        <v>224964</v>
      </c>
      <c r="Q225" s="60">
        <f>+'VP+SUBV SF'!Q225+'VP+SUBV D'!Q225</f>
        <v>224224</v>
      </c>
      <c r="R225" s="60">
        <f>+'VP+SUBV SF'!R225+'VP+SUBV D'!R225</f>
        <v>223674</v>
      </c>
      <c r="S225" s="480">
        <f t="shared" si="3"/>
        <v>0</v>
      </c>
    </row>
    <row r="226" spans="1:19" s="229" customFormat="1" x14ac:dyDescent="0.2">
      <c r="A226" s="225"/>
      <c r="B226" s="24" t="s">
        <v>300</v>
      </c>
      <c r="C226" s="88" t="s">
        <v>284</v>
      </c>
      <c r="D226" s="60">
        <f>+'VP+SUBV SF'!D226+'VP+SUBV D'!D226</f>
        <v>55334.68</v>
      </c>
      <c r="E226" s="60">
        <f>+'VP+SUBV SF'!E226+'VP+SUBV D'!E226</f>
        <v>96024.36</v>
      </c>
      <c r="F226" s="60">
        <f>+'VP+SUBV SF'!F226+'VP+SUBV D'!F226</f>
        <v>84041.359999999986</v>
      </c>
      <c r="G226" s="60">
        <f>+'VP+SUBV SF'!G226+'VP+SUBV D'!G226</f>
        <v>176584.16</v>
      </c>
      <c r="H226" s="60">
        <f>+'VP+SUBV SF'!H226+'VP+SUBV D'!H226</f>
        <v>0</v>
      </c>
      <c r="I226" s="60">
        <f>+'VP+SUBV SF'!I226+'VP+SUBV D'!I226</f>
        <v>176584.16</v>
      </c>
      <c r="J226" s="60">
        <f>+'VP+SUBV SF'!J226+'VP+SUBV D'!J226</f>
        <v>0</v>
      </c>
      <c r="K226" s="60">
        <f>+'VP+SUBV SF'!K226+'VP+SUBV D'!K226</f>
        <v>48265</v>
      </c>
      <c r="L226" s="60">
        <f>+'VP+SUBV SF'!L226+'VP+SUBV D'!L226</f>
        <v>45191.16</v>
      </c>
      <c r="M226" s="60">
        <f>+'VP+SUBV SF'!M226+'VP+SUBV D'!M226</f>
        <v>43281</v>
      </c>
      <c r="N226" s="60">
        <f>+'VP+SUBV SF'!N226+'VP+SUBV D'!N226</f>
        <v>39847</v>
      </c>
      <c r="O226" s="60">
        <f>+'VP+SUBV SF'!O226+'VP+SUBV D'!O226</f>
        <v>0</v>
      </c>
      <c r="P226" s="60">
        <f>+'VP+SUBV SF'!P226+'VP+SUBV D'!P226</f>
        <v>180399</v>
      </c>
      <c r="Q226" s="60">
        <f>+'VP+SUBV SF'!Q226+'VP+SUBV D'!Q226</f>
        <v>180399</v>
      </c>
      <c r="R226" s="60">
        <f>+'VP+SUBV SF'!R226+'VP+SUBV D'!R226</f>
        <v>180399</v>
      </c>
      <c r="S226" s="480">
        <f t="shared" si="3"/>
        <v>0</v>
      </c>
    </row>
    <row r="227" spans="1:19" s="229" customFormat="1" x14ac:dyDescent="0.2">
      <c r="A227" s="225"/>
      <c r="B227" s="24" t="s">
        <v>484</v>
      </c>
      <c r="C227" s="88" t="s">
        <v>285</v>
      </c>
      <c r="D227" s="60">
        <f>+'VP+SUBV SF'!D227+'VP+SUBV D'!D227</f>
        <v>32109.89</v>
      </c>
      <c r="E227" s="60">
        <f>+'VP+SUBV SF'!E227+'VP+SUBV D'!E227</f>
        <v>35856.069999999992</v>
      </c>
      <c r="F227" s="60">
        <f>+'VP+SUBV SF'!F227+'VP+SUBV D'!F227</f>
        <v>26820.85</v>
      </c>
      <c r="G227" s="60">
        <f>+'VP+SUBV SF'!G227+'VP+SUBV D'!G227</f>
        <v>38259.75</v>
      </c>
      <c r="H227" s="60">
        <f>+'VP+SUBV SF'!H227+'VP+SUBV D'!H227</f>
        <v>0</v>
      </c>
      <c r="I227" s="60">
        <f>+'VP+SUBV SF'!I227+'VP+SUBV D'!I227</f>
        <v>38259.75</v>
      </c>
      <c r="J227" s="60">
        <f>+'VP+SUBV SF'!J227+'VP+SUBV D'!J227</f>
        <v>1.17</v>
      </c>
      <c r="K227" s="60">
        <f>+'VP+SUBV SF'!K227+'VP+SUBV D'!K227</f>
        <v>12020.77</v>
      </c>
      <c r="L227" s="60">
        <f>+'VP+SUBV SF'!L227+'VP+SUBV D'!L227</f>
        <v>9523.75</v>
      </c>
      <c r="M227" s="60">
        <f>+'VP+SUBV SF'!M227+'VP+SUBV D'!M227</f>
        <v>7908.4800000000005</v>
      </c>
      <c r="N227" s="60">
        <f>+'VP+SUBV SF'!N227+'VP+SUBV D'!N227</f>
        <v>8806.75</v>
      </c>
      <c r="O227" s="60">
        <f>+'VP+SUBV SF'!O227+'VP+SUBV D'!O227</f>
        <v>0</v>
      </c>
      <c r="P227" s="60">
        <f>+'VP+SUBV SF'!P227+'VP+SUBV D'!P227</f>
        <v>42855</v>
      </c>
      <c r="Q227" s="60">
        <f>+'VP+SUBV SF'!Q227+'VP+SUBV D'!Q227</f>
        <v>42765</v>
      </c>
      <c r="R227" s="60">
        <f>+'VP+SUBV SF'!R227+'VP+SUBV D'!R227</f>
        <v>42765</v>
      </c>
      <c r="S227" s="480">
        <f t="shared" si="3"/>
        <v>0</v>
      </c>
    </row>
    <row r="228" spans="1:19" s="229" customFormat="1" ht="31.5" x14ac:dyDescent="0.2">
      <c r="A228" s="225"/>
      <c r="B228" s="24" t="s">
        <v>601</v>
      </c>
      <c r="C228" s="15" t="s">
        <v>290</v>
      </c>
      <c r="D228" s="60">
        <f>+'VP+SUBV SF'!D228+'VP+SUBV D'!D228</f>
        <v>0</v>
      </c>
      <c r="E228" s="60">
        <f>+'VP+SUBV SF'!E228+'VP+SUBV D'!E228</f>
        <v>0</v>
      </c>
      <c r="F228" s="60">
        <f>+'VP+SUBV SF'!F228+'VP+SUBV D'!F228</f>
        <v>0</v>
      </c>
      <c r="G228" s="60">
        <f>+'VP+SUBV SF'!G228+'VP+SUBV D'!G228</f>
        <v>0</v>
      </c>
      <c r="H228" s="60">
        <f>+'VP+SUBV SF'!H228+'VP+SUBV D'!H228</f>
        <v>0</v>
      </c>
      <c r="I228" s="60">
        <f>+'VP+SUBV SF'!I228+'VP+SUBV D'!I228</f>
        <v>0</v>
      </c>
      <c r="J228" s="60">
        <f>+'VP+SUBV SF'!J228+'VP+SUBV D'!J228</f>
        <v>0</v>
      </c>
      <c r="K228" s="60">
        <f>+'VP+SUBV SF'!K228+'VP+SUBV D'!K228</f>
        <v>0</v>
      </c>
      <c r="L228" s="60">
        <f>+'VP+SUBV SF'!L228+'VP+SUBV D'!L228</f>
        <v>0</v>
      </c>
      <c r="M228" s="60">
        <f>+'VP+SUBV SF'!M228+'VP+SUBV D'!M228</f>
        <v>0</v>
      </c>
      <c r="N228" s="60">
        <f>+'VP+SUBV SF'!N228+'VP+SUBV D'!N228</f>
        <v>0</v>
      </c>
      <c r="O228" s="60">
        <f>+'VP+SUBV SF'!O228+'VP+SUBV D'!O228</f>
        <v>0</v>
      </c>
      <c r="P228" s="60">
        <f>+'VP+SUBV SF'!P228+'VP+SUBV D'!P228</f>
        <v>0</v>
      </c>
      <c r="Q228" s="60">
        <f>+'VP+SUBV SF'!Q228+'VP+SUBV D'!Q228</f>
        <v>0</v>
      </c>
      <c r="R228" s="60">
        <f>+'VP+SUBV SF'!R228+'VP+SUBV D'!R228</f>
        <v>0</v>
      </c>
      <c r="S228" s="480">
        <f t="shared" si="3"/>
        <v>0</v>
      </c>
    </row>
    <row r="229" spans="1:19" s="229" customFormat="1" x14ac:dyDescent="0.2">
      <c r="A229" s="225"/>
      <c r="B229" s="24" t="s">
        <v>303</v>
      </c>
      <c r="C229" s="15" t="s">
        <v>292</v>
      </c>
      <c r="D229" s="60">
        <f>+'VP+SUBV SF'!D229+'VP+SUBV D'!D229</f>
        <v>300</v>
      </c>
      <c r="E229" s="60">
        <f>+'VP+SUBV SF'!E229+'VP+SUBV D'!E229</f>
        <v>360</v>
      </c>
      <c r="F229" s="60">
        <f>+'VP+SUBV SF'!F229+'VP+SUBV D'!F229</f>
        <v>321.89999999999998</v>
      </c>
      <c r="G229" s="60">
        <f>+'VP+SUBV SF'!G229+'VP+SUBV D'!G229</f>
        <v>1126</v>
      </c>
      <c r="H229" s="60">
        <f>+'VP+SUBV SF'!H229+'VP+SUBV D'!H229</f>
        <v>0</v>
      </c>
      <c r="I229" s="60">
        <f>+'VP+SUBV SF'!I229+'VP+SUBV D'!I229</f>
        <v>1126</v>
      </c>
      <c r="J229" s="60">
        <f>+'VP+SUBV SF'!J229+'VP+SUBV D'!J229</f>
        <v>0</v>
      </c>
      <c r="K229" s="60">
        <f>+'VP+SUBV SF'!K229+'VP+SUBV D'!K229</f>
        <v>173</v>
      </c>
      <c r="L229" s="60">
        <f>+'VP+SUBV SF'!L229+'VP+SUBV D'!L229</f>
        <v>316</v>
      </c>
      <c r="M229" s="60">
        <f>+'VP+SUBV SF'!M229+'VP+SUBV D'!M229</f>
        <v>547</v>
      </c>
      <c r="N229" s="60">
        <f>+'VP+SUBV SF'!N229+'VP+SUBV D'!N229</f>
        <v>90</v>
      </c>
      <c r="O229" s="60">
        <f>+'VP+SUBV SF'!O229+'VP+SUBV D'!O229</f>
        <v>0</v>
      </c>
      <c r="P229" s="60">
        <f>+'VP+SUBV SF'!P229+'VP+SUBV D'!P229</f>
        <v>360</v>
      </c>
      <c r="Q229" s="60">
        <f>+'VP+SUBV SF'!Q229+'VP+SUBV D'!Q229</f>
        <v>360</v>
      </c>
      <c r="R229" s="60">
        <f>+'VP+SUBV SF'!R229+'VP+SUBV D'!R229</f>
        <v>360</v>
      </c>
      <c r="S229" s="480">
        <f t="shared" si="3"/>
        <v>0</v>
      </c>
    </row>
    <row r="230" spans="1:19" s="229" customFormat="1" x14ac:dyDescent="0.2">
      <c r="A230" s="225"/>
      <c r="B230" s="24" t="s">
        <v>15</v>
      </c>
      <c r="C230" s="88" t="s">
        <v>293</v>
      </c>
      <c r="D230" s="60">
        <f>+'VP+SUBV SF'!D230+'VP+SUBV D'!D230</f>
        <v>4421.62</v>
      </c>
      <c r="E230" s="60">
        <f>+'VP+SUBV SF'!E230+'VP+SUBV D'!E230</f>
        <v>7324.63</v>
      </c>
      <c r="F230" s="60">
        <f>+'VP+SUBV SF'!F230+'VP+SUBV D'!F230</f>
        <v>6409.3099999999995</v>
      </c>
      <c r="G230" s="60">
        <f>+'VP+SUBV SF'!G230+'VP+SUBV D'!G230</f>
        <v>10020.919999999998</v>
      </c>
      <c r="H230" s="60">
        <f>+'VP+SUBV SF'!H230+'VP+SUBV D'!H230</f>
        <v>0</v>
      </c>
      <c r="I230" s="60">
        <f>+'VP+SUBV SF'!I230+'VP+SUBV D'!I230</f>
        <v>10020.919999999998</v>
      </c>
      <c r="J230" s="60">
        <f>+'VP+SUBV SF'!J230+'VP+SUBV D'!J230</f>
        <v>0</v>
      </c>
      <c r="K230" s="60">
        <f>+'VP+SUBV SF'!K230+'VP+SUBV D'!K230</f>
        <v>2449.98</v>
      </c>
      <c r="L230" s="60">
        <f>+'VP+SUBV SF'!L230+'VP+SUBV D'!L230</f>
        <v>3054.7</v>
      </c>
      <c r="M230" s="60">
        <f>+'VP+SUBV SF'!M230+'VP+SUBV D'!M230</f>
        <v>4255.74</v>
      </c>
      <c r="N230" s="60">
        <f>+'VP+SUBV SF'!N230+'VP+SUBV D'!N230</f>
        <v>260.5</v>
      </c>
      <c r="O230" s="60">
        <f>+'VP+SUBV SF'!O230+'VP+SUBV D'!O230</f>
        <v>2293</v>
      </c>
      <c r="P230" s="60">
        <f>+'VP+SUBV SF'!P230+'VP+SUBV D'!P230</f>
        <v>1350</v>
      </c>
      <c r="Q230" s="60">
        <f>+'VP+SUBV SF'!Q230+'VP+SUBV D'!Q230</f>
        <v>700</v>
      </c>
      <c r="R230" s="60">
        <f>+'VP+SUBV SF'!R230+'VP+SUBV D'!R230</f>
        <v>150</v>
      </c>
      <c r="S230" s="480">
        <f t="shared" si="3"/>
        <v>-9.0949470177292824E-13</v>
      </c>
    </row>
    <row r="231" spans="1:19" s="229" customFormat="1" x14ac:dyDescent="0.2">
      <c r="A231" s="225"/>
      <c r="B231" s="182" t="s">
        <v>305</v>
      </c>
      <c r="C231" s="88" t="s">
        <v>306</v>
      </c>
      <c r="D231" s="60">
        <f>+'VP+SUBV SF'!D231+'VP+SUBV D'!D231</f>
        <v>0</v>
      </c>
      <c r="E231" s="60">
        <f>+'VP+SUBV SF'!E231+'VP+SUBV D'!E231</f>
        <v>0</v>
      </c>
      <c r="F231" s="60">
        <f>+'VP+SUBV SF'!F231+'VP+SUBV D'!F231</f>
        <v>-41.28</v>
      </c>
      <c r="G231" s="60">
        <f>+'VP+SUBV SF'!G231+'VP+SUBV D'!G231</f>
        <v>0</v>
      </c>
      <c r="H231" s="60">
        <f>+'VP+SUBV SF'!H231+'VP+SUBV D'!H231</f>
        <v>0</v>
      </c>
      <c r="I231" s="60">
        <f>+'VP+SUBV SF'!I231+'VP+SUBV D'!I231</f>
        <v>0</v>
      </c>
      <c r="J231" s="60">
        <f>+'VP+SUBV SF'!J231+'VP+SUBV D'!J231</f>
        <v>0</v>
      </c>
      <c r="K231" s="60">
        <f>+'VP+SUBV SF'!K231+'VP+SUBV D'!K231</f>
        <v>0</v>
      </c>
      <c r="L231" s="60">
        <f>+'VP+SUBV SF'!L231+'VP+SUBV D'!L231</f>
        <v>0</v>
      </c>
      <c r="M231" s="60">
        <f>+'VP+SUBV SF'!M231+'VP+SUBV D'!M231</f>
        <v>0</v>
      </c>
      <c r="N231" s="60">
        <f>+'VP+SUBV SF'!N231+'VP+SUBV D'!N231</f>
        <v>0</v>
      </c>
      <c r="O231" s="60">
        <f>+'VP+SUBV SF'!O231+'VP+SUBV D'!O231</f>
        <v>0</v>
      </c>
      <c r="P231" s="60">
        <f>+'VP+SUBV SF'!P231+'VP+SUBV D'!P231</f>
        <v>0</v>
      </c>
      <c r="Q231" s="60">
        <f>+'VP+SUBV SF'!Q231+'VP+SUBV D'!Q231</f>
        <v>0</v>
      </c>
      <c r="R231" s="60">
        <f>+'VP+SUBV SF'!R231+'VP+SUBV D'!R231</f>
        <v>0</v>
      </c>
      <c r="S231" s="480">
        <f t="shared" si="3"/>
        <v>0</v>
      </c>
    </row>
    <row r="232" spans="1:19" s="229" customFormat="1" x14ac:dyDescent="0.2">
      <c r="A232" s="225"/>
      <c r="B232" s="97" t="s">
        <v>778</v>
      </c>
      <c r="C232" s="88"/>
      <c r="D232" s="60">
        <f>+'VP+SUBV SF'!D232+'VP+SUBV D'!D232</f>
        <v>-4230.2999999999993</v>
      </c>
      <c r="E232" s="60">
        <f>+'VP+SUBV SF'!E232+'VP+SUBV D'!E232</f>
        <v>-8951.6400000000067</v>
      </c>
      <c r="F232" s="60">
        <f>+'VP+SUBV SF'!F232+'VP+SUBV D'!F232</f>
        <v>5869.2900000000081</v>
      </c>
      <c r="G232" s="60">
        <f>+'VP+SUBV SF'!G232+'VP+SUBV D'!G232</f>
        <v>-14820.939999999991</v>
      </c>
      <c r="H232" s="60">
        <f>+'VP+SUBV SF'!H232+'VP+SUBV D'!H232</f>
        <v>0</v>
      </c>
      <c r="I232" s="60">
        <f>+'VP+SUBV SF'!I232+'VP+SUBV D'!I232</f>
        <v>-14820.939999999991</v>
      </c>
      <c r="J232" s="60">
        <f>+'VP+SUBV SF'!J232+'VP+SUBV D'!J232</f>
        <v>0</v>
      </c>
      <c r="K232" s="60">
        <f>+'VP+SUBV SF'!K232+'VP+SUBV D'!K232</f>
        <v>-14820.939999999999</v>
      </c>
      <c r="L232" s="60">
        <f>+'VP+SUBV SF'!L232+'VP+SUBV D'!L232</f>
        <v>0</v>
      </c>
      <c r="M232" s="60">
        <f>+'VP+SUBV SF'!M232+'VP+SUBV D'!M232</f>
        <v>0</v>
      </c>
      <c r="N232" s="60">
        <f>+'VP+SUBV SF'!N232+'VP+SUBV D'!N232</f>
        <v>0</v>
      </c>
      <c r="O232" s="60">
        <f>+'VP+SUBV SF'!O232+'VP+SUBV D'!O232</f>
        <v>0</v>
      </c>
      <c r="P232" s="60">
        <f>+'VP+SUBV SF'!P232+'VP+SUBV D'!P232</f>
        <v>0</v>
      </c>
      <c r="Q232" s="60">
        <f>+'VP+SUBV SF'!Q232+'VP+SUBV D'!Q232</f>
        <v>0</v>
      </c>
      <c r="R232" s="60">
        <f>+'VP+SUBV SF'!R232+'VP+SUBV D'!R232</f>
        <v>0</v>
      </c>
      <c r="S232" s="480">
        <f t="shared" si="3"/>
        <v>7.2759576141834259E-12</v>
      </c>
    </row>
    <row r="233" spans="1:19" s="229" customFormat="1" ht="16.5" customHeight="1" x14ac:dyDescent="0.2">
      <c r="A233" s="75" t="s">
        <v>435</v>
      </c>
      <c r="B233" s="13" t="s">
        <v>554</v>
      </c>
      <c r="C233" s="127" t="s">
        <v>679</v>
      </c>
      <c r="D233" s="60">
        <f>+'VP+SUBV SF'!D233+'VP+SUBV D'!D233</f>
        <v>92166.189999999988</v>
      </c>
      <c r="E233" s="60">
        <f>+'VP+SUBV SF'!E233+'VP+SUBV D'!E233</f>
        <v>139565.06</v>
      </c>
      <c r="F233" s="60">
        <f>+'VP+SUBV SF'!F233+'VP+SUBV D'!F233</f>
        <v>117552.13999999998</v>
      </c>
      <c r="G233" s="60">
        <f>+'VP+SUBV SF'!G233+'VP+SUBV D'!G233</f>
        <v>225990.83000000002</v>
      </c>
      <c r="H233" s="60">
        <f>+'VP+SUBV SF'!H233+'VP+SUBV D'!H233</f>
        <v>0</v>
      </c>
      <c r="I233" s="60">
        <f>+'VP+SUBV SF'!I233+'VP+SUBV D'!I233</f>
        <v>225990.83000000002</v>
      </c>
      <c r="J233" s="60">
        <f>+'VP+SUBV SF'!J233+'VP+SUBV D'!J233</f>
        <v>1.17</v>
      </c>
      <c r="K233" s="60">
        <f>+'VP+SUBV SF'!K233+'VP+SUBV D'!K233</f>
        <v>62908.750000000007</v>
      </c>
      <c r="L233" s="60">
        <f>+'VP+SUBV SF'!L233+'VP+SUBV D'!L233</f>
        <v>58085.61</v>
      </c>
      <c r="M233" s="60">
        <f>+'VP+SUBV SF'!M233+'VP+SUBV D'!M233</f>
        <v>55992.22</v>
      </c>
      <c r="N233" s="60">
        <f>+'VP+SUBV SF'!N233+'VP+SUBV D'!N233</f>
        <v>49004.25</v>
      </c>
      <c r="O233" s="60">
        <f>+'VP+SUBV SF'!O233+'VP+SUBV D'!O233</f>
        <v>2293</v>
      </c>
      <c r="P233" s="60">
        <f>+'VP+SUBV SF'!P233+'VP+SUBV D'!P233</f>
        <v>224964</v>
      </c>
      <c r="Q233" s="60">
        <f>+'VP+SUBV SF'!Q233+'VP+SUBV D'!Q233</f>
        <v>224224</v>
      </c>
      <c r="R233" s="60">
        <f>+'VP+SUBV SF'!R233+'VP+SUBV D'!R233</f>
        <v>223674</v>
      </c>
      <c r="S233" s="480">
        <f t="shared" si="3"/>
        <v>0</v>
      </c>
    </row>
    <row r="234" spans="1:19" s="229" customFormat="1" x14ac:dyDescent="0.2">
      <c r="A234" s="225"/>
      <c r="B234" s="97" t="s">
        <v>481</v>
      </c>
      <c r="C234" s="127"/>
      <c r="D234" s="60">
        <f>+'VP+SUBV SF'!D234+'VP+SUBV D'!D234</f>
        <v>87935.889999999985</v>
      </c>
      <c r="E234" s="60">
        <f>+'VP+SUBV SF'!E234+'VP+SUBV D'!E234</f>
        <v>130613.42000000001</v>
      </c>
      <c r="F234" s="60">
        <f>+'VP+SUBV SF'!F234+'VP+SUBV D'!F234</f>
        <v>123421.43</v>
      </c>
      <c r="G234" s="60">
        <f>+'VP+SUBV SF'!G234+'VP+SUBV D'!G234</f>
        <v>211169.89</v>
      </c>
      <c r="H234" s="60">
        <f>+'VP+SUBV SF'!H234+'VP+SUBV D'!H234</f>
        <v>0</v>
      </c>
      <c r="I234" s="60">
        <f>+'VP+SUBV SF'!I234+'VP+SUBV D'!I234</f>
        <v>211169.89</v>
      </c>
      <c r="J234" s="60">
        <f>+'VP+SUBV SF'!J234+'VP+SUBV D'!J234</f>
        <v>0</v>
      </c>
      <c r="K234" s="60">
        <f>+'VP+SUBV SF'!K234+'VP+SUBV D'!K234</f>
        <v>48087.81</v>
      </c>
      <c r="L234" s="60">
        <f>+'VP+SUBV SF'!L234+'VP+SUBV D'!L234</f>
        <v>58085.61</v>
      </c>
      <c r="M234" s="60">
        <f>+'VP+SUBV SF'!M234+'VP+SUBV D'!M234</f>
        <v>55992.219999999994</v>
      </c>
      <c r="N234" s="60">
        <f>+'VP+SUBV SF'!N234+'VP+SUBV D'!N234</f>
        <v>49004.25</v>
      </c>
      <c r="O234" s="60">
        <f>+'VP+SUBV SF'!O234+'VP+SUBV D'!O234</f>
        <v>0</v>
      </c>
      <c r="P234" s="60">
        <f>+'VP+SUBV SF'!P234+'VP+SUBV D'!P234</f>
        <v>224964</v>
      </c>
      <c r="Q234" s="60">
        <f>+'VP+SUBV SF'!Q234+'VP+SUBV D'!Q234</f>
        <v>224224</v>
      </c>
      <c r="R234" s="60">
        <f>+'VP+SUBV SF'!R234+'VP+SUBV D'!R234</f>
        <v>223674</v>
      </c>
      <c r="S234" s="480">
        <f t="shared" si="3"/>
        <v>0</v>
      </c>
    </row>
    <row r="235" spans="1:19" s="229" customFormat="1" x14ac:dyDescent="0.2">
      <c r="A235" s="225"/>
      <c r="B235" s="182" t="s">
        <v>916</v>
      </c>
      <c r="C235" s="88" t="s">
        <v>915</v>
      </c>
      <c r="D235" s="60">
        <f>+'VP+SUBV SF'!D235+'VP+SUBV D'!D235</f>
        <v>140</v>
      </c>
      <c r="E235" s="60">
        <f>+'VP+SUBV SF'!E235+'VP+SUBV D'!E235</f>
        <v>124.8</v>
      </c>
      <c r="F235" s="60">
        <f>+'VP+SUBV SF'!F235+'VP+SUBV D'!F235</f>
        <v>132.03</v>
      </c>
      <c r="G235" s="60">
        <f>+'VP+SUBV SF'!G235+'VP+SUBV D'!G235</f>
        <v>125</v>
      </c>
      <c r="H235" s="60">
        <f>+'VP+SUBV SF'!H235+'VP+SUBV D'!H235</f>
        <v>0</v>
      </c>
      <c r="I235" s="60">
        <f>+'VP+SUBV SF'!I235+'VP+SUBV D'!I235</f>
        <v>125</v>
      </c>
      <c r="J235" s="60">
        <f>+'VP+SUBV SF'!J235+'VP+SUBV D'!J235</f>
        <v>0</v>
      </c>
      <c r="K235" s="60">
        <f>+'VP+SUBV SF'!K235+'VP+SUBV D'!K235</f>
        <v>31.25</v>
      </c>
      <c r="L235" s="60">
        <f>+'VP+SUBV SF'!L235+'VP+SUBV D'!L235</f>
        <v>31.25</v>
      </c>
      <c r="M235" s="60">
        <f>+'VP+SUBV SF'!M235+'VP+SUBV D'!M235</f>
        <v>31.25</v>
      </c>
      <c r="N235" s="60">
        <f>+'VP+SUBV SF'!N235+'VP+SUBV D'!N235</f>
        <v>31.25</v>
      </c>
      <c r="O235" s="60">
        <f>+'VP+SUBV SF'!O235+'VP+SUBV D'!O235</f>
        <v>0</v>
      </c>
      <c r="P235" s="60">
        <f>+'VP+SUBV SF'!P235+'VP+SUBV D'!P235</f>
        <v>125</v>
      </c>
      <c r="Q235" s="60">
        <f>+'VP+SUBV SF'!Q235+'VP+SUBV D'!Q235</f>
        <v>125</v>
      </c>
      <c r="R235" s="60">
        <f>+'VP+SUBV SF'!R235+'VP+SUBV D'!R235</f>
        <v>125</v>
      </c>
      <c r="S235" s="480">
        <f t="shared" si="3"/>
        <v>0</v>
      </c>
    </row>
    <row r="236" spans="1:19" s="229" customFormat="1" x14ac:dyDescent="0.2">
      <c r="A236" s="225"/>
      <c r="B236" s="24" t="s">
        <v>854</v>
      </c>
      <c r="C236" s="77" t="s">
        <v>855</v>
      </c>
      <c r="D236" s="60">
        <f>+'VP+SUBV SF'!D236+'VP+SUBV D'!D236</f>
        <v>3</v>
      </c>
      <c r="E236" s="60">
        <f>+'VP+SUBV SF'!E236+'VP+SUBV D'!E236</f>
        <v>1</v>
      </c>
      <c r="F236" s="60">
        <f>+'VP+SUBV SF'!F236+'VP+SUBV D'!F236</f>
        <v>0</v>
      </c>
      <c r="G236" s="60">
        <f>+'VP+SUBV SF'!G236+'VP+SUBV D'!G236</f>
        <v>0</v>
      </c>
      <c r="H236" s="60">
        <f>+'VP+SUBV SF'!H236+'VP+SUBV D'!H236</f>
        <v>0</v>
      </c>
      <c r="I236" s="60">
        <f>+'VP+SUBV SF'!I236+'VP+SUBV D'!I236</f>
        <v>0</v>
      </c>
      <c r="J236" s="60">
        <f>+'VP+SUBV SF'!J236+'VP+SUBV D'!J236</f>
        <v>0</v>
      </c>
      <c r="K236" s="60">
        <f>+'VP+SUBV SF'!K236+'VP+SUBV D'!K236</f>
        <v>0</v>
      </c>
      <c r="L236" s="60">
        <f>+'VP+SUBV SF'!L236+'VP+SUBV D'!L236</f>
        <v>0</v>
      </c>
      <c r="M236" s="60">
        <f>+'VP+SUBV SF'!M236+'VP+SUBV D'!M236</f>
        <v>0</v>
      </c>
      <c r="N236" s="60">
        <f>+'VP+SUBV SF'!N236+'VP+SUBV D'!N236</f>
        <v>0</v>
      </c>
      <c r="O236" s="60">
        <f>+'VP+SUBV SF'!O236+'VP+SUBV D'!O236</f>
        <v>0</v>
      </c>
      <c r="P236" s="60">
        <f>+'VP+SUBV SF'!P236+'VP+SUBV D'!P236</f>
        <v>0</v>
      </c>
      <c r="Q236" s="60">
        <f>+'VP+SUBV SF'!Q236+'VP+SUBV D'!Q236</f>
        <v>0</v>
      </c>
      <c r="R236" s="60">
        <f>+'VP+SUBV SF'!R236+'VP+SUBV D'!R236</f>
        <v>0</v>
      </c>
      <c r="S236" s="480">
        <f t="shared" si="3"/>
        <v>0</v>
      </c>
    </row>
    <row r="237" spans="1:19" s="229" customFormat="1" x14ac:dyDescent="0.2">
      <c r="A237" s="225"/>
      <c r="B237" s="24" t="s">
        <v>231</v>
      </c>
      <c r="C237" s="77" t="s">
        <v>457</v>
      </c>
      <c r="D237" s="60">
        <f>+'VP+SUBV SF'!D237+'VP+SUBV D'!D237</f>
        <v>1386.27</v>
      </c>
      <c r="E237" s="60">
        <f>+'VP+SUBV SF'!E237+'VP+SUBV D'!E237</f>
        <v>964.40000000000009</v>
      </c>
      <c r="F237" s="60">
        <f>+'VP+SUBV SF'!F237+'VP+SUBV D'!F237</f>
        <v>1308.23</v>
      </c>
      <c r="G237" s="60">
        <f>+'VP+SUBV SF'!G237+'VP+SUBV D'!G237</f>
        <v>2956.7</v>
      </c>
      <c r="H237" s="60">
        <f>+'VP+SUBV SF'!H237+'VP+SUBV D'!H237</f>
        <v>0</v>
      </c>
      <c r="I237" s="60">
        <f>+'VP+SUBV SF'!I237+'VP+SUBV D'!I237</f>
        <v>2956.7</v>
      </c>
      <c r="J237" s="60">
        <f>+'VP+SUBV SF'!J237+'VP+SUBV D'!J237</f>
        <v>0</v>
      </c>
      <c r="K237" s="60">
        <f>+'VP+SUBV SF'!K237+'VP+SUBV D'!K237</f>
        <v>510</v>
      </c>
      <c r="L237" s="60">
        <f>+'VP+SUBV SF'!L237+'VP+SUBV D'!L237</f>
        <v>1796.7</v>
      </c>
      <c r="M237" s="60">
        <f>+'VP+SUBV SF'!M237+'VP+SUBV D'!M237</f>
        <v>300</v>
      </c>
      <c r="N237" s="60">
        <f>+'VP+SUBV SF'!N237+'VP+SUBV D'!N237</f>
        <v>350</v>
      </c>
      <c r="O237" s="60">
        <f>+'VP+SUBV SF'!O237+'VP+SUBV D'!O237</f>
        <v>0</v>
      </c>
      <c r="P237" s="60">
        <f>+'VP+SUBV SF'!P237+'VP+SUBV D'!P237</f>
        <v>2257</v>
      </c>
      <c r="Q237" s="60">
        <f>+'VP+SUBV SF'!Q237+'VP+SUBV D'!Q237</f>
        <v>2257</v>
      </c>
      <c r="R237" s="60">
        <f>+'VP+SUBV SF'!R237+'VP+SUBV D'!R237</f>
        <v>2257</v>
      </c>
      <c r="S237" s="480">
        <f t="shared" si="3"/>
        <v>0</v>
      </c>
    </row>
    <row r="238" spans="1:19" s="229" customFormat="1" ht="31.5" x14ac:dyDescent="0.2">
      <c r="A238" s="225"/>
      <c r="B238" s="24" t="s">
        <v>663</v>
      </c>
      <c r="C238" s="77" t="s">
        <v>664</v>
      </c>
      <c r="D238" s="60">
        <f>+'VP+SUBV SF'!D238+'VP+SUBV D'!D238</f>
        <v>67824.02</v>
      </c>
      <c r="E238" s="60">
        <f>+'VP+SUBV SF'!E238+'VP+SUBV D'!E238</f>
        <v>76092.2</v>
      </c>
      <c r="F238" s="60">
        <f>+'VP+SUBV SF'!F238+'VP+SUBV D'!F238</f>
        <v>70360.62</v>
      </c>
      <c r="G238" s="60">
        <f>+'VP+SUBV SF'!G238+'VP+SUBV D'!G238</f>
        <v>99268.75</v>
      </c>
      <c r="H238" s="60">
        <f>+'VP+SUBV SF'!H238+'VP+SUBV D'!H238</f>
        <v>0</v>
      </c>
      <c r="I238" s="60">
        <f>+'VP+SUBV SF'!I238+'VP+SUBV D'!I238</f>
        <v>99268.75</v>
      </c>
      <c r="J238" s="60">
        <f>+'VP+SUBV SF'!J238+'VP+SUBV D'!J238</f>
        <v>0</v>
      </c>
      <c r="K238" s="60">
        <f>+'VP+SUBV SF'!K238+'VP+SUBV D'!K238</f>
        <v>21606.09</v>
      </c>
      <c r="L238" s="60">
        <f>+'VP+SUBV SF'!L238+'VP+SUBV D'!L238</f>
        <v>27038.66</v>
      </c>
      <c r="M238" s="60">
        <f>+'VP+SUBV SF'!M238+'VP+SUBV D'!M238</f>
        <v>27020.5</v>
      </c>
      <c r="N238" s="60">
        <f>+'VP+SUBV SF'!N238+'VP+SUBV D'!N238</f>
        <v>23603.5</v>
      </c>
      <c r="O238" s="60">
        <f>+'VP+SUBV SF'!O238+'VP+SUBV D'!O238</f>
        <v>0</v>
      </c>
      <c r="P238" s="60">
        <f>+'VP+SUBV SF'!P238+'VP+SUBV D'!P238</f>
        <v>110994</v>
      </c>
      <c r="Q238" s="60">
        <f>+'VP+SUBV SF'!Q238+'VP+SUBV D'!Q238</f>
        <v>110904</v>
      </c>
      <c r="R238" s="60">
        <f>+'VP+SUBV SF'!R238+'VP+SUBV D'!R238</f>
        <v>110904</v>
      </c>
      <c r="S238" s="480">
        <f t="shared" si="3"/>
        <v>0</v>
      </c>
    </row>
    <row r="239" spans="1:19" s="229" customFormat="1" ht="31.5" x14ac:dyDescent="0.2">
      <c r="A239" s="225"/>
      <c r="B239" s="24" t="s">
        <v>665</v>
      </c>
      <c r="C239" s="77" t="s">
        <v>666</v>
      </c>
      <c r="D239" s="60">
        <f>+'VP+SUBV SF'!D239+'VP+SUBV D'!D239</f>
        <v>7440</v>
      </c>
      <c r="E239" s="60">
        <f>+'VP+SUBV SF'!E239+'VP+SUBV D'!E239</f>
        <v>10268.31</v>
      </c>
      <c r="F239" s="60">
        <f>+'VP+SUBV SF'!F239+'VP+SUBV D'!F239</f>
        <v>9308.5499999999993</v>
      </c>
      <c r="G239" s="60">
        <f>+'VP+SUBV SF'!G239+'VP+SUBV D'!G239</f>
        <v>18668</v>
      </c>
      <c r="H239" s="60">
        <f>+'VP+SUBV SF'!H239+'VP+SUBV D'!H239</f>
        <v>0</v>
      </c>
      <c r="I239" s="60">
        <f>+'VP+SUBV SF'!I239+'VP+SUBV D'!I239</f>
        <v>18668</v>
      </c>
      <c r="J239" s="60">
        <f>+'VP+SUBV SF'!J239+'VP+SUBV D'!J239</f>
        <v>0</v>
      </c>
      <c r="K239" s="60">
        <f>+'VP+SUBV SF'!K239+'VP+SUBV D'!K239</f>
        <v>6471</v>
      </c>
      <c r="L239" s="60">
        <f>+'VP+SUBV SF'!L239+'VP+SUBV D'!L239</f>
        <v>6471</v>
      </c>
      <c r="M239" s="60">
        <f>+'VP+SUBV SF'!M239+'VP+SUBV D'!M239</f>
        <v>2863</v>
      </c>
      <c r="N239" s="60">
        <f>+'VP+SUBV SF'!N239+'VP+SUBV D'!N239</f>
        <v>2863</v>
      </c>
      <c r="O239" s="60">
        <f>+'VP+SUBV SF'!O239+'VP+SUBV D'!O239</f>
        <v>0</v>
      </c>
      <c r="P239" s="60">
        <f>+'VP+SUBV SF'!P239+'VP+SUBV D'!P239</f>
        <v>25885</v>
      </c>
      <c r="Q239" s="60">
        <f>+'VP+SUBV SF'!Q239+'VP+SUBV D'!Q239</f>
        <v>25885</v>
      </c>
      <c r="R239" s="60">
        <f>+'VP+SUBV SF'!R239+'VP+SUBV D'!R239</f>
        <v>25885</v>
      </c>
      <c r="S239" s="480">
        <f t="shared" si="3"/>
        <v>0</v>
      </c>
    </row>
    <row r="240" spans="1:19" s="229" customFormat="1" ht="31.5" x14ac:dyDescent="0.2">
      <c r="A240" s="225"/>
      <c r="B240" s="24" t="s">
        <v>670</v>
      </c>
      <c r="C240" s="77" t="s">
        <v>671</v>
      </c>
      <c r="D240" s="60">
        <f>+'VP+SUBV SF'!D240+'VP+SUBV D'!D240</f>
        <v>1992</v>
      </c>
      <c r="E240" s="60">
        <f>+'VP+SUBV SF'!E240+'VP+SUBV D'!E240</f>
        <v>3639.2</v>
      </c>
      <c r="F240" s="60">
        <f>+'VP+SUBV SF'!F240+'VP+SUBV D'!F240</f>
        <v>3530.7799999999997</v>
      </c>
      <c r="G240" s="60">
        <f>+'VP+SUBV SF'!G240+'VP+SUBV D'!G240</f>
        <v>9562</v>
      </c>
      <c r="H240" s="60">
        <f>+'VP+SUBV SF'!H240+'VP+SUBV D'!H240</f>
        <v>0</v>
      </c>
      <c r="I240" s="60">
        <f>+'VP+SUBV SF'!I240+'VP+SUBV D'!I240</f>
        <v>9562</v>
      </c>
      <c r="J240" s="60">
        <f>+'VP+SUBV SF'!J240+'VP+SUBV D'!J240</f>
        <v>0</v>
      </c>
      <c r="K240" s="60">
        <f>+'VP+SUBV SF'!K240+'VP+SUBV D'!K240</f>
        <v>586</v>
      </c>
      <c r="L240" s="60">
        <f>+'VP+SUBV SF'!L240+'VP+SUBV D'!L240</f>
        <v>586</v>
      </c>
      <c r="M240" s="60">
        <f>+'VP+SUBV SF'!M240+'VP+SUBV D'!M240</f>
        <v>4194</v>
      </c>
      <c r="N240" s="60">
        <f>+'VP+SUBV SF'!N240+'VP+SUBV D'!N240</f>
        <v>4196</v>
      </c>
      <c r="O240" s="60">
        <f>+'VP+SUBV SF'!O240+'VP+SUBV D'!O240</f>
        <v>0</v>
      </c>
      <c r="P240" s="60">
        <f>+'VP+SUBV SF'!P240+'VP+SUBV D'!P240</f>
        <v>2462</v>
      </c>
      <c r="Q240" s="60">
        <f>+'VP+SUBV SF'!Q240+'VP+SUBV D'!Q240</f>
        <v>2462</v>
      </c>
      <c r="R240" s="60">
        <f>+'VP+SUBV SF'!R240+'VP+SUBV D'!R240</f>
        <v>2462</v>
      </c>
      <c r="S240" s="480">
        <f t="shared" si="3"/>
        <v>0</v>
      </c>
    </row>
    <row r="241" spans="1:19" s="229" customFormat="1" x14ac:dyDescent="0.2">
      <c r="A241" s="225"/>
      <c r="B241" s="24" t="s">
        <v>672</v>
      </c>
      <c r="C241" s="77" t="s">
        <v>673</v>
      </c>
      <c r="D241" s="60">
        <f>+'VP+SUBV SF'!D241+'VP+SUBV D'!D241</f>
        <v>1540</v>
      </c>
      <c r="E241" s="60">
        <f>+'VP+SUBV SF'!E241+'VP+SUBV D'!E241</f>
        <v>2529</v>
      </c>
      <c r="F241" s="60">
        <f>+'VP+SUBV SF'!F241+'VP+SUBV D'!F241</f>
        <v>2529</v>
      </c>
      <c r="G241" s="60">
        <f>+'VP+SUBV SF'!G241+'VP+SUBV D'!G241</f>
        <v>5066</v>
      </c>
      <c r="H241" s="60">
        <f>+'VP+SUBV SF'!H241+'VP+SUBV D'!H241</f>
        <v>0</v>
      </c>
      <c r="I241" s="60">
        <f>+'VP+SUBV SF'!I241+'VP+SUBV D'!I241</f>
        <v>5066</v>
      </c>
      <c r="J241" s="60">
        <f>+'VP+SUBV SF'!J241+'VP+SUBV D'!J241</f>
        <v>0</v>
      </c>
      <c r="K241" s="60">
        <f>+'VP+SUBV SF'!K241+'VP+SUBV D'!K241</f>
        <v>1266</v>
      </c>
      <c r="L241" s="60">
        <f>+'VP+SUBV SF'!L241+'VP+SUBV D'!L241</f>
        <v>1266</v>
      </c>
      <c r="M241" s="60">
        <f>+'VP+SUBV SF'!M241+'VP+SUBV D'!M241</f>
        <v>1267</v>
      </c>
      <c r="N241" s="60">
        <f>+'VP+SUBV SF'!N241+'VP+SUBV D'!N241</f>
        <v>1267</v>
      </c>
      <c r="O241" s="60">
        <f>+'VP+SUBV SF'!O241+'VP+SUBV D'!O241</f>
        <v>0</v>
      </c>
      <c r="P241" s="60">
        <f>+'VP+SUBV SF'!P241+'VP+SUBV D'!P241</f>
        <v>5066</v>
      </c>
      <c r="Q241" s="60">
        <f>+'VP+SUBV SF'!Q241+'VP+SUBV D'!Q241</f>
        <v>5066</v>
      </c>
      <c r="R241" s="60">
        <f>+'VP+SUBV SF'!R241+'VP+SUBV D'!R241</f>
        <v>5066</v>
      </c>
      <c r="S241" s="480">
        <f t="shared" si="3"/>
        <v>0</v>
      </c>
    </row>
    <row r="242" spans="1:19" s="229" customFormat="1" ht="31.5" x14ac:dyDescent="0.2">
      <c r="A242" s="225"/>
      <c r="B242" s="277" t="s">
        <v>933</v>
      </c>
      <c r="C242" s="276" t="s">
        <v>937</v>
      </c>
      <c r="D242" s="60">
        <f>+'VP+SUBV SF'!D242+'VP+SUBV D'!D242</f>
        <v>0</v>
      </c>
      <c r="E242" s="60">
        <f>+'VP+SUBV SF'!E242+'VP+SUBV D'!E242</f>
        <v>0</v>
      </c>
      <c r="F242" s="60">
        <f>+'VP+SUBV SF'!F242+'VP+SUBV D'!F242</f>
        <v>0</v>
      </c>
      <c r="G242" s="60">
        <f>+'VP+SUBV SF'!G242+'VP+SUBV D'!G242</f>
        <v>0</v>
      </c>
      <c r="H242" s="60">
        <f>+'VP+SUBV SF'!H242+'VP+SUBV D'!H242</f>
        <v>0</v>
      </c>
      <c r="I242" s="60">
        <f>+'VP+SUBV SF'!I242+'VP+SUBV D'!I242</f>
        <v>0</v>
      </c>
      <c r="J242" s="60">
        <f>+'VP+SUBV SF'!J242+'VP+SUBV D'!J242</f>
        <v>0</v>
      </c>
      <c r="K242" s="60">
        <f>+'VP+SUBV SF'!K242+'VP+SUBV D'!K242</f>
        <v>0</v>
      </c>
      <c r="L242" s="60">
        <f>+'VP+SUBV SF'!L242+'VP+SUBV D'!L242</f>
        <v>0</v>
      </c>
      <c r="M242" s="60">
        <f>+'VP+SUBV SF'!M242+'VP+SUBV D'!M242</f>
        <v>0</v>
      </c>
      <c r="N242" s="60">
        <f>+'VP+SUBV SF'!N242+'VP+SUBV D'!N242</f>
        <v>0</v>
      </c>
      <c r="O242" s="60">
        <f>+'VP+SUBV SF'!O242+'VP+SUBV D'!O242</f>
        <v>0</v>
      </c>
      <c r="P242" s="60">
        <f>+'VP+SUBV SF'!P242+'VP+SUBV D'!P242</f>
        <v>0</v>
      </c>
      <c r="Q242" s="60">
        <f>+'VP+SUBV SF'!Q242+'VP+SUBV D'!Q242</f>
        <v>0</v>
      </c>
      <c r="R242" s="60">
        <f>+'VP+SUBV SF'!R242+'VP+SUBV D'!R242</f>
        <v>0</v>
      </c>
      <c r="S242" s="480">
        <f t="shared" si="3"/>
        <v>0</v>
      </c>
    </row>
    <row r="243" spans="1:19" s="229" customFormat="1" ht="31.5" x14ac:dyDescent="0.2">
      <c r="A243" s="225"/>
      <c r="B243" s="277" t="s">
        <v>934</v>
      </c>
      <c r="C243" s="276" t="s">
        <v>938</v>
      </c>
      <c r="D243" s="60">
        <f>+'VP+SUBV SF'!D243+'VP+SUBV D'!D243</f>
        <v>63.98</v>
      </c>
      <c r="E243" s="60">
        <f>+'VP+SUBV SF'!E243+'VP+SUBV D'!E243</f>
        <v>0</v>
      </c>
      <c r="F243" s="60">
        <f>+'VP+SUBV SF'!F243+'VP+SUBV D'!F243</f>
        <v>0</v>
      </c>
      <c r="G243" s="60">
        <f>+'VP+SUBV SF'!G243+'VP+SUBV D'!G243</f>
        <v>0</v>
      </c>
      <c r="H243" s="60">
        <f>+'VP+SUBV SF'!H243+'VP+SUBV D'!H243</f>
        <v>0</v>
      </c>
      <c r="I243" s="60">
        <f>+'VP+SUBV SF'!I243+'VP+SUBV D'!I243</f>
        <v>0</v>
      </c>
      <c r="J243" s="60">
        <f>+'VP+SUBV SF'!J243+'VP+SUBV D'!J243</f>
        <v>0</v>
      </c>
      <c r="K243" s="60">
        <f>+'VP+SUBV SF'!K243+'VP+SUBV D'!K243</f>
        <v>0</v>
      </c>
      <c r="L243" s="60">
        <f>+'VP+SUBV SF'!L243+'VP+SUBV D'!L243</f>
        <v>0</v>
      </c>
      <c r="M243" s="60">
        <f>+'VP+SUBV SF'!M243+'VP+SUBV D'!M243</f>
        <v>0</v>
      </c>
      <c r="N243" s="60">
        <f>+'VP+SUBV SF'!N243+'VP+SUBV D'!N243</f>
        <v>0</v>
      </c>
      <c r="O243" s="60">
        <f>+'VP+SUBV SF'!O243+'VP+SUBV D'!O243</f>
        <v>0</v>
      </c>
      <c r="P243" s="60">
        <f>+'VP+SUBV SF'!P243+'VP+SUBV D'!P243</f>
        <v>0</v>
      </c>
      <c r="Q243" s="60">
        <f>+'VP+SUBV SF'!Q243+'VP+SUBV D'!Q243</f>
        <v>0</v>
      </c>
      <c r="R243" s="60">
        <f>+'VP+SUBV SF'!R243+'VP+SUBV D'!R243</f>
        <v>0</v>
      </c>
      <c r="S243" s="480">
        <f t="shared" si="3"/>
        <v>0</v>
      </c>
    </row>
    <row r="244" spans="1:19" s="229" customFormat="1" x14ac:dyDescent="0.2">
      <c r="A244" s="225"/>
      <c r="B244" s="280" t="s">
        <v>626</v>
      </c>
      <c r="C244" s="276" t="s">
        <v>627</v>
      </c>
      <c r="D244" s="60"/>
      <c r="E244" s="60"/>
      <c r="F244" s="60"/>
      <c r="G244" s="60">
        <f>+'VP+SUBV SF'!G244+'VP+SUBV D'!G244</f>
        <v>0</v>
      </c>
      <c r="H244" s="60">
        <f>+'VP+SUBV SF'!H244+'VP+SUBV D'!H244</f>
        <v>0</v>
      </c>
      <c r="I244" s="60">
        <f>+'VP+SUBV SF'!I244+'VP+SUBV D'!I244</f>
        <v>0</v>
      </c>
      <c r="J244" s="60">
        <f>+'VP+SUBV SF'!J244+'VP+SUBV D'!J244</f>
        <v>0</v>
      </c>
      <c r="K244" s="60">
        <f>+'VP+SUBV SF'!K244+'VP+SUBV D'!K244</f>
        <v>0</v>
      </c>
      <c r="L244" s="60">
        <f>+'VP+SUBV SF'!L244+'VP+SUBV D'!L244</f>
        <v>0</v>
      </c>
      <c r="M244" s="60">
        <f>+'VP+SUBV SF'!M244+'VP+SUBV D'!M244</f>
        <v>0</v>
      </c>
      <c r="N244" s="60">
        <f>+'VP+SUBV SF'!N244+'VP+SUBV D'!N244</f>
        <v>0</v>
      </c>
      <c r="O244" s="60">
        <f>+'VP+SUBV SF'!O244+'VP+SUBV D'!O244</f>
        <v>0</v>
      </c>
      <c r="P244" s="60">
        <f>+'VP+SUBV SF'!P244+'VP+SUBV D'!P244</f>
        <v>0</v>
      </c>
      <c r="Q244" s="60">
        <f>+'VP+SUBV SF'!Q244+'VP+SUBV D'!Q244</f>
        <v>0</v>
      </c>
      <c r="R244" s="60">
        <f>+'VP+SUBV SF'!R244+'VP+SUBV D'!R244</f>
        <v>0</v>
      </c>
      <c r="S244" s="480">
        <f t="shared" si="3"/>
        <v>0</v>
      </c>
    </row>
    <row r="245" spans="1:19" s="229" customFormat="1" x14ac:dyDescent="0.2">
      <c r="A245" s="225"/>
      <c r="B245" s="24" t="s">
        <v>247</v>
      </c>
      <c r="C245" s="77" t="s">
        <v>465</v>
      </c>
      <c r="D245" s="60">
        <f>+'VP+SUBV SF'!D245+'VP+SUBV D'!D244</f>
        <v>64.53</v>
      </c>
      <c r="E245" s="60">
        <f>+'VP+SUBV SF'!E245+'VP+SUBV D'!E244</f>
        <v>125.55000000000001</v>
      </c>
      <c r="F245" s="60">
        <f>+'VP+SUBV SF'!F245+'VP+SUBV D'!F244</f>
        <v>125.55</v>
      </c>
      <c r="G245" s="60">
        <f>+'VP+SUBV SF'!G245+'VP+SUBV D'!G245</f>
        <v>51.66</v>
      </c>
      <c r="H245" s="60">
        <f>+'VP+SUBV SF'!H245+'VP+SUBV D'!H245</f>
        <v>0</v>
      </c>
      <c r="I245" s="60">
        <f>+'VP+SUBV SF'!I245+'VP+SUBV D'!I245</f>
        <v>51.66</v>
      </c>
      <c r="J245" s="60">
        <f>+'VP+SUBV SF'!J245+'VP+SUBV D'!J245</f>
        <v>0</v>
      </c>
      <c r="K245" s="60">
        <f>+'VP+SUBV SF'!K245+'VP+SUBV D'!K245</f>
        <v>0</v>
      </c>
      <c r="L245" s="60">
        <f>+'VP+SUBV SF'!L245+'VP+SUBV D'!L245</f>
        <v>0</v>
      </c>
      <c r="M245" s="60">
        <f>+'VP+SUBV SF'!M245+'VP+SUBV D'!M245</f>
        <v>51.66</v>
      </c>
      <c r="N245" s="60">
        <f>+'VP+SUBV SF'!N245+'VP+SUBV D'!N245</f>
        <v>0</v>
      </c>
      <c r="O245" s="60">
        <f>+'VP+SUBV SF'!O245+'VP+SUBV D'!O245</f>
        <v>0</v>
      </c>
      <c r="P245" s="60">
        <f>+'VP+SUBV SF'!P245+'VP+SUBV D'!P245</f>
        <v>0</v>
      </c>
      <c r="Q245" s="60">
        <f>+'VP+SUBV SF'!Q245+'VP+SUBV D'!Q245</f>
        <v>0</v>
      </c>
      <c r="R245" s="60">
        <f>+'VP+SUBV SF'!R245+'VP+SUBV D'!R245</f>
        <v>0</v>
      </c>
      <c r="S245" s="480">
        <f t="shared" si="3"/>
        <v>0</v>
      </c>
    </row>
    <row r="246" spans="1:19" s="229" customFormat="1" ht="31.5" x14ac:dyDescent="0.2">
      <c r="A246" s="225"/>
      <c r="B246" s="24" t="s">
        <v>720</v>
      </c>
      <c r="C246" s="15" t="s">
        <v>8</v>
      </c>
      <c r="D246" s="60">
        <f>+'VP+SUBV SF'!D246+'VP+SUBV D'!D246</f>
        <v>-369.2600000000001</v>
      </c>
      <c r="E246" s="60">
        <f>+'VP+SUBV SF'!E246+'VP+SUBV D'!E246</f>
        <v>-138.81999999999994</v>
      </c>
      <c r="F246" s="60">
        <f>+'VP+SUBV SF'!F246+'VP+SUBV D'!F246</f>
        <v>0</v>
      </c>
      <c r="G246" s="60">
        <f>+'VP+SUBV SF'!G246+'VP+SUBV D'!G246</f>
        <v>-8187.44</v>
      </c>
      <c r="H246" s="60">
        <f>+'VP+SUBV SF'!H246+'VP+SUBV D'!H246</f>
        <v>0</v>
      </c>
      <c r="I246" s="60">
        <f>+'VP+SUBV SF'!I246+'VP+SUBV D'!I246</f>
        <v>-8187.44</v>
      </c>
      <c r="J246" s="60">
        <f>+'VP+SUBV SF'!J246+'VP+SUBV D'!J246</f>
        <v>0</v>
      </c>
      <c r="K246" s="60">
        <f>+'VP+SUBV SF'!K246+'VP+SUBV D'!K246</f>
        <v>-1827</v>
      </c>
      <c r="L246" s="60">
        <f>+'VP+SUBV SF'!L246+'VP+SUBV D'!L246</f>
        <v>-2254.6999999999998</v>
      </c>
      <c r="M246" s="60">
        <f>+'VP+SUBV SF'!M246+'VP+SUBV D'!M246</f>
        <v>-4105.74</v>
      </c>
      <c r="N246" s="60">
        <f>+'VP+SUBV SF'!N246+'VP+SUBV D'!N246</f>
        <v>0</v>
      </c>
      <c r="O246" s="60">
        <f>+'VP+SUBV SF'!O246+'VP+SUBV D'!O246</f>
        <v>0</v>
      </c>
      <c r="P246" s="60">
        <f>+'VP+SUBV SF'!P246+'VP+SUBV D'!P246</f>
        <v>0</v>
      </c>
      <c r="Q246" s="60">
        <f>+'VP+SUBV SF'!Q246+'VP+SUBV D'!Q246</f>
        <v>0</v>
      </c>
      <c r="R246" s="60">
        <f>+'VP+SUBV SF'!R246+'VP+SUBV D'!R246</f>
        <v>0</v>
      </c>
      <c r="S246" s="480">
        <f t="shared" si="3"/>
        <v>0</v>
      </c>
    </row>
    <row r="247" spans="1:19" s="229" customFormat="1" x14ac:dyDescent="0.2">
      <c r="A247" s="225"/>
      <c r="B247" s="24" t="s">
        <v>5</v>
      </c>
      <c r="C247" s="15" t="s">
        <v>9</v>
      </c>
      <c r="D247" s="60">
        <f>+'VP+SUBV SF'!D247+'VP+SUBV D'!D247</f>
        <v>369.2600000000001</v>
      </c>
      <c r="E247" s="60">
        <f>+'VP+SUBV SF'!E247+'VP+SUBV D'!E247</f>
        <v>138.81999999999994</v>
      </c>
      <c r="F247" s="60">
        <f>+'VP+SUBV SF'!F247+'VP+SUBV D'!F247</f>
        <v>0</v>
      </c>
      <c r="G247" s="60">
        <f>+'VP+SUBV SF'!G247+'VP+SUBV D'!G247</f>
        <v>8187.44</v>
      </c>
      <c r="H247" s="60">
        <f>+'VP+SUBV SF'!H247+'VP+SUBV D'!H247</f>
        <v>0</v>
      </c>
      <c r="I247" s="60">
        <f>+'VP+SUBV SF'!I247+'VP+SUBV D'!I247</f>
        <v>8187.44</v>
      </c>
      <c r="J247" s="60">
        <f>+'VP+SUBV SF'!J247+'VP+SUBV D'!J247</f>
        <v>0</v>
      </c>
      <c r="K247" s="60">
        <f>+'VP+SUBV SF'!K247+'VP+SUBV D'!K247</f>
        <v>1827</v>
      </c>
      <c r="L247" s="60">
        <f>+'VP+SUBV SF'!L247+'VP+SUBV D'!L247</f>
        <v>2254.6999999999998</v>
      </c>
      <c r="M247" s="60">
        <f>+'VP+SUBV SF'!M247+'VP+SUBV D'!M247</f>
        <v>4105.74</v>
      </c>
      <c r="N247" s="60">
        <f>+'VP+SUBV SF'!N247+'VP+SUBV D'!N247</f>
        <v>0</v>
      </c>
      <c r="O247" s="60">
        <f>+'VP+SUBV SF'!O247+'VP+SUBV D'!O247</f>
        <v>0</v>
      </c>
      <c r="P247" s="60">
        <f>+'VP+SUBV SF'!P247+'VP+SUBV D'!P247</f>
        <v>0</v>
      </c>
      <c r="Q247" s="60">
        <f>+'VP+SUBV SF'!Q247+'VP+SUBV D'!Q247</f>
        <v>0</v>
      </c>
      <c r="R247" s="60">
        <f>+'VP+SUBV SF'!R247+'VP+SUBV D'!R247</f>
        <v>0</v>
      </c>
      <c r="S247" s="480">
        <f t="shared" si="3"/>
        <v>0</v>
      </c>
    </row>
    <row r="248" spans="1:19" s="229" customFormat="1" x14ac:dyDescent="0.2">
      <c r="A248" s="225"/>
      <c r="B248" s="24" t="s">
        <v>1037</v>
      </c>
      <c r="C248" s="15" t="s">
        <v>1038</v>
      </c>
      <c r="D248" s="60"/>
      <c r="E248" s="60"/>
      <c r="F248" s="60"/>
      <c r="G248" s="60"/>
      <c r="H248" s="60">
        <f>+'VP+SUBV SF'!H248+'VP+SUBV D'!H248</f>
        <v>0</v>
      </c>
      <c r="I248" s="60"/>
      <c r="J248" s="60"/>
      <c r="K248" s="60"/>
      <c r="L248" s="60"/>
      <c r="M248" s="60"/>
      <c r="N248" s="60"/>
      <c r="O248" s="60">
        <f>+'VP+SUBV SF'!O248+'VP+SUBV D'!O248</f>
        <v>0</v>
      </c>
      <c r="P248" s="60"/>
      <c r="Q248" s="60"/>
      <c r="R248" s="60"/>
      <c r="S248" s="480">
        <f t="shared" si="3"/>
        <v>0</v>
      </c>
    </row>
    <row r="249" spans="1:19" s="229" customFormat="1" ht="31.5" x14ac:dyDescent="0.2">
      <c r="A249" s="225"/>
      <c r="B249" s="24" t="s">
        <v>844</v>
      </c>
      <c r="C249" s="15" t="s">
        <v>846</v>
      </c>
      <c r="D249" s="60">
        <f>+'VP+SUBV SF'!D249+'VP+SUBV D'!D249</f>
        <v>0</v>
      </c>
      <c r="E249" s="60">
        <f>+'VP+SUBV SF'!E249+'VP+SUBV D'!E249</f>
        <v>0</v>
      </c>
      <c r="F249" s="60">
        <f>+'VP+SUBV SF'!F249+'VP+SUBV D'!F249</f>
        <v>0</v>
      </c>
      <c r="G249" s="60">
        <f>+'VP+SUBV SF'!G249+'VP+SUBV D'!G249</f>
        <v>0</v>
      </c>
      <c r="H249" s="60">
        <f>+'VP+SUBV SF'!H249+'VP+SUBV D'!H249</f>
        <v>0</v>
      </c>
      <c r="I249" s="60">
        <f>+'VP+SUBV SF'!I249+'VP+SUBV D'!I249</f>
        <v>0</v>
      </c>
      <c r="J249" s="60">
        <f>+'VP+SUBV SF'!J249+'VP+SUBV D'!J249</f>
        <v>0</v>
      </c>
      <c r="K249" s="60">
        <f>+'VP+SUBV SF'!K249+'VP+SUBV D'!K249</f>
        <v>0</v>
      </c>
      <c r="L249" s="60">
        <f>+'VP+SUBV SF'!L249+'VP+SUBV D'!L249</f>
        <v>0</v>
      </c>
      <c r="M249" s="60">
        <f>+'VP+SUBV SF'!M249+'VP+SUBV D'!M249</f>
        <v>0</v>
      </c>
      <c r="N249" s="60">
        <f>+'VP+SUBV SF'!N249+'VP+SUBV D'!N249</f>
        <v>0</v>
      </c>
      <c r="O249" s="60">
        <f>+'VP+SUBV SF'!O249+'VP+SUBV D'!O249</f>
        <v>0</v>
      </c>
      <c r="P249" s="60">
        <f>+'VP+SUBV SF'!P249+'VP+SUBV D'!P249</f>
        <v>0</v>
      </c>
      <c r="Q249" s="60">
        <f>+'VP+SUBV SF'!Q249+'VP+SUBV D'!Q249</f>
        <v>0</v>
      </c>
      <c r="R249" s="60">
        <f>+'VP+SUBV SF'!R249+'VP+SUBV D'!R249</f>
        <v>0</v>
      </c>
      <c r="S249" s="480">
        <f t="shared" si="3"/>
        <v>0</v>
      </c>
    </row>
    <row r="250" spans="1:19" s="229" customFormat="1" ht="31.5" x14ac:dyDescent="0.2">
      <c r="A250" s="225"/>
      <c r="B250" s="24" t="s">
        <v>845</v>
      </c>
      <c r="C250" s="15" t="s">
        <v>847</v>
      </c>
      <c r="D250" s="60">
        <f>+'VP+SUBV SF'!D250+'VP+SUBV D'!D250</f>
        <v>0</v>
      </c>
      <c r="E250" s="60">
        <f>+'VP+SUBV SF'!E250+'VP+SUBV D'!E250</f>
        <v>0</v>
      </c>
      <c r="F250" s="60">
        <f>+'VP+SUBV SF'!F250+'VP+SUBV D'!F250</f>
        <v>0</v>
      </c>
      <c r="G250" s="60">
        <f>+'VP+SUBV SF'!G250+'VP+SUBV D'!G250</f>
        <v>0</v>
      </c>
      <c r="H250" s="60">
        <f>+'VP+SUBV SF'!H250+'VP+SUBV D'!H250</f>
        <v>0</v>
      </c>
      <c r="I250" s="60">
        <f>+'VP+SUBV SF'!I250+'VP+SUBV D'!I250</f>
        <v>0</v>
      </c>
      <c r="J250" s="60">
        <f>+'VP+SUBV SF'!J250+'VP+SUBV D'!J250</f>
        <v>0</v>
      </c>
      <c r="K250" s="60">
        <f>+'VP+SUBV SF'!K250+'VP+SUBV D'!K250</f>
        <v>0</v>
      </c>
      <c r="L250" s="60">
        <f>+'VP+SUBV SF'!L250+'VP+SUBV D'!L250</f>
        <v>0</v>
      </c>
      <c r="M250" s="60">
        <f>+'VP+SUBV SF'!M250+'VP+SUBV D'!M250</f>
        <v>0</v>
      </c>
      <c r="N250" s="60">
        <f>+'VP+SUBV SF'!N250+'VP+SUBV D'!N250</f>
        <v>0</v>
      </c>
      <c r="O250" s="60">
        <f>+'VP+SUBV SF'!O250+'VP+SUBV D'!O250</f>
        <v>0</v>
      </c>
      <c r="P250" s="60">
        <f>+'VP+SUBV SF'!P250+'VP+SUBV D'!P250</f>
        <v>0</v>
      </c>
      <c r="Q250" s="60">
        <f>+'VP+SUBV SF'!Q250+'VP+SUBV D'!Q250</f>
        <v>0</v>
      </c>
      <c r="R250" s="60">
        <f>+'VP+SUBV SF'!R250+'VP+SUBV D'!R250</f>
        <v>0</v>
      </c>
      <c r="S250" s="480">
        <f t="shared" si="3"/>
        <v>0</v>
      </c>
    </row>
    <row r="251" spans="1:19" s="229" customFormat="1" ht="47.25" x14ac:dyDescent="0.2">
      <c r="A251" s="225"/>
      <c r="B251" s="24" t="s">
        <v>599</v>
      </c>
      <c r="C251" s="77" t="s">
        <v>600</v>
      </c>
      <c r="D251" s="60">
        <f>+'VP+SUBV SF'!D251+'VP+SUBV D'!D251</f>
        <v>133.74</v>
      </c>
      <c r="E251" s="60">
        <f>+'VP+SUBV SF'!E251+'VP+SUBV D'!E251</f>
        <v>0</v>
      </c>
      <c r="F251" s="60">
        <f>+'VP+SUBV SF'!F251+'VP+SUBV D'!F251</f>
        <v>0</v>
      </c>
      <c r="G251" s="60">
        <f>+'VP+SUBV SF'!G251+'VP+SUBV D'!G251</f>
        <v>0</v>
      </c>
      <c r="H251" s="60">
        <f>+'VP+SUBV SF'!H251+'VP+SUBV D'!H251</f>
        <v>0</v>
      </c>
      <c r="I251" s="60">
        <f>+'VP+SUBV SF'!I251+'VP+SUBV D'!I251</f>
        <v>0</v>
      </c>
      <c r="J251" s="60">
        <f>+'VP+SUBV SF'!J251+'VP+SUBV D'!J251</f>
        <v>0</v>
      </c>
      <c r="K251" s="60">
        <f>+'VP+SUBV SF'!K251+'VP+SUBV D'!K251</f>
        <v>0</v>
      </c>
      <c r="L251" s="60">
        <f>+'VP+SUBV SF'!L251+'VP+SUBV D'!L251</f>
        <v>0</v>
      </c>
      <c r="M251" s="60">
        <f>+'VP+SUBV SF'!M251+'VP+SUBV D'!M251</f>
        <v>0</v>
      </c>
      <c r="N251" s="60">
        <f>+'VP+SUBV SF'!N251+'VP+SUBV D'!N251</f>
        <v>0</v>
      </c>
      <c r="O251" s="60">
        <f>+'VP+SUBV SF'!O251+'VP+SUBV D'!O251</f>
        <v>0</v>
      </c>
      <c r="P251" s="60">
        <f>+'VP+SUBV SF'!P251+'VP+SUBV D'!P251</f>
        <v>0</v>
      </c>
      <c r="Q251" s="60">
        <f>+'VP+SUBV SF'!Q251+'VP+SUBV D'!Q251</f>
        <v>0</v>
      </c>
      <c r="R251" s="60">
        <f>+'VP+SUBV SF'!R251+'VP+SUBV D'!R251</f>
        <v>0</v>
      </c>
      <c r="S251" s="480">
        <f t="shared" si="3"/>
        <v>0</v>
      </c>
    </row>
    <row r="252" spans="1:19" s="229" customFormat="1" ht="31.5" x14ac:dyDescent="0.2">
      <c r="A252" s="225"/>
      <c r="B252" s="24" t="s">
        <v>676</v>
      </c>
      <c r="C252" s="77" t="s">
        <v>674</v>
      </c>
      <c r="D252" s="60">
        <f>+'VP+SUBV SF'!D252+'VP+SUBV D'!D252</f>
        <v>467</v>
      </c>
      <c r="E252" s="60">
        <f>+'VP+SUBV SF'!E252+'VP+SUBV D'!E252</f>
        <v>469.52</v>
      </c>
      <c r="F252" s="60">
        <f>+'VP+SUBV SF'!F252+'VP+SUBV D'!F252</f>
        <v>366.97</v>
      </c>
      <c r="G252" s="60">
        <f>+'VP+SUBV SF'!G252+'VP+SUBV D'!G252</f>
        <v>28.81</v>
      </c>
      <c r="H252" s="60">
        <f>+'VP+SUBV SF'!H252+'VP+SUBV D'!H252</f>
        <v>0</v>
      </c>
      <c r="I252" s="60">
        <f>+'VP+SUBV SF'!I252+'VP+SUBV D'!I252</f>
        <v>28.81</v>
      </c>
      <c r="J252" s="60">
        <f>+'VP+SUBV SF'!J252+'VP+SUBV D'!J252</f>
        <v>0</v>
      </c>
      <c r="K252" s="60">
        <f>+'VP+SUBV SF'!K252+'VP+SUBV D'!K252</f>
        <v>10</v>
      </c>
      <c r="L252" s="60">
        <f>+'VP+SUBV SF'!L252+'VP+SUBV D'!L252</f>
        <v>0</v>
      </c>
      <c r="M252" s="60">
        <f>+'VP+SUBV SF'!M252+'VP+SUBV D'!M252</f>
        <v>18.809999999999999</v>
      </c>
      <c r="N252" s="60">
        <f>+'VP+SUBV SF'!N252+'VP+SUBV D'!N252</f>
        <v>0</v>
      </c>
      <c r="O252" s="60">
        <f>+'VP+SUBV SF'!O252+'VP+SUBV D'!O252</f>
        <v>0</v>
      </c>
      <c r="P252" s="60">
        <f>+'VP+SUBV SF'!P252+'VP+SUBV D'!P252</f>
        <v>0</v>
      </c>
      <c r="Q252" s="60">
        <f>+'VP+SUBV SF'!Q252+'VP+SUBV D'!Q252</f>
        <v>0</v>
      </c>
      <c r="R252" s="60">
        <f>+'VP+SUBV SF'!R252+'VP+SUBV D'!R252</f>
        <v>0</v>
      </c>
      <c r="S252" s="480">
        <f t="shared" si="3"/>
        <v>0</v>
      </c>
    </row>
    <row r="253" spans="1:19" s="229" customFormat="1" ht="31.5" x14ac:dyDescent="0.2">
      <c r="A253" s="225"/>
      <c r="B253" s="24" t="s">
        <v>677</v>
      </c>
      <c r="C253" s="77" t="s">
        <v>675</v>
      </c>
      <c r="D253" s="60">
        <f>+'VP+SUBV SF'!D253+'VP+SUBV D'!D253</f>
        <v>3397.3500000000004</v>
      </c>
      <c r="E253" s="60">
        <f>+'VP+SUBV SF'!E253+'VP+SUBV D'!E253</f>
        <v>6706.1</v>
      </c>
      <c r="F253" s="60">
        <f>+'VP+SUBV SF'!F253+'VP+SUBV D'!F253</f>
        <v>6206.51</v>
      </c>
      <c r="G253" s="60">
        <f>+'VP+SUBV SF'!G253+'VP+SUBV D'!G253</f>
        <v>1210.5</v>
      </c>
      <c r="H253" s="60">
        <f>+'VP+SUBV SF'!H253+'VP+SUBV D'!H253</f>
        <v>0</v>
      </c>
      <c r="I253" s="60">
        <f>+'VP+SUBV SF'!I253+'VP+SUBV D'!I253</f>
        <v>1210.5</v>
      </c>
      <c r="J253" s="60">
        <f>+'VP+SUBV SF'!J253+'VP+SUBV D'!J253</f>
        <v>0</v>
      </c>
      <c r="K253" s="60">
        <f>+'VP+SUBV SF'!K253+'VP+SUBV D'!K253</f>
        <v>0</v>
      </c>
      <c r="L253" s="60">
        <f>+'VP+SUBV SF'!L253+'VP+SUBV D'!L253</f>
        <v>800</v>
      </c>
      <c r="M253" s="60">
        <f>+'VP+SUBV SF'!M253+'VP+SUBV D'!M253</f>
        <v>150</v>
      </c>
      <c r="N253" s="60">
        <f>+'VP+SUBV SF'!N253+'VP+SUBV D'!N253</f>
        <v>260.5</v>
      </c>
      <c r="O253" s="60">
        <f>+'VP+SUBV SF'!O253+'VP+SUBV D'!O253</f>
        <v>0</v>
      </c>
      <c r="P253" s="60">
        <f>+'VP+SUBV SF'!P253+'VP+SUBV D'!P253</f>
        <v>1350</v>
      </c>
      <c r="Q253" s="60">
        <f>+'VP+SUBV SF'!Q253+'VP+SUBV D'!Q253</f>
        <v>700</v>
      </c>
      <c r="R253" s="60">
        <f>+'VP+SUBV SF'!R253+'VP+SUBV D'!R253</f>
        <v>150</v>
      </c>
      <c r="S253" s="480">
        <f t="shared" si="3"/>
        <v>0</v>
      </c>
    </row>
    <row r="254" spans="1:19" s="229" customFormat="1" ht="31.5" x14ac:dyDescent="0.25">
      <c r="A254" s="225"/>
      <c r="B254" s="302" t="s">
        <v>980</v>
      </c>
      <c r="C254" s="77" t="s">
        <v>979</v>
      </c>
      <c r="D254" s="60"/>
      <c r="E254" s="60">
        <f>+'VP+SUBV SF'!E254+'VP+SUBV D'!E254</f>
        <v>5400</v>
      </c>
      <c r="F254" s="60">
        <f>+'VP+SUBV SF'!F254+'VP+SUBV D'!F254</f>
        <v>5258.85</v>
      </c>
      <c r="G254" s="60">
        <f>+'VP+SUBV SF'!G254+'VP+SUBV D'!G254</f>
        <v>18336</v>
      </c>
      <c r="H254" s="60">
        <f>+'VP+SUBV SF'!H254+'VP+SUBV D'!H254</f>
        <v>0</v>
      </c>
      <c r="I254" s="60">
        <f>+'VP+SUBV SF'!I254+'VP+SUBV D'!I254</f>
        <v>18336</v>
      </c>
      <c r="J254" s="60">
        <f>+'VP+SUBV SF'!J254+'VP+SUBV D'!J254</f>
        <v>0</v>
      </c>
      <c r="K254" s="60">
        <f>+'VP+SUBV SF'!K254+'VP+SUBV D'!K254</f>
        <v>5500</v>
      </c>
      <c r="L254" s="60">
        <f>+'VP+SUBV SF'!L254+'VP+SUBV D'!L254</f>
        <v>5500</v>
      </c>
      <c r="M254" s="60">
        <f>+'VP+SUBV SF'!M254+'VP+SUBV D'!M254</f>
        <v>5500</v>
      </c>
      <c r="N254" s="60">
        <f>+'VP+SUBV SF'!N254+'VP+SUBV D'!N254</f>
        <v>1836</v>
      </c>
      <c r="O254" s="60">
        <f>+'VP+SUBV SF'!O254+'VP+SUBV D'!O254</f>
        <v>0</v>
      </c>
      <c r="P254" s="60">
        <f>+'VP+SUBV SF'!P254+'VP+SUBV D'!P254</f>
        <v>18500</v>
      </c>
      <c r="Q254" s="60">
        <f>+'VP+SUBV SF'!Q254+'VP+SUBV D'!Q254</f>
        <v>18500</v>
      </c>
      <c r="R254" s="60">
        <f>+'VP+SUBV SF'!R254+'VP+SUBV D'!R254</f>
        <v>18500</v>
      </c>
      <c r="S254" s="480">
        <f t="shared" si="3"/>
        <v>0</v>
      </c>
    </row>
    <row r="255" spans="1:19" ht="31.5" x14ac:dyDescent="0.2">
      <c r="A255" s="75"/>
      <c r="B255" s="97" t="s">
        <v>592</v>
      </c>
      <c r="C255" s="125" t="s">
        <v>593</v>
      </c>
      <c r="D255" s="60">
        <f>+'VP+SUBV SF'!D255+'VP+SUBV D'!D255</f>
        <v>288.27</v>
      </c>
      <c r="E255" s="60">
        <f>+'VP+SUBV SF'!E255+'VP+SUBV D'!E255</f>
        <v>0</v>
      </c>
      <c r="F255" s="60">
        <f>+'VP+SUBV SF'!F255+'VP+SUBV D'!F255</f>
        <v>0</v>
      </c>
      <c r="G255" s="60">
        <f>+'VP+SUBV SF'!G255+'VP+SUBV D'!G255</f>
        <v>0</v>
      </c>
      <c r="H255" s="60">
        <f>+'VP+SUBV SF'!H255+'VP+SUBV D'!H255</f>
        <v>0</v>
      </c>
      <c r="I255" s="60">
        <f>+'VP+SUBV SF'!I255+'VP+SUBV D'!I255</f>
        <v>0</v>
      </c>
      <c r="J255" s="60">
        <f>+'VP+SUBV SF'!J255+'VP+SUBV D'!J255</f>
        <v>0</v>
      </c>
      <c r="K255" s="60">
        <f>+'VP+SUBV SF'!K255+'VP+SUBV D'!K255</f>
        <v>0</v>
      </c>
      <c r="L255" s="60">
        <f>+'VP+SUBV SF'!L255+'VP+SUBV D'!L255</f>
        <v>0</v>
      </c>
      <c r="M255" s="60">
        <f>+'VP+SUBV SF'!M255+'VP+SUBV D'!M255</f>
        <v>0</v>
      </c>
      <c r="N255" s="60">
        <f>+'VP+SUBV SF'!N255+'VP+SUBV D'!N255</f>
        <v>0</v>
      </c>
      <c r="O255" s="60">
        <f>+'VP+SUBV SF'!O255+'VP+SUBV D'!O255</f>
        <v>0</v>
      </c>
      <c r="P255" s="60">
        <f>+'VP+SUBV SF'!P255+'VP+SUBV D'!P255</f>
        <v>0</v>
      </c>
      <c r="Q255" s="60">
        <f>+'VP+SUBV SF'!Q255+'VP+SUBV D'!Q255</f>
        <v>0</v>
      </c>
      <c r="R255" s="60">
        <f>+'VP+SUBV SF'!R255+'VP+SUBV D'!R255</f>
        <v>0</v>
      </c>
      <c r="S255" s="480">
        <f t="shared" si="3"/>
        <v>0</v>
      </c>
    </row>
    <row r="256" spans="1:19" x14ac:dyDescent="0.2">
      <c r="A256" s="75"/>
      <c r="B256" s="26" t="s">
        <v>747</v>
      </c>
      <c r="C256" s="125" t="s">
        <v>595</v>
      </c>
      <c r="D256" s="60">
        <f>+'VP+SUBV SF'!D256+'VP+SUBV D'!D256</f>
        <v>288.27</v>
      </c>
      <c r="E256" s="60">
        <f>+'VP+SUBV SF'!E256+'VP+SUBV D'!E256</f>
        <v>0</v>
      </c>
      <c r="F256" s="60">
        <f>+'VP+SUBV SF'!F256+'VP+SUBV D'!F256</f>
        <v>0</v>
      </c>
      <c r="G256" s="60">
        <f>+'VP+SUBV SF'!G256+'VP+SUBV D'!G256</f>
        <v>0</v>
      </c>
      <c r="H256" s="60">
        <f>+'VP+SUBV SF'!H256+'VP+SUBV D'!H256</f>
        <v>0</v>
      </c>
      <c r="I256" s="60">
        <f>+'VP+SUBV SF'!I256+'VP+SUBV D'!I256</f>
        <v>0</v>
      </c>
      <c r="J256" s="60">
        <f>+'VP+SUBV SF'!J256+'VP+SUBV D'!J256</f>
        <v>0</v>
      </c>
      <c r="K256" s="60">
        <f>+'VP+SUBV SF'!K256+'VP+SUBV D'!K256</f>
        <v>0</v>
      </c>
      <c r="L256" s="60">
        <f>+'VP+SUBV SF'!L256+'VP+SUBV D'!L256</f>
        <v>0</v>
      </c>
      <c r="M256" s="60">
        <f>+'VP+SUBV SF'!M256+'VP+SUBV D'!M256</f>
        <v>0</v>
      </c>
      <c r="N256" s="60">
        <f>+'VP+SUBV SF'!N256+'VP+SUBV D'!N256</f>
        <v>0</v>
      </c>
      <c r="O256" s="60">
        <f>+'VP+SUBV SF'!O256+'VP+SUBV D'!O256</f>
        <v>0</v>
      </c>
      <c r="P256" s="60">
        <f>+'VP+SUBV SF'!P256+'VP+SUBV D'!P256</f>
        <v>0</v>
      </c>
      <c r="Q256" s="60">
        <f>+'VP+SUBV SF'!Q256+'VP+SUBV D'!Q256</f>
        <v>0</v>
      </c>
      <c r="R256" s="60">
        <f>+'VP+SUBV SF'!R256+'VP+SUBV D'!R256</f>
        <v>0</v>
      </c>
      <c r="S256" s="480">
        <f t="shared" si="3"/>
        <v>0</v>
      </c>
    </row>
    <row r="257" spans="1:19" ht="14.25" customHeight="1" x14ac:dyDescent="0.2">
      <c r="A257" s="75"/>
      <c r="B257" s="24" t="s">
        <v>749</v>
      </c>
      <c r="C257" s="15" t="s">
        <v>594</v>
      </c>
      <c r="D257" s="60">
        <f>+'VP+SUBV SF'!D257+'VP+SUBV D'!D257</f>
        <v>0</v>
      </c>
      <c r="E257" s="60">
        <f>+'VP+SUBV SF'!E257+'VP+SUBV D'!E257</f>
        <v>0</v>
      </c>
      <c r="F257" s="60">
        <f>+'VP+SUBV SF'!F257+'VP+SUBV D'!F257</f>
        <v>0</v>
      </c>
      <c r="G257" s="60">
        <f>+'VP+SUBV SF'!G257+'VP+SUBV D'!G257</f>
        <v>0</v>
      </c>
      <c r="H257" s="60">
        <f>+'VP+SUBV SF'!H257+'VP+SUBV D'!H257</f>
        <v>0</v>
      </c>
      <c r="I257" s="60">
        <f>+'VP+SUBV SF'!I257+'VP+SUBV D'!I257</f>
        <v>0</v>
      </c>
      <c r="J257" s="60">
        <f>+'VP+SUBV SF'!J257+'VP+SUBV D'!J257</f>
        <v>0</v>
      </c>
      <c r="K257" s="60">
        <f>+'VP+SUBV SF'!K257+'VP+SUBV D'!K257</f>
        <v>0</v>
      </c>
      <c r="L257" s="60">
        <f>+'VP+SUBV SF'!L257+'VP+SUBV D'!L257</f>
        <v>0</v>
      </c>
      <c r="M257" s="60">
        <f>+'VP+SUBV SF'!M257+'VP+SUBV D'!M257</f>
        <v>0</v>
      </c>
      <c r="N257" s="60">
        <f>+'VP+SUBV SF'!N257+'VP+SUBV D'!N257</f>
        <v>0</v>
      </c>
      <c r="O257" s="60">
        <f>+'VP+SUBV SF'!O257+'VP+SUBV D'!O257</f>
        <v>0</v>
      </c>
      <c r="P257" s="60">
        <f>+'VP+SUBV SF'!P257+'VP+SUBV D'!P257</f>
        <v>0</v>
      </c>
      <c r="Q257" s="60">
        <f>+'VP+SUBV SF'!Q257+'VP+SUBV D'!Q257</f>
        <v>0</v>
      </c>
      <c r="R257" s="60">
        <f>+'VP+SUBV SF'!R257+'VP+SUBV D'!R257</f>
        <v>0</v>
      </c>
      <c r="S257" s="480">
        <f t="shared" si="3"/>
        <v>0</v>
      </c>
    </row>
    <row r="258" spans="1:19" ht="17.25" customHeight="1" x14ac:dyDescent="0.2">
      <c r="A258" s="75"/>
      <c r="B258" s="24" t="s">
        <v>751</v>
      </c>
      <c r="C258" s="15" t="s">
        <v>596</v>
      </c>
      <c r="D258" s="60">
        <f>+'VP+SUBV SF'!D258+'VP+SUBV D'!D258</f>
        <v>288.27</v>
      </c>
      <c r="E258" s="60">
        <f>+'VP+SUBV SF'!E258+'VP+SUBV D'!E258</f>
        <v>0</v>
      </c>
      <c r="F258" s="60">
        <f>+'VP+SUBV SF'!F258+'VP+SUBV D'!F258</f>
        <v>0</v>
      </c>
      <c r="G258" s="60">
        <f>+'VP+SUBV SF'!G258+'VP+SUBV D'!G258</f>
        <v>0</v>
      </c>
      <c r="H258" s="60">
        <f>+'VP+SUBV SF'!H258+'VP+SUBV D'!H258</f>
        <v>0</v>
      </c>
      <c r="I258" s="60">
        <f>+'VP+SUBV SF'!I258+'VP+SUBV D'!I258</f>
        <v>0</v>
      </c>
      <c r="J258" s="60">
        <f>+'VP+SUBV SF'!J258+'VP+SUBV D'!J258</f>
        <v>0</v>
      </c>
      <c r="K258" s="60">
        <f>+'VP+SUBV SF'!K258+'VP+SUBV D'!K258</f>
        <v>0</v>
      </c>
      <c r="L258" s="60">
        <f>+'VP+SUBV SF'!L258+'VP+SUBV D'!L258</f>
        <v>0</v>
      </c>
      <c r="M258" s="60">
        <f>+'VP+SUBV SF'!M258+'VP+SUBV D'!M258</f>
        <v>0</v>
      </c>
      <c r="N258" s="60">
        <f>+'VP+SUBV SF'!N258+'VP+SUBV D'!N258</f>
        <v>0</v>
      </c>
      <c r="O258" s="60">
        <f>+'VP+SUBV SF'!O258+'VP+SUBV D'!O258</f>
        <v>0</v>
      </c>
      <c r="P258" s="60">
        <f>+'VP+SUBV SF'!P258+'VP+SUBV D'!P258</f>
        <v>0</v>
      </c>
      <c r="Q258" s="60">
        <f>+'VP+SUBV SF'!Q258+'VP+SUBV D'!Q258</f>
        <v>0</v>
      </c>
      <c r="R258" s="60">
        <f>+'VP+SUBV SF'!R258+'VP+SUBV D'!R258</f>
        <v>0</v>
      </c>
      <c r="S258" s="480">
        <f t="shared" si="3"/>
        <v>0</v>
      </c>
    </row>
    <row r="259" spans="1:19" ht="17.25" customHeight="1" x14ac:dyDescent="0.2">
      <c r="A259" s="75"/>
      <c r="B259" s="24" t="s">
        <v>753</v>
      </c>
      <c r="C259" s="15" t="s">
        <v>597</v>
      </c>
      <c r="D259" s="60">
        <f>+'VP+SUBV SF'!D259+'VP+SUBV D'!D259</f>
        <v>0</v>
      </c>
      <c r="E259" s="60">
        <f>+'VP+SUBV SF'!E259+'VP+SUBV D'!E259</f>
        <v>0</v>
      </c>
      <c r="F259" s="60">
        <f>+'VP+SUBV SF'!F259+'VP+SUBV D'!F259</f>
        <v>0</v>
      </c>
      <c r="G259" s="60">
        <f>+'VP+SUBV SF'!G259+'VP+SUBV D'!G259</f>
        <v>0</v>
      </c>
      <c r="H259" s="60">
        <f>+'VP+SUBV SF'!H259+'VP+SUBV D'!H259</f>
        <v>0</v>
      </c>
      <c r="I259" s="60">
        <f>+'VP+SUBV SF'!I259+'VP+SUBV D'!I259</f>
        <v>0</v>
      </c>
      <c r="J259" s="60">
        <f>+'VP+SUBV SF'!J259+'VP+SUBV D'!J259</f>
        <v>0</v>
      </c>
      <c r="K259" s="60">
        <f>+'VP+SUBV SF'!K259+'VP+SUBV D'!K259</f>
        <v>0</v>
      </c>
      <c r="L259" s="60">
        <f>+'VP+SUBV SF'!L259+'VP+SUBV D'!L259</f>
        <v>0</v>
      </c>
      <c r="M259" s="60">
        <f>+'VP+SUBV SF'!M259+'VP+SUBV D'!M259</f>
        <v>0</v>
      </c>
      <c r="N259" s="60">
        <f>+'VP+SUBV SF'!N259+'VP+SUBV D'!N259</f>
        <v>0</v>
      </c>
      <c r="O259" s="60">
        <f>+'VP+SUBV SF'!O259+'VP+SUBV D'!O259</f>
        <v>0</v>
      </c>
      <c r="P259" s="60">
        <f>+'VP+SUBV SF'!P259+'VP+SUBV D'!P259</f>
        <v>0</v>
      </c>
      <c r="Q259" s="60">
        <f>+'VP+SUBV SF'!Q259+'VP+SUBV D'!Q259</f>
        <v>0</v>
      </c>
      <c r="R259" s="60">
        <f>+'VP+SUBV SF'!R259+'VP+SUBV D'!R259</f>
        <v>0</v>
      </c>
      <c r="S259" s="480">
        <f t="shared" si="3"/>
        <v>0</v>
      </c>
    </row>
    <row r="260" spans="1:19" s="229" customFormat="1" x14ac:dyDescent="0.2">
      <c r="A260" s="225"/>
      <c r="B260" s="97" t="s">
        <v>483</v>
      </c>
      <c r="C260" s="127"/>
      <c r="D260" s="60">
        <f>+'VP+SUBV SF'!D260+'VP+SUBV D'!D260</f>
        <v>92166.189999999988</v>
      </c>
      <c r="E260" s="60">
        <f>+'VP+SUBV SF'!E260+'VP+SUBV D'!E260</f>
        <v>139565.06</v>
      </c>
      <c r="F260" s="60">
        <f>+'VP+SUBV SF'!F260+'VP+SUBV D'!F260</f>
        <v>117552.13999999998</v>
      </c>
      <c r="G260" s="60">
        <f>+'VP+SUBV SF'!G260+'VP+SUBV D'!G260</f>
        <v>225990.83000000002</v>
      </c>
      <c r="H260" s="60">
        <f>+'VP+SUBV SF'!H260+'VP+SUBV D'!H260</f>
        <v>0</v>
      </c>
      <c r="I260" s="60">
        <f>+'VP+SUBV SF'!I260+'VP+SUBV D'!I260</f>
        <v>225990.83000000002</v>
      </c>
      <c r="J260" s="60">
        <f>+'VP+SUBV SF'!J260+'VP+SUBV D'!J260</f>
        <v>1.17</v>
      </c>
      <c r="K260" s="60">
        <f>+'VP+SUBV SF'!K260+'VP+SUBV D'!K260</f>
        <v>62908.750000000007</v>
      </c>
      <c r="L260" s="60">
        <f>+'VP+SUBV SF'!L260+'VP+SUBV D'!L260</f>
        <v>58085.61</v>
      </c>
      <c r="M260" s="60">
        <f>+'VP+SUBV SF'!M260+'VP+SUBV D'!M260</f>
        <v>55992.22</v>
      </c>
      <c r="N260" s="60">
        <f>+'VP+SUBV SF'!N260+'VP+SUBV D'!N260</f>
        <v>49004.25</v>
      </c>
      <c r="O260" s="60">
        <f>+'VP+SUBV SF'!O260+'VP+SUBV D'!O260</f>
        <v>2293</v>
      </c>
      <c r="P260" s="60">
        <f>+'VP+SUBV SF'!P260+'VP+SUBV D'!P260</f>
        <v>224964</v>
      </c>
      <c r="Q260" s="60">
        <f>+'VP+SUBV SF'!Q260+'VP+SUBV D'!Q260</f>
        <v>224224</v>
      </c>
      <c r="R260" s="60">
        <f>+'VP+SUBV SF'!R260+'VP+SUBV D'!R260</f>
        <v>223674</v>
      </c>
      <c r="S260" s="480">
        <f t="shared" si="3"/>
        <v>0</v>
      </c>
    </row>
    <row r="261" spans="1:19" s="229" customFormat="1" x14ac:dyDescent="0.2">
      <c r="A261" s="225"/>
      <c r="B261" s="24" t="s">
        <v>300</v>
      </c>
      <c r="C261" s="88" t="s">
        <v>284</v>
      </c>
      <c r="D261" s="60">
        <f>+'VP+SUBV SF'!D261+'VP+SUBV D'!D261</f>
        <v>55334.68</v>
      </c>
      <c r="E261" s="60">
        <f>+'VP+SUBV SF'!E261+'VP+SUBV D'!E261</f>
        <v>96024.36</v>
      </c>
      <c r="F261" s="60">
        <f>+'VP+SUBV SF'!F261+'VP+SUBV D'!F261</f>
        <v>84041.359999999986</v>
      </c>
      <c r="G261" s="60">
        <f>+'VP+SUBV SF'!G261+'VP+SUBV D'!G261</f>
        <v>176584.16</v>
      </c>
      <c r="H261" s="60">
        <f>+'VP+SUBV SF'!H261+'VP+SUBV D'!H261</f>
        <v>0</v>
      </c>
      <c r="I261" s="60">
        <f>+'VP+SUBV SF'!I261+'VP+SUBV D'!I261</f>
        <v>176584.16</v>
      </c>
      <c r="J261" s="60">
        <f>+'VP+SUBV SF'!J261+'VP+SUBV D'!J261</f>
        <v>0</v>
      </c>
      <c r="K261" s="60">
        <f>+'VP+SUBV SF'!K261+'VP+SUBV D'!K261</f>
        <v>48265</v>
      </c>
      <c r="L261" s="60">
        <f>+'VP+SUBV SF'!L261+'VP+SUBV D'!L261</f>
        <v>45191.16</v>
      </c>
      <c r="M261" s="60">
        <f>+'VP+SUBV SF'!M261+'VP+SUBV D'!M261</f>
        <v>43281</v>
      </c>
      <c r="N261" s="60">
        <f>+'VP+SUBV SF'!N261+'VP+SUBV D'!N261</f>
        <v>39847</v>
      </c>
      <c r="O261" s="60">
        <f>+'VP+SUBV SF'!O261+'VP+SUBV D'!O261</f>
        <v>0</v>
      </c>
      <c r="P261" s="60">
        <f>+'VP+SUBV SF'!P261+'VP+SUBV D'!P261</f>
        <v>180399</v>
      </c>
      <c r="Q261" s="60">
        <f>+'VP+SUBV SF'!Q261+'VP+SUBV D'!Q261</f>
        <v>180399</v>
      </c>
      <c r="R261" s="60">
        <f>+'VP+SUBV SF'!R261+'VP+SUBV D'!R261</f>
        <v>180399</v>
      </c>
      <c r="S261" s="480">
        <f t="shared" si="3"/>
        <v>0</v>
      </c>
    </row>
    <row r="262" spans="1:19" s="229" customFormat="1" x14ac:dyDescent="0.2">
      <c r="A262" s="225"/>
      <c r="B262" s="24" t="s">
        <v>484</v>
      </c>
      <c r="C262" s="88" t="s">
        <v>285</v>
      </c>
      <c r="D262" s="60">
        <f>+'VP+SUBV SF'!D262+'VP+SUBV D'!D262</f>
        <v>32109.89</v>
      </c>
      <c r="E262" s="60">
        <f>+'VP+SUBV SF'!E262+'VP+SUBV D'!E262</f>
        <v>35856.069999999992</v>
      </c>
      <c r="F262" s="60">
        <f>+'VP+SUBV SF'!F262+'VP+SUBV D'!F262</f>
        <v>26820.85</v>
      </c>
      <c r="G262" s="60">
        <f>+'VP+SUBV SF'!G262+'VP+SUBV D'!G262</f>
        <v>38259.75</v>
      </c>
      <c r="H262" s="60">
        <f>+'VP+SUBV SF'!H262+'VP+SUBV D'!H262</f>
        <v>0</v>
      </c>
      <c r="I262" s="60">
        <f>+'VP+SUBV SF'!I262+'VP+SUBV D'!I262</f>
        <v>38259.75</v>
      </c>
      <c r="J262" s="60">
        <f>+'VP+SUBV SF'!J262+'VP+SUBV D'!J262</f>
        <v>1.17</v>
      </c>
      <c r="K262" s="60">
        <f>+'VP+SUBV SF'!K262+'VP+SUBV D'!K262</f>
        <v>12020.77</v>
      </c>
      <c r="L262" s="60">
        <f>+'VP+SUBV SF'!L262+'VP+SUBV D'!L262</f>
        <v>9523.75</v>
      </c>
      <c r="M262" s="60">
        <f>+'VP+SUBV SF'!M262+'VP+SUBV D'!M262</f>
        <v>7908.4800000000005</v>
      </c>
      <c r="N262" s="60">
        <f>+'VP+SUBV SF'!N262+'VP+SUBV D'!N262</f>
        <v>8806.75</v>
      </c>
      <c r="O262" s="60">
        <f>+'VP+SUBV SF'!O262+'VP+SUBV D'!O262</f>
        <v>0</v>
      </c>
      <c r="P262" s="60">
        <f>+'VP+SUBV SF'!P262+'VP+SUBV D'!P262</f>
        <v>42855</v>
      </c>
      <c r="Q262" s="60">
        <f>+'VP+SUBV SF'!Q262+'VP+SUBV D'!Q262</f>
        <v>42765</v>
      </c>
      <c r="R262" s="60">
        <f>+'VP+SUBV SF'!R262+'VP+SUBV D'!R262</f>
        <v>42765</v>
      </c>
      <c r="S262" s="480">
        <f t="shared" si="3"/>
        <v>0</v>
      </c>
    </row>
    <row r="263" spans="1:19" s="229" customFormat="1" ht="31.5" x14ac:dyDescent="0.2">
      <c r="A263" s="225"/>
      <c r="B263" s="24" t="s">
        <v>601</v>
      </c>
      <c r="C263" s="15" t="s">
        <v>290</v>
      </c>
      <c r="D263" s="60">
        <f>+'VP+SUBV SF'!D263+'VP+SUBV D'!D263</f>
        <v>0</v>
      </c>
      <c r="E263" s="60">
        <f>+'VP+SUBV SF'!E263+'VP+SUBV D'!E263</f>
        <v>0</v>
      </c>
      <c r="F263" s="60">
        <f>+'VP+SUBV SF'!F263+'VP+SUBV D'!F263</f>
        <v>0</v>
      </c>
      <c r="G263" s="60">
        <f>+'VP+SUBV SF'!G263+'VP+SUBV D'!G263</f>
        <v>0</v>
      </c>
      <c r="H263" s="60">
        <f>+'VP+SUBV SF'!H263+'VP+SUBV D'!H263</f>
        <v>0</v>
      </c>
      <c r="I263" s="60">
        <f>+'VP+SUBV SF'!I263+'VP+SUBV D'!I263</f>
        <v>0</v>
      </c>
      <c r="J263" s="60">
        <f>+'VP+SUBV SF'!J263+'VP+SUBV D'!J263</f>
        <v>0</v>
      </c>
      <c r="K263" s="60">
        <f>+'VP+SUBV SF'!K263+'VP+SUBV D'!K263</f>
        <v>0</v>
      </c>
      <c r="L263" s="60">
        <f>+'VP+SUBV SF'!L263+'VP+SUBV D'!L263</f>
        <v>0</v>
      </c>
      <c r="M263" s="60">
        <f>+'VP+SUBV SF'!M263+'VP+SUBV D'!M263</f>
        <v>0</v>
      </c>
      <c r="N263" s="60">
        <f>+'VP+SUBV SF'!N263+'VP+SUBV D'!N263</f>
        <v>0</v>
      </c>
      <c r="O263" s="60">
        <f>+'VP+SUBV SF'!O263+'VP+SUBV D'!O263</f>
        <v>0</v>
      </c>
      <c r="P263" s="60">
        <f>+'VP+SUBV SF'!P263+'VP+SUBV D'!P263</f>
        <v>0</v>
      </c>
      <c r="Q263" s="60">
        <f>+'VP+SUBV SF'!Q263+'VP+SUBV D'!Q263</f>
        <v>0</v>
      </c>
      <c r="R263" s="60">
        <f>+'VP+SUBV SF'!R263+'VP+SUBV D'!R263</f>
        <v>0</v>
      </c>
      <c r="S263" s="480">
        <f t="shared" si="3"/>
        <v>0</v>
      </c>
    </row>
    <row r="264" spans="1:19" s="229" customFormat="1" x14ac:dyDescent="0.2">
      <c r="A264" s="225"/>
      <c r="B264" s="24" t="s">
        <v>303</v>
      </c>
      <c r="C264" s="15" t="s">
        <v>292</v>
      </c>
      <c r="D264" s="60">
        <f>+'VP+SUBV SF'!D264+'VP+SUBV D'!D264</f>
        <v>300</v>
      </c>
      <c r="E264" s="60">
        <f>+'VP+SUBV SF'!E264+'VP+SUBV D'!E264</f>
        <v>360</v>
      </c>
      <c r="F264" s="60">
        <f>+'VP+SUBV SF'!F264+'VP+SUBV D'!F264</f>
        <v>321.89999999999998</v>
      </c>
      <c r="G264" s="60">
        <f>+'VP+SUBV SF'!G264+'VP+SUBV D'!G264</f>
        <v>1126</v>
      </c>
      <c r="H264" s="60">
        <f>+'VP+SUBV SF'!H264+'VP+SUBV D'!H264</f>
        <v>0</v>
      </c>
      <c r="I264" s="60">
        <f>+'VP+SUBV SF'!I264+'VP+SUBV D'!I264</f>
        <v>1126</v>
      </c>
      <c r="J264" s="60">
        <f>+'VP+SUBV SF'!J264+'VP+SUBV D'!J264</f>
        <v>0</v>
      </c>
      <c r="K264" s="60">
        <f>+'VP+SUBV SF'!K264+'VP+SUBV D'!K264</f>
        <v>173</v>
      </c>
      <c r="L264" s="60">
        <f>+'VP+SUBV SF'!L264+'VP+SUBV D'!L264</f>
        <v>316</v>
      </c>
      <c r="M264" s="60">
        <f>+'VP+SUBV SF'!M264+'VP+SUBV D'!M264</f>
        <v>547</v>
      </c>
      <c r="N264" s="60">
        <f>+'VP+SUBV SF'!N264+'VP+SUBV D'!N264</f>
        <v>90</v>
      </c>
      <c r="O264" s="60">
        <f>+'VP+SUBV SF'!O264+'VP+SUBV D'!O264</f>
        <v>0</v>
      </c>
      <c r="P264" s="60">
        <f>+'VP+SUBV SF'!P264+'VP+SUBV D'!P264</f>
        <v>360</v>
      </c>
      <c r="Q264" s="60">
        <f>+'VP+SUBV SF'!Q264+'VP+SUBV D'!Q264</f>
        <v>360</v>
      </c>
      <c r="R264" s="60">
        <f>+'VP+SUBV SF'!R264+'VP+SUBV D'!R264</f>
        <v>360</v>
      </c>
      <c r="S264" s="480">
        <f t="shared" si="3"/>
        <v>0</v>
      </c>
    </row>
    <row r="265" spans="1:19" s="229" customFormat="1" x14ac:dyDescent="0.2">
      <c r="A265" s="225"/>
      <c r="B265" s="24" t="s">
        <v>15</v>
      </c>
      <c r="C265" s="88" t="s">
        <v>293</v>
      </c>
      <c r="D265" s="60">
        <f>+'VP+SUBV SF'!D265+'VP+SUBV D'!D265</f>
        <v>4421.62</v>
      </c>
      <c r="E265" s="60">
        <f>+'VP+SUBV SF'!E265+'VP+SUBV D'!E265</f>
        <v>7324.63</v>
      </c>
      <c r="F265" s="60">
        <f>+'VP+SUBV SF'!F265+'VP+SUBV D'!F265</f>
        <v>6409.3099999999995</v>
      </c>
      <c r="G265" s="60">
        <f>+'VP+SUBV SF'!G265+'VP+SUBV D'!G265</f>
        <v>10020.919999999998</v>
      </c>
      <c r="H265" s="60">
        <f>+'VP+SUBV SF'!H265+'VP+SUBV D'!H265</f>
        <v>0</v>
      </c>
      <c r="I265" s="60">
        <f>+'VP+SUBV SF'!I265+'VP+SUBV D'!I265</f>
        <v>10020.919999999998</v>
      </c>
      <c r="J265" s="60">
        <f>+'VP+SUBV SF'!J265+'VP+SUBV D'!J265</f>
        <v>0</v>
      </c>
      <c r="K265" s="60">
        <f>+'VP+SUBV SF'!K265+'VP+SUBV D'!K265</f>
        <v>2449.98</v>
      </c>
      <c r="L265" s="60">
        <f>+'VP+SUBV SF'!L265+'VP+SUBV D'!L265</f>
        <v>3054.7</v>
      </c>
      <c r="M265" s="60">
        <f>+'VP+SUBV SF'!M265+'VP+SUBV D'!M265</f>
        <v>4255.74</v>
      </c>
      <c r="N265" s="60">
        <f>+'VP+SUBV SF'!N265+'VP+SUBV D'!N265</f>
        <v>260.5</v>
      </c>
      <c r="O265" s="60">
        <f>+'VP+SUBV SF'!O265+'VP+SUBV D'!O265</f>
        <v>2293</v>
      </c>
      <c r="P265" s="60">
        <f>+'VP+SUBV SF'!P265+'VP+SUBV D'!P265</f>
        <v>1350</v>
      </c>
      <c r="Q265" s="60">
        <f>+'VP+SUBV SF'!Q265+'VP+SUBV D'!Q265</f>
        <v>700</v>
      </c>
      <c r="R265" s="60">
        <f>+'VP+SUBV SF'!R265+'VP+SUBV D'!R265</f>
        <v>150</v>
      </c>
      <c r="S265" s="480">
        <f t="shared" si="3"/>
        <v>-9.0949470177292824E-13</v>
      </c>
    </row>
    <row r="266" spans="1:19" s="229" customFormat="1" x14ac:dyDescent="0.2">
      <c r="A266" s="225"/>
      <c r="B266" s="182" t="s">
        <v>305</v>
      </c>
      <c r="C266" s="88" t="s">
        <v>306</v>
      </c>
      <c r="D266" s="60">
        <f>+'VP+SUBV SF'!D266+'VP+SUBV D'!D266</f>
        <v>0</v>
      </c>
      <c r="E266" s="60">
        <f>+'VP+SUBV SF'!E266+'VP+SUBV D'!E266</f>
        <v>0</v>
      </c>
      <c r="F266" s="60">
        <f>+'VP+SUBV SF'!F266+'VP+SUBV D'!F266</f>
        <v>-41.28</v>
      </c>
      <c r="G266" s="60">
        <f>+'VP+SUBV SF'!G266+'VP+SUBV D'!G266</f>
        <v>0</v>
      </c>
      <c r="H266" s="60">
        <f>+'VP+SUBV SF'!H266+'VP+SUBV D'!H266</f>
        <v>0</v>
      </c>
      <c r="I266" s="60">
        <f>+'VP+SUBV SF'!I266+'VP+SUBV D'!I266</f>
        <v>0</v>
      </c>
      <c r="J266" s="60">
        <f>+'VP+SUBV SF'!J266+'VP+SUBV D'!J266</f>
        <v>0</v>
      </c>
      <c r="K266" s="60">
        <f>+'VP+SUBV SF'!K266+'VP+SUBV D'!K266</f>
        <v>0</v>
      </c>
      <c r="L266" s="60">
        <f>+'VP+SUBV SF'!L266+'VP+SUBV D'!L266</f>
        <v>0</v>
      </c>
      <c r="M266" s="60">
        <f>+'VP+SUBV SF'!M266+'VP+SUBV D'!M266</f>
        <v>0</v>
      </c>
      <c r="N266" s="60">
        <f>+'VP+SUBV SF'!N266+'VP+SUBV D'!N266</f>
        <v>0</v>
      </c>
      <c r="O266" s="60">
        <f>+'VP+SUBV SF'!O266+'VP+SUBV D'!O266</f>
        <v>0</v>
      </c>
      <c r="P266" s="60">
        <f>+'VP+SUBV SF'!P266+'VP+SUBV D'!P266</f>
        <v>0</v>
      </c>
      <c r="Q266" s="60">
        <f>+'VP+SUBV SF'!Q266+'VP+SUBV D'!Q266</f>
        <v>0</v>
      </c>
      <c r="R266" s="60">
        <f>+'VP+SUBV SF'!R266+'VP+SUBV D'!R266</f>
        <v>0</v>
      </c>
      <c r="S266" s="480">
        <f t="shared" si="3"/>
        <v>0</v>
      </c>
    </row>
    <row r="267" spans="1:19" s="229" customFormat="1" x14ac:dyDescent="0.2">
      <c r="A267" s="225"/>
      <c r="B267" s="97" t="s">
        <v>778</v>
      </c>
      <c r="C267" s="88"/>
      <c r="D267" s="60">
        <f>+'VP+SUBV SF'!D267+'VP+SUBV D'!D267</f>
        <v>-4230.2999999999993</v>
      </c>
      <c r="E267" s="60">
        <f>+'VP+SUBV SF'!E267+'VP+SUBV D'!E267</f>
        <v>-8951.6400000000067</v>
      </c>
      <c r="F267" s="60">
        <f>+'VP+SUBV SF'!F267+'VP+SUBV D'!F267</f>
        <v>5869.2900000000081</v>
      </c>
      <c r="G267" s="60">
        <f>+'VP+SUBV SF'!G267+'VP+SUBV D'!G267</f>
        <v>-14820.939999999991</v>
      </c>
      <c r="H267" s="60">
        <f>+'VP+SUBV SF'!H267+'VP+SUBV D'!H267</f>
        <v>0</v>
      </c>
      <c r="I267" s="60">
        <f>+'VP+SUBV SF'!I267+'VP+SUBV D'!I267</f>
        <v>-14820.939999999991</v>
      </c>
      <c r="J267" s="60">
        <f>+'VP+SUBV SF'!J267+'VP+SUBV D'!J267</f>
        <v>0</v>
      </c>
      <c r="K267" s="60">
        <f>+'VP+SUBV SF'!K267+'VP+SUBV D'!K267</f>
        <v>-14820.939999999999</v>
      </c>
      <c r="L267" s="60">
        <f>+'VP+SUBV SF'!L267+'VP+SUBV D'!L267</f>
        <v>0</v>
      </c>
      <c r="M267" s="60">
        <f>+'VP+SUBV SF'!M267+'VP+SUBV D'!M267</f>
        <v>0</v>
      </c>
      <c r="N267" s="60">
        <f>+'VP+SUBV SF'!N267+'VP+SUBV D'!N267</f>
        <v>0</v>
      </c>
      <c r="O267" s="60">
        <f>+'VP+SUBV SF'!O267+'VP+SUBV D'!O267</f>
        <v>0</v>
      </c>
      <c r="P267" s="60">
        <f>+'VP+SUBV SF'!P267+'VP+SUBV D'!P267</f>
        <v>0</v>
      </c>
      <c r="Q267" s="60">
        <f>+'VP+SUBV SF'!Q267+'VP+SUBV D'!Q267</f>
        <v>0</v>
      </c>
      <c r="R267" s="60">
        <f>+'VP+SUBV SF'!R267+'VP+SUBV D'!R267</f>
        <v>0</v>
      </c>
      <c r="S267" s="480">
        <f t="shared" si="3"/>
        <v>7.2759576141834259E-12</v>
      </c>
    </row>
    <row r="268" spans="1:19" s="229" customFormat="1" ht="17.25" customHeight="1" x14ac:dyDescent="0.2">
      <c r="A268" s="75" t="s">
        <v>511</v>
      </c>
      <c r="B268" s="13" t="s">
        <v>631</v>
      </c>
      <c r="C268" s="127" t="s">
        <v>679</v>
      </c>
      <c r="D268" s="60">
        <f>+'VP+SUBV SF'!D268+'VP+SUBV D'!D268</f>
        <v>75967.929999999993</v>
      </c>
      <c r="E268" s="60">
        <f>+'VP+SUBV SF'!E268+'VP+SUBV D'!E268</f>
        <v>117052.66000000002</v>
      </c>
      <c r="F268" s="60">
        <f>+'VP+SUBV SF'!F268+'VP+SUBV D'!F268</f>
        <v>99162.489999999991</v>
      </c>
      <c r="G268" s="60">
        <f>+'VP+SUBV SF'!G268+'VP+SUBV D'!G268</f>
        <v>193554.83000000002</v>
      </c>
      <c r="H268" s="60">
        <f>+'VP+SUBV SF'!H268+'VP+SUBV D'!H268</f>
        <v>0</v>
      </c>
      <c r="I268" s="60">
        <f>+'VP+SUBV SF'!I268+'VP+SUBV D'!I268</f>
        <v>193554.83000000002</v>
      </c>
      <c r="J268" s="60">
        <f>+'VP+SUBV SF'!J268+'VP+SUBV D'!J268</f>
        <v>1.17</v>
      </c>
      <c r="K268" s="60">
        <f>+'VP+SUBV SF'!K268+'VP+SUBV D'!K268</f>
        <v>50388.75</v>
      </c>
      <c r="L268" s="60">
        <f>+'VP+SUBV SF'!L268+'VP+SUBV D'!L268</f>
        <v>49045.61</v>
      </c>
      <c r="M268" s="60">
        <f>+'VP+SUBV SF'!M268+'VP+SUBV D'!M268</f>
        <v>46952.22</v>
      </c>
      <c r="N268" s="60">
        <f>+'VP+SUBV SF'!N268+'VP+SUBV D'!N268</f>
        <v>47168.25</v>
      </c>
      <c r="O268" s="60">
        <f>+'VP+SUBV SF'!O268+'VP+SUBV D'!O268</f>
        <v>2293</v>
      </c>
      <c r="P268" s="60">
        <f>+'VP+SUBV SF'!P268+'VP+SUBV D'!P268</f>
        <v>191874</v>
      </c>
      <c r="Q268" s="60">
        <f>+'VP+SUBV SF'!Q268+'VP+SUBV D'!Q268</f>
        <v>191424</v>
      </c>
      <c r="R268" s="60">
        <f>+'VP+SUBV SF'!R268+'VP+SUBV D'!R268</f>
        <v>191024</v>
      </c>
      <c r="S268" s="480">
        <f t="shared" si="3"/>
        <v>0</v>
      </c>
    </row>
    <row r="269" spans="1:19" s="229" customFormat="1" x14ac:dyDescent="0.2">
      <c r="A269" s="225"/>
      <c r="B269" s="97" t="s">
        <v>481</v>
      </c>
      <c r="C269" s="127"/>
      <c r="D269" s="60">
        <f>+'VP+SUBV SF'!D269+'VP+SUBV D'!D269</f>
        <v>73573.429999999993</v>
      </c>
      <c r="E269" s="60">
        <f>+'VP+SUBV SF'!E269+'VP+SUBV D'!E269</f>
        <v>110813.29000000002</v>
      </c>
      <c r="F269" s="60">
        <f>+'VP+SUBV SF'!F269+'VP+SUBV D'!F269</f>
        <v>104473.33</v>
      </c>
      <c r="G269" s="60">
        <f>+'VP+SUBV SF'!G269+'VP+SUBV D'!G269</f>
        <v>182004.62000000002</v>
      </c>
      <c r="H269" s="60">
        <f>+'VP+SUBV SF'!H269+'VP+SUBV D'!H269</f>
        <v>0</v>
      </c>
      <c r="I269" s="60">
        <f>+'VP+SUBV SF'!I269+'VP+SUBV D'!I269</f>
        <v>182004.62000000002</v>
      </c>
      <c r="J269" s="60">
        <f>+'VP+SUBV SF'!J269+'VP+SUBV D'!J269</f>
        <v>0</v>
      </c>
      <c r="K269" s="60">
        <f>+'VP+SUBV SF'!K269+'VP+SUBV D'!K269</f>
        <v>38838.54</v>
      </c>
      <c r="L269" s="60">
        <f>+'VP+SUBV SF'!L269+'VP+SUBV D'!L269</f>
        <v>49045.61</v>
      </c>
      <c r="M269" s="60">
        <f>+'VP+SUBV SF'!M269+'VP+SUBV D'!M269</f>
        <v>46952.219999999994</v>
      </c>
      <c r="N269" s="60">
        <f>+'VP+SUBV SF'!N269+'VP+SUBV D'!N269</f>
        <v>47168.25</v>
      </c>
      <c r="O269" s="60">
        <f>+'VP+SUBV SF'!O269+'VP+SUBV D'!O269</f>
        <v>0</v>
      </c>
      <c r="P269" s="60">
        <f>+'VP+SUBV SF'!P269+'VP+SUBV D'!P269</f>
        <v>191874</v>
      </c>
      <c r="Q269" s="60">
        <f>+'VP+SUBV SF'!Q269+'VP+SUBV D'!Q269</f>
        <v>191424</v>
      </c>
      <c r="R269" s="60">
        <f>+'VP+SUBV SF'!R269+'VP+SUBV D'!R269</f>
        <v>191024</v>
      </c>
      <c r="S269" s="480">
        <f t="shared" si="3"/>
        <v>0</v>
      </c>
    </row>
    <row r="270" spans="1:19" s="229" customFormat="1" x14ac:dyDescent="0.2">
      <c r="A270" s="225"/>
      <c r="B270" s="182" t="s">
        <v>916</v>
      </c>
      <c r="C270" s="88" t="s">
        <v>915</v>
      </c>
      <c r="D270" s="60">
        <f>+'VP+SUBV SF'!D270+'VP+SUBV D'!D270</f>
        <v>140</v>
      </c>
      <c r="E270" s="60">
        <f>+'VP+SUBV SF'!E270+'VP+SUBV D'!E270</f>
        <v>124.8</v>
      </c>
      <c r="F270" s="60">
        <f>+'VP+SUBV SF'!F270+'VP+SUBV D'!F270</f>
        <v>132.03</v>
      </c>
      <c r="G270" s="60">
        <f>+'VP+SUBV SF'!G270+'VP+SUBV D'!G270</f>
        <v>125</v>
      </c>
      <c r="H270" s="60">
        <f>+'VP+SUBV SF'!H270+'VP+SUBV D'!H270</f>
        <v>0</v>
      </c>
      <c r="I270" s="60">
        <f>+'VP+SUBV SF'!I270+'VP+SUBV D'!I270</f>
        <v>125</v>
      </c>
      <c r="J270" s="60">
        <f>+'VP+SUBV SF'!J270+'VP+SUBV D'!J270</f>
        <v>0</v>
      </c>
      <c r="K270" s="60">
        <f>+'VP+SUBV SF'!K270+'VP+SUBV D'!K270</f>
        <v>31.25</v>
      </c>
      <c r="L270" s="60">
        <f>+'VP+SUBV SF'!L270+'VP+SUBV D'!L270</f>
        <v>31.25</v>
      </c>
      <c r="M270" s="60">
        <f>+'VP+SUBV SF'!M270+'VP+SUBV D'!M270</f>
        <v>31.25</v>
      </c>
      <c r="N270" s="60">
        <f>+'VP+SUBV SF'!N270+'VP+SUBV D'!N270</f>
        <v>31.25</v>
      </c>
      <c r="O270" s="60">
        <f>+'VP+SUBV SF'!O270+'VP+SUBV D'!O270</f>
        <v>0</v>
      </c>
      <c r="P270" s="60">
        <f>+'VP+SUBV SF'!P270+'VP+SUBV D'!P270</f>
        <v>125</v>
      </c>
      <c r="Q270" s="60">
        <f>+'VP+SUBV SF'!Q270+'VP+SUBV D'!Q270</f>
        <v>125</v>
      </c>
      <c r="R270" s="60">
        <f>+'VP+SUBV SF'!R270+'VP+SUBV D'!R270</f>
        <v>125</v>
      </c>
      <c r="S270" s="480">
        <f t="shared" si="3"/>
        <v>0</v>
      </c>
    </row>
    <row r="271" spans="1:19" s="229" customFormat="1" x14ac:dyDescent="0.2">
      <c r="A271" s="225"/>
      <c r="B271" s="24" t="s">
        <v>854</v>
      </c>
      <c r="C271" s="77" t="s">
        <v>855</v>
      </c>
      <c r="D271" s="60">
        <f>+'VP+SUBV SF'!D271+'VP+SUBV D'!D271</f>
        <v>1</v>
      </c>
      <c r="E271" s="60">
        <f>+'VP+SUBV SF'!E271+'VP+SUBV D'!E271</f>
        <v>1</v>
      </c>
      <c r="F271" s="60">
        <f>+'VP+SUBV SF'!F271+'VP+SUBV D'!F271</f>
        <v>0</v>
      </c>
      <c r="G271" s="60">
        <f>+'VP+SUBV SF'!G271+'VP+SUBV D'!G271</f>
        <v>0</v>
      </c>
      <c r="H271" s="60">
        <f>+'VP+SUBV SF'!H271+'VP+SUBV D'!H271</f>
        <v>0</v>
      </c>
      <c r="I271" s="60">
        <f>+'VP+SUBV SF'!I271+'VP+SUBV D'!I271</f>
        <v>0</v>
      </c>
      <c r="J271" s="60">
        <f>+'VP+SUBV SF'!J271+'VP+SUBV D'!J271</f>
        <v>0</v>
      </c>
      <c r="K271" s="60">
        <f>+'VP+SUBV SF'!K271+'VP+SUBV D'!K271</f>
        <v>0</v>
      </c>
      <c r="L271" s="60">
        <f>+'VP+SUBV SF'!L271+'VP+SUBV D'!L271</f>
        <v>0</v>
      </c>
      <c r="M271" s="60">
        <f>+'VP+SUBV SF'!M271+'VP+SUBV D'!M271</f>
        <v>0</v>
      </c>
      <c r="N271" s="60">
        <f>+'VP+SUBV SF'!N271+'VP+SUBV D'!N271</f>
        <v>0</v>
      </c>
      <c r="O271" s="60">
        <f>+'VP+SUBV SF'!O271+'VP+SUBV D'!O271</f>
        <v>0</v>
      </c>
      <c r="P271" s="60">
        <f>+'VP+SUBV SF'!P271+'VP+SUBV D'!P271</f>
        <v>0</v>
      </c>
      <c r="Q271" s="60">
        <f>+'VP+SUBV SF'!Q271+'VP+SUBV D'!Q271</f>
        <v>0</v>
      </c>
      <c r="R271" s="60">
        <f>+'VP+SUBV SF'!R271+'VP+SUBV D'!R271</f>
        <v>0</v>
      </c>
      <c r="S271" s="480">
        <f t="shared" si="3"/>
        <v>0</v>
      </c>
    </row>
    <row r="272" spans="1:19" s="229" customFormat="1" x14ac:dyDescent="0.2">
      <c r="A272" s="225"/>
      <c r="B272" s="24" t="s">
        <v>231</v>
      </c>
      <c r="C272" s="77" t="s">
        <v>457</v>
      </c>
      <c r="D272" s="60">
        <f>+'VP+SUBV SF'!D272+'VP+SUBV D'!D272</f>
        <v>1176.27</v>
      </c>
      <c r="E272" s="60">
        <f>+'VP+SUBV SF'!E272+'VP+SUBV D'!E272</f>
        <v>754.40000000000009</v>
      </c>
      <c r="F272" s="60">
        <f>+'VP+SUBV SF'!F272+'VP+SUBV D'!F272</f>
        <v>1193.8800000000001</v>
      </c>
      <c r="G272" s="60">
        <f>+'VP+SUBV SF'!G272+'VP+SUBV D'!G272</f>
        <v>2746.7</v>
      </c>
      <c r="H272" s="60">
        <f>+'VP+SUBV SF'!H272+'VP+SUBV D'!H272</f>
        <v>0</v>
      </c>
      <c r="I272" s="60">
        <f>+'VP+SUBV SF'!I272+'VP+SUBV D'!I272</f>
        <v>2746.7</v>
      </c>
      <c r="J272" s="60">
        <f>+'VP+SUBV SF'!J272+'VP+SUBV D'!J272</f>
        <v>0</v>
      </c>
      <c r="K272" s="60">
        <f>+'VP+SUBV SF'!K272+'VP+SUBV D'!K272</f>
        <v>300</v>
      </c>
      <c r="L272" s="60">
        <f>+'VP+SUBV SF'!L272+'VP+SUBV D'!L272</f>
        <v>1796.7</v>
      </c>
      <c r="M272" s="60">
        <f>+'VP+SUBV SF'!M272+'VP+SUBV D'!M272</f>
        <v>300</v>
      </c>
      <c r="N272" s="60">
        <f>+'VP+SUBV SF'!N272+'VP+SUBV D'!N272</f>
        <v>350</v>
      </c>
      <c r="O272" s="60">
        <f>+'VP+SUBV SF'!O272+'VP+SUBV D'!O272</f>
        <v>0</v>
      </c>
      <c r="P272" s="60">
        <f>+'VP+SUBV SF'!P272+'VP+SUBV D'!P272</f>
        <v>2047</v>
      </c>
      <c r="Q272" s="60">
        <f>+'VP+SUBV SF'!Q272+'VP+SUBV D'!Q272</f>
        <v>2047</v>
      </c>
      <c r="R272" s="60">
        <f>+'VP+SUBV SF'!R272+'VP+SUBV D'!R272</f>
        <v>2047</v>
      </c>
      <c r="S272" s="480">
        <f t="shared" si="3"/>
        <v>0</v>
      </c>
    </row>
    <row r="273" spans="1:19" s="229" customFormat="1" ht="31.5" x14ac:dyDescent="0.2">
      <c r="A273" s="225"/>
      <c r="B273" s="24" t="s">
        <v>663</v>
      </c>
      <c r="C273" s="77" t="s">
        <v>664</v>
      </c>
      <c r="D273" s="60">
        <f>+'VP+SUBV SF'!D273+'VP+SUBV D'!D273</f>
        <v>55286.82</v>
      </c>
      <c r="E273" s="60">
        <f>+'VP+SUBV SF'!E273+'VP+SUBV D'!E273</f>
        <v>62808.780000000006</v>
      </c>
      <c r="F273" s="60">
        <f>+'VP+SUBV SF'!F273+'VP+SUBV D'!F273</f>
        <v>57691.9</v>
      </c>
      <c r="G273" s="60">
        <f>+'VP+SUBV SF'!G273+'VP+SUBV D'!G273</f>
        <v>88649.48</v>
      </c>
      <c r="H273" s="60">
        <f>+'VP+SUBV SF'!H273+'VP+SUBV D'!H273</f>
        <v>0</v>
      </c>
      <c r="I273" s="60">
        <f>+'VP+SUBV SF'!I273+'VP+SUBV D'!I273</f>
        <v>88649.48</v>
      </c>
      <c r="J273" s="60">
        <f>+'VP+SUBV SF'!J273+'VP+SUBV D'!J273</f>
        <v>0</v>
      </c>
      <c r="K273" s="60">
        <f>+'VP+SUBV SF'!K273+'VP+SUBV D'!K273</f>
        <v>18066.82</v>
      </c>
      <c r="L273" s="60">
        <f>+'VP+SUBV SF'!L273+'VP+SUBV D'!L273</f>
        <v>23498.66</v>
      </c>
      <c r="M273" s="60">
        <f>+'VP+SUBV SF'!M273+'VP+SUBV D'!M273</f>
        <v>23480.5</v>
      </c>
      <c r="N273" s="60">
        <f>+'VP+SUBV SF'!N273+'VP+SUBV D'!N273</f>
        <v>23603.5</v>
      </c>
      <c r="O273" s="60">
        <f>+'VP+SUBV SF'!O273+'VP+SUBV D'!O273</f>
        <v>0</v>
      </c>
      <c r="P273" s="60">
        <f>+'VP+SUBV SF'!P273+'VP+SUBV D'!P273</f>
        <v>97014</v>
      </c>
      <c r="Q273" s="60">
        <f>+'VP+SUBV SF'!Q273+'VP+SUBV D'!Q273</f>
        <v>97014</v>
      </c>
      <c r="R273" s="60">
        <f>+'VP+SUBV SF'!R273+'VP+SUBV D'!R273</f>
        <v>97014</v>
      </c>
      <c r="S273" s="480">
        <f t="shared" si="3"/>
        <v>0</v>
      </c>
    </row>
    <row r="274" spans="1:19" s="229" customFormat="1" ht="31.5" x14ac:dyDescent="0.2">
      <c r="A274" s="225"/>
      <c r="B274" s="24" t="s">
        <v>665</v>
      </c>
      <c r="C274" s="77" t="s">
        <v>666</v>
      </c>
      <c r="D274" s="60">
        <f>+'VP+SUBV SF'!D274+'VP+SUBV D'!D274</f>
        <v>7440</v>
      </c>
      <c r="E274" s="60">
        <f>+'VP+SUBV SF'!E274+'VP+SUBV D'!E274</f>
        <v>10268.31</v>
      </c>
      <c r="F274" s="60">
        <f>+'VP+SUBV SF'!F274+'VP+SUBV D'!F274</f>
        <v>9308.5499999999993</v>
      </c>
      <c r="G274" s="60">
        <f>+'VP+SUBV SF'!G274+'VP+SUBV D'!G274</f>
        <v>18668</v>
      </c>
      <c r="H274" s="60">
        <f>+'VP+SUBV SF'!H274+'VP+SUBV D'!H274</f>
        <v>0</v>
      </c>
      <c r="I274" s="60">
        <f>+'VP+SUBV SF'!I274+'VP+SUBV D'!I274</f>
        <v>18668</v>
      </c>
      <c r="J274" s="60">
        <f>+'VP+SUBV SF'!J274+'VP+SUBV D'!J274</f>
        <v>0</v>
      </c>
      <c r="K274" s="60">
        <f>+'VP+SUBV SF'!K274+'VP+SUBV D'!K274</f>
        <v>6471</v>
      </c>
      <c r="L274" s="60">
        <f>+'VP+SUBV SF'!L274+'VP+SUBV D'!L274</f>
        <v>6471</v>
      </c>
      <c r="M274" s="60">
        <f>+'VP+SUBV SF'!M274+'VP+SUBV D'!M274</f>
        <v>2863</v>
      </c>
      <c r="N274" s="60">
        <f>+'VP+SUBV SF'!N274+'VP+SUBV D'!N274</f>
        <v>2863</v>
      </c>
      <c r="O274" s="60">
        <f>+'VP+SUBV SF'!O274+'VP+SUBV D'!O274</f>
        <v>0</v>
      </c>
      <c r="P274" s="60">
        <f>+'VP+SUBV SF'!P274+'VP+SUBV D'!P274</f>
        <v>25885</v>
      </c>
      <c r="Q274" s="60">
        <f>+'VP+SUBV SF'!Q274+'VP+SUBV D'!Q274</f>
        <v>25885</v>
      </c>
      <c r="R274" s="60">
        <f>+'VP+SUBV SF'!R274+'VP+SUBV D'!R274</f>
        <v>25885</v>
      </c>
      <c r="S274" s="480">
        <f t="shared" si="3"/>
        <v>0</v>
      </c>
    </row>
    <row r="275" spans="1:19" s="229" customFormat="1" ht="31.5" x14ac:dyDescent="0.2">
      <c r="A275" s="225"/>
      <c r="B275" s="24" t="s">
        <v>670</v>
      </c>
      <c r="C275" s="77" t="s">
        <v>671</v>
      </c>
      <c r="D275" s="60">
        <f>+'VP+SUBV SF'!D275+'VP+SUBV D'!D275</f>
        <v>1612</v>
      </c>
      <c r="E275" s="60">
        <f>+'VP+SUBV SF'!E275+'VP+SUBV D'!E275</f>
        <v>3632.2</v>
      </c>
      <c r="F275" s="60">
        <f>+'VP+SUBV SF'!F275+'VP+SUBV D'!F275</f>
        <v>3524.31</v>
      </c>
      <c r="G275" s="60">
        <f>+'VP+SUBV SF'!G275+'VP+SUBV D'!G275</f>
        <v>9562</v>
      </c>
      <c r="H275" s="60">
        <f>+'VP+SUBV SF'!H275+'VP+SUBV D'!H275</f>
        <v>0</v>
      </c>
      <c r="I275" s="60">
        <f>+'VP+SUBV SF'!I275+'VP+SUBV D'!I275</f>
        <v>9562</v>
      </c>
      <c r="J275" s="60">
        <f>+'VP+SUBV SF'!J275+'VP+SUBV D'!J275</f>
        <v>0</v>
      </c>
      <c r="K275" s="60">
        <f>+'VP+SUBV SF'!K275+'VP+SUBV D'!K275</f>
        <v>586</v>
      </c>
      <c r="L275" s="60">
        <f>+'VP+SUBV SF'!L275+'VP+SUBV D'!L275</f>
        <v>586</v>
      </c>
      <c r="M275" s="60">
        <f>+'VP+SUBV SF'!M275+'VP+SUBV D'!M275</f>
        <v>4194</v>
      </c>
      <c r="N275" s="60">
        <f>+'VP+SUBV SF'!N275+'VP+SUBV D'!N275</f>
        <v>4196</v>
      </c>
      <c r="O275" s="60">
        <f>+'VP+SUBV SF'!O275+'VP+SUBV D'!O275</f>
        <v>0</v>
      </c>
      <c r="P275" s="60">
        <f>+'VP+SUBV SF'!P275+'VP+SUBV D'!P275</f>
        <v>2462</v>
      </c>
      <c r="Q275" s="60">
        <f>+'VP+SUBV SF'!Q275+'VP+SUBV D'!Q275</f>
        <v>2462</v>
      </c>
      <c r="R275" s="60">
        <f>+'VP+SUBV SF'!R275+'VP+SUBV D'!R275</f>
        <v>2462</v>
      </c>
      <c r="S275" s="480">
        <f t="shared" si="3"/>
        <v>0</v>
      </c>
    </row>
    <row r="276" spans="1:19" s="229" customFormat="1" x14ac:dyDescent="0.2">
      <c r="A276" s="225"/>
      <c r="B276" s="24" t="s">
        <v>672</v>
      </c>
      <c r="C276" s="77" t="s">
        <v>673</v>
      </c>
      <c r="D276" s="60">
        <f>+'VP+SUBV SF'!D276+'VP+SUBV D'!D276</f>
        <v>1540</v>
      </c>
      <c r="E276" s="60">
        <f>+'VP+SUBV SF'!E276+'VP+SUBV D'!E276</f>
        <v>2529</v>
      </c>
      <c r="F276" s="60">
        <f>+'VP+SUBV SF'!F276+'VP+SUBV D'!F276</f>
        <v>2529</v>
      </c>
      <c r="G276" s="60">
        <f>+'VP+SUBV SF'!G276+'VP+SUBV D'!G276</f>
        <v>5066</v>
      </c>
      <c r="H276" s="60">
        <f>+'VP+SUBV SF'!H276+'VP+SUBV D'!H276</f>
        <v>0</v>
      </c>
      <c r="I276" s="60">
        <f>+'VP+SUBV SF'!I276+'VP+SUBV D'!I276</f>
        <v>5066</v>
      </c>
      <c r="J276" s="60">
        <f>+'VP+SUBV SF'!J276+'VP+SUBV D'!J276</f>
        <v>0</v>
      </c>
      <c r="K276" s="60">
        <f>+'VP+SUBV SF'!K276+'VP+SUBV D'!K276</f>
        <v>1266</v>
      </c>
      <c r="L276" s="60">
        <f>+'VP+SUBV SF'!L276+'VP+SUBV D'!L276</f>
        <v>1266</v>
      </c>
      <c r="M276" s="60">
        <f>+'VP+SUBV SF'!M276+'VP+SUBV D'!M276</f>
        <v>1267</v>
      </c>
      <c r="N276" s="60">
        <f>+'VP+SUBV SF'!N276+'VP+SUBV D'!N276</f>
        <v>1267</v>
      </c>
      <c r="O276" s="60">
        <f>+'VP+SUBV SF'!O276+'VP+SUBV D'!O276</f>
        <v>0</v>
      </c>
      <c r="P276" s="60">
        <f>+'VP+SUBV SF'!P276+'VP+SUBV D'!P276</f>
        <v>5066</v>
      </c>
      <c r="Q276" s="60">
        <f>+'VP+SUBV SF'!Q276+'VP+SUBV D'!Q276</f>
        <v>5066</v>
      </c>
      <c r="R276" s="60">
        <f>+'VP+SUBV SF'!R276+'VP+SUBV D'!R276</f>
        <v>5066</v>
      </c>
      <c r="S276" s="480">
        <f t="shared" si="3"/>
        <v>0</v>
      </c>
    </row>
    <row r="277" spans="1:19" s="229" customFormat="1" ht="31.5" x14ac:dyDescent="0.2">
      <c r="A277" s="225"/>
      <c r="B277" s="277" t="s">
        <v>933</v>
      </c>
      <c r="C277" s="276" t="s">
        <v>937</v>
      </c>
      <c r="D277" s="60">
        <f>+'VP+SUBV SF'!D277+'VP+SUBV D'!D277</f>
        <v>0</v>
      </c>
      <c r="E277" s="60">
        <f>+'VP+SUBV SF'!E277+'VP+SUBV D'!E277</f>
        <v>0</v>
      </c>
      <c r="F277" s="60">
        <f>+'VP+SUBV SF'!F277+'VP+SUBV D'!F277</f>
        <v>0</v>
      </c>
      <c r="G277" s="60">
        <f>+'VP+SUBV SF'!G277+'VP+SUBV D'!G277</f>
        <v>0</v>
      </c>
      <c r="H277" s="60">
        <f>+'VP+SUBV SF'!H277+'VP+SUBV D'!H277</f>
        <v>0</v>
      </c>
      <c r="I277" s="60">
        <f>+'VP+SUBV SF'!I277+'VP+SUBV D'!I277</f>
        <v>0</v>
      </c>
      <c r="J277" s="60">
        <f>+'VP+SUBV SF'!J277+'VP+SUBV D'!J277</f>
        <v>0</v>
      </c>
      <c r="K277" s="60">
        <f>+'VP+SUBV SF'!K277+'VP+SUBV D'!K277</f>
        <v>0</v>
      </c>
      <c r="L277" s="60">
        <f>+'VP+SUBV SF'!L277+'VP+SUBV D'!L277</f>
        <v>0</v>
      </c>
      <c r="M277" s="60">
        <f>+'VP+SUBV SF'!M277+'VP+SUBV D'!M277</f>
        <v>0</v>
      </c>
      <c r="N277" s="60">
        <f>+'VP+SUBV SF'!N277+'VP+SUBV D'!N277</f>
        <v>0</v>
      </c>
      <c r="O277" s="60">
        <f>+'VP+SUBV SF'!O277+'VP+SUBV D'!O277</f>
        <v>0</v>
      </c>
      <c r="P277" s="60">
        <f>+'VP+SUBV SF'!P277+'VP+SUBV D'!P277</f>
        <v>0</v>
      </c>
      <c r="Q277" s="60">
        <f>+'VP+SUBV SF'!Q277+'VP+SUBV D'!Q277</f>
        <v>0</v>
      </c>
      <c r="R277" s="60">
        <f>+'VP+SUBV SF'!R277+'VP+SUBV D'!R277</f>
        <v>0</v>
      </c>
      <c r="S277" s="480">
        <f t="shared" si="3"/>
        <v>0</v>
      </c>
    </row>
    <row r="278" spans="1:19" s="229" customFormat="1" ht="31.5" x14ac:dyDescent="0.2">
      <c r="A278" s="225"/>
      <c r="B278" s="277" t="s">
        <v>934</v>
      </c>
      <c r="C278" s="276" t="s">
        <v>938</v>
      </c>
      <c r="D278" s="60">
        <f>+'VP+SUBV SF'!D278+'VP+SUBV D'!D278</f>
        <v>0</v>
      </c>
      <c r="E278" s="60">
        <f>+'VP+SUBV SF'!E278+'VP+SUBV D'!E278</f>
        <v>0</v>
      </c>
      <c r="F278" s="60">
        <f>+'VP+SUBV SF'!F278+'VP+SUBV D'!F278</f>
        <v>0</v>
      </c>
      <c r="G278" s="60">
        <f>+'VP+SUBV SF'!G278+'VP+SUBV D'!G278</f>
        <v>0</v>
      </c>
      <c r="H278" s="60">
        <f>+'VP+SUBV SF'!H278+'VP+SUBV D'!H278</f>
        <v>0</v>
      </c>
      <c r="I278" s="60">
        <f>+'VP+SUBV SF'!I278+'VP+SUBV D'!I278</f>
        <v>0</v>
      </c>
      <c r="J278" s="60">
        <f>+'VP+SUBV SF'!J278+'VP+SUBV D'!J278</f>
        <v>0</v>
      </c>
      <c r="K278" s="60">
        <f>+'VP+SUBV SF'!K278+'VP+SUBV D'!K278</f>
        <v>0</v>
      </c>
      <c r="L278" s="60">
        <f>+'VP+SUBV SF'!L278+'VP+SUBV D'!L278</f>
        <v>0</v>
      </c>
      <c r="M278" s="60">
        <f>+'VP+SUBV SF'!M278+'VP+SUBV D'!M278</f>
        <v>0</v>
      </c>
      <c r="N278" s="60">
        <f>+'VP+SUBV SF'!N278+'VP+SUBV D'!N278</f>
        <v>0</v>
      </c>
      <c r="O278" s="60">
        <f>+'VP+SUBV SF'!O278+'VP+SUBV D'!O278</f>
        <v>0</v>
      </c>
      <c r="P278" s="60">
        <f>+'VP+SUBV SF'!P278+'VP+SUBV D'!P278</f>
        <v>0</v>
      </c>
      <c r="Q278" s="60">
        <f>+'VP+SUBV SF'!Q278+'VP+SUBV D'!Q278</f>
        <v>0</v>
      </c>
      <c r="R278" s="60">
        <f>+'VP+SUBV SF'!R278+'VP+SUBV D'!R278</f>
        <v>0</v>
      </c>
      <c r="S278" s="480">
        <f t="shared" si="3"/>
        <v>0</v>
      </c>
    </row>
    <row r="279" spans="1:19" s="229" customFormat="1" x14ac:dyDescent="0.2">
      <c r="A279" s="225"/>
      <c r="B279" s="277" t="s">
        <v>243</v>
      </c>
      <c r="C279" s="276" t="s">
        <v>627</v>
      </c>
      <c r="D279" s="60"/>
      <c r="E279" s="60"/>
      <c r="F279" s="60"/>
      <c r="G279" s="60">
        <f>+'VP+SUBV SF'!G279+'VP+SUBV D'!G279</f>
        <v>0</v>
      </c>
      <c r="H279" s="60">
        <f>+'VP+SUBV SF'!H279+'VP+SUBV D'!H279</f>
        <v>0</v>
      </c>
      <c r="I279" s="60">
        <f>+'VP+SUBV SF'!I279+'VP+SUBV D'!I279</f>
        <v>0</v>
      </c>
      <c r="J279" s="60">
        <f>+'VP+SUBV SF'!J279+'VP+SUBV D'!J279</f>
        <v>0</v>
      </c>
      <c r="K279" s="60">
        <f>+'VP+SUBV SF'!K279+'VP+SUBV D'!K279</f>
        <v>0</v>
      </c>
      <c r="L279" s="60">
        <f>+'VP+SUBV SF'!L279+'VP+SUBV D'!L279</f>
        <v>0</v>
      </c>
      <c r="M279" s="60">
        <f>+'VP+SUBV SF'!M279+'VP+SUBV D'!M279</f>
        <v>0</v>
      </c>
      <c r="N279" s="60">
        <f>+'VP+SUBV SF'!N279+'VP+SUBV D'!N279</f>
        <v>0</v>
      </c>
      <c r="O279" s="60">
        <f>+'VP+SUBV SF'!O279+'VP+SUBV D'!O279</f>
        <v>0</v>
      </c>
      <c r="P279" s="60">
        <f>+'VP+SUBV SF'!P279+'VP+SUBV D'!P279</f>
        <v>0</v>
      </c>
      <c r="Q279" s="60">
        <f>+'VP+SUBV SF'!Q279+'VP+SUBV D'!Q279</f>
        <v>0</v>
      </c>
      <c r="R279" s="60">
        <f>+'VP+SUBV SF'!R279+'VP+SUBV D'!R279</f>
        <v>0</v>
      </c>
      <c r="S279" s="480">
        <f t="shared" si="3"/>
        <v>0</v>
      </c>
    </row>
    <row r="280" spans="1:19" s="229" customFormat="1" x14ac:dyDescent="0.2">
      <c r="A280" s="225"/>
      <c r="B280" s="24" t="s">
        <v>247</v>
      </c>
      <c r="C280" s="77" t="s">
        <v>465</v>
      </c>
      <c r="D280" s="60">
        <f>+'VP+SUBV SF'!D280+'VP+SUBV D'!D280</f>
        <v>64.53</v>
      </c>
      <c r="E280" s="60">
        <f>+'VP+SUBV SF'!E280+'VP+SUBV D'!E280</f>
        <v>125.55000000000001</v>
      </c>
      <c r="F280" s="60">
        <f>+'VP+SUBV SF'!F280+'VP+SUBV D'!F280</f>
        <v>125.55</v>
      </c>
      <c r="G280" s="60">
        <f>+'VP+SUBV SF'!G280+'VP+SUBV D'!G280</f>
        <v>51.66</v>
      </c>
      <c r="H280" s="60">
        <f>+'VP+SUBV SF'!H280+'VP+SUBV D'!H280</f>
        <v>0</v>
      </c>
      <c r="I280" s="60">
        <f>+'VP+SUBV SF'!I280+'VP+SUBV D'!I280</f>
        <v>51.66</v>
      </c>
      <c r="J280" s="60">
        <f>+'VP+SUBV SF'!J280+'VP+SUBV D'!J280</f>
        <v>0</v>
      </c>
      <c r="K280" s="60">
        <f>+'VP+SUBV SF'!K280+'VP+SUBV D'!K280</f>
        <v>0</v>
      </c>
      <c r="L280" s="60">
        <f>+'VP+SUBV SF'!L280+'VP+SUBV D'!L280</f>
        <v>0</v>
      </c>
      <c r="M280" s="60">
        <f>+'VP+SUBV SF'!M280+'VP+SUBV D'!M280</f>
        <v>51.66</v>
      </c>
      <c r="N280" s="60">
        <f>+'VP+SUBV SF'!N280+'VP+SUBV D'!N280</f>
        <v>0</v>
      </c>
      <c r="O280" s="60">
        <f>+'VP+SUBV SF'!O280+'VP+SUBV D'!O280</f>
        <v>0</v>
      </c>
      <c r="P280" s="60">
        <f>+'VP+SUBV SF'!P280+'VP+SUBV D'!P280</f>
        <v>0</v>
      </c>
      <c r="Q280" s="60">
        <f>+'VP+SUBV SF'!Q280+'VP+SUBV D'!Q280</f>
        <v>0</v>
      </c>
      <c r="R280" s="60">
        <f>+'VP+SUBV SF'!R280+'VP+SUBV D'!R280</f>
        <v>0</v>
      </c>
      <c r="S280" s="480">
        <f t="shared" si="3"/>
        <v>0</v>
      </c>
    </row>
    <row r="281" spans="1:19" s="229" customFormat="1" ht="31.5" x14ac:dyDescent="0.2">
      <c r="A281" s="225"/>
      <c r="B281" s="24" t="s">
        <v>720</v>
      </c>
      <c r="C281" s="15" t="s">
        <v>8</v>
      </c>
      <c r="D281" s="60">
        <f>+'VP+SUBV SF'!D281+'VP+SUBV D'!D281</f>
        <v>-159.26000000000005</v>
      </c>
      <c r="E281" s="60">
        <f>+'VP+SUBV SF'!E281+'VP+SUBV D'!E281</f>
        <v>-138.81999999999994</v>
      </c>
      <c r="F281" s="60">
        <f>+'VP+SUBV SF'!F281+'VP+SUBV D'!F281</f>
        <v>0</v>
      </c>
      <c r="G281" s="60">
        <f>+'VP+SUBV SF'!G281+'VP+SUBV D'!G281</f>
        <v>-8187.44</v>
      </c>
      <c r="H281" s="60">
        <f>+'VP+SUBV SF'!H281+'VP+SUBV D'!H281</f>
        <v>0</v>
      </c>
      <c r="I281" s="60">
        <f>+'VP+SUBV SF'!I281+'VP+SUBV D'!I281</f>
        <v>-8187.44</v>
      </c>
      <c r="J281" s="60">
        <f>+'VP+SUBV SF'!J281+'VP+SUBV D'!J281</f>
        <v>0</v>
      </c>
      <c r="K281" s="60">
        <f>+'VP+SUBV SF'!K281+'VP+SUBV D'!K281</f>
        <v>-1827</v>
      </c>
      <c r="L281" s="60">
        <f>+'VP+SUBV SF'!L281+'VP+SUBV D'!L281</f>
        <v>-2254.6999999999998</v>
      </c>
      <c r="M281" s="60">
        <f>+'VP+SUBV SF'!M281+'VP+SUBV D'!M281</f>
        <v>-4105.74</v>
      </c>
      <c r="N281" s="60">
        <f>+'VP+SUBV SF'!N281+'VP+SUBV D'!N281</f>
        <v>0</v>
      </c>
      <c r="O281" s="60">
        <f>+'VP+SUBV SF'!O281+'VP+SUBV D'!O281</f>
        <v>0</v>
      </c>
      <c r="P281" s="60">
        <f>+'VP+SUBV SF'!P281+'VP+SUBV D'!P281</f>
        <v>0</v>
      </c>
      <c r="Q281" s="60">
        <f>+'VP+SUBV SF'!Q281+'VP+SUBV D'!Q281</f>
        <v>0</v>
      </c>
      <c r="R281" s="60">
        <f>+'VP+SUBV SF'!R281+'VP+SUBV D'!R281</f>
        <v>0</v>
      </c>
      <c r="S281" s="480">
        <f t="shared" si="3"/>
        <v>0</v>
      </c>
    </row>
    <row r="282" spans="1:19" s="229" customFormat="1" x14ac:dyDescent="0.2">
      <c r="A282" s="225"/>
      <c r="B282" s="24" t="s">
        <v>5</v>
      </c>
      <c r="C282" s="15" t="s">
        <v>9</v>
      </c>
      <c r="D282" s="60">
        <f>+'VP+SUBV SF'!D282+'VP+SUBV D'!D282</f>
        <v>159.26000000000005</v>
      </c>
      <c r="E282" s="60">
        <f>+'VP+SUBV SF'!E282+'VP+SUBV D'!E282</f>
        <v>138.81999999999994</v>
      </c>
      <c r="F282" s="60">
        <f>+'VP+SUBV SF'!F282+'VP+SUBV D'!F282</f>
        <v>0</v>
      </c>
      <c r="G282" s="60">
        <f>+'VP+SUBV SF'!G282+'VP+SUBV D'!G282</f>
        <v>8187.44</v>
      </c>
      <c r="H282" s="60">
        <f>+'VP+SUBV SF'!H282+'VP+SUBV D'!H282</f>
        <v>0</v>
      </c>
      <c r="I282" s="60">
        <f>+'VP+SUBV SF'!I282+'VP+SUBV D'!I282</f>
        <v>8187.44</v>
      </c>
      <c r="J282" s="60">
        <f>+'VP+SUBV SF'!J282+'VP+SUBV D'!J282</f>
        <v>0</v>
      </c>
      <c r="K282" s="60">
        <f>+'VP+SUBV SF'!K282+'VP+SUBV D'!K282</f>
        <v>1827</v>
      </c>
      <c r="L282" s="60">
        <f>+'VP+SUBV SF'!L282+'VP+SUBV D'!L282</f>
        <v>2254.6999999999998</v>
      </c>
      <c r="M282" s="60">
        <f>+'VP+SUBV SF'!M282+'VP+SUBV D'!M282</f>
        <v>4105.74</v>
      </c>
      <c r="N282" s="60">
        <f>+'VP+SUBV SF'!N282+'VP+SUBV D'!N282</f>
        <v>0</v>
      </c>
      <c r="O282" s="60">
        <f>+'VP+SUBV SF'!O282+'VP+SUBV D'!O282</f>
        <v>0</v>
      </c>
      <c r="P282" s="60">
        <f>+'VP+SUBV SF'!P282+'VP+SUBV D'!P282</f>
        <v>0</v>
      </c>
      <c r="Q282" s="60">
        <f>+'VP+SUBV SF'!Q282+'VP+SUBV D'!Q282</f>
        <v>0</v>
      </c>
      <c r="R282" s="60">
        <f>+'VP+SUBV SF'!R282+'VP+SUBV D'!R282</f>
        <v>0</v>
      </c>
      <c r="S282" s="480">
        <f t="shared" si="3"/>
        <v>0</v>
      </c>
    </row>
    <row r="283" spans="1:19" s="229" customFormat="1" x14ac:dyDescent="0.2">
      <c r="A283" s="225"/>
      <c r="B283" s="24" t="s">
        <v>1037</v>
      </c>
      <c r="C283" s="15" t="s">
        <v>1038</v>
      </c>
      <c r="D283" s="60"/>
      <c r="E283" s="60"/>
      <c r="F283" s="60"/>
      <c r="G283" s="60">
        <f>+'VP+SUBV SF'!G283+'VP+SUBV D'!G283</f>
        <v>60</v>
      </c>
      <c r="H283" s="60">
        <f>+'VP+SUBV SF'!H283+'VP+SUBV D'!H283</f>
        <v>0</v>
      </c>
      <c r="I283" s="60">
        <f>+'VP+SUBV SF'!I283+'VP+SUBV D'!I283</f>
        <v>60</v>
      </c>
      <c r="J283" s="60">
        <f>+'VP+SUBV SF'!J283+'VP+SUBV D'!J283</f>
        <v>0</v>
      </c>
      <c r="K283" s="60">
        <f>+'VP+SUBV SF'!K283+'VP+SUBV D'!K283</f>
        <v>15</v>
      </c>
      <c r="L283" s="60">
        <f>+'VP+SUBV SF'!L283+'VP+SUBV D'!L283</f>
        <v>15</v>
      </c>
      <c r="M283" s="60">
        <f>+'VP+SUBV SF'!M283+'VP+SUBV D'!M283</f>
        <v>15</v>
      </c>
      <c r="N283" s="60">
        <f>+'VP+SUBV SF'!N283+'VP+SUBV D'!N283</f>
        <v>15</v>
      </c>
      <c r="O283" s="60">
        <f>+'VP+SUBV SF'!O283+'VP+SUBV D'!O283</f>
        <v>0</v>
      </c>
      <c r="P283" s="60">
        <f>+'VP+SUBV SF'!P283+'VP+SUBV D'!P283</f>
        <v>0</v>
      </c>
      <c r="Q283" s="60">
        <f>+'VP+SUBV SF'!Q283+'VP+SUBV D'!Q283</f>
        <v>0</v>
      </c>
      <c r="R283" s="60">
        <f>+'VP+SUBV SF'!R283+'VP+SUBV D'!R283</f>
        <v>0</v>
      </c>
      <c r="S283" s="480">
        <f t="shared" si="3"/>
        <v>0</v>
      </c>
    </row>
    <row r="284" spans="1:19" s="229" customFormat="1" ht="31.5" x14ac:dyDescent="0.2">
      <c r="A284" s="225"/>
      <c r="B284" s="24" t="s">
        <v>844</v>
      </c>
      <c r="C284" s="15" t="s">
        <v>846</v>
      </c>
      <c r="D284" s="60">
        <f>+'VP+SUBV SF'!D284+'VP+SUBV D'!D284</f>
        <v>0</v>
      </c>
      <c r="E284" s="60">
        <f>+'VP+SUBV SF'!E284+'VP+SUBV D'!E284</f>
        <v>0</v>
      </c>
      <c r="F284" s="60">
        <f>+'VP+SUBV SF'!F284+'VP+SUBV D'!F284</f>
        <v>0</v>
      </c>
      <c r="G284" s="60">
        <f>+'VP+SUBV SF'!G284+'VP+SUBV D'!G284</f>
        <v>0</v>
      </c>
      <c r="H284" s="60">
        <f>+'VP+SUBV SF'!H284+'VP+SUBV D'!H284</f>
        <v>0</v>
      </c>
      <c r="I284" s="60">
        <f>+'VP+SUBV SF'!I284+'VP+SUBV D'!I284</f>
        <v>0</v>
      </c>
      <c r="J284" s="60">
        <f>+'VP+SUBV SF'!J284+'VP+SUBV D'!J284</f>
        <v>0</v>
      </c>
      <c r="K284" s="60">
        <f>+'VP+SUBV SF'!K284+'VP+SUBV D'!K284</f>
        <v>0</v>
      </c>
      <c r="L284" s="60">
        <f>+'VP+SUBV SF'!L284+'VP+SUBV D'!L284</f>
        <v>0</v>
      </c>
      <c r="M284" s="60">
        <f>+'VP+SUBV SF'!M284+'VP+SUBV D'!M284</f>
        <v>0</v>
      </c>
      <c r="N284" s="60">
        <f>+'VP+SUBV SF'!N284+'VP+SUBV D'!N284</f>
        <v>0</v>
      </c>
      <c r="O284" s="60">
        <f>+'VP+SUBV SF'!O284+'VP+SUBV D'!O284</f>
        <v>0</v>
      </c>
      <c r="P284" s="60">
        <f>+'VP+SUBV SF'!P284+'VP+SUBV D'!P284</f>
        <v>0</v>
      </c>
      <c r="Q284" s="60">
        <f>+'VP+SUBV SF'!Q284+'VP+SUBV D'!Q284</f>
        <v>0</v>
      </c>
      <c r="R284" s="60">
        <f>+'VP+SUBV SF'!R284+'VP+SUBV D'!R284</f>
        <v>0</v>
      </c>
      <c r="S284" s="480">
        <f t="shared" si="3"/>
        <v>0</v>
      </c>
    </row>
    <row r="285" spans="1:19" s="229" customFormat="1" ht="31.5" x14ac:dyDescent="0.2">
      <c r="A285" s="225"/>
      <c r="B285" s="24" t="s">
        <v>845</v>
      </c>
      <c r="C285" s="15" t="s">
        <v>847</v>
      </c>
      <c r="D285" s="60">
        <f>+'VP+SUBV SF'!D285+'VP+SUBV D'!D285</f>
        <v>0</v>
      </c>
      <c r="E285" s="60">
        <f>+'VP+SUBV SF'!E285+'VP+SUBV D'!E285</f>
        <v>0</v>
      </c>
      <c r="F285" s="60">
        <f>+'VP+SUBV SF'!F285+'VP+SUBV D'!F285</f>
        <v>0</v>
      </c>
      <c r="G285" s="60">
        <f>+'VP+SUBV SF'!G285+'VP+SUBV D'!G285</f>
        <v>0</v>
      </c>
      <c r="H285" s="60">
        <f>+'VP+SUBV SF'!H285+'VP+SUBV D'!H285</f>
        <v>0</v>
      </c>
      <c r="I285" s="60">
        <f>+'VP+SUBV SF'!I285+'VP+SUBV D'!I285</f>
        <v>0</v>
      </c>
      <c r="J285" s="60">
        <f>+'VP+SUBV SF'!J285+'VP+SUBV D'!J285</f>
        <v>0</v>
      </c>
      <c r="K285" s="60">
        <f>+'VP+SUBV SF'!K285+'VP+SUBV D'!K285</f>
        <v>0</v>
      </c>
      <c r="L285" s="60">
        <f>+'VP+SUBV SF'!L285+'VP+SUBV D'!L285</f>
        <v>0</v>
      </c>
      <c r="M285" s="60">
        <f>+'VP+SUBV SF'!M285+'VP+SUBV D'!M285</f>
        <v>0</v>
      </c>
      <c r="N285" s="60">
        <f>+'VP+SUBV SF'!N285+'VP+SUBV D'!N285</f>
        <v>0</v>
      </c>
      <c r="O285" s="60">
        <f>+'VP+SUBV SF'!O285+'VP+SUBV D'!O285</f>
        <v>0</v>
      </c>
      <c r="P285" s="60">
        <f>+'VP+SUBV SF'!P285+'VP+SUBV D'!P285</f>
        <v>0</v>
      </c>
      <c r="Q285" s="60">
        <f>+'VP+SUBV SF'!Q285+'VP+SUBV D'!Q285</f>
        <v>0</v>
      </c>
      <c r="R285" s="60">
        <f>+'VP+SUBV SF'!R285+'VP+SUBV D'!R285</f>
        <v>0</v>
      </c>
      <c r="S285" s="480">
        <f t="shared" si="3"/>
        <v>0</v>
      </c>
    </row>
    <row r="286" spans="1:19" s="229" customFormat="1" ht="47.25" x14ac:dyDescent="0.2">
      <c r="A286" s="225"/>
      <c r="B286" s="24" t="s">
        <v>599</v>
      </c>
      <c r="C286" s="77" t="s">
        <v>600</v>
      </c>
      <c r="D286" s="60">
        <f>+'VP+SUBV SF'!D286+'VP+SUBV D'!D286</f>
        <v>133.74</v>
      </c>
      <c r="E286" s="60">
        <f>+'VP+SUBV SF'!E286+'VP+SUBV D'!E286</f>
        <v>0</v>
      </c>
      <c r="F286" s="60">
        <f>+'VP+SUBV SF'!F286+'VP+SUBV D'!F286</f>
        <v>0</v>
      </c>
      <c r="G286" s="60">
        <f>+'VP+SUBV SF'!G286+'VP+SUBV D'!G286</f>
        <v>0</v>
      </c>
      <c r="H286" s="60">
        <f>+'VP+SUBV SF'!H286+'VP+SUBV D'!H286</f>
        <v>0</v>
      </c>
      <c r="I286" s="60">
        <f>+'VP+SUBV SF'!I286+'VP+SUBV D'!I286</f>
        <v>0</v>
      </c>
      <c r="J286" s="60">
        <f>+'VP+SUBV SF'!J286+'VP+SUBV D'!J286</f>
        <v>0</v>
      </c>
      <c r="K286" s="60">
        <f>+'VP+SUBV SF'!K286+'VP+SUBV D'!K286</f>
        <v>0</v>
      </c>
      <c r="L286" s="60">
        <f>+'VP+SUBV SF'!L286+'VP+SUBV D'!L286</f>
        <v>0</v>
      </c>
      <c r="M286" s="60">
        <f>+'VP+SUBV SF'!M286+'VP+SUBV D'!M286</f>
        <v>0</v>
      </c>
      <c r="N286" s="60">
        <f>+'VP+SUBV SF'!N286+'VP+SUBV D'!N286</f>
        <v>0</v>
      </c>
      <c r="O286" s="60">
        <f>+'VP+SUBV SF'!O286+'VP+SUBV D'!O286</f>
        <v>0</v>
      </c>
      <c r="P286" s="60">
        <f>+'VP+SUBV SF'!P286+'VP+SUBV D'!P286</f>
        <v>0</v>
      </c>
      <c r="Q286" s="60">
        <f>+'VP+SUBV SF'!Q286+'VP+SUBV D'!Q286</f>
        <v>0</v>
      </c>
      <c r="R286" s="60">
        <f>+'VP+SUBV SF'!R286+'VP+SUBV D'!R286</f>
        <v>0</v>
      </c>
      <c r="S286" s="480">
        <f t="shared" si="3"/>
        <v>0</v>
      </c>
    </row>
    <row r="287" spans="1:19" s="229" customFormat="1" ht="31.5" x14ac:dyDescent="0.2">
      <c r="A287" s="225"/>
      <c r="B287" s="24" t="s">
        <v>676</v>
      </c>
      <c r="C287" s="77" t="s">
        <v>674</v>
      </c>
      <c r="D287" s="60">
        <f>+'VP+SUBV SF'!D287+'VP+SUBV D'!D287</f>
        <v>467</v>
      </c>
      <c r="E287" s="60">
        <f>+'VP+SUBV SF'!E287+'VP+SUBV D'!E287</f>
        <v>469.52</v>
      </c>
      <c r="F287" s="60">
        <f>+'VP+SUBV SF'!F287+'VP+SUBV D'!F287</f>
        <v>366.97</v>
      </c>
      <c r="G287" s="60">
        <f>+'VP+SUBV SF'!G287+'VP+SUBV D'!G287</f>
        <v>28.81</v>
      </c>
      <c r="H287" s="60">
        <f>+'VP+SUBV SF'!H287+'VP+SUBV D'!H287</f>
        <v>0</v>
      </c>
      <c r="I287" s="60">
        <f>+'VP+SUBV SF'!I287+'VP+SUBV D'!I287</f>
        <v>28.81</v>
      </c>
      <c r="J287" s="60">
        <f>+'VP+SUBV SF'!J287+'VP+SUBV D'!J287</f>
        <v>0</v>
      </c>
      <c r="K287" s="60">
        <f>+'VP+SUBV SF'!K287+'VP+SUBV D'!K287</f>
        <v>10</v>
      </c>
      <c r="L287" s="60">
        <f>+'VP+SUBV SF'!L287+'VP+SUBV D'!L287</f>
        <v>0</v>
      </c>
      <c r="M287" s="60">
        <f>+'VP+SUBV SF'!M287+'VP+SUBV D'!M287</f>
        <v>18.809999999999999</v>
      </c>
      <c r="N287" s="60">
        <f>+'VP+SUBV SF'!N287+'VP+SUBV D'!N287</f>
        <v>0</v>
      </c>
      <c r="O287" s="60">
        <f>+'VP+SUBV SF'!O287+'VP+SUBV D'!O287</f>
        <v>0</v>
      </c>
      <c r="P287" s="60">
        <f>+'VP+SUBV SF'!P287+'VP+SUBV D'!P287</f>
        <v>0</v>
      </c>
      <c r="Q287" s="60">
        <f>+'VP+SUBV SF'!Q287+'VP+SUBV D'!Q287</f>
        <v>0</v>
      </c>
      <c r="R287" s="60">
        <f>+'VP+SUBV SF'!R287+'VP+SUBV D'!R287</f>
        <v>0</v>
      </c>
      <c r="S287" s="480">
        <f t="shared" si="3"/>
        <v>0</v>
      </c>
    </row>
    <row r="288" spans="1:19" s="229" customFormat="1" ht="31.5" x14ac:dyDescent="0.2">
      <c r="A288" s="225"/>
      <c r="B288" s="24" t="s">
        <v>677</v>
      </c>
      <c r="C288" s="77" t="s">
        <v>675</v>
      </c>
      <c r="D288" s="60">
        <f>+'VP+SUBV SF'!D288+'VP+SUBV D'!D288</f>
        <v>2568.0699999999997</v>
      </c>
      <c r="E288" s="60">
        <f>+'VP+SUBV SF'!E288+'VP+SUBV D'!E288</f>
        <v>5806.39</v>
      </c>
      <c r="F288" s="60">
        <f>+'VP+SUBV SF'!F288+'VP+SUBV D'!F288</f>
        <v>5306.8</v>
      </c>
      <c r="G288" s="60">
        <f>+'VP+SUBV SF'!G288+'VP+SUBV D'!G288</f>
        <v>1210.5</v>
      </c>
      <c r="H288" s="60">
        <f>+'VP+SUBV SF'!H288+'VP+SUBV D'!H288</f>
        <v>0</v>
      </c>
      <c r="I288" s="60">
        <f>+'VP+SUBV SF'!I288+'VP+SUBV D'!I288</f>
        <v>1210.5</v>
      </c>
      <c r="J288" s="60">
        <f>+'VP+SUBV SF'!J288+'VP+SUBV D'!J288</f>
        <v>0</v>
      </c>
      <c r="K288" s="60">
        <f>+'VP+SUBV SF'!K288+'VP+SUBV D'!K288</f>
        <v>0</v>
      </c>
      <c r="L288" s="60">
        <f>+'VP+SUBV SF'!L288+'VP+SUBV D'!L288</f>
        <v>800</v>
      </c>
      <c r="M288" s="60">
        <f>+'VP+SUBV SF'!M288+'VP+SUBV D'!M288</f>
        <v>150</v>
      </c>
      <c r="N288" s="60">
        <f>+'VP+SUBV SF'!N288+'VP+SUBV D'!N288</f>
        <v>260.5</v>
      </c>
      <c r="O288" s="60">
        <f>+'VP+SUBV SF'!O288+'VP+SUBV D'!O288</f>
        <v>0</v>
      </c>
      <c r="P288" s="60">
        <f>+'VP+SUBV SF'!P288+'VP+SUBV D'!P288</f>
        <v>950</v>
      </c>
      <c r="Q288" s="60">
        <f>+'VP+SUBV SF'!Q288+'VP+SUBV D'!Q288</f>
        <v>500</v>
      </c>
      <c r="R288" s="60">
        <f>+'VP+SUBV SF'!R288+'VP+SUBV D'!R288</f>
        <v>100</v>
      </c>
      <c r="S288" s="480">
        <f t="shared" ref="S288:S351" si="4">+I288-K288-L288-M288-N288</f>
        <v>0</v>
      </c>
    </row>
    <row r="289" spans="1:19" s="229" customFormat="1" ht="31.5" x14ac:dyDescent="0.25">
      <c r="A289" s="225"/>
      <c r="B289" s="302" t="s">
        <v>980</v>
      </c>
      <c r="C289" s="77" t="s">
        <v>979</v>
      </c>
      <c r="D289" s="60"/>
      <c r="E289" s="60">
        <f>+'VP+SUBV SF'!E289+'VP+SUBV D'!E289</f>
        <v>24293.34</v>
      </c>
      <c r="F289" s="60">
        <f>+'VP+SUBV SF'!F289+'VP+SUBV D'!F289</f>
        <v>24294.34</v>
      </c>
      <c r="G289" s="60">
        <f>+'VP+SUBV SF'!G289+'VP+SUBV D'!G289</f>
        <v>55836.47</v>
      </c>
      <c r="H289" s="60">
        <f>+'VP+SUBV SF'!H289+'VP+SUBV D'!H289</f>
        <v>0</v>
      </c>
      <c r="I289" s="60">
        <f>+'VP+SUBV SF'!I289+'VP+SUBV D'!I289</f>
        <v>55836.47</v>
      </c>
      <c r="J289" s="60">
        <f>+'VP+SUBV SF'!J289+'VP+SUBV D'!J289</f>
        <v>0</v>
      </c>
      <c r="K289" s="60">
        <f>+'VP+SUBV SF'!K289+'VP+SUBV D'!K289</f>
        <v>12092.47</v>
      </c>
      <c r="L289" s="60">
        <f>+'VP+SUBV SF'!L289+'VP+SUBV D'!L289</f>
        <v>14581</v>
      </c>
      <c r="M289" s="60">
        <f>+'VP+SUBV SF'!M289+'VP+SUBV D'!M289</f>
        <v>14581</v>
      </c>
      <c r="N289" s="60">
        <f>+'VP+SUBV SF'!N289+'VP+SUBV D'!N289</f>
        <v>14582</v>
      </c>
      <c r="O289" s="60">
        <f>+'VP+SUBV SF'!O289+'VP+SUBV D'!O289</f>
        <v>0</v>
      </c>
      <c r="P289" s="60">
        <f>+'VP+SUBV SF'!P289+'VP+SUBV D'!P289</f>
        <v>58325</v>
      </c>
      <c r="Q289" s="60">
        <f>+'VP+SUBV SF'!Q289+'VP+SUBV D'!Q289</f>
        <v>58325</v>
      </c>
      <c r="R289" s="60">
        <f>+'VP+SUBV SF'!R289+'VP+SUBV D'!R289</f>
        <v>58325</v>
      </c>
      <c r="S289" s="480">
        <f t="shared" si="4"/>
        <v>0</v>
      </c>
    </row>
    <row r="290" spans="1:19" ht="31.5" hidden="1" x14ac:dyDescent="0.2">
      <c r="A290" s="75"/>
      <c r="B290" s="97" t="s">
        <v>592</v>
      </c>
      <c r="C290" s="125" t="s">
        <v>593</v>
      </c>
      <c r="D290" s="60">
        <f>+'VP+SUBV SF'!D290+'VP+SUBV D'!D290</f>
        <v>288.27</v>
      </c>
      <c r="E290" s="60">
        <f>+'VP+SUBV SF'!E290+'VP+SUBV D'!E290</f>
        <v>0</v>
      </c>
      <c r="F290" s="60">
        <f>+'VP+SUBV SF'!F290+'VP+SUBV D'!F290</f>
        <v>0</v>
      </c>
      <c r="G290" s="60">
        <f>+'VP+SUBV SF'!G290+'VP+SUBV D'!G290</f>
        <v>0</v>
      </c>
      <c r="H290" s="60">
        <f>+'VP+SUBV SF'!H290+'VP+SUBV D'!H290</f>
        <v>0</v>
      </c>
      <c r="I290" s="60">
        <f>+'VP+SUBV SF'!I290+'VP+SUBV D'!I290</f>
        <v>0</v>
      </c>
      <c r="J290" s="60">
        <f>+'VP+SUBV SF'!J290+'VP+SUBV D'!J290</f>
        <v>0</v>
      </c>
      <c r="K290" s="60">
        <f>+'VP+SUBV SF'!K290+'VP+SUBV D'!K290</f>
        <v>0</v>
      </c>
      <c r="L290" s="60">
        <f>+'VP+SUBV SF'!L290+'VP+SUBV D'!L290</f>
        <v>0</v>
      </c>
      <c r="M290" s="60">
        <f>+'VP+SUBV SF'!M290+'VP+SUBV D'!M290</f>
        <v>0</v>
      </c>
      <c r="N290" s="60">
        <f>+'VP+SUBV SF'!N290+'VP+SUBV D'!N290</f>
        <v>0</v>
      </c>
      <c r="O290" s="60">
        <f>+'VP+SUBV SF'!O290+'VP+SUBV D'!O290</f>
        <v>0</v>
      </c>
      <c r="P290" s="60">
        <f>+'VP+SUBV SF'!P290+'VP+SUBV D'!P290</f>
        <v>0</v>
      </c>
      <c r="Q290" s="60">
        <f>+'VP+SUBV SF'!Q290+'VP+SUBV D'!Q290</f>
        <v>0</v>
      </c>
      <c r="R290" s="60">
        <f>+'VP+SUBV SF'!R290+'VP+SUBV D'!R290</f>
        <v>0</v>
      </c>
      <c r="S290" s="480">
        <f t="shared" si="4"/>
        <v>0</v>
      </c>
    </row>
    <row r="291" spans="1:19" hidden="1" x14ac:dyDescent="0.2">
      <c r="A291" s="75"/>
      <c r="B291" s="26" t="s">
        <v>747</v>
      </c>
      <c r="C291" s="125" t="s">
        <v>595</v>
      </c>
      <c r="D291" s="60">
        <f>+'VP+SUBV SF'!D291+'VP+SUBV D'!D291</f>
        <v>288.27</v>
      </c>
      <c r="E291" s="60">
        <f>+'VP+SUBV SF'!E291+'VP+SUBV D'!E291</f>
        <v>0</v>
      </c>
      <c r="F291" s="60">
        <f>+'VP+SUBV SF'!F291+'VP+SUBV D'!F291</f>
        <v>0</v>
      </c>
      <c r="G291" s="60">
        <f>+'VP+SUBV SF'!G291+'VP+SUBV D'!G291</f>
        <v>0</v>
      </c>
      <c r="H291" s="60">
        <f>+'VP+SUBV SF'!H291+'VP+SUBV D'!H291</f>
        <v>0</v>
      </c>
      <c r="I291" s="60">
        <f>+'VP+SUBV SF'!I291+'VP+SUBV D'!I291</f>
        <v>0</v>
      </c>
      <c r="J291" s="60">
        <f>+'VP+SUBV SF'!J291+'VP+SUBV D'!J291</f>
        <v>0</v>
      </c>
      <c r="K291" s="60">
        <f>+'VP+SUBV SF'!K291+'VP+SUBV D'!K291</f>
        <v>0</v>
      </c>
      <c r="L291" s="60">
        <f>+'VP+SUBV SF'!L291+'VP+SUBV D'!L291</f>
        <v>0</v>
      </c>
      <c r="M291" s="60">
        <f>+'VP+SUBV SF'!M291+'VP+SUBV D'!M291</f>
        <v>0</v>
      </c>
      <c r="N291" s="60">
        <f>+'VP+SUBV SF'!N291+'VP+SUBV D'!N291</f>
        <v>0</v>
      </c>
      <c r="O291" s="60">
        <f>+'VP+SUBV SF'!O291+'VP+SUBV D'!O291</f>
        <v>0</v>
      </c>
      <c r="P291" s="60">
        <f>+'VP+SUBV SF'!P291+'VP+SUBV D'!P291</f>
        <v>0</v>
      </c>
      <c r="Q291" s="60">
        <f>+'VP+SUBV SF'!Q291+'VP+SUBV D'!Q291</f>
        <v>0</v>
      </c>
      <c r="R291" s="60">
        <f>+'VP+SUBV SF'!R291+'VP+SUBV D'!R291</f>
        <v>0</v>
      </c>
      <c r="S291" s="480">
        <f t="shared" si="4"/>
        <v>0</v>
      </c>
    </row>
    <row r="292" spans="1:19" ht="19.5" hidden="1" customHeight="1" x14ac:dyDescent="0.2">
      <c r="A292" s="75"/>
      <c r="B292" s="24" t="s">
        <v>749</v>
      </c>
      <c r="C292" s="15" t="s">
        <v>594</v>
      </c>
      <c r="D292" s="60">
        <f>+'VP+SUBV SF'!D292+'VP+SUBV D'!D292</f>
        <v>0</v>
      </c>
      <c r="E292" s="60">
        <f>+'VP+SUBV SF'!E292+'VP+SUBV D'!E292</f>
        <v>0</v>
      </c>
      <c r="F292" s="60">
        <f>+'VP+SUBV SF'!F292+'VP+SUBV D'!F292</f>
        <v>0</v>
      </c>
      <c r="G292" s="60">
        <f>+'VP+SUBV SF'!G292+'VP+SUBV D'!G292</f>
        <v>0</v>
      </c>
      <c r="H292" s="60">
        <f>+'VP+SUBV SF'!H292+'VP+SUBV D'!H292</f>
        <v>0</v>
      </c>
      <c r="I292" s="60">
        <f>+'VP+SUBV SF'!I292+'VP+SUBV D'!I292</f>
        <v>0</v>
      </c>
      <c r="J292" s="60">
        <f>+'VP+SUBV SF'!J292+'VP+SUBV D'!J292</f>
        <v>0</v>
      </c>
      <c r="K292" s="60">
        <f>+'VP+SUBV SF'!K292+'VP+SUBV D'!K292</f>
        <v>0</v>
      </c>
      <c r="L292" s="60">
        <f>+'VP+SUBV SF'!L292+'VP+SUBV D'!L292</f>
        <v>0</v>
      </c>
      <c r="M292" s="60">
        <f>+'VP+SUBV SF'!M292+'VP+SUBV D'!M292</f>
        <v>0</v>
      </c>
      <c r="N292" s="60">
        <f>+'VP+SUBV SF'!N292+'VP+SUBV D'!N292</f>
        <v>0</v>
      </c>
      <c r="O292" s="60">
        <f>+'VP+SUBV SF'!O292+'VP+SUBV D'!O292</f>
        <v>0</v>
      </c>
      <c r="P292" s="60">
        <f>+'VP+SUBV SF'!P292+'VP+SUBV D'!P292</f>
        <v>0</v>
      </c>
      <c r="Q292" s="60">
        <f>+'VP+SUBV SF'!Q292+'VP+SUBV D'!Q292</f>
        <v>0</v>
      </c>
      <c r="R292" s="60">
        <f>+'VP+SUBV SF'!R292+'VP+SUBV D'!R292</f>
        <v>0</v>
      </c>
      <c r="S292" s="480">
        <f t="shared" si="4"/>
        <v>0</v>
      </c>
    </row>
    <row r="293" spans="1:19" ht="19.5" hidden="1" customHeight="1" x14ac:dyDescent="0.2">
      <c r="A293" s="75"/>
      <c r="B293" s="24" t="s">
        <v>751</v>
      </c>
      <c r="C293" s="15" t="s">
        <v>596</v>
      </c>
      <c r="D293" s="60">
        <f>+'VP+SUBV SF'!D293+'VP+SUBV D'!D293</f>
        <v>288.27</v>
      </c>
      <c r="E293" s="60">
        <f>+'VP+SUBV SF'!E293+'VP+SUBV D'!E293</f>
        <v>0</v>
      </c>
      <c r="F293" s="60">
        <f>+'VP+SUBV SF'!F293+'VP+SUBV D'!F293</f>
        <v>0</v>
      </c>
      <c r="G293" s="60">
        <f>+'VP+SUBV SF'!G293+'VP+SUBV D'!G293</f>
        <v>0</v>
      </c>
      <c r="H293" s="60">
        <f>+'VP+SUBV SF'!H293+'VP+SUBV D'!H293</f>
        <v>0</v>
      </c>
      <c r="I293" s="60">
        <f>+'VP+SUBV SF'!I293+'VP+SUBV D'!I293</f>
        <v>0</v>
      </c>
      <c r="J293" s="60">
        <f>+'VP+SUBV SF'!J293+'VP+SUBV D'!J293</f>
        <v>0</v>
      </c>
      <c r="K293" s="60">
        <f>+'VP+SUBV SF'!K293+'VP+SUBV D'!K293</f>
        <v>0</v>
      </c>
      <c r="L293" s="60">
        <f>+'VP+SUBV SF'!L293+'VP+SUBV D'!L293</f>
        <v>0</v>
      </c>
      <c r="M293" s="60">
        <f>+'VP+SUBV SF'!M293+'VP+SUBV D'!M293</f>
        <v>0</v>
      </c>
      <c r="N293" s="60">
        <f>+'VP+SUBV SF'!N293+'VP+SUBV D'!N293</f>
        <v>0</v>
      </c>
      <c r="O293" s="60">
        <f>+'VP+SUBV SF'!O293+'VP+SUBV D'!O293</f>
        <v>0</v>
      </c>
      <c r="P293" s="60">
        <f>+'VP+SUBV SF'!P293+'VP+SUBV D'!P293</f>
        <v>0</v>
      </c>
      <c r="Q293" s="60">
        <f>+'VP+SUBV SF'!Q293+'VP+SUBV D'!Q293</f>
        <v>0</v>
      </c>
      <c r="R293" s="60">
        <f>+'VP+SUBV SF'!R293+'VP+SUBV D'!R293</f>
        <v>0</v>
      </c>
      <c r="S293" s="480">
        <f t="shared" si="4"/>
        <v>0</v>
      </c>
    </row>
    <row r="294" spans="1:19" ht="16.5" hidden="1" customHeight="1" x14ac:dyDescent="0.2">
      <c r="A294" s="75"/>
      <c r="B294" s="24" t="s">
        <v>753</v>
      </c>
      <c r="C294" s="15" t="s">
        <v>597</v>
      </c>
      <c r="D294" s="60">
        <f>+'VP+SUBV SF'!D294+'VP+SUBV D'!D294</f>
        <v>0</v>
      </c>
      <c r="E294" s="60">
        <f>+'VP+SUBV SF'!E294+'VP+SUBV D'!E294</f>
        <v>0</v>
      </c>
      <c r="F294" s="60">
        <f>+'VP+SUBV SF'!F294+'VP+SUBV D'!F294</f>
        <v>0</v>
      </c>
      <c r="G294" s="60">
        <f>+'VP+SUBV SF'!G294+'VP+SUBV D'!G294</f>
        <v>0</v>
      </c>
      <c r="H294" s="60">
        <f>+'VP+SUBV SF'!H294+'VP+SUBV D'!H294</f>
        <v>0</v>
      </c>
      <c r="I294" s="60">
        <f>+'VP+SUBV SF'!I294+'VP+SUBV D'!I294</f>
        <v>0</v>
      </c>
      <c r="J294" s="60">
        <f>+'VP+SUBV SF'!J294+'VP+SUBV D'!J294</f>
        <v>0</v>
      </c>
      <c r="K294" s="60">
        <f>+'VP+SUBV SF'!K294+'VP+SUBV D'!K294</f>
        <v>0</v>
      </c>
      <c r="L294" s="60">
        <f>+'VP+SUBV SF'!L294+'VP+SUBV D'!L294</f>
        <v>0</v>
      </c>
      <c r="M294" s="60">
        <f>+'VP+SUBV SF'!M294+'VP+SUBV D'!M294</f>
        <v>0</v>
      </c>
      <c r="N294" s="60">
        <f>+'VP+SUBV SF'!N294+'VP+SUBV D'!N294</f>
        <v>0</v>
      </c>
      <c r="O294" s="60">
        <f>+'VP+SUBV SF'!O294+'VP+SUBV D'!O294</f>
        <v>0</v>
      </c>
      <c r="P294" s="60">
        <f>+'VP+SUBV SF'!P294+'VP+SUBV D'!P294</f>
        <v>0</v>
      </c>
      <c r="Q294" s="60">
        <f>+'VP+SUBV SF'!Q294+'VP+SUBV D'!Q294</f>
        <v>0</v>
      </c>
      <c r="R294" s="60">
        <f>+'VP+SUBV SF'!R294+'VP+SUBV D'!R294</f>
        <v>0</v>
      </c>
      <c r="S294" s="480">
        <f t="shared" si="4"/>
        <v>0</v>
      </c>
    </row>
    <row r="295" spans="1:19" s="229" customFormat="1" x14ac:dyDescent="0.2">
      <c r="A295" s="225"/>
      <c r="B295" s="97" t="s">
        <v>483</v>
      </c>
      <c r="C295" s="127"/>
      <c r="D295" s="60">
        <f>+'VP+SUBV SF'!D295+'VP+SUBV D'!D295</f>
        <v>75967.929999999993</v>
      </c>
      <c r="E295" s="60">
        <f>+'VP+SUBV SF'!E295+'VP+SUBV D'!E295</f>
        <v>117052.66000000002</v>
      </c>
      <c r="F295" s="60">
        <f>+'VP+SUBV SF'!F295+'VP+SUBV D'!F295</f>
        <v>99162.489999999991</v>
      </c>
      <c r="G295" s="60">
        <f>+'VP+SUBV SF'!G295+'VP+SUBV D'!G295</f>
        <v>193554.83000000002</v>
      </c>
      <c r="H295" s="60">
        <f>+'VP+SUBV SF'!H295+'VP+SUBV D'!H295</f>
        <v>0</v>
      </c>
      <c r="I295" s="60">
        <f>+'VP+SUBV SF'!I295+'VP+SUBV D'!I295</f>
        <v>193554.83000000002</v>
      </c>
      <c r="J295" s="60">
        <f>+'VP+SUBV SF'!J295+'VP+SUBV D'!J295</f>
        <v>1.17</v>
      </c>
      <c r="K295" s="60">
        <f>+'VP+SUBV SF'!K295+'VP+SUBV D'!K295</f>
        <v>50388.75</v>
      </c>
      <c r="L295" s="60">
        <f>+'VP+SUBV SF'!L295+'VP+SUBV D'!L295</f>
        <v>49045.61</v>
      </c>
      <c r="M295" s="60">
        <f>+'VP+SUBV SF'!M295+'VP+SUBV D'!M295</f>
        <v>46952.22</v>
      </c>
      <c r="N295" s="60">
        <f>+'VP+SUBV SF'!N295+'VP+SUBV D'!N295</f>
        <v>47168.25</v>
      </c>
      <c r="O295" s="60">
        <f>+'VP+SUBV SF'!O295+'VP+SUBV D'!O295</f>
        <v>2293</v>
      </c>
      <c r="P295" s="60">
        <f>+'VP+SUBV SF'!P295+'VP+SUBV D'!P295</f>
        <v>191874</v>
      </c>
      <c r="Q295" s="60">
        <f>+'VP+SUBV SF'!Q295+'VP+SUBV D'!Q295</f>
        <v>191424</v>
      </c>
      <c r="R295" s="60">
        <f>+'VP+SUBV SF'!R295+'VP+SUBV D'!R295</f>
        <v>191024</v>
      </c>
      <c r="S295" s="480">
        <f t="shared" si="4"/>
        <v>0</v>
      </c>
    </row>
    <row r="296" spans="1:19" s="229" customFormat="1" x14ac:dyDescent="0.2">
      <c r="A296" s="225"/>
      <c r="B296" s="24" t="s">
        <v>300</v>
      </c>
      <c r="C296" s="88" t="s">
        <v>284</v>
      </c>
      <c r="D296" s="60">
        <f>+'VP+SUBV SF'!D296+'VP+SUBV D'!D296</f>
        <v>45416.68</v>
      </c>
      <c r="E296" s="60">
        <f>+'VP+SUBV SF'!E296+'VP+SUBV D'!E296</f>
        <v>81902.36</v>
      </c>
      <c r="F296" s="60">
        <f>+'VP+SUBV SF'!F296+'VP+SUBV D'!F296</f>
        <v>70675.899999999994</v>
      </c>
      <c r="G296" s="60">
        <f>+'VP+SUBV SF'!G296+'VP+SUBV D'!G296</f>
        <v>150477.16</v>
      </c>
      <c r="H296" s="60">
        <f>+'VP+SUBV SF'!H296+'VP+SUBV D'!H296</f>
        <v>0</v>
      </c>
      <c r="I296" s="60">
        <f>+'VP+SUBV SF'!I296+'VP+SUBV D'!I296</f>
        <v>150477.16</v>
      </c>
      <c r="J296" s="60">
        <f>+'VP+SUBV SF'!J296+'VP+SUBV D'!J296</f>
        <v>0</v>
      </c>
      <c r="K296" s="60">
        <f>+'VP+SUBV SF'!K296+'VP+SUBV D'!K296</f>
        <v>38853</v>
      </c>
      <c r="L296" s="60">
        <f>+'VP+SUBV SF'!L296+'VP+SUBV D'!L296</f>
        <v>37285.160000000003</v>
      </c>
      <c r="M296" s="60">
        <f>+'VP+SUBV SF'!M296+'VP+SUBV D'!M296</f>
        <v>36328</v>
      </c>
      <c r="N296" s="60">
        <f>+'VP+SUBV SF'!N296+'VP+SUBV D'!N296</f>
        <v>38011</v>
      </c>
      <c r="O296" s="60">
        <f>+'VP+SUBV SF'!O296+'VP+SUBV D'!O296</f>
        <v>0</v>
      </c>
      <c r="P296" s="60">
        <f>+'VP+SUBV SF'!P296+'VP+SUBV D'!P296</f>
        <v>154292</v>
      </c>
      <c r="Q296" s="60">
        <f>+'VP+SUBV SF'!Q296+'VP+SUBV D'!Q296</f>
        <v>154292</v>
      </c>
      <c r="R296" s="60">
        <f>+'VP+SUBV SF'!R296+'VP+SUBV D'!R296</f>
        <v>154292</v>
      </c>
      <c r="S296" s="480">
        <f t="shared" si="4"/>
        <v>0</v>
      </c>
    </row>
    <row r="297" spans="1:19" s="229" customFormat="1" x14ac:dyDescent="0.2">
      <c r="A297" s="225"/>
      <c r="B297" s="24" t="s">
        <v>484</v>
      </c>
      <c r="C297" s="88" t="s">
        <v>285</v>
      </c>
      <c r="D297" s="60">
        <f>+'VP+SUBV SF'!D297+'VP+SUBV D'!D297</f>
        <v>27141.91</v>
      </c>
      <c r="E297" s="60">
        <f>+'VP+SUBV SF'!E297+'VP+SUBV D'!E297</f>
        <v>28738.07</v>
      </c>
      <c r="F297" s="60">
        <f>+'VP+SUBV SF'!F297+'VP+SUBV D'!F297</f>
        <v>22722.19</v>
      </c>
      <c r="G297" s="60">
        <f>+'VP+SUBV SF'!G297+'VP+SUBV D'!G297</f>
        <v>32761.73</v>
      </c>
      <c r="H297" s="60">
        <f>+'VP+SUBV SF'!H297+'VP+SUBV D'!H297</f>
        <v>0</v>
      </c>
      <c r="I297" s="60">
        <f>+'VP+SUBV SF'!I297+'VP+SUBV D'!I297</f>
        <v>32761.73</v>
      </c>
      <c r="J297" s="60">
        <f>+'VP+SUBV SF'!J297+'VP+SUBV D'!J297</f>
        <v>1.17</v>
      </c>
      <c r="K297" s="60">
        <f>+'VP+SUBV SF'!K297+'VP+SUBV D'!K297</f>
        <v>9618.75</v>
      </c>
      <c r="L297" s="60">
        <f>+'VP+SUBV SF'!L297+'VP+SUBV D'!L297</f>
        <v>8389.75</v>
      </c>
      <c r="M297" s="60">
        <f>+'VP+SUBV SF'!M297+'VP+SUBV D'!M297</f>
        <v>5946.4800000000005</v>
      </c>
      <c r="N297" s="60">
        <f>+'VP+SUBV SF'!N297+'VP+SUBV D'!N297</f>
        <v>8806.75</v>
      </c>
      <c r="O297" s="60">
        <f>+'VP+SUBV SF'!O297+'VP+SUBV D'!O297</f>
        <v>0</v>
      </c>
      <c r="P297" s="60">
        <f>+'VP+SUBV SF'!P297+'VP+SUBV D'!P297</f>
        <v>36272</v>
      </c>
      <c r="Q297" s="60">
        <f>+'VP+SUBV SF'!Q297+'VP+SUBV D'!Q297</f>
        <v>36272</v>
      </c>
      <c r="R297" s="60">
        <f>+'VP+SUBV SF'!R297+'VP+SUBV D'!R297</f>
        <v>36272</v>
      </c>
      <c r="S297" s="480">
        <f t="shared" si="4"/>
        <v>0</v>
      </c>
    </row>
    <row r="298" spans="1:19" s="229" customFormat="1" ht="31.5" x14ac:dyDescent="0.2">
      <c r="A298" s="225"/>
      <c r="B298" s="24" t="s">
        <v>601</v>
      </c>
      <c r="C298" s="15" t="s">
        <v>290</v>
      </c>
      <c r="D298" s="60">
        <f>+'VP+SUBV SF'!D298+'VP+SUBV D'!D298</f>
        <v>0</v>
      </c>
      <c r="E298" s="60">
        <f>+'VP+SUBV SF'!E298+'VP+SUBV D'!E298</f>
        <v>0</v>
      </c>
      <c r="F298" s="60">
        <f>+'VP+SUBV SF'!F298+'VP+SUBV D'!F298</f>
        <v>0</v>
      </c>
      <c r="G298" s="60">
        <f>+'VP+SUBV SF'!G298+'VP+SUBV D'!G298</f>
        <v>0</v>
      </c>
      <c r="H298" s="60">
        <f>+'VP+SUBV SF'!H298+'VP+SUBV D'!H298</f>
        <v>0</v>
      </c>
      <c r="I298" s="60">
        <f>+'VP+SUBV SF'!I298+'VP+SUBV D'!I298</f>
        <v>0</v>
      </c>
      <c r="J298" s="60">
        <f>+'VP+SUBV SF'!J298+'VP+SUBV D'!J298</f>
        <v>0</v>
      </c>
      <c r="K298" s="60">
        <f>+'VP+SUBV SF'!K298+'VP+SUBV D'!K298</f>
        <v>0</v>
      </c>
      <c r="L298" s="60">
        <f>+'VP+SUBV SF'!L298+'VP+SUBV D'!L298</f>
        <v>0</v>
      </c>
      <c r="M298" s="60">
        <f>+'VP+SUBV SF'!M298+'VP+SUBV D'!M298</f>
        <v>0</v>
      </c>
      <c r="N298" s="60">
        <f>+'VP+SUBV SF'!N298+'VP+SUBV D'!N298</f>
        <v>0</v>
      </c>
      <c r="O298" s="60">
        <f>+'VP+SUBV SF'!O298+'VP+SUBV D'!O298</f>
        <v>0</v>
      </c>
      <c r="P298" s="60">
        <f>+'VP+SUBV SF'!P298+'VP+SUBV D'!P298</f>
        <v>0</v>
      </c>
      <c r="Q298" s="60">
        <f>+'VP+SUBV SF'!Q298+'VP+SUBV D'!Q298</f>
        <v>0</v>
      </c>
      <c r="R298" s="60">
        <f>+'VP+SUBV SF'!R298+'VP+SUBV D'!R298</f>
        <v>0</v>
      </c>
      <c r="S298" s="480">
        <f t="shared" si="4"/>
        <v>0</v>
      </c>
    </row>
    <row r="299" spans="1:19" s="229" customFormat="1" x14ac:dyDescent="0.2">
      <c r="A299" s="225"/>
      <c r="B299" s="24" t="s">
        <v>303</v>
      </c>
      <c r="C299" s="15" t="s">
        <v>292</v>
      </c>
      <c r="D299" s="60">
        <f>+'VP+SUBV SF'!D299+'VP+SUBV D'!D299</f>
        <v>260</v>
      </c>
      <c r="E299" s="60">
        <f>+'VP+SUBV SF'!E299+'VP+SUBV D'!E299</f>
        <v>360</v>
      </c>
      <c r="F299" s="60">
        <f>+'VP+SUBV SF'!F299+'VP+SUBV D'!F299</f>
        <v>321.89999999999998</v>
      </c>
      <c r="G299" s="60">
        <f>+'VP+SUBV SF'!G299+'VP+SUBV D'!G299</f>
        <v>918</v>
      </c>
      <c r="H299" s="60">
        <f>+'VP+SUBV SF'!H299+'VP+SUBV D'!H299</f>
        <v>0</v>
      </c>
      <c r="I299" s="60">
        <f>+'VP+SUBV SF'!I299+'VP+SUBV D'!I299</f>
        <v>918</v>
      </c>
      <c r="J299" s="60">
        <f>+'VP+SUBV SF'!J299+'VP+SUBV D'!J299</f>
        <v>0</v>
      </c>
      <c r="K299" s="60">
        <f>+'VP+SUBV SF'!K299+'VP+SUBV D'!K299</f>
        <v>90</v>
      </c>
      <c r="L299" s="60">
        <f>+'VP+SUBV SF'!L299+'VP+SUBV D'!L299</f>
        <v>316</v>
      </c>
      <c r="M299" s="60">
        <f>+'VP+SUBV SF'!M299+'VP+SUBV D'!M299</f>
        <v>422</v>
      </c>
      <c r="N299" s="60">
        <f>+'VP+SUBV SF'!N299+'VP+SUBV D'!N299</f>
        <v>90</v>
      </c>
      <c r="O299" s="60">
        <f>+'VP+SUBV SF'!O299+'VP+SUBV D'!O299</f>
        <v>0</v>
      </c>
      <c r="P299" s="60">
        <f>+'VP+SUBV SF'!P299+'VP+SUBV D'!P299</f>
        <v>360</v>
      </c>
      <c r="Q299" s="60">
        <f>+'VP+SUBV SF'!Q299+'VP+SUBV D'!Q299</f>
        <v>360</v>
      </c>
      <c r="R299" s="60">
        <f>+'VP+SUBV SF'!R299+'VP+SUBV D'!R299</f>
        <v>360</v>
      </c>
      <c r="S299" s="480">
        <f t="shared" si="4"/>
        <v>0</v>
      </c>
    </row>
    <row r="300" spans="1:19" s="229" customFormat="1" x14ac:dyDescent="0.2">
      <c r="A300" s="225"/>
      <c r="B300" s="24" t="s">
        <v>15</v>
      </c>
      <c r="C300" s="88" t="s">
        <v>293</v>
      </c>
      <c r="D300" s="60">
        <f>+'VP+SUBV SF'!D300+'VP+SUBV D'!D300</f>
        <v>3149.34</v>
      </c>
      <c r="E300" s="60">
        <f>+'VP+SUBV SF'!E300+'VP+SUBV D'!E300</f>
        <v>6052.2300000000005</v>
      </c>
      <c r="F300" s="60">
        <f>+'VP+SUBV SF'!F300+'VP+SUBV D'!F300</f>
        <v>5442.5</v>
      </c>
      <c r="G300" s="60">
        <f>+'VP+SUBV SF'!G300+'VP+SUBV D'!G300</f>
        <v>9397.9399999999987</v>
      </c>
      <c r="H300" s="60">
        <f>+'VP+SUBV SF'!H300+'VP+SUBV D'!H300</f>
        <v>0</v>
      </c>
      <c r="I300" s="60">
        <f>+'VP+SUBV SF'!I300+'VP+SUBV D'!I300</f>
        <v>9397.9399999999987</v>
      </c>
      <c r="J300" s="60">
        <f>+'VP+SUBV SF'!J300+'VP+SUBV D'!J300</f>
        <v>0</v>
      </c>
      <c r="K300" s="60">
        <f>+'VP+SUBV SF'!K300+'VP+SUBV D'!K300</f>
        <v>1827</v>
      </c>
      <c r="L300" s="60">
        <f>+'VP+SUBV SF'!L300+'VP+SUBV D'!L300</f>
        <v>3054.7</v>
      </c>
      <c r="M300" s="60">
        <f>+'VP+SUBV SF'!M300+'VP+SUBV D'!M300</f>
        <v>4255.74</v>
      </c>
      <c r="N300" s="60">
        <f>+'VP+SUBV SF'!N300+'VP+SUBV D'!N300</f>
        <v>260.5</v>
      </c>
      <c r="O300" s="60">
        <f>+'VP+SUBV SF'!O300+'VP+SUBV D'!O300</f>
        <v>2293</v>
      </c>
      <c r="P300" s="60">
        <f>+'VP+SUBV SF'!P300+'VP+SUBV D'!P300</f>
        <v>950</v>
      </c>
      <c r="Q300" s="60">
        <f>+'VP+SUBV SF'!Q300+'VP+SUBV D'!Q300</f>
        <v>500</v>
      </c>
      <c r="R300" s="60">
        <f>+'VP+SUBV SF'!R300+'VP+SUBV D'!R300</f>
        <v>100</v>
      </c>
      <c r="S300" s="480">
        <f t="shared" si="4"/>
        <v>-9.0949470177292824E-13</v>
      </c>
    </row>
    <row r="301" spans="1:19" s="229" customFormat="1" x14ac:dyDescent="0.2">
      <c r="A301" s="225"/>
      <c r="B301" s="182" t="s">
        <v>305</v>
      </c>
      <c r="C301" s="88" t="s">
        <v>306</v>
      </c>
      <c r="D301" s="60">
        <f>+'VP+SUBV SF'!D301+'VP+SUBV D'!D301</f>
        <v>0</v>
      </c>
      <c r="E301" s="60">
        <f>+'VP+SUBV SF'!E301+'VP+SUBV D'!E301</f>
        <v>0</v>
      </c>
      <c r="F301" s="60">
        <f>+'VP+SUBV SF'!F301+'VP+SUBV D'!F301</f>
        <v>0</v>
      </c>
      <c r="G301" s="60">
        <f>+'VP+SUBV SF'!G301+'VP+SUBV D'!G301</f>
        <v>0</v>
      </c>
      <c r="H301" s="60">
        <f>+'VP+SUBV SF'!H301+'VP+SUBV D'!H301</f>
        <v>0</v>
      </c>
      <c r="I301" s="60">
        <f>+'VP+SUBV SF'!I301+'VP+SUBV D'!I301</f>
        <v>0</v>
      </c>
      <c r="J301" s="60">
        <f>+'VP+SUBV SF'!J301+'VP+SUBV D'!J301</f>
        <v>0</v>
      </c>
      <c r="K301" s="60">
        <f>+'VP+SUBV SF'!K301+'VP+SUBV D'!K301</f>
        <v>0</v>
      </c>
      <c r="L301" s="60">
        <f>+'VP+SUBV SF'!L301+'VP+SUBV D'!L301</f>
        <v>0</v>
      </c>
      <c r="M301" s="60">
        <f>+'VP+SUBV SF'!M301+'VP+SUBV D'!M301</f>
        <v>0</v>
      </c>
      <c r="N301" s="60">
        <f>+'VP+SUBV SF'!N301+'VP+SUBV D'!N301</f>
        <v>0</v>
      </c>
      <c r="O301" s="60">
        <f>+'VP+SUBV SF'!O301+'VP+SUBV D'!O301</f>
        <v>0</v>
      </c>
      <c r="P301" s="60">
        <f>+'VP+SUBV SF'!P301+'VP+SUBV D'!P301</f>
        <v>0</v>
      </c>
      <c r="Q301" s="60">
        <f>+'VP+SUBV SF'!Q301+'VP+SUBV D'!Q301</f>
        <v>0</v>
      </c>
      <c r="R301" s="60">
        <f>+'VP+SUBV SF'!R301+'VP+SUBV D'!R301</f>
        <v>0</v>
      </c>
      <c r="S301" s="480">
        <f t="shared" si="4"/>
        <v>0</v>
      </c>
    </row>
    <row r="302" spans="1:19" s="229" customFormat="1" x14ac:dyDescent="0.2">
      <c r="A302" s="225"/>
      <c r="B302" s="97" t="s">
        <v>778</v>
      </c>
      <c r="C302" s="88"/>
      <c r="D302" s="60">
        <f>+'VP+SUBV SF'!D302+'VP+SUBV D'!D302</f>
        <v>-2394.5</v>
      </c>
      <c r="E302" s="60">
        <f>+'VP+SUBV SF'!E302+'VP+SUBV D'!E302</f>
        <v>-6239.3700000000063</v>
      </c>
      <c r="F302" s="60">
        <f>+'VP+SUBV SF'!F302+'VP+SUBV D'!F302</f>
        <v>5310.8400000000083</v>
      </c>
      <c r="G302" s="60">
        <f>+'VP+SUBV SF'!G302+'VP+SUBV D'!G302</f>
        <v>-11550.209999999992</v>
      </c>
      <c r="H302" s="60">
        <f>+'VP+SUBV SF'!H302+'VP+SUBV D'!H302</f>
        <v>0</v>
      </c>
      <c r="I302" s="60">
        <f>+'VP+SUBV SF'!I302+'VP+SUBV D'!I302</f>
        <v>-11550.209999999992</v>
      </c>
      <c r="J302" s="60">
        <f>+'VP+SUBV SF'!J302+'VP+SUBV D'!J302</f>
        <v>0</v>
      </c>
      <c r="K302" s="60">
        <f>+'VP+SUBV SF'!K302+'VP+SUBV D'!K302</f>
        <v>-11550.21</v>
      </c>
      <c r="L302" s="60">
        <f>+'VP+SUBV SF'!L302+'VP+SUBV D'!L302</f>
        <v>0</v>
      </c>
      <c r="M302" s="60">
        <f>+'VP+SUBV SF'!M302+'VP+SUBV D'!M302</f>
        <v>0</v>
      </c>
      <c r="N302" s="60">
        <f>+'VP+SUBV SF'!N302+'VP+SUBV D'!N302</f>
        <v>0</v>
      </c>
      <c r="O302" s="60">
        <f>+'VP+SUBV SF'!O302+'VP+SUBV D'!O302</f>
        <v>0</v>
      </c>
      <c r="P302" s="60">
        <f>+'VP+SUBV SF'!P302+'VP+SUBV D'!P302</f>
        <v>0</v>
      </c>
      <c r="Q302" s="60">
        <f>+'VP+SUBV SF'!Q302+'VP+SUBV D'!Q302</f>
        <v>0</v>
      </c>
      <c r="R302" s="60">
        <f>+'VP+SUBV SF'!R302+'VP+SUBV D'!R302</f>
        <v>0</v>
      </c>
      <c r="S302" s="480">
        <f t="shared" si="4"/>
        <v>7.2759576141834259E-12</v>
      </c>
    </row>
    <row r="303" spans="1:19" s="229" customFormat="1" x14ac:dyDescent="0.2">
      <c r="A303" s="75" t="s">
        <v>681</v>
      </c>
      <c r="B303" s="13" t="s">
        <v>680</v>
      </c>
      <c r="C303" s="128" t="s">
        <v>679</v>
      </c>
      <c r="D303" s="60">
        <f>+'VP+SUBV SF'!D303+'VP+SUBV D'!D303</f>
        <v>16198.26</v>
      </c>
      <c r="E303" s="60">
        <f>+'VP+SUBV SF'!E303+'VP+SUBV D'!E303</f>
        <v>22512.400000000001</v>
      </c>
      <c r="F303" s="60">
        <f>+'VP+SUBV SF'!F303+'VP+SUBV D'!F303</f>
        <v>18389.650000000001</v>
      </c>
      <c r="G303" s="60">
        <f>+'VP+SUBV SF'!G303+'VP+SUBV D'!G303</f>
        <v>32436</v>
      </c>
      <c r="H303" s="60">
        <f>+'VP+SUBV SF'!H303+'VP+SUBV D'!H303</f>
        <v>0</v>
      </c>
      <c r="I303" s="60">
        <f>+'VP+SUBV SF'!I303+'VP+SUBV D'!I303</f>
        <v>32436</v>
      </c>
      <c r="J303" s="60">
        <f>+'VP+SUBV SF'!J303+'VP+SUBV D'!J303</f>
        <v>0</v>
      </c>
      <c r="K303" s="60">
        <f>+'VP+SUBV SF'!K303+'VP+SUBV D'!K303</f>
        <v>12520</v>
      </c>
      <c r="L303" s="60">
        <f>+'VP+SUBV SF'!L303+'VP+SUBV D'!L303</f>
        <v>9040</v>
      </c>
      <c r="M303" s="60">
        <f>+'VP+SUBV SF'!M303+'VP+SUBV D'!M303</f>
        <v>9040</v>
      </c>
      <c r="N303" s="60">
        <f>+'VP+SUBV SF'!N303+'VP+SUBV D'!N303</f>
        <v>1836</v>
      </c>
      <c r="O303" s="60">
        <f>+'VP+SUBV SF'!O303+'VP+SUBV D'!O303</f>
        <v>0</v>
      </c>
      <c r="P303" s="60">
        <f>+'VP+SUBV SF'!P303+'VP+SUBV D'!P303</f>
        <v>33090</v>
      </c>
      <c r="Q303" s="60">
        <f>+'VP+SUBV SF'!Q303+'VP+SUBV D'!Q303</f>
        <v>32800</v>
      </c>
      <c r="R303" s="60">
        <f>+'VP+SUBV SF'!R303+'VP+SUBV D'!R303</f>
        <v>32650</v>
      </c>
      <c r="S303" s="480">
        <f t="shared" si="4"/>
        <v>0</v>
      </c>
    </row>
    <row r="304" spans="1:19" s="229" customFormat="1" x14ac:dyDescent="0.2">
      <c r="A304" s="225"/>
      <c r="B304" s="97" t="s">
        <v>481</v>
      </c>
      <c r="C304" s="127"/>
      <c r="D304" s="60">
        <f>+'VP+SUBV SF'!D304+'VP+SUBV D'!D304</f>
        <v>14362.460000000001</v>
      </c>
      <c r="E304" s="60">
        <f>+'VP+SUBV SF'!E304+'VP+SUBV D'!E304</f>
        <v>19800.129999999997</v>
      </c>
      <c r="F304" s="60">
        <f>+'VP+SUBV SF'!F304+'VP+SUBV D'!F304</f>
        <v>18948.099999999999</v>
      </c>
      <c r="G304" s="60">
        <f>+'VP+SUBV SF'!G304+'VP+SUBV D'!G304</f>
        <v>29165.27</v>
      </c>
      <c r="H304" s="60">
        <f>+'VP+SUBV SF'!H304+'VP+SUBV D'!H304</f>
        <v>0</v>
      </c>
      <c r="I304" s="60">
        <f>+'VP+SUBV SF'!I304+'VP+SUBV D'!I304</f>
        <v>29165.27</v>
      </c>
      <c r="J304" s="60">
        <f>+'VP+SUBV SF'!J304+'VP+SUBV D'!J304</f>
        <v>0</v>
      </c>
      <c r="K304" s="60">
        <f>+'VP+SUBV SF'!K304+'VP+SUBV D'!K304</f>
        <v>9249.27</v>
      </c>
      <c r="L304" s="60">
        <f>+'VP+SUBV SF'!L304+'VP+SUBV D'!L304</f>
        <v>9040</v>
      </c>
      <c r="M304" s="60">
        <f>+'VP+SUBV SF'!M304+'VP+SUBV D'!M304</f>
        <v>9040</v>
      </c>
      <c r="N304" s="60">
        <f>+'VP+SUBV SF'!N304+'VP+SUBV D'!N304</f>
        <v>1836</v>
      </c>
      <c r="O304" s="60">
        <f>+'VP+SUBV SF'!O304+'VP+SUBV D'!O304</f>
        <v>0</v>
      </c>
      <c r="P304" s="60">
        <f>+'VP+SUBV SF'!P304+'VP+SUBV D'!P304</f>
        <v>33090</v>
      </c>
      <c r="Q304" s="60">
        <f>+'VP+SUBV SF'!Q304+'VP+SUBV D'!Q304</f>
        <v>32800</v>
      </c>
      <c r="R304" s="60">
        <f>+'VP+SUBV SF'!R304+'VP+SUBV D'!R304</f>
        <v>32650</v>
      </c>
      <c r="S304" s="480">
        <f t="shared" si="4"/>
        <v>0</v>
      </c>
    </row>
    <row r="305" spans="1:19" s="229" customFormat="1" x14ac:dyDescent="0.2">
      <c r="A305" s="225"/>
      <c r="B305" s="182" t="s">
        <v>916</v>
      </c>
      <c r="C305" s="88" t="s">
        <v>915</v>
      </c>
      <c r="D305" s="60">
        <f>+'VP+SUBV SF'!D305+'VP+SUBV D'!D305</f>
        <v>0</v>
      </c>
      <c r="E305" s="60">
        <f>+'VP+SUBV SF'!E305+'VP+SUBV D'!E305</f>
        <v>0</v>
      </c>
      <c r="F305" s="60">
        <f>+'VP+SUBV SF'!F305+'VP+SUBV D'!F305</f>
        <v>0</v>
      </c>
      <c r="G305" s="60">
        <f>+'VP+SUBV SF'!G305+'VP+SUBV D'!G305</f>
        <v>0</v>
      </c>
      <c r="H305" s="60">
        <f>+'VP+SUBV SF'!H305+'VP+SUBV D'!H305</f>
        <v>0</v>
      </c>
      <c r="I305" s="60">
        <f>+'VP+SUBV SF'!I305+'VP+SUBV D'!I305</f>
        <v>0</v>
      </c>
      <c r="J305" s="60">
        <f>+'VP+SUBV SF'!J305+'VP+SUBV D'!J305</f>
        <v>0</v>
      </c>
      <c r="K305" s="60">
        <f>+'VP+SUBV SF'!K305+'VP+SUBV D'!K305</f>
        <v>0</v>
      </c>
      <c r="L305" s="60">
        <f>+'VP+SUBV SF'!L305+'VP+SUBV D'!L305</f>
        <v>0</v>
      </c>
      <c r="M305" s="60">
        <f>+'VP+SUBV SF'!M305+'VP+SUBV D'!M305</f>
        <v>0</v>
      </c>
      <c r="N305" s="60">
        <f>+'VP+SUBV SF'!N305+'VP+SUBV D'!N305</f>
        <v>0</v>
      </c>
      <c r="O305" s="60">
        <f>+'VP+SUBV SF'!O305+'VP+SUBV D'!O305</f>
        <v>0</v>
      </c>
      <c r="P305" s="60">
        <f>+'VP+SUBV SF'!P305+'VP+SUBV D'!P305</f>
        <v>0</v>
      </c>
      <c r="Q305" s="60">
        <f>+'VP+SUBV SF'!Q305+'VP+SUBV D'!Q305</f>
        <v>0</v>
      </c>
      <c r="R305" s="60">
        <f>+'VP+SUBV SF'!R305+'VP+SUBV D'!R305</f>
        <v>0</v>
      </c>
      <c r="S305" s="480">
        <f t="shared" si="4"/>
        <v>0</v>
      </c>
    </row>
    <row r="306" spans="1:19" s="229" customFormat="1" x14ac:dyDescent="0.2">
      <c r="A306" s="225"/>
      <c r="B306" s="24" t="s">
        <v>854</v>
      </c>
      <c r="C306" s="77" t="s">
        <v>855</v>
      </c>
      <c r="D306" s="60">
        <f>+'VP+SUBV SF'!D306+'VP+SUBV D'!D306</f>
        <v>2</v>
      </c>
      <c r="E306" s="60">
        <f>+'VP+SUBV SF'!E306+'VP+SUBV D'!E306</f>
        <v>0</v>
      </c>
      <c r="F306" s="60">
        <f>+'VP+SUBV SF'!F306+'VP+SUBV D'!F306</f>
        <v>0</v>
      </c>
      <c r="G306" s="60">
        <f>+'VP+SUBV SF'!G306+'VP+SUBV D'!G306</f>
        <v>0</v>
      </c>
      <c r="H306" s="60">
        <f>+'VP+SUBV SF'!H306+'VP+SUBV D'!H306</f>
        <v>0</v>
      </c>
      <c r="I306" s="60">
        <f>+'VP+SUBV SF'!I306+'VP+SUBV D'!I306</f>
        <v>0</v>
      </c>
      <c r="J306" s="60">
        <f>+'VP+SUBV SF'!J306+'VP+SUBV D'!J306</f>
        <v>0</v>
      </c>
      <c r="K306" s="60">
        <f>+'VP+SUBV SF'!K306+'VP+SUBV D'!K306</f>
        <v>0</v>
      </c>
      <c r="L306" s="60">
        <f>+'VP+SUBV SF'!L306+'VP+SUBV D'!L306</f>
        <v>0</v>
      </c>
      <c r="M306" s="60">
        <f>+'VP+SUBV SF'!M306+'VP+SUBV D'!M306</f>
        <v>0</v>
      </c>
      <c r="N306" s="60">
        <f>+'VP+SUBV SF'!N306+'VP+SUBV D'!N306</f>
        <v>0</v>
      </c>
      <c r="O306" s="60">
        <f>+'VP+SUBV SF'!O306+'VP+SUBV D'!O306</f>
        <v>0</v>
      </c>
      <c r="P306" s="60">
        <f>+'VP+SUBV SF'!P306+'VP+SUBV D'!P306</f>
        <v>0</v>
      </c>
      <c r="Q306" s="60">
        <f>+'VP+SUBV SF'!Q306+'VP+SUBV D'!Q306</f>
        <v>0</v>
      </c>
      <c r="R306" s="60">
        <f>+'VP+SUBV SF'!R306+'VP+SUBV D'!R306</f>
        <v>0</v>
      </c>
      <c r="S306" s="480">
        <f t="shared" si="4"/>
        <v>0</v>
      </c>
    </row>
    <row r="307" spans="1:19" s="111" customFormat="1" x14ac:dyDescent="0.2">
      <c r="A307" s="225"/>
      <c r="B307" s="24" t="s">
        <v>231</v>
      </c>
      <c r="C307" s="77" t="s">
        <v>457</v>
      </c>
      <c r="D307" s="60">
        <f>+'VP+SUBV SF'!D307+'VP+SUBV D'!D307</f>
        <v>210</v>
      </c>
      <c r="E307" s="60">
        <f>+'VP+SUBV SF'!E307+'VP+SUBV D'!E307</f>
        <v>210</v>
      </c>
      <c r="F307" s="60">
        <f>+'VP+SUBV SF'!F307+'VP+SUBV D'!F307</f>
        <v>114.35</v>
      </c>
      <c r="G307" s="60">
        <f>+'VP+SUBV SF'!G307+'VP+SUBV D'!G307</f>
        <v>210</v>
      </c>
      <c r="H307" s="60">
        <f>+'VP+SUBV SF'!H307+'VP+SUBV D'!H307</f>
        <v>0</v>
      </c>
      <c r="I307" s="60">
        <f>+'VP+SUBV SF'!I307+'VP+SUBV D'!I307</f>
        <v>210</v>
      </c>
      <c r="J307" s="60">
        <f>+'VP+SUBV SF'!J307+'VP+SUBV D'!J307</f>
        <v>0</v>
      </c>
      <c r="K307" s="60">
        <f>+'VP+SUBV SF'!K307+'VP+SUBV D'!K307</f>
        <v>210</v>
      </c>
      <c r="L307" s="60">
        <f>+'VP+SUBV SF'!L307+'VP+SUBV D'!L307</f>
        <v>0</v>
      </c>
      <c r="M307" s="60">
        <f>+'VP+SUBV SF'!M307+'VP+SUBV D'!M307</f>
        <v>0</v>
      </c>
      <c r="N307" s="60">
        <f>+'VP+SUBV SF'!N307+'VP+SUBV D'!N307</f>
        <v>0</v>
      </c>
      <c r="O307" s="60">
        <f>+'VP+SUBV SF'!O307+'VP+SUBV D'!O307</f>
        <v>0</v>
      </c>
      <c r="P307" s="60">
        <f>+'VP+SUBV SF'!P307+'VP+SUBV D'!P307</f>
        <v>210</v>
      </c>
      <c r="Q307" s="60">
        <f>+'VP+SUBV SF'!Q307+'VP+SUBV D'!Q307</f>
        <v>210</v>
      </c>
      <c r="R307" s="60">
        <f>+'VP+SUBV SF'!R307+'VP+SUBV D'!R307</f>
        <v>210</v>
      </c>
      <c r="S307" s="480">
        <f t="shared" si="4"/>
        <v>0</v>
      </c>
    </row>
    <row r="308" spans="1:19" s="111" customFormat="1" ht="31.5" x14ac:dyDescent="0.2">
      <c r="A308" s="225"/>
      <c r="B308" s="24" t="s">
        <v>663</v>
      </c>
      <c r="C308" s="77" t="s">
        <v>664</v>
      </c>
      <c r="D308" s="60">
        <f>+'VP+SUBV SF'!D308+'VP+SUBV D'!D308</f>
        <v>12537.2</v>
      </c>
      <c r="E308" s="60">
        <f>+'VP+SUBV SF'!E308+'VP+SUBV D'!E308</f>
        <v>13283.42</v>
      </c>
      <c r="F308" s="60">
        <f>+'VP+SUBV SF'!F308+'VP+SUBV D'!F308</f>
        <v>12668.72</v>
      </c>
      <c r="G308" s="60">
        <f>+'VP+SUBV SF'!G308+'VP+SUBV D'!G308</f>
        <v>10619.27</v>
      </c>
      <c r="H308" s="60">
        <f>+'VP+SUBV SF'!H308+'VP+SUBV D'!H308</f>
        <v>0</v>
      </c>
      <c r="I308" s="60">
        <f>+'VP+SUBV SF'!I308+'VP+SUBV D'!I308</f>
        <v>10619.27</v>
      </c>
      <c r="J308" s="60">
        <f>+'VP+SUBV SF'!J308+'VP+SUBV D'!J308</f>
        <v>0</v>
      </c>
      <c r="K308" s="60">
        <f>+'VP+SUBV SF'!K308+'VP+SUBV D'!K308</f>
        <v>3539.27</v>
      </c>
      <c r="L308" s="60">
        <f>+'VP+SUBV SF'!L308+'VP+SUBV D'!L308</f>
        <v>3540</v>
      </c>
      <c r="M308" s="60">
        <f>+'VP+SUBV SF'!M308+'VP+SUBV D'!M308</f>
        <v>3540</v>
      </c>
      <c r="N308" s="60">
        <f>+'VP+SUBV SF'!N308+'VP+SUBV D'!N308</f>
        <v>0</v>
      </c>
      <c r="O308" s="60">
        <f>+'VP+SUBV SF'!O308+'VP+SUBV D'!O308</f>
        <v>0</v>
      </c>
      <c r="P308" s="60">
        <f>+'VP+SUBV SF'!P308+'VP+SUBV D'!P308</f>
        <v>13980</v>
      </c>
      <c r="Q308" s="60">
        <f>+'VP+SUBV SF'!Q308+'VP+SUBV D'!Q308</f>
        <v>13890</v>
      </c>
      <c r="R308" s="60">
        <f>+'VP+SUBV SF'!R308+'VP+SUBV D'!R308</f>
        <v>13890</v>
      </c>
      <c r="S308" s="480">
        <f t="shared" si="4"/>
        <v>0</v>
      </c>
    </row>
    <row r="309" spans="1:19" s="111" customFormat="1" ht="31.5" x14ac:dyDescent="0.2">
      <c r="A309" s="225"/>
      <c r="B309" s="24" t="s">
        <v>665</v>
      </c>
      <c r="C309" s="77" t="s">
        <v>666</v>
      </c>
      <c r="D309" s="60">
        <f>+'VP+SUBV SF'!D309+'VP+SUBV D'!D309</f>
        <v>0</v>
      </c>
      <c r="E309" s="60">
        <f>+'VP+SUBV SF'!E309+'VP+SUBV D'!E309</f>
        <v>0</v>
      </c>
      <c r="F309" s="60">
        <f>+'VP+SUBV SF'!F309+'VP+SUBV D'!F309</f>
        <v>0</v>
      </c>
      <c r="G309" s="60">
        <f>+'VP+SUBV SF'!G309+'VP+SUBV D'!G309</f>
        <v>0</v>
      </c>
      <c r="H309" s="60">
        <f>+'VP+SUBV SF'!H309+'VP+SUBV D'!H309</f>
        <v>0</v>
      </c>
      <c r="I309" s="60">
        <f>+'VP+SUBV SF'!I309+'VP+SUBV D'!I309</f>
        <v>0</v>
      </c>
      <c r="J309" s="60">
        <f>+'VP+SUBV SF'!J309+'VP+SUBV D'!J309</f>
        <v>0</v>
      </c>
      <c r="K309" s="60">
        <f>+'VP+SUBV SF'!K309+'VP+SUBV D'!K309</f>
        <v>0</v>
      </c>
      <c r="L309" s="60">
        <f>+'VP+SUBV SF'!L309+'VP+SUBV D'!L309</f>
        <v>0</v>
      </c>
      <c r="M309" s="60">
        <f>+'VP+SUBV SF'!M309+'VP+SUBV D'!M309</f>
        <v>0</v>
      </c>
      <c r="N309" s="60">
        <f>+'VP+SUBV SF'!N309+'VP+SUBV D'!N309</f>
        <v>0</v>
      </c>
      <c r="O309" s="60">
        <f>+'VP+SUBV SF'!O309+'VP+SUBV D'!O309</f>
        <v>0</v>
      </c>
      <c r="P309" s="60">
        <f>+'VP+SUBV SF'!P309+'VP+SUBV D'!P309</f>
        <v>0</v>
      </c>
      <c r="Q309" s="60">
        <f>+'VP+SUBV SF'!Q309+'VP+SUBV D'!Q309</f>
        <v>0</v>
      </c>
      <c r="R309" s="60">
        <f>+'VP+SUBV SF'!R309+'VP+SUBV D'!R309</f>
        <v>0</v>
      </c>
      <c r="S309" s="480">
        <f t="shared" si="4"/>
        <v>0</v>
      </c>
    </row>
    <row r="310" spans="1:19" s="111" customFormat="1" ht="31.5" x14ac:dyDescent="0.2">
      <c r="A310" s="225"/>
      <c r="B310" s="24" t="s">
        <v>670</v>
      </c>
      <c r="C310" s="77" t="s">
        <v>671</v>
      </c>
      <c r="D310" s="60">
        <f>+'VP+SUBV SF'!D310+'VP+SUBV D'!D310</f>
        <v>380</v>
      </c>
      <c r="E310" s="60">
        <f>+'VP+SUBV SF'!E310+'VP+SUBV D'!E310</f>
        <v>7</v>
      </c>
      <c r="F310" s="60">
        <f>+'VP+SUBV SF'!F310+'VP+SUBV D'!F310</f>
        <v>6.47</v>
      </c>
      <c r="G310" s="60">
        <f>+'VP+SUBV SF'!G310+'VP+SUBV D'!G310</f>
        <v>0</v>
      </c>
      <c r="H310" s="60">
        <f>+'VP+SUBV SF'!H310+'VP+SUBV D'!H310</f>
        <v>0</v>
      </c>
      <c r="I310" s="60">
        <f>+'VP+SUBV SF'!I310+'VP+SUBV D'!I310</f>
        <v>0</v>
      </c>
      <c r="J310" s="60">
        <f>+'VP+SUBV SF'!J310+'VP+SUBV D'!J310</f>
        <v>0</v>
      </c>
      <c r="K310" s="60">
        <f>+'VP+SUBV SF'!K310+'VP+SUBV D'!K310</f>
        <v>0</v>
      </c>
      <c r="L310" s="60">
        <f>+'VP+SUBV SF'!L310+'VP+SUBV D'!L310</f>
        <v>0</v>
      </c>
      <c r="M310" s="60">
        <f>+'VP+SUBV SF'!M310+'VP+SUBV D'!M310</f>
        <v>0</v>
      </c>
      <c r="N310" s="60">
        <f>+'VP+SUBV SF'!N310+'VP+SUBV D'!N310</f>
        <v>0</v>
      </c>
      <c r="O310" s="60">
        <f>+'VP+SUBV SF'!O310+'VP+SUBV D'!O310</f>
        <v>0</v>
      </c>
      <c r="P310" s="60">
        <f>+'VP+SUBV SF'!P310+'VP+SUBV D'!P310</f>
        <v>0</v>
      </c>
      <c r="Q310" s="60">
        <f>+'VP+SUBV SF'!Q310+'VP+SUBV D'!Q310</f>
        <v>0</v>
      </c>
      <c r="R310" s="60">
        <f>+'VP+SUBV SF'!R310+'VP+SUBV D'!R310</f>
        <v>0</v>
      </c>
      <c r="S310" s="480">
        <f t="shared" si="4"/>
        <v>0</v>
      </c>
    </row>
    <row r="311" spans="1:19" s="111" customFormat="1" x14ac:dyDescent="0.2">
      <c r="A311" s="225"/>
      <c r="B311" s="24" t="s">
        <v>672</v>
      </c>
      <c r="C311" s="77" t="s">
        <v>673</v>
      </c>
      <c r="D311" s="60">
        <f>+'VP+SUBV SF'!D311+'VP+SUBV D'!D311</f>
        <v>0</v>
      </c>
      <c r="E311" s="60">
        <f>+'VP+SUBV SF'!E311+'VP+SUBV D'!E311</f>
        <v>0</v>
      </c>
      <c r="F311" s="60">
        <f>+'VP+SUBV SF'!F311+'VP+SUBV D'!F311</f>
        <v>0</v>
      </c>
      <c r="G311" s="60">
        <f>+'VP+SUBV SF'!G311+'VP+SUBV D'!G311</f>
        <v>0</v>
      </c>
      <c r="H311" s="60">
        <f>+'VP+SUBV SF'!H311+'VP+SUBV D'!H311</f>
        <v>0</v>
      </c>
      <c r="I311" s="60">
        <f>+'VP+SUBV SF'!I311+'VP+SUBV D'!I311</f>
        <v>0</v>
      </c>
      <c r="J311" s="60">
        <f>+'VP+SUBV SF'!J311+'VP+SUBV D'!J311</f>
        <v>0</v>
      </c>
      <c r="K311" s="60">
        <f>+'VP+SUBV SF'!K311+'VP+SUBV D'!K311</f>
        <v>0</v>
      </c>
      <c r="L311" s="60">
        <f>+'VP+SUBV SF'!L311+'VP+SUBV D'!L311</f>
        <v>0</v>
      </c>
      <c r="M311" s="60">
        <f>+'VP+SUBV SF'!M311+'VP+SUBV D'!M311</f>
        <v>0</v>
      </c>
      <c r="N311" s="60">
        <f>+'VP+SUBV SF'!N311+'VP+SUBV D'!N311</f>
        <v>0</v>
      </c>
      <c r="O311" s="60">
        <f>+'VP+SUBV SF'!O311+'VP+SUBV D'!O311</f>
        <v>0</v>
      </c>
      <c r="P311" s="60">
        <f>+'VP+SUBV SF'!P311+'VP+SUBV D'!P311</f>
        <v>0</v>
      </c>
      <c r="Q311" s="60">
        <f>+'VP+SUBV SF'!Q311+'VP+SUBV D'!Q311</f>
        <v>0</v>
      </c>
      <c r="R311" s="60">
        <f>+'VP+SUBV SF'!R311+'VP+SUBV D'!R311</f>
        <v>0</v>
      </c>
      <c r="S311" s="480">
        <f t="shared" si="4"/>
        <v>0</v>
      </c>
    </row>
    <row r="312" spans="1:19" s="111" customFormat="1" ht="31.5" x14ac:dyDescent="0.2">
      <c r="A312" s="225"/>
      <c r="B312" s="277" t="s">
        <v>933</v>
      </c>
      <c r="C312" s="276" t="s">
        <v>937</v>
      </c>
      <c r="D312" s="60">
        <f>+'VP+SUBV SF'!D312+'VP+SUBV D'!D312</f>
        <v>0</v>
      </c>
      <c r="E312" s="60">
        <f>+'VP+SUBV SF'!E312+'VP+SUBV D'!E312</f>
        <v>0</v>
      </c>
      <c r="F312" s="60">
        <f>+'VP+SUBV SF'!F312+'VP+SUBV D'!F312</f>
        <v>0</v>
      </c>
      <c r="G312" s="60">
        <f>+'VP+SUBV SF'!G312+'VP+SUBV D'!G312</f>
        <v>0</v>
      </c>
      <c r="H312" s="60">
        <f>+'VP+SUBV SF'!H312+'VP+SUBV D'!H312</f>
        <v>0</v>
      </c>
      <c r="I312" s="60">
        <f>+'VP+SUBV SF'!I312+'VP+SUBV D'!I312</f>
        <v>0</v>
      </c>
      <c r="J312" s="60">
        <f>+'VP+SUBV SF'!J312+'VP+SUBV D'!J312</f>
        <v>0</v>
      </c>
      <c r="K312" s="60">
        <f>+'VP+SUBV SF'!K312+'VP+SUBV D'!K312</f>
        <v>0</v>
      </c>
      <c r="L312" s="60">
        <f>+'VP+SUBV SF'!L312+'VP+SUBV D'!L312</f>
        <v>0</v>
      </c>
      <c r="M312" s="60">
        <f>+'VP+SUBV SF'!M312+'VP+SUBV D'!M312</f>
        <v>0</v>
      </c>
      <c r="N312" s="60">
        <f>+'VP+SUBV SF'!N312+'VP+SUBV D'!N312</f>
        <v>0</v>
      </c>
      <c r="O312" s="60">
        <f>+'VP+SUBV SF'!O312+'VP+SUBV D'!O312</f>
        <v>0</v>
      </c>
      <c r="P312" s="60">
        <f>+'VP+SUBV SF'!P312+'VP+SUBV D'!P312</f>
        <v>0</v>
      </c>
      <c r="Q312" s="60">
        <f>+'VP+SUBV SF'!Q312+'VP+SUBV D'!Q312</f>
        <v>0</v>
      </c>
      <c r="R312" s="60">
        <f>+'VP+SUBV SF'!R312+'VP+SUBV D'!R312</f>
        <v>0</v>
      </c>
      <c r="S312" s="480">
        <f t="shared" si="4"/>
        <v>0</v>
      </c>
    </row>
    <row r="313" spans="1:19" s="111" customFormat="1" ht="31.5" x14ac:dyDescent="0.2">
      <c r="A313" s="225"/>
      <c r="B313" s="277" t="s">
        <v>934</v>
      </c>
      <c r="C313" s="276" t="s">
        <v>938</v>
      </c>
      <c r="D313" s="60">
        <f>+'VP+SUBV SF'!D313+'VP+SUBV D'!D313</f>
        <v>63.98</v>
      </c>
      <c r="E313" s="60">
        <f>+'VP+SUBV SF'!E313+'VP+SUBV D'!E313</f>
        <v>0</v>
      </c>
      <c r="F313" s="60">
        <f>+'VP+SUBV SF'!F313+'VP+SUBV D'!F313</f>
        <v>0</v>
      </c>
      <c r="G313" s="60">
        <f>+'VP+SUBV SF'!G313+'VP+SUBV D'!G313</f>
        <v>0</v>
      </c>
      <c r="H313" s="60">
        <f>+'VP+SUBV SF'!H313+'VP+SUBV D'!H313</f>
        <v>0</v>
      </c>
      <c r="I313" s="60">
        <f>+'VP+SUBV SF'!I313+'VP+SUBV D'!I313</f>
        <v>0</v>
      </c>
      <c r="J313" s="60">
        <f>+'VP+SUBV SF'!J313+'VP+SUBV D'!J313</f>
        <v>0</v>
      </c>
      <c r="K313" s="60">
        <f>+'VP+SUBV SF'!K313+'VP+SUBV D'!K313</f>
        <v>0</v>
      </c>
      <c r="L313" s="60">
        <f>+'VP+SUBV SF'!L313+'VP+SUBV D'!L313</f>
        <v>0</v>
      </c>
      <c r="M313" s="60">
        <f>+'VP+SUBV SF'!M313+'VP+SUBV D'!M313</f>
        <v>0</v>
      </c>
      <c r="N313" s="60">
        <f>+'VP+SUBV SF'!N313+'VP+SUBV D'!N313</f>
        <v>0</v>
      </c>
      <c r="O313" s="60">
        <f>+'VP+SUBV SF'!O313+'VP+SUBV D'!O313</f>
        <v>0</v>
      </c>
      <c r="P313" s="60">
        <f>+'VP+SUBV SF'!P313+'VP+SUBV D'!P313</f>
        <v>0</v>
      </c>
      <c r="Q313" s="60">
        <f>+'VP+SUBV SF'!Q313+'VP+SUBV D'!Q313</f>
        <v>0</v>
      </c>
      <c r="R313" s="60">
        <f>+'VP+SUBV SF'!R313+'VP+SUBV D'!R313</f>
        <v>0</v>
      </c>
      <c r="S313" s="480">
        <f t="shared" si="4"/>
        <v>0</v>
      </c>
    </row>
    <row r="314" spans="1:19" s="111" customFormat="1" x14ac:dyDescent="0.2">
      <c r="A314" s="225"/>
      <c r="B314" s="24" t="s">
        <v>247</v>
      </c>
      <c r="C314" s="77" t="s">
        <v>465</v>
      </c>
      <c r="D314" s="60">
        <f>+'VP+SUBV SF'!D314+'VP+SUBV D'!D314</f>
        <v>0</v>
      </c>
      <c r="E314" s="60">
        <f>+'VP+SUBV SF'!E314+'VP+SUBV D'!E314</f>
        <v>0</v>
      </c>
      <c r="F314" s="60">
        <f>+'VP+SUBV SF'!F314+'VP+SUBV D'!F314</f>
        <v>0</v>
      </c>
      <c r="G314" s="60">
        <f>+'VP+SUBV SF'!G314+'VP+SUBV D'!G314</f>
        <v>0</v>
      </c>
      <c r="H314" s="60">
        <f>+'VP+SUBV SF'!H314+'VP+SUBV D'!H314</f>
        <v>0</v>
      </c>
      <c r="I314" s="60">
        <f>+'VP+SUBV SF'!I314+'VP+SUBV D'!I314</f>
        <v>0</v>
      </c>
      <c r="J314" s="60">
        <f>+'VP+SUBV SF'!J314+'VP+SUBV D'!J314</f>
        <v>0</v>
      </c>
      <c r="K314" s="60">
        <f>+'VP+SUBV SF'!K314+'VP+SUBV D'!K314</f>
        <v>0</v>
      </c>
      <c r="L314" s="60">
        <f>+'VP+SUBV SF'!L314+'VP+SUBV D'!L314</f>
        <v>0</v>
      </c>
      <c r="M314" s="60">
        <f>+'VP+SUBV SF'!M314+'VP+SUBV D'!M314</f>
        <v>0</v>
      </c>
      <c r="N314" s="60">
        <f>+'VP+SUBV SF'!N314+'VP+SUBV D'!N314</f>
        <v>0</v>
      </c>
      <c r="O314" s="60">
        <f>+'VP+SUBV SF'!O314+'VP+SUBV D'!O314</f>
        <v>0</v>
      </c>
      <c r="P314" s="60">
        <f>+'VP+SUBV SF'!P314+'VP+SUBV D'!P314</f>
        <v>0</v>
      </c>
      <c r="Q314" s="60">
        <f>+'VP+SUBV SF'!Q314+'VP+SUBV D'!Q314</f>
        <v>0</v>
      </c>
      <c r="R314" s="60">
        <f>+'VP+SUBV SF'!R314+'VP+SUBV D'!R314</f>
        <v>0</v>
      </c>
      <c r="S314" s="480">
        <f t="shared" si="4"/>
        <v>0</v>
      </c>
    </row>
    <row r="315" spans="1:19" s="111" customFormat="1" ht="31.5" x14ac:dyDescent="0.2">
      <c r="A315" s="225"/>
      <c r="B315" s="24" t="s">
        <v>720</v>
      </c>
      <c r="C315" s="15" t="s">
        <v>8</v>
      </c>
      <c r="D315" s="60">
        <f>+'VP+SUBV SF'!D315+'VP+SUBV D'!D315</f>
        <v>-210</v>
      </c>
      <c r="E315" s="60">
        <f>+'VP+SUBV SF'!E315+'VP+SUBV D'!E315</f>
        <v>0</v>
      </c>
      <c r="F315" s="60">
        <f>+'VP+SUBV SF'!F315+'VP+SUBV D'!F315</f>
        <v>0</v>
      </c>
      <c r="G315" s="60">
        <f>+'VP+SUBV SF'!G315+'VP+SUBV D'!G315</f>
        <v>0</v>
      </c>
      <c r="H315" s="60">
        <f>+'VP+SUBV SF'!H315+'VP+SUBV D'!H315</f>
        <v>0</v>
      </c>
      <c r="I315" s="60">
        <f>+'VP+SUBV SF'!I315+'VP+SUBV D'!I315</f>
        <v>0</v>
      </c>
      <c r="J315" s="60">
        <f>+'VP+SUBV SF'!J315+'VP+SUBV D'!J315</f>
        <v>0</v>
      </c>
      <c r="K315" s="60">
        <f>+'VP+SUBV SF'!K315+'VP+SUBV D'!K315</f>
        <v>0</v>
      </c>
      <c r="L315" s="60">
        <f>+'VP+SUBV SF'!L315+'VP+SUBV D'!L315</f>
        <v>0</v>
      </c>
      <c r="M315" s="60">
        <f>+'VP+SUBV SF'!M315+'VP+SUBV D'!M315</f>
        <v>0</v>
      </c>
      <c r="N315" s="60">
        <f>+'VP+SUBV SF'!N315+'VP+SUBV D'!N315</f>
        <v>0</v>
      </c>
      <c r="O315" s="60">
        <f>+'VP+SUBV SF'!O315+'VP+SUBV D'!O315</f>
        <v>0</v>
      </c>
      <c r="P315" s="60">
        <f>+'VP+SUBV SF'!P315+'VP+SUBV D'!P315</f>
        <v>0</v>
      </c>
      <c r="Q315" s="60">
        <f>+'VP+SUBV SF'!Q315+'VP+SUBV D'!Q315</f>
        <v>0</v>
      </c>
      <c r="R315" s="60">
        <f>+'VP+SUBV SF'!R315+'VP+SUBV D'!R315</f>
        <v>0</v>
      </c>
      <c r="S315" s="480">
        <f t="shared" si="4"/>
        <v>0</v>
      </c>
    </row>
    <row r="316" spans="1:19" s="111" customFormat="1" x14ac:dyDescent="0.2">
      <c r="A316" s="225"/>
      <c r="B316" s="24" t="s">
        <v>5</v>
      </c>
      <c r="C316" s="15" t="s">
        <v>9</v>
      </c>
      <c r="D316" s="60">
        <f>+'VP+SUBV SF'!D316+'VP+SUBV D'!D316</f>
        <v>210</v>
      </c>
      <c r="E316" s="60">
        <f>+'VP+SUBV SF'!E316+'VP+SUBV D'!E316</f>
        <v>0</v>
      </c>
      <c r="F316" s="60">
        <f>+'VP+SUBV SF'!F316+'VP+SUBV D'!F316</f>
        <v>0</v>
      </c>
      <c r="G316" s="60">
        <f>+'VP+SUBV SF'!G316+'VP+SUBV D'!G316</f>
        <v>0</v>
      </c>
      <c r="H316" s="60">
        <f>+'VP+SUBV SF'!H316+'VP+SUBV D'!H316</f>
        <v>0</v>
      </c>
      <c r="I316" s="60">
        <f>+'VP+SUBV SF'!I316+'VP+SUBV D'!I316</f>
        <v>0</v>
      </c>
      <c r="J316" s="60">
        <f>+'VP+SUBV SF'!J316+'VP+SUBV D'!J316</f>
        <v>0</v>
      </c>
      <c r="K316" s="60">
        <f>+'VP+SUBV SF'!K316+'VP+SUBV D'!K316</f>
        <v>0</v>
      </c>
      <c r="L316" s="60">
        <f>+'VP+SUBV SF'!L316+'VP+SUBV D'!L316</f>
        <v>0</v>
      </c>
      <c r="M316" s="60">
        <f>+'VP+SUBV SF'!M316+'VP+SUBV D'!M316</f>
        <v>0</v>
      </c>
      <c r="N316" s="60">
        <f>+'VP+SUBV SF'!N316+'VP+SUBV D'!N316</f>
        <v>0</v>
      </c>
      <c r="O316" s="60">
        <f>+'VP+SUBV SF'!O316+'VP+SUBV D'!O316</f>
        <v>0</v>
      </c>
      <c r="P316" s="60">
        <f>+'VP+SUBV SF'!P316+'VP+SUBV D'!P316</f>
        <v>0</v>
      </c>
      <c r="Q316" s="60">
        <f>+'VP+SUBV SF'!Q316+'VP+SUBV D'!Q316</f>
        <v>0</v>
      </c>
      <c r="R316" s="60">
        <f>+'VP+SUBV SF'!R316+'VP+SUBV D'!R316</f>
        <v>0</v>
      </c>
      <c r="S316" s="480">
        <f t="shared" si="4"/>
        <v>0</v>
      </c>
    </row>
    <row r="317" spans="1:19" s="111" customFormat="1" x14ac:dyDescent="0.2">
      <c r="A317" s="225"/>
      <c r="B317" s="24" t="s">
        <v>1037</v>
      </c>
      <c r="C317" s="15" t="s">
        <v>1038</v>
      </c>
      <c r="D317" s="60"/>
      <c r="E317" s="60"/>
      <c r="F317" s="60"/>
      <c r="G317" s="60"/>
      <c r="H317" s="60">
        <f>+'VP+SUBV SF'!H317+'VP+SUBV D'!H317</f>
        <v>0</v>
      </c>
      <c r="I317" s="60"/>
      <c r="J317" s="60"/>
      <c r="K317" s="60"/>
      <c r="L317" s="60"/>
      <c r="M317" s="60"/>
      <c r="N317" s="60"/>
      <c r="O317" s="60">
        <f>+'VP+SUBV SF'!O317+'VP+SUBV D'!O317</f>
        <v>0</v>
      </c>
      <c r="P317" s="60"/>
      <c r="Q317" s="60"/>
      <c r="R317" s="60"/>
      <c r="S317" s="480">
        <f t="shared" si="4"/>
        <v>0</v>
      </c>
    </row>
    <row r="318" spans="1:19" s="111" customFormat="1" ht="31.5" x14ac:dyDescent="0.2">
      <c r="A318" s="225"/>
      <c r="B318" s="24" t="s">
        <v>844</v>
      </c>
      <c r="C318" s="15" t="s">
        <v>846</v>
      </c>
      <c r="D318" s="60">
        <f>+'VP+SUBV SF'!D318+'VP+SUBV D'!D318</f>
        <v>0</v>
      </c>
      <c r="E318" s="60">
        <f>+'VP+SUBV SF'!E318+'VP+SUBV D'!E318</f>
        <v>0</v>
      </c>
      <c r="F318" s="60">
        <f>+'VP+SUBV SF'!F318+'VP+SUBV D'!F318</f>
        <v>0</v>
      </c>
      <c r="G318" s="60">
        <f>+'VP+SUBV SF'!G318+'VP+SUBV D'!G318</f>
        <v>0</v>
      </c>
      <c r="H318" s="60">
        <f>+'VP+SUBV SF'!H318+'VP+SUBV D'!H318</f>
        <v>0</v>
      </c>
      <c r="I318" s="60">
        <f>+'VP+SUBV SF'!I318+'VP+SUBV D'!I318</f>
        <v>0</v>
      </c>
      <c r="J318" s="60">
        <f>+'VP+SUBV SF'!J318+'VP+SUBV D'!J318</f>
        <v>0</v>
      </c>
      <c r="K318" s="60">
        <f>+'VP+SUBV SF'!K318+'VP+SUBV D'!K318</f>
        <v>0</v>
      </c>
      <c r="L318" s="60">
        <f>+'VP+SUBV SF'!L318+'VP+SUBV D'!L318</f>
        <v>0</v>
      </c>
      <c r="M318" s="60">
        <f>+'VP+SUBV SF'!M318+'VP+SUBV D'!M318</f>
        <v>0</v>
      </c>
      <c r="N318" s="60">
        <f>+'VP+SUBV SF'!N318+'VP+SUBV D'!N318</f>
        <v>0</v>
      </c>
      <c r="O318" s="60">
        <f>+'VP+SUBV SF'!O318+'VP+SUBV D'!O318</f>
        <v>0</v>
      </c>
      <c r="P318" s="60">
        <f>+'VP+SUBV SF'!P318+'VP+SUBV D'!P318</f>
        <v>0</v>
      </c>
      <c r="Q318" s="60">
        <f>+'VP+SUBV SF'!Q318+'VP+SUBV D'!Q318</f>
        <v>0</v>
      </c>
      <c r="R318" s="60">
        <f>+'VP+SUBV SF'!R318+'VP+SUBV D'!R318</f>
        <v>0</v>
      </c>
      <c r="S318" s="480">
        <f t="shared" si="4"/>
        <v>0</v>
      </c>
    </row>
    <row r="319" spans="1:19" s="111" customFormat="1" ht="31.5" x14ac:dyDescent="0.2">
      <c r="A319" s="225"/>
      <c r="B319" s="24" t="s">
        <v>845</v>
      </c>
      <c r="C319" s="15" t="s">
        <v>847</v>
      </c>
      <c r="D319" s="60">
        <f>+'VP+SUBV SF'!D319+'VP+SUBV D'!D319</f>
        <v>0</v>
      </c>
      <c r="E319" s="60">
        <f>+'VP+SUBV SF'!E319+'VP+SUBV D'!E319</f>
        <v>0</v>
      </c>
      <c r="F319" s="60">
        <f>+'VP+SUBV SF'!F319+'VP+SUBV D'!F319</f>
        <v>0</v>
      </c>
      <c r="G319" s="60">
        <f>+'VP+SUBV SF'!G319+'VP+SUBV D'!G319</f>
        <v>0</v>
      </c>
      <c r="H319" s="60">
        <f>+'VP+SUBV SF'!H319+'VP+SUBV D'!H319</f>
        <v>0</v>
      </c>
      <c r="I319" s="60">
        <f>+'VP+SUBV SF'!I319+'VP+SUBV D'!I319</f>
        <v>0</v>
      </c>
      <c r="J319" s="60">
        <f>+'VP+SUBV SF'!J319+'VP+SUBV D'!J319</f>
        <v>0</v>
      </c>
      <c r="K319" s="60">
        <f>+'VP+SUBV SF'!K319+'VP+SUBV D'!K319</f>
        <v>0</v>
      </c>
      <c r="L319" s="60">
        <f>+'VP+SUBV SF'!L319+'VP+SUBV D'!L319</f>
        <v>0</v>
      </c>
      <c r="M319" s="60">
        <f>+'VP+SUBV SF'!M319+'VP+SUBV D'!M319</f>
        <v>0</v>
      </c>
      <c r="N319" s="60">
        <f>+'VP+SUBV SF'!N319+'VP+SUBV D'!N319</f>
        <v>0</v>
      </c>
      <c r="O319" s="60">
        <f>+'VP+SUBV SF'!O319+'VP+SUBV D'!O319</f>
        <v>0</v>
      </c>
      <c r="P319" s="60">
        <f>+'VP+SUBV SF'!P319+'VP+SUBV D'!P319</f>
        <v>0</v>
      </c>
      <c r="Q319" s="60">
        <f>+'VP+SUBV SF'!Q319+'VP+SUBV D'!Q319</f>
        <v>0</v>
      </c>
      <c r="R319" s="60">
        <f>+'VP+SUBV SF'!R319+'VP+SUBV D'!R319</f>
        <v>0</v>
      </c>
      <c r="S319" s="480">
        <f t="shared" si="4"/>
        <v>0</v>
      </c>
    </row>
    <row r="320" spans="1:19" s="111" customFormat="1" ht="31.5" x14ac:dyDescent="0.2">
      <c r="A320" s="225"/>
      <c r="B320" s="24" t="s">
        <v>676</v>
      </c>
      <c r="C320" s="77" t="s">
        <v>674</v>
      </c>
      <c r="D320" s="60">
        <f>+'VP+SUBV SF'!D320+'VP+SUBV D'!D320</f>
        <v>0</v>
      </c>
      <c r="E320" s="60">
        <f>+'VP+SUBV SF'!E320+'VP+SUBV D'!E320</f>
        <v>0</v>
      </c>
      <c r="F320" s="60">
        <f>+'VP+SUBV SF'!F320+'VP+SUBV D'!F320</f>
        <v>0</v>
      </c>
      <c r="G320" s="60">
        <f>+'VP+SUBV SF'!G320+'VP+SUBV D'!G320</f>
        <v>0</v>
      </c>
      <c r="H320" s="60">
        <f>+'VP+SUBV SF'!H320+'VP+SUBV D'!H320</f>
        <v>0</v>
      </c>
      <c r="I320" s="60">
        <f>+'VP+SUBV SF'!I320+'VP+SUBV D'!I320</f>
        <v>0</v>
      </c>
      <c r="J320" s="60">
        <f>+'VP+SUBV SF'!J320+'VP+SUBV D'!J320</f>
        <v>0</v>
      </c>
      <c r="K320" s="60">
        <f>+'VP+SUBV SF'!K320+'VP+SUBV D'!K320</f>
        <v>0</v>
      </c>
      <c r="L320" s="60">
        <f>+'VP+SUBV SF'!L320+'VP+SUBV D'!L320</f>
        <v>0</v>
      </c>
      <c r="M320" s="60">
        <f>+'VP+SUBV SF'!M320+'VP+SUBV D'!M320</f>
        <v>0</v>
      </c>
      <c r="N320" s="60">
        <f>+'VP+SUBV SF'!N320+'VP+SUBV D'!N320</f>
        <v>0</v>
      </c>
      <c r="O320" s="60">
        <f>+'VP+SUBV SF'!O320+'VP+SUBV D'!O320</f>
        <v>0</v>
      </c>
      <c r="P320" s="60">
        <f>+'VP+SUBV SF'!P320+'VP+SUBV D'!P320</f>
        <v>0</v>
      </c>
      <c r="Q320" s="60">
        <f>+'VP+SUBV SF'!Q320+'VP+SUBV D'!Q320</f>
        <v>0</v>
      </c>
      <c r="R320" s="60">
        <f>+'VP+SUBV SF'!R320+'VP+SUBV D'!R320</f>
        <v>0</v>
      </c>
      <c r="S320" s="480">
        <f t="shared" si="4"/>
        <v>0</v>
      </c>
    </row>
    <row r="321" spans="1:19" ht="31.5" x14ac:dyDescent="0.2">
      <c r="A321" s="225"/>
      <c r="B321" s="24" t="s">
        <v>677</v>
      </c>
      <c r="C321" s="77" t="s">
        <v>675</v>
      </c>
      <c r="D321" s="60">
        <f>+'VP+SUBV SF'!D321+'VP+SUBV D'!D321</f>
        <v>829.28</v>
      </c>
      <c r="E321" s="60">
        <f>+'VP+SUBV SF'!E321+'VP+SUBV D'!E321</f>
        <v>899.71</v>
      </c>
      <c r="F321" s="60">
        <f>+'VP+SUBV SF'!F321+'VP+SUBV D'!F321</f>
        <v>899.71</v>
      </c>
      <c r="G321" s="60">
        <f>+'VP+SUBV SF'!G321+'VP+SUBV D'!G321</f>
        <v>0</v>
      </c>
      <c r="H321" s="60">
        <f>+'VP+SUBV SF'!H321+'VP+SUBV D'!H321</f>
        <v>0</v>
      </c>
      <c r="I321" s="60">
        <f>+'VP+SUBV SF'!I321+'VP+SUBV D'!I321</f>
        <v>0</v>
      </c>
      <c r="J321" s="60">
        <f>+'VP+SUBV SF'!J321+'VP+SUBV D'!J321</f>
        <v>0</v>
      </c>
      <c r="K321" s="60">
        <f>+'VP+SUBV SF'!K321+'VP+SUBV D'!K321</f>
        <v>0</v>
      </c>
      <c r="L321" s="60">
        <f>+'VP+SUBV SF'!L321+'VP+SUBV D'!L321</f>
        <v>0</v>
      </c>
      <c r="M321" s="60">
        <f>+'VP+SUBV SF'!M321+'VP+SUBV D'!M321</f>
        <v>0</v>
      </c>
      <c r="N321" s="60">
        <f>+'VP+SUBV SF'!N321+'VP+SUBV D'!N321</f>
        <v>0</v>
      </c>
      <c r="O321" s="60">
        <f>+'VP+SUBV SF'!O321+'VP+SUBV D'!O321</f>
        <v>0</v>
      </c>
      <c r="P321" s="60">
        <f>+'VP+SUBV SF'!P321+'VP+SUBV D'!P321</f>
        <v>400</v>
      </c>
      <c r="Q321" s="60">
        <f>+'VP+SUBV SF'!Q321+'VP+SUBV D'!Q321</f>
        <v>200</v>
      </c>
      <c r="R321" s="60">
        <f>+'VP+SUBV SF'!R321+'VP+SUBV D'!R321</f>
        <v>50</v>
      </c>
      <c r="S321" s="480">
        <f t="shared" si="4"/>
        <v>0</v>
      </c>
    </row>
    <row r="322" spans="1:19" ht="31.5" x14ac:dyDescent="0.25">
      <c r="A322" s="225"/>
      <c r="B322" s="302" t="s">
        <v>980</v>
      </c>
      <c r="C322" s="77" t="s">
        <v>979</v>
      </c>
      <c r="D322" s="60"/>
      <c r="E322" s="60">
        <f>+'VP+SUBV SF'!E322+'VP+SUBV D'!E322</f>
        <v>5400</v>
      </c>
      <c r="F322" s="60">
        <f>+'VP+SUBV SF'!F322+'VP+SUBV D'!F322</f>
        <v>5258.85</v>
      </c>
      <c r="G322" s="60">
        <f>+'VP+SUBV SF'!G322+'VP+SUBV D'!G322</f>
        <v>18336</v>
      </c>
      <c r="H322" s="60">
        <f>+'VP+SUBV SF'!H322+'VP+SUBV D'!H322</f>
        <v>0</v>
      </c>
      <c r="I322" s="60">
        <f>+'VP+SUBV SF'!I322+'VP+SUBV D'!I322</f>
        <v>18336</v>
      </c>
      <c r="J322" s="60">
        <f>+'VP+SUBV SF'!J322+'VP+SUBV D'!J322</f>
        <v>0</v>
      </c>
      <c r="K322" s="60">
        <f>+'VP+SUBV SF'!K322+'VP+SUBV D'!K322</f>
        <v>5500</v>
      </c>
      <c r="L322" s="60">
        <f>+'VP+SUBV SF'!L322+'VP+SUBV D'!L322</f>
        <v>5500</v>
      </c>
      <c r="M322" s="60">
        <f>+'VP+SUBV SF'!M322+'VP+SUBV D'!M322</f>
        <v>5500</v>
      </c>
      <c r="N322" s="60">
        <f>+'VP+SUBV SF'!N322+'VP+SUBV D'!N322</f>
        <v>1836</v>
      </c>
      <c r="O322" s="60">
        <f>+'VP+SUBV SF'!O322+'VP+SUBV D'!O322</f>
        <v>0</v>
      </c>
      <c r="P322" s="60">
        <f>+'VP+SUBV SF'!P322+'VP+SUBV D'!P322</f>
        <v>18500</v>
      </c>
      <c r="Q322" s="60">
        <f>+'VP+SUBV SF'!Q322+'VP+SUBV D'!Q322</f>
        <v>18500</v>
      </c>
      <c r="R322" s="60">
        <f>+'VP+SUBV SF'!R322+'VP+SUBV D'!R322</f>
        <v>18500</v>
      </c>
      <c r="S322" s="480">
        <f t="shared" si="4"/>
        <v>0</v>
      </c>
    </row>
    <row r="323" spans="1:19" x14ac:dyDescent="0.2">
      <c r="A323" s="225"/>
      <c r="B323" s="97" t="s">
        <v>483</v>
      </c>
      <c r="C323" s="127"/>
      <c r="D323" s="60">
        <f>+'VP+SUBV SF'!D323+'VP+SUBV D'!D323</f>
        <v>16198.26</v>
      </c>
      <c r="E323" s="60">
        <f>+'VP+SUBV SF'!E323+'VP+SUBV D'!E323</f>
        <v>22512.400000000001</v>
      </c>
      <c r="F323" s="60">
        <f>+'VP+SUBV SF'!F323+'VP+SUBV D'!F323</f>
        <v>18389.650000000001</v>
      </c>
      <c r="G323" s="60">
        <f>+'VP+SUBV SF'!G323+'VP+SUBV D'!G323</f>
        <v>32436</v>
      </c>
      <c r="H323" s="60">
        <f>+'VP+SUBV SF'!H323+'VP+SUBV D'!H323</f>
        <v>0</v>
      </c>
      <c r="I323" s="60">
        <f>+'VP+SUBV SF'!I323+'VP+SUBV D'!I323</f>
        <v>32436</v>
      </c>
      <c r="J323" s="60">
        <f>+'VP+SUBV SF'!J323+'VP+SUBV D'!J323</f>
        <v>0</v>
      </c>
      <c r="K323" s="60">
        <f>+'VP+SUBV SF'!K323+'VP+SUBV D'!K323</f>
        <v>12520</v>
      </c>
      <c r="L323" s="60">
        <f>+'VP+SUBV SF'!L323+'VP+SUBV D'!L323</f>
        <v>9040</v>
      </c>
      <c r="M323" s="60">
        <f>+'VP+SUBV SF'!M323+'VP+SUBV D'!M323</f>
        <v>9040</v>
      </c>
      <c r="N323" s="60">
        <f>+'VP+SUBV SF'!N323+'VP+SUBV D'!N323</f>
        <v>1836</v>
      </c>
      <c r="O323" s="60">
        <f>+'VP+SUBV SF'!O323+'VP+SUBV D'!O323</f>
        <v>0</v>
      </c>
      <c r="P323" s="60">
        <f>+'VP+SUBV SF'!P323+'VP+SUBV D'!P323</f>
        <v>33090</v>
      </c>
      <c r="Q323" s="60">
        <f>+'VP+SUBV SF'!Q323+'VP+SUBV D'!Q323</f>
        <v>32800</v>
      </c>
      <c r="R323" s="60">
        <f>+'VP+SUBV SF'!R323+'VP+SUBV D'!R323</f>
        <v>32650</v>
      </c>
      <c r="S323" s="480">
        <f t="shared" si="4"/>
        <v>0</v>
      </c>
    </row>
    <row r="324" spans="1:19" x14ac:dyDescent="0.2">
      <c r="A324" s="225"/>
      <c r="B324" s="24" t="s">
        <v>300</v>
      </c>
      <c r="C324" s="88" t="s">
        <v>284</v>
      </c>
      <c r="D324" s="60">
        <f>+'VP+SUBV SF'!D324+'VP+SUBV D'!D324</f>
        <v>9918</v>
      </c>
      <c r="E324" s="60">
        <f>+'VP+SUBV SF'!E324+'VP+SUBV D'!E324</f>
        <v>14122</v>
      </c>
      <c r="F324" s="60">
        <f>+'VP+SUBV SF'!F324+'VP+SUBV D'!F324</f>
        <v>13365.46</v>
      </c>
      <c r="G324" s="60">
        <f>+'VP+SUBV SF'!G324+'VP+SUBV D'!G324</f>
        <v>26107</v>
      </c>
      <c r="H324" s="60">
        <f>+'VP+SUBV SF'!H324+'VP+SUBV D'!H324</f>
        <v>0</v>
      </c>
      <c r="I324" s="60">
        <f>+'VP+SUBV SF'!I324+'VP+SUBV D'!I324</f>
        <v>26107</v>
      </c>
      <c r="J324" s="60">
        <f>+'VP+SUBV SF'!J324+'VP+SUBV D'!J324</f>
        <v>0</v>
      </c>
      <c r="K324" s="60">
        <f>+'VP+SUBV SF'!K324+'VP+SUBV D'!K324</f>
        <v>9412</v>
      </c>
      <c r="L324" s="60">
        <f>+'VP+SUBV SF'!L324+'VP+SUBV D'!L324</f>
        <v>7906</v>
      </c>
      <c r="M324" s="60">
        <f>+'VP+SUBV SF'!M324+'VP+SUBV D'!M324</f>
        <v>6953</v>
      </c>
      <c r="N324" s="60">
        <f>+'VP+SUBV SF'!N324+'VP+SUBV D'!N324</f>
        <v>1836</v>
      </c>
      <c r="O324" s="60">
        <f>+'VP+SUBV SF'!O324+'VP+SUBV D'!O324</f>
        <v>0</v>
      </c>
      <c r="P324" s="60">
        <f>+'VP+SUBV SF'!P324+'VP+SUBV D'!P324</f>
        <v>26107</v>
      </c>
      <c r="Q324" s="60">
        <f>+'VP+SUBV SF'!Q324+'VP+SUBV D'!Q324</f>
        <v>26107</v>
      </c>
      <c r="R324" s="60">
        <f>+'VP+SUBV SF'!R324+'VP+SUBV D'!R324</f>
        <v>26107</v>
      </c>
      <c r="S324" s="480">
        <f t="shared" si="4"/>
        <v>0</v>
      </c>
    </row>
    <row r="325" spans="1:19" s="111" customFormat="1" x14ac:dyDescent="0.2">
      <c r="A325" s="225"/>
      <c r="B325" s="24" t="s">
        <v>484</v>
      </c>
      <c r="C325" s="88" t="s">
        <v>285</v>
      </c>
      <c r="D325" s="60">
        <f>+'VP+SUBV SF'!D325+'VP+SUBV D'!D325</f>
        <v>4967.9799999999996</v>
      </c>
      <c r="E325" s="60">
        <f>+'VP+SUBV SF'!E325+'VP+SUBV D'!E325</f>
        <v>7118</v>
      </c>
      <c r="F325" s="60">
        <f>+'VP+SUBV SF'!F325+'VP+SUBV D'!F325</f>
        <v>4098.66</v>
      </c>
      <c r="G325" s="60">
        <f>+'VP+SUBV SF'!G325+'VP+SUBV D'!G325</f>
        <v>5498.02</v>
      </c>
      <c r="H325" s="60">
        <f>+'VP+SUBV SF'!H325+'VP+SUBV D'!H325</f>
        <v>0</v>
      </c>
      <c r="I325" s="60">
        <f>+'VP+SUBV SF'!I325+'VP+SUBV D'!I325</f>
        <v>5498.02</v>
      </c>
      <c r="J325" s="60">
        <f>+'VP+SUBV SF'!J325+'VP+SUBV D'!J325</f>
        <v>0</v>
      </c>
      <c r="K325" s="60">
        <f>+'VP+SUBV SF'!K325+'VP+SUBV D'!K325</f>
        <v>2402.02</v>
      </c>
      <c r="L325" s="60">
        <f>+'VP+SUBV SF'!L325+'VP+SUBV D'!L325</f>
        <v>1134</v>
      </c>
      <c r="M325" s="60">
        <f>+'VP+SUBV SF'!M325+'VP+SUBV D'!M325</f>
        <v>1962</v>
      </c>
      <c r="N325" s="60">
        <f>+'VP+SUBV SF'!N325+'VP+SUBV D'!N325</f>
        <v>0</v>
      </c>
      <c r="O325" s="60">
        <f>+'VP+SUBV SF'!O325+'VP+SUBV D'!O325</f>
        <v>0</v>
      </c>
      <c r="P325" s="60">
        <f>+'VP+SUBV SF'!P325+'VP+SUBV D'!P325</f>
        <v>6583</v>
      </c>
      <c r="Q325" s="60">
        <f>+'VP+SUBV SF'!Q325+'VP+SUBV D'!Q325</f>
        <v>6493</v>
      </c>
      <c r="R325" s="60">
        <f>+'VP+SUBV SF'!R325+'VP+SUBV D'!R325</f>
        <v>6493</v>
      </c>
      <c r="S325" s="480">
        <f t="shared" si="4"/>
        <v>4.5474735088646412E-13</v>
      </c>
    </row>
    <row r="326" spans="1:19" s="111" customFormat="1" ht="31.5" x14ac:dyDescent="0.2">
      <c r="A326" s="225"/>
      <c r="B326" s="24" t="s">
        <v>601</v>
      </c>
      <c r="C326" s="15" t="s">
        <v>290</v>
      </c>
      <c r="D326" s="60">
        <f>+'VP+SUBV SF'!D326+'VP+SUBV D'!D326</f>
        <v>0</v>
      </c>
      <c r="E326" s="60">
        <f>+'VP+SUBV SF'!E326+'VP+SUBV D'!E326</f>
        <v>0</v>
      </c>
      <c r="F326" s="60">
        <f>+'VP+SUBV SF'!F326+'VP+SUBV D'!F326</f>
        <v>0</v>
      </c>
      <c r="G326" s="60">
        <f>+'VP+SUBV SF'!G326+'VP+SUBV D'!G326</f>
        <v>0</v>
      </c>
      <c r="H326" s="60">
        <f>+'VP+SUBV SF'!H326+'VP+SUBV D'!H326</f>
        <v>0</v>
      </c>
      <c r="I326" s="60">
        <f>+'VP+SUBV SF'!I326+'VP+SUBV D'!I326</f>
        <v>0</v>
      </c>
      <c r="J326" s="60">
        <f>+'VP+SUBV SF'!J326+'VP+SUBV D'!J326</f>
        <v>0</v>
      </c>
      <c r="K326" s="60">
        <f>+'VP+SUBV SF'!K326+'VP+SUBV D'!K326</f>
        <v>0</v>
      </c>
      <c r="L326" s="60">
        <f>+'VP+SUBV SF'!L326+'VP+SUBV D'!L326</f>
        <v>0</v>
      </c>
      <c r="M326" s="60">
        <f>+'VP+SUBV SF'!M326+'VP+SUBV D'!M326</f>
        <v>0</v>
      </c>
      <c r="N326" s="60">
        <f>+'VP+SUBV SF'!N326+'VP+SUBV D'!N326</f>
        <v>0</v>
      </c>
      <c r="O326" s="60">
        <f>+'VP+SUBV SF'!O326+'VP+SUBV D'!O326</f>
        <v>0</v>
      </c>
      <c r="P326" s="60">
        <f>+'VP+SUBV SF'!P326+'VP+SUBV D'!P326</f>
        <v>0</v>
      </c>
      <c r="Q326" s="60">
        <f>+'VP+SUBV SF'!Q326+'VP+SUBV D'!Q326</f>
        <v>0</v>
      </c>
      <c r="R326" s="60">
        <f>+'VP+SUBV SF'!R326+'VP+SUBV D'!R326</f>
        <v>0</v>
      </c>
      <c r="S326" s="480">
        <f t="shared" si="4"/>
        <v>0</v>
      </c>
    </row>
    <row r="327" spans="1:19" s="111" customFormat="1" x14ac:dyDescent="0.2">
      <c r="A327" s="225"/>
      <c r="B327" s="24" t="s">
        <v>303</v>
      </c>
      <c r="C327" s="15" t="s">
        <v>292</v>
      </c>
      <c r="D327" s="60">
        <f>+'VP+SUBV SF'!D327+'VP+SUBV D'!D327</f>
        <v>40</v>
      </c>
      <c r="E327" s="60">
        <f>+'VP+SUBV SF'!E327+'VP+SUBV D'!E327</f>
        <v>0</v>
      </c>
      <c r="F327" s="60">
        <f>+'VP+SUBV SF'!F327+'VP+SUBV D'!F327</f>
        <v>0</v>
      </c>
      <c r="G327" s="60">
        <f>+'VP+SUBV SF'!G327+'VP+SUBV D'!G327</f>
        <v>208</v>
      </c>
      <c r="H327" s="60">
        <f>+'VP+SUBV SF'!H327+'VP+SUBV D'!H327</f>
        <v>0</v>
      </c>
      <c r="I327" s="60">
        <f>+'VP+SUBV SF'!I327+'VP+SUBV D'!I327</f>
        <v>208</v>
      </c>
      <c r="J327" s="60">
        <f>+'VP+SUBV SF'!J327+'VP+SUBV D'!J327</f>
        <v>0</v>
      </c>
      <c r="K327" s="60">
        <f>+'VP+SUBV SF'!K327+'VP+SUBV D'!K327</f>
        <v>83</v>
      </c>
      <c r="L327" s="60">
        <f>+'VP+SUBV SF'!L327+'VP+SUBV D'!L327</f>
        <v>0</v>
      </c>
      <c r="M327" s="60">
        <f>+'VP+SUBV SF'!M327+'VP+SUBV D'!M327</f>
        <v>125</v>
      </c>
      <c r="N327" s="60">
        <f>+'VP+SUBV SF'!N327+'VP+SUBV D'!N327</f>
        <v>0</v>
      </c>
      <c r="O327" s="60">
        <f>+'VP+SUBV SF'!O327+'VP+SUBV D'!O327</f>
        <v>0</v>
      </c>
      <c r="P327" s="60">
        <f>+'VP+SUBV SF'!P327+'VP+SUBV D'!P327</f>
        <v>0</v>
      </c>
      <c r="Q327" s="60">
        <f>+'VP+SUBV SF'!Q327+'VP+SUBV D'!Q327</f>
        <v>0</v>
      </c>
      <c r="R327" s="60">
        <f>+'VP+SUBV SF'!R327+'VP+SUBV D'!R327</f>
        <v>0</v>
      </c>
      <c r="S327" s="480">
        <f t="shared" si="4"/>
        <v>0</v>
      </c>
    </row>
    <row r="328" spans="1:19" s="111" customFormat="1" x14ac:dyDescent="0.2">
      <c r="A328" s="225"/>
      <c r="B328" s="24" t="s">
        <v>15</v>
      </c>
      <c r="C328" s="88" t="s">
        <v>293</v>
      </c>
      <c r="D328" s="60">
        <f>+'VP+SUBV SF'!D328+'VP+SUBV D'!D328</f>
        <v>1272.28</v>
      </c>
      <c r="E328" s="60">
        <f>+'VP+SUBV SF'!E328+'VP+SUBV D'!E328</f>
        <v>1272.3999999999999</v>
      </c>
      <c r="F328" s="60">
        <f>+'VP+SUBV SF'!F328+'VP+SUBV D'!F328</f>
        <v>966.81</v>
      </c>
      <c r="G328" s="60">
        <f>+'VP+SUBV SF'!G328+'VP+SUBV D'!G328</f>
        <v>622.98</v>
      </c>
      <c r="H328" s="60">
        <f>+'VP+SUBV SF'!H328+'VP+SUBV D'!H328</f>
        <v>0</v>
      </c>
      <c r="I328" s="60">
        <f>+'VP+SUBV SF'!I328+'VP+SUBV D'!I328</f>
        <v>622.98</v>
      </c>
      <c r="J328" s="60">
        <f>+'VP+SUBV SF'!J328+'VP+SUBV D'!J328</f>
        <v>0</v>
      </c>
      <c r="K328" s="60">
        <f>+'VP+SUBV SF'!K328+'VP+SUBV D'!K328</f>
        <v>622.98</v>
      </c>
      <c r="L328" s="60">
        <f>+'VP+SUBV SF'!L328+'VP+SUBV D'!L328</f>
        <v>0</v>
      </c>
      <c r="M328" s="60">
        <f>+'VP+SUBV SF'!M328+'VP+SUBV D'!M328</f>
        <v>0</v>
      </c>
      <c r="N328" s="60">
        <f>+'VP+SUBV SF'!N328+'VP+SUBV D'!N328</f>
        <v>0</v>
      </c>
      <c r="O328" s="60">
        <f>+'VP+SUBV SF'!O328+'VP+SUBV D'!O328</f>
        <v>0</v>
      </c>
      <c r="P328" s="60">
        <f>+'VP+SUBV SF'!P328+'VP+SUBV D'!P328</f>
        <v>400</v>
      </c>
      <c r="Q328" s="60">
        <f>+'VP+SUBV SF'!Q328+'VP+SUBV D'!Q328</f>
        <v>200</v>
      </c>
      <c r="R328" s="60">
        <f>+'VP+SUBV SF'!R328+'VP+SUBV D'!R328</f>
        <v>50</v>
      </c>
      <c r="S328" s="480">
        <f t="shared" si="4"/>
        <v>0</v>
      </c>
    </row>
    <row r="329" spans="1:19" s="111" customFormat="1" x14ac:dyDescent="0.2">
      <c r="A329" s="225"/>
      <c r="B329" s="182" t="s">
        <v>305</v>
      </c>
      <c r="C329" s="88" t="s">
        <v>306</v>
      </c>
      <c r="D329" s="60">
        <f>+'VP+SUBV SF'!D329+'VP+SUBV D'!D329</f>
        <v>0</v>
      </c>
      <c r="E329" s="60">
        <f>+'VP+SUBV SF'!E329+'VP+SUBV D'!E329</f>
        <v>0</v>
      </c>
      <c r="F329" s="60">
        <f>+'VP+SUBV SF'!F329+'VP+SUBV D'!F329</f>
        <v>-41.28</v>
      </c>
      <c r="G329" s="60">
        <f>+'VP+SUBV SF'!G329+'VP+SUBV D'!G329</f>
        <v>0</v>
      </c>
      <c r="H329" s="60">
        <f>+'VP+SUBV SF'!H329+'VP+SUBV D'!H329</f>
        <v>0</v>
      </c>
      <c r="I329" s="60">
        <f>+'VP+SUBV SF'!I329+'VP+SUBV D'!I329</f>
        <v>0</v>
      </c>
      <c r="J329" s="60">
        <f>+'VP+SUBV SF'!J329+'VP+SUBV D'!J329</f>
        <v>0</v>
      </c>
      <c r="K329" s="60">
        <f>+'VP+SUBV SF'!K329+'VP+SUBV D'!K329</f>
        <v>0</v>
      </c>
      <c r="L329" s="60">
        <f>+'VP+SUBV SF'!L329+'VP+SUBV D'!L329</f>
        <v>0</v>
      </c>
      <c r="M329" s="60">
        <f>+'VP+SUBV SF'!M329+'VP+SUBV D'!M329</f>
        <v>0</v>
      </c>
      <c r="N329" s="60">
        <f>+'VP+SUBV SF'!N329+'VP+SUBV D'!N329</f>
        <v>0</v>
      </c>
      <c r="O329" s="60">
        <f>+'VP+SUBV SF'!O329+'VP+SUBV D'!O329</f>
        <v>0</v>
      </c>
      <c r="P329" s="60">
        <f>+'VP+SUBV SF'!P329+'VP+SUBV D'!P329</f>
        <v>0</v>
      </c>
      <c r="Q329" s="60">
        <f>+'VP+SUBV SF'!Q329+'VP+SUBV D'!Q329</f>
        <v>0</v>
      </c>
      <c r="R329" s="60">
        <f>+'VP+SUBV SF'!R329+'VP+SUBV D'!R329</f>
        <v>0</v>
      </c>
      <c r="S329" s="480">
        <f t="shared" si="4"/>
        <v>0</v>
      </c>
    </row>
    <row r="330" spans="1:19" s="111" customFormat="1" x14ac:dyDescent="0.2">
      <c r="A330" s="225"/>
      <c r="B330" s="97" t="s">
        <v>778</v>
      </c>
      <c r="C330" s="88"/>
      <c r="D330" s="60">
        <f>+'VP+SUBV SF'!D330+'VP+SUBV D'!D330</f>
        <v>-1835.7999999999993</v>
      </c>
      <c r="E330" s="60">
        <f>+'VP+SUBV SF'!E330+'VP+SUBV D'!E330</f>
        <v>-2712.2700000000013</v>
      </c>
      <c r="F330" s="60">
        <f>+'VP+SUBV SF'!F330+'VP+SUBV D'!F330</f>
        <v>558.44999999999936</v>
      </c>
      <c r="G330" s="60">
        <f>+'VP+SUBV SF'!G330+'VP+SUBV D'!G330</f>
        <v>-3270.73</v>
      </c>
      <c r="H330" s="60">
        <f>+'VP+SUBV SF'!H330+'VP+SUBV D'!H330</f>
        <v>0</v>
      </c>
      <c r="I330" s="60">
        <f>+'VP+SUBV SF'!I330+'VP+SUBV D'!I330</f>
        <v>-3270.73</v>
      </c>
      <c r="J330" s="60">
        <f>+'VP+SUBV SF'!J330+'VP+SUBV D'!J330</f>
        <v>0</v>
      </c>
      <c r="K330" s="60">
        <f>+'VP+SUBV SF'!K330+'VP+SUBV D'!K330</f>
        <v>-3270.73</v>
      </c>
      <c r="L330" s="60">
        <f>+'VP+SUBV SF'!L330+'VP+SUBV D'!L330</f>
        <v>0</v>
      </c>
      <c r="M330" s="60">
        <f>+'VP+SUBV SF'!M330+'VP+SUBV D'!M330</f>
        <v>0</v>
      </c>
      <c r="N330" s="60">
        <f>+'VP+SUBV SF'!N330+'VP+SUBV D'!N330</f>
        <v>0</v>
      </c>
      <c r="O330" s="60">
        <f>+'VP+SUBV SF'!O330+'VP+SUBV D'!O330</f>
        <v>0</v>
      </c>
      <c r="P330" s="60">
        <f>+'VP+SUBV SF'!P330+'VP+SUBV D'!P330</f>
        <v>0</v>
      </c>
      <c r="Q330" s="60">
        <f>+'VP+SUBV SF'!Q330+'VP+SUBV D'!Q330</f>
        <v>0</v>
      </c>
      <c r="R330" s="60">
        <f>+'VP+SUBV SF'!R330+'VP+SUBV D'!R330</f>
        <v>0</v>
      </c>
      <c r="S330" s="480">
        <f t="shared" si="4"/>
        <v>0</v>
      </c>
    </row>
    <row r="331" spans="1:19" s="111" customFormat="1" x14ac:dyDescent="0.2">
      <c r="A331" s="75" t="s">
        <v>281</v>
      </c>
      <c r="B331" s="97" t="s">
        <v>489</v>
      </c>
      <c r="C331" s="127" t="s">
        <v>490</v>
      </c>
      <c r="D331" s="60">
        <f>+'VP+SUBV SF'!D331+'VP+SUBV D'!D331</f>
        <v>6819.8599999999988</v>
      </c>
      <c r="E331" s="60">
        <f>+'VP+SUBV SF'!E331+'VP+SUBV D'!E331</f>
        <v>8028.0700000000006</v>
      </c>
      <c r="F331" s="60">
        <f>+'VP+SUBV SF'!F331+'VP+SUBV D'!F331</f>
        <v>7101.07</v>
      </c>
      <c r="G331" s="60">
        <f>+'VP+SUBV SF'!G331+'VP+SUBV D'!G331</f>
        <v>9111.07</v>
      </c>
      <c r="H331" s="60">
        <f>+'VP+SUBV SF'!H331+'VP+SUBV D'!H331</f>
        <v>30</v>
      </c>
      <c r="I331" s="60">
        <f>+'VP+SUBV SF'!I331+'VP+SUBV D'!I331</f>
        <v>9141.07</v>
      </c>
      <c r="J331" s="60">
        <f>+'VP+SUBV SF'!J331+'VP+SUBV D'!J331</f>
        <v>191.43</v>
      </c>
      <c r="K331" s="60">
        <f>+'VP+SUBV SF'!K331+'VP+SUBV D'!K331</f>
        <v>2082.13</v>
      </c>
      <c r="L331" s="60">
        <f>+'VP+SUBV SF'!L331+'VP+SUBV D'!L331</f>
        <v>2613</v>
      </c>
      <c r="M331" s="60">
        <f>+'VP+SUBV SF'!M331+'VP+SUBV D'!M331</f>
        <v>3822.27</v>
      </c>
      <c r="N331" s="60">
        <f>+'VP+SUBV SF'!N331+'VP+SUBV D'!N331</f>
        <v>623.67000000000007</v>
      </c>
      <c r="O331" s="60">
        <f>+'VP+SUBV SF'!O331+'VP+SUBV D'!O331</f>
        <v>0</v>
      </c>
      <c r="P331" s="60">
        <f>+'VP+SUBV SF'!P331+'VP+SUBV D'!P331</f>
        <v>7637</v>
      </c>
      <c r="Q331" s="60">
        <f>+'VP+SUBV SF'!Q331+'VP+SUBV D'!Q331</f>
        <v>7646</v>
      </c>
      <c r="R331" s="60">
        <f>+'VP+SUBV SF'!R331+'VP+SUBV D'!R331</f>
        <v>7655</v>
      </c>
      <c r="S331" s="480">
        <f t="shared" si="4"/>
        <v>0</v>
      </c>
    </row>
    <row r="332" spans="1:19" s="111" customFormat="1" x14ac:dyDescent="0.2">
      <c r="A332" s="75"/>
      <c r="B332" s="97" t="s">
        <v>481</v>
      </c>
      <c r="C332" s="127"/>
      <c r="D332" s="60">
        <f>+'VP+SUBV SF'!D332+'VP+SUBV D'!D332</f>
        <v>6730.920000000001</v>
      </c>
      <c r="E332" s="60">
        <f>+'VP+SUBV SF'!E332+'VP+SUBV D'!E332</f>
        <v>7870.81</v>
      </c>
      <c r="F332" s="60">
        <f>+'VP+SUBV SF'!F332+'VP+SUBV D'!F332</f>
        <v>7026.4899999999989</v>
      </c>
      <c r="G332" s="60">
        <f>+'VP+SUBV SF'!G332+'VP+SUBV D'!G332</f>
        <v>9028.3599999999988</v>
      </c>
      <c r="H332" s="60">
        <f>+'VP+SUBV SF'!H332+'VP+SUBV D'!H332</f>
        <v>30</v>
      </c>
      <c r="I332" s="60">
        <f>+'VP+SUBV SF'!I332+'VP+SUBV D'!I332</f>
        <v>9058.3599999999988</v>
      </c>
      <c r="J332" s="60">
        <f>+'VP+SUBV SF'!J332+'VP+SUBV D'!J332</f>
        <v>0</v>
      </c>
      <c r="K332" s="60">
        <f>+'VP+SUBV SF'!K332+'VP+SUBV D'!K332</f>
        <v>2027.11</v>
      </c>
      <c r="L332" s="60">
        <f>+'VP+SUBV SF'!L332+'VP+SUBV D'!L332</f>
        <v>2585.3099999999995</v>
      </c>
      <c r="M332" s="60">
        <f>+'VP+SUBV SF'!M332+'VP+SUBV D'!M332</f>
        <v>3822.27</v>
      </c>
      <c r="N332" s="60">
        <f>+'VP+SUBV SF'!N332+'VP+SUBV D'!N332</f>
        <v>623.67000000000007</v>
      </c>
      <c r="O332" s="60">
        <f>+'VP+SUBV SF'!O332+'VP+SUBV D'!O332</f>
        <v>0</v>
      </c>
      <c r="P332" s="60">
        <f>+'VP+SUBV SF'!P332+'VP+SUBV D'!P332</f>
        <v>7637</v>
      </c>
      <c r="Q332" s="60">
        <f>+'VP+SUBV SF'!Q332+'VP+SUBV D'!Q332</f>
        <v>7646</v>
      </c>
      <c r="R332" s="60">
        <f>+'VP+SUBV SF'!R332+'VP+SUBV D'!R332</f>
        <v>7655</v>
      </c>
      <c r="S332" s="480">
        <f t="shared" si="4"/>
        <v>0</v>
      </c>
    </row>
    <row r="333" spans="1:19" s="111" customFormat="1" x14ac:dyDescent="0.2">
      <c r="A333" s="75"/>
      <c r="B333" s="24" t="s">
        <v>491</v>
      </c>
      <c r="C333" s="77" t="s">
        <v>456</v>
      </c>
      <c r="D333" s="60">
        <f>+'VP+SUBV SF'!D333+'VP+SUBV D'!D333</f>
        <v>370</v>
      </c>
      <c r="E333" s="60">
        <f>+'VP+SUBV SF'!E333+'VP+SUBV D'!E333</f>
        <v>450</v>
      </c>
      <c r="F333" s="60">
        <f>+'VP+SUBV SF'!F333+'VP+SUBV D'!F333</f>
        <v>431.11</v>
      </c>
      <c r="G333" s="60">
        <f>+'VP+SUBV SF'!G333+'VP+SUBV D'!G333</f>
        <v>462.55</v>
      </c>
      <c r="H333" s="60">
        <f>+'VP+SUBV SF'!H333+'VP+SUBV D'!H333</f>
        <v>0</v>
      </c>
      <c r="I333" s="60">
        <f>+'VP+SUBV SF'!I333+'VP+SUBV D'!I333</f>
        <v>462.55</v>
      </c>
      <c r="J333" s="60">
        <f>+'VP+SUBV SF'!J333+'VP+SUBV D'!J333</f>
        <v>0</v>
      </c>
      <c r="K333" s="60">
        <f>+'VP+SUBV SF'!K333+'VP+SUBV D'!K333</f>
        <v>55</v>
      </c>
      <c r="L333" s="60">
        <f>+'VP+SUBV SF'!L333+'VP+SUBV D'!L333</f>
        <v>55</v>
      </c>
      <c r="M333" s="60">
        <f>+'VP+SUBV SF'!M333+'VP+SUBV D'!M333</f>
        <v>215.02</v>
      </c>
      <c r="N333" s="60">
        <f>+'VP+SUBV SF'!N333+'VP+SUBV D'!N333</f>
        <v>137.53</v>
      </c>
      <c r="O333" s="60">
        <f>+'VP+SUBV SF'!O333+'VP+SUBV D'!O333</f>
        <v>0</v>
      </c>
      <c r="P333" s="60">
        <f>+'VP+SUBV SF'!P333+'VP+SUBV D'!P333</f>
        <v>465</v>
      </c>
      <c r="Q333" s="60">
        <f>+'VP+SUBV SF'!Q333+'VP+SUBV D'!Q333</f>
        <v>465</v>
      </c>
      <c r="R333" s="60">
        <f>+'VP+SUBV SF'!R333+'VP+SUBV D'!R333</f>
        <v>465</v>
      </c>
      <c r="S333" s="480">
        <f t="shared" si="4"/>
        <v>0</v>
      </c>
    </row>
    <row r="334" spans="1:19" s="111" customFormat="1" x14ac:dyDescent="0.2">
      <c r="A334" s="75"/>
      <c r="B334" s="24" t="s">
        <v>462</v>
      </c>
      <c r="C334" s="77" t="s">
        <v>463</v>
      </c>
      <c r="D334" s="60">
        <f>+'VP+SUBV SF'!D334+'VP+SUBV D'!D334</f>
        <v>2067.25</v>
      </c>
      <c r="E334" s="60">
        <f>+'VP+SUBV SF'!E334+'VP+SUBV D'!E334</f>
        <v>2271.96</v>
      </c>
      <c r="F334" s="60">
        <f>+'VP+SUBV SF'!F334+'VP+SUBV D'!F334</f>
        <v>1583.31</v>
      </c>
      <c r="G334" s="60">
        <f>+'VP+SUBV SF'!G334+'VP+SUBV D'!G334</f>
        <v>2001.62</v>
      </c>
      <c r="H334" s="60">
        <f>+'VP+SUBV SF'!H334+'VP+SUBV D'!H334</f>
        <v>-25</v>
      </c>
      <c r="I334" s="60">
        <f>+'VP+SUBV SF'!I334+'VP+SUBV D'!I334</f>
        <v>1976.62</v>
      </c>
      <c r="J334" s="60">
        <f>+'VP+SUBV SF'!J334+'VP+SUBV D'!J334</f>
        <v>0</v>
      </c>
      <c r="K334" s="60">
        <f>+'VP+SUBV SF'!K334+'VP+SUBV D'!K334</f>
        <v>603.54</v>
      </c>
      <c r="L334" s="60">
        <f>+'VP+SUBV SF'!L334+'VP+SUBV D'!L334</f>
        <v>651.70000000000005</v>
      </c>
      <c r="M334" s="60">
        <f>+'VP+SUBV SF'!M334+'VP+SUBV D'!M334</f>
        <v>493.95</v>
      </c>
      <c r="N334" s="60">
        <f>+'VP+SUBV SF'!N334+'VP+SUBV D'!N334</f>
        <v>227.42999999999995</v>
      </c>
      <c r="O334" s="60">
        <f>+'VP+SUBV SF'!O334+'VP+SUBV D'!O334</f>
        <v>0</v>
      </c>
      <c r="P334" s="60">
        <f>+'VP+SUBV SF'!P334+'VP+SUBV D'!P334</f>
        <v>2291</v>
      </c>
      <c r="Q334" s="60">
        <f>+'VP+SUBV SF'!Q334+'VP+SUBV D'!Q334</f>
        <v>2291</v>
      </c>
      <c r="R334" s="60">
        <f>+'VP+SUBV SF'!R334+'VP+SUBV D'!R334</f>
        <v>2292</v>
      </c>
      <c r="S334" s="480">
        <f t="shared" si="4"/>
        <v>0</v>
      </c>
    </row>
    <row r="335" spans="1:19" s="111" customFormat="1" ht="31.5" x14ac:dyDescent="0.2">
      <c r="A335" s="75"/>
      <c r="B335" s="24" t="s">
        <v>460</v>
      </c>
      <c r="C335" s="77" t="s">
        <v>461</v>
      </c>
      <c r="D335" s="60">
        <f>+'VP+SUBV SF'!D335+'VP+SUBV D'!D335</f>
        <v>86.92</v>
      </c>
      <c r="E335" s="60">
        <f>+'VP+SUBV SF'!E335+'VP+SUBV D'!E335</f>
        <v>31.1</v>
      </c>
      <c r="F335" s="60">
        <f>+'VP+SUBV SF'!F335+'VP+SUBV D'!F335</f>
        <v>33.83</v>
      </c>
      <c r="G335" s="60">
        <f>+'VP+SUBV SF'!G335+'VP+SUBV D'!G335</f>
        <v>109.8</v>
      </c>
      <c r="H335" s="60">
        <f>+'VP+SUBV SF'!H335+'VP+SUBV D'!H335</f>
        <v>0</v>
      </c>
      <c r="I335" s="60">
        <f>+'VP+SUBV SF'!I335+'VP+SUBV D'!I335</f>
        <v>109.8</v>
      </c>
      <c r="J335" s="60">
        <f>+'VP+SUBV SF'!J335+'VP+SUBV D'!J335</f>
        <v>0</v>
      </c>
      <c r="K335" s="60">
        <f>+'VP+SUBV SF'!K335+'VP+SUBV D'!K335</f>
        <v>64.8</v>
      </c>
      <c r="L335" s="60">
        <f>+'VP+SUBV SF'!L335+'VP+SUBV D'!L335</f>
        <v>15</v>
      </c>
      <c r="M335" s="60">
        <f>+'VP+SUBV SF'!M335+'VP+SUBV D'!M335</f>
        <v>15</v>
      </c>
      <c r="N335" s="60">
        <f>+'VP+SUBV SF'!N335+'VP+SUBV D'!N335</f>
        <v>15</v>
      </c>
      <c r="O335" s="60">
        <f>+'VP+SUBV SF'!O335+'VP+SUBV D'!O335</f>
        <v>0</v>
      </c>
      <c r="P335" s="60">
        <f>+'VP+SUBV SF'!P335+'VP+SUBV D'!P335</f>
        <v>62</v>
      </c>
      <c r="Q335" s="60">
        <f>+'VP+SUBV SF'!Q335+'VP+SUBV D'!Q335</f>
        <v>68</v>
      </c>
      <c r="R335" s="60">
        <f>+'VP+SUBV SF'!R335+'VP+SUBV D'!R335</f>
        <v>73</v>
      </c>
      <c r="S335" s="480">
        <f t="shared" si="4"/>
        <v>0</v>
      </c>
    </row>
    <row r="336" spans="1:19" s="111" customFormat="1" x14ac:dyDescent="0.2">
      <c r="A336" s="75"/>
      <c r="B336" s="24" t="s">
        <v>231</v>
      </c>
      <c r="C336" s="77" t="s">
        <v>457</v>
      </c>
      <c r="D336" s="60">
        <f>+'VP+SUBV SF'!D336+'VP+SUBV D'!D336</f>
        <v>80.55</v>
      </c>
      <c r="E336" s="60">
        <f>+'VP+SUBV SF'!E336+'VP+SUBV D'!E336</f>
        <v>32.07</v>
      </c>
      <c r="F336" s="60">
        <f>+'VP+SUBV SF'!F336+'VP+SUBV D'!F336</f>
        <v>28.85</v>
      </c>
      <c r="G336" s="60">
        <f>+'VP+SUBV SF'!G336+'VP+SUBV D'!G336</f>
        <v>26.58</v>
      </c>
      <c r="H336" s="60">
        <f>+'VP+SUBV SF'!H336+'VP+SUBV D'!H336</f>
        <v>0</v>
      </c>
      <c r="I336" s="60">
        <f>+'VP+SUBV SF'!I336+'VP+SUBV D'!I336</f>
        <v>26.58</v>
      </c>
      <c r="J336" s="60">
        <f>+'VP+SUBV SF'!J336+'VP+SUBV D'!J336</f>
        <v>0</v>
      </c>
      <c r="K336" s="60">
        <f>+'VP+SUBV SF'!K336+'VP+SUBV D'!K336</f>
        <v>13.68</v>
      </c>
      <c r="L336" s="60">
        <f>+'VP+SUBV SF'!L336+'VP+SUBV D'!L336</f>
        <v>7.6</v>
      </c>
      <c r="M336" s="60">
        <f>+'VP+SUBV SF'!M336+'VP+SUBV D'!M336</f>
        <v>3.3</v>
      </c>
      <c r="N336" s="60">
        <f>+'VP+SUBV SF'!N336+'VP+SUBV D'!N336</f>
        <v>2</v>
      </c>
      <c r="O336" s="60">
        <f>+'VP+SUBV SF'!O336+'VP+SUBV D'!O336</f>
        <v>0</v>
      </c>
      <c r="P336" s="60">
        <f>+'VP+SUBV SF'!P336+'VP+SUBV D'!P336</f>
        <v>48</v>
      </c>
      <c r="Q336" s="60">
        <f>+'VP+SUBV SF'!Q336+'VP+SUBV D'!Q336</f>
        <v>51</v>
      </c>
      <c r="R336" s="60">
        <f>+'VP+SUBV SF'!R336+'VP+SUBV D'!R336</f>
        <v>54</v>
      </c>
      <c r="S336" s="480">
        <f t="shared" si="4"/>
        <v>0</v>
      </c>
    </row>
    <row r="337" spans="1:19" s="111" customFormat="1" ht="31.5" x14ac:dyDescent="0.2">
      <c r="A337" s="75"/>
      <c r="B337" s="277" t="s">
        <v>933</v>
      </c>
      <c r="C337" s="276" t="s">
        <v>937</v>
      </c>
      <c r="D337" s="60">
        <f>+'VP+SUBV SF'!D337+'VP+SUBV D'!D337</f>
        <v>0</v>
      </c>
      <c r="E337" s="60">
        <f>+'VP+SUBV SF'!E337+'VP+SUBV D'!E337</f>
        <v>0</v>
      </c>
      <c r="F337" s="60">
        <f>+'VP+SUBV SF'!F337+'VP+SUBV D'!F337</f>
        <v>0</v>
      </c>
      <c r="G337" s="60">
        <f>+'VP+SUBV SF'!G337+'VP+SUBV D'!G337</f>
        <v>0</v>
      </c>
      <c r="H337" s="60">
        <f>+'VP+SUBV SF'!H337+'VP+SUBV D'!H337</f>
        <v>0</v>
      </c>
      <c r="I337" s="60">
        <f>+'VP+SUBV SF'!I337+'VP+SUBV D'!I337</f>
        <v>0</v>
      </c>
      <c r="J337" s="60">
        <f>+'VP+SUBV SF'!J337+'VP+SUBV D'!J337</f>
        <v>0</v>
      </c>
      <c r="K337" s="60">
        <f>+'VP+SUBV SF'!K337+'VP+SUBV D'!K337</f>
        <v>0</v>
      </c>
      <c r="L337" s="60">
        <f>+'VP+SUBV SF'!L337+'VP+SUBV D'!L337</f>
        <v>0</v>
      </c>
      <c r="M337" s="60">
        <f>+'VP+SUBV SF'!M337+'VP+SUBV D'!M337</f>
        <v>0</v>
      </c>
      <c r="N337" s="60">
        <f>+'VP+SUBV SF'!N337+'VP+SUBV D'!N337</f>
        <v>0</v>
      </c>
      <c r="O337" s="60">
        <f>+'VP+SUBV SF'!O337+'VP+SUBV D'!O337</f>
        <v>0</v>
      </c>
      <c r="P337" s="60">
        <f>+'VP+SUBV SF'!P337+'VP+SUBV D'!P337</f>
        <v>0</v>
      </c>
      <c r="Q337" s="60">
        <f>+'VP+SUBV SF'!Q337+'VP+SUBV D'!Q337</f>
        <v>0</v>
      </c>
      <c r="R337" s="60">
        <f>+'VP+SUBV SF'!R337+'VP+SUBV D'!R337</f>
        <v>0</v>
      </c>
      <c r="S337" s="480">
        <f t="shared" si="4"/>
        <v>0</v>
      </c>
    </row>
    <row r="338" spans="1:19" s="111" customFormat="1" ht="31.5" x14ac:dyDescent="0.2">
      <c r="A338" s="75"/>
      <c r="B338" s="277" t="s">
        <v>934</v>
      </c>
      <c r="C338" s="276" t="s">
        <v>938</v>
      </c>
      <c r="D338" s="60">
        <f>+'VP+SUBV SF'!D338+'VP+SUBV D'!D338</f>
        <v>0</v>
      </c>
      <c r="E338" s="60">
        <f>+'VP+SUBV SF'!E338+'VP+SUBV D'!E338</f>
        <v>0</v>
      </c>
      <c r="F338" s="60">
        <f>+'VP+SUBV SF'!F338+'VP+SUBV D'!F338</f>
        <v>0</v>
      </c>
      <c r="G338" s="60">
        <f>+'VP+SUBV SF'!G338+'VP+SUBV D'!G338</f>
        <v>0</v>
      </c>
      <c r="H338" s="60">
        <f>+'VP+SUBV SF'!H338+'VP+SUBV D'!H338</f>
        <v>0</v>
      </c>
      <c r="I338" s="60">
        <f>+'VP+SUBV SF'!I338+'VP+SUBV D'!I338</f>
        <v>0</v>
      </c>
      <c r="J338" s="60">
        <f>+'VP+SUBV SF'!J338+'VP+SUBV D'!J338</f>
        <v>0</v>
      </c>
      <c r="K338" s="60">
        <f>+'VP+SUBV SF'!K338+'VP+SUBV D'!K338</f>
        <v>0</v>
      </c>
      <c r="L338" s="60">
        <f>+'VP+SUBV SF'!L338+'VP+SUBV D'!L338</f>
        <v>0</v>
      </c>
      <c r="M338" s="60">
        <f>+'VP+SUBV SF'!M338+'VP+SUBV D'!M338</f>
        <v>0</v>
      </c>
      <c r="N338" s="60">
        <f>+'VP+SUBV SF'!N338+'VP+SUBV D'!N338</f>
        <v>0</v>
      </c>
      <c r="O338" s="60">
        <f>+'VP+SUBV SF'!O338+'VP+SUBV D'!O338</f>
        <v>0</v>
      </c>
      <c r="P338" s="60">
        <f>+'VP+SUBV SF'!P338+'VP+SUBV D'!P338</f>
        <v>0</v>
      </c>
      <c r="Q338" s="60">
        <f>+'VP+SUBV SF'!Q338+'VP+SUBV D'!Q338</f>
        <v>0</v>
      </c>
      <c r="R338" s="60">
        <f>+'VP+SUBV SF'!R338+'VP+SUBV D'!R338</f>
        <v>0</v>
      </c>
      <c r="S338" s="480">
        <f t="shared" si="4"/>
        <v>0</v>
      </c>
    </row>
    <row r="339" spans="1:19" s="111" customFormat="1" x14ac:dyDescent="0.2">
      <c r="A339" s="75"/>
      <c r="B339" s="24" t="s">
        <v>243</v>
      </c>
      <c r="C339" s="77" t="s">
        <v>627</v>
      </c>
      <c r="D339" s="60">
        <f>+'VP+SUBV SF'!D339+'VP+SUBV D'!D339</f>
        <v>62</v>
      </c>
      <c r="E339" s="60">
        <f>+'VP+SUBV SF'!E339+'VP+SUBV D'!E339</f>
        <v>160.44</v>
      </c>
      <c r="F339" s="60">
        <f>+'VP+SUBV SF'!F339+'VP+SUBV D'!F339</f>
        <v>146.72</v>
      </c>
      <c r="G339" s="60">
        <f>+'VP+SUBV SF'!G339+'VP+SUBV D'!G339</f>
        <v>93.94</v>
      </c>
      <c r="H339" s="60">
        <f>+'VP+SUBV SF'!H339+'VP+SUBV D'!H339</f>
        <v>0</v>
      </c>
      <c r="I339" s="60">
        <f>+'VP+SUBV SF'!I339+'VP+SUBV D'!I339</f>
        <v>93.94</v>
      </c>
      <c r="J339" s="60">
        <f>+'VP+SUBV SF'!J339+'VP+SUBV D'!J339</f>
        <v>0</v>
      </c>
      <c r="K339" s="60">
        <f>+'VP+SUBV SF'!K339+'VP+SUBV D'!K339</f>
        <v>11</v>
      </c>
      <c r="L339" s="60">
        <f>+'VP+SUBV SF'!L339+'VP+SUBV D'!L339</f>
        <v>0</v>
      </c>
      <c r="M339" s="60">
        <f>+'VP+SUBV SF'!M339+'VP+SUBV D'!M339</f>
        <v>82.94</v>
      </c>
      <c r="N339" s="60">
        <f>+'VP+SUBV SF'!N339+'VP+SUBV D'!N339</f>
        <v>0</v>
      </c>
      <c r="O339" s="60">
        <f>+'VP+SUBV SF'!O339+'VP+SUBV D'!O339</f>
        <v>0</v>
      </c>
      <c r="P339" s="60">
        <f>+'VP+SUBV SF'!P339+'VP+SUBV D'!P339</f>
        <v>0</v>
      </c>
      <c r="Q339" s="60">
        <f>+'VP+SUBV SF'!Q339+'VP+SUBV D'!Q339</f>
        <v>0</v>
      </c>
      <c r="R339" s="60">
        <f>+'VP+SUBV SF'!R339+'VP+SUBV D'!R339</f>
        <v>0</v>
      </c>
      <c r="S339" s="480">
        <f t="shared" si="4"/>
        <v>0</v>
      </c>
    </row>
    <row r="340" spans="1:19" s="111" customFormat="1" x14ac:dyDescent="0.2">
      <c r="A340" s="75"/>
      <c r="B340" s="24" t="s">
        <v>247</v>
      </c>
      <c r="C340" s="77" t="s">
        <v>465</v>
      </c>
      <c r="D340" s="60">
        <f>+'VP+SUBV SF'!D340+'VP+SUBV D'!D340</f>
        <v>54</v>
      </c>
      <c r="E340" s="60">
        <f>+'VP+SUBV SF'!E340+'VP+SUBV D'!E340</f>
        <v>40.5</v>
      </c>
      <c r="F340" s="60">
        <f>+'VP+SUBV SF'!F340+'VP+SUBV D'!F340</f>
        <v>39</v>
      </c>
      <c r="G340" s="60">
        <f>+'VP+SUBV SF'!G340+'VP+SUBV D'!G340</f>
        <v>4</v>
      </c>
      <c r="H340" s="60">
        <f>+'VP+SUBV SF'!H340+'VP+SUBV D'!H340</f>
        <v>25</v>
      </c>
      <c r="I340" s="60">
        <f>+'VP+SUBV SF'!I340+'VP+SUBV D'!I340</f>
        <v>29</v>
      </c>
      <c r="J340" s="60">
        <f>+'VP+SUBV SF'!J340+'VP+SUBV D'!J340</f>
        <v>0</v>
      </c>
      <c r="K340" s="60">
        <f>+'VP+SUBV SF'!K340+'VP+SUBV D'!K340</f>
        <v>0</v>
      </c>
      <c r="L340" s="60">
        <f>+'VP+SUBV SF'!L340+'VP+SUBV D'!L340</f>
        <v>0</v>
      </c>
      <c r="M340" s="60">
        <f>+'VP+SUBV SF'!M340+'VP+SUBV D'!M340</f>
        <v>4</v>
      </c>
      <c r="N340" s="60">
        <f>+'VP+SUBV SF'!N340+'VP+SUBV D'!N340</f>
        <v>25</v>
      </c>
      <c r="O340" s="60">
        <f>+'VP+SUBV SF'!O340+'VP+SUBV D'!O340</f>
        <v>0</v>
      </c>
      <c r="P340" s="60">
        <f>+'VP+SUBV SF'!P340+'VP+SUBV D'!P340</f>
        <v>0</v>
      </c>
      <c r="Q340" s="60">
        <f>+'VP+SUBV SF'!Q340+'VP+SUBV D'!Q340</f>
        <v>0</v>
      </c>
      <c r="R340" s="60">
        <f>+'VP+SUBV SF'!R340+'VP+SUBV D'!R340</f>
        <v>0</v>
      </c>
      <c r="S340" s="480">
        <f t="shared" si="4"/>
        <v>0</v>
      </c>
    </row>
    <row r="341" spans="1:19" s="111" customFormat="1" ht="31.5" x14ac:dyDescent="0.2">
      <c r="A341" s="75"/>
      <c r="B341" s="24" t="s">
        <v>720</v>
      </c>
      <c r="C341" s="15" t="s">
        <v>8</v>
      </c>
      <c r="D341" s="60">
        <f>+'VP+SUBV SF'!D341+'VP+SUBV D'!D341</f>
        <v>0</v>
      </c>
      <c r="E341" s="60">
        <f>+'VP+SUBV SF'!E341+'VP+SUBV D'!E341</f>
        <v>-83.05</v>
      </c>
      <c r="F341" s="60">
        <f>+'VP+SUBV SF'!F341+'VP+SUBV D'!F341</f>
        <v>-65.86</v>
      </c>
      <c r="G341" s="60">
        <f>+'VP+SUBV SF'!G341+'VP+SUBV D'!G341</f>
        <v>-67.400000000000006</v>
      </c>
      <c r="H341" s="60">
        <f>+'VP+SUBV SF'!H341+'VP+SUBV D'!H341</f>
        <v>0</v>
      </c>
      <c r="I341" s="60">
        <f>+'VP+SUBV SF'!I341+'VP+SUBV D'!I341</f>
        <v>-67.400000000000006</v>
      </c>
      <c r="J341" s="60">
        <f>+'VP+SUBV SF'!J341+'VP+SUBV D'!J341</f>
        <v>0</v>
      </c>
      <c r="K341" s="60">
        <f>+'VP+SUBV SF'!K341+'VP+SUBV D'!K341</f>
        <v>-7</v>
      </c>
      <c r="L341" s="60">
        <f>+'VP+SUBV SF'!L341+'VP+SUBV D'!L341</f>
        <v>0</v>
      </c>
      <c r="M341" s="60">
        <f>+'VP+SUBV SF'!M341+'VP+SUBV D'!M341</f>
        <v>-60.4</v>
      </c>
      <c r="N341" s="60">
        <f>+'VP+SUBV SF'!N341+'VP+SUBV D'!N341</f>
        <v>0</v>
      </c>
      <c r="O341" s="60">
        <f>+'VP+SUBV SF'!O341+'VP+SUBV D'!O341</f>
        <v>0</v>
      </c>
      <c r="P341" s="60">
        <f>+'VP+SUBV SF'!P341+'VP+SUBV D'!P341</f>
        <v>0</v>
      </c>
      <c r="Q341" s="60">
        <f>+'VP+SUBV SF'!Q341+'VP+SUBV D'!Q341</f>
        <v>0</v>
      </c>
      <c r="R341" s="60">
        <f>+'VP+SUBV SF'!R341+'VP+SUBV D'!R341</f>
        <v>0</v>
      </c>
      <c r="S341" s="480">
        <f t="shared" si="4"/>
        <v>-7.1054273576010019E-15</v>
      </c>
    </row>
    <row r="342" spans="1:19" s="111" customFormat="1" x14ac:dyDescent="0.2">
      <c r="A342" s="75"/>
      <c r="B342" s="24" t="s">
        <v>5</v>
      </c>
      <c r="C342" s="15" t="s">
        <v>9</v>
      </c>
      <c r="D342" s="60">
        <f>+'VP+SUBV SF'!D342+'VP+SUBV D'!D342</f>
        <v>0</v>
      </c>
      <c r="E342" s="60">
        <f>+'VP+SUBV SF'!E342+'VP+SUBV D'!E342</f>
        <v>83.05</v>
      </c>
      <c r="F342" s="60">
        <f>+'VP+SUBV SF'!F342+'VP+SUBV D'!F342</f>
        <v>65.86</v>
      </c>
      <c r="G342" s="60">
        <f>+'VP+SUBV SF'!G342+'VP+SUBV D'!G342</f>
        <v>67.400000000000006</v>
      </c>
      <c r="H342" s="60">
        <f>+'VP+SUBV SF'!H342+'VP+SUBV D'!H342</f>
        <v>0</v>
      </c>
      <c r="I342" s="60">
        <f>+'VP+SUBV SF'!I342+'VP+SUBV D'!I342</f>
        <v>67.400000000000006</v>
      </c>
      <c r="J342" s="60">
        <f>+'VP+SUBV SF'!J342+'VP+SUBV D'!J342</f>
        <v>0</v>
      </c>
      <c r="K342" s="60">
        <f>+'VP+SUBV SF'!K342+'VP+SUBV D'!K342</f>
        <v>7</v>
      </c>
      <c r="L342" s="60">
        <f>+'VP+SUBV SF'!L342+'VP+SUBV D'!L342</f>
        <v>0</v>
      </c>
      <c r="M342" s="60">
        <f>+'VP+SUBV SF'!M342+'VP+SUBV D'!M342</f>
        <v>60.4</v>
      </c>
      <c r="N342" s="60">
        <f>+'VP+SUBV SF'!N342+'VP+SUBV D'!N342</f>
        <v>0</v>
      </c>
      <c r="O342" s="60">
        <f>+'VP+SUBV SF'!O342+'VP+SUBV D'!O342</f>
        <v>0</v>
      </c>
      <c r="P342" s="60">
        <f>+'VP+SUBV SF'!P342+'VP+SUBV D'!P342</f>
        <v>0</v>
      </c>
      <c r="Q342" s="60">
        <f>+'VP+SUBV SF'!Q342+'VP+SUBV D'!Q342</f>
        <v>0</v>
      </c>
      <c r="R342" s="60">
        <f>+'VP+SUBV SF'!R342+'VP+SUBV D'!R342</f>
        <v>0</v>
      </c>
      <c r="S342" s="480">
        <f t="shared" si="4"/>
        <v>7.1054273576010019E-15</v>
      </c>
    </row>
    <row r="343" spans="1:19" s="111" customFormat="1" ht="31.5" x14ac:dyDescent="0.2">
      <c r="A343" s="75"/>
      <c r="B343" s="24" t="s">
        <v>844</v>
      </c>
      <c r="C343" s="15" t="s">
        <v>846</v>
      </c>
      <c r="D343" s="60">
        <f>+'VP+SUBV SF'!D343+'VP+SUBV D'!D343</f>
        <v>0</v>
      </c>
      <c r="E343" s="60">
        <f>+'VP+SUBV SF'!E343+'VP+SUBV D'!E343</f>
        <v>0</v>
      </c>
      <c r="F343" s="60">
        <f>+'VP+SUBV SF'!F343+'VP+SUBV D'!F343</f>
        <v>0</v>
      </c>
      <c r="G343" s="60">
        <f>+'VP+SUBV SF'!G343+'VP+SUBV D'!G343</f>
        <v>0</v>
      </c>
      <c r="H343" s="60">
        <f>+'VP+SUBV SF'!H343+'VP+SUBV D'!H343</f>
        <v>0</v>
      </c>
      <c r="I343" s="60">
        <f>+'VP+SUBV SF'!I343+'VP+SUBV D'!I343</f>
        <v>0</v>
      </c>
      <c r="J343" s="60">
        <f>+'VP+SUBV SF'!J343+'VP+SUBV D'!J343</f>
        <v>0</v>
      </c>
      <c r="K343" s="60">
        <f>+'VP+SUBV SF'!K343+'VP+SUBV D'!K343</f>
        <v>0</v>
      </c>
      <c r="L343" s="60">
        <f>+'VP+SUBV SF'!L343+'VP+SUBV D'!L343</f>
        <v>0</v>
      </c>
      <c r="M343" s="60">
        <f>+'VP+SUBV SF'!M343+'VP+SUBV D'!M343</f>
        <v>0</v>
      </c>
      <c r="N343" s="60">
        <f>+'VP+SUBV SF'!N343+'VP+SUBV D'!N343</f>
        <v>0</v>
      </c>
      <c r="O343" s="60">
        <f>+'VP+SUBV SF'!O343+'VP+SUBV D'!O343</f>
        <v>0</v>
      </c>
      <c r="P343" s="60">
        <f>+'VP+SUBV SF'!P343+'VP+SUBV D'!P343</f>
        <v>0</v>
      </c>
      <c r="Q343" s="60">
        <f>+'VP+SUBV SF'!Q343+'VP+SUBV D'!Q343</f>
        <v>0</v>
      </c>
      <c r="R343" s="60">
        <f>+'VP+SUBV SF'!R343+'VP+SUBV D'!R343</f>
        <v>0</v>
      </c>
      <c r="S343" s="480">
        <f t="shared" si="4"/>
        <v>0</v>
      </c>
    </row>
    <row r="344" spans="1:19" s="111" customFormat="1" ht="31.5" x14ac:dyDescent="0.2">
      <c r="A344" s="75"/>
      <c r="B344" s="24" t="s">
        <v>845</v>
      </c>
      <c r="C344" s="15" t="s">
        <v>847</v>
      </c>
      <c r="D344" s="60">
        <f>+'VP+SUBV SF'!D344+'VP+SUBV D'!D344</f>
        <v>0</v>
      </c>
      <c r="E344" s="60">
        <f>+'VP+SUBV SF'!E344+'VP+SUBV D'!E344</f>
        <v>0</v>
      </c>
      <c r="F344" s="60">
        <f>+'VP+SUBV SF'!F344+'VP+SUBV D'!F344</f>
        <v>0</v>
      </c>
      <c r="G344" s="60">
        <f>+'VP+SUBV SF'!G344+'VP+SUBV D'!G344</f>
        <v>0</v>
      </c>
      <c r="H344" s="60">
        <f>+'VP+SUBV SF'!H344+'VP+SUBV D'!H344</f>
        <v>0</v>
      </c>
      <c r="I344" s="60">
        <f>+'VP+SUBV SF'!I344+'VP+SUBV D'!I344</f>
        <v>0</v>
      </c>
      <c r="J344" s="60">
        <f>+'VP+SUBV SF'!J344+'VP+SUBV D'!J344</f>
        <v>0</v>
      </c>
      <c r="K344" s="60">
        <f>+'VP+SUBV SF'!K344+'VP+SUBV D'!K344</f>
        <v>0</v>
      </c>
      <c r="L344" s="60">
        <f>+'VP+SUBV SF'!L344+'VP+SUBV D'!L344</f>
        <v>0</v>
      </c>
      <c r="M344" s="60">
        <f>+'VP+SUBV SF'!M344+'VP+SUBV D'!M344</f>
        <v>0</v>
      </c>
      <c r="N344" s="60">
        <f>+'VP+SUBV SF'!N344+'VP+SUBV D'!N344</f>
        <v>0</v>
      </c>
      <c r="O344" s="60">
        <f>+'VP+SUBV SF'!O344+'VP+SUBV D'!O344</f>
        <v>0</v>
      </c>
      <c r="P344" s="60">
        <f>+'VP+SUBV SF'!P344+'VP+SUBV D'!P344</f>
        <v>0</v>
      </c>
      <c r="Q344" s="60">
        <f>+'VP+SUBV SF'!Q344+'VP+SUBV D'!Q344</f>
        <v>0</v>
      </c>
      <c r="R344" s="60">
        <f>+'VP+SUBV SF'!R344+'VP+SUBV D'!R344</f>
        <v>0</v>
      </c>
      <c r="S344" s="480">
        <f t="shared" si="4"/>
        <v>0</v>
      </c>
    </row>
    <row r="345" spans="1:19" s="111" customFormat="1" x14ac:dyDescent="0.2">
      <c r="A345" s="75"/>
      <c r="B345" s="24" t="s">
        <v>482</v>
      </c>
      <c r="C345" s="77" t="s">
        <v>470</v>
      </c>
      <c r="D345" s="60">
        <f>+'VP+SUBV SF'!D345+'VP+SUBV D'!D345</f>
        <v>4010.2000000000003</v>
      </c>
      <c r="E345" s="60">
        <f>+'VP+SUBV SF'!E345+'VP+SUBV D'!E345</f>
        <v>4884.7400000000007</v>
      </c>
      <c r="F345" s="60">
        <f>+'VP+SUBV SF'!F345+'VP+SUBV D'!F345</f>
        <v>4763.67</v>
      </c>
      <c r="G345" s="60">
        <f>+'VP+SUBV SF'!G345+'VP+SUBV D'!G345</f>
        <v>6329.8700000000008</v>
      </c>
      <c r="H345" s="60">
        <f>+'VP+SUBV SF'!H345+'VP+SUBV D'!H345</f>
        <v>30</v>
      </c>
      <c r="I345" s="60">
        <f>+'VP+SUBV SF'!I345+'VP+SUBV D'!I345</f>
        <v>6359.8700000000008</v>
      </c>
      <c r="J345" s="60">
        <f>+'VP+SUBV SF'!J345+'VP+SUBV D'!J345</f>
        <v>0</v>
      </c>
      <c r="K345" s="60">
        <f>+'VP+SUBV SF'!K345+'VP+SUBV D'!K345</f>
        <v>1279.0899999999999</v>
      </c>
      <c r="L345" s="60">
        <f>+'VP+SUBV SF'!L345+'VP+SUBV D'!L345</f>
        <v>1856.0099999999998</v>
      </c>
      <c r="M345" s="60">
        <f>+'VP+SUBV SF'!M345+'VP+SUBV D'!M345</f>
        <v>3008.0600000000004</v>
      </c>
      <c r="N345" s="60">
        <f>+'VP+SUBV SF'!N345+'VP+SUBV D'!N345</f>
        <v>216.70999999999998</v>
      </c>
      <c r="O345" s="60">
        <f>+'VP+SUBV SF'!O345+'VP+SUBV D'!O345</f>
        <v>0</v>
      </c>
      <c r="P345" s="60">
        <f>+'VP+SUBV SF'!P345+'VP+SUBV D'!P345</f>
        <v>4771</v>
      </c>
      <c r="Q345" s="60">
        <f>+'VP+SUBV SF'!Q345+'VP+SUBV D'!Q345</f>
        <v>4771</v>
      </c>
      <c r="R345" s="60">
        <f>+'VP+SUBV SF'!R345+'VP+SUBV D'!R345</f>
        <v>4771</v>
      </c>
      <c r="S345" s="480">
        <f t="shared" si="4"/>
        <v>5.1159076974727213E-13</v>
      </c>
    </row>
    <row r="346" spans="1:19" s="111" customFormat="1" x14ac:dyDescent="0.2">
      <c r="A346" s="75"/>
      <c r="B346" s="97" t="s">
        <v>483</v>
      </c>
      <c r="C346" s="127"/>
      <c r="D346" s="60">
        <f>+'VP+SUBV SF'!D346+'VP+SUBV D'!D346</f>
        <v>6819.8599999999988</v>
      </c>
      <c r="E346" s="60">
        <f>+'VP+SUBV SF'!E346+'VP+SUBV D'!E346</f>
        <v>8028.0700000000006</v>
      </c>
      <c r="F346" s="60">
        <f>+'VP+SUBV SF'!F346+'VP+SUBV D'!F346</f>
        <v>7101.07</v>
      </c>
      <c r="G346" s="60">
        <f>+'VP+SUBV SF'!G346+'VP+SUBV D'!G346</f>
        <v>9111.07</v>
      </c>
      <c r="H346" s="60">
        <f>+'VP+SUBV SF'!H346+'VP+SUBV D'!H346</f>
        <v>30</v>
      </c>
      <c r="I346" s="60">
        <f>+'VP+SUBV SF'!I346+'VP+SUBV D'!I346</f>
        <v>9141.07</v>
      </c>
      <c r="J346" s="60">
        <f>+'VP+SUBV SF'!J346+'VP+SUBV D'!J346</f>
        <v>191.43</v>
      </c>
      <c r="K346" s="60">
        <f>+'VP+SUBV SF'!K346+'VP+SUBV D'!K346</f>
        <v>2082.13</v>
      </c>
      <c r="L346" s="60">
        <f>+'VP+SUBV SF'!L346+'VP+SUBV D'!L346</f>
        <v>2613</v>
      </c>
      <c r="M346" s="60">
        <f>+'VP+SUBV SF'!M346+'VP+SUBV D'!M346</f>
        <v>3822.27</v>
      </c>
      <c r="N346" s="60">
        <f>+'VP+SUBV SF'!N346+'VP+SUBV D'!N346</f>
        <v>623.67000000000007</v>
      </c>
      <c r="O346" s="60">
        <f>+'VP+SUBV SF'!O346+'VP+SUBV D'!O346</f>
        <v>0</v>
      </c>
      <c r="P346" s="60">
        <f>+'VP+SUBV SF'!P346+'VP+SUBV D'!P346</f>
        <v>7637</v>
      </c>
      <c r="Q346" s="60">
        <f>+'VP+SUBV SF'!Q346+'VP+SUBV D'!Q346</f>
        <v>7646</v>
      </c>
      <c r="R346" s="60">
        <f>+'VP+SUBV SF'!R346+'VP+SUBV D'!R346</f>
        <v>7655</v>
      </c>
      <c r="S346" s="480">
        <f t="shared" si="4"/>
        <v>0</v>
      </c>
    </row>
    <row r="347" spans="1:19" s="111" customFormat="1" x14ac:dyDescent="0.2">
      <c r="A347" s="75"/>
      <c r="B347" s="24" t="s">
        <v>300</v>
      </c>
      <c r="C347" s="88" t="s">
        <v>284</v>
      </c>
      <c r="D347" s="60">
        <f>+'VP+SUBV SF'!D347+'VP+SUBV D'!D347</f>
        <v>2161.34</v>
      </c>
      <c r="E347" s="60">
        <f>+'VP+SUBV SF'!E347+'VP+SUBV D'!E347</f>
        <v>2332.29</v>
      </c>
      <c r="F347" s="60">
        <f>+'VP+SUBV SF'!F347+'VP+SUBV D'!F347</f>
        <v>2262.0199999999995</v>
      </c>
      <c r="G347" s="60">
        <f>+'VP+SUBV SF'!G347+'VP+SUBV D'!G347</f>
        <v>2973.91</v>
      </c>
      <c r="H347" s="60">
        <f>+'VP+SUBV SF'!H347+'VP+SUBV D'!H347</f>
        <v>-9.3000000000000007</v>
      </c>
      <c r="I347" s="60">
        <f>+'VP+SUBV SF'!I347+'VP+SUBV D'!I347</f>
        <v>2964.6099999999997</v>
      </c>
      <c r="J347" s="60">
        <f>+'VP+SUBV SF'!J347+'VP+SUBV D'!J347</f>
        <v>0</v>
      </c>
      <c r="K347" s="60">
        <f>+'VP+SUBV SF'!K347+'VP+SUBV D'!K347</f>
        <v>728.98</v>
      </c>
      <c r="L347" s="60">
        <f>+'VP+SUBV SF'!L347+'VP+SUBV D'!L347</f>
        <v>721.69</v>
      </c>
      <c r="M347" s="60">
        <f>+'VP+SUBV SF'!M347+'VP+SUBV D'!M347</f>
        <v>1241.3300000000002</v>
      </c>
      <c r="N347" s="60">
        <f>+'VP+SUBV SF'!N347+'VP+SUBV D'!N347</f>
        <v>272.61</v>
      </c>
      <c r="O347" s="60">
        <f>+'VP+SUBV SF'!O347+'VP+SUBV D'!O347</f>
        <v>0</v>
      </c>
      <c r="P347" s="60">
        <f>+'VP+SUBV SF'!P347+'VP+SUBV D'!P347</f>
        <v>3044</v>
      </c>
      <c r="Q347" s="60">
        <f>+'VP+SUBV SF'!Q347+'VP+SUBV D'!Q347</f>
        <v>3060</v>
      </c>
      <c r="R347" s="60">
        <f>+'VP+SUBV SF'!R347+'VP+SUBV D'!R347</f>
        <v>3076</v>
      </c>
      <c r="S347" s="480">
        <f t="shared" si="4"/>
        <v>-5.6843418860808015E-13</v>
      </c>
    </row>
    <row r="348" spans="1:19" s="111" customFormat="1" x14ac:dyDescent="0.2">
      <c r="A348" s="75"/>
      <c r="B348" s="24" t="s">
        <v>484</v>
      </c>
      <c r="C348" s="88" t="s">
        <v>285</v>
      </c>
      <c r="D348" s="60">
        <f>+'VP+SUBV SF'!D348+'VP+SUBV D'!D348</f>
        <v>4658.5199999999995</v>
      </c>
      <c r="E348" s="60">
        <f>+'VP+SUBV SF'!E348+'VP+SUBV D'!E348</f>
        <v>5619.09</v>
      </c>
      <c r="F348" s="60">
        <f>+'VP+SUBV SF'!F348+'VP+SUBV D'!F348</f>
        <v>4779.55</v>
      </c>
      <c r="G348" s="60">
        <f>+'VP+SUBV SF'!G348+'VP+SUBV D'!G348</f>
        <v>6069.76</v>
      </c>
      <c r="H348" s="60">
        <f>+'VP+SUBV SF'!H348+'VP+SUBV D'!H348</f>
        <v>39.299999999999997</v>
      </c>
      <c r="I348" s="60">
        <f>+'VP+SUBV SF'!I348+'VP+SUBV D'!I348</f>
        <v>6109.06</v>
      </c>
      <c r="J348" s="60">
        <f>+'VP+SUBV SF'!J348+'VP+SUBV D'!J348</f>
        <v>191.43</v>
      </c>
      <c r="K348" s="60">
        <f>+'VP+SUBV SF'!K348+'VP+SUBV D'!K348</f>
        <v>1346.15</v>
      </c>
      <c r="L348" s="60">
        <f>+'VP+SUBV SF'!L348+'VP+SUBV D'!L348</f>
        <v>1891.3100000000002</v>
      </c>
      <c r="M348" s="60">
        <f>+'VP+SUBV SF'!M348+'VP+SUBV D'!M348</f>
        <v>2520.54</v>
      </c>
      <c r="N348" s="60">
        <f>+'VP+SUBV SF'!N348+'VP+SUBV D'!N348</f>
        <v>351.06000000000006</v>
      </c>
      <c r="O348" s="60">
        <f>+'VP+SUBV SF'!O348+'VP+SUBV D'!O348</f>
        <v>0</v>
      </c>
      <c r="P348" s="60">
        <f>+'VP+SUBV SF'!P348+'VP+SUBV D'!P348</f>
        <v>4593</v>
      </c>
      <c r="Q348" s="60">
        <f>+'VP+SUBV SF'!Q348+'VP+SUBV D'!Q348</f>
        <v>4586</v>
      </c>
      <c r="R348" s="60">
        <f>+'VP+SUBV SF'!R348+'VP+SUBV D'!R348</f>
        <v>4579</v>
      </c>
      <c r="S348" s="480">
        <f t="shared" si="4"/>
        <v>-5.6843418860808015E-13</v>
      </c>
    </row>
    <row r="349" spans="1:19" s="111" customFormat="1" ht="31.5" x14ac:dyDescent="0.2">
      <c r="A349" s="75"/>
      <c r="B349" s="24" t="s">
        <v>601</v>
      </c>
      <c r="C349" s="15" t="s">
        <v>290</v>
      </c>
      <c r="D349" s="60">
        <f>+'VP+SUBV SF'!D349+'VP+SUBV D'!D349</f>
        <v>0</v>
      </c>
      <c r="E349" s="60">
        <f>+'VP+SUBV SF'!E349+'VP+SUBV D'!E349</f>
        <v>0</v>
      </c>
      <c r="F349" s="60">
        <f>+'VP+SUBV SF'!F349+'VP+SUBV D'!F349</f>
        <v>0</v>
      </c>
      <c r="G349" s="60">
        <f>+'VP+SUBV SF'!G349+'VP+SUBV D'!G349</f>
        <v>0</v>
      </c>
      <c r="H349" s="60">
        <f>+'VP+SUBV SF'!H349+'VP+SUBV D'!H349</f>
        <v>0</v>
      </c>
      <c r="I349" s="60">
        <f>+'VP+SUBV SF'!I349+'VP+SUBV D'!I349</f>
        <v>0</v>
      </c>
      <c r="J349" s="60">
        <f>+'VP+SUBV SF'!J349+'VP+SUBV D'!J349</f>
        <v>0</v>
      </c>
      <c r="K349" s="60">
        <f>+'VP+SUBV SF'!K349+'VP+SUBV D'!K349</f>
        <v>0</v>
      </c>
      <c r="L349" s="60">
        <f>+'VP+SUBV SF'!L349+'VP+SUBV D'!L349</f>
        <v>0</v>
      </c>
      <c r="M349" s="60">
        <f>+'VP+SUBV SF'!M349+'VP+SUBV D'!M349</f>
        <v>0</v>
      </c>
      <c r="N349" s="60">
        <f>+'VP+SUBV SF'!N349+'VP+SUBV D'!N349</f>
        <v>0</v>
      </c>
      <c r="O349" s="60">
        <f>+'VP+SUBV SF'!O349+'VP+SUBV D'!O349</f>
        <v>0</v>
      </c>
      <c r="P349" s="60">
        <f>+'VP+SUBV SF'!P349+'VP+SUBV D'!P349</f>
        <v>0</v>
      </c>
      <c r="Q349" s="60">
        <f>+'VP+SUBV SF'!Q349+'VP+SUBV D'!Q349</f>
        <v>0</v>
      </c>
      <c r="R349" s="60">
        <f>+'VP+SUBV SF'!R349+'VP+SUBV D'!R349</f>
        <v>0</v>
      </c>
      <c r="S349" s="480">
        <f t="shared" si="4"/>
        <v>0</v>
      </c>
    </row>
    <row r="350" spans="1:19" s="111" customFormat="1" x14ac:dyDescent="0.2">
      <c r="A350" s="75"/>
      <c r="B350" s="24" t="s">
        <v>303</v>
      </c>
      <c r="C350" s="15" t="s">
        <v>292</v>
      </c>
      <c r="D350" s="60">
        <f>+'VP+SUBV SF'!D350+'VP+SUBV D'!D350</f>
        <v>0</v>
      </c>
      <c r="E350" s="60">
        <f>+'VP+SUBV SF'!E350+'VP+SUBV D'!E350</f>
        <v>0</v>
      </c>
      <c r="F350" s="60">
        <f>+'VP+SUBV SF'!F350+'VP+SUBV D'!F350</f>
        <v>0</v>
      </c>
      <c r="G350" s="60">
        <f>+'VP+SUBV SF'!G350+'VP+SUBV D'!G350</f>
        <v>0</v>
      </c>
      <c r="H350" s="60">
        <f>+'VP+SUBV SF'!H350+'VP+SUBV D'!H350</f>
        <v>0</v>
      </c>
      <c r="I350" s="60">
        <f>+'VP+SUBV SF'!I350+'VP+SUBV D'!I350</f>
        <v>0</v>
      </c>
      <c r="J350" s="60">
        <f>+'VP+SUBV SF'!J350+'VP+SUBV D'!J350</f>
        <v>0</v>
      </c>
      <c r="K350" s="60">
        <f>+'VP+SUBV SF'!K350+'VP+SUBV D'!K350</f>
        <v>0</v>
      </c>
      <c r="L350" s="60">
        <f>+'VP+SUBV SF'!L350+'VP+SUBV D'!L350</f>
        <v>0</v>
      </c>
      <c r="M350" s="60">
        <f>+'VP+SUBV SF'!M350+'VP+SUBV D'!M350</f>
        <v>0</v>
      </c>
      <c r="N350" s="60">
        <f>+'VP+SUBV SF'!N350+'VP+SUBV D'!N350</f>
        <v>0</v>
      </c>
      <c r="O350" s="60">
        <f>+'VP+SUBV SF'!O350+'VP+SUBV D'!O350</f>
        <v>0</v>
      </c>
      <c r="P350" s="60">
        <f>+'VP+SUBV SF'!P350+'VP+SUBV D'!P350</f>
        <v>0</v>
      </c>
      <c r="Q350" s="60">
        <f>+'VP+SUBV SF'!Q350+'VP+SUBV D'!Q350</f>
        <v>0</v>
      </c>
      <c r="R350" s="60">
        <f>+'VP+SUBV SF'!R350+'VP+SUBV D'!R350</f>
        <v>0</v>
      </c>
      <c r="S350" s="480">
        <f t="shared" si="4"/>
        <v>0</v>
      </c>
    </row>
    <row r="351" spans="1:19" s="111" customFormat="1" x14ac:dyDescent="0.2">
      <c r="A351" s="75"/>
      <c r="B351" s="24" t="s">
        <v>15</v>
      </c>
      <c r="C351" s="88" t="s">
        <v>293</v>
      </c>
      <c r="D351" s="60">
        <f>+'VP+SUBV SF'!D351+'VP+SUBV D'!D351</f>
        <v>0</v>
      </c>
      <c r="E351" s="60">
        <f>+'VP+SUBV SF'!E351+'VP+SUBV D'!E351</f>
        <v>83.05</v>
      </c>
      <c r="F351" s="60">
        <f>+'VP+SUBV SF'!F351+'VP+SUBV D'!F351</f>
        <v>65.86</v>
      </c>
      <c r="G351" s="60">
        <f>+'VP+SUBV SF'!G351+'VP+SUBV D'!G351</f>
        <v>67.400000000000006</v>
      </c>
      <c r="H351" s="60">
        <f>+'VP+SUBV SF'!H351+'VP+SUBV D'!H351</f>
        <v>0</v>
      </c>
      <c r="I351" s="60">
        <f>+'VP+SUBV SF'!I351+'VP+SUBV D'!I351</f>
        <v>67.400000000000006</v>
      </c>
      <c r="J351" s="60">
        <f>+'VP+SUBV SF'!J351+'VP+SUBV D'!J351</f>
        <v>0</v>
      </c>
      <c r="K351" s="60">
        <f>+'VP+SUBV SF'!K351+'VP+SUBV D'!K351</f>
        <v>7</v>
      </c>
      <c r="L351" s="60">
        <f>+'VP+SUBV SF'!L351+'VP+SUBV D'!L351</f>
        <v>0</v>
      </c>
      <c r="M351" s="60">
        <f>+'VP+SUBV SF'!M351+'VP+SUBV D'!M351</f>
        <v>60.4</v>
      </c>
      <c r="N351" s="60">
        <f>+'VP+SUBV SF'!N351+'VP+SUBV D'!N351</f>
        <v>0</v>
      </c>
      <c r="O351" s="60">
        <f>+'VP+SUBV SF'!O351+'VP+SUBV D'!O351</f>
        <v>0</v>
      </c>
      <c r="P351" s="60">
        <f>+'VP+SUBV SF'!P351+'VP+SUBV D'!P351</f>
        <v>0</v>
      </c>
      <c r="Q351" s="60">
        <f>+'VP+SUBV SF'!Q351+'VP+SUBV D'!Q351</f>
        <v>0</v>
      </c>
      <c r="R351" s="60">
        <f>+'VP+SUBV SF'!R351+'VP+SUBV D'!R351</f>
        <v>0</v>
      </c>
      <c r="S351" s="480">
        <f t="shared" si="4"/>
        <v>7.1054273576010019E-15</v>
      </c>
    </row>
    <row r="352" spans="1:19" s="111" customFormat="1" x14ac:dyDescent="0.2">
      <c r="A352" s="75"/>
      <c r="B352" s="24" t="s">
        <v>305</v>
      </c>
      <c r="C352" s="88" t="s">
        <v>306</v>
      </c>
      <c r="D352" s="60">
        <f>+'VP+SUBV SF'!D352+'VP+SUBV D'!D352</f>
        <v>0</v>
      </c>
      <c r="E352" s="60">
        <f>+'VP+SUBV SF'!E352+'VP+SUBV D'!E352</f>
        <v>-6.36</v>
      </c>
      <c r="F352" s="60">
        <f>+'VP+SUBV SF'!F352+'VP+SUBV D'!F352</f>
        <v>-6.36</v>
      </c>
      <c r="G352" s="60">
        <f>+'VP+SUBV SF'!G352+'VP+SUBV D'!G352</f>
        <v>0</v>
      </c>
      <c r="H352" s="60">
        <f>+'VP+SUBV SF'!H352+'VP+SUBV D'!H352</f>
        <v>0</v>
      </c>
      <c r="I352" s="60">
        <f>+'VP+SUBV SF'!I352+'VP+SUBV D'!I352</f>
        <v>0</v>
      </c>
      <c r="J352" s="60">
        <f>+'VP+SUBV SF'!J352+'VP+SUBV D'!J352</f>
        <v>0</v>
      </c>
      <c r="K352" s="60">
        <f>+'VP+SUBV SF'!K352+'VP+SUBV D'!K352</f>
        <v>0</v>
      </c>
      <c r="L352" s="60">
        <f>+'VP+SUBV SF'!L352+'VP+SUBV D'!L352</f>
        <v>0</v>
      </c>
      <c r="M352" s="60">
        <f>+'VP+SUBV SF'!M352+'VP+SUBV D'!M352</f>
        <v>0</v>
      </c>
      <c r="N352" s="60">
        <f>+'VP+SUBV SF'!N352+'VP+SUBV D'!N352</f>
        <v>0</v>
      </c>
      <c r="O352" s="60">
        <f>+'VP+SUBV SF'!O352+'VP+SUBV D'!O352</f>
        <v>0</v>
      </c>
      <c r="P352" s="60">
        <f>+'VP+SUBV SF'!P352+'VP+SUBV D'!P352</f>
        <v>0</v>
      </c>
      <c r="Q352" s="60">
        <f>+'VP+SUBV SF'!Q352+'VP+SUBV D'!Q352</f>
        <v>0</v>
      </c>
      <c r="R352" s="60">
        <f>+'VP+SUBV SF'!R352+'VP+SUBV D'!R352</f>
        <v>0</v>
      </c>
      <c r="S352" s="480">
        <f t="shared" ref="S352:S415" si="5">+I352-K352-L352-M352-N352</f>
        <v>0</v>
      </c>
    </row>
    <row r="353" spans="1:19" s="111" customFormat="1" x14ac:dyDescent="0.2">
      <c r="A353" s="75"/>
      <c r="B353" s="97" t="s">
        <v>778</v>
      </c>
      <c r="C353" s="88"/>
      <c r="D353" s="60">
        <f>+'VP+SUBV SF'!D353+'VP+SUBV D'!D353</f>
        <v>-88.939999999999955</v>
      </c>
      <c r="E353" s="60">
        <f>+'VP+SUBV SF'!E353+'VP+SUBV D'!E353</f>
        <v>-157.26</v>
      </c>
      <c r="F353" s="60">
        <f>+'VP+SUBV SF'!F353+'VP+SUBV D'!F353</f>
        <v>-74.579999999999728</v>
      </c>
      <c r="G353" s="60">
        <f>+'VP+SUBV SF'!G353+'VP+SUBV D'!G353</f>
        <v>-82.710000000000349</v>
      </c>
      <c r="H353" s="60">
        <f>+'VP+SUBV SF'!H353+'VP+SUBV D'!H353</f>
        <v>0</v>
      </c>
      <c r="I353" s="60">
        <f>+'VP+SUBV SF'!I353+'VP+SUBV D'!I353</f>
        <v>-82.710000000000349</v>
      </c>
      <c r="J353" s="60">
        <f>+'VP+SUBV SF'!J353+'VP+SUBV D'!J353</f>
        <v>0</v>
      </c>
      <c r="K353" s="60">
        <f>+'VP+SUBV SF'!K353+'VP+SUBV D'!K353</f>
        <v>-55.02000000000001</v>
      </c>
      <c r="L353" s="60">
        <f>+'VP+SUBV SF'!L353+'VP+SUBV D'!L353</f>
        <v>-27.689999999999998</v>
      </c>
      <c r="M353" s="60">
        <f>+'VP+SUBV SF'!M353+'VP+SUBV D'!M353</f>
        <v>0</v>
      </c>
      <c r="N353" s="60">
        <f>+'VP+SUBV SF'!N353+'VP+SUBV D'!N353</f>
        <v>0</v>
      </c>
      <c r="O353" s="60">
        <f>+'VP+SUBV SF'!O353+'VP+SUBV D'!O353</f>
        <v>0</v>
      </c>
      <c r="P353" s="60">
        <f>+'VP+SUBV SF'!P353+'VP+SUBV D'!P353</f>
        <v>0</v>
      </c>
      <c r="Q353" s="60">
        <f>+'VP+SUBV SF'!Q353+'VP+SUBV D'!Q353</f>
        <v>0</v>
      </c>
      <c r="R353" s="60">
        <f>+'VP+SUBV SF'!R353+'VP+SUBV D'!R353</f>
        <v>0</v>
      </c>
      <c r="S353" s="480">
        <f t="shared" si="5"/>
        <v>-3.4106051316484809E-13</v>
      </c>
    </row>
    <row r="354" spans="1:19" x14ac:dyDescent="0.2">
      <c r="A354" s="75" t="s">
        <v>307</v>
      </c>
      <c r="B354" s="97" t="s">
        <v>379</v>
      </c>
      <c r="C354" s="127" t="s">
        <v>492</v>
      </c>
      <c r="D354" s="60">
        <f>+'VP+SUBV SF'!D354+'VP+SUBV D'!D354</f>
        <v>6819.8599999999988</v>
      </c>
      <c r="E354" s="60">
        <f>+'VP+SUBV SF'!E354+'VP+SUBV D'!E354</f>
        <v>8028.0700000000006</v>
      </c>
      <c r="F354" s="60">
        <f>+'VP+SUBV SF'!F354+'VP+SUBV D'!F354</f>
        <v>7101.07</v>
      </c>
      <c r="G354" s="60">
        <f>+'VP+SUBV SF'!G354+'VP+SUBV D'!G354</f>
        <v>9111.07</v>
      </c>
      <c r="H354" s="60">
        <f>+'VP+SUBV SF'!H354+'VP+SUBV D'!H354</f>
        <v>30</v>
      </c>
      <c r="I354" s="60">
        <f>+'VP+SUBV SF'!I354+'VP+SUBV D'!I354</f>
        <v>9141.07</v>
      </c>
      <c r="J354" s="60">
        <f>+'VP+SUBV SF'!J354+'VP+SUBV D'!J354</f>
        <v>191.43</v>
      </c>
      <c r="K354" s="60">
        <f>+'VP+SUBV SF'!K354+'VP+SUBV D'!K354</f>
        <v>2082.13</v>
      </c>
      <c r="L354" s="60">
        <f>+'VP+SUBV SF'!L354+'VP+SUBV D'!L354</f>
        <v>2613</v>
      </c>
      <c r="M354" s="60">
        <f>+'VP+SUBV SF'!M354+'VP+SUBV D'!M354</f>
        <v>3822.27</v>
      </c>
      <c r="N354" s="60">
        <f>+'VP+SUBV SF'!N354+'VP+SUBV D'!N354</f>
        <v>623.67000000000007</v>
      </c>
      <c r="O354" s="60">
        <f>+'VP+SUBV SF'!O354+'VP+SUBV D'!O354</f>
        <v>0</v>
      </c>
      <c r="P354" s="60">
        <f>+'VP+SUBV SF'!P354+'VP+SUBV D'!P354</f>
        <v>7637</v>
      </c>
      <c r="Q354" s="60">
        <f>+'VP+SUBV SF'!Q354+'VP+SUBV D'!Q354</f>
        <v>7646</v>
      </c>
      <c r="R354" s="60">
        <f>+'VP+SUBV SF'!R354+'VP+SUBV D'!R354</f>
        <v>7655</v>
      </c>
      <c r="S354" s="480">
        <f t="shared" si="5"/>
        <v>0</v>
      </c>
    </row>
    <row r="355" spans="1:19" x14ac:dyDescent="0.2">
      <c r="A355" s="75"/>
      <c r="B355" s="97" t="s">
        <v>481</v>
      </c>
      <c r="C355" s="127"/>
      <c r="D355" s="60">
        <f>+'VP+SUBV SF'!D355+'VP+SUBV D'!D355</f>
        <v>6730.920000000001</v>
      </c>
      <c r="E355" s="60">
        <f>+'VP+SUBV SF'!E355+'VP+SUBV D'!E355</f>
        <v>7870.81</v>
      </c>
      <c r="F355" s="60">
        <f>+'VP+SUBV SF'!F355+'VP+SUBV D'!F355</f>
        <v>7026.4899999999989</v>
      </c>
      <c r="G355" s="60">
        <f>+'VP+SUBV SF'!G355+'VP+SUBV D'!G355</f>
        <v>9028.3599999999988</v>
      </c>
      <c r="H355" s="60">
        <f>+'VP+SUBV SF'!H355+'VP+SUBV D'!H355</f>
        <v>30</v>
      </c>
      <c r="I355" s="60">
        <f>+'VP+SUBV SF'!I355+'VP+SUBV D'!I355</f>
        <v>9058.3599999999988</v>
      </c>
      <c r="J355" s="60">
        <f>+'VP+SUBV SF'!J355+'VP+SUBV D'!J355</f>
        <v>0</v>
      </c>
      <c r="K355" s="60">
        <f>+'VP+SUBV SF'!K355+'VP+SUBV D'!K355</f>
        <v>2027.11</v>
      </c>
      <c r="L355" s="60">
        <f>+'VP+SUBV SF'!L355+'VP+SUBV D'!L355</f>
        <v>2585.3099999999995</v>
      </c>
      <c r="M355" s="60">
        <f>+'VP+SUBV SF'!M355+'VP+SUBV D'!M355</f>
        <v>3822.27</v>
      </c>
      <c r="N355" s="60">
        <f>+'VP+SUBV SF'!N355+'VP+SUBV D'!N355</f>
        <v>623.67000000000007</v>
      </c>
      <c r="O355" s="60">
        <f>+'VP+SUBV SF'!O355+'VP+SUBV D'!O355</f>
        <v>0</v>
      </c>
      <c r="P355" s="60">
        <f>+'VP+SUBV SF'!P355+'VP+SUBV D'!P355</f>
        <v>7637</v>
      </c>
      <c r="Q355" s="60">
        <f>+'VP+SUBV SF'!Q355+'VP+SUBV D'!Q355</f>
        <v>7646</v>
      </c>
      <c r="R355" s="60">
        <f>+'VP+SUBV SF'!R355+'VP+SUBV D'!R355</f>
        <v>7655</v>
      </c>
      <c r="S355" s="480">
        <f t="shared" si="5"/>
        <v>0</v>
      </c>
    </row>
    <row r="356" spans="1:19" x14ac:dyDescent="0.2">
      <c r="A356" s="75"/>
      <c r="B356" s="24" t="s">
        <v>491</v>
      </c>
      <c r="C356" s="77" t="s">
        <v>456</v>
      </c>
      <c r="D356" s="60">
        <f>+'VP+SUBV SF'!D356+'VP+SUBV D'!D356</f>
        <v>370</v>
      </c>
      <c r="E356" s="60">
        <f>+'VP+SUBV SF'!E356+'VP+SUBV D'!E356</f>
        <v>450</v>
      </c>
      <c r="F356" s="60">
        <f>+'VP+SUBV SF'!F356+'VP+SUBV D'!F356</f>
        <v>431.11</v>
      </c>
      <c r="G356" s="60">
        <f>+'VP+SUBV SF'!G356+'VP+SUBV D'!G356</f>
        <v>462.55</v>
      </c>
      <c r="H356" s="60">
        <f>+'VP+SUBV SF'!H356+'VP+SUBV D'!H356</f>
        <v>0</v>
      </c>
      <c r="I356" s="60">
        <f>+'VP+SUBV SF'!I356+'VP+SUBV D'!I356</f>
        <v>462.55</v>
      </c>
      <c r="J356" s="60">
        <f>+'VP+SUBV SF'!J356+'VP+SUBV D'!J356</f>
        <v>0</v>
      </c>
      <c r="K356" s="60">
        <f>+'VP+SUBV SF'!K356+'VP+SUBV D'!K356</f>
        <v>55</v>
      </c>
      <c r="L356" s="60">
        <f>+'VP+SUBV SF'!L356+'VP+SUBV D'!L356</f>
        <v>55</v>
      </c>
      <c r="M356" s="60">
        <f>+'VP+SUBV SF'!M356+'VP+SUBV D'!M356</f>
        <v>215.02</v>
      </c>
      <c r="N356" s="60">
        <f>+'VP+SUBV SF'!N356+'VP+SUBV D'!N356</f>
        <v>137.53</v>
      </c>
      <c r="O356" s="60">
        <f>+'VP+SUBV SF'!O356+'VP+SUBV D'!O356</f>
        <v>0</v>
      </c>
      <c r="P356" s="60">
        <f>+'VP+SUBV SF'!P356+'VP+SUBV D'!P356</f>
        <v>465</v>
      </c>
      <c r="Q356" s="60">
        <f>+'VP+SUBV SF'!Q356+'VP+SUBV D'!Q356</f>
        <v>465</v>
      </c>
      <c r="R356" s="60">
        <f>+'VP+SUBV SF'!R356+'VP+SUBV D'!R356</f>
        <v>465</v>
      </c>
      <c r="S356" s="480">
        <f t="shared" si="5"/>
        <v>0</v>
      </c>
    </row>
    <row r="357" spans="1:19" x14ac:dyDescent="0.2">
      <c r="A357" s="75"/>
      <c r="B357" s="24" t="s">
        <v>462</v>
      </c>
      <c r="C357" s="77" t="s">
        <v>463</v>
      </c>
      <c r="D357" s="60">
        <f>+'VP+SUBV SF'!D357+'VP+SUBV D'!D357</f>
        <v>2067.25</v>
      </c>
      <c r="E357" s="60">
        <f>+'VP+SUBV SF'!E357+'VP+SUBV D'!E357</f>
        <v>2271.96</v>
      </c>
      <c r="F357" s="60">
        <f>+'VP+SUBV SF'!F357+'VP+SUBV D'!F357</f>
        <v>1583.31</v>
      </c>
      <c r="G357" s="60">
        <f>+'VP+SUBV SF'!G357+'VP+SUBV D'!G357</f>
        <v>2001.62</v>
      </c>
      <c r="H357" s="60">
        <f>+'VP+SUBV SF'!H357+'VP+SUBV D'!H357</f>
        <v>-25</v>
      </c>
      <c r="I357" s="60">
        <f>+'VP+SUBV SF'!I357+'VP+SUBV D'!I357</f>
        <v>1976.62</v>
      </c>
      <c r="J357" s="60">
        <f>+'VP+SUBV SF'!J357+'VP+SUBV D'!J357</f>
        <v>0</v>
      </c>
      <c r="K357" s="60">
        <f>+'VP+SUBV SF'!K357+'VP+SUBV D'!K357</f>
        <v>603.54</v>
      </c>
      <c r="L357" s="60">
        <f>+'VP+SUBV SF'!L357+'VP+SUBV D'!L357</f>
        <v>651.70000000000005</v>
      </c>
      <c r="M357" s="60">
        <f>+'VP+SUBV SF'!M357+'VP+SUBV D'!M357</f>
        <v>493.95</v>
      </c>
      <c r="N357" s="60">
        <f>+'VP+SUBV SF'!N357+'VP+SUBV D'!N357</f>
        <v>227.42999999999995</v>
      </c>
      <c r="O357" s="60">
        <f>+'VP+SUBV SF'!O357+'VP+SUBV D'!O357</f>
        <v>0</v>
      </c>
      <c r="P357" s="60">
        <f>+'VP+SUBV SF'!P357+'VP+SUBV D'!P357</f>
        <v>2291</v>
      </c>
      <c r="Q357" s="60">
        <f>+'VP+SUBV SF'!Q357+'VP+SUBV D'!Q357</f>
        <v>2291</v>
      </c>
      <c r="R357" s="60">
        <f>+'VP+SUBV SF'!R357+'VP+SUBV D'!R357</f>
        <v>2292</v>
      </c>
      <c r="S357" s="480">
        <f t="shared" si="5"/>
        <v>0</v>
      </c>
    </row>
    <row r="358" spans="1:19" ht="31.5" x14ac:dyDescent="0.2">
      <c r="A358" s="75"/>
      <c r="B358" s="24" t="s">
        <v>460</v>
      </c>
      <c r="C358" s="77" t="s">
        <v>461</v>
      </c>
      <c r="D358" s="60">
        <f>+'VP+SUBV SF'!D358+'VP+SUBV D'!D358</f>
        <v>86.92</v>
      </c>
      <c r="E358" s="60">
        <f>+'VP+SUBV SF'!E358+'VP+SUBV D'!E358</f>
        <v>31.1</v>
      </c>
      <c r="F358" s="60">
        <f>+'VP+SUBV SF'!F358+'VP+SUBV D'!F358</f>
        <v>33.83</v>
      </c>
      <c r="G358" s="60">
        <f>+'VP+SUBV SF'!G358+'VP+SUBV D'!G358</f>
        <v>109.8</v>
      </c>
      <c r="H358" s="60">
        <f>+'VP+SUBV SF'!H358+'VP+SUBV D'!H358</f>
        <v>0</v>
      </c>
      <c r="I358" s="60">
        <f>+'VP+SUBV SF'!I358+'VP+SUBV D'!I358</f>
        <v>109.8</v>
      </c>
      <c r="J358" s="60">
        <f>+'VP+SUBV SF'!J358+'VP+SUBV D'!J358</f>
        <v>0</v>
      </c>
      <c r="K358" s="60">
        <f>+'VP+SUBV SF'!K358+'VP+SUBV D'!K358</f>
        <v>64.8</v>
      </c>
      <c r="L358" s="60">
        <f>+'VP+SUBV SF'!L358+'VP+SUBV D'!L358</f>
        <v>15</v>
      </c>
      <c r="M358" s="60">
        <f>+'VP+SUBV SF'!M358+'VP+SUBV D'!M358</f>
        <v>15</v>
      </c>
      <c r="N358" s="60">
        <f>+'VP+SUBV SF'!N358+'VP+SUBV D'!N358</f>
        <v>15</v>
      </c>
      <c r="O358" s="60">
        <f>+'VP+SUBV SF'!O358+'VP+SUBV D'!O358</f>
        <v>0</v>
      </c>
      <c r="P358" s="60">
        <f>+'VP+SUBV SF'!P358+'VP+SUBV D'!P358</f>
        <v>62</v>
      </c>
      <c r="Q358" s="60">
        <f>+'VP+SUBV SF'!Q358+'VP+SUBV D'!Q358</f>
        <v>68</v>
      </c>
      <c r="R358" s="60">
        <f>+'VP+SUBV SF'!R358+'VP+SUBV D'!R358</f>
        <v>73</v>
      </c>
      <c r="S358" s="480">
        <f t="shared" si="5"/>
        <v>0</v>
      </c>
    </row>
    <row r="359" spans="1:19" s="111" customFormat="1" x14ac:dyDescent="0.2">
      <c r="A359" s="75"/>
      <c r="B359" s="24" t="s">
        <v>231</v>
      </c>
      <c r="C359" s="77" t="s">
        <v>457</v>
      </c>
      <c r="D359" s="60">
        <f>+'VP+SUBV SF'!D359+'VP+SUBV D'!D359</f>
        <v>80.55</v>
      </c>
      <c r="E359" s="60">
        <f>+'VP+SUBV SF'!E359+'VP+SUBV D'!E359</f>
        <v>32.07</v>
      </c>
      <c r="F359" s="60">
        <f>+'VP+SUBV SF'!F359+'VP+SUBV D'!F359</f>
        <v>28.85</v>
      </c>
      <c r="G359" s="60">
        <f>+'VP+SUBV SF'!G359+'VP+SUBV D'!G359</f>
        <v>26.58</v>
      </c>
      <c r="H359" s="60">
        <f>+'VP+SUBV SF'!H359+'VP+SUBV D'!H359</f>
        <v>0</v>
      </c>
      <c r="I359" s="60">
        <f>+'VP+SUBV SF'!I359+'VP+SUBV D'!I359</f>
        <v>26.58</v>
      </c>
      <c r="J359" s="60">
        <f>+'VP+SUBV SF'!J359+'VP+SUBV D'!J359</f>
        <v>0</v>
      </c>
      <c r="K359" s="60">
        <f>+'VP+SUBV SF'!K359+'VP+SUBV D'!K359</f>
        <v>13.68</v>
      </c>
      <c r="L359" s="60">
        <f>+'VP+SUBV SF'!L359+'VP+SUBV D'!L359</f>
        <v>7.6</v>
      </c>
      <c r="M359" s="60">
        <f>+'VP+SUBV SF'!M359+'VP+SUBV D'!M359</f>
        <v>3.3</v>
      </c>
      <c r="N359" s="60">
        <f>+'VP+SUBV SF'!N359+'VP+SUBV D'!N359</f>
        <v>2</v>
      </c>
      <c r="O359" s="60">
        <f>+'VP+SUBV SF'!O359+'VP+SUBV D'!O359</f>
        <v>0</v>
      </c>
      <c r="P359" s="60">
        <f>+'VP+SUBV SF'!P359+'VP+SUBV D'!P359</f>
        <v>48</v>
      </c>
      <c r="Q359" s="60">
        <f>+'VP+SUBV SF'!Q359+'VP+SUBV D'!Q359</f>
        <v>51</v>
      </c>
      <c r="R359" s="60">
        <f>+'VP+SUBV SF'!R359+'VP+SUBV D'!R359</f>
        <v>54</v>
      </c>
      <c r="S359" s="480">
        <f t="shared" si="5"/>
        <v>0</v>
      </c>
    </row>
    <row r="360" spans="1:19" s="111" customFormat="1" ht="31.5" x14ac:dyDescent="0.2">
      <c r="A360" s="75"/>
      <c r="B360" s="277" t="s">
        <v>933</v>
      </c>
      <c r="C360" s="276" t="s">
        <v>937</v>
      </c>
      <c r="D360" s="60">
        <f>+'VP+SUBV SF'!D360+'VP+SUBV D'!D360</f>
        <v>0</v>
      </c>
      <c r="E360" s="60">
        <f>+'VP+SUBV SF'!E360+'VP+SUBV D'!E360</f>
        <v>0</v>
      </c>
      <c r="F360" s="60">
        <f>+'VP+SUBV SF'!F360+'VP+SUBV D'!F360</f>
        <v>0</v>
      </c>
      <c r="G360" s="60">
        <f>+'VP+SUBV SF'!G360+'VP+SUBV D'!G360</f>
        <v>0</v>
      </c>
      <c r="H360" s="60">
        <f>+'VP+SUBV SF'!H360+'VP+SUBV D'!H360</f>
        <v>0</v>
      </c>
      <c r="I360" s="60">
        <f>+'VP+SUBV SF'!I360+'VP+SUBV D'!I360</f>
        <v>0</v>
      </c>
      <c r="J360" s="60">
        <f>+'VP+SUBV SF'!J360+'VP+SUBV D'!J360</f>
        <v>0</v>
      </c>
      <c r="K360" s="60">
        <f>+'VP+SUBV SF'!K360+'VP+SUBV D'!K360</f>
        <v>0</v>
      </c>
      <c r="L360" s="60">
        <f>+'VP+SUBV SF'!L360+'VP+SUBV D'!L360</f>
        <v>0</v>
      </c>
      <c r="M360" s="60">
        <f>+'VP+SUBV SF'!M360+'VP+SUBV D'!M360</f>
        <v>0</v>
      </c>
      <c r="N360" s="60">
        <f>+'VP+SUBV SF'!N360+'VP+SUBV D'!N360</f>
        <v>0</v>
      </c>
      <c r="O360" s="60">
        <f>+'VP+SUBV SF'!O360+'VP+SUBV D'!O360</f>
        <v>0</v>
      </c>
      <c r="P360" s="60">
        <f>+'VP+SUBV SF'!P360+'VP+SUBV D'!P360</f>
        <v>0</v>
      </c>
      <c r="Q360" s="60">
        <f>+'VP+SUBV SF'!Q360+'VP+SUBV D'!Q360</f>
        <v>0</v>
      </c>
      <c r="R360" s="60">
        <f>+'VP+SUBV SF'!R360+'VP+SUBV D'!R360</f>
        <v>0</v>
      </c>
      <c r="S360" s="480">
        <f t="shared" si="5"/>
        <v>0</v>
      </c>
    </row>
    <row r="361" spans="1:19" s="111" customFormat="1" ht="31.5" x14ac:dyDescent="0.2">
      <c r="A361" s="75"/>
      <c r="B361" s="277" t="s">
        <v>934</v>
      </c>
      <c r="C361" s="276" t="s">
        <v>938</v>
      </c>
      <c r="D361" s="60">
        <f>+'VP+SUBV SF'!D361+'VP+SUBV D'!D361</f>
        <v>0</v>
      </c>
      <c r="E361" s="60">
        <f>+'VP+SUBV SF'!E361+'VP+SUBV D'!E361</f>
        <v>0</v>
      </c>
      <c r="F361" s="60">
        <f>+'VP+SUBV SF'!F361+'VP+SUBV D'!F361</f>
        <v>0</v>
      </c>
      <c r="G361" s="60">
        <f>+'VP+SUBV SF'!G361+'VP+SUBV D'!G361</f>
        <v>0</v>
      </c>
      <c r="H361" s="60">
        <f>+'VP+SUBV SF'!H361+'VP+SUBV D'!H361</f>
        <v>0</v>
      </c>
      <c r="I361" s="60">
        <f>+'VP+SUBV SF'!I361+'VP+SUBV D'!I361</f>
        <v>0</v>
      </c>
      <c r="J361" s="60">
        <f>+'VP+SUBV SF'!J361+'VP+SUBV D'!J361</f>
        <v>0</v>
      </c>
      <c r="K361" s="60">
        <f>+'VP+SUBV SF'!K361+'VP+SUBV D'!K361</f>
        <v>0</v>
      </c>
      <c r="L361" s="60">
        <f>+'VP+SUBV SF'!L361+'VP+SUBV D'!L361</f>
        <v>0</v>
      </c>
      <c r="M361" s="60">
        <f>+'VP+SUBV SF'!M361+'VP+SUBV D'!M361</f>
        <v>0</v>
      </c>
      <c r="N361" s="60">
        <f>+'VP+SUBV SF'!N361+'VP+SUBV D'!N361</f>
        <v>0</v>
      </c>
      <c r="O361" s="60">
        <f>+'VP+SUBV SF'!O361+'VP+SUBV D'!O361</f>
        <v>0</v>
      </c>
      <c r="P361" s="60">
        <f>+'VP+SUBV SF'!P361+'VP+SUBV D'!P361</f>
        <v>0</v>
      </c>
      <c r="Q361" s="60">
        <f>+'VP+SUBV SF'!Q361+'VP+SUBV D'!Q361</f>
        <v>0</v>
      </c>
      <c r="R361" s="60">
        <f>+'VP+SUBV SF'!R361+'VP+SUBV D'!R361</f>
        <v>0</v>
      </c>
      <c r="S361" s="480">
        <f t="shared" si="5"/>
        <v>0</v>
      </c>
    </row>
    <row r="362" spans="1:19" s="111" customFormat="1" x14ac:dyDescent="0.2">
      <c r="A362" s="75"/>
      <c r="B362" s="24" t="s">
        <v>626</v>
      </c>
      <c r="C362" s="77" t="s">
        <v>627</v>
      </c>
      <c r="D362" s="60">
        <f>+'VP+SUBV SF'!D362+'VP+SUBV D'!D362</f>
        <v>62</v>
      </c>
      <c r="E362" s="60">
        <f>+'VP+SUBV SF'!E362+'VP+SUBV D'!E362</f>
        <v>160.44</v>
      </c>
      <c r="F362" s="60">
        <f>+'VP+SUBV SF'!F362+'VP+SUBV D'!F362</f>
        <v>146.72</v>
      </c>
      <c r="G362" s="60">
        <f>+'VP+SUBV SF'!G362+'VP+SUBV D'!G362</f>
        <v>93.94</v>
      </c>
      <c r="H362" s="60">
        <f>+'VP+SUBV SF'!H362+'VP+SUBV D'!H362</f>
        <v>0</v>
      </c>
      <c r="I362" s="60">
        <f>+'VP+SUBV SF'!I362+'VP+SUBV D'!I362</f>
        <v>93.94</v>
      </c>
      <c r="J362" s="60">
        <f>+'VP+SUBV SF'!J362+'VP+SUBV D'!J362</f>
        <v>0</v>
      </c>
      <c r="K362" s="60">
        <f>+'VP+SUBV SF'!K362+'VP+SUBV D'!K362</f>
        <v>11</v>
      </c>
      <c r="L362" s="60">
        <f>+'VP+SUBV SF'!L362+'VP+SUBV D'!L362</f>
        <v>0</v>
      </c>
      <c r="M362" s="60">
        <f>+'VP+SUBV SF'!M362+'VP+SUBV D'!M362</f>
        <v>82.94</v>
      </c>
      <c r="N362" s="60">
        <f>+'VP+SUBV SF'!N362+'VP+SUBV D'!N362</f>
        <v>0</v>
      </c>
      <c r="O362" s="60">
        <f>+'VP+SUBV SF'!O362+'VP+SUBV D'!O362</f>
        <v>0</v>
      </c>
      <c r="P362" s="60">
        <f>+'VP+SUBV SF'!P362+'VP+SUBV D'!P362</f>
        <v>0</v>
      </c>
      <c r="Q362" s="60">
        <f>+'VP+SUBV SF'!Q362+'VP+SUBV D'!Q362</f>
        <v>0</v>
      </c>
      <c r="R362" s="60">
        <f>+'VP+SUBV SF'!R362+'VP+SUBV D'!R362</f>
        <v>0</v>
      </c>
      <c r="S362" s="480">
        <f t="shared" si="5"/>
        <v>0</v>
      </c>
    </row>
    <row r="363" spans="1:19" x14ac:dyDescent="0.2">
      <c r="A363" s="75"/>
      <c r="B363" s="24" t="s">
        <v>247</v>
      </c>
      <c r="C363" s="77" t="s">
        <v>465</v>
      </c>
      <c r="D363" s="60">
        <f>+'VP+SUBV SF'!D363+'VP+SUBV D'!D363</f>
        <v>54</v>
      </c>
      <c r="E363" s="60">
        <f>+'VP+SUBV SF'!E363+'VP+SUBV D'!E363</f>
        <v>40.5</v>
      </c>
      <c r="F363" s="60">
        <f>+'VP+SUBV SF'!F363+'VP+SUBV D'!F363</f>
        <v>39</v>
      </c>
      <c r="G363" s="60">
        <f>+'VP+SUBV SF'!G363+'VP+SUBV D'!G363</f>
        <v>4</v>
      </c>
      <c r="H363" s="60">
        <f>+'VP+SUBV SF'!H363+'VP+SUBV D'!H363</f>
        <v>25</v>
      </c>
      <c r="I363" s="60">
        <f>+'VP+SUBV SF'!I363+'VP+SUBV D'!I363</f>
        <v>29</v>
      </c>
      <c r="J363" s="60">
        <f>+'VP+SUBV SF'!J363+'VP+SUBV D'!J363</f>
        <v>0</v>
      </c>
      <c r="K363" s="60">
        <f>+'VP+SUBV SF'!K363+'VP+SUBV D'!K363</f>
        <v>0</v>
      </c>
      <c r="L363" s="60">
        <f>+'VP+SUBV SF'!L363+'VP+SUBV D'!L363</f>
        <v>0</v>
      </c>
      <c r="M363" s="60">
        <f>+'VP+SUBV SF'!M363+'VP+SUBV D'!M363</f>
        <v>4</v>
      </c>
      <c r="N363" s="60">
        <f>+'VP+SUBV SF'!N363+'VP+SUBV D'!N363</f>
        <v>25</v>
      </c>
      <c r="O363" s="60">
        <f>+'VP+SUBV SF'!O363+'VP+SUBV D'!O363</f>
        <v>0</v>
      </c>
      <c r="P363" s="60">
        <f>+'VP+SUBV SF'!P363+'VP+SUBV D'!P363</f>
        <v>0</v>
      </c>
      <c r="Q363" s="60">
        <f>+'VP+SUBV SF'!Q363+'VP+SUBV D'!Q363</f>
        <v>0</v>
      </c>
      <c r="R363" s="60">
        <f>+'VP+SUBV SF'!R363+'VP+SUBV D'!R363</f>
        <v>0</v>
      </c>
      <c r="S363" s="480">
        <f t="shared" si="5"/>
        <v>0</v>
      </c>
    </row>
    <row r="364" spans="1:19" ht="31.5" x14ac:dyDescent="0.2">
      <c r="A364" s="75"/>
      <c r="B364" s="24" t="s">
        <v>720</v>
      </c>
      <c r="C364" s="15" t="s">
        <v>8</v>
      </c>
      <c r="D364" s="60">
        <f>+'VP+SUBV SF'!D364+'VP+SUBV D'!D364</f>
        <v>0</v>
      </c>
      <c r="E364" s="60">
        <f>+'VP+SUBV SF'!E364+'VP+SUBV D'!E364</f>
        <v>-83.05</v>
      </c>
      <c r="F364" s="60">
        <f>+'VP+SUBV SF'!F364+'VP+SUBV D'!F364</f>
        <v>-65.86</v>
      </c>
      <c r="G364" s="60">
        <f>+'VP+SUBV SF'!G364+'VP+SUBV D'!G364</f>
        <v>-67.400000000000006</v>
      </c>
      <c r="H364" s="60">
        <f>+'VP+SUBV SF'!H364+'VP+SUBV D'!H364</f>
        <v>0</v>
      </c>
      <c r="I364" s="60">
        <f>+'VP+SUBV SF'!I364+'VP+SUBV D'!I364</f>
        <v>-67.400000000000006</v>
      </c>
      <c r="J364" s="60">
        <f>+'VP+SUBV SF'!J364+'VP+SUBV D'!J364</f>
        <v>0</v>
      </c>
      <c r="K364" s="60">
        <f>+'VP+SUBV SF'!K364+'VP+SUBV D'!K364</f>
        <v>-7</v>
      </c>
      <c r="L364" s="60">
        <f>+'VP+SUBV SF'!L364+'VP+SUBV D'!L364</f>
        <v>0</v>
      </c>
      <c r="M364" s="60">
        <f>+'VP+SUBV SF'!M364+'VP+SUBV D'!M364</f>
        <v>-60.4</v>
      </c>
      <c r="N364" s="60">
        <f>+'VP+SUBV SF'!N364+'VP+SUBV D'!N364</f>
        <v>0</v>
      </c>
      <c r="O364" s="60">
        <f>+'VP+SUBV SF'!O364+'VP+SUBV D'!O364</f>
        <v>0</v>
      </c>
      <c r="P364" s="60">
        <f>+'VP+SUBV SF'!P364+'VP+SUBV D'!P364</f>
        <v>0</v>
      </c>
      <c r="Q364" s="60">
        <f>+'VP+SUBV SF'!Q364+'VP+SUBV D'!Q364</f>
        <v>0</v>
      </c>
      <c r="R364" s="60">
        <f>+'VP+SUBV SF'!R364+'VP+SUBV D'!R364</f>
        <v>0</v>
      </c>
      <c r="S364" s="480">
        <f t="shared" si="5"/>
        <v>-7.1054273576010019E-15</v>
      </c>
    </row>
    <row r="365" spans="1:19" x14ac:dyDescent="0.2">
      <c r="A365" s="75"/>
      <c r="B365" s="24" t="s">
        <v>5</v>
      </c>
      <c r="C365" s="15" t="s">
        <v>9</v>
      </c>
      <c r="D365" s="60">
        <f>+'VP+SUBV SF'!D365+'VP+SUBV D'!D365</f>
        <v>0</v>
      </c>
      <c r="E365" s="60">
        <f>+'VP+SUBV SF'!E365+'VP+SUBV D'!E365</f>
        <v>83.05</v>
      </c>
      <c r="F365" s="60">
        <f>+'VP+SUBV SF'!F365+'VP+SUBV D'!F365</f>
        <v>65.86</v>
      </c>
      <c r="G365" s="60">
        <f>+'VP+SUBV SF'!G365+'VP+SUBV D'!G365</f>
        <v>67.400000000000006</v>
      </c>
      <c r="H365" s="60">
        <f>+'VP+SUBV SF'!H365+'VP+SUBV D'!H365</f>
        <v>0</v>
      </c>
      <c r="I365" s="60">
        <f>+'VP+SUBV SF'!I365+'VP+SUBV D'!I365</f>
        <v>67.400000000000006</v>
      </c>
      <c r="J365" s="60">
        <f>+'VP+SUBV SF'!J365+'VP+SUBV D'!J365</f>
        <v>0</v>
      </c>
      <c r="K365" s="60">
        <f>+'VP+SUBV SF'!K365+'VP+SUBV D'!K365</f>
        <v>7</v>
      </c>
      <c r="L365" s="60">
        <f>+'VP+SUBV SF'!L365+'VP+SUBV D'!L365</f>
        <v>0</v>
      </c>
      <c r="M365" s="60">
        <f>+'VP+SUBV SF'!M365+'VP+SUBV D'!M365</f>
        <v>60.4</v>
      </c>
      <c r="N365" s="60">
        <f>+'VP+SUBV SF'!N365+'VP+SUBV D'!N365</f>
        <v>0</v>
      </c>
      <c r="O365" s="60">
        <f>+'VP+SUBV SF'!O365+'VP+SUBV D'!O365</f>
        <v>0</v>
      </c>
      <c r="P365" s="60">
        <f>+'VP+SUBV SF'!P365+'VP+SUBV D'!P365</f>
        <v>0</v>
      </c>
      <c r="Q365" s="60">
        <f>+'VP+SUBV SF'!Q365+'VP+SUBV D'!Q365</f>
        <v>0</v>
      </c>
      <c r="R365" s="60">
        <f>+'VP+SUBV SF'!R365+'VP+SUBV D'!R365</f>
        <v>0</v>
      </c>
      <c r="S365" s="480">
        <f t="shared" si="5"/>
        <v>7.1054273576010019E-15</v>
      </c>
    </row>
    <row r="366" spans="1:19" ht="31.5" x14ac:dyDescent="0.2">
      <c r="A366" s="75"/>
      <c r="B366" s="24" t="s">
        <v>844</v>
      </c>
      <c r="C366" s="15" t="s">
        <v>846</v>
      </c>
      <c r="D366" s="60">
        <f>+'VP+SUBV SF'!D366+'VP+SUBV D'!D366</f>
        <v>0</v>
      </c>
      <c r="E366" s="60">
        <f>+'VP+SUBV SF'!E366+'VP+SUBV D'!E366</f>
        <v>0</v>
      </c>
      <c r="F366" s="60">
        <f>+'VP+SUBV SF'!F366+'VP+SUBV D'!F366</f>
        <v>0</v>
      </c>
      <c r="G366" s="60">
        <f>+'VP+SUBV SF'!G366+'VP+SUBV D'!G366</f>
        <v>0</v>
      </c>
      <c r="H366" s="60">
        <f>+'VP+SUBV SF'!H366+'VP+SUBV D'!H366</f>
        <v>0</v>
      </c>
      <c r="I366" s="60">
        <f>+'VP+SUBV SF'!I366+'VP+SUBV D'!I366</f>
        <v>0</v>
      </c>
      <c r="J366" s="60">
        <f>+'VP+SUBV SF'!J366+'VP+SUBV D'!J366</f>
        <v>0</v>
      </c>
      <c r="K366" s="60">
        <f>+'VP+SUBV SF'!K366+'VP+SUBV D'!K366</f>
        <v>0</v>
      </c>
      <c r="L366" s="60">
        <f>+'VP+SUBV SF'!L366+'VP+SUBV D'!L366</f>
        <v>0</v>
      </c>
      <c r="M366" s="60">
        <f>+'VP+SUBV SF'!M366+'VP+SUBV D'!M366</f>
        <v>0</v>
      </c>
      <c r="N366" s="60">
        <f>+'VP+SUBV SF'!N366+'VP+SUBV D'!N366</f>
        <v>0</v>
      </c>
      <c r="O366" s="60">
        <f>+'VP+SUBV SF'!O366+'VP+SUBV D'!O366</f>
        <v>0</v>
      </c>
      <c r="P366" s="60">
        <f>+'VP+SUBV SF'!P366+'VP+SUBV D'!P366</f>
        <v>0</v>
      </c>
      <c r="Q366" s="60">
        <f>+'VP+SUBV SF'!Q366+'VP+SUBV D'!Q366</f>
        <v>0</v>
      </c>
      <c r="R366" s="60">
        <f>+'VP+SUBV SF'!R366+'VP+SUBV D'!R366</f>
        <v>0</v>
      </c>
      <c r="S366" s="480">
        <f t="shared" si="5"/>
        <v>0</v>
      </c>
    </row>
    <row r="367" spans="1:19" ht="31.5" x14ac:dyDescent="0.2">
      <c r="A367" s="75"/>
      <c r="B367" s="24" t="s">
        <v>845</v>
      </c>
      <c r="C367" s="15" t="s">
        <v>847</v>
      </c>
      <c r="D367" s="60">
        <f>+'VP+SUBV SF'!D367+'VP+SUBV D'!D367</f>
        <v>0</v>
      </c>
      <c r="E367" s="60">
        <f>+'VP+SUBV SF'!E367+'VP+SUBV D'!E367</f>
        <v>0</v>
      </c>
      <c r="F367" s="60">
        <f>+'VP+SUBV SF'!F367+'VP+SUBV D'!F367</f>
        <v>0</v>
      </c>
      <c r="G367" s="60">
        <f>+'VP+SUBV SF'!G367+'VP+SUBV D'!G367</f>
        <v>0</v>
      </c>
      <c r="H367" s="60">
        <f>+'VP+SUBV SF'!H367+'VP+SUBV D'!H367</f>
        <v>0</v>
      </c>
      <c r="I367" s="60">
        <f>+'VP+SUBV SF'!I367+'VP+SUBV D'!I367</f>
        <v>0</v>
      </c>
      <c r="J367" s="60">
        <f>+'VP+SUBV SF'!J367+'VP+SUBV D'!J367</f>
        <v>0</v>
      </c>
      <c r="K367" s="60">
        <f>+'VP+SUBV SF'!K367+'VP+SUBV D'!K367</f>
        <v>0</v>
      </c>
      <c r="L367" s="60">
        <f>+'VP+SUBV SF'!L367+'VP+SUBV D'!L367</f>
        <v>0</v>
      </c>
      <c r="M367" s="60">
        <f>+'VP+SUBV SF'!M367+'VP+SUBV D'!M367</f>
        <v>0</v>
      </c>
      <c r="N367" s="60">
        <f>+'VP+SUBV SF'!N367+'VP+SUBV D'!N367</f>
        <v>0</v>
      </c>
      <c r="O367" s="60">
        <f>+'VP+SUBV SF'!O367+'VP+SUBV D'!O367</f>
        <v>0</v>
      </c>
      <c r="P367" s="60">
        <f>+'VP+SUBV SF'!P367+'VP+SUBV D'!P367</f>
        <v>0</v>
      </c>
      <c r="Q367" s="60">
        <f>+'VP+SUBV SF'!Q367+'VP+SUBV D'!Q367</f>
        <v>0</v>
      </c>
      <c r="R367" s="60">
        <f>+'VP+SUBV SF'!R367+'VP+SUBV D'!R367</f>
        <v>0</v>
      </c>
      <c r="S367" s="480">
        <f t="shared" si="5"/>
        <v>0</v>
      </c>
    </row>
    <row r="368" spans="1:19" x14ac:dyDescent="0.2">
      <c r="A368" s="75"/>
      <c r="B368" s="24" t="s">
        <v>482</v>
      </c>
      <c r="C368" s="77" t="s">
        <v>470</v>
      </c>
      <c r="D368" s="60">
        <f>+'VP+SUBV SF'!D368+'VP+SUBV D'!D368</f>
        <v>4010.2000000000003</v>
      </c>
      <c r="E368" s="60">
        <f>+'VP+SUBV SF'!E368+'VP+SUBV D'!E368</f>
        <v>4884.7400000000007</v>
      </c>
      <c r="F368" s="60">
        <f>+'VP+SUBV SF'!F368+'VP+SUBV D'!F368</f>
        <v>4763.67</v>
      </c>
      <c r="G368" s="60">
        <f>+'VP+SUBV SF'!G368+'VP+SUBV D'!G368</f>
        <v>6329.8700000000008</v>
      </c>
      <c r="H368" s="60">
        <f>+'VP+SUBV SF'!H368+'VP+SUBV D'!H368</f>
        <v>30</v>
      </c>
      <c r="I368" s="60">
        <f>+'VP+SUBV SF'!I368+'VP+SUBV D'!I368</f>
        <v>6359.8700000000008</v>
      </c>
      <c r="J368" s="60">
        <f>+'VP+SUBV SF'!J368+'VP+SUBV D'!J368</f>
        <v>0</v>
      </c>
      <c r="K368" s="60">
        <f>+'VP+SUBV SF'!K368+'VP+SUBV D'!K368</f>
        <v>1279.0899999999999</v>
      </c>
      <c r="L368" s="60">
        <f>+'VP+SUBV SF'!L368+'VP+SUBV D'!L368</f>
        <v>1856.0099999999998</v>
      </c>
      <c r="M368" s="60">
        <f>+'VP+SUBV SF'!M368+'VP+SUBV D'!M368</f>
        <v>3008.0600000000004</v>
      </c>
      <c r="N368" s="60">
        <f>+'VP+SUBV SF'!N368+'VP+SUBV D'!N368</f>
        <v>216.70999999999998</v>
      </c>
      <c r="O368" s="60">
        <f>+'VP+SUBV SF'!O368+'VP+SUBV D'!O368</f>
        <v>0</v>
      </c>
      <c r="P368" s="60">
        <f>+'VP+SUBV SF'!P368+'VP+SUBV D'!P368</f>
        <v>4771</v>
      </c>
      <c r="Q368" s="60">
        <f>+'VP+SUBV SF'!Q368+'VP+SUBV D'!Q368</f>
        <v>4771</v>
      </c>
      <c r="R368" s="60">
        <f>+'VP+SUBV SF'!R368+'VP+SUBV D'!R368</f>
        <v>4771</v>
      </c>
      <c r="S368" s="480">
        <f t="shared" si="5"/>
        <v>5.1159076974727213E-13</v>
      </c>
    </row>
    <row r="369" spans="1:19" x14ac:dyDescent="0.2">
      <c r="A369" s="75"/>
      <c r="B369" s="97" t="s">
        <v>483</v>
      </c>
      <c r="C369" s="127"/>
      <c r="D369" s="60">
        <f>+'VP+SUBV SF'!D369+'VP+SUBV D'!D369</f>
        <v>6819.8599999999988</v>
      </c>
      <c r="E369" s="60">
        <f>+'VP+SUBV SF'!E369+'VP+SUBV D'!E369</f>
        <v>8028.0700000000006</v>
      </c>
      <c r="F369" s="60">
        <f>+'VP+SUBV SF'!F369+'VP+SUBV D'!F369</f>
        <v>7101.07</v>
      </c>
      <c r="G369" s="60">
        <f>+'VP+SUBV SF'!G369+'VP+SUBV D'!G369</f>
        <v>9111.07</v>
      </c>
      <c r="H369" s="60">
        <f>+'VP+SUBV SF'!H369+'VP+SUBV D'!H369</f>
        <v>30</v>
      </c>
      <c r="I369" s="60">
        <f>+'VP+SUBV SF'!I369+'VP+SUBV D'!I369</f>
        <v>9141.07</v>
      </c>
      <c r="J369" s="60">
        <f>+'VP+SUBV SF'!J369+'VP+SUBV D'!J369</f>
        <v>191.43</v>
      </c>
      <c r="K369" s="60">
        <f>+'VP+SUBV SF'!K369+'VP+SUBV D'!K369</f>
        <v>2082.13</v>
      </c>
      <c r="L369" s="60">
        <f>+'VP+SUBV SF'!L369+'VP+SUBV D'!L369</f>
        <v>2613</v>
      </c>
      <c r="M369" s="60">
        <f>+'VP+SUBV SF'!M369+'VP+SUBV D'!M369</f>
        <v>3822.27</v>
      </c>
      <c r="N369" s="60">
        <f>+'VP+SUBV SF'!N369+'VP+SUBV D'!N369</f>
        <v>623.67000000000007</v>
      </c>
      <c r="O369" s="60">
        <f>+'VP+SUBV SF'!O369+'VP+SUBV D'!O369</f>
        <v>0</v>
      </c>
      <c r="P369" s="60">
        <f>+'VP+SUBV SF'!P369+'VP+SUBV D'!P369</f>
        <v>7637</v>
      </c>
      <c r="Q369" s="60">
        <f>+'VP+SUBV SF'!Q369+'VP+SUBV D'!Q369</f>
        <v>7646</v>
      </c>
      <c r="R369" s="60">
        <f>+'VP+SUBV SF'!R369+'VP+SUBV D'!R369</f>
        <v>7655</v>
      </c>
      <c r="S369" s="480">
        <f t="shared" si="5"/>
        <v>0</v>
      </c>
    </row>
    <row r="370" spans="1:19" x14ac:dyDescent="0.2">
      <c r="A370" s="75"/>
      <c r="B370" s="24" t="s">
        <v>300</v>
      </c>
      <c r="C370" s="88" t="s">
        <v>284</v>
      </c>
      <c r="D370" s="60">
        <f>+'VP+SUBV SF'!D370+'VP+SUBV D'!D370</f>
        <v>2161.34</v>
      </c>
      <c r="E370" s="60">
        <f>+'VP+SUBV SF'!E370+'VP+SUBV D'!E370</f>
        <v>2332.29</v>
      </c>
      <c r="F370" s="60">
        <f>+'VP+SUBV SF'!F370+'VP+SUBV D'!F370</f>
        <v>2262.0199999999995</v>
      </c>
      <c r="G370" s="60">
        <f>+'VP+SUBV SF'!G370+'VP+SUBV D'!G370</f>
        <v>2973.91</v>
      </c>
      <c r="H370" s="60">
        <f>+'VP+SUBV SF'!H370+'VP+SUBV D'!H370</f>
        <v>-9.3000000000000007</v>
      </c>
      <c r="I370" s="60">
        <f>+'VP+SUBV SF'!I370+'VP+SUBV D'!I370</f>
        <v>2964.6099999999997</v>
      </c>
      <c r="J370" s="60">
        <f>+'VP+SUBV SF'!J370+'VP+SUBV D'!J370</f>
        <v>0</v>
      </c>
      <c r="K370" s="60">
        <f>+'VP+SUBV SF'!K370+'VP+SUBV D'!K370</f>
        <v>728.98</v>
      </c>
      <c r="L370" s="60">
        <f>+'VP+SUBV SF'!L370+'VP+SUBV D'!L370</f>
        <v>721.69</v>
      </c>
      <c r="M370" s="60">
        <f>+'VP+SUBV SF'!M370+'VP+SUBV D'!M370</f>
        <v>1241.3300000000002</v>
      </c>
      <c r="N370" s="60">
        <f>+'VP+SUBV SF'!N370+'VP+SUBV D'!N370</f>
        <v>272.61</v>
      </c>
      <c r="O370" s="60">
        <f>+'VP+SUBV SF'!O370+'VP+SUBV D'!O370</f>
        <v>0</v>
      </c>
      <c r="P370" s="60">
        <f>+'VP+SUBV SF'!P370+'VP+SUBV D'!P370</f>
        <v>3044</v>
      </c>
      <c r="Q370" s="60">
        <f>+'VP+SUBV SF'!Q370+'VP+SUBV D'!Q370</f>
        <v>3060</v>
      </c>
      <c r="R370" s="60">
        <f>+'VP+SUBV SF'!R370+'VP+SUBV D'!R370</f>
        <v>3076</v>
      </c>
      <c r="S370" s="480">
        <f t="shared" si="5"/>
        <v>-5.6843418860808015E-13</v>
      </c>
    </row>
    <row r="371" spans="1:19" x14ac:dyDescent="0.2">
      <c r="A371" s="75"/>
      <c r="B371" s="24" t="s">
        <v>484</v>
      </c>
      <c r="C371" s="88" t="s">
        <v>285</v>
      </c>
      <c r="D371" s="60">
        <f>+'VP+SUBV SF'!D371+'VP+SUBV D'!D371</f>
        <v>4658.5199999999995</v>
      </c>
      <c r="E371" s="60">
        <f>+'VP+SUBV SF'!E371+'VP+SUBV D'!E371</f>
        <v>5619.09</v>
      </c>
      <c r="F371" s="60">
        <f>+'VP+SUBV SF'!F371+'VP+SUBV D'!F371</f>
        <v>4779.55</v>
      </c>
      <c r="G371" s="60">
        <f>+'VP+SUBV SF'!G371+'VP+SUBV D'!G371</f>
        <v>6069.76</v>
      </c>
      <c r="H371" s="60">
        <f>+'VP+SUBV SF'!H371+'VP+SUBV D'!H371</f>
        <v>39.299999999999997</v>
      </c>
      <c r="I371" s="60">
        <f>+'VP+SUBV SF'!I371+'VP+SUBV D'!I371</f>
        <v>6109.06</v>
      </c>
      <c r="J371" s="60">
        <f>+'VP+SUBV SF'!J371+'VP+SUBV D'!J371</f>
        <v>191.43</v>
      </c>
      <c r="K371" s="60">
        <f>+'VP+SUBV SF'!K371+'VP+SUBV D'!K371</f>
        <v>1346.15</v>
      </c>
      <c r="L371" s="60">
        <f>+'VP+SUBV SF'!L371+'VP+SUBV D'!L371</f>
        <v>1891.3100000000002</v>
      </c>
      <c r="M371" s="60">
        <f>+'VP+SUBV SF'!M371+'VP+SUBV D'!M371</f>
        <v>2520.54</v>
      </c>
      <c r="N371" s="60">
        <f>+'VP+SUBV SF'!N371+'VP+SUBV D'!N371</f>
        <v>351.06000000000006</v>
      </c>
      <c r="O371" s="60">
        <f>+'VP+SUBV SF'!O371+'VP+SUBV D'!O371</f>
        <v>0</v>
      </c>
      <c r="P371" s="60">
        <f>+'VP+SUBV SF'!P371+'VP+SUBV D'!P371</f>
        <v>4593</v>
      </c>
      <c r="Q371" s="60">
        <f>+'VP+SUBV SF'!Q371+'VP+SUBV D'!Q371</f>
        <v>4586</v>
      </c>
      <c r="R371" s="60">
        <f>+'VP+SUBV SF'!R371+'VP+SUBV D'!R371</f>
        <v>4579</v>
      </c>
      <c r="S371" s="480">
        <f t="shared" si="5"/>
        <v>-5.6843418860808015E-13</v>
      </c>
    </row>
    <row r="372" spans="1:19" ht="31.5" x14ac:dyDescent="0.2">
      <c r="A372" s="75"/>
      <c r="B372" s="24" t="s">
        <v>601</v>
      </c>
      <c r="C372" s="15" t="s">
        <v>290</v>
      </c>
      <c r="D372" s="60">
        <f>+'VP+SUBV SF'!D372+'VP+SUBV D'!D372</f>
        <v>0</v>
      </c>
      <c r="E372" s="60">
        <f>+'VP+SUBV SF'!E372+'VP+SUBV D'!E372</f>
        <v>0</v>
      </c>
      <c r="F372" s="60">
        <f>+'VP+SUBV SF'!F372+'VP+SUBV D'!F372</f>
        <v>0</v>
      </c>
      <c r="G372" s="60">
        <f>+'VP+SUBV SF'!G372+'VP+SUBV D'!G372</f>
        <v>0</v>
      </c>
      <c r="H372" s="60">
        <f>+'VP+SUBV SF'!H372+'VP+SUBV D'!H372</f>
        <v>0</v>
      </c>
      <c r="I372" s="60">
        <f>+'VP+SUBV SF'!I372+'VP+SUBV D'!I372</f>
        <v>0</v>
      </c>
      <c r="J372" s="60">
        <f>+'VP+SUBV SF'!J372+'VP+SUBV D'!J372</f>
        <v>0</v>
      </c>
      <c r="K372" s="60">
        <f>+'VP+SUBV SF'!K372+'VP+SUBV D'!K372</f>
        <v>0</v>
      </c>
      <c r="L372" s="60">
        <f>+'VP+SUBV SF'!L372+'VP+SUBV D'!L372</f>
        <v>0</v>
      </c>
      <c r="M372" s="60">
        <f>+'VP+SUBV SF'!M372+'VP+SUBV D'!M372</f>
        <v>0</v>
      </c>
      <c r="N372" s="60">
        <f>+'VP+SUBV SF'!N372+'VP+SUBV D'!N372</f>
        <v>0</v>
      </c>
      <c r="O372" s="60">
        <f>+'VP+SUBV SF'!O372+'VP+SUBV D'!O372</f>
        <v>0</v>
      </c>
      <c r="P372" s="60">
        <f>+'VP+SUBV SF'!P372+'VP+SUBV D'!P372</f>
        <v>0</v>
      </c>
      <c r="Q372" s="60">
        <f>+'VP+SUBV SF'!Q372+'VP+SUBV D'!Q372</f>
        <v>0</v>
      </c>
      <c r="R372" s="60">
        <f>+'VP+SUBV SF'!R372+'VP+SUBV D'!R372</f>
        <v>0</v>
      </c>
      <c r="S372" s="480">
        <f t="shared" si="5"/>
        <v>0</v>
      </c>
    </row>
    <row r="373" spans="1:19" x14ac:dyDescent="0.2">
      <c r="A373" s="75"/>
      <c r="B373" s="24" t="s">
        <v>303</v>
      </c>
      <c r="C373" s="15" t="s">
        <v>292</v>
      </c>
      <c r="D373" s="60">
        <f>+'VP+SUBV SF'!D373+'VP+SUBV D'!D373</f>
        <v>0</v>
      </c>
      <c r="E373" s="60">
        <f>+'VP+SUBV SF'!E373+'VP+SUBV D'!E373</f>
        <v>0</v>
      </c>
      <c r="F373" s="60">
        <f>+'VP+SUBV SF'!F373+'VP+SUBV D'!F373</f>
        <v>0</v>
      </c>
      <c r="G373" s="60">
        <f>+'VP+SUBV SF'!G373+'VP+SUBV D'!G373</f>
        <v>0</v>
      </c>
      <c r="H373" s="60">
        <f>+'VP+SUBV SF'!H373+'VP+SUBV D'!H373</f>
        <v>0</v>
      </c>
      <c r="I373" s="60">
        <f>+'VP+SUBV SF'!I373+'VP+SUBV D'!I373</f>
        <v>0</v>
      </c>
      <c r="J373" s="60">
        <f>+'VP+SUBV SF'!J373+'VP+SUBV D'!J373</f>
        <v>0</v>
      </c>
      <c r="K373" s="60">
        <f>+'VP+SUBV SF'!K373+'VP+SUBV D'!K373</f>
        <v>0</v>
      </c>
      <c r="L373" s="60">
        <f>+'VP+SUBV SF'!L373+'VP+SUBV D'!L373</f>
        <v>0</v>
      </c>
      <c r="M373" s="60">
        <f>+'VP+SUBV SF'!M373+'VP+SUBV D'!M373</f>
        <v>0</v>
      </c>
      <c r="N373" s="60">
        <f>+'VP+SUBV SF'!N373+'VP+SUBV D'!N373</f>
        <v>0</v>
      </c>
      <c r="O373" s="60">
        <f>+'VP+SUBV SF'!O373+'VP+SUBV D'!O373</f>
        <v>0</v>
      </c>
      <c r="P373" s="60">
        <f>+'VP+SUBV SF'!P373+'VP+SUBV D'!P373</f>
        <v>0</v>
      </c>
      <c r="Q373" s="60">
        <f>+'VP+SUBV SF'!Q373+'VP+SUBV D'!Q373</f>
        <v>0</v>
      </c>
      <c r="R373" s="60">
        <f>+'VP+SUBV SF'!R373+'VP+SUBV D'!R373</f>
        <v>0</v>
      </c>
      <c r="S373" s="480">
        <f t="shared" si="5"/>
        <v>0</v>
      </c>
    </row>
    <row r="374" spans="1:19" s="111" customFormat="1" x14ac:dyDescent="0.2">
      <c r="A374" s="75"/>
      <c r="B374" s="24" t="s">
        <v>15</v>
      </c>
      <c r="C374" s="88" t="s">
        <v>293</v>
      </c>
      <c r="D374" s="60">
        <f>+'VP+SUBV SF'!D374+'VP+SUBV D'!D374</f>
        <v>0</v>
      </c>
      <c r="E374" s="60">
        <f>+'VP+SUBV SF'!E374+'VP+SUBV D'!E374</f>
        <v>83.05</v>
      </c>
      <c r="F374" s="60">
        <f>+'VP+SUBV SF'!F374+'VP+SUBV D'!F374</f>
        <v>65.86</v>
      </c>
      <c r="G374" s="60">
        <f>+'VP+SUBV SF'!G374+'VP+SUBV D'!G374</f>
        <v>67.400000000000006</v>
      </c>
      <c r="H374" s="60">
        <f>+'VP+SUBV SF'!H374+'VP+SUBV D'!H374</f>
        <v>0</v>
      </c>
      <c r="I374" s="60">
        <f>+'VP+SUBV SF'!I374+'VP+SUBV D'!I374</f>
        <v>67.400000000000006</v>
      </c>
      <c r="J374" s="60">
        <f>+'VP+SUBV SF'!J374+'VP+SUBV D'!J374</f>
        <v>0</v>
      </c>
      <c r="K374" s="60">
        <f>+'VP+SUBV SF'!K374+'VP+SUBV D'!K374</f>
        <v>7</v>
      </c>
      <c r="L374" s="60">
        <f>+'VP+SUBV SF'!L374+'VP+SUBV D'!L374</f>
        <v>0</v>
      </c>
      <c r="M374" s="60">
        <f>+'VP+SUBV SF'!M374+'VP+SUBV D'!M374</f>
        <v>60.4</v>
      </c>
      <c r="N374" s="60">
        <f>+'VP+SUBV SF'!N374+'VP+SUBV D'!N374</f>
        <v>0</v>
      </c>
      <c r="O374" s="60">
        <f>+'VP+SUBV SF'!O374+'VP+SUBV D'!O374</f>
        <v>0</v>
      </c>
      <c r="P374" s="60">
        <f>+'VP+SUBV SF'!P374+'VP+SUBV D'!P374</f>
        <v>0</v>
      </c>
      <c r="Q374" s="60">
        <f>+'VP+SUBV SF'!Q374+'VP+SUBV D'!Q374</f>
        <v>0</v>
      </c>
      <c r="R374" s="60">
        <f>+'VP+SUBV SF'!R374+'VP+SUBV D'!R374</f>
        <v>0</v>
      </c>
      <c r="S374" s="480">
        <f t="shared" si="5"/>
        <v>7.1054273576010019E-15</v>
      </c>
    </row>
    <row r="375" spans="1:19" s="111" customFormat="1" x14ac:dyDescent="0.2">
      <c r="A375" s="75"/>
      <c r="B375" s="24" t="s">
        <v>305</v>
      </c>
      <c r="C375" s="88" t="s">
        <v>306</v>
      </c>
      <c r="D375" s="60">
        <f>+'VP+SUBV SF'!D375+'VP+SUBV D'!D375</f>
        <v>0</v>
      </c>
      <c r="E375" s="60">
        <f>+'VP+SUBV SF'!E375+'VP+SUBV D'!E375</f>
        <v>-6.36</v>
      </c>
      <c r="F375" s="60">
        <f>+'VP+SUBV SF'!F375+'VP+SUBV D'!F375</f>
        <v>-6.36</v>
      </c>
      <c r="G375" s="60">
        <f>+'VP+SUBV SF'!G375+'VP+SUBV D'!G375</f>
        <v>0</v>
      </c>
      <c r="H375" s="60">
        <f>+'VP+SUBV SF'!H375+'VP+SUBV D'!H375</f>
        <v>0</v>
      </c>
      <c r="I375" s="60">
        <f>+'VP+SUBV SF'!I375+'VP+SUBV D'!I375</f>
        <v>0</v>
      </c>
      <c r="J375" s="60">
        <f>+'VP+SUBV SF'!J375+'VP+SUBV D'!J375</f>
        <v>0</v>
      </c>
      <c r="K375" s="60">
        <f>+'VP+SUBV SF'!K375+'VP+SUBV D'!K375</f>
        <v>0</v>
      </c>
      <c r="L375" s="60">
        <f>+'VP+SUBV SF'!L375+'VP+SUBV D'!L375</f>
        <v>0</v>
      </c>
      <c r="M375" s="60">
        <f>+'VP+SUBV SF'!M375+'VP+SUBV D'!M375</f>
        <v>0</v>
      </c>
      <c r="N375" s="60">
        <f>+'VP+SUBV SF'!N375+'VP+SUBV D'!N375</f>
        <v>0</v>
      </c>
      <c r="O375" s="60">
        <f>+'VP+SUBV SF'!O375+'VP+SUBV D'!O375</f>
        <v>0</v>
      </c>
      <c r="P375" s="60">
        <f>+'VP+SUBV SF'!P375+'VP+SUBV D'!P375</f>
        <v>0</v>
      </c>
      <c r="Q375" s="60">
        <f>+'VP+SUBV SF'!Q375+'VP+SUBV D'!Q375</f>
        <v>0</v>
      </c>
      <c r="R375" s="60">
        <f>+'VP+SUBV SF'!R375+'VP+SUBV D'!R375</f>
        <v>0</v>
      </c>
      <c r="S375" s="480">
        <f t="shared" si="5"/>
        <v>0</v>
      </c>
    </row>
    <row r="376" spans="1:19" s="111" customFormat="1" x14ac:dyDescent="0.2">
      <c r="A376" s="75"/>
      <c r="B376" s="97" t="s">
        <v>778</v>
      </c>
      <c r="C376" s="88"/>
      <c r="D376" s="60">
        <f>+'VP+SUBV SF'!D376+'VP+SUBV D'!D376</f>
        <v>-88.939999999999955</v>
      </c>
      <c r="E376" s="60">
        <f>+'VP+SUBV SF'!E376+'VP+SUBV D'!E376</f>
        <v>-157.26</v>
      </c>
      <c r="F376" s="60">
        <f>+'VP+SUBV SF'!F376+'VP+SUBV D'!F376</f>
        <v>-74.579999999999728</v>
      </c>
      <c r="G376" s="60">
        <f>+'VP+SUBV SF'!G376+'VP+SUBV D'!G376</f>
        <v>-82.710000000000349</v>
      </c>
      <c r="H376" s="60">
        <f>+'VP+SUBV SF'!H376+'VP+SUBV D'!H376</f>
        <v>0</v>
      </c>
      <c r="I376" s="60">
        <f>+'VP+SUBV SF'!I376+'VP+SUBV D'!I376</f>
        <v>-82.710000000000349</v>
      </c>
      <c r="J376" s="60">
        <f>+'VP+SUBV SF'!J376+'VP+SUBV D'!J376</f>
        <v>0</v>
      </c>
      <c r="K376" s="60">
        <f>+'VP+SUBV SF'!K376+'VP+SUBV D'!K376</f>
        <v>-55.02000000000001</v>
      </c>
      <c r="L376" s="60">
        <f>+'VP+SUBV SF'!L376+'VP+SUBV D'!L376</f>
        <v>-27.689999999999998</v>
      </c>
      <c r="M376" s="60">
        <f>+'VP+SUBV SF'!M376+'VP+SUBV D'!M376</f>
        <v>0</v>
      </c>
      <c r="N376" s="60">
        <f>+'VP+SUBV SF'!N376+'VP+SUBV D'!N376</f>
        <v>0</v>
      </c>
      <c r="O376" s="60">
        <f>+'VP+SUBV SF'!O376+'VP+SUBV D'!O376</f>
        <v>0</v>
      </c>
      <c r="P376" s="60">
        <f>+'VP+SUBV SF'!P376+'VP+SUBV D'!P376</f>
        <v>0</v>
      </c>
      <c r="Q376" s="60">
        <f>+'VP+SUBV SF'!Q376+'VP+SUBV D'!Q376</f>
        <v>0</v>
      </c>
      <c r="R376" s="60">
        <f>+'VP+SUBV SF'!R376+'VP+SUBV D'!R376</f>
        <v>0</v>
      </c>
      <c r="S376" s="480">
        <f t="shared" si="5"/>
        <v>-3.4106051316484809E-13</v>
      </c>
    </row>
    <row r="377" spans="1:19" ht="21" customHeight="1" x14ac:dyDescent="0.2">
      <c r="A377" s="75" t="s">
        <v>310</v>
      </c>
      <c r="B377" s="13" t="s">
        <v>331</v>
      </c>
      <c r="C377" s="127" t="s">
        <v>493</v>
      </c>
      <c r="D377" s="60">
        <f>+'VP+SUBV SF'!D377+'VP+SUBV D'!D377</f>
        <v>1261.73</v>
      </c>
      <c r="E377" s="60">
        <f>+'VP+SUBV SF'!E377+'VP+SUBV D'!E377</f>
        <v>1457.81</v>
      </c>
      <c r="F377" s="60">
        <f>+'VP+SUBV SF'!F377+'VP+SUBV D'!F377</f>
        <v>1408.9499999999998</v>
      </c>
      <c r="G377" s="60">
        <f>+'VP+SUBV SF'!G377+'VP+SUBV D'!G377</f>
        <v>1787.6599999999999</v>
      </c>
      <c r="H377" s="60">
        <f>+'VP+SUBV SF'!H377+'VP+SUBV D'!H377</f>
        <v>0</v>
      </c>
      <c r="I377" s="60">
        <f>+'VP+SUBV SF'!I377+'VP+SUBV D'!I377</f>
        <v>1787.6599999999999</v>
      </c>
      <c r="J377" s="60">
        <f>+'VP+SUBV SF'!J377+'VP+SUBV D'!J377</f>
        <v>0</v>
      </c>
      <c r="K377" s="60">
        <f>+'VP+SUBV SF'!K377+'VP+SUBV D'!K377</f>
        <v>390.3</v>
      </c>
      <c r="L377" s="60">
        <f>+'VP+SUBV SF'!L377+'VP+SUBV D'!L377</f>
        <v>507.55</v>
      </c>
      <c r="M377" s="60">
        <f>+'VP+SUBV SF'!M377+'VP+SUBV D'!M377</f>
        <v>752.28</v>
      </c>
      <c r="N377" s="60">
        <f>+'VP+SUBV SF'!N377+'VP+SUBV D'!N377</f>
        <v>137.53</v>
      </c>
      <c r="O377" s="60">
        <f>+'VP+SUBV SF'!O377+'VP+SUBV D'!O377</f>
        <v>0</v>
      </c>
      <c r="P377" s="60">
        <f>+'VP+SUBV SF'!P377+'VP+SUBV D'!P377</f>
        <v>1380</v>
      </c>
      <c r="Q377" s="60">
        <f>+'VP+SUBV SF'!Q377+'VP+SUBV D'!Q377</f>
        <v>1380</v>
      </c>
      <c r="R377" s="60">
        <f>+'VP+SUBV SF'!R377+'VP+SUBV D'!R377</f>
        <v>1380</v>
      </c>
      <c r="S377" s="480">
        <f t="shared" si="5"/>
        <v>0</v>
      </c>
    </row>
    <row r="378" spans="1:19" x14ac:dyDescent="0.2">
      <c r="A378" s="75"/>
      <c r="B378" s="97" t="s">
        <v>481</v>
      </c>
      <c r="C378" s="127"/>
      <c r="D378" s="60">
        <f>+'VP+SUBV SF'!D378+'VP+SUBV D'!D378</f>
        <v>1255.3900000000001</v>
      </c>
      <c r="E378" s="60">
        <f>+'VP+SUBV SF'!E378+'VP+SUBV D'!E378</f>
        <v>1395.15</v>
      </c>
      <c r="F378" s="60">
        <f>+'VP+SUBV SF'!F378+'VP+SUBV D'!F378</f>
        <v>1346.28</v>
      </c>
      <c r="G378" s="60">
        <f>+'VP+SUBV SF'!G378+'VP+SUBV D'!G378</f>
        <v>1787.66</v>
      </c>
      <c r="H378" s="60">
        <f>+'VP+SUBV SF'!H378+'VP+SUBV D'!H378</f>
        <v>0</v>
      </c>
      <c r="I378" s="60">
        <f>+'VP+SUBV SF'!I378+'VP+SUBV D'!I378</f>
        <v>1787.66</v>
      </c>
      <c r="J378" s="60">
        <f>+'VP+SUBV SF'!J378+'VP+SUBV D'!J378</f>
        <v>0</v>
      </c>
      <c r="K378" s="60">
        <f>+'VP+SUBV SF'!K378+'VP+SUBV D'!K378</f>
        <v>390.3</v>
      </c>
      <c r="L378" s="60">
        <f>+'VP+SUBV SF'!L378+'VP+SUBV D'!L378</f>
        <v>507.55</v>
      </c>
      <c r="M378" s="60">
        <f>+'VP+SUBV SF'!M378+'VP+SUBV D'!M378</f>
        <v>752.28</v>
      </c>
      <c r="N378" s="60">
        <f>+'VP+SUBV SF'!N378+'VP+SUBV D'!N378</f>
        <v>137.53</v>
      </c>
      <c r="O378" s="60">
        <f>+'VP+SUBV SF'!O378+'VP+SUBV D'!O378</f>
        <v>0</v>
      </c>
      <c r="P378" s="60">
        <f>+'VP+SUBV SF'!P378+'VP+SUBV D'!P378</f>
        <v>1380</v>
      </c>
      <c r="Q378" s="60">
        <f>+'VP+SUBV SF'!Q378+'VP+SUBV D'!Q378</f>
        <v>1380</v>
      </c>
      <c r="R378" s="60">
        <f>+'VP+SUBV SF'!R378+'VP+SUBV D'!R378</f>
        <v>1380</v>
      </c>
      <c r="S378" s="480">
        <f t="shared" si="5"/>
        <v>0</v>
      </c>
    </row>
    <row r="379" spans="1:19" x14ac:dyDescent="0.2">
      <c r="A379" s="75"/>
      <c r="B379" s="24" t="s">
        <v>491</v>
      </c>
      <c r="C379" s="77" t="s">
        <v>456</v>
      </c>
      <c r="D379" s="60">
        <f>+'VP+SUBV SF'!D379+'VP+SUBV D'!D379</f>
        <v>370</v>
      </c>
      <c r="E379" s="60">
        <f>+'VP+SUBV SF'!E379+'VP+SUBV D'!E379</f>
        <v>450</v>
      </c>
      <c r="F379" s="60">
        <f>+'VP+SUBV SF'!F379+'VP+SUBV D'!F379</f>
        <v>431.11</v>
      </c>
      <c r="G379" s="60">
        <f>+'VP+SUBV SF'!G379+'VP+SUBV D'!G379</f>
        <v>462.55</v>
      </c>
      <c r="H379" s="60">
        <f>+'VP+SUBV SF'!H379+'VP+SUBV D'!H379</f>
        <v>0</v>
      </c>
      <c r="I379" s="60">
        <f>+'VP+SUBV SF'!I379+'VP+SUBV D'!I379</f>
        <v>462.55</v>
      </c>
      <c r="J379" s="60">
        <f>+'VP+SUBV SF'!J379+'VP+SUBV D'!J379</f>
        <v>0</v>
      </c>
      <c r="K379" s="60">
        <f>+'VP+SUBV SF'!K379+'VP+SUBV D'!K379</f>
        <v>55</v>
      </c>
      <c r="L379" s="60">
        <f>+'VP+SUBV SF'!L379+'VP+SUBV D'!L379</f>
        <v>55</v>
      </c>
      <c r="M379" s="60">
        <f>+'VP+SUBV SF'!M379+'VP+SUBV D'!M379</f>
        <v>215.02</v>
      </c>
      <c r="N379" s="60">
        <f>+'VP+SUBV SF'!N379+'VP+SUBV D'!N379</f>
        <v>137.53</v>
      </c>
      <c r="O379" s="60">
        <f>+'VP+SUBV SF'!O379+'VP+SUBV D'!O379</f>
        <v>0</v>
      </c>
      <c r="P379" s="60">
        <f>+'VP+SUBV SF'!P379+'VP+SUBV D'!P379</f>
        <v>465</v>
      </c>
      <c r="Q379" s="60">
        <f>+'VP+SUBV SF'!Q379+'VP+SUBV D'!Q379</f>
        <v>465</v>
      </c>
      <c r="R379" s="60">
        <f>+'VP+SUBV SF'!R379+'VP+SUBV D'!R379</f>
        <v>465</v>
      </c>
      <c r="S379" s="480">
        <f t="shared" si="5"/>
        <v>0</v>
      </c>
    </row>
    <row r="380" spans="1:19" ht="31.5" x14ac:dyDescent="0.2">
      <c r="A380" s="75"/>
      <c r="B380" s="277" t="s">
        <v>933</v>
      </c>
      <c r="C380" s="276" t="s">
        <v>937</v>
      </c>
      <c r="D380" s="60">
        <f>+'VP+SUBV SF'!D380+'VP+SUBV D'!D380</f>
        <v>0</v>
      </c>
      <c r="E380" s="60">
        <f>+'VP+SUBV SF'!E380+'VP+SUBV D'!E380</f>
        <v>0</v>
      </c>
      <c r="F380" s="60">
        <f>+'VP+SUBV SF'!F380+'VP+SUBV D'!F380</f>
        <v>0</v>
      </c>
      <c r="G380" s="60">
        <f>+'VP+SUBV SF'!G380+'VP+SUBV D'!G380</f>
        <v>0</v>
      </c>
      <c r="H380" s="60">
        <f>+'VP+SUBV SF'!H380+'VP+SUBV D'!H380</f>
        <v>0</v>
      </c>
      <c r="I380" s="60">
        <f>+'VP+SUBV SF'!I380+'VP+SUBV D'!I380</f>
        <v>0</v>
      </c>
      <c r="J380" s="60">
        <f>+'VP+SUBV SF'!J380+'VP+SUBV D'!J380</f>
        <v>0</v>
      </c>
      <c r="K380" s="60">
        <f>+'VP+SUBV SF'!K380+'VP+SUBV D'!K380</f>
        <v>0</v>
      </c>
      <c r="L380" s="60">
        <f>+'VP+SUBV SF'!L380+'VP+SUBV D'!L380</f>
        <v>0</v>
      </c>
      <c r="M380" s="60">
        <f>+'VP+SUBV SF'!M380+'VP+SUBV D'!M380</f>
        <v>0</v>
      </c>
      <c r="N380" s="60">
        <f>+'VP+SUBV SF'!N380+'VP+SUBV D'!N380</f>
        <v>0</v>
      </c>
      <c r="O380" s="60">
        <f>+'VP+SUBV SF'!O380+'VP+SUBV D'!O380</f>
        <v>0</v>
      </c>
      <c r="P380" s="60">
        <f>+'VP+SUBV SF'!P380+'VP+SUBV D'!P380</f>
        <v>0</v>
      </c>
      <c r="Q380" s="60">
        <f>+'VP+SUBV SF'!Q380+'VP+SUBV D'!Q380</f>
        <v>0</v>
      </c>
      <c r="R380" s="60">
        <f>+'VP+SUBV SF'!R380+'VP+SUBV D'!R380</f>
        <v>0</v>
      </c>
      <c r="S380" s="480">
        <f t="shared" si="5"/>
        <v>0</v>
      </c>
    </row>
    <row r="381" spans="1:19" ht="31.5" x14ac:dyDescent="0.2">
      <c r="A381" s="75"/>
      <c r="B381" s="277" t="s">
        <v>934</v>
      </c>
      <c r="C381" s="276" t="s">
        <v>938</v>
      </c>
      <c r="D381" s="60">
        <f>+'VP+SUBV SF'!D381+'VP+SUBV D'!D381</f>
        <v>0</v>
      </c>
      <c r="E381" s="60">
        <f>+'VP+SUBV SF'!E381+'VP+SUBV D'!E381</f>
        <v>0</v>
      </c>
      <c r="F381" s="60">
        <f>+'VP+SUBV SF'!F381+'VP+SUBV D'!F381</f>
        <v>0</v>
      </c>
      <c r="G381" s="60">
        <f>+'VP+SUBV SF'!G381+'VP+SUBV D'!G381</f>
        <v>0</v>
      </c>
      <c r="H381" s="60">
        <f>+'VP+SUBV SF'!H381+'VP+SUBV D'!H381</f>
        <v>0</v>
      </c>
      <c r="I381" s="60">
        <f>+'VP+SUBV SF'!I381+'VP+SUBV D'!I381</f>
        <v>0</v>
      </c>
      <c r="J381" s="60">
        <f>+'VP+SUBV SF'!J381+'VP+SUBV D'!J381</f>
        <v>0</v>
      </c>
      <c r="K381" s="60">
        <f>+'VP+SUBV SF'!K381+'VP+SUBV D'!K381</f>
        <v>0</v>
      </c>
      <c r="L381" s="60">
        <f>+'VP+SUBV SF'!L381+'VP+SUBV D'!L381</f>
        <v>0</v>
      </c>
      <c r="M381" s="60">
        <f>+'VP+SUBV SF'!M381+'VP+SUBV D'!M381</f>
        <v>0</v>
      </c>
      <c r="N381" s="60">
        <f>+'VP+SUBV SF'!N381+'VP+SUBV D'!N381</f>
        <v>0</v>
      </c>
      <c r="O381" s="60">
        <f>+'VP+SUBV SF'!O381+'VP+SUBV D'!O381</f>
        <v>0</v>
      </c>
      <c r="P381" s="60">
        <f>+'VP+SUBV SF'!P381+'VP+SUBV D'!P381</f>
        <v>0</v>
      </c>
      <c r="Q381" s="60">
        <f>+'VP+SUBV SF'!Q381+'VP+SUBV D'!Q381</f>
        <v>0</v>
      </c>
      <c r="R381" s="60">
        <f>+'VP+SUBV SF'!R381+'VP+SUBV D'!R381</f>
        <v>0</v>
      </c>
      <c r="S381" s="480">
        <f t="shared" si="5"/>
        <v>0</v>
      </c>
    </row>
    <row r="382" spans="1:19" x14ac:dyDescent="0.2">
      <c r="A382" s="75"/>
      <c r="B382" s="24" t="s">
        <v>243</v>
      </c>
      <c r="C382" s="77" t="s">
        <v>627</v>
      </c>
      <c r="D382" s="60">
        <f>+'VP+SUBV SF'!D382+'VP+SUBV D'!D382</f>
        <v>1</v>
      </c>
      <c r="E382" s="60">
        <f>+'VP+SUBV SF'!E382+'VP+SUBV D'!E382</f>
        <v>0</v>
      </c>
      <c r="F382" s="60">
        <f>+'VP+SUBV SF'!F382+'VP+SUBV D'!F382</f>
        <v>0</v>
      </c>
      <c r="G382" s="60">
        <f>+'VP+SUBV SF'!G382+'VP+SUBV D'!G382</f>
        <v>0</v>
      </c>
      <c r="H382" s="60">
        <f>+'VP+SUBV SF'!H382+'VP+SUBV D'!H382</f>
        <v>0</v>
      </c>
      <c r="I382" s="60">
        <f>+'VP+SUBV SF'!I382+'VP+SUBV D'!I382</f>
        <v>0</v>
      </c>
      <c r="J382" s="60">
        <f>+'VP+SUBV SF'!J382+'VP+SUBV D'!J382</f>
        <v>0</v>
      </c>
      <c r="K382" s="60">
        <f>+'VP+SUBV SF'!K382+'VP+SUBV D'!K382</f>
        <v>0</v>
      </c>
      <c r="L382" s="60">
        <f>+'VP+SUBV SF'!L382+'VP+SUBV D'!L382</f>
        <v>0</v>
      </c>
      <c r="M382" s="60">
        <f>+'VP+SUBV SF'!M382+'VP+SUBV D'!M382</f>
        <v>0</v>
      </c>
      <c r="N382" s="60">
        <f>+'VP+SUBV SF'!N382+'VP+SUBV D'!N382</f>
        <v>0</v>
      </c>
      <c r="O382" s="60">
        <f>+'VP+SUBV SF'!O382+'VP+SUBV D'!O382</f>
        <v>0</v>
      </c>
      <c r="P382" s="60">
        <f>+'VP+SUBV SF'!P382+'VP+SUBV D'!P382</f>
        <v>0</v>
      </c>
      <c r="Q382" s="60">
        <f>+'VP+SUBV SF'!Q382+'VP+SUBV D'!Q382</f>
        <v>0</v>
      </c>
      <c r="R382" s="60">
        <f>+'VP+SUBV SF'!R382+'VP+SUBV D'!R382</f>
        <v>0</v>
      </c>
      <c r="S382" s="480">
        <f t="shared" si="5"/>
        <v>0</v>
      </c>
    </row>
    <row r="383" spans="1:19" ht="31.5" x14ac:dyDescent="0.2">
      <c r="A383" s="75"/>
      <c r="B383" s="24" t="s">
        <v>720</v>
      </c>
      <c r="C383" s="15" t="s">
        <v>8</v>
      </c>
      <c r="D383" s="60">
        <f>+'VP+SUBV SF'!D383+'VP+SUBV D'!D383</f>
        <v>0</v>
      </c>
      <c r="E383" s="60">
        <f>+'VP+SUBV SF'!E383+'VP+SUBV D'!E383</f>
        <v>-16</v>
      </c>
      <c r="F383" s="60">
        <f>+'VP+SUBV SF'!F383+'VP+SUBV D'!F383</f>
        <v>0</v>
      </c>
      <c r="G383" s="60">
        <f>+'VP+SUBV SF'!G383+'VP+SUBV D'!G383</f>
        <v>-8</v>
      </c>
      <c r="H383" s="60">
        <f>+'VP+SUBV SF'!H383+'VP+SUBV D'!H383</f>
        <v>0</v>
      </c>
      <c r="I383" s="60">
        <f>+'VP+SUBV SF'!I383+'VP+SUBV D'!I383</f>
        <v>-8</v>
      </c>
      <c r="J383" s="60">
        <f>+'VP+SUBV SF'!J383+'VP+SUBV D'!J383</f>
        <v>0</v>
      </c>
      <c r="K383" s="60">
        <f>+'VP+SUBV SF'!K383+'VP+SUBV D'!K383</f>
        <v>0</v>
      </c>
      <c r="L383" s="60">
        <f>+'VP+SUBV SF'!L383+'VP+SUBV D'!L383</f>
        <v>0</v>
      </c>
      <c r="M383" s="60">
        <f>+'VP+SUBV SF'!M383+'VP+SUBV D'!M383</f>
        <v>-8</v>
      </c>
      <c r="N383" s="60">
        <f>+'VP+SUBV SF'!N383+'VP+SUBV D'!N383</f>
        <v>0</v>
      </c>
      <c r="O383" s="60">
        <f>+'VP+SUBV SF'!O383+'VP+SUBV D'!O383</f>
        <v>0</v>
      </c>
      <c r="P383" s="60">
        <f>+'VP+SUBV SF'!P383+'VP+SUBV D'!P383</f>
        <v>0</v>
      </c>
      <c r="Q383" s="60">
        <f>+'VP+SUBV SF'!Q383+'VP+SUBV D'!Q383</f>
        <v>0</v>
      </c>
      <c r="R383" s="60">
        <f>+'VP+SUBV SF'!R383+'VP+SUBV D'!R383</f>
        <v>0</v>
      </c>
      <c r="S383" s="480">
        <f t="shared" si="5"/>
        <v>0</v>
      </c>
    </row>
    <row r="384" spans="1:19" x14ac:dyDescent="0.2">
      <c r="A384" s="75"/>
      <c r="B384" s="24" t="s">
        <v>5</v>
      </c>
      <c r="C384" s="15" t="s">
        <v>9</v>
      </c>
      <c r="D384" s="60">
        <f>+'VP+SUBV SF'!D384+'VP+SUBV D'!D384</f>
        <v>0</v>
      </c>
      <c r="E384" s="60">
        <f>+'VP+SUBV SF'!E384+'VP+SUBV D'!E384</f>
        <v>16</v>
      </c>
      <c r="F384" s="60">
        <f>+'VP+SUBV SF'!F384+'VP+SUBV D'!F384</f>
        <v>0</v>
      </c>
      <c r="G384" s="60">
        <f>+'VP+SUBV SF'!G384+'VP+SUBV D'!G384</f>
        <v>8</v>
      </c>
      <c r="H384" s="60">
        <f>+'VP+SUBV SF'!H384+'VP+SUBV D'!H384</f>
        <v>0</v>
      </c>
      <c r="I384" s="60">
        <f>+'VP+SUBV SF'!I384+'VP+SUBV D'!I384</f>
        <v>8</v>
      </c>
      <c r="J384" s="60">
        <f>+'VP+SUBV SF'!J384+'VP+SUBV D'!J384</f>
        <v>0</v>
      </c>
      <c r="K384" s="60">
        <f>+'VP+SUBV SF'!K384+'VP+SUBV D'!K384</f>
        <v>0</v>
      </c>
      <c r="L384" s="60">
        <f>+'VP+SUBV SF'!L384+'VP+SUBV D'!L384</f>
        <v>0</v>
      </c>
      <c r="M384" s="60">
        <f>+'VP+SUBV SF'!M384+'VP+SUBV D'!M384</f>
        <v>8</v>
      </c>
      <c r="N384" s="60">
        <f>+'VP+SUBV SF'!N384+'VP+SUBV D'!N384</f>
        <v>0</v>
      </c>
      <c r="O384" s="60">
        <f>+'VP+SUBV SF'!O384+'VP+SUBV D'!O384</f>
        <v>0</v>
      </c>
      <c r="P384" s="60">
        <f>+'VP+SUBV SF'!P384+'VP+SUBV D'!P384</f>
        <v>0</v>
      </c>
      <c r="Q384" s="60">
        <f>+'VP+SUBV SF'!Q384+'VP+SUBV D'!Q384</f>
        <v>0</v>
      </c>
      <c r="R384" s="60">
        <f>+'VP+SUBV SF'!R384+'VP+SUBV D'!R384</f>
        <v>0</v>
      </c>
      <c r="S384" s="480">
        <f t="shared" si="5"/>
        <v>0</v>
      </c>
    </row>
    <row r="385" spans="1:19" ht="31.5" x14ac:dyDescent="0.2">
      <c r="A385" s="75"/>
      <c r="B385" s="24" t="s">
        <v>844</v>
      </c>
      <c r="C385" s="15" t="s">
        <v>846</v>
      </c>
      <c r="D385" s="60">
        <f>+'VP+SUBV SF'!D385+'VP+SUBV D'!D385</f>
        <v>0</v>
      </c>
      <c r="E385" s="60">
        <f>+'VP+SUBV SF'!E385+'VP+SUBV D'!E385</f>
        <v>0</v>
      </c>
      <c r="F385" s="60">
        <f>+'VP+SUBV SF'!F385+'VP+SUBV D'!F385</f>
        <v>0</v>
      </c>
      <c r="G385" s="60">
        <f>+'VP+SUBV SF'!G385+'VP+SUBV D'!G385</f>
        <v>0</v>
      </c>
      <c r="H385" s="60">
        <f>+'VP+SUBV SF'!H385+'VP+SUBV D'!H385</f>
        <v>0</v>
      </c>
      <c r="I385" s="60">
        <f>+'VP+SUBV SF'!I385+'VP+SUBV D'!I385</f>
        <v>0</v>
      </c>
      <c r="J385" s="60">
        <f>+'VP+SUBV SF'!J385+'VP+SUBV D'!J385</f>
        <v>0</v>
      </c>
      <c r="K385" s="60">
        <f>+'VP+SUBV SF'!K385+'VP+SUBV D'!K385</f>
        <v>0</v>
      </c>
      <c r="L385" s="60">
        <f>+'VP+SUBV SF'!L385+'VP+SUBV D'!L385</f>
        <v>0</v>
      </c>
      <c r="M385" s="60">
        <f>+'VP+SUBV SF'!M385+'VP+SUBV D'!M385</f>
        <v>0</v>
      </c>
      <c r="N385" s="60">
        <f>+'VP+SUBV SF'!N385+'VP+SUBV D'!N385</f>
        <v>0</v>
      </c>
      <c r="O385" s="60">
        <f>+'VP+SUBV SF'!O385+'VP+SUBV D'!O385</f>
        <v>0</v>
      </c>
      <c r="P385" s="60">
        <f>+'VP+SUBV SF'!P385+'VP+SUBV D'!P385</f>
        <v>0</v>
      </c>
      <c r="Q385" s="60">
        <f>+'VP+SUBV SF'!Q385+'VP+SUBV D'!Q385</f>
        <v>0</v>
      </c>
      <c r="R385" s="60">
        <f>+'VP+SUBV SF'!R385+'VP+SUBV D'!R385</f>
        <v>0</v>
      </c>
      <c r="S385" s="480">
        <f t="shared" si="5"/>
        <v>0</v>
      </c>
    </row>
    <row r="386" spans="1:19" ht="31.5" x14ac:dyDescent="0.2">
      <c r="A386" s="75"/>
      <c r="B386" s="24" t="s">
        <v>845</v>
      </c>
      <c r="C386" s="15" t="s">
        <v>847</v>
      </c>
      <c r="D386" s="60">
        <f>+'VP+SUBV SF'!D386+'VP+SUBV D'!D386</f>
        <v>0</v>
      </c>
      <c r="E386" s="60">
        <f>+'VP+SUBV SF'!E386+'VP+SUBV D'!E386</f>
        <v>0</v>
      </c>
      <c r="F386" s="60">
        <f>+'VP+SUBV SF'!F386+'VP+SUBV D'!F386</f>
        <v>0</v>
      </c>
      <c r="G386" s="60">
        <f>+'VP+SUBV SF'!G386+'VP+SUBV D'!G386</f>
        <v>0</v>
      </c>
      <c r="H386" s="60">
        <f>+'VP+SUBV SF'!H386+'VP+SUBV D'!H386</f>
        <v>0</v>
      </c>
      <c r="I386" s="60">
        <f>+'VP+SUBV SF'!I386+'VP+SUBV D'!I386</f>
        <v>0</v>
      </c>
      <c r="J386" s="60">
        <f>+'VP+SUBV SF'!J386+'VP+SUBV D'!J386</f>
        <v>0</v>
      </c>
      <c r="K386" s="60">
        <f>+'VP+SUBV SF'!K386+'VP+SUBV D'!K386</f>
        <v>0</v>
      </c>
      <c r="L386" s="60">
        <f>+'VP+SUBV SF'!L386+'VP+SUBV D'!L386</f>
        <v>0</v>
      </c>
      <c r="M386" s="60">
        <f>+'VP+SUBV SF'!M386+'VP+SUBV D'!M386</f>
        <v>0</v>
      </c>
      <c r="N386" s="60">
        <f>+'VP+SUBV SF'!N386+'VP+SUBV D'!N386</f>
        <v>0</v>
      </c>
      <c r="O386" s="60">
        <f>+'VP+SUBV SF'!O386+'VP+SUBV D'!O386</f>
        <v>0</v>
      </c>
      <c r="P386" s="60">
        <f>+'VP+SUBV SF'!P386+'VP+SUBV D'!P386</f>
        <v>0</v>
      </c>
      <c r="Q386" s="60">
        <f>+'VP+SUBV SF'!Q386+'VP+SUBV D'!Q386</f>
        <v>0</v>
      </c>
      <c r="R386" s="60">
        <f>+'VP+SUBV SF'!R386+'VP+SUBV D'!R386</f>
        <v>0</v>
      </c>
      <c r="S386" s="480">
        <f t="shared" si="5"/>
        <v>0</v>
      </c>
    </row>
    <row r="387" spans="1:19" x14ac:dyDescent="0.2">
      <c r="A387" s="75"/>
      <c r="B387" s="24" t="s">
        <v>482</v>
      </c>
      <c r="C387" s="77" t="s">
        <v>470</v>
      </c>
      <c r="D387" s="60">
        <f>+'VP+SUBV SF'!D387+'VP+SUBV D'!D387</f>
        <v>884.39</v>
      </c>
      <c r="E387" s="60">
        <f>+'VP+SUBV SF'!E387+'VP+SUBV D'!E387</f>
        <v>945.15</v>
      </c>
      <c r="F387" s="60">
        <f>+'VP+SUBV SF'!F387+'VP+SUBV D'!F387</f>
        <v>915.17</v>
      </c>
      <c r="G387" s="60">
        <f>+'VP+SUBV SF'!G387+'VP+SUBV D'!G387</f>
        <v>1325.1100000000001</v>
      </c>
      <c r="H387" s="60">
        <f>+'VP+SUBV SF'!H387+'VP+SUBV D'!H387</f>
        <v>0</v>
      </c>
      <c r="I387" s="60">
        <f>+'VP+SUBV SF'!I387+'VP+SUBV D'!I387</f>
        <v>1325.1100000000001</v>
      </c>
      <c r="J387" s="60">
        <f>+'VP+SUBV SF'!J387+'VP+SUBV D'!J387</f>
        <v>0</v>
      </c>
      <c r="K387" s="60">
        <f>+'VP+SUBV SF'!K387+'VP+SUBV D'!K387</f>
        <v>335.3</v>
      </c>
      <c r="L387" s="60">
        <f>+'VP+SUBV SF'!L387+'VP+SUBV D'!L387</f>
        <v>452.55</v>
      </c>
      <c r="M387" s="60">
        <f>+'VP+SUBV SF'!M387+'VP+SUBV D'!M387</f>
        <v>537.26</v>
      </c>
      <c r="N387" s="60">
        <f>+'VP+SUBV SF'!N387+'VP+SUBV D'!N387</f>
        <v>0</v>
      </c>
      <c r="O387" s="60">
        <f>+'VP+SUBV SF'!O387+'VP+SUBV D'!O387</f>
        <v>0</v>
      </c>
      <c r="P387" s="60">
        <f>+'VP+SUBV SF'!P387+'VP+SUBV D'!P387</f>
        <v>915</v>
      </c>
      <c r="Q387" s="60">
        <f>+'VP+SUBV SF'!Q387+'VP+SUBV D'!Q387</f>
        <v>915</v>
      </c>
      <c r="R387" s="60">
        <f>+'VP+SUBV SF'!R387+'VP+SUBV D'!R387</f>
        <v>915</v>
      </c>
      <c r="S387" s="480">
        <f t="shared" si="5"/>
        <v>2.2737367544323206E-13</v>
      </c>
    </row>
    <row r="388" spans="1:19" x14ac:dyDescent="0.2">
      <c r="A388" s="75"/>
      <c r="B388" s="97" t="s">
        <v>483</v>
      </c>
      <c r="C388" s="127"/>
      <c r="D388" s="60">
        <f>+'VP+SUBV SF'!D388+'VP+SUBV D'!D388</f>
        <v>1261.73</v>
      </c>
      <c r="E388" s="60">
        <f>+'VP+SUBV SF'!E388+'VP+SUBV D'!E388</f>
        <v>1457.81</v>
      </c>
      <c r="F388" s="60">
        <f>+'VP+SUBV SF'!F388+'VP+SUBV D'!F388</f>
        <v>1408.9499999999998</v>
      </c>
      <c r="G388" s="60">
        <f>+'VP+SUBV SF'!G388+'VP+SUBV D'!G388</f>
        <v>1787.6599999999999</v>
      </c>
      <c r="H388" s="60">
        <f>+'VP+SUBV SF'!H388+'VP+SUBV D'!H388</f>
        <v>0</v>
      </c>
      <c r="I388" s="60">
        <f>+'VP+SUBV SF'!I388+'VP+SUBV D'!I388</f>
        <v>1787.6599999999999</v>
      </c>
      <c r="J388" s="60">
        <f>+'VP+SUBV SF'!J388+'VP+SUBV D'!J388</f>
        <v>0</v>
      </c>
      <c r="K388" s="60">
        <f>+'VP+SUBV SF'!K388+'VP+SUBV D'!K388</f>
        <v>390.3</v>
      </c>
      <c r="L388" s="60">
        <f>+'VP+SUBV SF'!L388+'VP+SUBV D'!L388</f>
        <v>507.55</v>
      </c>
      <c r="M388" s="60">
        <f>+'VP+SUBV SF'!M388+'VP+SUBV D'!M388</f>
        <v>752.28</v>
      </c>
      <c r="N388" s="60">
        <f>+'VP+SUBV SF'!N388+'VP+SUBV D'!N388</f>
        <v>137.53</v>
      </c>
      <c r="O388" s="60">
        <f>+'VP+SUBV SF'!O388+'VP+SUBV D'!O388</f>
        <v>0</v>
      </c>
      <c r="P388" s="60">
        <f>+'VP+SUBV SF'!P388+'VP+SUBV D'!P388</f>
        <v>1380</v>
      </c>
      <c r="Q388" s="60">
        <f>+'VP+SUBV SF'!Q388+'VP+SUBV D'!Q388</f>
        <v>1380</v>
      </c>
      <c r="R388" s="60">
        <f>+'VP+SUBV SF'!R388+'VP+SUBV D'!R388</f>
        <v>1380</v>
      </c>
      <c r="S388" s="480">
        <f t="shared" si="5"/>
        <v>0</v>
      </c>
    </row>
    <row r="389" spans="1:19" x14ac:dyDescent="0.2">
      <c r="A389" s="75"/>
      <c r="B389" s="24" t="s">
        <v>300</v>
      </c>
      <c r="C389" s="88" t="s">
        <v>284</v>
      </c>
      <c r="D389" s="60">
        <f>+'VP+SUBV SF'!D389+'VP+SUBV D'!D389</f>
        <v>581.79999999999995</v>
      </c>
      <c r="E389" s="60">
        <f>+'VP+SUBV SF'!E389+'VP+SUBV D'!E389</f>
        <v>693.65</v>
      </c>
      <c r="F389" s="60">
        <f>+'VP+SUBV SF'!F389+'VP+SUBV D'!F389</f>
        <v>692.03</v>
      </c>
      <c r="G389" s="60">
        <f>+'VP+SUBV SF'!G389+'VP+SUBV D'!G389</f>
        <v>846.03</v>
      </c>
      <c r="H389" s="60">
        <f>+'VP+SUBV SF'!H389+'VP+SUBV D'!H389</f>
        <v>0</v>
      </c>
      <c r="I389" s="60">
        <f>+'VP+SUBV SF'!I389+'VP+SUBV D'!I389</f>
        <v>846.03</v>
      </c>
      <c r="J389" s="60">
        <f>+'VP+SUBV SF'!J389+'VP+SUBV D'!J389</f>
        <v>0</v>
      </c>
      <c r="K389" s="60">
        <f>+'VP+SUBV SF'!K389+'VP+SUBV D'!K389</f>
        <v>192</v>
      </c>
      <c r="L389" s="60">
        <f>+'VP+SUBV SF'!L389+'VP+SUBV D'!L389</f>
        <v>207.5</v>
      </c>
      <c r="M389" s="60">
        <f>+'VP+SUBV SF'!M389+'VP+SUBV D'!M389</f>
        <v>335.5</v>
      </c>
      <c r="N389" s="60">
        <f>+'VP+SUBV SF'!N389+'VP+SUBV D'!N389</f>
        <v>111.03</v>
      </c>
      <c r="O389" s="60">
        <f>+'VP+SUBV SF'!O389+'VP+SUBV D'!O389</f>
        <v>0</v>
      </c>
      <c r="P389" s="60">
        <f>+'VP+SUBV SF'!P389+'VP+SUBV D'!P389</f>
        <v>845</v>
      </c>
      <c r="Q389" s="60">
        <f>+'VP+SUBV SF'!Q389+'VP+SUBV D'!Q389</f>
        <v>845</v>
      </c>
      <c r="R389" s="60">
        <f>+'VP+SUBV SF'!R389+'VP+SUBV D'!R389</f>
        <v>845</v>
      </c>
      <c r="S389" s="480">
        <f t="shared" si="5"/>
        <v>0</v>
      </c>
    </row>
    <row r="390" spans="1:19" x14ac:dyDescent="0.2">
      <c r="A390" s="75"/>
      <c r="B390" s="24" t="s">
        <v>484</v>
      </c>
      <c r="C390" s="88" t="s">
        <v>285</v>
      </c>
      <c r="D390" s="60">
        <f>+'VP+SUBV SF'!D390+'VP+SUBV D'!D390</f>
        <v>679.93000000000006</v>
      </c>
      <c r="E390" s="60">
        <f>+'VP+SUBV SF'!E390+'VP+SUBV D'!E390</f>
        <v>748.16</v>
      </c>
      <c r="F390" s="60">
        <f>+'VP+SUBV SF'!F390+'VP+SUBV D'!F390</f>
        <v>716.92</v>
      </c>
      <c r="G390" s="60">
        <f>+'VP+SUBV SF'!G390+'VP+SUBV D'!G390</f>
        <v>933.63000000000011</v>
      </c>
      <c r="H390" s="60">
        <f>+'VP+SUBV SF'!H390+'VP+SUBV D'!H390</f>
        <v>0</v>
      </c>
      <c r="I390" s="60">
        <f>+'VP+SUBV SF'!I390+'VP+SUBV D'!I390</f>
        <v>933.63000000000011</v>
      </c>
      <c r="J390" s="60">
        <f>+'VP+SUBV SF'!J390+'VP+SUBV D'!J390</f>
        <v>0</v>
      </c>
      <c r="K390" s="60">
        <f>+'VP+SUBV SF'!K390+'VP+SUBV D'!K390</f>
        <v>198.3</v>
      </c>
      <c r="L390" s="60">
        <f>+'VP+SUBV SF'!L390+'VP+SUBV D'!L390</f>
        <v>300.05</v>
      </c>
      <c r="M390" s="60">
        <f>+'VP+SUBV SF'!M390+'VP+SUBV D'!M390</f>
        <v>408.78000000000003</v>
      </c>
      <c r="N390" s="60">
        <f>+'VP+SUBV SF'!N390+'VP+SUBV D'!N390</f>
        <v>26.5</v>
      </c>
      <c r="O390" s="60">
        <f>+'VP+SUBV SF'!O390+'VP+SUBV D'!O390</f>
        <v>0</v>
      </c>
      <c r="P390" s="60">
        <f>+'VP+SUBV SF'!P390+'VP+SUBV D'!P390</f>
        <v>535</v>
      </c>
      <c r="Q390" s="60">
        <f>+'VP+SUBV SF'!Q390+'VP+SUBV D'!Q390</f>
        <v>535</v>
      </c>
      <c r="R390" s="60">
        <f>+'VP+SUBV SF'!R390+'VP+SUBV D'!R390</f>
        <v>535</v>
      </c>
      <c r="S390" s="480">
        <f t="shared" si="5"/>
        <v>1.1368683772161603E-13</v>
      </c>
    </row>
    <row r="391" spans="1:19" ht="31.5" x14ac:dyDescent="0.2">
      <c r="A391" s="75"/>
      <c r="B391" s="24" t="s">
        <v>601</v>
      </c>
      <c r="C391" s="15" t="s">
        <v>290</v>
      </c>
      <c r="D391" s="60">
        <f>+'VP+SUBV SF'!D391+'VP+SUBV D'!D391</f>
        <v>0</v>
      </c>
      <c r="E391" s="60">
        <f>+'VP+SUBV SF'!E391+'VP+SUBV D'!E391</f>
        <v>0</v>
      </c>
      <c r="F391" s="60">
        <f>+'VP+SUBV SF'!F391+'VP+SUBV D'!F391</f>
        <v>0</v>
      </c>
      <c r="G391" s="60">
        <f>+'VP+SUBV SF'!G391+'VP+SUBV D'!G391</f>
        <v>0</v>
      </c>
      <c r="H391" s="60">
        <f>+'VP+SUBV SF'!H391+'VP+SUBV D'!H391</f>
        <v>0</v>
      </c>
      <c r="I391" s="60">
        <f>+'VP+SUBV SF'!I391+'VP+SUBV D'!I391</f>
        <v>0</v>
      </c>
      <c r="J391" s="60">
        <f>+'VP+SUBV SF'!J391+'VP+SUBV D'!J391</f>
        <v>0</v>
      </c>
      <c r="K391" s="60">
        <f>+'VP+SUBV SF'!K391+'VP+SUBV D'!K391</f>
        <v>0</v>
      </c>
      <c r="L391" s="60">
        <f>+'VP+SUBV SF'!L391+'VP+SUBV D'!L391</f>
        <v>0</v>
      </c>
      <c r="M391" s="60">
        <f>+'VP+SUBV SF'!M391+'VP+SUBV D'!M391</f>
        <v>0</v>
      </c>
      <c r="N391" s="60">
        <f>+'VP+SUBV SF'!N391+'VP+SUBV D'!N391</f>
        <v>0</v>
      </c>
      <c r="O391" s="60">
        <f>+'VP+SUBV SF'!O391+'VP+SUBV D'!O391</f>
        <v>0</v>
      </c>
      <c r="P391" s="60">
        <f>+'VP+SUBV SF'!P391+'VP+SUBV D'!P391</f>
        <v>0</v>
      </c>
      <c r="Q391" s="60">
        <f>+'VP+SUBV SF'!Q391+'VP+SUBV D'!Q391</f>
        <v>0</v>
      </c>
      <c r="R391" s="60">
        <f>+'VP+SUBV SF'!R391+'VP+SUBV D'!R391</f>
        <v>0</v>
      </c>
      <c r="S391" s="480">
        <f t="shared" si="5"/>
        <v>0</v>
      </c>
    </row>
    <row r="392" spans="1:19" x14ac:dyDescent="0.2">
      <c r="A392" s="75"/>
      <c r="B392" s="24" t="s">
        <v>303</v>
      </c>
      <c r="C392" s="15" t="s">
        <v>292</v>
      </c>
      <c r="D392" s="60">
        <f>+'VP+SUBV SF'!D392+'VP+SUBV D'!D392</f>
        <v>0</v>
      </c>
      <c r="E392" s="60">
        <f>+'VP+SUBV SF'!E392+'VP+SUBV D'!E392</f>
        <v>0</v>
      </c>
      <c r="F392" s="60">
        <f>+'VP+SUBV SF'!F392+'VP+SUBV D'!F392</f>
        <v>0</v>
      </c>
      <c r="G392" s="60">
        <f>+'VP+SUBV SF'!G392+'VP+SUBV D'!G392</f>
        <v>0</v>
      </c>
      <c r="H392" s="60">
        <f>+'VP+SUBV SF'!H392+'VP+SUBV D'!H392</f>
        <v>0</v>
      </c>
      <c r="I392" s="60">
        <f>+'VP+SUBV SF'!I392+'VP+SUBV D'!I392</f>
        <v>0</v>
      </c>
      <c r="J392" s="60">
        <f>+'VP+SUBV SF'!J392+'VP+SUBV D'!J392</f>
        <v>0</v>
      </c>
      <c r="K392" s="60">
        <f>+'VP+SUBV SF'!K392+'VP+SUBV D'!K392</f>
        <v>0</v>
      </c>
      <c r="L392" s="60">
        <f>+'VP+SUBV SF'!L392+'VP+SUBV D'!L392</f>
        <v>0</v>
      </c>
      <c r="M392" s="60">
        <f>+'VP+SUBV SF'!M392+'VP+SUBV D'!M392</f>
        <v>0</v>
      </c>
      <c r="N392" s="60">
        <f>+'VP+SUBV SF'!N392+'VP+SUBV D'!N392</f>
        <v>0</v>
      </c>
      <c r="O392" s="60">
        <f>+'VP+SUBV SF'!O392+'VP+SUBV D'!O392</f>
        <v>0</v>
      </c>
      <c r="P392" s="60">
        <f>+'VP+SUBV SF'!P392+'VP+SUBV D'!P392</f>
        <v>0</v>
      </c>
      <c r="Q392" s="60">
        <f>+'VP+SUBV SF'!Q392+'VP+SUBV D'!Q392</f>
        <v>0</v>
      </c>
      <c r="R392" s="60">
        <f>+'VP+SUBV SF'!R392+'VP+SUBV D'!R392</f>
        <v>0</v>
      </c>
      <c r="S392" s="480">
        <f t="shared" si="5"/>
        <v>0</v>
      </c>
    </row>
    <row r="393" spans="1:19" x14ac:dyDescent="0.2">
      <c r="A393" s="75"/>
      <c r="B393" s="24" t="s">
        <v>15</v>
      </c>
      <c r="C393" s="88" t="s">
        <v>293</v>
      </c>
      <c r="D393" s="60">
        <f>+'VP+SUBV SF'!D393+'VP+SUBV D'!D393</f>
        <v>0</v>
      </c>
      <c r="E393" s="60">
        <f>+'VP+SUBV SF'!E393+'VP+SUBV D'!E393</f>
        <v>16</v>
      </c>
      <c r="F393" s="60">
        <f>+'VP+SUBV SF'!F393+'VP+SUBV D'!F393</f>
        <v>0</v>
      </c>
      <c r="G393" s="60">
        <f>+'VP+SUBV SF'!G393+'VP+SUBV D'!G393</f>
        <v>8</v>
      </c>
      <c r="H393" s="60">
        <f>+'VP+SUBV SF'!H393+'VP+SUBV D'!H393</f>
        <v>0</v>
      </c>
      <c r="I393" s="60">
        <f>+'VP+SUBV SF'!I393+'VP+SUBV D'!I393</f>
        <v>8</v>
      </c>
      <c r="J393" s="60">
        <f>+'VP+SUBV SF'!J393+'VP+SUBV D'!J393</f>
        <v>0</v>
      </c>
      <c r="K393" s="60">
        <f>+'VP+SUBV SF'!K393+'VP+SUBV D'!K393</f>
        <v>0</v>
      </c>
      <c r="L393" s="60">
        <f>+'VP+SUBV SF'!L393+'VP+SUBV D'!L393</f>
        <v>0</v>
      </c>
      <c r="M393" s="60">
        <f>+'VP+SUBV SF'!M393+'VP+SUBV D'!M393</f>
        <v>8</v>
      </c>
      <c r="N393" s="60">
        <f>+'VP+SUBV SF'!N393+'VP+SUBV D'!N393</f>
        <v>0</v>
      </c>
      <c r="O393" s="60">
        <f>+'VP+SUBV SF'!O393+'VP+SUBV D'!O393</f>
        <v>0</v>
      </c>
      <c r="P393" s="60">
        <f>+'VP+SUBV SF'!P393+'VP+SUBV D'!P393</f>
        <v>0</v>
      </c>
      <c r="Q393" s="60">
        <f>+'VP+SUBV SF'!Q393+'VP+SUBV D'!Q393</f>
        <v>0</v>
      </c>
      <c r="R393" s="60">
        <f>+'VP+SUBV SF'!R393+'VP+SUBV D'!R393</f>
        <v>0</v>
      </c>
      <c r="S393" s="480">
        <f t="shared" si="5"/>
        <v>0</v>
      </c>
    </row>
    <row r="394" spans="1:19" x14ac:dyDescent="0.2">
      <c r="A394" s="75"/>
      <c r="B394" s="24" t="s">
        <v>305</v>
      </c>
      <c r="C394" s="88" t="s">
        <v>306</v>
      </c>
      <c r="D394" s="60">
        <f>+'VP+SUBV SF'!D394+'VP+SUBV D'!D394</f>
        <v>0</v>
      </c>
      <c r="E394" s="60">
        <f>+'VP+SUBV SF'!E394+'VP+SUBV D'!E394</f>
        <v>0</v>
      </c>
      <c r="F394" s="60">
        <f>+'VP+SUBV SF'!F394+'VP+SUBV D'!F394</f>
        <v>0</v>
      </c>
      <c r="G394" s="60">
        <f>+'VP+SUBV SF'!G394+'VP+SUBV D'!G394</f>
        <v>0</v>
      </c>
      <c r="H394" s="60">
        <f>+'VP+SUBV SF'!H394+'VP+SUBV D'!H394</f>
        <v>0</v>
      </c>
      <c r="I394" s="60">
        <f>+'VP+SUBV SF'!I394+'VP+SUBV D'!I394</f>
        <v>0</v>
      </c>
      <c r="J394" s="60">
        <f>+'VP+SUBV SF'!J394+'VP+SUBV D'!J394</f>
        <v>0</v>
      </c>
      <c r="K394" s="60">
        <f>+'VP+SUBV SF'!K394+'VP+SUBV D'!K394</f>
        <v>0</v>
      </c>
      <c r="L394" s="60">
        <f>+'VP+SUBV SF'!L394+'VP+SUBV D'!L394</f>
        <v>0</v>
      </c>
      <c r="M394" s="60">
        <f>+'VP+SUBV SF'!M394+'VP+SUBV D'!M394</f>
        <v>0</v>
      </c>
      <c r="N394" s="60">
        <f>+'VP+SUBV SF'!N394+'VP+SUBV D'!N394</f>
        <v>0</v>
      </c>
      <c r="O394" s="60">
        <f>+'VP+SUBV SF'!O394+'VP+SUBV D'!O394</f>
        <v>0</v>
      </c>
      <c r="P394" s="60">
        <f>+'VP+SUBV SF'!P394+'VP+SUBV D'!P394</f>
        <v>0</v>
      </c>
      <c r="Q394" s="60">
        <f>+'VP+SUBV SF'!Q394+'VP+SUBV D'!Q394</f>
        <v>0</v>
      </c>
      <c r="R394" s="60">
        <f>+'VP+SUBV SF'!R394+'VP+SUBV D'!R394</f>
        <v>0</v>
      </c>
      <c r="S394" s="480">
        <f t="shared" si="5"/>
        <v>0</v>
      </c>
    </row>
    <row r="395" spans="1:19" x14ac:dyDescent="0.2">
      <c r="A395" s="75"/>
      <c r="B395" s="97" t="s">
        <v>778</v>
      </c>
      <c r="C395" s="88"/>
      <c r="D395" s="60">
        <f>+'VP+SUBV SF'!D395+'VP+SUBV D'!D395</f>
        <v>-6.3399999999999181</v>
      </c>
      <c r="E395" s="60">
        <f>+'VP+SUBV SF'!E395+'VP+SUBV D'!E395</f>
        <v>-62.659999999999854</v>
      </c>
      <c r="F395" s="60">
        <f>+'VP+SUBV SF'!F395+'VP+SUBV D'!F395</f>
        <v>-62.669999999999845</v>
      </c>
      <c r="G395" s="60">
        <f>+'VP+SUBV SF'!G395+'VP+SUBV D'!G395</f>
        <v>0</v>
      </c>
      <c r="H395" s="60">
        <f>+'VP+SUBV SF'!H395+'VP+SUBV D'!H395</f>
        <v>0</v>
      </c>
      <c r="I395" s="60">
        <f>+'VP+SUBV SF'!I395+'VP+SUBV D'!I395</f>
        <v>0</v>
      </c>
      <c r="J395" s="60">
        <f>+'VP+SUBV SF'!J395+'VP+SUBV D'!J395</f>
        <v>0</v>
      </c>
      <c r="K395" s="60">
        <f>+'VP+SUBV SF'!K395+'VP+SUBV D'!K395</f>
        <v>0</v>
      </c>
      <c r="L395" s="60">
        <f>+'VP+SUBV SF'!L395+'VP+SUBV D'!L395</f>
        <v>0</v>
      </c>
      <c r="M395" s="60">
        <f>+'VP+SUBV SF'!M395+'VP+SUBV D'!M395</f>
        <v>0</v>
      </c>
      <c r="N395" s="60">
        <f>+'VP+SUBV SF'!N395+'VP+SUBV D'!N395</f>
        <v>0</v>
      </c>
      <c r="O395" s="60">
        <f>+'VP+SUBV SF'!O395+'VP+SUBV D'!O395</f>
        <v>0</v>
      </c>
      <c r="P395" s="60">
        <f>+'VP+SUBV SF'!P395+'VP+SUBV D'!P395</f>
        <v>0</v>
      </c>
      <c r="Q395" s="60">
        <f>+'VP+SUBV SF'!Q395+'VP+SUBV D'!Q395</f>
        <v>0</v>
      </c>
      <c r="R395" s="60">
        <f>+'VP+SUBV SF'!R395+'VP+SUBV D'!R395</f>
        <v>0</v>
      </c>
      <c r="S395" s="480">
        <f t="shared" si="5"/>
        <v>0</v>
      </c>
    </row>
    <row r="396" spans="1:19" ht="18.75" customHeight="1" x14ac:dyDescent="0.2">
      <c r="A396" s="75" t="s">
        <v>350</v>
      </c>
      <c r="B396" s="13" t="s">
        <v>494</v>
      </c>
      <c r="C396" s="23" t="s">
        <v>495</v>
      </c>
      <c r="D396" s="60">
        <f>+'VP+SUBV SF'!D396+'VP+SUBV D'!D396</f>
        <v>630.29999999999995</v>
      </c>
      <c r="E396" s="60">
        <f>+'VP+SUBV SF'!E396+'VP+SUBV D'!E396</f>
        <v>657.84</v>
      </c>
      <c r="F396" s="60">
        <f>+'VP+SUBV SF'!F396+'VP+SUBV D'!F396</f>
        <v>597.07999999999993</v>
      </c>
      <c r="G396" s="60">
        <f>+'VP+SUBV SF'!G396+'VP+SUBV D'!G396</f>
        <v>740.62</v>
      </c>
      <c r="H396" s="60">
        <f>+'VP+SUBV SF'!H396+'VP+SUBV D'!H396</f>
        <v>0</v>
      </c>
      <c r="I396" s="60">
        <f>+'VP+SUBV SF'!I396+'VP+SUBV D'!I396</f>
        <v>740.62</v>
      </c>
      <c r="J396" s="60">
        <f>+'VP+SUBV SF'!J396+'VP+SUBV D'!J396</f>
        <v>0</v>
      </c>
      <c r="K396" s="60">
        <f>+'VP+SUBV SF'!K396+'VP+SUBV D'!K396</f>
        <v>165.6</v>
      </c>
      <c r="L396" s="60">
        <f>+'VP+SUBV SF'!L396+'VP+SUBV D'!L396</f>
        <v>203.6</v>
      </c>
      <c r="M396" s="60">
        <f>+'VP+SUBV SF'!M396+'VP+SUBV D'!M396</f>
        <v>249.1</v>
      </c>
      <c r="N396" s="60">
        <f>+'VP+SUBV SF'!N396+'VP+SUBV D'!N396</f>
        <v>122.32</v>
      </c>
      <c r="O396" s="60">
        <f>+'VP+SUBV SF'!O396+'VP+SUBV D'!O396</f>
        <v>0</v>
      </c>
      <c r="P396" s="60">
        <f>+'VP+SUBV SF'!P396+'VP+SUBV D'!P396</f>
        <v>589</v>
      </c>
      <c r="Q396" s="60">
        <f>+'VP+SUBV SF'!Q396+'VP+SUBV D'!Q396</f>
        <v>589</v>
      </c>
      <c r="R396" s="60">
        <f>+'VP+SUBV SF'!R396+'VP+SUBV D'!R396</f>
        <v>590</v>
      </c>
      <c r="S396" s="480">
        <f t="shared" si="5"/>
        <v>0</v>
      </c>
    </row>
    <row r="397" spans="1:19" x14ac:dyDescent="0.2">
      <c r="A397" s="75"/>
      <c r="B397" s="97" t="s">
        <v>481</v>
      </c>
      <c r="C397" s="127"/>
      <c r="D397" s="60">
        <f>+'VP+SUBV SF'!D397+'VP+SUBV D'!D397</f>
        <v>587.72</v>
      </c>
      <c r="E397" s="60">
        <f>+'VP+SUBV SF'!E397+'VP+SUBV D'!E397</f>
        <v>617.34</v>
      </c>
      <c r="F397" s="60">
        <f>+'VP+SUBV SF'!F397+'VP+SUBV D'!F397</f>
        <v>584.23</v>
      </c>
      <c r="G397" s="60">
        <f>+'VP+SUBV SF'!G397+'VP+SUBV D'!G397</f>
        <v>712.93000000000006</v>
      </c>
      <c r="H397" s="60">
        <f>+'VP+SUBV SF'!H397+'VP+SUBV D'!H397</f>
        <v>0</v>
      </c>
      <c r="I397" s="60">
        <f>+'VP+SUBV SF'!I397+'VP+SUBV D'!I397</f>
        <v>712.93000000000006</v>
      </c>
      <c r="J397" s="60">
        <f>+'VP+SUBV SF'!J397+'VP+SUBV D'!J397</f>
        <v>0</v>
      </c>
      <c r="K397" s="60">
        <f>+'VP+SUBV SF'!K397+'VP+SUBV D'!K397</f>
        <v>165.6</v>
      </c>
      <c r="L397" s="60">
        <f>+'VP+SUBV SF'!L397+'VP+SUBV D'!L397</f>
        <v>175.91</v>
      </c>
      <c r="M397" s="60">
        <f>+'VP+SUBV SF'!M397+'VP+SUBV D'!M397</f>
        <v>249.1</v>
      </c>
      <c r="N397" s="60">
        <f>+'VP+SUBV SF'!N397+'VP+SUBV D'!N397</f>
        <v>122.32</v>
      </c>
      <c r="O397" s="60">
        <f>+'VP+SUBV SF'!O397+'VP+SUBV D'!O397</f>
        <v>0</v>
      </c>
      <c r="P397" s="60">
        <f>+'VP+SUBV SF'!P397+'VP+SUBV D'!P397</f>
        <v>589</v>
      </c>
      <c r="Q397" s="60">
        <f>+'VP+SUBV SF'!Q397+'VP+SUBV D'!Q397</f>
        <v>589</v>
      </c>
      <c r="R397" s="60">
        <f>+'VP+SUBV SF'!R397+'VP+SUBV D'!R397</f>
        <v>590</v>
      </c>
      <c r="S397" s="480">
        <f t="shared" si="5"/>
        <v>0</v>
      </c>
    </row>
    <row r="398" spans="1:19" x14ac:dyDescent="0.2">
      <c r="A398" s="75"/>
      <c r="B398" s="24" t="s">
        <v>462</v>
      </c>
      <c r="C398" s="77" t="s">
        <v>463</v>
      </c>
      <c r="D398" s="60">
        <f>+'VP+SUBV SF'!D398+'VP+SUBV D'!D398</f>
        <v>124.12</v>
      </c>
      <c r="E398" s="60">
        <f>+'VP+SUBV SF'!E398+'VP+SUBV D'!E398</f>
        <v>140</v>
      </c>
      <c r="F398" s="60">
        <f>+'VP+SUBV SF'!F398+'VP+SUBV D'!F398</f>
        <v>114.7</v>
      </c>
      <c r="G398" s="60">
        <f>+'VP+SUBV SF'!G398+'VP+SUBV D'!G398</f>
        <v>140</v>
      </c>
      <c r="H398" s="60">
        <f>+'VP+SUBV SF'!H398+'VP+SUBV D'!H398</f>
        <v>-25</v>
      </c>
      <c r="I398" s="60">
        <f>+'VP+SUBV SF'!I398+'VP+SUBV D'!I398</f>
        <v>115</v>
      </c>
      <c r="J398" s="60">
        <f>+'VP+SUBV SF'!J398+'VP+SUBV D'!J398</f>
        <v>0</v>
      </c>
      <c r="K398" s="60">
        <f>+'VP+SUBV SF'!K398+'VP+SUBV D'!K398</f>
        <v>40</v>
      </c>
      <c r="L398" s="60">
        <f>+'VP+SUBV SF'!L398+'VP+SUBV D'!L398</f>
        <v>30</v>
      </c>
      <c r="M398" s="60">
        <f>+'VP+SUBV SF'!M398+'VP+SUBV D'!M398</f>
        <v>30</v>
      </c>
      <c r="N398" s="60">
        <f>+'VP+SUBV SF'!N398+'VP+SUBV D'!N398</f>
        <v>15</v>
      </c>
      <c r="O398" s="60">
        <f>+'VP+SUBV SF'!O398+'VP+SUBV D'!O398</f>
        <v>0</v>
      </c>
      <c r="P398" s="60">
        <f>+'VP+SUBV SF'!P398+'VP+SUBV D'!P398</f>
        <v>139</v>
      </c>
      <c r="Q398" s="60">
        <f>+'VP+SUBV SF'!Q398+'VP+SUBV D'!Q398</f>
        <v>139</v>
      </c>
      <c r="R398" s="60">
        <f>+'VP+SUBV SF'!R398+'VP+SUBV D'!R398</f>
        <v>140</v>
      </c>
      <c r="S398" s="480">
        <f t="shared" si="5"/>
        <v>0</v>
      </c>
    </row>
    <row r="399" spans="1:19" ht="31.5" x14ac:dyDescent="0.2">
      <c r="A399" s="75"/>
      <c r="B399" s="277" t="s">
        <v>933</v>
      </c>
      <c r="C399" s="276" t="s">
        <v>937</v>
      </c>
      <c r="D399" s="60">
        <f>+'VP+SUBV SF'!D399+'VP+SUBV D'!D399</f>
        <v>0</v>
      </c>
      <c r="E399" s="60">
        <f>+'VP+SUBV SF'!E399+'VP+SUBV D'!E399</f>
        <v>0</v>
      </c>
      <c r="F399" s="60">
        <f>+'VP+SUBV SF'!F399+'VP+SUBV D'!F399</f>
        <v>0</v>
      </c>
      <c r="G399" s="60">
        <f>+'VP+SUBV SF'!G399+'VP+SUBV D'!G399</f>
        <v>0</v>
      </c>
      <c r="H399" s="60">
        <f>+'VP+SUBV SF'!H399+'VP+SUBV D'!H399</f>
        <v>0</v>
      </c>
      <c r="I399" s="60">
        <f>+'VP+SUBV SF'!I399+'VP+SUBV D'!I399</f>
        <v>0</v>
      </c>
      <c r="J399" s="60">
        <f>+'VP+SUBV SF'!J399+'VP+SUBV D'!J399</f>
        <v>0</v>
      </c>
      <c r="K399" s="60">
        <f>+'VP+SUBV SF'!K399+'VP+SUBV D'!K399</f>
        <v>0</v>
      </c>
      <c r="L399" s="60">
        <f>+'VP+SUBV SF'!L399+'VP+SUBV D'!L399</f>
        <v>0</v>
      </c>
      <c r="M399" s="60">
        <f>+'VP+SUBV SF'!M399+'VP+SUBV D'!M399</f>
        <v>0</v>
      </c>
      <c r="N399" s="60">
        <f>+'VP+SUBV SF'!N399+'VP+SUBV D'!N399</f>
        <v>0</v>
      </c>
      <c r="O399" s="60">
        <f>+'VP+SUBV SF'!O399+'VP+SUBV D'!O399</f>
        <v>0</v>
      </c>
      <c r="P399" s="60">
        <f>+'VP+SUBV SF'!P399+'VP+SUBV D'!P399</f>
        <v>0</v>
      </c>
      <c r="Q399" s="60">
        <f>+'VP+SUBV SF'!Q399+'VP+SUBV D'!Q399</f>
        <v>0</v>
      </c>
      <c r="R399" s="60">
        <f>+'VP+SUBV SF'!R399+'VP+SUBV D'!R399</f>
        <v>0</v>
      </c>
      <c r="S399" s="480">
        <f t="shared" si="5"/>
        <v>0</v>
      </c>
    </row>
    <row r="400" spans="1:19" ht="31.5" x14ac:dyDescent="0.2">
      <c r="A400" s="75"/>
      <c r="B400" s="277" t="s">
        <v>934</v>
      </c>
      <c r="C400" s="276" t="s">
        <v>938</v>
      </c>
      <c r="D400" s="60">
        <f>+'VP+SUBV SF'!D400+'VP+SUBV D'!D400</f>
        <v>0</v>
      </c>
      <c r="E400" s="60">
        <f>+'VP+SUBV SF'!E400+'VP+SUBV D'!E400</f>
        <v>0</v>
      </c>
      <c r="F400" s="60">
        <f>+'VP+SUBV SF'!F400+'VP+SUBV D'!F400</f>
        <v>0</v>
      </c>
      <c r="G400" s="60">
        <f>+'VP+SUBV SF'!G400+'VP+SUBV D'!G400</f>
        <v>0</v>
      </c>
      <c r="H400" s="60">
        <f>+'VP+SUBV SF'!H400+'VP+SUBV D'!H400</f>
        <v>0</v>
      </c>
      <c r="I400" s="60">
        <f>+'VP+SUBV SF'!I400+'VP+SUBV D'!I400</f>
        <v>0</v>
      </c>
      <c r="J400" s="60">
        <f>+'VP+SUBV SF'!J400+'VP+SUBV D'!J400</f>
        <v>0</v>
      </c>
      <c r="K400" s="60">
        <f>+'VP+SUBV SF'!K400+'VP+SUBV D'!K400</f>
        <v>0</v>
      </c>
      <c r="L400" s="60">
        <f>+'VP+SUBV SF'!L400+'VP+SUBV D'!L400</f>
        <v>0</v>
      </c>
      <c r="M400" s="60">
        <f>+'VP+SUBV SF'!M400+'VP+SUBV D'!M400</f>
        <v>0</v>
      </c>
      <c r="N400" s="60">
        <f>+'VP+SUBV SF'!N400+'VP+SUBV D'!N400</f>
        <v>0</v>
      </c>
      <c r="O400" s="60">
        <f>+'VP+SUBV SF'!O400+'VP+SUBV D'!O400</f>
        <v>0</v>
      </c>
      <c r="P400" s="60">
        <f>+'VP+SUBV SF'!P400+'VP+SUBV D'!P400</f>
        <v>0</v>
      </c>
      <c r="Q400" s="60">
        <f>+'VP+SUBV SF'!Q400+'VP+SUBV D'!Q400</f>
        <v>0</v>
      </c>
      <c r="R400" s="60">
        <f>+'VP+SUBV SF'!R400+'VP+SUBV D'!R400</f>
        <v>0</v>
      </c>
      <c r="S400" s="480">
        <f t="shared" si="5"/>
        <v>0</v>
      </c>
    </row>
    <row r="401" spans="1:19" x14ac:dyDescent="0.2">
      <c r="A401" s="75"/>
      <c r="B401" s="24" t="s">
        <v>687</v>
      </c>
      <c r="C401" s="77" t="s">
        <v>465</v>
      </c>
      <c r="D401" s="60">
        <f>+'VP+SUBV SF'!D401+'VP+SUBV D'!D401</f>
        <v>50</v>
      </c>
      <c r="E401" s="60">
        <f>+'VP+SUBV SF'!E401+'VP+SUBV D'!E401</f>
        <v>30</v>
      </c>
      <c r="F401" s="60">
        <f>+'VP+SUBV SF'!F401+'VP+SUBV D'!F401</f>
        <v>30</v>
      </c>
      <c r="G401" s="60">
        <f>+'VP+SUBV SF'!G401+'VP+SUBV D'!G401</f>
        <v>0</v>
      </c>
      <c r="H401" s="60">
        <f>+'VP+SUBV SF'!H401+'VP+SUBV D'!H401</f>
        <v>25</v>
      </c>
      <c r="I401" s="60">
        <f>+'VP+SUBV SF'!I401+'VP+SUBV D'!I401</f>
        <v>25</v>
      </c>
      <c r="J401" s="60">
        <f>+'VP+SUBV SF'!J401+'VP+SUBV D'!J401</f>
        <v>0</v>
      </c>
      <c r="K401" s="60">
        <f>+'VP+SUBV SF'!K401+'VP+SUBV D'!K401</f>
        <v>0</v>
      </c>
      <c r="L401" s="60">
        <f>+'VP+SUBV SF'!L401+'VP+SUBV D'!L401</f>
        <v>0</v>
      </c>
      <c r="M401" s="60">
        <f>+'VP+SUBV SF'!M401+'VP+SUBV D'!M401</f>
        <v>0</v>
      </c>
      <c r="N401" s="60">
        <f>+'VP+SUBV SF'!N401+'VP+SUBV D'!N401</f>
        <v>25</v>
      </c>
      <c r="O401" s="60">
        <f>+'VP+SUBV SF'!O401+'VP+SUBV D'!O401</f>
        <v>0</v>
      </c>
      <c r="P401" s="60">
        <f>+'VP+SUBV SF'!P401+'VP+SUBV D'!P401</f>
        <v>0</v>
      </c>
      <c r="Q401" s="60">
        <f>+'VP+SUBV SF'!Q401+'VP+SUBV D'!Q401</f>
        <v>0</v>
      </c>
      <c r="R401" s="60">
        <f>+'VP+SUBV SF'!R401+'VP+SUBV D'!R401</f>
        <v>0</v>
      </c>
      <c r="S401" s="480">
        <f t="shared" si="5"/>
        <v>0</v>
      </c>
    </row>
    <row r="402" spans="1:19" ht="31.5" x14ac:dyDescent="0.2">
      <c r="A402" s="75"/>
      <c r="B402" s="24" t="s">
        <v>720</v>
      </c>
      <c r="C402" s="15" t="s">
        <v>8</v>
      </c>
      <c r="D402" s="60">
        <f>+'VP+SUBV SF'!D402+'VP+SUBV D'!D402</f>
        <v>0</v>
      </c>
      <c r="E402" s="60">
        <f>+'VP+SUBV SF'!E402+'VP+SUBV D'!E402</f>
        <v>0</v>
      </c>
      <c r="F402" s="60">
        <f>+'VP+SUBV SF'!F402+'VP+SUBV D'!F402</f>
        <v>0</v>
      </c>
      <c r="G402" s="60">
        <f>+'VP+SUBV SF'!G402+'VP+SUBV D'!G402</f>
        <v>0</v>
      </c>
      <c r="H402" s="60">
        <f>+'VP+SUBV SF'!H402+'VP+SUBV D'!H402</f>
        <v>0</v>
      </c>
      <c r="I402" s="60">
        <f>+'VP+SUBV SF'!I402+'VP+SUBV D'!I402</f>
        <v>0</v>
      </c>
      <c r="J402" s="60">
        <f>+'VP+SUBV SF'!J402+'VP+SUBV D'!J402</f>
        <v>0</v>
      </c>
      <c r="K402" s="60">
        <f>+'VP+SUBV SF'!K402+'VP+SUBV D'!K402</f>
        <v>0</v>
      </c>
      <c r="L402" s="60">
        <f>+'VP+SUBV SF'!L402+'VP+SUBV D'!L402</f>
        <v>0</v>
      </c>
      <c r="M402" s="60">
        <f>+'VP+SUBV SF'!M402+'VP+SUBV D'!M402</f>
        <v>0</v>
      </c>
      <c r="N402" s="60">
        <f>+'VP+SUBV SF'!N402+'VP+SUBV D'!N402</f>
        <v>0</v>
      </c>
      <c r="O402" s="60">
        <f>+'VP+SUBV SF'!O402+'VP+SUBV D'!O402</f>
        <v>0</v>
      </c>
      <c r="P402" s="60">
        <f>+'VP+SUBV SF'!P402+'VP+SUBV D'!P402</f>
        <v>0</v>
      </c>
      <c r="Q402" s="60">
        <f>+'VP+SUBV SF'!Q402+'VP+SUBV D'!Q402</f>
        <v>0</v>
      </c>
      <c r="R402" s="60">
        <f>+'VP+SUBV SF'!R402+'VP+SUBV D'!R402</f>
        <v>0</v>
      </c>
      <c r="S402" s="480">
        <f t="shared" si="5"/>
        <v>0</v>
      </c>
    </row>
    <row r="403" spans="1:19" x14ac:dyDescent="0.2">
      <c r="A403" s="75"/>
      <c r="B403" s="24" t="s">
        <v>5</v>
      </c>
      <c r="C403" s="15" t="s">
        <v>9</v>
      </c>
      <c r="D403" s="60">
        <f>+'VP+SUBV SF'!D403+'VP+SUBV D'!D403</f>
        <v>0</v>
      </c>
      <c r="E403" s="60">
        <f>+'VP+SUBV SF'!E403+'VP+SUBV D'!E403</f>
        <v>0</v>
      </c>
      <c r="F403" s="60">
        <f>+'VP+SUBV SF'!F403+'VP+SUBV D'!F403</f>
        <v>0</v>
      </c>
      <c r="G403" s="60">
        <f>+'VP+SUBV SF'!G403+'VP+SUBV D'!G403</f>
        <v>0</v>
      </c>
      <c r="H403" s="60">
        <f>+'VP+SUBV SF'!H403+'VP+SUBV D'!H403</f>
        <v>0</v>
      </c>
      <c r="I403" s="60">
        <f>+'VP+SUBV SF'!I403+'VP+SUBV D'!I403</f>
        <v>0</v>
      </c>
      <c r="J403" s="60">
        <f>+'VP+SUBV SF'!J403+'VP+SUBV D'!J403</f>
        <v>0</v>
      </c>
      <c r="K403" s="60">
        <f>+'VP+SUBV SF'!K403+'VP+SUBV D'!K403</f>
        <v>0</v>
      </c>
      <c r="L403" s="60">
        <f>+'VP+SUBV SF'!L403+'VP+SUBV D'!L403</f>
        <v>0</v>
      </c>
      <c r="M403" s="60">
        <f>+'VP+SUBV SF'!M403+'VP+SUBV D'!M403</f>
        <v>0</v>
      </c>
      <c r="N403" s="60">
        <f>+'VP+SUBV SF'!N403+'VP+SUBV D'!N403</f>
        <v>0</v>
      </c>
      <c r="O403" s="60">
        <f>+'VP+SUBV SF'!O403+'VP+SUBV D'!O403</f>
        <v>0</v>
      </c>
      <c r="P403" s="60">
        <f>+'VP+SUBV SF'!P403+'VP+SUBV D'!P403</f>
        <v>0</v>
      </c>
      <c r="Q403" s="60">
        <f>+'VP+SUBV SF'!Q403+'VP+SUBV D'!Q403</f>
        <v>0</v>
      </c>
      <c r="R403" s="60">
        <f>+'VP+SUBV SF'!R403+'VP+SUBV D'!R403</f>
        <v>0</v>
      </c>
      <c r="S403" s="480">
        <f t="shared" si="5"/>
        <v>0</v>
      </c>
    </row>
    <row r="404" spans="1:19" ht="31.5" x14ac:dyDescent="0.2">
      <c r="A404" s="75"/>
      <c r="B404" s="24" t="s">
        <v>844</v>
      </c>
      <c r="C404" s="15" t="s">
        <v>846</v>
      </c>
      <c r="D404" s="60">
        <f>+'VP+SUBV SF'!D404+'VP+SUBV D'!D404</f>
        <v>0</v>
      </c>
      <c r="E404" s="60">
        <f>+'VP+SUBV SF'!E404+'VP+SUBV D'!E404</f>
        <v>0</v>
      </c>
      <c r="F404" s="60">
        <f>+'VP+SUBV SF'!F404+'VP+SUBV D'!F404</f>
        <v>0</v>
      </c>
      <c r="G404" s="60">
        <f>+'VP+SUBV SF'!G404+'VP+SUBV D'!G404</f>
        <v>0</v>
      </c>
      <c r="H404" s="60">
        <f>+'VP+SUBV SF'!H404+'VP+SUBV D'!H404</f>
        <v>0</v>
      </c>
      <c r="I404" s="60">
        <f>+'VP+SUBV SF'!I404+'VP+SUBV D'!I404</f>
        <v>0</v>
      </c>
      <c r="J404" s="60">
        <f>+'VP+SUBV SF'!J404+'VP+SUBV D'!J404</f>
        <v>0</v>
      </c>
      <c r="K404" s="60">
        <f>+'VP+SUBV SF'!K404+'VP+SUBV D'!K404</f>
        <v>0</v>
      </c>
      <c r="L404" s="60">
        <f>+'VP+SUBV SF'!L404+'VP+SUBV D'!L404</f>
        <v>0</v>
      </c>
      <c r="M404" s="60">
        <f>+'VP+SUBV SF'!M404+'VP+SUBV D'!M404</f>
        <v>0</v>
      </c>
      <c r="N404" s="60">
        <f>+'VP+SUBV SF'!N404+'VP+SUBV D'!N404</f>
        <v>0</v>
      </c>
      <c r="O404" s="60">
        <f>+'VP+SUBV SF'!O404+'VP+SUBV D'!O404</f>
        <v>0</v>
      </c>
      <c r="P404" s="60">
        <f>+'VP+SUBV SF'!P404+'VP+SUBV D'!P404</f>
        <v>0</v>
      </c>
      <c r="Q404" s="60">
        <f>+'VP+SUBV SF'!Q404+'VP+SUBV D'!Q404</f>
        <v>0</v>
      </c>
      <c r="R404" s="60">
        <f>+'VP+SUBV SF'!R404+'VP+SUBV D'!R404</f>
        <v>0</v>
      </c>
      <c r="S404" s="480">
        <f t="shared" si="5"/>
        <v>0</v>
      </c>
    </row>
    <row r="405" spans="1:19" ht="31.5" x14ac:dyDescent="0.2">
      <c r="A405" s="75"/>
      <c r="B405" s="24" t="s">
        <v>845</v>
      </c>
      <c r="C405" s="15" t="s">
        <v>847</v>
      </c>
      <c r="D405" s="60">
        <f>+'VP+SUBV SF'!D405+'VP+SUBV D'!D405</f>
        <v>0</v>
      </c>
      <c r="E405" s="60">
        <f>+'VP+SUBV SF'!E405+'VP+SUBV D'!E405</f>
        <v>0</v>
      </c>
      <c r="F405" s="60">
        <f>+'VP+SUBV SF'!F405+'VP+SUBV D'!F405</f>
        <v>0</v>
      </c>
      <c r="G405" s="60">
        <f>+'VP+SUBV SF'!G405+'VP+SUBV D'!G405</f>
        <v>0</v>
      </c>
      <c r="H405" s="60">
        <f>+'VP+SUBV SF'!H405+'VP+SUBV D'!H405</f>
        <v>0</v>
      </c>
      <c r="I405" s="60">
        <f>+'VP+SUBV SF'!I405+'VP+SUBV D'!I405</f>
        <v>0</v>
      </c>
      <c r="J405" s="60">
        <f>+'VP+SUBV SF'!J405+'VP+SUBV D'!J405</f>
        <v>0</v>
      </c>
      <c r="K405" s="60">
        <f>+'VP+SUBV SF'!K405+'VP+SUBV D'!K405</f>
        <v>0</v>
      </c>
      <c r="L405" s="60">
        <f>+'VP+SUBV SF'!L405+'VP+SUBV D'!L405</f>
        <v>0</v>
      </c>
      <c r="M405" s="60">
        <f>+'VP+SUBV SF'!M405+'VP+SUBV D'!M405</f>
        <v>0</v>
      </c>
      <c r="N405" s="60">
        <f>+'VP+SUBV SF'!N405+'VP+SUBV D'!N405</f>
        <v>0</v>
      </c>
      <c r="O405" s="60">
        <f>+'VP+SUBV SF'!O405+'VP+SUBV D'!O405</f>
        <v>0</v>
      </c>
      <c r="P405" s="60">
        <f>+'VP+SUBV SF'!P405+'VP+SUBV D'!P405</f>
        <v>0</v>
      </c>
      <c r="Q405" s="60">
        <f>+'VP+SUBV SF'!Q405+'VP+SUBV D'!Q405</f>
        <v>0</v>
      </c>
      <c r="R405" s="60">
        <f>+'VP+SUBV SF'!R405+'VP+SUBV D'!R405</f>
        <v>0</v>
      </c>
      <c r="S405" s="480">
        <f t="shared" si="5"/>
        <v>0</v>
      </c>
    </row>
    <row r="406" spans="1:19" x14ac:dyDescent="0.2">
      <c r="A406" s="75"/>
      <c r="B406" s="24" t="s">
        <v>482</v>
      </c>
      <c r="C406" s="77" t="s">
        <v>470</v>
      </c>
      <c r="D406" s="60">
        <f>+'VP+SUBV SF'!D406+'VP+SUBV D'!D406</f>
        <v>413.6</v>
      </c>
      <c r="E406" s="60">
        <f>+'VP+SUBV SF'!E406+'VP+SUBV D'!E406</f>
        <v>447.34000000000003</v>
      </c>
      <c r="F406" s="60">
        <f>+'VP+SUBV SF'!F406+'VP+SUBV D'!F406</f>
        <v>439.53</v>
      </c>
      <c r="G406" s="60">
        <f>+'VP+SUBV SF'!G406+'VP+SUBV D'!G406</f>
        <v>572.93000000000006</v>
      </c>
      <c r="H406" s="60">
        <f>+'VP+SUBV SF'!H406+'VP+SUBV D'!H406</f>
        <v>0</v>
      </c>
      <c r="I406" s="60">
        <f>+'VP+SUBV SF'!I406+'VP+SUBV D'!I406</f>
        <v>572.93000000000006</v>
      </c>
      <c r="J406" s="60">
        <f>+'VP+SUBV SF'!J406+'VP+SUBV D'!J406</f>
        <v>0</v>
      </c>
      <c r="K406" s="60">
        <f>+'VP+SUBV SF'!K406+'VP+SUBV D'!K406</f>
        <v>125.6</v>
      </c>
      <c r="L406" s="60">
        <f>+'VP+SUBV SF'!L406+'VP+SUBV D'!L406</f>
        <v>145.91</v>
      </c>
      <c r="M406" s="60">
        <f>+'VP+SUBV SF'!M406+'VP+SUBV D'!M406</f>
        <v>219.1</v>
      </c>
      <c r="N406" s="60">
        <f>+'VP+SUBV SF'!N406+'VP+SUBV D'!N406</f>
        <v>82.32</v>
      </c>
      <c r="O406" s="60">
        <f>+'VP+SUBV SF'!O406+'VP+SUBV D'!O406</f>
        <v>0</v>
      </c>
      <c r="P406" s="60">
        <f>+'VP+SUBV SF'!P406+'VP+SUBV D'!P406</f>
        <v>450</v>
      </c>
      <c r="Q406" s="60">
        <f>+'VP+SUBV SF'!Q406+'VP+SUBV D'!Q406</f>
        <v>450</v>
      </c>
      <c r="R406" s="60">
        <f>+'VP+SUBV SF'!R406+'VP+SUBV D'!R406</f>
        <v>450</v>
      </c>
      <c r="S406" s="480">
        <f t="shared" si="5"/>
        <v>0</v>
      </c>
    </row>
    <row r="407" spans="1:19" x14ac:dyDescent="0.2">
      <c r="A407" s="75"/>
      <c r="B407" s="97" t="s">
        <v>483</v>
      </c>
      <c r="C407" s="127"/>
      <c r="D407" s="60">
        <f>+'VP+SUBV SF'!D407+'VP+SUBV D'!D407</f>
        <v>630.29999999999995</v>
      </c>
      <c r="E407" s="60">
        <f>+'VP+SUBV SF'!E407+'VP+SUBV D'!E407</f>
        <v>657.84</v>
      </c>
      <c r="F407" s="60">
        <f>+'VP+SUBV SF'!F407+'VP+SUBV D'!F407</f>
        <v>597.07999999999993</v>
      </c>
      <c r="G407" s="60">
        <f>+'VP+SUBV SF'!G407+'VP+SUBV D'!G407</f>
        <v>740.62</v>
      </c>
      <c r="H407" s="60">
        <f>+'VP+SUBV SF'!H407+'VP+SUBV D'!H407</f>
        <v>0</v>
      </c>
      <c r="I407" s="60">
        <f>+'VP+SUBV SF'!I407+'VP+SUBV D'!I407</f>
        <v>740.62</v>
      </c>
      <c r="J407" s="60">
        <f>+'VP+SUBV SF'!J407+'VP+SUBV D'!J407</f>
        <v>0</v>
      </c>
      <c r="K407" s="60">
        <f>+'VP+SUBV SF'!K407+'VP+SUBV D'!K407</f>
        <v>165.6</v>
      </c>
      <c r="L407" s="60">
        <f>+'VP+SUBV SF'!L407+'VP+SUBV D'!L407</f>
        <v>203.6</v>
      </c>
      <c r="M407" s="60">
        <f>+'VP+SUBV SF'!M407+'VP+SUBV D'!M407</f>
        <v>249.1</v>
      </c>
      <c r="N407" s="60">
        <f>+'VP+SUBV SF'!N407+'VP+SUBV D'!N407</f>
        <v>122.32</v>
      </c>
      <c r="O407" s="60">
        <f>+'VP+SUBV SF'!O407+'VP+SUBV D'!O407</f>
        <v>0</v>
      </c>
      <c r="P407" s="60">
        <f>+'VP+SUBV SF'!P407+'VP+SUBV D'!P407</f>
        <v>589</v>
      </c>
      <c r="Q407" s="60">
        <f>+'VP+SUBV SF'!Q407+'VP+SUBV D'!Q407</f>
        <v>589</v>
      </c>
      <c r="R407" s="60">
        <f>+'VP+SUBV SF'!R407+'VP+SUBV D'!R407</f>
        <v>590</v>
      </c>
      <c r="S407" s="480">
        <f t="shared" si="5"/>
        <v>0</v>
      </c>
    </row>
    <row r="408" spans="1:19" x14ac:dyDescent="0.2">
      <c r="A408" s="75"/>
      <c r="B408" s="24" t="s">
        <v>300</v>
      </c>
      <c r="C408" s="88" t="s">
        <v>284</v>
      </c>
      <c r="D408" s="60">
        <f>+'VP+SUBV SF'!D408+'VP+SUBV D'!D408</f>
        <v>258.95999999999998</v>
      </c>
      <c r="E408" s="60">
        <f>+'VP+SUBV SF'!E408+'VP+SUBV D'!E408</f>
        <v>320.95999999999998</v>
      </c>
      <c r="F408" s="60">
        <f>+'VP+SUBV SF'!F408+'VP+SUBV D'!F408</f>
        <v>314.56</v>
      </c>
      <c r="G408" s="60">
        <f>+'VP+SUBV SF'!G408+'VP+SUBV D'!G408</f>
        <v>392.62</v>
      </c>
      <c r="H408" s="60">
        <f>+'VP+SUBV SF'!H408+'VP+SUBV D'!H408</f>
        <v>0</v>
      </c>
      <c r="I408" s="60">
        <f>+'VP+SUBV SF'!I408+'VP+SUBV D'!I408</f>
        <v>392.62</v>
      </c>
      <c r="J408" s="60">
        <f>+'VP+SUBV SF'!J408+'VP+SUBV D'!J408</f>
        <v>0</v>
      </c>
      <c r="K408" s="60">
        <f>+'VP+SUBV SF'!K408+'VP+SUBV D'!K408</f>
        <v>94.1</v>
      </c>
      <c r="L408" s="60">
        <f>+'VP+SUBV SF'!L408+'VP+SUBV D'!L408</f>
        <v>94.1</v>
      </c>
      <c r="M408" s="60">
        <f>+'VP+SUBV SF'!M408+'VP+SUBV D'!M408</f>
        <v>173.6</v>
      </c>
      <c r="N408" s="60">
        <f>+'VP+SUBV SF'!N408+'VP+SUBV D'!N408</f>
        <v>30.82</v>
      </c>
      <c r="O408" s="60">
        <f>+'VP+SUBV SF'!O408+'VP+SUBV D'!O408</f>
        <v>0</v>
      </c>
      <c r="P408" s="60">
        <f>+'VP+SUBV SF'!P408+'VP+SUBV D'!P408</f>
        <v>346</v>
      </c>
      <c r="Q408" s="60">
        <f>+'VP+SUBV SF'!Q408+'VP+SUBV D'!Q408</f>
        <v>350</v>
      </c>
      <c r="R408" s="60">
        <f>+'VP+SUBV SF'!R408+'VP+SUBV D'!R408</f>
        <v>353</v>
      </c>
      <c r="S408" s="480">
        <f t="shared" si="5"/>
        <v>0</v>
      </c>
    </row>
    <row r="409" spans="1:19" x14ac:dyDescent="0.2">
      <c r="A409" s="75"/>
      <c r="B409" s="24" t="s">
        <v>484</v>
      </c>
      <c r="C409" s="88" t="s">
        <v>285</v>
      </c>
      <c r="D409" s="60">
        <f>+'VP+SUBV SF'!D409+'VP+SUBV D'!D409</f>
        <v>371.34000000000003</v>
      </c>
      <c r="E409" s="60">
        <f>+'VP+SUBV SF'!E409+'VP+SUBV D'!E409</f>
        <v>336.88000000000005</v>
      </c>
      <c r="F409" s="60">
        <f>+'VP+SUBV SF'!F409+'VP+SUBV D'!F409</f>
        <v>282.52</v>
      </c>
      <c r="G409" s="60">
        <f>+'VP+SUBV SF'!G409+'VP+SUBV D'!G409</f>
        <v>348</v>
      </c>
      <c r="H409" s="60">
        <f>+'VP+SUBV SF'!H409+'VP+SUBV D'!H409</f>
        <v>0</v>
      </c>
      <c r="I409" s="60">
        <f>+'VP+SUBV SF'!I409+'VP+SUBV D'!I409</f>
        <v>348</v>
      </c>
      <c r="J409" s="60">
        <f>+'VP+SUBV SF'!J409+'VP+SUBV D'!J409</f>
        <v>0</v>
      </c>
      <c r="K409" s="60">
        <f>+'VP+SUBV SF'!K409+'VP+SUBV D'!K409</f>
        <v>71.5</v>
      </c>
      <c r="L409" s="60">
        <f>+'VP+SUBV SF'!L409+'VP+SUBV D'!L409</f>
        <v>109.5</v>
      </c>
      <c r="M409" s="60">
        <f>+'VP+SUBV SF'!M409+'VP+SUBV D'!M409</f>
        <v>75.5</v>
      </c>
      <c r="N409" s="60">
        <f>+'VP+SUBV SF'!N409+'VP+SUBV D'!N409</f>
        <v>91.5</v>
      </c>
      <c r="O409" s="60">
        <f>+'VP+SUBV SF'!O409+'VP+SUBV D'!O409</f>
        <v>0</v>
      </c>
      <c r="P409" s="60">
        <f>+'VP+SUBV SF'!P409+'VP+SUBV D'!P409</f>
        <v>243</v>
      </c>
      <c r="Q409" s="60">
        <f>+'VP+SUBV SF'!Q409+'VP+SUBV D'!Q409</f>
        <v>239</v>
      </c>
      <c r="R409" s="60">
        <f>+'VP+SUBV SF'!R409+'VP+SUBV D'!R409</f>
        <v>237</v>
      </c>
      <c r="S409" s="480">
        <f t="shared" si="5"/>
        <v>0</v>
      </c>
    </row>
    <row r="410" spans="1:19" ht="31.5" x14ac:dyDescent="0.2">
      <c r="A410" s="75"/>
      <c r="B410" s="24" t="s">
        <v>601</v>
      </c>
      <c r="C410" s="15" t="s">
        <v>290</v>
      </c>
      <c r="D410" s="60">
        <f>+'VP+SUBV SF'!D410+'VP+SUBV D'!D410</f>
        <v>0</v>
      </c>
      <c r="E410" s="60">
        <f>+'VP+SUBV SF'!E410+'VP+SUBV D'!E410</f>
        <v>0</v>
      </c>
      <c r="F410" s="60">
        <f>+'VP+SUBV SF'!F410+'VP+SUBV D'!F410</f>
        <v>0</v>
      </c>
      <c r="G410" s="60">
        <f>+'VP+SUBV SF'!G410+'VP+SUBV D'!G410</f>
        <v>0</v>
      </c>
      <c r="H410" s="60">
        <f>+'VP+SUBV SF'!H410+'VP+SUBV D'!H410</f>
        <v>0</v>
      </c>
      <c r="I410" s="60">
        <f>+'VP+SUBV SF'!I410+'VP+SUBV D'!I410</f>
        <v>0</v>
      </c>
      <c r="J410" s="60">
        <f>+'VP+SUBV SF'!J410+'VP+SUBV D'!J410</f>
        <v>0</v>
      </c>
      <c r="K410" s="60">
        <f>+'VP+SUBV SF'!K410+'VP+SUBV D'!K410</f>
        <v>0</v>
      </c>
      <c r="L410" s="60">
        <f>+'VP+SUBV SF'!L410+'VP+SUBV D'!L410</f>
        <v>0</v>
      </c>
      <c r="M410" s="60">
        <f>+'VP+SUBV SF'!M410+'VP+SUBV D'!M410</f>
        <v>0</v>
      </c>
      <c r="N410" s="60">
        <f>+'VP+SUBV SF'!N410+'VP+SUBV D'!N410</f>
        <v>0</v>
      </c>
      <c r="O410" s="60">
        <f>+'VP+SUBV SF'!O410+'VP+SUBV D'!O410</f>
        <v>0</v>
      </c>
      <c r="P410" s="60">
        <f>+'VP+SUBV SF'!P410+'VP+SUBV D'!P410</f>
        <v>0</v>
      </c>
      <c r="Q410" s="60">
        <f>+'VP+SUBV SF'!Q410+'VP+SUBV D'!Q410</f>
        <v>0</v>
      </c>
      <c r="R410" s="60">
        <f>+'VP+SUBV SF'!R410+'VP+SUBV D'!R410</f>
        <v>0</v>
      </c>
      <c r="S410" s="480">
        <f t="shared" si="5"/>
        <v>0</v>
      </c>
    </row>
    <row r="411" spans="1:19" x14ac:dyDescent="0.2">
      <c r="A411" s="75"/>
      <c r="B411" s="24" t="s">
        <v>303</v>
      </c>
      <c r="C411" s="15" t="s">
        <v>292</v>
      </c>
      <c r="D411" s="60">
        <f>+'VP+SUBV SF'!D411+'VP+SUBV D'!D411</f>
        <v>0</v>
      </c>
      <c r="E411" s="60">
        <f>+'VP+SUBV SF'!E411+'VP+SUBV D'!E411</f>
        <v>0</v>
      </c>
      <c r="F411" s="60">
        <f>+'VP+SUBV SF'!F411+'VP+SUBV D'!F411</f>
        <v>0</v>
      </c>
      <c r="G411" s="60">
        <f>+'VP+SUBV SF'!G411+'VP+SUBV D'!G411</f>
        <v>0</v>
      </c>
      <c r="H411" s="60">
        <f>+'VP+SUBV SF'!H411+'VP+SUBV D'!H411</f>
        <v>0</v>
      </c>
      <c r="I411" s="60">
        <f>+'VP+SUBV SF'!I411+'VP+SUBV D'!I411</f>
        <v>0</v>
      </c>
      <c r="J411" s="60">
        <f>+'VP+SUBV SF'!J411+'VP+SUBV D'!J411</f>
        <v>0</v>
      </c>
      <c r="K411" s="60">
        <f>+'VP+SUBV SF'!K411+'VP+SUBV D'!K411</f>
        <v>0</v>
      </c>
      <c r="L411" s="60">
        <f>+'VP+SUBV SF'!L411+'VP+SUBV D'!L411</f>
        <v>0</v>
      </c>
      <c r="M411" s="60">
        <f>+'VP+SUBV SF'!M411+'VP+SUBV D'!M411</f>
        <v>0</v>
      </c>
      <c r="N411" s="60">
        <f>+'VP+SUBV SF'!N411+'VP+SUBV D'!N411</f>
        <v>0</v>
      </c>
      <c r="O411" s="60">
        <f>+'VP+SUBV SF'!O411+'VP+SUBV D'!O411</f>
        <v>0</v>
      </c>
      <c r="P411" s="60">
        <f>+'VP+SUBV SF'!P411+'VP+SUBV D'!P411</f>
        <v>0</v>
      </c>
      <c r="Q411" s="60">
        <f>+'VP+SUBV SF'!Q411+'VP+SUBV D'!Q411</f>
        <v>0</v>
      </c>
      <c r="R411" s="60">
        <f>+'VP+SUBV SF'!R411+'VP+SUBV D'!R411</f>
        <v>0</v>
      </c>
      <c r="S411" s="480">
        <f t="shared" si="5"/>
        <v>0</v>
      </c>
    </row>
    <row r="412" spans="1:19" x14ac:dyDescent="0.2">
      <c r="A412" s="75"/>
      <c r="B412" s="24" t="s">
        <v>15</v>
      </c>
      <c r="C412" s="88" t="s">
        <v>293</v>
      </c>
      <c r="D412" s="60">
        <f>+'VP+SUBV SF'!D412+'VP+SUBV D'!D412</f>
        <v>0</v>
      </c>
      <c r="E412" s="60">
        <f>+'VP+SUBV SF'!E412+'VP+SUBV D'!E412</f>
        <v>0</v>
      </c>
      <c r="F412" s="60">
        <f>+'VP+SUBV SF'!F412+'VP+SUBV D'!F412</f>
        <v>0</v>
      </c>
      <c r="G412" s="60">
        <f>+'VP+SUBV SF'!G412+'VP+SUBV D'!G412</f>
        <v>0</v>
      </c>
      <c r="H412" s="60">
        <f>+'VP+SUBV SF'!H412+'VP+SUBV D'!H412</f>
        <v>0</v>
      </c>
      <c r="I412" s="60">
        <f>+'VP+SUBV SF'!I412+'VP+SUBV D'!I412</f>
        <v>0</v>
      </c>
      <c r="J412" s="60">
        <f>+'VP+SUBV SF'!J412+'VP+SUBV D'!J412</f>
        <v>0</v>
      </c>
      <c r="K412" s="60">
        <f>+'VP+SUBV SF'!K412+'VP+SUBV D'!K412</f>
        <v>0</v>
      </c>
      <c r="L412" s="60">
        <f>+'VP+SUBV SF'!L412+'VP+SUBV D'!L412</f>
        <v>0</v>
      </c>
      <c r="M412" s="60">
        <f>+'VP+SUBV SF'!M412+'VP+SUBV D'!M412</f>
        <v>0</v>
      </c>
      <c r="N412" s="60">
        <f>+'VP+SUBV SF'!N412+'VP+SUBV D'!N412</f>
        <v>0</v>
      </c>
      <c r="O412" s="60">
        <f>+'VP+SUBV SF'!O412+'VP+SUBV D'!O412</f>
        <v>0</v>
      </c>
      <c r="P412" s="60">
        <f>+'VP+SUBV SF'!P412+'VP+SUBV D'!P412</f>
        <v>0</v>
      </c>
      <c r="Q412" s="60">
        <f>+'VP+SUBV SF'!Q412+'VP+SUBV D'!Q412</f>
        <v>0</v>
      </c>
      <c r="R412" s="60">
        <f>+'VP+SUBV SF'!R412+'VP+SUBV D'!R412</f>
        <v>0</v>
      </c>
      <c r="S412" s="480">
        <f t="shared" si="5"/>
        <v>0</v>
      </c>
    </row>
    <row r="413" spans="1:19" x14ac:dyDescent="0.2">
      <c r="A413" s="75"/>
      <c r="B413" s="97" t="s">
        <v>778</v>
      </c>
      <c r="C413" s="88"/>
      <c r="D413" s="60">
        <f>+'VP+SUBV SF'!D413+'VP+SUBV D'!D413</f>
        <v>-42.579999999999927</v>
      </c>
      <c r="E413" s="60">
        <f>+'VP+SUBV SF'!E413+'VP+SUBV D'!E413</f>
        <v>-40.5</v>
      </c>
      <c r="F413" s="60">
        <f>+'VP+SUBV SF'!F413+'VP+SUBV D'!F413</f>
        <v>-12.849999999999909</v>
      </c>
      <c r="G413" s="60">
        <f>+'VP+SUBV SF'!G413+'VP+SUBV D'!G413</f>
        <v>-27.689999999999941</v>
      </c>
      <c r="H413" s="60">
        <f>+'VP+SUBV SF'!H413+'VP+SUBV D'!H413</f>
        <v>0</v>
      </c>
      <c r="I413" s="60">
        <f>+'VP+SUBV SF'!I413+'VP+SUBV D'!I413</f>
        <v>-27.689999999999941</v>
      </c>
      <c r="J413" s="60">
        <f>+'VP+SUBV SF'!J413+'VP+SUBV D'!J413</f>
        <v>0</v>
      </c>
      <c r="K413" s="60">
        <f>+'VP+SUBV SF'!K413+'VP+SUBV D'!K413</f>
        <v>0</v>
      </c>
      <c r="L413" s="60">
        <f>+'VP+SUBV SF'!L413+'VP+SUBV D'!L413</f>
        <v>-27.689999999999998</v>
      </c>
      <c r="M413" s="60">
        <f>+'VP+SUBV SF'!M413+'VP+SUBV D'!M413</f>
        <v>0</v>
      </c>
      <c r="N413" s="60">
        <f>+'VP+SUBV SF'!N413+'VP+SUBV D'!N413</f>
        <v>0</v>
      </c>
      <c r="O413" s="60">
        <f>+'VP+SUBV SF'!O413+'VP+SUBV D'!O413</f>
        <v>0</v>
      </c>
      <c r="P413" s="60">
        <f>+'VP+SUBV SF'!P413+'VP+SUBV D'!P413</f>
        <v>0</v>
      </c>
      <c r="Q413" s="60">
        <f>+'VP+SUBV SF'!Q413+'VP+SUBV D'!Q413</f>
        <v>0</v>
      </c>
      <c r="R413" s="60">
        <f>+'VP+SUBV SF'!R413+'VP+SUBV D'!R413</f>
        <v>0</v>
      </c>
      <c r="S413" s="480">
        <f t="shared" si="5"/>
        <v>5.6843418860808015E-14</v>
      </c>
    </row>
    <row r="414" spans="1:19" s="111" customFormat="1" ht="18.75" customHeight="1" x14ac:dyDescent="0.2">
      <c r="A414" s="85" t="s">
        <v>384</v>
      </c>
      <c r="B414" s="27" t="s">
        <v>691</v>
      </c>
      <c r="C414" s="27" t="s">
        <v>495</v>
      </c>
      <c r="D414" s="60">
        <f>+'VP+SUBV SF'!D414+'VP+SUBV D'!D414</f>
        <v>2394.83</v>
      </c>
      <c r="E414" s="60">
        <f>+'VP+SUBV SF'!E414+'VP+SUBV D'!E414</f>
        <v>2979.44</v>
      </c>
      <c r="F414" s="60">
        <f>+'VP+SUBV SF'!F414+'VP+SUBV D'!F414</f>
        <v>2415.37</v>
      </c>
      <c r="G414" s="60">
        <f>+'VP+SUBV SF'!G414+'VP+SUBV D'!G414</f>
        <v>3105.1500000000005</v>
      </c>
      <c r="H414" s="60">
        <f>+'VP+SUBV SF'!H414+'VP+SUBV D'!H414</f>
        <v>0</v>
      </c>
      <c r="I414" s="60">
        <f>+'VP+SUBV SF'!I414+'VP+SUBV D'!I414</f>
        <v>3105.1500000000005</v>
      </c>
      <c r="J414" s="60">
        <f>+'VP+SUBV SF'!J414+'VP+SUBV D'!J414</f>
        <v>191.43</v>
      </c>
      <c r="K414" s="60">
        <f>+'VP+SUBV SF'!K414+'VP+SUBV D'!K414</f>
        <v>804.02</v>
      </c>
      <c r="L414" s="60">
        <f>+'VP+SUBV SF'!L414+'VP+SUBV D'!L414</f>
        <v>842.7</v>
      </c>
      <c r="M414" s="60">
        <f>+'VP+SUBV SF'!M414+'VP+SUBV D'!M414</f>
        <v>1261</v>
      </c>
      <c r="N414" s="60">
        <f>+'VP+SUBV SF'!N414+'VP+SUBV D'!N414</f>
        <v>197.43000000000006</v>
      </c>
      <c r="O414" s="60">
        <f>+'VP+SUBV SF'!O414+'VP+SUBV D'!O414</f>
        <v>0</v>
      </c>
      <c r="P414" s="60">
        <f>+'VP+SUBV SF'!P414+'VP+SUBV D'!P414</f>
        <v>2883</v>
      </c>
      <c r="Q414" s="60">
        <f>+'VP+SUBV SF'!Q414+'VP+SUBV D'!Q414</f>
        <v>2883</v>
      </c>
      <c r="R414" s="60">
        <f>+'VP+SUBV SF'!R414+'VP+SUBV D'!R414</f>
        <v>2883</v>
      </c>
      <c r="S414" s="480">
        <f t="shared" si="5"/>
        <v>4.5474735088646412E-13</v>
      </c>
    </row>
    <row r="415" spans="1:19" s="111" customFormat="1" x14ac:dyDescent="0.2">
      <c r="A415" s="85"/>
      <c r="B415" s="90" t="s">
        <v>481</v>
      </c>
      <c r="C415" s="90"/>
      <c r="D415" s="60">
        <f>+'VP+SUBV SF'!D415+'VP+SUBV D'!D415</f>
        <v>2368.5099999999998</v>
      </c>
      <c r="E415" s="60">
        <f>+'VP+SUBV SF'!E415+'VP+SUBV D'!E415</f>
        <v>2961.06</v>
      </c>
      <c r="F415" s="60">
        <f>+'VP+SUBV SF'!F415+'VP+SUBV D'!F415</f>
        <v>2436.4699999999998</v>
      </c>
      <c r="G415" s="60">
        <f>+'VP+SUBV SF'!G415+'VP+SUBV D'!G415</f>
        <v>3065.67</v>
      </c>
      <c r="H415" s="60">
        <f>+'VP+SUBV SF'!H415+'VP+SUBV D'!H415</f>
        <v>0</v>
      </c>
      <c r="I415" s="60">
        <f>+'VP+SUBV SF'!I415+'VP+SUBV D'!I415</f>
        <v>3065.67</v>
      </c>
      <c r="J415" s="60">
        <f>+'VP+SUBV SF'!J415+'VP+SUBV D'!J415</f>
        <v>0</v>
      </c>
      <c r="K415" s="60">
        <f>+'VP+SUBV SF'!K415+'VP+SUBV D'!K415</f>
        <v>764.54</v>
      </c>
      <c r="L415" s="60">
        <f>+'VP+SUBV SF'!L415+'VP+SUBV D'!L415</f>
        <v>842.7</v>
      </c>
      <c r="M415" s="60">
        <f>+'VP+SUBV SF'!M415+'VP+SUBV D'!M415</f>
        <v>1261</v>
      </c>
      <c r="N415" s="60">
        <f>+'VP+SUBV SF'!N415+'VP+SUBV D'!N415</f>
        <v>197.42999999999995</v>
      </c>
      <c r="O415" s="60">
        <f>+'VP+SUBV SF'!O415+'VP+SUBV D'!O415</f>
        <v>0</v>
      </c>
      <c r="P415" s="60">
        <f>+'VP+SUBV SF'!P415+'VP+SUBV D'!P415</f>
        <v>2883</v>
      </c>
      <c r="Q415" s="60">
        <f>+'VP+SUBV SF'!Q415+'VP+SUBV D'!Q415</f>
        <v>2883</v>
      </c>
      <c r="R415" s="60">
        <f>+'VP+SUBV SF'!R415+'VP+SUBV D'!R415</f>
        <v>2883</v>
      </c>
      <c r="S415" s="480">
        <f t="shared" si="5"/>
        <v>0</v>
      </c>
    </row>
    <row r="416" spans="1:19" s="111" customFormat="1" x14ac:dyDescent="0.2">
      <c r="A416" s="85"/>
      <c r="B416" s="48" t="s">
        <v>462</v>
      </c>
      <c r="C416" s="48" t="s">
        <v>463</v>
      </c>
      <c r="D416" s="60">
        <f>+'VP+SUBV SF'!D416+'VP+SUBV D'!D416</f>
        <v>1771.86</v>
      </c>
      <c r="E416" s="60">
        <f>+'VP+SUBV SF'!E416+'VP+SUBV D'!E416</f>
        <v>1931.96</v>
      </c>
      <c r="F416" s="60">
        <f>+'VP+SUBV SF'!F416+'VP+SUBV D'!F416</f>
        <v>1420.09</v>
      </c>
      <c r="G416" s="60">
        <f>+'VP+SUBV SF'!G416+'VP+SUBV D'!G416</f>
        <v>1793.62</v>
      </c>
      <c r="H416" s="60">
        <f>+'VP+SUBV SF'!H416+'VP+SUBV D'!H416</f>
        <v>0</v>
      </c>
      <c r="I416" s="60">
        <f>+'VP+SUBV SF'!I416+'VP+SUBV D'!I416</f>
        <v>1793.62</v>
      </c>
      <c r="J416" s="60">
        <f>+'VP+SUBV SF'!J416+'VP+SUBV D'!J416</f>
        <v>0</v>
      </c>
      <c r="K416" s="60">
        <f>+'VP+SUBV SF'!K416+'VP+SUBV D'!K416</f>
        <v>553.54</v>
      </c>
      <c r="L416" s="60">
        <f>+'VP+SUBV SF'!L416+'VP+SUBV D'!L416</f>
        <v>602.70000000000005</v>
      </c>
      <c r="M416" s="60">
        <f>+'VP+SUBV SF'!M416+'VP+SUBV D'!M416</f>
        <v>439.95</v>
      </c>
      <c r="N416" s="60">
        <f>+'VP+SUBV SF'!N416+'VP+SUBV D'!N416</f>
        <v>197.42999999999995</v>
      </c>
      <c r="O416" s="60">
        <f>+'VP+SUBV SF'!O416+'VP+SUBV D'!O416</f>
        <v>0</v>
      </c>
      <c r="P416" s="60">
        <f>+'VP+SUBV SF'!P416+'VP+SUBV D'!P416</f>
        <v>1952</v>
      </c>
      <c r="Q416" s="60">
        <f>+'VP+SUBV SF'!Q416+'VP+SUBV D'!Q416</f>
        <v>1952</v>
      </c>
      <c r="R416" s="60">
        <f>+'VP+SUBV SF'!R416+'VP+SUBV D'!R416</f>
        <v>1952</v>
      </c>
      <c r="S416" s="480">
        <f t="shared" ref="S416:S479" si="6">+I416-K416-L416-M416-N416</f>
        <v>0</v>
      </c>
    </row>
    <row r="417" spans="1:19" s="111" customFormat="1" ht="31.5" x14ac:dyDescent="0.2">
      <c r="A417" s="85"/>
      <c r="B417" s="277" t="s">
        <v>933</v>
      </c>
      <c r="C417" s="276" t="s">
        <v>937</v>
      </c>
      <c r="D417" s="60">
        <f>+'VP+SUBV SF'!D417+'VP+SUBV D'!D417</f>
        <v>0</v>
      </c>
      <c r="E417" s="60">
        <f>+'VP+SUBV SF'!E417+'VP+SUBV D'!E417</f>
        <v>0</v>
      </c>
      <c r="F417" s="60">
        <f>+'VP+SUBV SF'!F417+'VP+SUBV D'!F417</f>
        <v>0</v>
      </c>
      <c r="G417" s="60">
        <f>+'VP+SUBV SF'!G417+'VP+SUBV D'!G417</f>
        <v>0</v>
      </c>
      <c r="H417" s="60">
        <f>+'VP+SUBV SF'!H417+'VP+SUBV D'!H417</f>
        <v>0</v>
      </c>
      <c r="I417" s="60">
        <f>+'VP+SUBV SF'!I417+'VP+SUBV D'!I417</f>
        <v>0</v>
      </c>
      <c r="J417" s="60">
        <f>+'VP+SUBV SF'!J417+'VP+SUBV D'!J417</f>
        <v>0</v>
      </c>
      <c r="K417" s="60">
        <f>+'VP+SUBV SF'!K417+'VP+SUBV D'!K417</f>
        <v>0</v>
      </c>
      <c r="L417" s="60">
        <f>+'VP+SUBV SF'!L417+'VP+SUBV D'!L417</f>
        <v>0</v>
      </c>
      <c r="M417" s="60">
        <f>+'VP+SUBV SF'!M417+'VP+SUBV D'!M417</f>
        <v>0</v>
      </c>
      <c r="N417" s="60">
        <f>+'VP+SUBV SF'!N417+'VP+SUBV D'!N417</f>
        <v>0</v>
      </c>
      <c r="O417" s="60">
        <f>+'VP+SUBV SF'!O417+'VP+SUBV D'!O417</f>
        <v>0</v>
      </c>
      <c r="P417" s="60">
        <f>+'VP+SUBV SF'!P417+'VP+SUBV D'!P417</f>
        <v>0</v>
      </c>
      <c r="Q417" s="60">
        <f>+'VP+SUBV SF'!Q417+'VP+SUBV D'!Q417</f>
        <v>0</v>
      </c>
      <c r="R417" s="60">
        <f>+'VP+SUBV SF'!R417+'VP+SUBV D'!R417</f>
        <v>0</v>
      </c>
      <c r="S417" s="480">
        <f t="shared" si="6"/>
        <v>0</v>
      </c>
    </row>
    <row r="418" spans="1:19" s="111" customFormat="1" ht="31.5" x14ac:dyDescent="0.2">
      <c r="A418" s="85"/>
      <c r="B418" s="277" t="s">
        <v>934</v>
      </c>
      <c r="C418" s="276" t="s">
        <v>938</v>
      </c>
      <c r="D418" s="60">
        <f>+'VP+SUBV SF'!D418+'VP+SUBV D'!D418</f>
        <v>0</v>
      </c>
      <c r="E418" s="60">
        <f>+'VP+SUBV SF'!E418+'VP+SUBV D'!E418</f>
        <v>0</v>
      </c>
      <c r="F418" s="60">
        <f>+'VP+SUBV SF'!F418+'VP+SUBV D'!F418</f>
        <v>0</v>
      </c>
      <c r="G418" s="60">
        <f>+'VP+SUBV SF'!G418+'VP+SUBV D'!G418</f>
        <v>0</v>
      </c>
      <c r="H418" s="60">
        <f>+'VP+SUBV SF'!H418+'VP+SUBV D'!H418</f>
        <v>0</v>
      </c>
      <c r="I418" s="60">
        <f>+'VP+SUBV SF'!I418+'VP+SUBV D'!I418</f>
        <v>0</v>
      </c>
      <c r="J418" s="60">
        <f>+'VP+SUBV SF'!J418+'VP+SUBV D'!J418</f>
        <v>0</v>
      </c>
      <c r="K418" s="60">
        <f>+'VP+SUBV SF'!K418+'VP+SUBV D'!K418</f>
        <v>0</v>
      </c>
      <c r="L418" s="60">
        <f>+'VP+SUBV SF'!L418+'VP+SUBV D'!L418</f>
        <v>0</v>
      </c>
      <c r="M418" s="60">
        <f>+'VP+SUBV SF'!M418+'VP+SUBV D'!M418</f>
        <v>0</v>
      </c>
      <c r="N418" s="60">
        <f>+'VP+SUBV SF'!N418+'VP+SUBV D'!N418</f>
        <v>0</v>
      </c>
      <c r="O418" s="60">
        <f>+'VP+SUBV SF'!O418+'VP+SUBV D'!O418</f>
        <v>0</v>
      </c>
      <c r="P418" s="60">
        <f>+'VP+SUBV SF'!P418+'VP+SUBV D'!P418</f>
        <v>0</v>
      </c>
      <c r="Q418" s="60">
        <f>+'VP+SUBV SF'!Q418+'VP+SUBV D'!Q418</f>
        <v>0</v>
      </c>
      <c r="R418" s="60">
        <f>+'VP+SUBV SF'!R418+'VP+SUBV D'!R418</f>
        <v>0</v>
      </c>
      <c r="S418" s="480">
        <f t="shared" si="6"/>
        <v>0</v>
      </c>
    </row>
    <row r="419" spans="1:19" s="111" customFormat="1" x14ac:dyDescent="0.2">
      <c r="A419" s="85"/>
      <c r="B419" s="48" t="s">
        <v>243</v>
      </c>
      <c r="C419" s="48" t="s">
        <v>627</v>
      </c>
      <c r="D419" s="60">
        <f>+'VP+SUBV SF'!D419+'VP+SUBV D'!D419</f>
        <v>0</v>
      </c>
      <c r="E419" s="60">
        <f>+'VP+SUBV SF'!E419+'VP+SUBV D'!E419</f>
        <v>97.5</v>
      </c>
      <c r="F419" s="60">
        <f>+'VP+SUBV SF'!F419+'VP+SUBV D'!F419</f>
        <v>84.78</v>
      </c>
      <c r="G419" s="60">
        <f>+'VP+SUBV SF'!G419+'VP+SUBV D'!G419</f>
        <v>11</v>
      </c>
      <c r="H419" s="60">
        <f>+'VP+SUBV SF'!H419+'VP+SUBV D'!H419</f>
        <v>0</v>
      </c>
      <c r="I419" s="60">
        <f>+'VP+SUBV SF'!I419+'VP+SUBV D'!I419</f>
        <v>11</v>
      </c>
      <c r="J419" s="60">
        <f>+'VP+SUBV SF'!J419+'VP+SUBV D'!J419</f>
        <v>0</v>
      </c>
      <c r="K419" s="60">
        <f>+'VP+SUBV SF'!K419+'VP+SUBV D'!K419</f>
        <v>11</v>
      </c>
      <c r="L419" s="60">
        <f>+'VP+SUBV SF'!L419+'VP+SUBV D'!L419</f>
        <v>0</v>
      </c>
      <c r="M419" s="60">
        <f>+'VP+SUBV SF'!M419+'VP+SUBV D'!M419</f>
        <v>0</v>
      </c>
      <c r="N419" s="60">
        <f>+'VP+SUBV SF'!N419+'VP+SUBV D'!N419</f>
        <v>0</v>
      </c>
      <c r="O419" s="60">
        <f>+'VP+SUBV SF'!O419+'VP+SUBV D'!O419</f>
        <v>0</v>
      </c>
      <c r="P419" s="60">
        <f>+'VP+SUBV SF'!P419+'VP+SUBV D'!P419</f>
        <v>0</v>
      </c>
      <c r="Q419" s="60">
        <f>+'VP+SUBV SF'!Q419+'VP+SUBV D'!Q419</f>
        <v>0</v>
      </c>
      <c r="R419" s="60">
        <f>+'VP+SUBV SF'!R419+'VP+SUBV D'!R419</f>
        <v>0</v>
      </c>
      <c r="S419" s="480">
        <f t="shared" si="6"/>
        <v>0</v>
      </c>
    </row>
    <row r="420" spans="1:19" s="111" customFormat="1" x14ac:dyDescent="0.2">
      <c r="A420" s="85"/>
      <c r="B420" s="48" t="s">
        <v>687</v>
      </c>
      <c r="C420" s="48" t="s">
        <v>465</v>
      </c>
      <c r="D420" s="60">
        <f>+'VP+SUBV SF'!D420+'VP+SUBV D'!D420</f>
        <v>0</v>
      </c>
      <c r="E420" s="60">
        <f>+'VP+SUBV SF'!E420+'VP+SUBV D'!E420</f>
        <v>0</v>
      </c>
      <c r="F420" s="60">
        <f>+'VP+SUBV SF'!F420+'VP+SUBV D'!F420</f>
        <v>0</v>
      </c>
      <c r="G420" s="60">
        <f>+'VP+SUBV SF'!G420+'VP+SUBV D'!G420</f>
        <v>0</v>
      </c>
      <c r="H420" s="60">
        <f>+'VP+SUBV SF'!H420+'VP+SUBV D'!H420</f>
        <v>0</v>
      </c>
      <c r="I420" s="60">
        <f>+'VP+SUBV SF'!I420+'VP+SUBV D'!I420</f>
        <v>0</v>
      </c>
      <c r="J420" s="60">
        <f>+'VP+SUBV SF'!J420+'VP+SUBV D'!J420</f>
        <v>0</v>
      </c>
      <c r="K420" s="60">
        <f>+'VP+SUBV SF'!K420+'VP+SUBV D'!K420</f>
        <v>0</v>
      </c>
      <c r="L420" s="60">
        <f>+'VP+SUBV SF'!L420+'VP+SUBV D'!L420</f>
        <v>0</v>
      </c>
      <c r="M420" s="60">
        <f>+'VP+SUBV SF'!M420+'VP+SUBV D'!M420</f>
        <v>0</v>
      </c>
      <c r="N420" s="60">
        <f>+'VP+SUBV SF'!N420+'VP+SUBV D'!N420</f>
        <v>0</v>
      </c>
      <c r="O420" s="60">
        <f>+'VP+SUBV SF'!O420+'VP+SUBV D'!O420</f>
        <v>0</v>
      </c>
      <c r="P420" s="60">
        <f>+'VP+SUBV SF'!P420+'VP+SUBV D'!P420</f>
        <v>0</v>
      </c>
      <c r="Q420" s="60">
        <f>+'VP+SUBV SF'!Q420+'VP+SUBV D'!Q420</f>
        <v>0</v>
      </c>
      <c r="R420" s="60">
        <f>+'VP+SUBV SF'!R420+'VP+SUBV D'!R420</f>
        <v>0</v>
      </c>
      <c r="S420" s="480">
        <f t="shared" si="6"/>
        <v>0</v>
      </c>
    </row>
    <row r="421" spans="1:19" s="111" customFormat="1" ht="31.5" x14ac:dyDescent="0.2">
      <c r="A421" s="85"/>
      <c r="B421" s="48" t="s">
        <v>720</v>
      </c>
      <c r="C421" s="49" t="s">
        <v>8</v>
      </c>
      <c r="D421" s="60">
        <f>+'VP+SUBV SF'!D421+'VP+SUBV D'!D421</f>
        <v>0</v>
      </c>
      <c r="E421" s="60">
        <f>+'VP+SUBV SF'!E421+'VP+SUBV D'!E421</f>
        <v>0</v>
      </c>
      <c r="F421" s="60">
        <f>+'VP+SUBV SF'!F421+'VP+SUBV D'!F421</f>
        <v>0</v>
      </c>
      <c r="G421" s="60">
        <f>+'VP+SUBV SF'!G421+'VP+SUBV D'!G421</f>
        <v>0</v>
      </c>
      <c r="H421" s="60">
        <f>+'VP+SUBV SF'!H421+'VP+SUBV D'!H421</f>
        <v>0</v>
      </c>
      <c r="I421" s="60">
        <f>+'VP+SUBV SF'!I421+'VP+SUBV D'!I421</f>
        <v>0</v>
      </c>
      <c r="J421" s="60">
        <f>+'VP+SUBV SF'!J421+'VP+SUBV D'!J421</f>
        <v>0</v>
      </c>
      <c r="K421" s="60">
        <f>+'VP+SUBV SF'!K421+'VP+SUBV D'!K421</f>
        <v>0</v>
      </c>
      <c r="L421" s="60">
        <f>+'VP+SUBV SF'!L421+'VP+SUBV D'!L421</f>
        <v>0</v>
      </c>
      <c r="M421" s="60">
        <f>+'VP+SUBV SF'!M421+'VP+SUBV D'!M421</f>
        <v>0</v>
      </c>
      <c r="N421" s="60">
        <f>+'VP+SUBV SF'!N421+'VP+SUBV D'!N421</f>
        <v>0</v>
      </c>
      <c r="O421" s="60">
        <f>+'VP+SUBV SF'!O421+'VP+SUBV D'!O421</f>
        <v>0</v>
      </c>
      <c r="P421" s="60">
        <f>+'VP+SUBV SF'!P421+'VP+SUBV D'!P421</f>
        <v>0</v>
      </c>
      <c r="Q421" s="60">
        <f>+'VP+SUBV SF'!Q421+'VP+SUBV D'!Q421</f>
        <v>0</v>
      </c>
      <c r="R421" s="60">
        <f>+'VP+SUBV SF'!R421+'VP+SUBV D'!R421</f>
        <v>0</v>
      </c>
      <c r="S421" s="480">
        <f t="shared" si="6"/>
        <v>0</v>
      </c>
    </row>
    <row r="422" spans="1:19" s="111" customFormat="1" x14ac:dyDescent="0.2">
      <c r="A422" s="85"/>
      <c r="B422" s="48" t="s">
        <v>5</v>
      </c>
      <c r="C422" s="49" t="s">
        <v>9</v>
      </c>
      <c r="D422" s="60">
        <f>+'VP+SUBV SF'!D422+'VP+SUBV D'!D422</f>
        <v>0</v>
      </c>
      <c r="E422" s="60">
        <f>+'VP+SUBV SF'!E422+'VP+SUBV D'!E422</f>
        <v>0</v>
      </c>
      <c r="F422" s="60">
        <f>+'VP+SUBV SF'!F422+'VP+SUBV D'!F422</f>
        <v>0</v>
      </c>
      <c r="G422" s="60">
        <f>+'VP+SUBV SF'!G422+'VP+SUBV D'!G422</f>
        <v>0</v>
      </c>
      <c r="H422" s="60">
        <f>+'VP+SUBV SF'!H422+'VP+SUBV D'!H422</f>
        <v>0</v>
      </c>
      <c r="I422" s="60">
        <f>+'VP+SUBV SF'!I422+'VP+SUBV D'!I422</f>
        <v>0</v>
      </c>
      <c r="J422" s="60">
        <f>+'VP+SUBV SF'!J422+'VP+SUBV D'!J422</f>
        <v>0</v>
      </c>
      <c r="K422" s="60">
        <f>+'VP+SUBV SF'!K422+'VP+SUBV D'!K422</f>
        <v>0</v>
      </c>
      <c r="L422" s="60">
        <f>+'VP+SUBV SF'!L422+'VP+SUBV D'!L422</f>
        <v>0</v>
      </c>
      <c r="M422" s="60">
        <f>+'VP+SUBV SF'!M422+'VP+SUBV D'!M422</f>
        <v>0</v>
      </c>
      <c r="N422" s="60">
        <f>+'VP+SUBV SF'!N422+'VP+SUBV D'!N422</f>
        <v>0</v>
      </c>
      <c r="O422" s="60">
        <f>+'VP+SUBV SF'!O422+'VP+SUBV D'!O422</f>
        <v>0</v>
      </c>
      <c r="P422" s="60">
        <f>+'VP+SUBV SF'!P422+'VP+SUBV D'!P422</f>
        <v>0</v>
      </c>
      <c r="Q422" s="60">
        <f>+'VP+SUBV SF'!Q422+'VP+SUBV D'!Q422</f>
        <v>0</v>
      </c>
      <c r="R422" s="60">
        <f>+'VP+SUBV SF'!R422+'VP+SUBV D'!R422</f>
        <v>0</v>
      </c>
      <c r="S422" s="480">
        <f t="shared" si="6"/>
        <v>0</v>
      </c>
    </row>
    <row r="423" spans="1:19" s="111" customFormat="1" ht="31.5" x14ac:dyDescent="0.2">
      <c r="A423" s="85"/>
      <c r="B423" s="24" t="s">
        <v>844</v>
      </c>
      <c r="C423" s="15" t="s">
        <v>846</v>
      </c>
      <c r="D423" s="60">
        <f>+'VP+SUBV SF'!D423+'VP+SUBV D'!D423</f>
        <v>0</v>
      </c>
      <c r="E423" s="60">
        <f>+'VP+SUBV SF'!E423+'VP+SUBV D'!E423</f>
        <v>0</v>
      </c>
      <c r="F423" s="60">
        <f>+'VP+SUBV SF'!F423+'VP+SUBV D'!F423</f>
        <v>0</v>
      </c>
      <c r="G423" s="60">
        <f>+'VP+SUBV SF'!G423+'VP+SUBV D'!G423</f>
        <v>0</v>
      </c>
      <c r="H423" s="60">
        <f>+'VP+SUBV SF'!H423+'VP+SUBV D'!H423</f>
        <v>0</v>
      </c>
      <c r="I423" s="60">
        <f>+'VP+SUBV SF'!I423+'VP+SUBV D'!I423</f>
        <v>0</v>
      </c>
      <c r="J423" s="60">
        <f>+'VP+SUBV SF'!J423+'VP+SUBV D'!J423</f>
        <v>0</v>
      </c>
      <c r="K423" s="60">
        <f>+'VP+SUBV SF'!K423+'VP+SUBV D'!K423</f>
        <v>0</v>
      </c>
      <c r="L423" s="60">
        <f>+'VP+SUBV SF'!L423+'VP+SUBV D'!L423</f>
        <v>0</v>
      </c>
      <c r="M423" s="60">
        <f>+'VP+SUBV SF'!M423+'VP+SUBV D'!M423</f>
        <v>0</v>
      </c>
      <c r="N423" s="60">
        <f>+'VP+SUBV SF'!N423+'VP+SUBV D'!N423</f>
        <v>0</v>
      </c>
      <c r="O423" s="60">
        <f>+'VP+SUBV SF'!O423+'VP+SUBV D'!O423</f>
        <v>0</v>
      </c>
      <c r="P423" s="60">
        <f>+'VP+SUBV SF'!P423+'VP+SUBV D'!P423</f>
        <v>0</v>
      </c>
      <c r="Q423" s="60">
        <f>+'VP+SUBV SF'!Q423+'VP+SUBV D'!Q423</f>
        <v>0</v>
      </c>
      <c r="R423" s="60">
        <f>+'VP+SUBV SF'!R423+'VP+SUBV D'!R423</f>
        <v>0</v>
      </c>
      <c r="S423" s="480">
        <f t="shared" si="6"/>
        <v>0</v>
      </c>
    </row>
    <row r="424" spans="1:19" s="111" customFormat="1" ht="31.5" x14ac:dyDescent="0.2">
      <c r="A424" s="85"/>
      <c r="B424" s="24" t="s">
        <v>845</v>
      </c>
      <c r="C424" s="15" t="s">
        <v>847</v>
      </c>
      <c r="D424" s="60">
        <f>+'VP+SUBV SF'!D424+'VP+SUBV D'!D424</f>
        <v>0</v>
      </c>
      <c r="E424" s="60">
        <f>+'VP+SUBV SF'!E424+'VP+SUBV D'!E424</f>
        <v>0</v>
      </c>
      <c r="F424" s="60">
        <f>+'VP+SUBV SF'!F424+'VP+SUBV D'!F424</f>
        <v>0</v>
      </c>
      <c r="G424" s="60">
        <f>+'VP+SUBV SF'!G424+'VP+SUBV D'!G424</f>
        <v>0</v>
      </c>
      <c r="H424" s="60">
        <f>+'VP+SUBV SF'!H424+'VP+SUBV D'!H424</f>
        <v>0</v>
      </c>
      <c r="I424" s="60">
        <f>+'VP+SUBV SF'!I424+'VP+SUBV D'!I424</f>
        <v>0</v>
      </c>
      <c r="J424" s="60">
        <f>+'VP+SUBV SF'!J424+'VP+SUBV D'!J424</f>
        <v>0</v>
      </c>
      <c r="K424" s="60">
        <f>+'VP+SUBV SF'!K424+'VP+SUBV D'!K424</f>
        <v>0</v>
      </c>
      <c r="L424" s="60">
        <f>+'VP+SUBV SF'!L424+'VP+SUBV D'!L424</f>
        <v>0</v>
      </c>
      <c r="M424" s="60">
        <f>+'VP+SUBV SF'!M424+'VP+SUBV D'!M424</f>
        <v>0</v>
      </c>
      <c r="N424" s="60">
        <f>+'VP+SUBV SF'!N424+'VP+SUBV D'!N424</f>
        <v>0</v>
      </c>
      <c r="O424" s="60">
        <f>+'VP+SUBV SF'!O424+'VP+SUBV D'!O424</f>
        <v>0</v>
      </c>
      <c r="P424" s="60">
        <f>+'VP+SUBV SF'!P424+'VP+SUBV D'!P424</f>
        <v>0</v>
      </c>
      <c r="Q424" s="60">
        <f>+'VP+SUBV SF'!Q424+'VP+SUBV D'!Q424</f>
        <v>0</v>
      </c>
      <c r="R424" s="60">
        <f>+'VP+SUBV SF'!R424+'VP+SUBV D'!R424</f>
        <v>0</v>
      </c>
      <c r="S424" s="480">
        <f t="shared" si="6"/>
        <v>0</v>
      </c>
    </row>
    <row r="425" spans="1:19" s="111" customFormat="1" x14ac:dyDescent="0.2">
      <c r="A425" s="85"/>
      <c r="B425" s="24" t="s">
        <v>482</v>
      </c>
      <c r="C425" s="77" t="s">
        <v>470</v>
      </c>
      <c r="D425" s="60">
        <f>+'VP+SUBV SF'!D425+'VP+SUBV D'!D425</f>
        <v>596.65</v>
      </c>
      <c r="E425" s="60">
        <f>+'VP+SUBV SF'!E425+'VP+SUBV D'!E425</f>
        <v>931.6</v>
      </c>
      <c r="F425" s="60">
        <f>+'VP+SUBV SF'!F425+'VP+SUBV D'!F425</f>
        <v>931.6</v>
      </c>
      <c r="G425" s="60">
        <f>+'VP+SUBV SF'!G425+'VP+SUBV D'!G425</f>
        <v>1261.05</v>
      </c>
      <c r="H425" s="60">
        <f>+'VP+SUBV SF'!H425+'VP+SUBV D'!H425</f>
        <v>0</v>
      </c>
      <c r="I425" s="60">
        <f>+'VP+SUBV SF'!I425+'VP+SUBV D'!I425</f>
        <v>1261.05</v>
      </c>
      <c r="J425" s="60">
        <f>+'VP+SUBV SF'!J425+'VP+SUBV D'!J425</f>
        <v>0</v>
      </c>
      <c r="K425" s="60">
        <f>+'VP+SUBV SF'!K425+'VP+SUBV D'!K425</f>
        <v>200</v>
      </c>
      <c r="L425" s="60">
        <f>+'VP+SUBV SF'!L425+'VP+SUBV D'!L425</f>
        <v>240</v>
      </c>
      <c r="M425" s="60">
        <f>+'VP+SUBV SF'!M425+'VP+SUBV D'!M425</f>
        <v>821.05</v>
      </c>
      <c r="N425" s="60">
        <f>+'VP+SUBV SF'!N425+'VP+SUBV D'!N425</f>
        <v>0</v>
      </c>
      <c r="O425" s="60">
        <f>+'VP+SUBV SF'!O425+'VP+SUBV D'!O425</f>
        <v>0</v>
      </c>
      <c r="P425" s="60">
        <f>+'VP+SUBV SF'!P425+'VP+SUBV D'!P425</f>
        <v>931</v>
      </c>
      <c r="Q425" s="60">
        <f>+'VP+SUBV SF'!Q425+'VP+SUBV D'!Q425</f>
        <v>931</v>
      </c>
      <c r="R425" s="60">
        <f>+'VP+SUBV SF'!R425+'VP+SUBV D'!R425</f>
        <v>931</v>
      </c>
      <c r="S425" s="480">
        <f t="shared" si="6"/>
        <v>0</v>
      </c>
    </row>
    <row r="426" spans="1:19" x14ac:dyDescent="0.2">
      <c r="A426" s="85"/>
      <c r="B426" s="90" t="s">
        <v>483</v>
      </c>
      <c r="C426" s="90"/>
      <c r="D426" s="60">
        <f>+'VP+SUBV SF'!D426+'VP+SUBV D'!D426</f>
        <v>2394.83</v>
      </c>
      <c r="E426" s="60">
        <f>+'VP+SUBV SF'!E426+'VP+SUBV D'!E426</f>
        <v>2979.44</v>
      </c>
      <c r="F426" s="60">
        <f>+'VP+SUBV SF'!F426+'VP+SUBV D'!F426</f>
        <v>2415.37</v>
      </c>
      <c r="G426" s="60">
        <f>+'VP+SUBV SF'!G426+'VP+SUBV D'!G426</f>
        <v>3105.1500000000005</v>
      </c>
      <c r="H426" s="60">
        <f>+'VP+SUBV SF'!H426+'VP+SUBV D'!H426</f>
        <v>0</v>
      </c>
      <c r="I426" s="60">
        <f>+'VP+SUBV SF'!I426+'VP+SUBV D'!I426</f>
        <v>3105.1500000000005</v>
      </c>
      <c r="J426" s="60">
        <f>+'VP+SUBV SF'!J426+'VP+SUBV D'!J426</f>
        <v>191.43</v>
      </c>
      <c r="K426" s="60">
        <f>+'VP+SUBV SF'!K426+'VP+SUBV D'!K426</f>
        <v>804.02</v>
      </c>
      <c r="L426" s="60">
        <f>+'VP+SUBV SF'!L426+'VP+SUBV D'!L426</f>
        <v>842.7</v>
      </c>
      <c r="M426" s="60">
        <f>+'VP+SUBV SF'!M426+'VP+SUBV D'!M426</f>
        <v>1261</v>
      </c>
      <c r="N426" s="60">
        <f>+'VP+SUBV SF'!N426+'VP+SUBV D'!N426</f>
        <v>197.43000000000006</v>
      </c>
      <c r="O426" s="60">
        <f>+'VP+SUBV SF'!O426+'VP+SUBV D'!O426</f>
        <v>0</v>
      </c>
      <c r="P426" s="60">
        <f>+'VP+SUBV SF'!P426+'VP+SUBV D'!P426</f>
        <v>2883</v>
      </c>
      <c r="Q426" s="60">
        <f>+'VP+SUBV SF'!Q426+'VP+SUBV D'!Q426</f>
        <v>2883</v>
      </c>
      <c r="R426" s="60">
        <f>+'VP+SUBV SF'!R426+'VP+SUBV D'!R426</f>
        <v>2883</v>
      </c>
      <c r="S426" s="480">
        <f t="shared" si="6"/>
        <v>4.5474735088646412E-13</v>
      </c>
    </row>
    <row r="427" spans="1:19" x14ac:dyDescent="0.2">
      <c r="A427" s="85"/>
      <c r="B427" s="48" t="s">
        <v>300</v>
      </c>
      <c r="C427" s="49" t="s">
        <v>284</v>
      </c>
      <c r="D427" s="60">
        <f>+'VP+SUBV SF'!D427+'VP+SUBV D'!D427</f>
        <v>432.25</v>
      </c>
      <c r="E427" s="60">
        <f>+'VP+SUBV SF'!E427+'VP+SUBV D'!E427</f>
        <v>270.63</v>
      </c>
      <c r="F427" s="60">
        <f>+'VP+SUBV SF'!F427+'VP+SUBV D'!F427</f>
        <v>211.49</v>
      </c>
      <c r="G427" s="60">
        <f>+'VP+SUBV SF'!G427+'VP+SUBV D'!G427</f>
        <v>375.56</v>
      </c>
      <c r="H427" s="60">
        <f>+'VP+SUBV SF'!H427+'VP+SUBV D'!H427</f>
        <v>0</v>
      </c>
      <c r="I427" s="60" t="e">
        <f>+'VP+SUBV SF'!I427+'VP+SUBV D'!I427</f>
        <v>#VALUE!</v>
      </c>
      <c r="J427" s="60">
        <f>+'VP+SUBV SF'!J427+'VP+SUBV D'!J427</f>
        <v>0</v>
      </c>
      <c r="K427" s="60">
        <f>+'VP+SUBV SF'!K427+'VP+SUBV D'!K427</f>
        <v>73.569999999999993</v>
      </c>
      <c r="L427" s="60">
        <f>+'VP+SUBV SF'!L427+'VP+SUBV D'!L427</f>
        <v>78.23</v>
      </c>
      <c r="M427" s="60">
        <f>+'VP+SUBV SF'!M427+'VP+SUBV D'!M427</f>
        <v>152.78</v>
      </c>
      <c r="N427" s="60">
        <f>+'VP+SUBV SF'!N427+'VP+SUBV D'!N427</f>
        <v>70.98</v>
      </c>
      <c r="O427" s="60">
        <f>+'VP+SUBV SF'!O427+'VP+SUBV D'!O427</f>
        <v>0</v>
      </c>
      <c r="P427" s="60">
        <f>+'VP+SUBV SF'!P427+'VP+SUBV D'!P427</f>
        <v>303</v>
      </c>
      <c r="Q427" s="60">
        <f>+'VP+SUBV SF'!Q427+'VP+SUBV D'!Q427</f>
        <v>303</v>
      </c>
      <c r="R427" s="60">
        <f>+'VP+SUBV SF'!R427+'VP+SUBV D'!R427</f>
        <v>303</v>
      </c>
      <c r="S427" s="480" t="e">
        <f t="shared" si="6"/>
        <v>#VALUE!</v>
      </c>
    </row>
    <row r="428" spans="1:19" x14ac:dyDescent="0.2">
      <c r="A428" s="85"/>
      <c r="B428" s="48" t="s">
        <v>484</v>
      </c>
      <c r="C428" s="49" t="s">
        <v>285</v>
      </c>
      <c r="D428" s="60">
        <f>+'VP+SUBV SF'!D428+'VP+SUBV D'!D428</f>
        <v>1962.58</v>
      </c>
      <c r="E428" s="60">
        <f>+'VP+SUBV SF'!E428+'VP+SUBV D'!E428</f>
        <v>2708.81</v>
      </c>
      <c r="F428" s="60">
        <f>+'VP+SUBV SF'!F428+'VP+SUBV D'!F428</f>
        <v>2203.88</v>
      </c>
      <c r="G428" s="60">
        <f>+'VP+SUBV SF'!G428+'VP+SUBV D'!G428</f>
        <v>2729.59</v>
      </c>
      <c r="H428" s="60">
        <f>+'VP+SUBV SF'!H428+'VP+SUBV D'!H428</f>
        <v>0</v>
      </c>
      <c r="I428" s="60">
        <f>+'VP+SUBV SF'!I428+'VP+SUBV D'!I428</f>
        <v>2729.59</v>
      </c>
      <c r="J428" s="60">
        <f>+'VP+SUBV SF'!J428+'VP+SUBV D'!J428</f>
        <v>191.43</v>
      </c>
      <c r="K428" s="60">
        <f>+'VP+SUBV SF'!K428+'VP+SUBV D'!K428</f>
        <v>730.45</v>
      </c>
      <c r="L428" s="60">
        <f>+'VP+SUBV SF'!L428+'VP+SUBV D'!L428</f>
        <v>764.47</v>
      </c>
      <c r="M428" s="60">
        <f>+'VP+SUBV SF'!M428+'VP+SUBV D'!M428</f>
        <v>1108.22</v>
      </c>
      <c r="N428" s="60">
        <f>+'VP+SUBV SF'!N428+'VP+SUBV D'!N428</f>
        <v>126.45000000000005</v>
      </c>
      <c r="O428" s="60">
        <f>+'VP+SUBV SF'!O428+'VP+SUBV D'!O428</f>
        <v>0</v>
      </c>
      <c r="P428" s="60">
        <f>+'VP+SUBV SF'!P428+'VP+SUBV D'!P428</f>
        <v>2580</v>
      </c>
      <c r="Q428" s="60">
        <f>+'VP+SUBV SF'!Q428+'VP+SUBV D'!Q428</f>
        <v>2580</v>
      </c>
      <c r="R428" s="60">
        <f>+'VP+SUBV SF'!R428+'VP+SUBV D'!R428</f>
        <v>2580</v>
      </c>
      <c r="S428" s="480">
        <f t="shared" si="6"/>
        <v>0</v>
      </c>
    </row>
    <row r="429" spans="1:19" ht="31.5" x14ac:dyDescent="0.2">
      <c r="A429" s="85"/>
      <c r="B429" s="24" t="s">
        <v>601</v>
      </c>
      <c r="C429" s="15" t="s">
        <v>290</v>
      </c>
      <c r="D429" s="60">
        <f>+'VP+SUBV SF'!D429+'VP+SUBV D'!D429</f>
        <v>0</v>
      </c>
      <c r="E429" s="60">
        <f>+'VP+SUBV SF'!E429+'VP+SUBV D'!E429</f>
        <v>0</v>
      </c>
      <c r="F429" s="60">
        <f>+'VP+SUBV SF'!F429+'VP+SUBV D'!F429</f>
        <v>0</v>
      </c>
      <c r="G429" s="60">
        <f>+'VP+SUBV SF'!G429+'VP+SUBV D'!G429</f>
        <v>0</v>
      </c>
      <c r="H429" s="60">
        <f>+'VP+SUBV SF'!H429+'VP+SUBV D'!H429</f>
        <v>0</v>
      </c>
      <c r="I429" s="60">
        <f>+'VP+SUBV SF'!I429+'VP+SUBV D'!I429</f>
        <v>0</v>
      </c>
      <c r="J429" s="60">
        <f>+'VP+SUBV SF'!J429+'VP+SUBV D'!J429</f>
        <v>0</v>
      </c>
      <c r="K429" s="60">
        <f>+'VP+SUBV SF'!K429+'VP+SUBV D'!K429</f>
        <v>0</v>
      </c>
      <c r="L429" s="60">
        <f>+'VP+SUBV SF'!L429+'VP+SUBV D'!L429</f>
        <v>0</v>
      </c>
      <c r="M429" s="60">
        <f>+'VP+SUBV SF'!M429+'VP+SUBV D'!M429</f>
        <v>0</v>
      </c>
      <c r="N429" s="60">
        <f>+'VP+SUBV SF'!N429+'VP+SUBV D'!N429</f>
        <v>0</v>
      </c>
      <c r="O429" s="60">
        <f>+'VP+SUBV SF'!O429+'VP+SUBV D'!O429</f>
        <v>0</v>
      </c>
      <c r="P429" s="60">
        <f>+'VP+SUBV SF'!P429+'VP+SUBV D'!P429</f>
        <v>0</v>
      </c>
      <c r="Q429" s="60">
        <f>+'VP+SUBV SF'!Q429+'VP+SUBV D'!Q429</f>
        <v>0</v>
      </c>
      <c r="R429" s="60">
        <f>+'VP+SUBV SF'!R429+'VP+SUBV D'!R429</f>
        <v>0</v>
      </c>
      <c r="S429" s="480">
        <f t="shared" si="6"/>
        <v>0</v>
      </c>
    </row>
    <row r="430" spans="1:19" x14ac:dyDescent="0.2">
      <c r="A430" s="85"/>
      <c r="B430" s="24" t="s">
        <v>303</v>
      </c>
      <c r="C430" s="15" t="s">
        <v>292</v>
      </c>
      <c r="D430" s="60">
        <f>+'VP+SUBV SF'!D430+'VP+SUBV D'!D430</f>
        <v>0</v>
      </c>
      <c r="E430" s="60">
        <f>+'VP+SUBV SF'!E430+'VP+SUBV D'!E430</f>
        <v>0</v>
      </c>
      <c r="F430" s="60">
        <f>+'VP+SUBV SF'!F430+'VP+SUBV D'!F430</f>
        <v>0</v>
      </c>
      <c r="G430" s="60">
        <f>+'VP+SUBV SF'!G430+'VP+SUBV D'!G430</f>
        <v>0</v>
      </c>
      <c r="H430" s="60">
        <f>+'VP+SUBV SF'!H430+'VP+SUBV D'!H430</f>
        <v>0</v>
      </c>
      <c r="I430" s="60">
        <f>+'VP+SUBV SF'!I430+'VP+SUBV D'!I430</f>
        <v>0</v>
      </c>
      <c r="J430" s="60">
        <f>+'VP+SUBV SF'!J430+'VP+SUBV D'!J430</f>
        <v>0</v>
      </c>
      <c r="K430" s="60">
        <f>+'VP+SUBV SF'!K430+'VP+SUBV D'!K430</f>
        <v>0</v>
      </c>
      <c r="L430" s="60">
        <f>+'VP+SUBV SF'!L430+'VP+SUBV D'!L430</f>
        <v>0</v>
      </c>
      <c r="M430" s="60">
        <f>+'VP+SUBV SF'!M430+'VP+SUBV D'!M430</f>
        <v>0</v>
      </c>
      <c r="N430" s="60">
        <f>+'VP+SUBV SF'!N430+'VP+SUBV D'!N430</f>
        <v>0</v>
      </c>
      <c r="O430" s="60">
        <f>+'VP+SUBV SF'!O430+'VP+SUBV D'!O430</f>
        <v>0</v>
      </c>
      <c r="P430" s="60">
        <f>+'VP+SUBV SF'!P430+'VP+SUBV D'!P430</f>
        <v>0</v>
      </c>
      <c r="Q430" s="60">
        <f>+'VP+SUBV SF'!Q430+'VP+SUBV D'!Q430</f>
        <v>0</v>
      </c>
      <c r="R430" s="60">
        <f>+'VP+SUBV SF'!R430+'VP+SUBV D'!R430</f>
        <v>0</v>
      </c>
      <c r="S430" s="480">
        <f t="shared" si="6"/>
        <v>0</v>
      </c>
    </row>
    <row r="431" spans="1:19" x14ac:dyDescent="0.2">
      <c r="A431" s="85"/>
      <c r="B431" s="24" t="s">
        <v>15</v>
      </c>
      <c r="C431" s="15" t="s">
        <v>293</v>
      </c>
      <c r="D431" s="60">
        <f>+'VP+SUBV SF'!D431+'VP+SUBV D'!D431</f>
        <v>0</v>
      </c>
      <c r="E431" s="60">
        <f>+'VP+SUBV SF'!E431+'VP+SUBV D'!E431</f>
        <v>0</v>
      </c>
      <c r="F431" s="60">
        <f>+'VP+SUBV SF'!F431+'VP+SUBV D'!F431</f>
        <v>0</v>
      </c>
      <c r="G431" s="60">
        <f>+'VP+SUBV SF'!G431+'VP+SUBV D'!G431</f>
        <v>0</v>
      </c>
      <c r="H431" s="60">
        <f>+'VP+SUBV SF'!H431+'VP+SUBV D'!H431</f>
        <v>0</v>
      </c>
      <c r="I431" s="60">
        <f>+'VP+SUBV SF'!I431+'VP+SUBV D'!I431</f>
        <v>0</v>
      </c>
      <c r="J431" s="60">
        <f>+'VP+SUBV SF'!J431+'VP+SUBV D'!J431</f>
        <v>0</v>
      </c>
      <c r="K431" s="60">
        <f>+'VP+SUBV SF'!K431+'VP+SUBV D'!K431</f>
        <v>0</v>
      </c>
      <c r="L431" s="60">
        <f>+'VP+SUBV SF'!L431+'VP+SUBV D'!L431</f>
        <v>0</v>
      </c>
      <c r="M431" s="60">
        <f>+'VP+SUBV SF'!M431+'VP+SUBV D'!M431</f>
        <v>0</v>
      </c>
      <c r="N431" s="60">
        <f>+'VP+SUBV SF'!N431+'VP+SUBV D'!N431</f>
        <v>0</v>
      </c>
      <c r="O431" s="60">
        <f>+'VP+SUBV SF'!O431+'VP+SUBV D'!O431</f>
        <v>0</v>
      </c>
      <c r="P431" s="60">
        <f>+'VP+SUBV SF'!P431+'VP+SUBV D'!P431</f>
        <v>0</v>
      </c>
      <c r="Q431" s="60">
        <f>+'VP+SUBV SF'!Q431+'VP+SUBV D'!Q431</f>
        <v>0</v>
      </c>
      <c r="R431" s="60">
        <f>+'VP+SUBV SF'!R431+'VP+SUBV D'!R431</f>
        <v>0</v>
      </c>
      <c r="S431" s="480">
        <f t="shared" si="6"/>
        <v>0</v>
      </c>
    </row>
    <row r="432" spans="1:19" x14ac:dyDescent="0.2">
      <c r="A432" s="85"/>
      <c r="B432" s="24" t="s">
        <v>305</v>
      </c>
      <c r="C432" s="15" t="s">
        <v>306</v>
      </c>
      <c r="D432" s="60">
        <f>+'VP+SUBV SF'!D432+'VP+SUBV D'!D432</f>
        <v>0</v>
      </c>
      <c r="E432" s="60">
        <f>+'VP+SUBV SF'!E432+'VP+SUBV D'!E432</f>
        <v>0</v>
      </c>
      <c r="F432" s="60">
        <f>+'VP+SUBV SF'!F432+'VP+SUBV D'!F432</f>
        <v>0</v>
      </c>
      <c r="G432" s="60">
        <f>+'VP+SUBV SF'!G432+'VP+SUBV D'!G432</f>
        <v>0</v>
      </c>
      <c r="H432" s="60">
        <f>+'VP+SUBV SF'!H432+'VP+SUBV D'!H432</f>
        <v>0</v>
      </c>
      <c r="I432" s="60">
        <f>+'VP+SUBV SF'!I432+'VP+SUBV D'!I432</f>
        <v>0</v>
      </c>
      <c r="J432" s="60">
        <f>+'VP+SUBV SF'!J432+'VP+SUBV D'!J432</f>
        <v>0</v>
      </c>
      <c r="K432" s="60">
        <f>+'VP+SUBV SF'!K432+'VP+SUBV D'!K432</f>
        <v>0</v>
      </c>
      <c r="L432" s="60">
        <f>+'VP+SUBV SF'!L432+'VP+SUBV D'!L432</f>
        <v>0</v>
      </c>
      <c r="M432" s="60">
        <f>+'VP+SUBV SF'!M432+'VP+SUBV D'!M432</f>
        <v>0</v>
      </c>
      <c r="N432" s="60">
        <f>+'VP+SUBV SF'!N432+'VP+SUBV D'!N432</f>
        <v>0</v>
      </c>
      <c r="O432" s="60">
        <f>+'VP+SUBV SF'!O432+'VP+SUBV D'!O432</f>
        <v>0</v>
      </c>
      <c r="P432" s="60">
        <f>+'VP+SUBV SF'!P432+'VP+SUBV D'!P432</f>
        <v>0</v>
      </c>
      <c r="Q432" s="60">
        <f>+'VP+SUBV SF'!Q432+'VP+SUBV D'!Q432</f>
        <v>0</v>
      </c>
      <c r="R432" s="60">
        <f>+'VP+SUBV SF'!R432+'VP+SUBV D'!R432</f>
        <v>0</v>
      </c>
      <c r="S432" s="480">
        <f t="shared" si="6"/>
        <v>0</v>
      </c>
    </row>
    <row r="433" spans="1:19" x14ac:dyDescent="0.2">
      <c r="A433" s="85"/>
      <c r="B433" s="97" t="s">
        <v>778</v>
      </c>
      <c r="C433" s="15"/>
      <c r="D433" s="60">
        <f>+'VP+SUBV SF'!D433+'VP+SUBV D'!D433</f>
        <v>-26.320000000000164</v>
      </c>
      <c r="E433" s="60">
        <f>+'VP+SUBV SF'!E433+'VP+SUBV D'!E433</f>
        <v>-18.380000000000109</v>
      </c>
      <c r="F433" s="60">
        <f>+'VP+SUBV SF'!F433+'VP+SUBV D'!F433</f>
        <v>21.099999999999909</v>
      </c>
      <c r="G433" s="60">
        <f>+'VP+SUBV SF'!G433+'VP+SUBV D'!G433</f>
        <v>-39.480000000000473</v>
      </c>
      <c r="H433" s="60">
        <f>+'VP+SUBV SF'!H433+'VP+SUBV D'!H433</f>
        <v>0</v>
      </c>
      <c r="I433" s="60">
        <f>+'VP+SUBV SF'!I433+'VP+SUBV D'!I433</f>
        <v>-39.480000000000473</v>
      </c>
      <c r="J433" s="60">
        <f>+'VP+SUBV SF'!J433+'VP+SUBV D'!J433</f>
        <v>0</v>
      </c>
      <c r="K433" s="60">
        <f>+'VP+SUBV SF'!K433+'VP+SUBV D'!K433</f>
        <v>-39.480000000000018</v>
      </c>
      <c r="L433" s="60">
        <f>+'VP+SUBV SF'!L433+'VP+SUBV D'!L433</f>
        <v>0</v>
      </c>
      <c r="M433" s="60">
        <f>+'VP+SUBV SF'!M433+'VP+SUBV D'!M433</f>
        <v>0</v>
      </c>
      <c r="N433" s="60">
        <f>+'VP+SUBV SF'!N433+'VP+SUBV D'!N433</f>
        <v>0</v>
      </c>
      <c r="O433" s="60">
        <f>+'VP+SUBV SF'!O433+'VP+SUBV D'!O433</f>
        <v>0</v>
      </c>
      <c r="P433" s="60">
        <f>+'VP+SUBV SF'!P433+'VP+SUBV D'!P433</f>
        <v>0</v>
      </c>
      <c r="Q433" s="60">
        <f>+'VP+SUBV SF'!Q433+'VP+SUBV D'!Q433</f>
        <v>0</v>
      </c>
      <c r="R433" s="60">
        <f>+'VP+SUBV SF'!R433+'VP+SUBV D'!R433</f>
        <v>0</v>
      </c>
      <c r="S433" s="480">
        <f t="shared" si="6"/>
        <v>-4.5474735088646412E-13</v>
      </c>
    </row>
    <row r="434" spans="1:19" ht="21" customHeight="1" x14ac:dyDescent="0.2">
      <c r="A434" s="75" t="s">
        <v>390</v>
      </c>
      <c r="B434" s="13" t="s">
        <v>628</v>
      </c>
      <c r="C434" s="127" t="s">
        <v>496</v>
      </c>
      <c r="D434" s="60">
        <f>+'VP+SUBV SF'!D434+'VP+SUBV D'!D434</f>
        <v>1151.95</v>
      </c>
      <c r="E434" s="60">
        <f>+'VP+SUBV SF'!E434+'VP+SUBV D'!E434</f>
        <v>1211.6000000000001</v>
      </c>
      <c r="F434" s="60">
        <f>+'VP+SUBV SF'!F434+'VP+SUBV D'!F434</f>
        <v>1156.05</v>
      </c>
      <c r="G434" s="60">
        <f>+'VP+SUBV SF'!G434+'VP+SUBV D'!G434</f>
        <v>1268.0800000000002</v>
      </c>
      <c r="H434" s="60">
        <f>+'VP+SUBV SF'!H434+'VP+SUBV D'!H434</f>
        <v>0</v>
      </c>
      <c r="I434" s="60">
        <f>+'VP+SUBV SF'!I434+'VP+SUBV D'!I434</f>
        <v>1268.0800000000002</v>
      </c>
      <c r="J434" s="60">
        <f>+'VP+SUBV SF'!J434+'VP+SUBV D'!J434</f>
        <v>0</v>
      </c>
      <c r="K434" s="60">
        <f>+'VP+SUBV SF'!K434+'VP+SUBV D'!K434</f>
        <v>310.37</v>
      </c>
      <c r="L434" s="60">
        <f>+'VP+SUBV SF'!L434+'VP+SUBV D'!L434</f>
        <v>512.93000000000006</v>
      </c>
      <c r="M434" s="60">
        <f>+'VP+SUBV SF'!M434+'VP+SUBV D'!M434</f>
        <v>425.12</v>
      </c>
      <c r="N434" s="60">
        <f>+'VP+SUBV SF'!N434+'VP+SUBV D'!N434</f>
        <v>19.66</v>
      </c>
      <c r="O434" s="60">
        <f>+'VP+SUBV SF'!O434+'VP+SUBV D'!O434</f>
        <v>0</v>
      </c>
      <c r="P434" s="60">
        <f>+'VP+SUBV SF'!P434+'VP+SUBV D'!P434</f>
        <v>1022</v>
      </c>
      <c r="Q434" s="60">
        <f>+'VP+SUBV SF'!Q434+'VP+SUBV D'!Q434</f>
        <v>1023</v>
      </c>
      <c r="R434" s="60">
        <f>+'VP+SUBV SF'!R434+'VP+SUBV D'!R434</f>
        <v>1023</v>
      </c>
      <c r="S434" s="480">
        <f t="shared" si="6"/>
        <v>8.1712414612411521E-14</v>
      </c>
    </row>
    <row r="435" spans="1:19" x14ac:dyDescent="0.2">
      <c r="A435" s="75"/>
      <c r="B435" s="97" t="s">
        <v>481</v>
      </c>
      <c r="C435" s="127"/>
      <c r="D435" s="60">
        <f>+'VP+SUBV SF'!D435+'VP+SUBV D'!D435</f>
        <v>1147.3900000000001</v>
      </c>
      <c r="E435" s="60">
        <f>+'VP+SUBV SF'!E435+'VP+SUBV D'!E435</f>
        <v>1207.42</v>
      </c>
      <c r="F435" s="60">
        <f>+'VP+SUBV SF'!F435+'VP+SUBV D'!F435</f>
        <v>1162.69</v>
      </c>
      <c r="G435" s="60">
        <f>+'VP+SUBV SF'!G435+'VP+SUBV D'!G435</f>
        <v>1257.2600000000002</v>
      </c>
      <c r="H435" s="60">
        <f>+'VP+SUBV SF'!H435+'VP+SUBV D'!H435</f>
        <v>0</v>
      </c>
      <c r="I435" s="60">
        <f>+'VP+SUBV SF'!I435+'VP+SUBV D'!I435</f>
        <v>1257.2600000000002</v>
      </c>
      <c r="J435" s="60">
        <f>+'VP+SUBV SF'!J435+'VP+SUBV D'!J435</f>
        <v>0</v>
      </c>
      <c r="K435" s="60">
        <f>+'VP+SUBV SF'!K435+'VP+SUBV D'!K435</f>
        <v>299.55</v>
      </c>
      <c r="L435" s="60">
        <f>+'VP+SUBV SF'!L435+'VP+SUBV D'!L435</f>
        <v>512.92999999999995</v>
      </c>
      <c r="M435" s="60">
        <f>+'VP+SUBV SF'!M435+'VP+SUBV D'!M435</f>
        <v>425.12</v>
      </c>
      <c r="N435" s="60">
        <f>+'VP+SUBV SF'!N435+'VP+SUBV D'!N435</f>
        <v>19.66</v>
      </c>
      <c r="O435" s="60">
        <f>+'VP+SUBV SF'!O435+'VP+SUBV D'!O435</f>
        <v>0</v>
      </c>
      <c r="P435" s="60">
        <f>+'VP+SUBV SF'!P435+'VP+SUBV D'!P435</f>
        <v>1022</v>
      </c>
      <c r="Q435" s="60">
        <f>+'VP+SUBV SF'!Q435+'VP+SUBV D'!Q435</f>
        <v>1023</v>
      </c>
      <c r="R435" s="60">
        <f>+'VP+SUBV SF'!R435+'VP+SUBV D'!R435</f>
        <v>1023</v>
      </c>
      <c r="S435" s="480">
        <f t="shared" si="6"/>
        <v>3.0908609005564358E-13</v>
      </c>
    </row>
    <row r="436" spans="1:19" ht="31.5" x14ac:dyDescent="0.2">
      <c r="A436" s="75"/>
      <c r="B436" s="24" t="s">
        <v>460</v>
      </c>
      <c r="C436" s="77" t="s">
        <v>461</v>
      </c>
      <c r="D436" s="60">
        <f>+'VP+SUBV SF'!D436+'VP+SUBV D'!D436</f>
        <v>60.92</v>
      </c>
      <c r="E436" s="60">
        <f>+'VP+SUBV SF'!E436+'VP+SUBV D'!E436</f>
        <v>20.3</v>
      </c>
      <c r="F436" s="60">
        <f>+'VP+SUBV SF'!F436+'VP+SUBV D'!F436</f>
        <v>21.19</v>
      </c>
      <c r="G436" s="60">
        <f>+'VP+SUBV SF'!G436+'VP+SUBV D'!G436</f>
        <v>50.8</v>
      </c>
      <c r="H436" s="60">
        <f>+'VP+SUBV SF'!H436+'VP+SUBV D'!H436</f>
        <v>0</v>
      </c>
      <c r="I436" s="60">
        <f>+'VP+SUBV SF'!I436+'VP+SUBV D'!I436</f>
        <v>50.8</v>
      </c>
      <c r="J436" s="60">
        <f>+'VP+SUBV SF'!J436+'VP+SUBV D'!J436</f>
        <v>0</v>
      </c>
      <c r="K436" s="60">
        <f>+'VP+SUBV SF'!K436+'VP+SUBV D'!K436</f>
        <v>50.8</v>
      </c>
      <c r="L436" s="60">
        <f>+'VP+SUBV SF'!L436+'VP+SUBV D'!L436</f>
        <v>0</v>
      </c>
      <c r="M436" s="60">
        <f>+'VP+SUBV SF'!M436+'VP+SUBV D'!M436</f>
        <v>0</v>
      </c>
      <c r="N436" s="60">
        <f>+'VP+SUBV SF'!N436+'VP+SUBV D'!N436</f>
        <v>0</v>
      </c>
      <c r="O436" s="60">
        <f>+'VP+SUBV SF'!O436+'VP+SUBV D'!O436</f>
        <v>0</v>
      </c>
      <c r="P436" s="60">
        <f>+'VP+SUBV SF'!P436+'VP+SUBV D'!P436</f>
        <v>22</v>
      </c>
      <c r="Q436" s="60">
        <f>+'VP+SUBV SF'!Q436+'VP+SUBV D'!Q436</f>
        <v>23</v>
      </c>
      <c r="R436" s="60">
        <f>+'VP+SUBV SF'!R436+'VP+SUBV D'!R436</f>
        <v>23</v>
      </c>
      <c r="S436" s="480">
        <f t="shared" si="6"/>
        <v>0</v>
      </c>
    </row>
    <row r="437" spans="1:19" ht="31.5" x14ac:dyDescent="0.2">
      <c r="A437" s="75"/>
      <c r="B437" s="277" t="s">
        <v>933</v>
      </c>
      <c r="C437" s="276" t="s">
        <v>937</v>
      </c>
      <c r="D437" s="60">
        <f>+'VP+SUBV SF'!D437+'VP+SUBV D'!D437</f>
        <v>0</v>
      </c>
      <c r="E437" s="60">
        <f>+'VP+SUBV SF'!E437+'VP+SUBV D'!E437</f>
        <v>0</v>
      </c>
      <c r="F437" s="60">
        <f>+'VP+SUBV SF'!F437+'VP+SUBV D'!F437</f>
        <v>0</v>
      </c>
      <c r="G437" s="60">
        <f>+'VP+SUBV SF'!G437+'VP+SUBV D'!G437</f>
        <v>0</v>
      </c>
      <c r="H437" s="60">
        <f>+'VP+SUBV SF'!H437+'VP+SUBV D'!H437</f>
        <v>0</v>
      </c>
      <c r="I437" s="60">
        <f>+'VP+SUBV SF'!I437+'VP+SUBV D'!I437</f>
        <v>0</v>
      </c>
      <c r="J437" s="60">
        <f>+'VP+SUBV SF'!J437+'VP+SUBV D'!J437</f>
        <v>0</v>
      </c>
      <c r="K437" s="60">
        <f>+'VP+SUBV SF'!K437+'VP+SUBV D'!K437</f>
        <v>0</v>
      </c>
      <c r="L437" s="60">
        <f>+'VP+SUBV SF'!L437+'VP+SUBV D'!L437</f>
        <v>0</v>
      </c>
      <c r="M437" s="60">
        <f>+'VP+SUBV SF'!M437+'VP+SUBV D'!M437</f>
        <v>0</v>
      </c>
      <c r="N437" s="60">
        <f>+'VP+SUBV SF'!N437+'VP+SUBV D'!N437</f>
        <v>0</v>
      </c>
      <c r="O437" s="60">
        <f>+'VP+SUBV SF'!O437+'VP+SUBV D'!O437</f>
        <v>0</v>
      </c>
      <c r="P437" s="60">
        <f>+'VP+SUBV SF'!P437+'VP+SUBV D'!P437</f>
        <v>0</v>
      </c>
      <c r="Q437" s="60">
        <f>+'VP+SUBV SF'!Q437+'VP+SUBV D'!Q437</f>
        <v>0</v>
      </c>
      <c r="R437" s="60">
        <f>+'VP+SUBV SF'!R437+'VP+SUBV D'!R437</f>
        <v>0</v>
      </c>
      <c r="S437" s="480">
        <f t="shared" si="6"/>
        <v>0</v>
      </c>
    </row>
    <row r="438" spans="1:19" ht="31.5" x14ac:dyDescent="0.2">
      <c r="A438" s="75"/>
      <c r="B438" s="277" t="s">
        <v>934</v>
      </c>
      <c r="C438" s="276" t="s">
        <v>938</v>
      </c>
      <c r="D438" s="60">
        <f>+'VP+SUBV SF'!D438+'VP+SUBV D'!D438</f>
        <v>0</v>
      </c>
      <c r="E438" s="60">
        <f>+'VP+SUBV SF'!E438+'VP+SUBV D'!E438</f>
        <v>0</v>
      </c>
      <c r="F438" s="60">
        <f>+'VP+SUBV SF'!F438+'VP+SUBV D'!F438</f>
        <v>0</v>
      </c>
      <c r="G438" s="60">
        <f>+'VP+SUBV SF'!G438+'VP+SUBV D'!G438</f>
        <v>0</v>
      </c>
      <c r="H438" s="60">
        <f>+'VP+SUBV SF'!H438+'VP+SUBV D'!H438</f>
        <v>0</v>
      </c>
      <c r="I438" s="60">
        <f>+'VP+SUBV SF'!I438+'VP+SUBV D'!I438</f>
        <v>0</v>
      </c>
      <c r="J438" s="60">
        <f>+'VP+SUBV SF'!J438+'VP+SUBV D'!J438</f>
        <v>0</v>
      </c>
      <c r="K438" s="60">
        <f>+'VP+SUBV SF'!K438+'VP+SUBV D'!K438</f>
        <v>0</v>
      </c>
      <c r="L438" s="60">
        <f>+'VP+SUBV SF'!L438+'VP+SUBV D'!L438</f>
        <v>0</v>
      </c>
      <c r="M438" s="60">
        <f>+'VP+SUBV SF'!M438+'VP+SUBV D'!M438</f>
        <v>0</v>
      </c>
      <c r="N438" s="60">
        <f>+'VP+SUBV SF'!N438+'VP+SUBV D'!N438</f>
        <v>0</v>
      </c>
      <c r="O438" s="60">
        <f>+'VP+SUBV SF'!O438+'VP+SUBV D'!O438</f>
        <v>0</v>
      </c>
      <c r="P438" s="60">
        <f>+'VP+SUBV SF'!P438+'VP+SUBV D'!P438</f>
        <v>0</v>
      </c>
      <c r="Q438" s="60">
        <f>+'VP+SUBV SF'!Q438+'VP+SUBV D'!Q438</f>
        <v>0</v>
      </c>
      <c r="R438" s="60">
        <f>+'VP+SUBV SF'!R438+'VP+SUBV D'!R438</f>
        <v>0</v>
      </c>
      <c r="S438" s="480">
        <f t="shared" si="6"/>
        <v>0</v>
      </c>
    </row>
    <row r="439" spans="1:19" x14ac:dyDescent="0.2">
      <c r="A439" s="75"/>
      <c r="B439" s="24" t="s">
        <v>243</v>
      </c>
      <c r="C439" s="77" t="s">
        <v>627</v>
      </c>
      <c r="D439" s="60">
        <f>+'VP+SUBV SF'!D439+'VP+SUBV D'!D439</f>
        <v>53</v>
      </c>
      <c r="E439" s="60">
        <f>+'VP+SUBV SF'!E439+'VP+SUBV D'!E439</f>
        <v>54.44</v>
      </c>
      <c r="F439" s="60">
        <f>+'VP+SUBV SF'!F439+'VP+SUBV D'!F439</f>
        <v>54.44</v>
      </c>
      <c r="G439" s="60">
        <f>+'VP+SUBV SF'!G439+'VP+SUBV D'!G439</f>
        <v>71.94</v>
      </c>
      <c r="H439" s="60">
        <f>+'VP+SUBV SF'!H439+'VP+SUBV D'!H439</f>
        <v>0</v>
      </c>
      <c r="I439" s="60">
        <f>+'VP+SUBV SF'!I439+'VP+SUBV D'!I439</f>
        <v>71.94</v>
      </c>
      <c r="J439" s="60">
        <f>+'VP+SUBV SF'!J439+'VP+SUBV D'!J439</f>
        <v>0</v>
      </c>
      <c r="K439" s="60">
        <f>+'VP+SUBV SF'!K439+'VP+SUBV D'!K439</f>
        <v>0</v>
      </c>
      <c r="L439" s="60">
        <f>+'VP+SUBV SF'!L439+'VP+SUBV D'!L439</f>
        <v>0</v>
      </c>
      <c r="M439" s="60">
        <f>+'VP+SUBV SF'!M439+'VP+SUBV D'!M439</f>
        <v>71.94</v>
      </c>
      <c r="N439" s="60">
        <f>+'VP+SUBV SF'!N439+'VP+SUBV D'!N439</f>
        <v>0</v>
      </c>
      <c r="O439" s="60">
        <f>+'VP+SUBV SF'!O439+'VP+SUBV D'!O439</f>
        <v>0</v>
      </c>
      <c r="P439" s="60">
        <f>+'VP+SUBV SF'!P439+'VP+SUBV D'!P439</f>
        <v>0</v>
      </c>
      <c r="Q439" s="60">
        <f>+'VP+SUBV SF'!Q439+'VP+SUBV D'!Q439</f>
        <v>0</v>
      </c>
      <c r="R439" s="60">
        <f>+'VP+SUBV SF'!R439+'VP+SUBV D'!R439</f>
        <v>0</v>
      </c>
      <c r="S439" s="480">
        <f t="shared" si="6"/>
        <v>0</v>
      </c>
    </row>
    <row r="440" spans="1:19" x14ac:dyDescent="0.2">
      <c r="A440" s="75"/>
      <c r="B440" s="24" t="s">
        <v>247</v>
      </c>
      <c r="C440" s="77" t="s">
        <v>465</v>
      </c>
      <c r="D440" s="60">
        <f>+'VP+SUBV SF'!D440+'VP+SUBV D'!D440</f>
        <v>4</v>
      </c>
      <c r="E440" s="60">
        <f>+'VP+SUBV SF'!E440+'VP+SUBV D'!E440</f>
        <v>9</v>
      </c>
      <c r="F440" s="60">
        <f>+'VP+SUBV SF'!F440+'VP+SUBV D'!F440</f>
        <v>9</v>
      </c>
      <c r="G440" s="60">
        <f>+'VP+SUBV SF'!G440+'VP+SUBV D'!G440</f>
        <v>4</v>
      </c>
      <c r="H440" s="60">
        <f>+'VP+SUBV SF'!H440+'VP+SUBV D'!H440</f>
        <v>0</v>
      </c>
      <c r="I440" s="60">
        <f>+'VP+SUBV SF'!I440+'VP+SUBV D'!I440</f>
        <v>4</v>
      </c>
      <c r="J440" s="60">
        <f>+'VP+SUBV SF'!J440+'VP+SUBV D'!J440</f>
        <v>0</v>
      </c>
      <c r="K440" s="60">
        <f>+'VP+SUBV SF'!K440+'VP+SUBV D'!K440</f>
        <v>0</v>
      </c>
      <c r="L440" s="60">
        <f>+'VP+SUBV SF'!L440+'VP+SUBV D'!L440</f>
        <v>0</v>
      </c>
      <c r="M440" s="60">
        <f>+'VP+SUBV SF'!M440+'VP+SUBV D'!M440</f>
        <v>4</v>
      </c>
      <c r="N440" s="60">
        <f>+'VP+SUBV SF'!N440+'VP+SUBV D'!N440</f>
        <v>0</v>
      </c>
      <c r="O440" s="60">
        <f>+'VP+SUBV SF'!O440+'VP+SUBV D'!O440</f>
        <v>0</v>
      </c>
      <c r="P440" s="60">
        <f>+'VP+SUBV SF'!P440+'VP+SUBV D'!P440</f>
        <v>0</v>
      </c>
      <c r="Q440" s="60">
        <f>+'VP+SUBV SF'!Q440+'VP+SUBV D'!Q440</f>
        <v>0</v>
      </c>
      <c r="R440" s="60">
        <f>+'VP+SUBV SF'!R440+'VP+SUBV D'!R440</f>
        <v>0</v>
      </c>
      <c r="S440" s="480">
        <f t="shared" si="6"/>
        <v>0</v>
      </c>
    </row>
    <row r="441" spans="1:19" ht="31.5" x14ac:dyDescent="0.2">
      <c r="A441" s="75"/>
      <c r="B441" s="24" t="s">
        <v>720</v>
      </c>
      <c r="C441" s="15" t="s">
        <v>8</v>
      </c>
      <c r="D441" s="60">
        <f>+'VP+SUBV SF'!D441+'VP+SUBV D'!D441</f>
        <v>0</v>
      </c>
      <c r="E441" s="60">
        <f>+'VP+SUBV SF'!E441+'VP+SUBV D'!E441</f>
        <v>0</v>
      </c>
      <c r="F441" s="60">
        <f>+'VP+SUBV SF'!F441+'VP+SUBV D'!F441</f>
        <v>0</v>
      </c>
      <c r="G441" s="60">
        <f>+'VP+SUBV SF'!G441+'VP+SUBV D'!G441</f>
        <v>-4.9000000000000004</v>
      </c>
      <c r="H441" s="60">
        <f>+'VP+SUBV SF'!H441+'VP+SUBV D'!H441</f>
        <v>0</v>
      </c>
      <c r="I441" s="60">
        <f>+'VP+SUBV SF'!I441+'VP+SUBV D'!I441</f>
        <v>-4.9000000000000004</v>
      </c>
      <c r="J441" s="60">
        <f>+'VP+SUBV SF'!J441+'VP+SUBV D'!J441</f>
        <v>0</v>
      </c>
      <c r="K441" s="60">
        <f>+'VP+SUBV SF'!K441+'VP+SUBV D'!K441</f>
        <v>0</v>
      </c>
      <c r="L441" s="60">
        <f>+'VP+SUBV SF'!L441+'VP+SUBV D'!L441</f>
        <v>0</v>
      </c>
      <c r="M441" s="60">
        <f>+'VP+SUBV SF'!M441+'VP+SUBV D'!M441</f>
        <v>-4.9000000000000004</v>
      </c>
      <c r="N441" s="60">
        <f>+'VP+SUBV SF'!N441+'VP+SUBV D'!N441</f>
        <v>0</v>
      </c>
      <c r="O441" s="60">
        <f>+'VP+SUBV SF'!O441+'VP+SUBV D'!O441</f>
        <v>0</v>
      </c>
      <c r="P441" s="60">
        <f>+'VP+SUBV SF'!P441+'VP+SUBV D'!P441</f>
        <v>0</v>
      </c>
      <c r="Q441" s="60">
        <f>+'VP+SUBV SF'!Q441+'VP+SUBV D'!Q441</f>
        <v>0</v>
      </c>
      <c r="R441" s="60">
        <f>+'VP+SUBV SF'!R441+'VP+SUBV D'!R441</f>
        <v>0</v>
      </c>
      <c r="S441" s="480">
        <f t="shared" si="6"/>
        <v>0</v>
      </c>
    </row>
    <row r="442" spans="1:19" s="111" customFormat="1" x14ac:dyDescent="0.2">
      <c r="A442" s="75"/>
      <c r="B442" s="24" t="s">
        <v>5</v>
      </c>
      <c r="C442" s="15" t="s">
        <v>9</v>
      </c>
      <c r="D442" s="60">
        <f>+'VP+SUBV SF'!D442+'VP+SUBV D'!D442</f>
        <v>0</v>
      </c>
      <c r="E442" s="60">
        <f>+'VP+SUBV SF'!E442+'VP+SUBV D'!E442</f>
        <v>0</v>
      </c>
      <c r="F442" s="60">
        <f>+'VP+SUBV SF'!F442+'VP+SUBV D'!F442</f>
        <v>0</v>
      </c>
      <c r="G442" s="60">
        <f>+'VP+SUBV SF'!G442+'VP+SUBV D'!G442</f>
        <v>4.9000000000000004</v>
      </c>
      <c r="H442" s="60">
        <f>+'VP+SUBV SF'!H442+'VP+SUBV D'!H442</f>
        <v>0</v>
      </c>
      <c r="I442" s="60">
        <f>+'VP+SUBV SF'!I442+'VP+SUBV D'!I442</f>
        <v>4.9000000000000004</v>
      </c>
      <c r="J442" s="60">
        <f>+'VP+SUBV SF'!J442+'VP+SUBV D'!J442</f>
        <v>0</v>
      </c>
      <c r="K442" s="60">
        <f>+'VP+SUBV SF'!K442+'VP+SUBV D'!K442</f>
        <v>0</v>
      </c>
      <c r="L442" s="60">
        <f>+'VP+SUBV SF'!L442+'VP+SUBV D'!L442</f>
        <v>0</v>
      </c>
      <c r="M442" s="60">
        <f>+'VP+SUBV SF'!M442+'VP+SUBV D'!M442</f>
        <v>4.9000000000000004</v>
      </c>
      <c r="N442" s="60">
        <f>+'VP+SUBV SF'!N442+'VP+SUBV D'!N442</f>
        <v>0</v>
      </c>
      <c r="O442" s="60">
        <f>+'VP+SUBV SF'!O442+'VP+SUBV D'!O442</f>
        <v>0</v>
      </c>
      <c r="P442" s="60">
        <f>+'VP+SUBV SF'!P442+'VP+SUBV D'!P442</f>
        <v>0</v>
      </c>
      <c r="Q442" s="60">
        <f>+'VP+SUBV SF'!Q442+'VP+SUBV D'!Q442</f>
        <v>0</v>
      </c>
      <c r="R442" s="60">
        <f>+'VP+SUBV SF'!R442+'VP+SUBV D'!R442</f>
        <v>0</v>
      </c>
      <c r="S442" s="480">
        <f t="shared" si="6"/>
        <v>0</v>
      </c>
    </row>
    <row r="443" spans="1:19" s="111" customFormat="1" ht="31.5" x14ac:dyDescent="0.2">
      <c r="A443" s="75"/>
      <c r="B443" s="24" t="s">
        <v>844</v>
      </c>
      <c r="C443" s="15" t="s">
        <v>846</v>
      </c>
      <c r="D443" s="60">
        <f>+'VP+SUBV SF'!D443+'VP+SUBV D'!D443</f>
        <v>0</v>
      </c>
      <c r="E443" s="60">
        <f>+'VP+SUBV SF'!E443+'VP+SUBV D'!E443</f>
        <v>0</v>
      </c>
      <c r="F443" s="60">
        <f>+'VP+SUBV SF'!F443+'VP+SUBV D'!F443</f>
        <v>0</v>
      </c>
      <c r="G443" s="60">
        <f>+'VP+SUBV SF'!G443+'VP+SUBV D'!G443</f>
        <v>0</v>
      </c>
      <c r="H443" s="60">
        <f>+'VP+SUBV SF'!H443+'VP+SUBV D'!H443</f>
        <v>0</v>
      </c>
      <c r="I443" s="60">
        <f>+'VP+SUBV SF'!I443+'VP+SUBV D'!I443</f>
        <v>0</v>
      </c>
      <c r="J443" s="60">
        <f>+'VP+SUBV SF'!J443+'VP+SUBV D'!J443</f>
        <v>0</v>
      </c>
      <c r="K443" s="60">
        <f>+'VP+SUBV SF'!K443+'VP+SUBV D'!K443</f>
        <v>0</v>
      </c>
      <c r="L443" s="60">
        <f>+'VP+SUBV SF'!L443+'VP+SUBV D'!L443</f>
        <v>0</v>
      </c>
      <c r="M443" s="60">
        <f>+'VP+SUBV SF'!M443+'VP+SUBV D'!M443</f>
        <v>0</v>
      </c>
      <c r="N443" s="60">
        <f>+'VP+SUBV SF'!N443+'VP+SUBV D'!N443</f>
        <v>0</v>
      </c>
      <c r="O443" s="60">
        <f>+'VP+SUBV SF'!O443+'VP+SUBV D'!O443</f>
        <v>0</v>
      </c>
      <c r="P443" s="60">
        <f>+'VP+SUBV SF'!P443+'VP+SUBV D'!P443</f>
        <v>0</v>
      </c>
      <c r="Q443" s="60">
        <f>+'VP+SUBV SF'!Q443+'VP+SUBV D'!Q443</f>
        <v>0</v>
      </c>
      <c r="R443" s="60">
        <f>+'VP+SUBV SF'!R443+'VP+SUBV D'!R443</f>
        <v>0</v>
      </c>
      <c r="S443" s="480">
        <f t="shared" si="6"/>
        <v>0</v>
      </c>
    </row>
    <row r="444" spans="1:19" s="111" customFormat="1" ht="31.5" x14ac:dyDescent="0.2">
      <c r="A444" s="75"/>
      <c r="B444" s="24" t="s">
        <v>845</v>
      </c>
      <c r="C444" s="15" t="s">
        <v>847</v>
      </c>
      <c r="D444" s="60">
        <f>+'VP+SUBV SF'!D444+'VP+SUBV D'!D444</f>
        <v>0</v>
      </c>
      <c r="E444" s="60">
        <f>+'VP+SUBV SF'!E444+'VP+SUBV D'!E444</f>
        <v>0</v>
      </c>
      <c r="F444" s="60">
        <f>+'VP+SUBV SF'!F444+'VP+SUBV D'!F444</f>
        <v>0</v>
      </c>
      <c r="G444" s="60">
        <f>+'VP+SUBV SF'!G444+'VP+SUBV D'!G444</f>
        <v>0</v>
      </c>
      <c r="H444" s="60">
        <f>+'VP+SUBV SF'!H444+'VP+SUBV D'!H444</f>
        <v>0</v>
      </c>
      <c r="I444" s="60">
        <f>+'VP+SUBV SF'!I444+'VP+SUBV D'!I444</f>
        <v>0</v>
      </c>
      <c r="J444" s="60">
        <f>+'VP+SUBV SF'!J444+'VP+SUBV D'!J444</f>
        <v>0</v>
      </c>
      <c r="K444" s="60">
        <f>+'VP+SUBV SF'!K444+'VP+SUBV D'!K444</f>
        <v>0</v>
      </c>
      <c r="L444" s="60">
        <f>+'VP+SUBV SF'!L444+'VP+SUBV D'!L444</f>
        <v>0</v>
      </c>
      <c r="M444" s="60">
        <f>+'VP+SUBV SF'!M444+'VP+SUBV D'!M444</f>
        <v>0</v>
      </c>
      <c r="N444" s="60">
        <f>+'VP+SUBV SF'!N444+'VP+SUBV D'!N444</f>
        <v>0</v>
      </c>
      <c r="O444" s="60">
        <f>+'VP+SUBV SF'!O444+'VP+SUBV D'!O444</f>
        <v>0</v>
      </c>
      <c r="P444" s="60">
        <f>+'VP+SUBV SF'!P444+'VP+SUBV D'!P444</f>
        <v>0</v>
      </c>
      <c r="Q444" s="60">
        <f>+'VP+SUBV SF'!Q444+'VP+SUBV D'!Q444</f>
        <v>0</v>
      </c>
      <c r="R444" s="60">
        <f>+'VP+SUBV SF'!R444+'VP+SUBV D'!R444</f>
        <v>0</v>
      </c>
      <c r="S444" s="480">
        <f t="shared" si="6"/>
        <v>0</v>
      </c>
    </row>
    <row r="445" spans="1:19" x14ac:dyDescent="0.2">
      <c r="A445" s="75"/>
      <c r="B445" s="24" t="s">
        <v>482</v>
      </c>
      <c r="C445" s="77" t="s">
        <v>470</v>
      </c>
      <c r="D445" s="60">
        <f>+'VP+SUBV SF'!D445+'VP+SUBV D'!D445</f>
        <v>1029.47</v>
      </c>
      <c r="E445" s="60">
        <f>+'VP+SUBV SF'!E445+'VP+SUBV D'!E445</f>
        <v>1123.68</v>
      </c>
      <c r="F445" s="60">
        <f>+'VP+SUBV SF'!F445+'VP+SUBV D'!F445</f>
        <v>1078.06</v>
      </c>
      <c r="G445" s="60">
        <f>+'VP+SUBV SF'!G445+'VP+SUBV D'!G445</f>
        <v>1130.52</v>
      </c>
      <c r="H445" s="60">
        <f>+'VP+SUBV SF'!H445+'VP+SUBV D'!H445</f>
        <v>0</v>
      </c>
      <c r="I445" s="60">
        <f>+'VP+SUBV SF'!I445+'VP+SUBV D'!I445</f>
        <v>1130.52</v>
      </c>
      <c r="J445" s="60">
        <f>+'VP+SUBV SF'!J445+'VP+SUBV D'!J445</f>
        <v>0</v>
      </c>
      <c r="K445" s="60">
        <f>+'VP+SUBV SF'!K445+'VP+SUBV D'!K445</f>
        <v>248.75</v>
      </c>
      <c r="L445" s="60">
        <f>+'VP+SUBV SF'!L445+'VP+SUBV D'!L445</f>
        <v>512.92999999999995</v>
      </c>
      <c r="M445" s="60">
        <f>+'VP+SUBV SF'!M445+'VP+SUBV D'!M445</f>
        <v>349.18</v>
      </c>
      <c r="N445" s="60">
        <f>+'VP+SUBV SF'!N445+'VP+SUBV D'!N445</f>
        <v>19.66</v>
      </c>
      <c r="O445" s="60">
        <f>+'VP+SUBV SF'!O445+'VP+SUBV D'!O445</f>
        <v>0</v>
      </c>
      <c r="P445" s="60">
        <f>+'VP+SUBV SF'!P445+'VP+SUBV D'!P445</f>
        <v>1000</v>
      </c>
      <c r="Q445" s="60">
        <f>+'VP+SUBV SF'!Q445+'VP+SUBV D'!Q445</f>
        <v>1000</v>
      </c>
      <c r="R445" s="60">
        <f>+'VP+SUBV SF'!R445+'VP+SUBV D'!R445</f>
        <v>1000</v>
      </c>
      <c r="S445" s="480">
        <f t="shared" si="6"/>
        <v>0</v>
      </c>
    </row>
    <row r="446" spans="1:19" x14ac:dyDescent="0.2">
      <c r="A446" s="75"/>
      <c r="B446" s="97" t="s">
        <v>483</v>
      </c>
      <c r="C446" s="127"/>
      <c r="D446" s="60">
        <f>+'VP+SUBV SF'!D446+'VP+SUBV D'!D446</f>
        <v>1151.95</v>
      </c>
      <c r="E446" s="60">
        <f>+'VP+SUBV SF'!E446+'VP+SUBV D'!E446</f>
        <v>1211.6000000000001</v>
      </c>
      <c r="F446" s="60">
        <f>+'VP+SUBV SF'!F446+'VP+SUBV D'!F446</f>
        <v>1156.05</v>
      </c>
      <c r="G446" s="60">
        <f>+'VP+SUBV SF'!G446+'VP+SUBV D'!G446</f>
        <v>1268.0800000000002</v>
      </c>
      <c r="H446" s="60">
        <f>+'VP+SUBV SF'!H446+'VP+SUBV D'!H446</f>
        <v>0</v>
      </c>
      <c r="I446" s="60">
        <f>+'VP+SUBV SF'!I446+'VP+SUBV D'!I446</f>
        <v>1268.0800000000002</v>
      </c>
      <c r="J446" s="60">
        <f>+'VP+SUBV SF'!J446+'VP+SUBV D'!J446</f>
        <v>0</v>
      </c>
      <c r="K446" s="60">
        <f>+'VP+SUBV SF'!K446+'VP+SUBV D'!K446</f>
        <v>310.37</v>
      </c>
      <c r="L446" s="60">
        <f>+'VP+SUBV SF'!L446+'VP+SUBV D'!L446</f>
        <v>512.93000000000006</v>
      </c>
      <c r="M446" s="60">
        <f>+'VP+SUBV SF'!M446+'VP+SUBV D'!M446</f>
        <v>425.12</v>
      </c>
      <c r="N446" s="60">
        <f>+'VP+SUBV SF'!N446+'VP+SUBV D'!N446</f>
        <v>19.66</v>
      </c>
      <c r="O446" s="60">
        <f>+'VP+SUBV SF'!O446+'VP+SUBV D'!O446</f>
        <v>0</v>
      </c>
      <c r="P446" s="60">
        <f>+'VP+SUBV SF'!P446+'VP+SUBV D'!P446</f>
        <v>1022</v>
      </c>
      <c r="Q446" s="60">
        <f>+'VP+SUBV SF'!Q446+'VP+SUBV D'!Q446</f>
        <v>1023</v>
      </c>
      <c r="R446" s="60">
        <f>+'VP+SUBV SF'!R446+'VP+SUBV D'!R446</f>
        <v>1023</v>
      </c>
      <c r="S446" s="480">
        <f t="shared" si="6"/>
        <v>8.1712414612411521E-14</v>
      </c>
    </row>
    <row r="447" spans="1:19" x14ac:dyDescent="0.2">
      <c r="A447" s="75"/>
      <c r="B447" s="24" t="s">
        <v>300</v>
      </c>
      <c r="C447" s="88" t="s">
        <v>284</v>
      </c>
      <c r="D447" s="60">
        <f>+'VP+SUBV SF'!D447+'VP+SUBV D'!D447</f>
        <v>312.60000000000002</v>
      </c>
      <c r="E447" s="60">
        <f>+'VP+SUBV SF'!E447+'VP+SUBV D'!E447</f>
        <v>348.16</v>
      </c>
      <c r="F447" s="60">
        <f>+'VP+SUBV SF'!F447+'VP+SUBV D'!F447</f>
        <v>347.45</v>
      </c>
      <c r="G447" s="60">
        <f>+'VP+SUBV SF'!G447+'VP+SUBV D'!G447</f>
        <v>462.84</v>
      </c>
      <c r="H447" s="60">
        <f>+'VP+SUBV SF'!H447+'VP+SUBV D'!H447</f>
        <v>-5.3</v>
      </c>
      <c r="I447" s="60">
        <f>+'VP+SUBV SF'!I447+'VP+SUBV D'!I447</f>
        <v>457.53999999999996</v>
      </c>
      <c r="J447" s="60">
        <f>+'VP+SUBV SF'!J447+'VP+SUBV D'!J447</f>
        <v>0</v>
      </c>
      <c r="K447" s="60">
        <f>+'VP+SUBV SF'!K447+'VP+SUBV D'!K447</f>
        <v>142.66999999999999</v>
      </c>
      <c r="L447" s="60">
        <f>+'VP+SUBV SF'!L447+'VP+SUBV D'!L447</f>
        <v>116.13</v>
      </c>
      <c r="M447" s="60">
        <f>+'VP+SUBV SF'!M447+'VP+SUBV D'!M447</f>
        <v>184.38</v>
      </c>
      <c r="N447" s="60">
        <f>+'VP+SUBV SF'!N447+'VP+SUBV D'!N447</f>
        <v>14.36</v>
      </c>
      <c r="O447" s="60">
        <f>+'VP+SUBV SF'!O447+'VP+SUBV D'!O447</f>
        <v>0</v>
      </c>
      <c r="P447" s="60">
        <f>+'VP+SUBV SF'!P447+'VP+SUBV D'!P447</f>
        <v>571</v>
      </c>
      <c r="Q447" s="60">
        <f>+'VP+SUBV SF'!Q447+'VP+SUBV D'!Q447</f>
        <v>571</v>
      </c>
      <c r="R447" s="60">
        <f>+'VP+SUBV SF'!R447+'VP+SUBV D'!R447</f>
        <v>571</v>
      </c>
      <c r="S447" s="480">
        <f t="shared" si="6"/>
        <v>1.4210854715202004E-14</v>
      </c>
    </row>
    <row r="448" spans="1:19" x14ac:dyDescent="0.2">
      <c r="A448" s="75"/>
      <c r="B448" s="24" t="s">
        <v>484</v>
      </c>
      <c r="C448" s="88" t="s">
        <v>285</v>
      </c>
      <c r="D448" s="60">
        <f>+'VP+SUBV SF'!D448+'VP+SUBV D'!D448</f>
        <v>839.35</v>
      </c>
      <c r="E448" s="60">
        <f>+'VP+SUBV SF'!E448+'VP+SUBV D'!E448</f>
        <v>863.44</v>
      </c>
      <c r="F448" s="60">
        <f>+'VP+SUBV SF'!F448+'VP+SUBV D'!F448</f>
        <v>808.6</v>
      </c>
      <c r="G448" s="60">
        <f>+'VP+SUBV SF'!G448+'VP+SUBV D'!G448</f>
        <v>800.34</v>
      </c>
      <c r="H448" s="60">
        <f>+'VP+SUBV SF'!H448+'VP+SUBV D'!H448</f>
        <v>5.3</v>
      </c>
      <c r="I448" s="60">
        <f>+'VP+SUBV SF'!I448+'VP+SUBV D'!I448</f>
        <v>805.64</v>
      </c>
      <c r="J448" s="60">
        <f>+'VP+SUBV SF'!J448+'VP+SUBV D'!J448</f>
        <v>0</v>
      </c>
      <c r="K448" s="60">
        <f>+'VP+SUBV SF'!K448+'VP+SUBV D'!K448</f>
        <v>167.7</v>
      </c>
      <c r="L448" s="60">
        <f>+'VP+SUBV SF'!L448+'VP+SUBV D'!L448</f>
        <v>396.8</v>
      </c>
      <c r="M448" s="60">
        <f>+'VP+SUBV SF'!M448+'VP+SUBV D'!M448</f>
        <v>235.84</v>
      </c>
      <c r="N448" s="60">
        <f>+'VP+SUBV SF'!N448+'VP+SUBV D'!N448</f>
        <v>5.3</v>
      </c>
      <c r="O448" s="60">
        <f>+'VP+SUBV SF'!O448+'VP+SUBV D'!O448</f>
        <v>0</v>
      </c>
      <c r="P448" s="60">
        <f>+'VP+SUBV SF'!P448+'VP+SUBV D'!P448</f>
        <v>451</v>
      </c>
      <c r="Q448" s="60">
        <f>+'VP+SUBV SF'!Q448+'VP+SUBV D'!Q448</f>
        <v>452</v>
      </c>
      <c r="R448" s="60">
        <f>+'VP+SUBV SF'!R448+'VP+SUBV D'!R448</f>
        <v>452</v>
      </c>
      <c r="S448" s="480">
        <f t="shared" si="6"/>
        <v>3.9968028886505635E-14</v>
      </c>
    </row>
    <row r="449" spans="1:19" ht="31.5" x14ac:dyDescent="0.2">
      <c r="A449" s="75"/>
      <c r="B449" s="24" t="s">
        <v>601</v>
      </c>
      <c r="C449" s="15" t="s">
        <v>290</v>
      </c>
      <c r="D449" s="60">
        <f>+'VP+SUBV SF'!D449+'VP+SUBV D'!D449</f>
        <v>0</v>
      </c>
      <c r="E449" s="60">
        <f>+'VP+SUBV SF'!E449+'VP+SUBV D'!E449</f>
        <v>0</v>
      </c>
      <c r="F449" s="60">
        <f>+'VP+SUBV SF'!F449+'VP+SUBV D'!F449</f>
        <v>0</v>
      </c>
      <c r="G449" s="60">
        <f>+'VP+SUBV SF'!G449+'VP+SUBV D'!G449</f>
        <v>0</v>
      </c>
      <c r="H449" s="60">
        <f>+'VP+SUBV SF'!H449+'VP+SUBV D'!H449</f>
        <v>0</v>
      </c>
      <c r="I449" s="60">
        <f>+'VP+SUBV SF'!I449+'VP+SUBV D'!I449</f>
        <v>0</v>
      </c>
      <c r="J449" s="60">
        <f>+'VP+SUBV SF'!J449+'VP+SUBV D'!J449</f>
        <v>0</v>
      </c>
      <c r="K449" s="60">
        <f>+'VP+SUBV SF'!K449+'VP+SUBV D'!K449</f>
        <v>0</v>
      </c>
      <c r="L449" s="60">
        <f>+'VP+SUBV SF'!L449+'VP+SUBV D'!L449</f>
        <v>0</v>
      </c>
      <c r="M449" s="60">
        <f>+'VP+SUBV SF'!M449+'VP+SUBV D'!M449</f>
        <v>0</v>
      </c>
      <c r="N449" s="60">
        <f>+'VP+SUBV SF'!N449+'VP+SUBV D'!N449</f>
        <v>0</v>
      </c>
      <c r="O449" s="60">
        <f>+'VP+SUBV SF'!O449+'VP+SUBV D'!O449</f>
        <v>0</v>
      </c>
      <c r="P449" s="60">
        <f>+'VP+SUBV SF'!P449+'VP+SUBV D'!P449</f>
        <v>0</v>
      </c>
      <c r="Q449" s="60">
        <f>+'VP+SUBV SF'!Q449+'VP+SUBV D'!Q449</f>
        <v>0</v>
      </c>
      <c r="R449" s="60">
        <f>+'VP+SUBV SF'!R449+'VP+SUBV D'!R449</f>
        <v>0</v>
      </c>
      <c r="S449" s="480">
        <f t="shared" si="6"/>
        <v>0</v>
      </c>
    </row>
    <row r="450" spans="1:19" x14ac:dyDescent="0.2">
      <c r="A450" s="75"/>
      <c r="B450" s="24" t="s">
        <v>303</v>
      </c>
      <c r="C450" s="15" t="s">
        <v>292</v>
      </c>
      <c r="D450" s="60">
        <f>+'VP+SUBV SF'!D450+'VP+SUBV D'!D450</f>
        <v>0</v>
      </c>
      <c r="E450" s="60">
        <f>+'VP+SUBV SF'!E450+'VP+SUBV D'!E450</f>
        <v>0</v>
      </c>
      <c r="F450" s="60">
        <f>+'VP+SUBV SF'!F450+'VP+SUBV D'!F450</f>
        <v>0</v>
      </c>
      <c r="G450" s="60">
        <f>+'VP+SUBV SF'!G450+'VP+SUBV D'!G450</f>
        <v>0</v>
      </c>
      <c r="H450" s="60">
        <f>+'VP+SUBV SF'!H450+'VP+SUBV D'!H450</f>
        <v>0</v>
      </c>
      <c r="I450" s="60">
        <f>+'VP+SUBV SF'!I450+'VP+SUBV D'!I450</f>
        <v>0</v>
      </c>
      <c r="J450" s="60">
        <f>+'VP+SUBV SF'!J450+'VP+SUBV D'!J450</f>
        <v>0</v>
      </c>
      <c r="K450" s="60">
        <f>+'VP+SUBV SF'!K450+'VP+SUBV D'!K450</f>
        <v>0</v>
      </c>
      <c r="L450" s="60">
        <f>+'VP+SUBV SF'!L450+'VP+SUBV D'!L450</f>
        <v>0</v>
      </c>
      <c r="M450" s="60">
        <f>+'VP+SUBV SF'!M450+'VP+SUBV D'!M450</f>
        <v>0</v>
      </c>
      <c r="N450" s="60">
        <f>+'VP+SUBV SF'!N450+'VP+SUBV D'!N450</f>
        <v>0</v>
      </c>
      <c r="O450" s="60">
        <f>+'VP+SUBV SF'!O450+'VP+SUBV D'!O450</f>
        <v>0</v>
      </c>
      <c r="P450" s="60">
        <f>+'VP+SUBV SF'!P450+'VP+SUBV D'!P450</f>
        <v>0</v>
      </c>
      <c r="Q450" s="60">
        <f>+'VP+SUBV SF'!Q450+'VP+SUBV D'!Q450</f>
        <v>0</v>
      </c>
      <c r="R450" s="60">
        <f>+'VP+SUBV SF'!R450+'VP+SUBV D'!R450</f>
        <v>0</v>
      </c>
      <c r="S450" s="480">
        <f t="shared" si="6"/>
        <v>0</v>
      </c>
    </row>
    <row r="451" spans="1:19" x14ac:dyDescent="0.2">
      <c r="A451" s="75"/>
      <c r="B451" s="24" t="s">
        <v>15</v>
      </c>
      <c r="C451" s="88" t="s">
        <v>293</v>
      </c>
      <c r="D451" s="60">
        <f>+'VP+SUBV SF'!D451+'VP+SUBV D'!D451</f>
        <v>0</v>
      </c>
      <c r="E451" s="60">
        <f>+'VP+SUBV SF'!E451+'VP+SUBV D'!E451</f>
        <v>0</v>
      </c>
      <c r="F451" s="60">
        <f>+'VP+SUBV SF'!F451+'VP+SUBV D'!F451</f>
        <v>0</v>
      </c>
      <c r="G451" s="60">
        <f>+'VP+SUBV SF'!G451+'VP+SUBV D'!G451</f>
        <v>4.9000000000000004</v>
      </c>
      <c r="H451" s="60">
        <f>+'VP+SUBV SF'!H451+'VP+SUBV D'!H451</f>
        <v>0</v>
      </c>
      <c r="I451" s="60">
        <f>+'VP+SUBV SF'!I451+'VP+SUBV D'!I451</f>
        <v>4.9000000000000004</v>
      </c>
      <c r="J451" s="60">
        <f>+'VP+SUBV SF'!J451+'VP+SUBV D'!J451</f>
        <v>0</v>
      </c>
      <c r="K451" s="60">
        <f>+'VP+SUBV SF'!K451+'VP+SUBV D'!K451</f>
        <v>0</v>
      </c>
      <c r="L451" s="60">
        <f>+'VP+SUBV SF'!L451+'VP+SUBV D'!L451</f>
        <v>0</v>
      </c>
      <c r="M451" s="60">
        <f>+'VP+SUBV SF'!M451+'VP+SUBV D'!M451</f>
        <v>4.9000000000000004</v>
      </c>
      <c r="N451" s="60">
        <f>+'VP+SUBV SF'!N451+'VP+SUBV D'!N451</f>
        <v>0</v>
      </c>
      <c r="O451" s="60">
        <f>+'VP+SUBV SF'!O451+'VP+SUBV D'!O451</f>
        <v>0</v>
      </c>
      <c r="P451" s="60">
        <f>+'VP+SUBV SF'!P451+'VP+SUBV D'!P451</f>
        <v>0</v>
      </c>
      <c r="Q451" s="60">
        <f>+'VP+SUBV SF'!Q451+'VP+SUBV D'!Q451</f>
        <v>0</v>
      </c>
      <c r="R451" s="60">
        <f>+'VP+SUBV SF'!R451+'VP+SUBV D'!R451</f>
        <v>0</v>
      </c>
      <c r="S451" s="480">
        <f t="shared" si="6"/>
        <v>0</v>
      </c>
    </row>
    <row r="452" spans="1:19" x14ac:dyDescent="0.2">
      <c r="A452" s="75"/>
      <c r="B452" s="24" t="s">
        <v>305</v>
      </c>
      <c r="C452" s="88" t="s">
        <v>306</v>
      </c>
      <c r="D452" s="60">
        <f>+'VP+SUBV SF'!D452+'VP+SUBV D'!D452</f>
        <v>0</v>
      </c>
      <c r="E452" s="60">
        <f>+'VP+SUBV SF'!E452+'VP+SUBV D'!E452</f>
        <v>0</v>
      </c>
      <c r="F452" s="60">
        <f>+'VP+SUBV SF'!F452+'VP+SUBV D'!F452</f>
        <v>0</v>
      </c>
      <c r="G452" s="60">
        <f>+'VP+SUBV SF'!G452+'VP+SUBV D'!G452</f>
        <v>0</v>
      </c>
      <c r="H452" s="60">
        <f>+'VP+SUBV SF'!H452+'VP+SUBV D'!H452</f>
        <v>0</v>
      </c>
      <c r="I452" s="60">
        <f>+'VP+SUBV SF'!I452+'VP+SUBV D'!I452</f>
        <v>0</v>
      </c>
      <c r="J452" s="60">
        <f>+'VP+SUBV SF'!J452+'VP+SUBV D'!J452</f>
        <v>0</v>
      </c>
      <c r="K452" s="60">
        <f>+'VP+SUBV SF'!K452+'VP+SUBV D'!K452</f>
        <v>0</v>
      </c>
      <c r="L452" s="60">
        <f>+'VP+SUBV SF'!L452+'VP+SUBV D'!L452</f>
        <v>0</v>
      </c>
      <c r="M452" s="60">
        <f>+'VP+SUBV SF'!M452+'VP+SUBV D'!M452</f>
        <v>0</v>
      </c>
      <c r="N452" s="60">
        <f>+'VP+SUBV SF'!N452+'VP+SUBV D'!N452</f>
        <v>0</v>
      </c>
      <c r="O452" s="60">
        <f>+'VP+SUBV SF'!O452+'VP+SUBV D'!O452</f>
        <v>0</v>
      </c>
      <c r="P452" s="60">
        <f>+'VP+SUBV SF'!P452+'VP+SUBV D'!P452</f>
        <v>0</v>
      </c>
      <c r="Q452" s="60">
        <f>+'VP+SUBV SF'!Q452+'VP+SUBV D'!Q452</f>
        <v>0</v>
      </c>
      <c r="R452" s="60">
        <f>+'VP+SUBV SF'!R452+'VP+SUBV D'!R452</f>
        <v>0</v>
      </c>
      <c r="S452" s="480">
        <f t="shared" si="6"/>
        <v>0</v>
      </c>
    </row>
    <row r="453" spans="1:19" x14ac:dyDescent="0.2">
      <c r="A453" s="75"/>
      <c r="B453" s="97" t="s">
        <v>778</v>
      </c>
      <c r="C453" s="88"/>
      <c r="D453" s="60">
        <f>+'VP+SUBV SF'!D453+'VP+SUBV D'!D453</f>
        <v>-4.5599999999999454</v>
      </c>
      <c r="E453" s="60">
        <f>+'VP+SUBV SF'!E453+'VP+SUBV D'!E453</f>
        <v>-4.1800000000000637</v>
      </c>
      <c r="F453" s="60">
        <f>+'VP+SUBV SF'!F453+'VP+SUBV D'!F453</f>
        <v>6.6400000000001</v>
      </c>
      <c r="G453" s="60">
        <f>+'VP+SUBV SF'!G453+'VP+SUBV D'!G453</f>
        <v>-10.819999999999936</v>
      </c>
      <c r="H453" s="60">
        <f>+'VP+SUBV SF'!H453+'VP+SUBV D'!H453</f>
        <v>0</v>
      </c>
      <c r="I453" s="60">
        <f>+'VP+SUBV SF'!I453+'VP+SUBV D'!I453</f>
        <v>-10.819999999999936</v>
      </c>
      <c r="J453" s="60">
        <f>+'VP+SUBV SF'!J453+'VP+SUBV D'!J453</f>
        <v>0</v>
      </c>
      <c r="K453" s="60">
        <f>+'VP+SUBV SF'!K453+'VP+SUBV D'!K453</f>
        <v>-10.819999999999993</v>
      </c>
      <c r="L453" s="60">
        <f>+'VP+SUBV SF'!L453+'VP+SUBV D'!L453</f>
        <v>0</v>
      </c>
      <c r="M453" s="60">
        <f>+'VP+SUBV SF'!M453+'VP+SUBV D'!M453</f>
        <v>0</v>
      </c>
      <c r="N453" s="60">
        <f>+'VP+SUBV SF'!N453+'VP+SUBV D'!N453</f>
        <v>0</v>
      </c>
      <c r="O453" s="60">
        <f>+'VP+SUBV SF'!O453+'VP+SUBV D'!O453</f>
        <v>0</v>
      </c>
      <c r="P453" s="60">
        <f>+'VP+SUBV SF'!P453+'VP+SUBV D'!P453</f>
        <v>0</v>
      </c>
      <c r="Q453" s="60">
        <f>+'VP+SUBV SF'!Q453+'VP+SUBV D'!Q453</f>
        <v>0</v>
      </c>
      <c r="R453" s="60">
        <f>+'VP+SUBV SF'!R453+'VP+SUBV D'!R453</f>
        <v>0</v>
      </c>
      <c r="S453" s="480">
        <f t="shared" si="6"/>
        <v>5.6843418860808015E-14</v>
      </c>
    </row>
    <row r="454" spans="1:19" ht="31.5" x14ac:dyDescent="0.2">
      <c r="A454" s="75" t="s">
        <v>497</v>
      </c>
      <c r="B454" s="13" t="s">
        <v>385</v>
      </c>
      <c r="C454" s="125" t="s">
        <v>496</v>
      </c>
      <c r="D454" s="60">
        <f>+'VP+SUBV SF'!D454+'VP+SUBV D'!D454</f>
        <v>828.29</v>
      </c>
      <c r="E454" s="60">
        <f>+'VP+SUBV SF'!E454+'VP+SUBV D'!E454</f>
        <v>1050.19</v>
      </c>
      <c r="F454" s="60">
        <f>+'VP+SUBV SF'!F454+'VP+SUBV D'!F454</f>
        <v>897.69999999999993</v>
      </c>
      <c r="G454" s="60">
        <f>+'VP+SUBV SF'!G454+'VP+SUBV D'!G454</f>
        <v>1117.2</v>
      </c>
      <c r="H454" s="60">
        <f>+'VP+SUBV SF'!H454+'VP+SUBV D'!H454</f>
        <v>30</v>
      </c>
      <c r="I454" s="60">
        <f>+'VP+SUBV SF'!I454+'VP+SUBV D'!I454</f>
        <v>1147.2</v>
      </c>
      <c r="J454" s="60">
        <f>+'VP+SUBV SF'!J454+'VP+SUBV D'!J454</f>
        <v>0</v>
      </c>
      <c r="K454" s="60">
        <f>+'VP+SUBV SF'!K454+'VP+SUBV D'!K454</f>
        <v>224.26999999999998</v>
      </c>
      <c r="L454" s="60">
        <f>+'VP+SUBV SF'!L454+'VP+SUBV D'!L454</f>
        <v>333.09000000000003</v>
      </c>
      <c r="M454" s="60">
        <f>+'VP+SUBV SF'!M454+'VP+SUBV D'!M454</f>
        <v>465.4</v>
      </c>
      <c r="N454" s="60">
        <f>+'VP+SUBV SF'!N454+'VP+SUBV D'!N454</f>
        <v>124.44</v>
      </c>
      <c r="O454" s="60">
        <f>+'VP+SUBV SF'!O454+'VP+SUBV D'!O454</f>
        <v>0</v>
      </c>
      <c r="P454" s="60">
        <f>+'VP+SUBV SF'!P454+'VP+SUBV D'!P454</f>
        <v>1100</v>
      </c>
      <c r="Q454" s="60">
        <f>+'VP+SUBV SF'!Q454+'VP+SUBV D'!Q454</f>
        <v>1100</v>
      </c>
      <c r="R454" s="60">
        <f>+'VP+SUBV SF'!R454+'VP+SUBV D'!R454</f>
        <v>1100</v>
      </c>
      <c r="S454" s="480">
        <f t="shared" si="6"/>
        <v>0</v>
      </c>
    </row>
    <row r="455" spans="1:19" x14ac:dyDescent="0.2">
      <c r="A455" s="75"/>
      <c r="B455" s="97" t="s">
        <v>481</v>
      </c>
      <c r="C455" s="88"/>
      <c r="D455" s="60">
        <f>+'VP+SUBV SF'!D455+'VP+SUBV D'!D455</f>
        <v>822.81999999999994</v>
      </c>
      <c r="E455" s="60">
        <f>+'VP+SUBV SF'!E455+'VP+SUBV D'!E455</f>
        <v>1032.5300000000002</v>
      </c>
      <c r="F455" s="60">
        <f>+'VP+SUBV SF'!F455+'VP+SUBV D'!F455</f>
        <v>880.05</v>
      </c>
      <c r="G455" s="60">
        <f>+'VP+SUBV SF'!G455+'VP+SUBV D'!G455</f>
        <v>1117.2</v>
      </c>
      <c r="H455" s="60">
        <f>+'VP+SUBV SF'!H455+'VP+SUBV D'!H455</f>
        <v>30</v>
      </c>
      <c r="I455" s="60">
        <f>+'VP+SUBV SF'!I455+'VP+SUBV D'!I455</f>
        <v>1147.2</v>
      </c>
      <c r="J455" s="60">
        <f>+'VP+SUBV SF'!J455+'VP+SUBV D'!J455</f>
        <v>0</v>
      </c>
      <c r="K455" s="60">
        <f>+'VP+SUBV SF'!K455+'VP+SUBV D'!K455</f>
        <v>224.27</v>
      </c>
      <c r="L455" s="60">
        <f>+'VP+SUBV SF'!L455+'VP+SUBV D'!L455</f>
        <v>333.09</v>
      </c>
      <c r="M455" s="60">
        <f>+'VP+SUBV SF'!M455+'VP+SUBV D'!M455</f>
        <v>465.4</v>
      </c>
      <c r="N455" s="60">
        <f>+'VP+SUBV SF'!N455+'VP+SUBV D'!N455</f>
        <v>124.44</v>
      </c>
      <c r="O455" s="60">
        <f>+'VP+SUBV SF'!O455+'VP+SUBV D'!O455</f>
        <v>0</v>
      </c>
      <c r="P455" s="60">
        <f>+'VP+SUBV SF'!P455+'VP+SUBV D'!P455</f>
        <v>1100</v>
      </c>
      <c r="Q455" s="60">
        <f>+'VP+SUBV SF'!Q455+'VP+SUBV D'!Q455</f>
        <v>1100</v>
      </c>
      <c r="R455" s="60">
        <f>+'VP+SUBV SF'!R455+'VP+SUBV D'!R455</f>
        <v>1100</v>
      </c>
      <c r="S455" s="480">
        <f t="shared" si="6"/>
        <v>1.7053025658242404E-13</v>
      </c>
    </row>
    <row r="456" spans="1:19" x14ac:dyDescent="0.2">
      <c r="A456" s="75"/>
      <c r="B456" s="24" t="s">
        <v>462</v>
      </c>
      <c r="C456" s="77" t="s">
        <v>463</v>
      </c>
      <c r="D456" s="60">
        <f>+'VP+SUBV SF'!D456+'VP+SUBV D'!D456</f>
        <v>171.27</v>
      </c>
      <c r="E456" s="60">
        <f>+'VP+SUBV SF'!E456+'VP+SUBV D'!E456</f>
        <v>200</v>
      </c>
      <c r="F456" s="60">
        <f>+'VP+SUBV SF'!F456+'VP+SUBV D'!F456</f>
        <v>48.52</v>
      </c>
      <c r="G456" s="60">
        <f>+'VP+SUBV SF'!G456+'VP+SUBV D'!G456</f>
        <v>68</v>
      </c>
      <c r="H456" s="60">
        <f>+'VP+SUBV SF'!H456+'VP+SUBV D'!H456</f>
        <v>0</v>
      </c>
      <c r="I456" s="60">
        <f>+'VP+SUBV SF'!I456+'VP+SUBV D'!I456</f>
        <v>68</v>
      </c>
      <c r="J456" s="60">
        <f>+'VP+SUBV SF'!J456+'VP+SUBV D'!J456</f>
        <v>0</v>
      </c>
      <c r="K456" s="60">
        <f>+'VP+SUBV SF'!K456+'VP+SUBV D'!K456</f>
        <v>10</v>
      </c>
      <c r="L456" s="60">
        <f>+'VP+SUBV SF'!L456+'VP+SUBV D'!L456</f>
        <v>19</v>
      </c>
      <c r="M456" s="60">
        <f>+'VP+SUBV SF'!M456+'VP+SUBV D'!M456</f>
        <v>24</v>
      </c>
      <c r="N456" s="60">
        <f>+'VP+SUBV SF'!N456+'VP+SUBV D'!N456</f>
        <v>15</v>
      </c>
      <c r="O456" s="60">
        <f>+'VP+SUBV SF'!O456+'VP+SUBV D'!O456</f>
        <v>0</v>
      </c>
      <c r="P456" s="60">
        <f>+'VP+SUBV SF'!P456+'VP+SUBV D'!P456</f>
        <v>200</v>
      </c>
      <c r="Q456" s="60">
        <f>+'VP+SUBV SF'!Q456+'VP+SUBV D'!Q456</f>
        <v>200</v>
      </c>
      <c r="R456" s="60">
        <f>+'VP+SUBV SF'!R456+'VP+SUBV D'!R456</f>
        <v>200</v>
      </c>
      <c r="S456" s="480">
        <f t="shared" si="6"/>
        <v>0</v>
      </c>
    </row>
    <row r="457" spans="1:19" ht="31.5" x14ac:dyDescent="0.2">
      <c r="A457" s="75"/>
      <c r="B457" s="277" t="s">
        <v>933</v>
      </c>
      <c r="C457" s="276" t="s">
        <v>937</v>
      </c>
      <c r="D457" s="60">
        <f>+'VP+SUBV SF'!D457+'VP+SUBV D'!D457</f>
        <v>0</v>
      </c>
      <c r="E457" s="60">
        <f>+'VP+SUBV SF'!E457+'VP+SUBV D'!E457</f>
        <v>0</v>
      </c>
      <c r="F457" s="60">
        <f>+'VP+SUBV SF'!F457+'VP+SUBV D'!F457</f>
        <v>0</v>
      </c>
      <c r="G457" s="60">
        <f>+'VP+SUBV SF'!G457+'VP+SUBV D'!G457</f>
        <v>0</v>
      </c>
      <c r="H457" s="60">
        <f>+'VP+SUBV SF'!H457+'VP+SUBV D'!H457</f>
        <v>0</v>
      </c>
      <c r="I457" s="60">
        <f>+'VP+SUBV SF'!I457+'VP+SUBV D'!I457</f>
        <v>0</v>
      </c>
      <c r="J457" s="60">
        <f>+'VP+SUBV SF'!J457+'VP+SUBV D'!J457</f>
        <v>0</v>
      </c>
      <c r="K457" s="60">
        <f>+'VP+SUBV SF'!K457+'VP+SUBV D'!K457</f>
        <v>0</v>
      </c>
      <c r="L457" s="60">
        <f>+'VP+SUBV SF'!L457+'VP+SUBV D'!L457</f>
        <v>0</v>
      </c>
      <c r="M457" s="60">
        <f>+'VP+SUBV SF'!M457+'VP+SUBV D'!M457</f>
        <v>0</v>
      </c>
      <c r="N457" s="60">
        <f>+'VP+SUBV SF'!N457+'VP+SUBV D'!N457</f>
        <v>0</v>
      </c>
      <c r="O457" s="60">
        <f>+'VP+SUBV SF'!O457+'VP+SUBV D'!O457</f>
        <v>0</v>
      </c>
      <c r="P457" s="60">
        <f>+'VP+SUBV SF'!P457+'VP+SUBV D'!P457</f>
        <v>0</v>
      </c>
      <c r="Q457" s="60">
        <f>+'VP+SUBV SF'!Q457+'VP+SUBV D'!Q457</f>
        <v>0</v>
      </c>
      <c r="R457" s="60">
        <f>+'VP+SUBV SF'!R457+'VP+SUBV D'!R457</f>
        <v>0</v>
      </c>
      <c r="S457" s="480">
        <f t="shared" si="6"/>
        <v>0</v>
      </c>
    </row>
    <row r="458" spans="1:19" ht="31.5" x14ac:dyDescent="0.2">
      <c r="A458" s="75"/>
      <c r="B458" s="277" t="s">
        <v>934</v>
      </c>
      <c r="C458" s="276" t="s">
        <v>938</v>
      </c>
      <c r="D458" s="60">
        <f>+'VP+SUBV SF'!D458+'VP+SUBV D'!D458</f>
        <v>0</v>
      </c>
      <c r="E458" s="60">
        <f>+'VP+SUBV SF'!E458+'VP+SUBV D'!E458</f>
        <v>0</v>
      </c>
      <c r="F458" s="60">
        <f>+'VP+SUBV SF'!F458+'VP+SUBV D'!F458</f>
        <v>0</v>
      </c>
      <c r="G458" s="60">
        <f>+'VP+SUBV SF'!G458+'VP+SUBV D'!G458</f>
        <v>0</v>
      </c>
      <c r="H458" s="60">
        <f>+'VP+SUBV SF'!H458+'VP+SUBV D'!H458</f>
        <v>0</v>
      </c>
      <c r="I458" s="60">
        <f>+'VP+SUBV SF'!I458+'VP+SUBV D'!I458</f>
        <v>0</v>
      </c>
      <c r="J458" s="60">
        <f>+'VP+SUBV SF'!J458+'VP+SUBV D'!J458</f>
        <v>0</v>
      </c>
      <c r="K458" s="60">
        <f>+'VP+SUBV SF'!K458+'VP+SUBV D'!K458</f>
        <v>0</v>
      </c>
      <c r="L458" s="60">
        <f>+'VP+SUBV SF'!L458+'VP+SUBV D'!L458</f>
        <v>0</v>
      </c>
      <c r="M458" s="60">
        <f>+'VP+SUBV SF'!M458+'VP+SUBV D'!M458</f>
        <v>0</v>
      </c>
      <c r="N458" s="60">
        <f>+'VP+SUBV SF'!N458+'VP+SUBV D'!N458</f>
        <v>0</v>
      </c>
      <c r="O458" s="60">
        <f>+'VP+SUBV SF'!O458+'VP+SUBV D'!O458</f>
        <v>0</v>
      </c>
      <c r="P458" s="60">
        <f>+'VP+SUBV SF'!P458+'VP+SUBV D'!P458</f>
        <v>0</v>
      </c>
      <c r="Q458" s="60">
        <f>+'VP+SUBV SF'!Q458+'VP+SUBV D'!Q458</f>
        <v>0</v>
      </c>
      <c r="R458" s="60">
        <f>+'VP+SUBV SF'!R458+'VP+SUBV D'!R458</f>
        <v>0</v>
      </c>
      <c r="S458" s="480">
        <f t="shared" si="6"/>
        <v>0</v>
      </c>
    </row>
    <row r="459" spans="1:19" x14ac:dyDescent="0.2">
      <c r="A459" s="75"/>
      <c r="B459" s="24" t="s">
        <v>626</v>
      </c>
      <c r="C459" s="77" t="s">
        <v>627</v>
      </c>
      <c r="D459" s="60">
        <f>+'VP+SUBV SF'!D459+'VP+SUBV D'!D459</f>
        <v>8</v>
      </c>
      <c r="E459" s="60">
        <f>+'VP+SUBV SF'!E459+'VP+SUBV D'!E459</f>
        <v>8.5</v>
      </c>
      <c r="F459" s="60">
        <f>+'VP+SUBV SF'!F459+'VP+SUBV D'!F459</f>
        <v>7.5</v>
      </c>
      <c r="G459" s="60">
        <f>+'VP+SUBV SF'!G459+'VP+SUBV D'!G459</f>
        <v>11</v>
      </c>
      <c r="H459" s="60">
        <f>+'VP+SUBV SF'!H459+'VP+SUBV D'!H459</f>
        <v>0</v>
      </c>
      <c r="I459" s="60">
        <f>+'VP+SUBV SF'!I459+'VP+SUBV D'!I459</f>
        <v>11</v>
      </c>
      <c r="J459" s="60">
        <f>+'VP+SUBV SF'!J459+'VP+SUBV D'!J459</f>
        <v>0</v>
      </c>
      <c r="K459" s="60">
        <f>+'VP+SUBV SF'!K459+'VP+SUBV D'!K459</f>
        <v>0</v>
      </c>
      <c r="L459" s="60">
        <f>+'VP+SUBV SF'!L459+'VP+SUBV D'!L459</f>
        <v>0</v>
      </c>
      <c r="M459" s="60">
        <f>+'VP+SUBV SF'!M459+'VP+SUBV D'!M459</f>
        <v>11</v>
      </c>
      <c r="N459" s="60">
        <f>+'VP+SUBV SF'!N459+'VP+SUBV D'!N459</f>
        <v>0</v>
      </c>
      <c r="O459" s="60">
        <f>+'VP+SUBV SF'!O459+'VP+SUBV D'!O459</f>
        <v>0</v>
      </c>
      <c r="P459" s="60">
        <f>+'VP+SUBV SF'!P459+'VP+SUBV D'!P459</f>
        <v>0</v>
      </c>
      <c r="Q459" s="60">
        <f>+'VP+SUBV SF'!Q459+'VP+SUBV D'!Q459</f>
        <v>0</v>
      </c>
      <c r="R459" s="60">
        <f>+'VP+SUBV SF'!R459+'VP+SUBV D'!R459</f>
        <v>0</v>
      </c>
      <c r="S459" s="480">
        <f t="shared" si="6"/>
        <v>0</v>
      </c>
    </row>
    <row r="460" spans="1:19" x14ac:dyDescent="0.2">
      <c r="A460" s="75"/>
      <c r="B460" s="24" t="s">
        <v>247</v>
      </c>
      <c r="C460" s="77" t="s">
        <v>465</v>
      </c>
      <c r="D460" s="60">
        <f>+'VP+SUBV SF'!D460+'VP+SUBV D'!D460</f>
        <v>0</v>
      </c>
      <c r="E460" s="60">
        <f>+'VP+SUBV SF'!E460+'VP+SUBV D'!E460</f>
        <v>0</v>
      </c>
      <c r="F460" s="60">
        <f>+'VP+SUBV SF'!F460+'VP+SUBV D'!F460</f>
        <v>0</v>
      </c>
      <c r="G460" s="60">
        <f>+'VP+SUBV SF'!G460+'VP+SUBV D'!G460</f>
        <v>0</v>
      </c>
      <c r="H460" s="60">
        <f>+'VP+SUBV SF'!H460+'VP+SUBV D'!H460</f>
        <v>0</v>
      </c>
      <c r="I460" s="60">
        <f>+'VP+SUBV SF'!I460+'VP+SUBV D'!I460</f>
        <v>0</v>
      </c>
      <c r="J460" s="60">
        <f>+'VP+SUBV SF'!J460+'VP+SUBV D'!J460</f>
        <v>0</v>
      </c>
      <c r="K460" s="60">
        <f>+'VP+SUBV SF'!K460+'VP+SUBV D'!K460</f>
        <v>0</v>
      </c>
      <c r="L460" s="60">
        <f>+'VP+SUBV SF'!L460+'VP+SUBV D'!L460</f>
        <v>0</v>
      </c>
      <c r="M460" s="60">
        <f>+'VP+SUBV SF'!M460+'VP+SUBV D'!M460</f>
        <v>0</v>
      </c>
      <c r="N460" s="60">
        <f>+'VP+SUBV SF'!N460+'VP+SUBV D'!N460</f>
        <v>0</v>
      </c>
      <c r="O460" s="60">
        <f>+'VP+SUBV SF'!O460+'VP+SUBV D'!O460</f>
        <v>0</v>
      </c>
      <c r="P460" s="60">
        <f>+'VP+SUBV SF'!P460+'VP+SUBV D'!P460</f>
        <v>0</v>
      </c>
      <c r="Q460" s="60">
        <f>+'VP+SUBV SF'!Q460+'VP+SUBV D'!Q460</f>
        <v>0</v>
      </c>
      <c r="R460" s="60">
        <f>+'VP+SUBV SF'!R460+'VP+SUBV D'!R460</f>
        <v>0</v>
      </c>
      <c r="S460" s="480">
        <f t="shared" si="6"/>
        <v>0</v>
      </c>
    </row>
    <row r="461" spans="1:19" ht="31.5" x14ac:dyDescent="0.2">
      <c r="A461" s="75"/>
      <c r="B461" s="24" t="s">
        <v>720</v>
      </c>
      <c r="C461" s="15" t="s">
        <v>8</v>
      </c>
      <c r="D461" s="60">
        <f>+'VP+SUBV SF'!D461+'VP+SUBV D'!D461</f>
        <v>0</v>
      </c>
      <c r="E461" s="60">
        <f>+'VP+SUBV SF'!E461+'VP+SUBV D'!E461</f>
        <v>0</v>
      </c>
      <c r="F461" s="60">
        <f>+'VP+SUBV SF'!F461+'VP+SUBV D'!F461</f>
        <v>0</v>
      </c>
      <c r="G461" s="60">
        <f>+'VP+SUBV SF'!G461+'VP+SUBV D'!G461</f>
        <v>0</v>
      </c>
      <c r="H461" s="60">
        <f>+'VP+SUBV SF'!H461+'VP+SUBV D'!H461</f>
        <v>0</v>
      </c>
      <c r="I461" s="60">
        <f>+'VP+SUBV SF'!I461+'VP+SUBV D'!I461</f>
        <v>0</v>
      </c>
      <c r="J461" s="60">
        <f>+'VP+SUBV SF'!J461+'VP+SUBV D'!J461</f>
        <v>0</v>
      </c>
      <c r="K461" s="60">
        <f>+'VP+SUBV SF'!K461+'VP+SUBV D'!K461</f>
        <v>0</v>
      </c>
      <c r="L461" s="60">
        <f>+'VP+SUBV SF'!L461+'VP+SUBV D'!L461</f>
        <v>0</v>
      </c>
      <c r="M461" s="60">
        <f>+'VP+SUBV SF'!M461+'VP+SUBV D'!M461</f>
        <v>0</v>
      </c>
      <c r="N461" s="60">
        <f>+'VP+SUBV SF'!N461+'VP+SUBV D'!N461</f>
        <v>0</v>
      </c>
      <c r="O461" s="60">
        <f>+'VP+SUBV SF'!O461+'VP+SUBV D'!O461</f>
        <v>0</v>
      </c>
      <c r="P461" s="60">
        <f>+'VP+SUBV SF'!P461+'VP+SUBV D'!P461</f>
        <v>0</v>
      </c>
      <c r="Q461" s="60">
        <f>+'VP+SUBV SF'!Q461+'VP+SUBV D'!Q461</f>
        <v>0</v>
      </c>
      <c r="R461" s="60">
        <f>+'VP+SUBV SF'!R461+'VP+SUBV D'!R461</f>
        <v>0</v>
      </c>
      <c r="S461" s="480">
        <f t="shared" si="6"/>
        <v>0</v>
      </c>
    </row>
    <row r="462" spans="1:19" x14ac:dyDescent="0.2">
      <c r="A462" s="75"/>
      <c r="B462" s="24" t="s">
        <v>5</v>
      </c>
      <c r="C462" s="15" t="s">
        <v>9</v>
      </c>
      <c r="D462" s="60">
        <f>+'VP+SUBV SF'!D462+'VP+SUBV D'!D462</f>
        <v>0</v>
      </c>
      <c r="E462" s="60">
        <f>+'VP+SUBV SF'!E462+'VP+SUBV D'!E462</f>
        <v>0</v>
      </c>
      <c r="F462" s="60">
        <f>+'VP+SUBV SF'!F462+'VP+SUBV D'!F462</f>
        <v>0</v>
      </c>
      <c r="G462" s="60">
        <f>+'VP+SUBV SF'!G462+'VP+SUBV D'!G462</f>
        <v>0</v>
      </c>
      <c r="H462" s="60">
        <f>+'VP+SUBV SF'!H462+'VP+SUBV D'!H462</f>
        <v>0</v>
      </c>
      <c r="I462" s="60">
        <f>+'VP+SUBV SF'!I462+'VP+SUBV D'!I462</f>
        <v>0</v>
      </c>
      <c r="J462" s="60">
        <f>+'VP+SUBV SF'!J462+'VP+SUBV D'!J462</f>
        <v>0</v>
      </c>
      <c r="K462" s="60">
        <f>+'VP+SUBV SF'!K462+'VP+SUBV D'!K462</f>
        <v>0</v>
      </c>
      <c r="L462" s="60">
        <f>+'VP+SUBV SF'!L462+'VP+SUBV D'!L462</f>
        <v>0</v>
      </c>
      <c r="M462" s="60">
        <f>+'VP+SUBV SF'!M462+'VP+SUBV D'!M462</f>
        <v>0</v>
      </c>
      <c r="N462" s="60">
        <f>+'VP+SUBV SF'!N462+'VP+SUBV D'!N462</f>
        <v>0</v>
      </c>
      <c r="O462" s="60">
        <f>+'VP+SUBV SF'!O462+'VP+SUBV D'!O462</f>
        <v>0</v>
      </c>
      <c r="P462" s="60">
        <f>+'VP+SUBV SF'!P462+'VP+SUBV D'!P462</f>
        <v>0</v>
      </c>
      <c r="Q462" s="60">
        <f>+'VP+SUBV SF'!Q462+'VP+SUBV D'!Q462</f>
        <v>0</v>
      </c>
      <c r="R462" s="60">
        <f>+'VP+SUBV SF'!R462+'VP+SUBV D'!R462</f>
        <v>0</v>
      </c>
      <c r="S462" s="480">
        <f t="shared" si="6"/>
        <v>0</v>
      </c>
    </row>
    <row r="463" spans="1:19" ht="31.5" x14ac:dyDescent="0.2">
      <c r="A463" s="75"/>
      <c r="B463" s="24" t="s">
        <v>844</v>
      </c>
      <c r="C463" s="15" t="s">
        <v>846</v>
      </c>
      <c r="D463" s="60">
        <f>+'VP+SUBV SF'!D463+'VP+SUBV D'!D463</f>
        <v>0</v>
      </c>
      <c r="E463" s="60">
        <f>+'VP+SUBV SF'!E463+'VP+SUBV D'!E463</f>
        <v>0</v>
      </c>
      <c r="F463" s="60">
        <f>+'VP+SUBV SF'!F463+'VP+SUBV D'!F463</f>
        <v>0</v>
      </c>
      <c r="G463" s="60">
        <f>+'VP+SUBV SF'!G463+'VP+SUBV D'!G463</f>
        <v>0</v>
      </c>
      <c r="H463" s="60">
        <f>+'VP+SUBV SF'!H463+'VP+SUBV D'!H463</f>
        <v>0</v>
      </c>
      <c r="I463" s="60">
        <f>+'VP+SUBV SF'!I463+'VP+SUBV D'!I463</f>
        <v>0</v>
      </c>
      <c r="J463" s="60">
        <f>+'VP+SUBV SF'!J463+'VP+SUBV D'!J463</f>
        <v>0</v>
      </c>
      <c r="K463" s="60">
        <f>+'VP+SUBV SF'!K463+'VP+SUBV D'!K463</f>
        <v>0</v>
      </c>
      <c r="L463" s="60">
        <f>+'VP+SUBV SF'!L463+'VP+SUBV D'!L463</f>
        <v>0</v>
      </c>
      <c r="M463" s="60">
        <f>+'VP+SUBV SF'!M463+'VP+SUBV D'!M463</f>
        <v>0</v>
      </c>
      <c r="N463" s="60">
        <f>+'VP+SUBV SF'!N463+'VP+SUBV D'!N463</f>
        <v>0</v>
      </c>
      <c r="O463" s="60">
        <f>+'VP+SUBV SF'!O463+'VP+SUBV D'!O463</f>
        <v>0</v>
      </c>
      <c r="P463" s="60">
        <f>+'VP+SUBV SF'!P463+'VP+SUBV D'!P463</f>
        <v>0</v>
      </c>
      <c r="Q463" s="60">
        <f>+'VP+SUBV SF'!Q463+'VP+SUBV D'!Q463</f>
        <v>0</v>
      </c>
      <c r="R463" s="60">
        <f>+'VP+SUBV SF'!R463+'VP+SUBV D'!R463</f>
        <v>0</v>
      </c>
      <c r="S463" s="480">
        <f t="shared" si="6"/>
        <v>0</v>
      </c>
    </row>
    <row r="464" spans="1:19" ht="31.5" x14ac:dyDescent="0.2">
      <c r="A464" s="75"/>
      <c r="B464" s="24" t="s">
        <v>845</v>
      </c>
      <c r="C464" s="15" t="s">
        <v>847</v>
      </c>
      <c r="D464" s="60">
        <f>+'VP+SUBV SF'!D464+'VP+SUBV D'!D464</f>
        <v>0</v>
      </c>
      <c r="E464" s="60">
        <f>+'VP+SUBV SF'!E464+'VP+SUBV D'!E464</f>
        <v>0</v>
      </c>
      <c r="F464" s="60">
        <f>+'VP+SUBV SF'!F464+'VP+SUBV D'!F464</f>
        <v>0</v>
      </c>
      <c r="G464" s="60">
        <f>+'VP+SUBV SF'!G464+'VP+SUBV D'!G464</f>
        <v>0</v>
      </c>
      <c r="H464" s="60">
        <f>+'VP+SUBV SF'!H464+'VP+SUBV D'!H464</f>
        <v>0</v>
      </c>
      <c r="I464" s="60">
        <f>+'VP+SUBV SF'!I464+'VP+SUBV D'!I464</f>
        <v>0</v>
      </c>
      <c r="J464" s="60">
        <f>+'VP+SUBV SF'!J464+'VP+SUBV D'!J464</f>
        <v>0</v>
      </c>
      <c r="K464" s="60">
        <f>+'VP+SUBV SF'!K464+'VP+SUBV D'!K464</f>
        <v>0</v>
      </c>
      <c r="L464" s="60">
        <f>+'VP+SUBV SF'!L464+'VP+SUBV D'!L464</f>
        <v>0</v>
      </c>
      <c r="M464" s="60">
        <f>+'VP+SUBV SF'!M464+'VP+SUBV D'!M464</f>
        <v>0</v>
      </c>
      <c r="N464" s="60">
        <f>+'VP+SUBV SF'!N464+'VP+SUBV D'!N464</f>
        <v>0</v>
      </c>
      <c r="O464" s="60">
        <f>+'VP+SUBV SF'!O464+'VP+SUBV D'!O464</f>
        <v>0</v>
      </c>
      <c r="P464" s="60">
        <f>+'VP+SUBV SF'!P464+'VP+SUBV D'!P464</f>
        <v>0</v>
      </c>
      <c r="Q464" s="60">
        <f>+'VP+SUBV SF'!Q464+'VP+SUBV D'!Q464</f>
        <v>0</v>
      </c>
      <c r="R464" s="60">
        <f>+'VP+SUBV SF'!R464+'VP+SUBV D'!R464</f>
        <v>0</v>
      </c>
      <c r="S464" s="480">
        <f t="shared" si="6"/>
        <v>0</v>
      </c>
    </row>
    <row r="465" spans="1:19" x14ac:dyDescent="0.2">
      <c r="A465" s="75"/>
      <c r="B465" s="24" t="s">
        <v>482</v>
      </c>
      <c r="C465" s="77" t="s">
        <v>470</v>
      </c>
      <c r="D465" s="60">
        <f>+'VP+SUBV SF'!D465+'VP+SUBV D'!D465</f>
        <v>643.54999999999995</v>
      </c>
      <c r="E465" s="60">
        <f>+'VP+SUBV SF'!E465+'VP+SUBV D'!E465</f>
        <v>824.03000000000009</v>
      </c>
      <c r="F465" s="60">
        <f>+'VP+SUBV SF'!F465+'VP+SUBV D'!F465</f>
        <v>824.03</v>
      </c>
      <c r="G465" s="60">
        <f>+'VP+SUBV SF'!G465+'VP+SUBV D'!G465</f>
        <v>1038.2</v>
      </c>
      <c r="H465" s="60">
        <f>+'VP+SUBV SF'!H465+'VP+SUBV D'!H465</f>
        <v>30</v>
      </c>
      <c r="I465" s="60">
        <f>+'VP+SUBV SF'!I465+'VP+SUBV D'!I465</f>
        <v>1068.2</v>
      </c>
      <c r="J465" s="60">
        <f>+'VP+SUBV SF'!J465+'VP+SUBV D'!J465</f>
        <v>0</v>
      </c>
      <c r="K465" s="60">
        <f>+'VP+SUBV SF'!K465+'VP+SUBV D'!K465</f>
        <v>214.27</v>
      </c>
      <c r="L465" s="60">
        <f>+'VP+SUBV SF'!L465+'VP+SUBV D'!L465</f>
        <v>314.08999999999997</v>
      </c>
      <c r="M465" s="60">
        <f>+'VP+SUBV SF'!M465+'VP+SUBV D'!M465</f>
        <v>430.4</v>
      </c>
      <c r="N465" s="60">
        <f>+'VP+SUBV SF'!N465+'VP+SUBV D'!N465</f>
        <v>109.44</v>
      </c>
      <c r="O465" s="60">
        <f>+'VP+SUBV SF'!O465+'VP+SUBV D'!O465</f>
        <v>0</v>
      </c>
      <c r="P465" s="60">
        <f>+'VP+SUBV SF'!P465+'VP+SUBV D'!P465</f>
        <v>900</v>
      </c>
      <c r="Q465" s="60">
        <f>+'VP+SUBV SF'!Q465+'VP+SUBV D'!Q465</f>
        <v>900</v>
      </c>
      <c r="R465" s="60">
        <f>+'VP+SUBV SF'!R465+'VP+SUBV D'!R465</f>
        <v>900</v>
      </c>
      <c r="S465" s="480">
        <f t="shared" si="6"/>
        <v>1.7053025658242404E-13</v>
      </c>
    </row>
    <row r="466" spans="1:19" x14ac:dyDescent="0.2">
      <c r="A466" s="75"/>
      <c r="B466" s="97" t="s">
        <v>483</v>
      </c>
      <c r="C466" s="127"/>
      <c r="D466" s="60">
        <f>+'VP+SUBV SF'!D466+'VP+SUBV D'!D466</f>
        <v>828.29</v>
      </c>
      <c r="E466" s="60">
        <f>+'VP+SUBV SF'!E466+'VP+SUBV D'!E466</f>
        <v>1050.19</v>
      </c>
      <c r="F466" s="60">
        <f>+'VP+SUBV SF'!F466+'VP+SUBV D'!F466</f>
        <v>897.69999999999993</v>
      </c>
      <c r="G466" s="60">
        <f>+'VP+SUBV SF'!G466+'VP+SUBV D'!G466</f>
        <v>1117.2</v>
      </c>
      <c r="H466" s="60">
        <f>+'VP+SUBV SF'!H466+'VP+SUBV D'!H466</f>
        <v>30</v>
      </c>
      <c r="I466" s="60">
        <f>+'VP+SUBV SF'!I466+'VP+SUBV D'!I466</f>
        <v>1147.2</v>
      </c>
      <c r="J466" s="60">
        <f>+'VP+SUBV SF'!J466+'VP+SUBV D'!J466</f>
        <v>0</v>
      </c>
      <c r="K466" s="60">
        <f>+'VP+SUBV SF'!K466+'VP+SUBV D'!K466</f>
        <v>224.26999999999998</v>
      </c>
      <c r="L466" s="60">
        <f>+'VP+SUBV SF'!L466+'VP+SUBV D'!L466</f>
        <v>333.09000000000003</v>
      </c>
      <c r="M466" s="60">
        <f>+'VP+SUBV SF'!M466+'VP+SUBV D'!M466</f>
        <v>465.4</v>
      </c>
      <c r="N466" s="60">
        <f>+'VP+SUBV SF'!N466+'VP+SUBV D'!N466</f>
        <v>124.44</v>
      </c>
      <c r="O466" s="60">
        <f>+'VP+SUBV SF'!O466+'VP+SUBV D'!O466</f>
        <v>0</v>
      </c>
      <c r="P466" s="60">
        <f>+'VP+SUBV SF'!P466+'VP+SUBV D'!P466</f>
        <v>1100</v>
      </c>
      <c r="Q466" s="60">
        <f>+'VP+SUBV SF'!Q466+'VP+SUBV D'!Q466</f>
        <v>1100</v>
      </c>
      <c r="R466" s="60">
        <f>+'VP+SUBV SF'!R466+'VP+SUBV D'!R466</f>
        <v>1100</v>
      </c>
      <c r="S466" s="480">
        <f t="shared" si="6"/>
        <v>0</v>
      </c>
    </row>
    <row r="467" spans="1:19" x14ac:dyDescent="0.2">
      <c r="A467" s="75"/>
      <c r="B467" s="24" t="s">
        <v>300</v>
      </c>
      <c r="C467" s="88" t="s">
        <v>284</v>
      </c>
      <c r="D467" s="60">
        <f>+'VP+SUBV SF'!D467+'VP+SUBV D'!D467</f>
        <v>320.14999999999998</v>
      </c>
      <c r="E467" s="60">
        <f>+'VP+SUBV SF'!E467+'VP+SUBV D'!E467</f>
        <v>390.59</v>
      </c>
      <c r="F467" s="60">
        <f>+'VP+SUBV SF'!F467+'VP+SUBV D'!F467</f>
        <v>388.64</v>
      </c>
      <c r="G467" s="60">
        <f>+'VP+SUBV SF'!G467+'VP+SUBV D'!G467</f>
        <v>500.90000000000003</v>
      </c>
      <c r="H467" s="60">
        <f>+'VP+SUBV SF'!H467+'VP+SUBV D'!H467</f>
        <v>-4</v>
      </c>
      <c r="I467" s="60">
        <f>+'VP+SUBV SF'!I467+'VP+SUBV D'!I467</f>
        <v>496.90000000000003</v>
      </c>
      <c r="J467" s="60">
        <f>+'VP+SUBV SF'!J467+'VP+SUBV D'!J467</f>
        <v>0</v>
      </c>
      <c r="K467" s="60">
        <f>+'VP+SUBV SF'!K467+'VP+SUBV D'!K467</f>
        <v>118.5</v>
      </c>
      <c r="L467" s="60">
        <f>+'VP+SUBV SF'!L467+'VP+SUBV D'!L467</f>
        <v>121.43</v>
      </c>
      <c r="M467" s="60">
        <f>+'VP+SUBV SF'!M467+'VP+SUBV D'!M467</f>
        <v>219.39</v>
      </c>
      <c r="N467" s="60">
        <f>+'VP+SUBV SF'!N467+'VP+SUBV D'!N467</f>
        <v>37.58</v>
      </c>
      <c r="O467" s="60">
        <f>+'VP+SUBV SF'!O467+'VP+SUBV D'!O467</f>
        <v>0</v>
      </c>
      <c r="P467" s="60">
        <f>+'VP+SUBV SF'!P467+'VP+SUBV D'!P467</f>
        <v>575</v>
      </c>
      <c r="Q467" s="60">
        <f>+'VP+SUBV SF'!Q467+'VP+SUBV D'!Q467</f>
        <v>575</v>
      </c>
      <c r="R467" s="60">
        <f>+'VP+SUBV SF'!R467+'VP+SUBV D'!R467</f>
        <v>575</v>
      </c>
      <c r="S467" s="480">
        <f t="shared" si="6"/>
        <v>0</v>
      </c>
    </row>
    <row r="468" spans="1:19" x14ac:dyDescent="0.2">
      <c r="A468" s="75"/>
      <c r="B468" s="24" t="s">
        <v>484</v>
      </c>
      <c r="C468" s="88" t="s">
        <v>285</v>
      </c>
      <c r="D468" s="60">
        <f>+'VP+SUBV SF'!D468+'VP+SUBV D'!D468</f>
        <v>508.13999999999993</v>
      </c>
      <c r="E468" s="60">
        <f>+'VP+SUBV SF'!E468+'VP+SUBV D'!E468</f>
        <v>665.96</v>
      </c>
      <c r="F468" s="60">
        <f>+'VP+SUBV SF'!F468+'VP+SUBV D'!F468</f>
        <v>515.41999999999996</v>
      </c>
      <c r="G468" s="60">
        <f>+'VP+SUBV SF'!G468+'VP+SUBV D'!G468</f>
        <v>616.29999999999995</v>
      </c>
      <c r="H468" s="60">
        <f>+'VP+SUBV SF'!H468+'VP+SUBV D'!H468</f>
        <v>34</v>
      </c>
      <c r="I468" s="60">
        <f>+'VP+SUBV SF'!I468+'VP+SUBV D'!I468</f>
        <v>650.29999999999995</v>
      </c>
      <c r="J468" s="60">
        <f>+'VP+SUBV SF'!J468+'VP+SUBV D'!J468</f>
        <v>0</v>
      </c>
      <c r="K468" s="60">
        <f>+'VP+SUBV SF'!K468+'VP+SUBV D'!K468</f>
        <v>105.77</v>
      </c>
      <c r="L468" s="60">
        <f>+'VP+SUBV SF'!L468+'VP+SUBV D'!L468</f>
        <v>211.66</v>
      </c>
      <c r="M468" s="60">
        <f>+'VP+SUBV SF'!M468+'VP+SUBV D'!M468</f>
        <v>246.01</v>
      </c>
      <c r="N468" s="60">
        <f>+'VP+SUBV SF'!N468+'VP+SUBV D'!N468</f>
        <v>86.86</v>
      </c>
      <c r="O468" s="60">
        <f>+'VP+SUBV SF'!O468+'VP+SUBV D'!O468</f>
        <v>0</v>
      </c>
      <c r="P468" s="60">
        <f>+'VP+SUBV SF'!P468+'VP+SUBV D'!P468</f>
        <v>525</v>
      </c>
      <c r="Q468" s="60">
        <f>+'VP+SUBV SF'!Q468+'VP+SUBV D'!Q468</f>
        <v>525</v>
      </c>
      <c r="R468" s="60">
        <f>+'VP+SUBV SF'!R468+'VP+SUBV D'!R468</f>
        <v>525</v>
      </c>
      <c r="S468" s="480">
        <f t="shared" si="6"/>
        <v>0</v>
      </c>
    </row>
    <row r="469" spans="1:19" ht="31.5" x14ac:dyDescent="0.2">
      <c r="A469" s="75"/>
      <c r="B469" s="24" t="s">
        <v>601</v>
      </c>
      <c r="C469" s="15" t="s">
        <v>290</v>
      </c>
      <c r="D469" s="60">
        <f>+'VP+SUBV SF'!D469+'VP+SUBV D'!D469</f>
        <v>0</v>
      </c>
      <c r="E469" s="60">
        <f>+'VP+SUBV SF'!E469+'VP+SUBV D'!E469</f>
        <v>0</v>
      </c>
      <c r="F469" s="60">
        <f>+'VP+SUBV SF'!F469+'VP+SUBV D'!F469</f>
        <v>0</v>
      </c>
      <c r="G469" s="60">
        <f>+'VP+SUBV SF'!G469+'VP+SUBV D'!G469</f>
        <v>0</v>
      </c>
      <c r="H469" s="60">
        <f>+'VP+SUBV SF'!H469+'VP+SUBV D'!H469</f>
        <v>0</v>
      </c>
      <c r="I469" s="60">
        <f>+'VP+SUBV SF'!I469+'VP+SUBV D'!I469</f>
        <v>0</v>
      </c>
      <c r="J469" s="60">
        <f>+'VP+SUBV SF'!J469+'VP+SUBV D'!J469</f>
        <v>0</v>
      </c>
      <c r="K469" s="60">
        <f>+'VP+SUBV SF'!K469+'VP+SUBV D'!K469</f>
        <v>0</v>
      </c>
      <c r="L469" s="60">
        <f>+'VP+SUBV SF'!L469+'VP+SUBV D'!L469</f>
        <v>0</v>
      </c>
      <c r="M469" s="60">
        <f>+'VP+SUBV SF'!M469+'VP+SUBV D'!M469</f>
        <v>0</v>
      </c>
      <c r="N469" s="60">
        <f>+'VP+SUBV SF'!N469+'VP+SUBV D'!N469</f>
        <v>0</v>
      </c>
      <c r="O469" s="60">
        <f>+'VP+SUBV SF'!O469+'VP+SUBV D'!O469</f>
        <v>0</v>
      </c>
      <c r="P469" s="60">
        <f>+'VP+SUBV SF'!P469+'VP+SUBV D'!P469</f>
        <v>0</v>
      </c>
      <c r="Q469" s="60">
        <f>+'VP+SUBV SF'!Q469+'VP+SUBV D'!Q469</f>
        <v>0</v>
      </c>
      <c r="R469" s="60">
        <f>+'VP+SUBV SF'!R469+'VP+SUBV D'!R469</f>
        <v>0</v>
      </c>
      <c r="S469" s="480">
        <f t="shared" si="6"/>
        <v>0</v>
      </c>
    </row>
    <row r="470" spans="1:19" x14ac:dyDescent="0.2">
      <c r="A470" s="75"/>
      <c r="B470" s="24" t="s">
        <v>303</v>
      </c>
      <c r="C470" s="15" t="s">
        <v>292</v>
      </c>
      <c r="D470" s="60">
        <f>+'VP+SUBV SF'!D470+'VP+SUBV D'!D470</f>
        <v>0</v>
      </c>
      <c r="E470" s="60">
        <f>+'VP+SUBV SF'!E470+'VP+SUBV D'!E470</f>
        <v>0</v>
      </c>
      <c r="F470" s="60">
        <f>+'VP+SUBV SF'!F470+'VP+SUBV D'!F470</f>
        <v>0</v>
      </c>
      <c r="G470" s="60">
        <f>+'VP+SUBV SF'!G470+'VP+SUBV D'!G470</f>
        <v>0</v>
      </c>
      <c r="H470" s="60">
        <f>+'VP+SUBV SF'!H470+'VP+SUBV D'!H470</f>
        <v>0</v>
      </c>
      <c r="I470" s="60">
        <f>+'VP+SUBV SF'!I470+'VP+SUBV D'!I470</f>
        <v>0</v>
      </c>
      <c r="J470" s="60">
        <f>+'VP+SUBV SF'!J470+'VP+SUBV D'!J470</f>
        <v>0</v>
      </c>
      <c r="K470" s="60">
        <f>+'VP+SUBV SF'!K470+'VP+SUBV D'!K470</f>
        <v>0</v>
      </c>
      <c r="L470" s="60">
        <f>+'VP+SUBV SF'!L470+'VP+SUBV D'!L470</f>
        <v>0</v>
      </c>
      <c r="M470" s="60">
        <f>+'VP+SUBV SF'!M470+'VP+SUBV D'!M470</f>
        <v>0</v>
      </c>
      <c r="N470" s="60">
        <f>+'VP+SUBV SF'!N470+'VP+SUBV D'!N470</f>
        <v>0</v>
      </c>
      <c r="O470" s="60">
        <f>+'VP+SUBV SF'!O470+'VP+SUBV D'!O470</f>
        <v>0</v>
      </c>
      <c r="P470" s="60">
        <f>+'VP+SUBV SF'!P470+'VP+SUBV D'!P470</f>
        <v>0</v>
      </c>
      <c r="Q470" s="60">
        <f>+'VP+SUBV SF'!Q470+'VP+SUBV D'!Q470</f>
        <v>0</v>
      </c>
      <c r="R470" s="60">
        <f>+'VP+SUBV SF'!R470+'VP+SUBV D'!R470</f>
        <v>0</v>
      </c>
      <c r="S470" s="480">
        <f t="shared" si="6"/>
        <v>0</v>
      </c>
    </row>
    <row r="471" spans="1:19" s="111" customFormat="1" x14ac:dyDescent="0.2">
      <c r="A471" s="75"/>
      <c r="B471" s="24" t="s">
        <v>15</v>
      </c>
      <c r="C471" s="88" t="s">
        <v>293</v>
      </c>
      <c r="D471" s="60">
        <f>+'VP+SUBV SF'!D471+'VP+SUBV D'!D471</f>
        <v>0</v>
      </c>
      <c r="E471" s="60">
        <f>+'VP+SUBV SF'!E471+'VP+SUBV D'!E471</f>
        <v>0</v>
      </c>
      <c r="F471" s="60">
        <f>+'VP+SUBV SF'!F471+'VP+SUBV D'!F471</f>
        <v>0</v>
      </c>
      <c r="G471" s="60">
        <f>+'VP+SUBV SF'!G471+'VP+SUBV D'!G471</f>
        <v>0</v>
      </c>
      <c r="H471" s="60">
        <f>+'VP+SUBV SF'!H471+'VP+SUBV D'!H471</f>
        <v>0</v>
      </c>
      <c r="I471" s="60">
        <f>+'VP+SUBV SF'!I471+'VP+SUBV D'!I471</f>
        <v>0</v>
      </c>
      <c r="J471" s="60">
        <f>+'VP+SUBV SF'!J471+'VP+SUBV D'!J471</f>
        <v>0</v>
      </c>
      <c r="K471" s="60">
        <f>+'VP+SUBV SF'!K471+'VP+SUBV D'!K471</f>
        <v>0</v>
      </c>
      <c r="L471" s="60">
        <f>+'VP+SUBV SF'!L471+'VP+SUBV D'!L471</f>
        <v>0</v>
      </c>
      <c r="M471" s="60">
        <f>+'VP+SUBV SF'!M471+'VP+SUBV D'!M471</f>
        <v>0</v>
      </c>
      <c r="N471" s="60">
        <f>+'VP+SUBV SF'!N471+'VP+SUBV D'!N471</f>
        <v>0</v>
      </c>
      <c r="O471" s="60">
        <f>+'VP+SUBV SF'!O471+'VP+SUBV D'!O471</f>
        <v>0</v>
      </c>
      <c r="P471" s="60">
        <f>+'VP+SUBV SF'!P471+'VP+SUBV D'!P471</f>
        <v>0</v>
      </c>
      <c r="Q471" s="60">
        <f>+'VP+SUBV SF'!Q471+'VP+SUBV D'!Q471</f>
        <v>0</v>
      </c>
      <c r="R471" s="60">
        <f>+'VP+SUBV SF'!R471+'VP+SUBV D'!R471</f>
        <v>0</v>
      </c>
      <c r="S471" s="480">
        <f t="shared" si="6"/>
        <v>0</v>
      </c>
    </row>
    <row r="472" spans="1:19" s="111" customFormat="1" x14ac:dyDescent="0.2">
      <c r="A472" s="75"/>
      <c r="B472" s="24" t="s">
        <v>305</v>
      </c>
      <c r="C472" s="88" t="s">
        <v>306</v>
      </c>
      <c r="D472" s="60">
        <f>+'VP+SUBV SF'!D472+'VP+SUBV D'!D472</f>
        <v>0</v>
      </c>
      <c r="E472" s="60">
        <f>+'VP+SUBV SF'!E472+'VP+SUBV D'!E472</f>
        <v>-6.36</v>
      </c>
      <c r="F472" s="60">
        <f>+'VP+SUBV SF'!F472+'VP+SUBV D'!F472</f>
        <v>-6.36</v>
      </c>
      <c r="G472" s="60">
        <f>+'VP+SUBV SF'!G472+'VP+SUBV D'!G472</f>
        <v>0</v>
      </c>
      <c r="H472" s="60">
        <f>+'VP+SUBV SF'!H472+'VP+SUBV D'!H472</f>
        <v>0</v>
      </c>
      <c r="I472" s="60">
        <f>+'VP+SUBV SF'!I472+'VP+SUBV D'!I472</f>
        <v>0</v>
      </c>
      <c r="J472" s="60">
        <f>+'VP+SUBV SF'!J472+'VP+SUBV D'!J472</f>
        <v>0</v>
      </c>
      <c r="K472" s="60">
        <f>+'VP+SUBV SF'!K472+'VP+SUBV D'!K472</f>
        <v>0</v>
      </c>
      <c r="L472" s="60">
        <f>+'VP+SUBV SF'!L472+'VP+SUBV D'!L472</f>
        <v>0</v>
      </c>
      <c r="M472" s="60">
        <f>+'VP+SUBV SF'!M472+'VP+SUBV D'!M472</f>
        <v>0</v>
      </c>
      <c r="N472" s="60">
        <f>+'VP+SUBV SF'!N472+'VP+SUBV D'!N472</f>
        <v>0</v>
      </c>
      <c r="O472" s="60">
        <f>+'VP+SUBV SF'!O472+'VP+SUBV D'!O472</f>
        <v>0</v>
      </c>
      <c r="P472" s="60">
        <f>+'VP+SUBV SF'!P472+'VP+SUBV D'!P472</f>
        <v>0</v>
      </c>
      <c r="Q472" s="60">
        <f>+'VP+SUBV SF'!Q472+'VP+SUBV D'!Q472</f>
        <v>0</v>
      </c>
      <c r="R472" s="60">
        <f>+'VP+SUBV SF'!R472+'VP+SUBV D'!R472</f>
        <v>0</v>
      </c>
      <c r="S472" s="480">
        <f t="shared" si="6"/>
        <v>0</v>
      </c>
    </row>
    <row r="473" spans="1:19" s="111" customFormat="1" x14ac:dyDescent="0.2">
      <c r="A473" s="75"/>
      <c r="B473" s="97" t="s">
        <v>778</v>
      </c>
      <c r="C473" s="88"/>
      <c r="D473" s="60">
        <f>+'VP+SUBV SF'!D473+'VP+SUBV D'!D473</f>
        <v>-5.4700000000000006</v>
      </c>
      <c r="E473" s="60">
        <f>+'VP+SUBV SF'!E473+'VP+SUBV D'!E473</f>
        <v>-17.659999999999968</v>
      </c>
      <c r="F473" s="60">
        <f>+'VP+SUBV SF'!F473+'VP+SUBV D'!F473</f>
        <v>-17.649999999999977</v>
      </c>
      <c r="G473" s="60">
        <f>+'VP+SUBV SF'!G473+'VP+SUBV D'!G473</f>
        <v>0</v>
      </c>
      <c r="H473" s="60">
        <f>+'VP+SUBV SF'!H473+'VP+SUBV D'!H473</f>
        <v>0</v>
      </c>
      <c r="I473" s="60">
        <f>+'VP+SUBV SF'!I473+'VP+SUBV D'!I473</f>
        <v>0</v>
      </c>
      <c r="J473" s="60">
        <f>+'VP+SUBV SF'!J473+'VP+SUBV D'!J473</f>
        <v>0</v>
      </c>
      <c r="K473" s="60">
        <f>+'VP+SUBV SF'!K473+'VP+SUBV D'!K473</f>
        <v>0</v>
      </c>
      <c r="L473" s="60">
        <f>+'VP+SUBV SF'!L473+'VP+SUBV D'!L473</f>
        <v>0</v>
      </c>
      <c r="M473" s="60">
        <f>+'VP+SUBV SF'!M473+'VP+SUBV D'!M473</f>
        <v>0</v>
      </c>
      <c r="N473" s="60">
        <f>+'VP+SUBV SF'!N473+'VP+SUBV D'!N473</f>
        <v>0</v>
      </c>
      <c r="O473" s="60">
        <f>+'VP+SUBV SF'!O473+'VP+SUBV D'!O473</f>
        <v>0</v>
      </c>
      <c r="P473" s="60">
        <f>+'VP+SUBV SF'!P473+'VP+SUBV D'!P473</f>
        <v>0</v>
      </c>
      <c r="Q473" s="60">
        <f>+'VP+SUBV SF'!Q473+'VP+SUBV D'!Q473</f>
        <v>0</v>
      </c>
      <c r="R473" s="60">
        <f>+'VP+SUBV SF'!R473+'VP+SUBV D'!R473</f>
        <v>0</v>
      </c>
      <c r="S473" s="480">
        <f t="shared" si="6"/>
        <v>0</v>
      </c>
    </row>
    <row r="474" spans="1:19" ht="15.75" customHeight="1" x14ac:dyDescent="0.2">
      <c r="A474" s="75" t="s">
        <v>499</v>
      </c>
      <c r="B474" s="13" t="s">
        <v>498</v>
      </c>
      <c r="C474" s="23" t="s">
        <v>496</v>
      </c>
      <c r="D474" s="60">
        <f>+'VP+SUBV SF'!D474+'VP+SUBV D'!D474</f>
        <v>468.54</v>
      </c>
      <c r="E474" s="60">
        <f>+'VP+SUBV SF'!E474+'VP+SUBV D'!E474</f>
        <v>625.2399999999999</v>
      </c>
      <c r="F474" s="60">
        <f>+'VP+SUBV SF'!F474+'VP+SUBV D'!F474</f>
        <v>587.91999999999996</v>
      </c>
      <c r="G474" s="60">
        <f>+'VP+SUBV SF'!G474+'VP+SUBV D'!G474</f>
        <v>1061.06</v>
      </c>
      <c r="H474" s="60">
        <f>+'VP+SUBV SF'!H474+'VP+SUBV D'!H474</f>
        <v>0</v>
      </c>
      <c r="I474" s="60">
        <f>+'VP+SUBV SF'!I474+'VP+SUBV D'!I474</f>
        <v>1061.06</v>
      </c>
      <c r="J474" s="60">
        <f>+'VP+SUBV SF'!J474+'VP+SUBV D'!J474</f>
        <v>0</v>
      </c>
      <c r="K474" s="60">
        <f>+'VP+SUBV SF'!K474+'VP+SUBV D'!K474</f>
        <v>169.17000000000002</v>
      </c>
      <c r="L474" s="60">
        <f>+'VP+SUBV SF'!L474+'VP+SUBV D'!L474</f>
        <v>205.53</v>
      </c>
      <c r="M474" s="60">
        <f>+'VP+SUBV SF'!M474+'VP+SUBV D'!M474</f>
        <v>666.06999999999994</v>
      </c>
      <c r="N474" s="60">
        <f>+'VP+SUBV SF'!N474+'VP+SUBV D'!N474</f>
        <v>20.29</v>
      </c>
      <c r="O474" s="60">
        <f>+'VP+SUBV SF'!O474+'VP+SUBV D'!O474</f>
        <v>0</v>
      </c>
      <c r="P474" s="60">
        <f>+'VP+SUBV SF'!P474+'VP+SUBV D'!P474</f>
        <v>615</v>
      </c>
      <c r="Q474" s="60">
        <f>+'VP+SUBV SF'!Q474+'VP+SUBV D'!Q474</f>
        <v>620</v>
      </c>
      <c r="R474" s="60">
        <f>+'VP+SUBV SF'!R474+'VP+SUBV D'!R474</f>
        <v>625</v>
      </c>
      <c r="S474" s="480">
        <f t="shared" si="6"/>
        <v>-3.5527136788005009E-14</v>
      </c>
    </row>
    <row r="475" spans="1:19" x14ac:dyDescent="0.2">
      <c r="A475" s="75"/>
      <c r="B475" s="97" t="s">
        <v>481</v>
      </c>
      <c r="C475" s="127"/>
      <c r="D475" s="60">
        <f>+'VP+SUBV SF'!D475+'VP+SUBV D'!D475</f>
        <v>468.53999999999991</v>
      </c>
      <c r="E475" s="60">
        <f>+'VP+SUBV SF'!E475+'VP+SUBV D'!E475</f>
        <v>625.24</v>
      </c>
      <c r="F475" s="60">
        <f>+'VP+SUBV SF'!F475+'VP+SUBV D'!F475</f>
        <v>587.91999999999996</v>
      </c>
      <c r="G475" s="60">
        <f>+'VP+SUBV SF'!G475+'VP+SUBV D'!G475</f>
        <v>1061.06</v>
      </c>
      <c r="H475" s="60">
        <f>+'VP+SUBV SF'!H475+'VP+SUBV D'!H475</f>
        <v>0</v>
      </c>
      <c r="I475" s="60">
        <f>+'VP+SUBV SF'!I475+'VP+SUBV D'!I475</f>
        <v>1061.06</v>
      </c>
      <c r="J475" s="60">
        <f>+'VP+SUBV SF'!J475+'VP+SUBV D'!J475</f>
        <v>0</v>
      </c>
      <c r="K475" s="60">
        <f>+'VP+SUBV SF'!K475+'VP+SUBV D'!K475</f>
        <v>169.17</v>
      </c>
      <c r="L475" s="60">
        <f>+'VP+SUBV SF'!L475+'VP+SUBV D'!L475</f>
        <v>205.53</v>
      </c>
      <c r="M475" s="60">
        <f>+'VP+SUBV SF'!M475+'VP+SUBV D'!M475</f>
        <v>666.07</v>
      </c>
      <c r="N475" s="60">
        <f>+'VP+SUBV SF'!N475+'VP+SUBV D'!N475</f>
        <v>20.29</v>
      </c>
      <c r="O475" s="60">
        <f>+'VP+SUBV SF'!O475+'VP+SUBV D'!O475</f>
        <v>0</v>
      </c>
      <c r="P475" s="60">
        <f>+'VP+SUBV SF'!P475+'VP+SUBV D'!P475</f>
        <v>615</v>
      </c>
      <c r="Q475" s="60">
        <f>+'VP+SUBV SF'!Q475+'VP+SUBV D'!Q475</f>
        <v>620</v>
      </c>
      <c r="R475" s="60">
        <f>+'VP+SUBV SF'!R475+'VP+SUBV D'!R475</f>
        <v>625</v>
      </c>
      <c r="S475" s="480">
        <f t="shared" si="6"/>
        <v>-3.5527136788005009E-14</v>
      </c>
    </row>
    <row r="476" spans="1:19" ht="31.5" x14ac:dyDescent="0.2">
      <c r="A476" s="75"/>
      <c r="B476" s="24" t="s">
        <v>460</v>
      </c>
      <c r="C476" s="77" t="s">
        <v>461</v>
      </c>
      <c r="D476" s="60">
        <f>+'VP+SUBV SF'!D476+'VP+SUBV D'!D476</f>
        <v>26</v>
      </c>
      <c r="E476" s="60">
        <f>+'VP+SUBV SF'!E476+'VP+SUBV D'!E476</f>
        <v>10.8</v>
      </c>
      <c r="F476" s="60">
        <f>+'VP+SUBV SF'!F476+'VP+SUBV D'!F476</f>
        <v>12.64</v>
      </c>
      <c r="G476" s="60">
        <f>+'VP+SUBV SF'!G476+'VP+SUBV D'!G476</f>
        <v>59</v>
      </c>
      <c r="H476" s="60">
        <f>+'VP+SUBV SF'!H476+'VP+SUBV D'!H476</f>
        <v>0</v>
      </c>
      <c r="I476" s="60">
        <f>+'VP+SUBV SF'!I476+'VP+SUBV D'!I476</f>
        <v>59</v>
      </c>
      <c r="J476" s="60">
        <f>+'VP+SUBV SF'!J476+'VP+SUBV D'!J476</f>
        <v>0</v>
      </c>
      <c r="K476" s="60">
        <f>+'VP+SUBV SF'!K476+'VP+SUBV D'!K476</f>
        <v>14</v>
      </c>
      <c r="L476" s="60">
        <f>+'VP+SUBV SF'!L476+'VP+SUBV D'!L476</f>
        <v>15</v>
      </c>
      <c r="M476" s="60">
        <f>+'VP+SUBV SF'!M476+'VP+SUBV D'!M476</f>
        <v>15</v>
      </c>
      <c r="N476" s="60">
        <f>+'VP+SUBV SF'!N476+'VP+SUBV D'!N476</f>
        <v>15</v>
      </c>
      <c r="O476" s="60">
        <f>+'VP+SUBV SF'!O476+'VP+SUBV D'!O476</f>
        <v>0</v>
      </c>
      <c r="P476" s="60">
        <f>+'VP+SUBV SF'!P476+'VP+SUBV D'!P476</f>
        <v>40</v>
      </c>
      <c r="Q476" s="60">
        <f>+'VP+SUBV SF'!Q476+'VP+SUBV D'!Q476</f>
        <v>45</v>
      </c>
      <c r="R476" s="60">
        <f>+'VP+SUBV SF'!R476+'VP+SUBV D'!R476</f>
        <v>50</v>
      </c>
      <c r="S476" s="480">
        <f t="shared" si="6"/>
        <v>0</v>
      </c>
    </row>
    <row r="477" spans="1:19" ht="31.5" x14ac:dyDescent="0.2">
      <c r="A477" s="75"/>
      <c r="B477" s="277" t="s">
        <v>933</v>
      </c>
      <c r="C477" s="276" t="s">
        <v>937</v>
      </c>
      <c r="D477" s="60">
        <f>+'VP+SUBV SF'!D477+'VP+SUBV D'!D477</f>
        <v>0</v>
      </c>
      <c r="E477" s="60">
        <f>+'VP+SUBV SF'!E477+'VP+SUBV D'!E477</f>
        <v>0</v>
      </c>
      <c r="F477" s="60">
        <f>+'VP+SUBV SF'!F477+'VP+SUBV D'!F477</f>
        <v>0</v>
      </c>
      <c r="G477" s="60">
        <f>+'VP+SUBV SF'!G477+'VP+SUBV D'!G477</f>
        <v>0</v>
      </c>
      <c r="H477" s="60">
        <f>+'VP+SUBV SF'!H477+'VP+SUBV D'!H477</f>
        <v>0</v>
      </c>
      <c r="I477" s="60">
        <f>+'VP+SUBV SF'!I477+'VP+SUBV D'!I477</f>
        <v>0</v>
      </c>
      <c r="J477" s="60">
        <f>+'VP+SUBV SF'!J477+'VP+SUBV D'!J477</f>
        <v>0</v>
      </c>
      <c r="K477" s="60">
        <f>+'VP+SUBV SF'!K477+'VP+SUBV D'!K477</f>
        <v>0</v>
      </c>
      <c r="L477" s="60">
        <f>+'VP+SUBV SF'!L477+'VP+SUBV D'!L477</f>
        <v>0</v>
      </c>
      <c r="M477" s="60">
        <f>+'VP+SUBV SF'!M477+'VP+SUBV D'!M477</f>
        <v>0</v>
      </c>
      <c r="N477" s="60">
        <f>+'VP+SUBV SF'!N477+'VP+SUBV D'!N477</f>
        <v>0</v>
      </c>
      <c r="O477" s="60">
        <f>+'VP+SUBV SF'!O477+'VP+SUBV D'!O477</f>
        <v>0</v>
      </c>
      <c r="P477" s="60">
        <f>+'VP+SUBV SF'!P477+'VP+SUBV D'!P477</f>
        <v>0</v>
      </c>
      <c r="Q477" s="60">
        <f>+'VP+SUBV SF'!Q477+'VP+SUBV D'!Q477</f>
        <v>0</v>
      </c>
      <c r="R477" s="60">
        <f>+'VP+SUBV SF'!R477+'VP+SUBV D'!R477</f>
        <v>0</v>
      </c>
      <c r="S477" s="480">
        <f t="shared" si="6"/>
        <v>0</v>
      </c>
    </row>
    <row r="478" spans="1:19" ht="31.5" x14ac:dyDescent="0.2">
      <c r="A478" s="75"/>
      <c r="B478" s="277" t="s">
        <v>934</v>
      </c>
      <c r="C478" s="276" t="s">
        <v>938</v>
      </c>
      <c r="D478" s="60">
        <f>+'VP+SUBV SF'!D478+'VP+SUBV D'!D478</f>
        <v>0</v>
      </c>
      <c r="E478" s="60">
        <f>+'VP+SUBV SF'!E478+'VP+SUBV D'!E478</f>
        <v>0</v>
      </c>
      <c r="F478" s="60">
        <f>+'VP+SUBV SF'!F478+'VP+SUBV D'!F478</f>
        <v>0</v>
      </c>
      <c r="G478" s="60">
        <f>+'VP+SUBV SF'!G478+'VP+SUBV D'!G478</f>
        <v>0</v>
      </c>
      <c r="H478" s="60">
        <f>+'VP+SUBV SF'!H478+'VP+SUBV D'!H478</f>
        <v>0</v>
      </c>
      <c r="I478" s="60">
        <f>+'VP+SUBV SF'!I478+'VP+SUBV D'!I478</f>
        <v>0</v>
      </c>
      <c r="J478" s="60">
        <f>+'VP+SUBV SF'!J478+'VP+SUBV D'!J478</f>
        <v>0</v>
      </c>
      <c r="K478" s="60">
        <f>+'VP+SUBV SF'!K478+'VP+SUBV D'!K478</f>
        <v>0</v>
      </c>
      <c r="L478" s="60">
        <f>+'VP+SUBV SF'!L478+'VP+SUBV D'!L478</f>
        <v>0</v>
      </c>
      <c r="M478" s="60">
        <f>+'VP+SUBV SF'!M478+'VP+SUBV D'!M478</f>
        <v>0</v>
      </c>
      <c r="N478" s="60">
        <f>+'VP+SUBV SF'!N478+'VP+SUBV D'!N478</f>
        <v>0</v>
      </c>
      <c r="O478" s="60">
        <f>+'VP+SUBV SF'!O478+'VP+SUBV D'!O478</f>
        <v>0</v>
      </c>
      <c r="P478" s="60">
        <f>+'VP+SUBV SF'!P478+'VP+SUBV D'!P478</f>
        <v>0</v>
      </c>
      <c r="Q478" s="60">
        <f>+'VP+SUBV SF'!Q478+'VP+SUBV D'!Q478</f>
        <v>0</v>
      </c>
      <c r="R478" s="60">
        <f>+'VP+SUBV SF'!R478+'VP+SUBV D'!R478</f>
        <v>0</v>
      </c>
      <c r="S478" s="480">
        <f t="shared" si="6"/>
        <v>0</v>
      </c>
    </row>
    <row r="479" spans="1:19" x14ac:dyDescent="0.2">
      <c r="A479" s="75"/>
      <c r="B479" s="24" t="s">
        <v>247</v>
      </c>
      <c r="C479" s="77" t="s">
        <v>465</v>
      </c>
      <c r="D479" s="60">
        <f>+'VP+SUBV SF'!D479+'VP+SUBV D'!D479</f>
        <v>0</v>
      </c>
      <c r="E479" s="60">
        <f>+'VP+SUBV SF'!E479+'VP+SUBV D'!E479</f>
        <v>1.5</v>
      </c>
      <c r="F479" s="60">
        <f>+'VP+SUBV SF'!F479+'VP+SUBV D'!F479</f>
        <v>0</v>
      </c>
      <c r="G479" s="60">
        <f>+'VP+SUBV SF'!G479+'VP+SUBV D'!G479</f>
        <v>0</v>
      </c>
      <c r="H479" s="60">
        <f>+'VP+SUBV SF'!H479+'VP+SUBV D'!H479</f>
        <v>0</v>
      </c>
      <c r="I479" s="60">
        <f>+'VP+SUBV SF'!I479+'VP+SUBV D'!I479</f>
        <v>0</v>
      </c>
      <c r="J479" s="60">
        <f>+'VP+SUBV SF'!J479+'VP+SUBV D'!J479</f>
        <v>0</v>
      </c>
      <c r="K479" s="60">
        <f>+'VP+SUBV SF'!K479+'VP+SUBV D'!K479</f>
        <v>0</v>
      </c>
      <c r="L479" s="60">
        <f>+'VP+SUBV SF'!L479+'VP+SUBV D'!L479</f>
        <v>0</v>
      </c>
      <c r="M479" s="60">
        <f>+'VP+SUBV SF'!M479+'VP+SUBV D'!M479</f>
        <v>0</v>
      </c>
      <c r="N479" s="60">
        <f>+'VP+SUBV SF'!N479+'VP+SUBV D'!N479</f>
        <v>0</v>
      </c>
      <c r="O479" s="60">
        <f>+'VP+SUBV SF'!O479+'VP+SUBV D'!O479</f>
        <v>0</v>
      </c>
      <c r="P479" s="60">
        <f>+'VP+SUBV SF'!P479+'VP+SUBV D'!P479</f>
        <v>0</v>
      </c>
      <c r="Q479" s="60">
        <f>+'VP+SUBV SF'!Q479+'VP+SUBV D'!Q479</f>
        <v>0</v>
      </c>
      <c r="R479" s="60">
        <f>+'VP+SUBV SF'!R479+'VP+SUBV D'!R479</f>
        <v>0</v>
      </c>
      <c r="S479" s="480">
        <f t="shared" si="6"/>
        <v>0</v>
      </c>
    </row>
    <row r="480" spans="1:19" ht="31.5" x14ac:dyDescent="0.2">
      <c r="A480" s="75"/>
      <c r="B480" s="24" t="s">
        <v>720</v>
      </c>
      <c r="C480" s="15" t="s">
        <v>8</v>
      </c>
      <c r="D480" s="60">
        <f>+'VP+SUBV SF'!D480+'VP+SUBV D'!D480</f>
        <v>0</v>
      </c>
      <c r="E480" s="60">
        <f>+'VP+SUBV SF'!E480+'VP+SUBV D'!E480</f>
        <v>-67.05</v>
      </c>
      <c r="F480" s="60">
        <f>+'VP+SUBV SF'!F480+'VP+SUBV D'!F480</f>
        <v>-65.86</v>
      </c>
      <c r="G480" s="60">
        <f>+'VP+SUBV SF'!G480+'VP+SUBV D'!G480</f>
        <v>-54.5</v>
      </c>
      <c r="H480" s="60">
        <f>+'VP+SUBV SF'!H480+'VP+SUBV D'!H480</f>
        <v>0</v>
      </c>
      <c r="I480" s="60">
        <f>+'VP+SUBV SF'!I480+'VP+SUBV D'!I480</f>
        <v>-54.5</v>
      </c>
      <c r="J480" s="60">
        <f>+'VP+SUBV SF'!J480+'VP+SUBV D'!J480</f>
        <v>0</v>
      </c>
      <c r="K480" s="60">
        <f>+'VP+SUBV SF'!K480+'VP+SUBV D'!K480</f>
        <v>-7</v>
      </c>
      <c r="L480" s="60">
        <f>+'VP+SUBV SF'!L480+'VP+SUBV D'!L480</f>
        <v>0</v>
      </c>
      <c r="M480" s="60">
        <f>+'VP+SUBV SF'!M480+'VP+SUBV D'!M480</f>
        <v>-47.5</v>
      </c>
      <c r="N480" s="60">
        <f>+'VP+SUBV SF'!N480+'VP+SUBV D'!N480</f>
        <v>0</v>
      </c>
      <c r="O480" s="60">
        <f>+'VP+SUBV SF'!O480+'VP+SUBV D'!O480</f>
        <v>0</v>
      </c>
      <c r="P480" s="60">
        <f>+'VP+SUBV SF'!P480+'VP+SUBV D'!P480</f>
        <v>0</v>
      </c>
      <c r="Q480" s="60">
        <f>+'VP+SUBV SF'!Q480+'VP+SUBV D'!Q480</f>
        <v>0</v>
      </c>
      <c r="R480" s="60">
        <f>+'VP+SUBV SF'!R480+'VP+SUBV D'!R480</f>
        <v>0</v>
      </c>
      <c r="S480" s="480">
        <f t="shared" ref="S480:S543" si="7">+I480-K480-L480-M480-N480</f>
        <v>0</v>
      </c>
    </row>
    <row r="481" spans="1:19" x14ac:dyDescent="0.2">
      <c r="A481" s="75"/>
      <c r="B481" s="24" t="s">
        <v>5</v>
      </c>
      <c r="C481" s="15" t="s">
        <v>9</v>
      </c>
      <c r="D481" s="60">
        <f>+'VP+SUBV SF'!D481+'VP+SUBV D'!D481</f>
        <v>0</v>
      </c>
      <c r="E481" s="60">
        <f>+'VP+SUBV SF'!E481+'VP+SUBV D'!E481</f>
        <v>67.05</v>
      </c>
      <c r="F481" s="60">
        <f>+'VP+SUBV SF'!F481+'VP+SUBV D'!F481</f>
        <v>65.86</v>
      </c>
      <c r="G481" s="60">
        <f>+'VP+SUBV SF'!G481+'VP+SUBV D'!G481</f>
        <v>54.5</v>
      </c>
      <c r="H481" s="60">
        <f>+'VP+SUBV SF'!H481+'VP+SUBV D'!H481</f>
        <v>0</v>
      </c>
      <c r="I481" s="60">
        <f>+'VP+SUBV SF'!I481+'VP+SUBV D'!I481</f>
        <v>54.5</v>
      </c>
      <c r="J481" s="60">
        <f>+'VP+SUBV SF'!J481+'VP+SUBV D'!J481</f>
        <v>0</v>
      </c>
      <c r="K481" s="60">
        <f>+'VP+SUBV SF'!K481+'VP+SUBV D'!K481</f>
        <v>7</v>
      </c>
      <c r="L481" s="60">
        <f>+'VP+SUBV SF'!L481+'VP+SUBV D'!L481</f>
        <v>0</v>
      </c>
      <c r="M481" s="60">
        <f>+'VP+SUBV SF'!M481+'VP+SUBV D'!M481</f>
        <v>47.5</v>
      </c>
      <c r="N481" s="60">
        <f>+'VP+SUBV SF'!N481+'VP+SUBV D'!N481</f>
        <v>0</v>
      </c>
      <c r="O481" s="60">
        <f>+'VP+SUBV SF'!O481+'VP+SUBV D'!O481</f>
        <v>0</v>
      </c>
      <c r="P481" s="60">
        <f>+'VP+SUBV SF'!P481+'VP+SUBV D'!P481</f>
        <v>0</v>
      </c>
      <c r="Q481" s="60">
        <f>+'VP+SUBV SF'!Q481+'VP+SUBV D'!Q481</f>
        <v>0</v>
      </c>
      <c r="R481" s="60">
        <f>+'VP+SUBV SF'!R481+'VP+SUBV D'!R481</f>
        <v>0</v>
      </c>
      <c r="S481" s="480">
        <f t="shared" si="7"/>
        <v>0</v>
      </c>
    </row>
    <row r="482" spans="1:19" ht="31.5" x14ac:dyDescent="0.2">
      <c r="A482" s="75"/>
      <c r="B482" s="24" t="s">
        <v>844</v>
      </c>
      <c r="C482" s="15" t="s">
        <v>846</v>
      </c>
      <c r="D482" s="60">
        <f>+'VP+SUBV SF'!D482+'VP+SUBV D'!D482</f>
        <v>0</v>
      </c>
      <c r="E482" s="60">
        <f>+'VP+SUBV SF'!E482+'VP+SUBV D'!E482</f>
        <v>0</v>
      </c>
      <c r="F482" s="60">
        <f>+'VP+SUBV SF'!F482+'VP+SUBV D'!F482</f>
        <v>0</v>
      </c>
      <c r="G482" s="60">
        <f>+'VP+SUBV SF'!G482+'VP+SUBV D'!G482</f>
        <v>0</v>
      </c>
      <c r="H482" s="60">
        <f>+'VP+SUBV SF'!H482+'VP+SUBV D'!H482</f>
        <v>0</v>
      </c>
      <c r="I482" s="60">
        <f>+'VP+SUBV SF'!I482+'VP+SUBV D'!I482</f>
        <v>0</v>
      </c>
      <c r="J482" s="60">
        <f>+'VP+SUBV SF'!J482+'VP+SUBV D'!J482</f>
        <v>0</v>
      </c>
      <c r="K482" s="60">
        <f>+'VP+SUBV SF'!K482+'VP+SUBV D'!K482</f>
        <v>0</v>
      </c>
      <c r="L482" s="60">
        <f>+'VP+SUBV SF'!L482+'VP+SUBV D'!L482</f>
        <v>0</v>
      </c>
      <c r="M482" s="60">
        <f>+'VP+SUBV SF'!M482+'VP+SUBV D'!M482</f>
        <v>0</v>
      </c>
      <c r="N482" s="60">
        <f>+'VP+SUBV SF'!N482+'VP+SUBV D'!N482</f>
        <v>0</v>
      </c>
      <c r="O482" s="60">
        <f>+'VP+SUBV SF'!O482+'VP+SUBV D'!O482</f>
        <v>0</v>
      </c>
      <c r="P482" s="60">
        <f>+'VP+SUBV SF'!P482+'VP+SUBV D'!P482</f>
        <v>0</v>
      </c>
      <c r="Q482" s="60">
        <f>+'VP+SUBV SF'!Q482+'VP+SUBV D'!Q482</f>
        <v>0</v>
      </c>
      <c r="R482" s="60">
        <f>+'VP+SUBV SF'!R482+'VP+SUBV D'!R482</f>
        <v>0</v>
      </c>
      <c r="S482" s="480">
        <f t="shared" si="7"/>
        <v>0</v>
      </c>
    </row>
    <row r="483" spans="1:19" ht="31.5" x14ac:dyDescent="0.2">
      <c r="A483" s="75"/>
      <c r="B483" s="24" t="s">
        <v>845</v>
      </c>
      <c r="C483" s="15" t="s">
        <v>847</v>
      </c>
      <c r="D483" s="60">
        <f>+'VP+SUBV SF'!D483+'VP+SUBV D'!D483</f>
        <v>0</v>
      </c>
      <c r="E483" s="60">
        <f>+'VP+SUBV SF'!E483+'VP+SUBV D'!E483</f>
        <v>0</v>
      </c>
      <c r="F483" s="60">
        <f>+'VP+SUBV SF'!F483+'VP+SUBV D'!F483</f>
        <v>0</v>
      </c>
      <c r="G483" s="60">
        <f>+'VP+SUBV SF'!G483+'VP+SUBV D'!G483</f>
        <v>0</v>
      </c>
      <c r="H483" s="60">
        <f>+'VP+SUBV SF'!H483+'VP+SUBV D'!H483</f>
        <v>0</v>
      </c>
      <c r="I483" s="60">
        <f>+'VP+SUBV SF'!I483+'VP+SUBV D'!I483</f>
        <v>0</v>
      </c>
      <c r="J483" s="60">
        <f>+'VP+SUBV SF'!J483+'VP+SUBV D'!J483</f>
        <v>0</v>
      </c>
      <c r="K483" s="60">
        <f>+'VP+SUBV SF'!K483+'VP+SUBV D'!K483</f>
        <v>0</v>
      </c>
      <c r="L483" s="60">
        <f>+'VP+SUBV SF'!L483+'VP+SUBV D'!L483</f>
        <v>0</v>
      </c>
      <c r="M483" s="60">
        <f>+'VP+SUBV SF'!M483+'VP+SUBV D'!M483</f>
        <v>0</v>
      </c>
      <c r="N483" s="60">
        <f>+'VP+SUBV SF'!N483+'VP+SUBV D'!N483</f>
        <v>0</v>
      </c>
      <c r="O483" s="60">
        <f>+'VP+SUBV SF'!O483+'VP+SUBV D'!O483</f>
        <v>0</v>
      </c>
      <c r="P483" s="60">
        <f>+'VP+SUBV SF'!P483+'VP+SUBV D'!P483</f>
        <v>0</v>
      </c>
      <c r="Q483" s="60">
        <f>+'VP+SUBV SF'!Q483+'VP+SUBV D'!Q483</f>
        <v>0</v>
      </c>
      <c r="R483" s="60">
        <f>+'VP+SUBV SF'!R483+'VP+SUBV D'!R483</f>
        <v>0</v>
      </c>
      <c r="S483" s="480">
        <f t="shared" si="7"/>
        <v>0</v>
      </c>
    </row>
    <row r="484" spans="1:19" x14ac:dyDescent="0.2">
      <c r="A484" s="75"/>
      <c r="B484" s="24" t="s">
        <v>482</v>
      </c>
      <c r="C484" s="77" t="s">
        <v>470</v>
      </c>
      <c r="D484" s="60">
        <f>+'VP+SUBV SF'!D484+'VP+SUBV D'!D484</f>
        <v>442.53999999999991</v>
      </c>
      <c r="E484" s="60">
        <f>+'VP+SUBV SF'!E484+'VP+SUBV D'!E484</f>
        <v>612.94000000000005</v>
      </c>
      <c r="F484" s="60">
        <f>+'VP+SUBV SF'!F484+'VP+SUBV D'!F484</f>
        <v>575.28</v>
      </c>
      <c r="G484" s="60">
        <f>+'VP+SUBV SF'!G484+'VP+SUBV D'!G484</f>
        <v>1002.0600000000001</v>
      </c>
      <c r="H484" s="60">
        <f>+'VP+SUBV SF'!H484+'VP+SUBV D'!H484</f>
        <v>0</v>
      </c>
      <c r="I484" s="60">
        <f>+'VP+SUBV SF'!I484+'VP+SUBV D'!I484</f>
        <v>1002.0600000000001</v>
      </c>
      <c r="J484" s="60">
        <f>+'VP+SUBV SF'!J484+'VP+SUBV D'!J484</f>
        <v>0</v>
      </c>
      <c r="K484" s="60">
        <f>+'VP+SUBV SF'!K484+'VP+SUBV D'!K484</f>
        <v>155.16999999999999</v>
      </c>
      <c r="L484" s="60">
        <f>+'VP+SUBV SF'!L484+'VP+SUBV D'!L484</f>
        <v>190.53</v>
      </c>
      <c r="M484" s="60">
        <f>+'VP+SUBV SF'!M484+'VP+SUBV D'!M484</f>
        <v>651.07000000000005</v>
      </c>
      <c r="N484" s="60">
        <f>+'VP+SUBV SF'!N484+'VP+SUBV D'!N484</f>
        <v>5.29</v>
      </c>
      <c r="O484" s="60">
        <f>+'VP+SUBV SF'!O484+'VP+SUBV D'!O484</f>
        <v>0</v>
      </c>
      <c r="P484" s="60">
        <f>+'VP+SUBV SF'!P484+'VP+SUBV D'!P484</f>
        <v>575</v>
      </c>
      <c r="Q484" s="60">
        <f>+'VP+SUBV SF'!Q484+'VP+SUBV D'!Q484</f>
        <v>575</v>
      </c>
      <c r="R484" s="60">
        <f>+'VP+SUBV SF'!R484+'VP+SUBV D'!R484</f>
        <v>575</v>
      </c>
      <c r="S484" s="480">
        <f t="shared" si="7"/>
        <v>7.7271522513910895E-14</v>
      </c>
    </row>
    <row r="485" spans="1:19" s="111" customFormat="1" x14ac:dyDescent="0.2">
      <c r="A485" s="75"/>
      <c r="B485" s="97" t="s">
        <v>483</v>
      </c>
      <c r="C485" s="127"/>
      <c r="D485" s="60">
        <f>+'VP+SUBV SF'!D485+'VP+SUBV D'!D485</f>
        <v>468.54</v>
      </c>
      <c r="E485" s="60">
        <f>+'VP+SUBV SF'!E485+'VP+SUBV D'!E485</f>
        <v>625.2399999999999</v>
      </c>
      <c r="F485" s="60">
        <f>+'VP+SUBV SF'!F485+'VP+SUBV D'!F485</f>
        <v>587.91999999999996</v>
      </c>
      <c r="G485" s="60">
        <f>+'VP+SUBV SF'!G485+'VP+SUBV D'!G485</f>
        <v>1061.06</v>
      </c>
      <c r="H485" s="60">
        <f>+'VP+SUBV SF'!H485+'VP+SUBV D'!H485</f>
        <v>0</v>
      </c>
      <c r="I485" s="60">
        <f>+'VP+SUBV SF'!I485+'VP+SUBV D'!I485</f>
        <v>1061.06</v>
      </c>
      <c r="J485" s="60">
        <f>+'VP+SUBV SF'!J485+'VP+SUBV D'!J485</f>
        <v>0</v>
      </c>
      <c r="K485" s="60">
        <f>+'VP+SUBV SF'!K485+'VP+SUBV D'!K485</f>
        <v>169.17000000000002</v>
      </c>
      <c r="L485" s="60">
        <f>+'VP+SUBV SF'!L485+'VP+SUBV D'!L485</f>
        <v>205.53</v>
      </c>
      <c r="M485" s="60">
        <f>+'VP+SUBV SF'!M485+'VP+SUBV D'!M485</f>
        <v>666.06999999999994</v>
      </c>
      <c r="N485" s="60">
        <f>+'VP+SUBV SF'!N485+'VP+SUBV D'!N485</f>
        <v>20.29</v>
      </c>
      <c r="O485" s="60">
        <f>+'VP+SUBV SF'!O485+'VP+SUBV D'!O485</f>
        <v>0</v>
      </c>
      <c r="P485" s="60">
        <f>+'VP+SUBV SF'!P485+'VP+SUBV D'!P485</f>
        <v>615</v>
      </c>
      <c r="Q485" s="60">
        <f>+'VP+SUBV SF'!Q485+'VP+SUBV D'!Q485</f>
        <v>620</v>
      </c>
      <c r="R485" s="60">
        <f>+'VP+SUBV SF'!R485+'VP+SUBV D'!R485</f>
        <v>625</v>
      </c>
      <c r="S485" s="480">
        <f t="shared" si="7"/>
        <v>-3.5527136788005009E-14</v>
      </c>
    </row>
    <row r="486" spans="1:19" x14ac:dyDescent="0.2">
      <c r="A486" s="75"/>
      <c r="B486" s="24" t="s">
        <v>300</v>
      </c>
      <c r="C486" s="88" t="s">
        <v>284</v>
      </c>
      <c r="D486" s="60">
        <f>+'VP+SUBV SF'!D486+'VP+SUBV D'!D486</f>
        <v>252.21</v>
      </c>
      <c r="E486" s="60">
        <f>+'VP+SUBV SF'!E486+'VP+SUBV D'!E486</f>
        <v>307.3</v>
      </c>
      <c r="F486" s="60">
        <f>+'VP+SUBV SF'!F486+'VP+SUBV D'!F486</f>
        <v>307.14</v>
      </c>
      <c r="G486" s="60">
        <f>+'VP+SUBV SF'!G486+'VP+SUBV D'!G486</f>
        <v>385.96</v>
      </c>
      <c r="H486" s="60">
        <f>+'VP+SUBV SF'!H486+'VP+SUBV D'!H486</f>
        <v>0</v>
      </c>
      <c r="I486" s="60">
        <f>+'VP+SUBV SF'!I486+'VP+SUBV D'!I486</f>
        <v>385.96</v>
      </c>
      <c r="J486" s="60">
        <f>+'VP+SUBV SF'!J486+'VP+SUBV D'!J486</f>
        <v>0</v>
      </c>
      <c r="K486" s="60">
        <f>+'VP+SUBV SF'!K486+'VP+SUBV D'!K486</f>
        <v>98.14</v>
      </c>
      <c r="L486" s="60">
        <f>+'VP+SUBV SF'!L486+'VP+SUBV D'!L486</f>
        <v>104.3</v>
      </c>
      <c r="M486" s="60">
        <f>+'VP+SUBV SF'!M486+'VP+SUBV D'!M486</f>
        <v>175.68</v>
      </c>
      <c r="N486" s="60">
        <f>+'VP+SUBV SF'!N486+'VP+SUBV D'!N486</f>
        <v>7.84</v>
      </c>
      <c r="O486" s="60">
        <f>+'VP+SUBV SF'!O486+'VP+SUBV D'!O486</f>
        <v>0</v>
      </c>
      <c r="P486" s="60">
        <f>+'VP+SUBV SF'!P486+'VP+SUBV D'!P486</f>
        <v>403</v>
      </c>
      <c r="Q486" s="60">
        <f>+'VP+SUBV SF'!Q486+'VP+SUBV D'!Q486</f>
        <v>415</v>
      </c>
      <c r="R486" s="60">
        <f>+'VP+SUBV SF'!R486+'VP+SUBV D'!R486</f>
        <v>428</v>
      </c>
      <c r="S486" s="480">
        <f t="shared" si="7"/>
        <v>-2.4868995751603507E-14</v>
      </c>
    </row>
    <row r="487" spans="1:19" x14ac:dyDescent="0.2">
      <c r="A487" s="75"/>
      <c r="B487" s="24" t="s">
        <v>484</v>
      </c>
      <c r="C487" s="88" t="s">
        <v>285</v>
      </c>
      <c r="D487" s="60">
        <f>+'VP+SUBV SF'!D487+'VP+SUBV D'!D487</f>
        <v>216.33000000000004</v>
      </c>
      <c r="E487" s="60">
        <f>+'VP+SUBV SF'!E487+'VP+SUBV D'!E487</f>
        <v>250.89</v>
      </c>
      <c r="F487" s="60">
        <f>+'VP+SUBV SF'!F487+'VP+SUBV D'!F487</f>
        <v>214.92</v>
      </c>
      <c r="G487" s="60">
        <f>+'VP+SUBV SF'!G487+'VP+SUBV D'!G487</f>
        <v>620.6</v>
      </c>
      <c r="H487" s="60">
        <f>+'VP+SUBV SF'!H487+'VP+SUBV D'!H487</f>
        <v>0</v>
      </c>
      <c r="I487" s="60">
        <f>+'VP+SUBV SF'!I487+'VP+SUBV D'!I487</f>
        <v>620.6</v>
      </c>
      <c r="J487" s="60">
        <f>+'VP+SUBV SF'!J487+'VP+SUBV D'!J487</f>
        <v>0</v>
      </c>
      <c r="K487" s="60">
        <f>+'VP+SUBV SF'!K487+'VP+SUBV D'!K487</f>
        <v>64.03</v>
      </c>
      <c r="L487" s="60">
        <f>+'VP+SUBV SF'!L487+'VP+SUBV D'!L487</f>
        <v>101.23</v>
      </c>
      <c r="M487" s="60">
        <f>+'VP+SUBV SF'!M487+'VP+SUBV D'!M487</f>
        <v>442.89</v>
      </c>
      <c r="N487" s="60">
        <f>+'VP+SUBV SF'!N487+'VP+SUBV D'!N487</f>
        <v>12.45</v>
      </c>
      <c r="O487" s="60">
        <f>+'VP+SUBV SF'!O487+'VP+SUBV D'!O487</f>
        <v>0</v>
      </c>
      <c r="P487" s="60">
        <f>+'VP+SUBV SF'!P487+'VP+SUBV D'!P487</f>
        <v>212</v>
      </c>
      <c r="Q487" s="60">
        <f>+'VP+SUBV SF'!Q487+'VP+SUBV D'!Q487</f>
        <v>205</v>
      </c>
      <c r="R487" s="60">
        <f>+'VP+SUBV SF'!R487+'VP+SUBV D'!R487</f>
        <v>197</v>
      </c>
      <c r="S487" s="480">
        <f t="shared" si="7"/>
        <v>4.6185277824406512E-14</v>
      </c>
    </row>
    <row r="488" spans="1:19" ht="31.5" x14ac:dyDescent="0.2">
      <c r="A488" s="75"/>
      <c r="B488" s="24" t="s">
        <v>601</v>
      </c>
      <c r="C488" s="15" t="s">
        <v>290</v>
      </c>
      <c r="D488" s="60">
        <f>+'VP+SUBV SF'!D488+'VP+SUBV D'!D488</f>
        <v>0</v>
      </c>
      <c r="E488" s="60">
        <f>+'VP+SUBV SF'!E488+'VP+SUBV D'!E488</f>
        <v>0</v>
      </c>
      <c r="F488" s="60">
        <f>+'VP+SUBV SF'!F488+'VP+SUBV D'!F488</f>
        <v>0</v>
      </c>
      <c r="G488" s="60">
        <f>+'VP+SUBV SF'!G488+'VP+SUBV D'!G488</f>
        <v>0</v>
      </c>
      <c r="H488" s="60">
        <f>+'VP+SUBV SF'!H488+'VP+SUBV D'!H488</f>
        <v>0</v>
      </c>
      <c r="I488" s="60">
        <f>+'VP+SUBV SF'!I488+'VP+SUBV D'!I488</f>
        <v>0</v>
      </c>
      <c r="J488" s="60">
        <f>+'VP+SUBV SF'!J488+'VP+SUBV D'!J488</f>
        <v>0</v>
      </c>
      <c r="K488" s="60">
        <f>+'VP+SUBV SF'!K488+'VP+SUBV D'!K488</f>
        <v>0</v>
      </c>
      <c r="L488" s="60">
        <f>+'VP+SUBV SF'!L488+'VP+SUBV D'!L488</f>
        <v>0</v>
      </c>
      <c r="M488" s="60">
        <f>+'VP+SUBV SF'!M488+'VP+SUBV D'!M488</f>
        <v>0</v>
      </c>
      <c r="N488" s="60">
        <f>+'VP+SUBV SF'!N488+'VP+SUBV D'!N488</f>
        <v>0</v>
      </c>
      <c r="O488" s="60">
        <f>+'VP+SUBV SF'!O488+'VP+SUBV D'!O488</f>
        <v>0</v>
      </c>
      <c r="P488" s="60">
        <f>+'VP+SUBV SF'!P488+'VP+SUBV D'!P488</f>
        <v>0</v>
      </c>
      <c r="Q488" s="60">
        <f>+'VP+SUBV SF'!Q488+'VP+SUBV D'!Q488</f>
        <v>0</v>
      </c>
      <c r="R488" s="60">
        <f>+'VP+SUBV SF'!R488+'VP+SUBV D'!R488</f>
        <v>0</v>
      </c>
      <c r="S488" s="480">
        <f t="shared" si="7"/>
        <v>0</v>
      </c>
    </row>
    <row r="489" spans="1:19" x14ac:dyDescent="0.2">
      <c r="A489" s="75"/>
      <c r="B489" s="24" t="s">
        <v>303</v>
      </c>
      <c r="C489" s="15" t="s">
        <v>292</v>
      </c>
      <c r="D489" s="60">
        <f>+'VP+SUBV SF'!D489+'VP+SUBV D'!D489</f>
        <v>0</v>
      </c>
      <c r="E489" s="60">
        <f>+'VP+SUBV SF'!E489+'VP+SUBV D'!E489</f>
        <v>0</v>
      </c>
      <c r="F489" s="60">
        <f>+'VP+SUBV SF'!F489+'VP+SUBV D'!F489</f>
        <v>0</v>
      </c>
      <c r="G489" s="60">
        <f>+'VP+SUBV SF'!G489+'VP+SUBV D'!G489</f>
        <v>0</v>
      </c>
      <c r="H489" s="60">
        <f>+'VP+SUBV SF'!H489+'VP+SUBV D'!H489</f>
        <v>0</v>
      </c>
      <c r="I489" s="60">
        <f>+'VP+SUBV SF'!I489+'VP+SUBV D'!I489</f>
        <v>0</v>
      </c>
      <c r="J489" s="60">
        <f>+'VP+SUBV SF'!J489+'VP+SUBV D'!J489</f>
        <v>0</v>
      </c>
      <c r="K489" s="60">
        <f>+'VP+SUBV SF'!K489+'VP+SUBV D'!K489</f>
        <v>0</v>
      </c>
      <c r="L489" s="60">
        <f>+'VP+SUBV SF'!L489+'VP+SUBV D'!L489</f>
        <v>0</v>
      </c>
      <c r="M489" s="60">
        <f>+'VP+SUBV SF'!M489+'VP+SUBV D'!M489</f>
        <v>0</v>
      </c>
      <c r="N489" s="60">
        <f>+'VP+SUBV SF'!N489+'VP+SUBV D'!N489</f>
        <v>0</v>
      </c>
      <c r="O489" s="60">
        <f>+'VP+SUBV SF'!O489+'VP+SUBV D'!O489</f>
        <v>0</v>
      </c>
      <c r="P489" s="60">
        <f>+'VP+SUBV SF'!P489+'VP+SUBV D'!P489</f>
        <v>0</v>
      </c>
      <c r="Q489" s="60">
        <f>+'VP+SUBV SF'!Q489+'VP+SUBV D'!Q489</f>
        <v>0</v>
      </c>
      <c r="R489" s="60">
        <f>+'VP+SUBV SF'!R489+'VP+SUBV D'!R489</f>
        <v>0</v>
      </c>
      <c r="S489" s="480">
        <f t="shared" si="7"/>
        <v>0</v>
      </c>
    </row>
    <row r="490" spans="1:19" x14ac:dyDescent="0.2">
      <c r="A490" s="75"/>
      <c r="B490" s="24" t="s">
        <v>15</v>
      </c>
      <c r="C490" s="88" t="s">
        <v>293</v>
      </c>
      <c r="D490" s="60">
        <f>+'VP+SUBV SF'!D490+'VP+SUBV D'!D490</f>
        <v>0</v>
      </c>
      <c r="E490" s="60">
        <f>+'VP+SUBV SF'!E490+'VP+SUBV D'!E490</f>
        <v>67.05</v>
      </c>
      <c r="F490" s="60">
        <f>+'VP+SUBV SF'!F490+'VP+SUBV D'!F490</f>
        <v>65.86</v>
      </c>
      <c r="G490" s="60">
        <f>+'VP+SUBV SF'!G490+'VP+SUBV D'!G490</f>
        <v>54.5</v>
      </c>
      <c r="H490" s="60">
        <f>+'VP+SUBV SF'!H490+'VP+SUBV D'!H490</f>
        <v>0</v>
      </c>
      <c r="I490" s="60">
        <f>+'VP+SUBV SF'!I490+'VP+SUBV D'!I490</f>
        <v>54.5</v>
      </c>
      <c r="J490" s="60">
        <f>+'VP+SUBV SF'!J490+'VP+SUBV D'!J490</f>
        <v>0</v>
      </c>
      <c r="K490" s="60">
        <f>+'VP+SUBV SF'!K490+'VP+SUBV D'!K490</f>
        <v>7</v>
      </c>
      <c r="L490" s="60">
        <f>+'VP+SUBV SF'!L490+'VP+SUBV D'!L490</f>
        <v>0</v>
      </c>
      <c r="M490" s="60">
        <f>+'VP+SUBV SF'!M490+'VP+SUBV D'!M490</f>
        <v>47.5</v>
      </c>
      <c r="N490" s="60">
        <f>+'VP+SUBV SF'!N490+'VP+SUBV D'!N490</f>
        <v>0</v>
      </c>
      <c r="O490" s="60">
        <f>+'VP+SUBV SF'!O490+'VP+SUBV D'!O490</f>
        <v>0</v>
      </c>
      <c r="P490" s="60">
        <f>+'VP+SUBV SF'!P490+'VP+SUBV D'!P490</f>
        <v>0</v>
      </c>
      <c r="Q490" s="60">
        <f>+'VP+SUBV SF'!Q490+'VP+SUBV D'!Q490</f>
        <v>0</v>
      </c>
      <c r="R490" s="60">
        <f>+'VP+SUBV SF'!R490+'VP+SUBV D'!R490</f>
        <v>0</v>
      </c>
      <c r="S490" s="480">
        <f t="shared" si="7"/>
        <v>0</v>
      </c>
    </row>
    <row r="491" spans="1:19" x14ac:dyDescent="0.2">
      <c r="A491" s="75"/>
      <c r="B491" s="97" t="s">
        <v>778</v>
      </c>
      <c r="C491" s="88"/>
      <c r="D491" s="60">
        <f>+'VP+SUBV SF'!D491+'VP+SUBV D'!D491</f>
        <v>0</v>
      </c>
      <c r="E491" s="60">
        <f>+'VP+SUBV SF'!E491+'VP+SUBV D'!E491</f>
        <v>0</v>
      </c>
      <c r="F491" s="60">
        <f>+'VP+SUBV SF'!F491+'VP+SUBV D'!F491</f>
        <v>0</v>
      </c>
      <c r="G491" s="60">
        <f>+'VP+SUBV SF'!G491+'VP+SUBV D'!G491</f>
        <v>0</v>
      </c>
      <c r="H491" s="60">
        <f>+'VP+SUBV SF'!H491+'VP+SUBV D'!H491</f>
        <v>0</v>
      </c>
      <c r="I491" s="60">
        <f>+'VP+SUBV SF'!I491+'VP+SUBV D'!I491</f>
        <v>0</v>
      </c>
      <c r="J491" s="60">
        <f>+'VP+SUBV SF'!J491+'VP+SUBV D'!J491</f>
        <v>0</v>
      </c>
      <c r="K491" s="60">
        <f>+'VP+SUBV SF'!K491+'VP+SUBV D'!K491</f>
        <v>0</v>
      </c>
      <c r="L491" s="60">
        <f>+'VP+SUBV SF'!L491+'VP+SUBV D'!L491</f>
        <v>0</v>
      </c>
      <c r="M491" s="60">
        <f>+'VP+SUBV SF'!M491+'VP+SUBV D'!M491</f>
        <v>0</v>
      </c>
      <c r="N491" s="60">
        <f>+'VP+SUBV SF'!N491+'VP+SUBV D'!N491</f>
        <v>0</v>
      </c>
      <c r="O491" s="60">
        <f>+'VP+SUBV SF'!O491+'VP+SUBV D'!O491</f>
        <v>0</v>
      </c>
      <c r="P491" s="60">
        <f>+'VP+SUBV SF'!P491+'VP+SUBV D'!P491</f>
        <v>0</v>
      </c>
      <c r="Q491" s="60">
        <f>+'VP+SUBV SF'!Q491+'VP+SUBV D'!Q491</f>
        <v>0</v>
      </c>
      <c r="R491" s="60">
        <f>+'VP+SUBV SF'!R491+'VP+SUBV D'!R491</f>
        <v>0</v>
      </c>
      <c r="S491" s="480">
        <f t="shared" si="7"/>
        <v>0</v>
      </c>
    </row>
    <row r="492" spans="1:19" ht="22.5" customHeight="1" x14ac:dyDescent="0.2">
      <c r="A492" s="75" t="s">
        <v>501</v>
      </c>
      <c r="B492" s="13" t="s">
        <v>500</v>
      </c>
      <c r="C492" s="127" t="s">
        <v>496</v>
      </c>
      <c r="D492" s="60">
        <f>+'VP+SUBV SF'!D492+'VP+SUBV D'!D492</f>
        <v>84.22</v>
      </c>
      <c r="E492" s="60">
        <f>+'VP+SUBV SF'!E492+'VP+SUBV D'!E492</f>
        <v>45.95</v>
      </c>
      <c r="F492" s="60">
        <f>+'VP+SUBV SF'!F492+'VP+SUBV D'!F492</f>
        <v>38</v>
      </c>
      <c r="G492" s="60">
        <f>+'VP+SUBV SF'!G492+'VP+SUBV D'!G492</f>
        <v>31.3</v>
      </c>
      <c r="H492" s="60">
        <f>+'VP+SUBV SF'!H492+'VP+SUBV D'!H492</f>
        <v>0</v>
      </c>
      <c r="I492" s="60">
        <f>+'VP+SUBV SF'!I492+'VP+SUBV D'!I492</f>
        <v>31.3</v>
      </c>
      <c r="J492" s="60">
        <f>+'VP+SUBV SF'!J492+'VP+SUBV D'!J492</f>
        <v>0</v>
      </c>
      <c r="K492" s="60">
        <f>+'VP+SUBV SF'!K492+'VP+SUBV D'!K492</f>
        <v>18.399999999999999</v>
      </c>
      <c r="L492" s="60">
        <f>+'VP+SUBV SF'!L492+'VP+SUBV D'!L492</f>
        <v>7.6</v>
      </c>
      <c r="M492" s="60">
        <f>+'VP+SUBV SF'!M492+'VP+SUBV D'!M492</f>
        <v>3.3</v>
      </c>
      <c r="N492" s="60">
        <f>+'VP+SUBV SF'!N492+'VP+SUBV D'!N492</f>
        <v>2</v>
      </c>
      <c r="O492" s="60">
        <f>+'VP+SUBV SF'!O492+'VP+SUBV D'!O492</f>
        <v>0</v>
      </c>
      <c r="P492" s="60">
        <f>+'VP+SUBV SF'!P492+'VP+SUBV D'!P492</f>
        <v>48</v>
      </c>
      <c r="Q492" s="60">
        <f>+'VP+SUBV SF'!Q492+'VP+SUBV D'!Q492</f>
        <v>51</v>
      </c>
      <c r="R492" s="60">
        <f>+'VP+SUBV SF'!R492+'VP+SUBV D'!R492</f>
        <v>54</v>
      </c>
      <c r="S492" s="480">
        <f t="shared" si="7"/>
        <v>0</v>
      </c>
    </row>
    <row r="493" spans="1:19" x14ac:dyDescent="0.2">
      <c r="A493" s="75"/>
      <c r="B493" s="97" t="s">
        <v>481</v>
      </c>
      <c r="C493" s="127"/>
      <c r="D493" s="60">
        <f>+'VP+SUBV SF'!D493+'VP+SUBV D'!D493</f>
        <v>80.55</v>
      </c>
      <c r="E493" s="60">
        <f>+'VP+SUBV SF'!E493+'VP+SUBV D'!E493</f>
        <v>32.07</v>
      </c>
      <c r="F493" s="60">
        <f>+'VP+SUBV SF'!F493+'VP+SUBV D'!F493</f>
        <v>28.85</v>
      </c>
      <c r="G493" s="60">
        <f>+'VP+SUBV SF'!G493+'VP+SUBV D'!G493</f>
        <v>26.58</v>
      </c>
      <c r="H493" s="60">
        <f>+'VP+SUBV SF'!H493+'VP+SUBV D'!H493</f>
        <v>0</v>
      </c>
      <c r="I493" s="60">
        <f>+'VP+SUBV SF'!I493+'VP+SUBV D'!I493</f>
        <v>26.58</v>
      </c>
      <c r="J493" s="60">
        <f>+'VP+SUBV SF'!J493+'VP+SUBV D'!J493</f>
        <v>0</v>
      </c>
      <c r="K493" s="60">
        <f>+'VP+SUBV SF'!K493+'VP+SUBV D'!K493</f>
        <v>13.68</v>
      </c>
      <c r="L493" s="60">
        <f>+'VP+SUBV SF'!L493+'VP+SUBV D'!L493</f>
        <v>7.6</v>
      </c>
      <c r="M493" s="60">
        <f>+'VP+SUBV SF'!M493+'VP+SUBV D'!M493</f>
        <v>3.3</v>
      </c>
      <c r="N493" s="60">
        <f>+'VP+SUBV SF'!N493+'VP+SUBV D'!N493</f>
        <v>2</v>
      </c>
      <c r="O493" s="60">
        <f>+'VP+SUBV SF'!O493+'VP+SUBV D'!O493</f>
        <v>0</v>
      </c>
      <c r="P493" s="60">
        <f>+'VP+SUBV SF'!P493+'VP+SUBV D'!P493</f>
        <v>48</v>
      </c>
      <c r="Q493" s="60">
        <f>+'VP+SUBV SF'!Q493+'VP+SUBV D'!Q493</f>
        <v>51</v>
      </c>
      <c r="R493" s="60">
        <f>+'VP+SUBV SF'!R493+'VP+SUBV D'!R493</f>
        <v>54</v>
      </c>
      <c r="S493" s="480">
        <f t="shared" si="7"/>
        <v>0</v>
      </c>
    </row>
    <row r="494" spans="1:19" x14ac:dyDescent="0.2">
      <c r="A494" s="75"/>
      <c r="B494" s="24" t="s">
        <v>231</v>
      </c>
      <c r="C494" s="77" t="s">
        <v>457</v>
      </c>
      <c r="D494" s="60">
        <f>+'VP+SUBV SF'!D494+'VP+SUBV D'!D494</f>
        <v>80.55</v>
      </c>
      <c r="E494" s="60">
        <f>+'VP+SUBV SF'!E494+'VP+SUBV D'!E494</f>
        <v>32.07</v>
      </c>
      <c r="F494" s="60">
        <f>+'VP+SUBV SF'!F494+'VP+SUBV D'!F494</f>
        <v>28.85</v>
      </c>
      <c r="G494" s="60">
        <f>+'VP+SUBV SF'!G494+'VP+SUBV D'!G494</f>
        <v>26.58</v>
      </c>
      <c r="H494" s="60">
        <f>+'VP+SUBV SF'!H494+'VP+SUBV D'!H494</f>
        <v>0</v>
      </c>
      <c r="I494" s="60">
        <f>+'VP+SUBV SF'!I494+'VP+SUBV D'!I494</f>
        <v>26.58</v>
      </c>
      <c r="J494" s="60">
        <f>+'VP+SUBV SF'!J494+'VP+SUBV D'!J494</f>
        <v>0</v>
      </c>
      <c r="K494" s="60">
        <f>+'VP+SUBV SF'!K494+'VP+SUBV D'!K494</f>
        <v>13.68</v>
      </c>
      <c r="L494" s="60">
        <f>+'VP+SUBV SF'!L494+'VP+SUBV D'!L494</f>
        <v>7.6</v>
      </c>
      <c r="M494" s="60">
        <f>+'VP+SUBV SF'!M494+'VP+SUBV D'!M494</f>
        <v>3.3</v>
      </c>
      <c r="N494" s="60">
        <f>+'VP+SUBV SF'!N494+'VP+SUBV D'!N494</f>
        <v>2</v>
      </c>
      <c r="O494" s="60">
        <f>+'VP+SUBV SF'!O494+'VP+SUBV D'!O494</f>
        <v>0</v>
      </c>
      <c r="P494" s="60">
        <f>+'VP+SUBV SF'!P494+'VP+SUBV D'!P494</f>
        <v>48</v>
      </c>
      <c r="Q494" s="60">
        <f>+'VP+SUBV SF'!Q494+'VP+SUBV D'!Q494</f>
        <v>51</v>
      </c>
      <c r="R494" s="60">
        <f>+'VP+SUBV SF'!R494+'VP+SUBV D'!R494</f>
        <v>54</v>
      </c>
      <c r="S494" s="480">
        <f t="shared" si="7"/>
        <v>0</v>
      </c>
    </row>
    <row r="495" spans="1:19" ht="31.5" x14ac:dyDescent="0.2">
      <c r="A495" s="75"/>
      <c r="B495" s="277" t="s">
        <v>933</v>
      </c>
      <c r="C495" s="276" t="s">
        <v>937</v>
      </c>
      <c r="D495" s="60">
        <f>+'VP+SUBV SF'!D495+'VP+SUBV D'!D495</f>
        <v>0</v>
      </c>
      <c r="E495" s="60">
        <f>+'VP+SUBV SF'!E495+'VP+SUBV D'!E495</f>
        <v>0</v>
      </c>
      <c r="F495" s="60">
        <f>+'VP+SUBV SF'!F495+'VP+SUBV D'!F495</f>
        <v>0</v>
      </c>
      <c r="G495" s="60">
        <f>+'VP+SUBV SF'!G495+'VP+SUBV D'!G495</f>
        <v>0</v>
      </c>
      <c r="H495" s="60">
        <f>+'VP+SUBV SF'!H495+'VP+SUBV D'!H495</f>
        <v>0</v>
      </c>
      <c r="I495" s="60">
        <f>+'VP+SUBV SF'!I495+'VP+SUBV D'!I495</f>
        <v>0</v>
      </c>
      <c r="J495" s="60">
        <f>+'VP+SUBV SF'!J495+'VP+SUBV D'!J495</f>
        <v>0</v>
      </c>
      <c r="K495" s="60">
        <f>+'VP+SUBV SF'!K495+'VP+SUBV D'!K495</f>
        <v>0</v>
      </c>
      <c r="L495" s="60">
        <f>+'VP+SUBV SF'!L495+'VP+SUBV D'!L495</f>
        <v>0</v>
      </c>
      <c r="M495" s="60">
        <f>+'VP+SUBV SF'!M495+'VP+SUBV D'!M495</f>
        <v>0</v>
      </c>
      <c r="N495" s="60">
        <f>+'VP+SUBV SF'!N495+'VP+SUBV D'!N495</f>
        <v>0</v>
      </c>
      <c r="O495" s="60">
        <f>+'VP+SUBV SF'!O495+'VP+SUBV D'!O495</f>
        <v>0</v>
      </c>
      <c r="P495" s="60">
        <f>+'VP+SUBV SF'!P495+'VP+SUBV D'!P495</f>
        <v>0</v>
      </c>
      <c r="Q495" s="60">
        <f>+'VP+SUBV SF'!Q495+'VP+SUBV D'!Q495</f>
        <v>0</v>
      </c>
      <c r="R495" s="60">
        <f>+'VP+SUBV SF'!R495+'VP+SUBV D'!R495</f>
        <v>0</v>
      </c>
      <c r="S495" s="480">
        <f t="shared" si="7"/>
        <v>0</v>
      </c>
    </row>
    <row r="496" spans="1:19" ht="31.5" x14ac:dyDescent="0.2">
      <c r="A496" s="75"/>
      <c r="B496" s="277" t="s">
        <v>934</v>
      </c>
      <c r="C496" s="276" t="s">
        <v>938</v>
      </c>
      <c r="D496" s="60">
        <f>+'VP+SUBV SF'!D496+'VP+SUBV D'!D496</f>
        <v>0</v>
      </c>
      <c r="E496" s="60">
        <f>+'VP+SUBV SF'!E496+'VP+SUBV D'!E496</f>
        <v>0</v>
      </c>
      <c r="F496" s="60">
        <f>+'VP+SUBV SF'!F496+'VP+SUBV D'!F496</f>
        <v>0</v>
      </c>
      <c r="G496" s="60">
        <f>+'VP+SUBV SF'!G496+'VP+SUBV D'!G496</f>
        <v>0</v>
      </c>
      <c r="H496" s="60">
        <f>+'VP+SUBV SF'!H496+'VP+SUBV D'!H496</f>
        <v>0</v>
      </c>
      <c r="I496" s="60">
        <f>+'VP+SUBV SF'!I496+'VP+SUBV D'!I496</f>
        <v>0</v>
      </c>
      <c r="J496" s="60">
        <f>+'VP+SUBV SF'!J496+'VP+SUBV D'!J496</f>
        <v>0</v>
      </c>
      <c r="K496" s="60">
        <f>+'VP+SUBV SF'!K496+'VP+SUBV D'!K496</f>
        <v>0</v>
      </c>
      <c r="L496" s="60">
        <f>+'VP+SUBV SF'!L496+'VP+SUBV D'!L496</f>
        <v>0</v>
      </c>
      <c r="M496" s="60">
        <f>+'VP+SUBV SF'!M496+'VP+SUBV D'!M496</f>
        <v>0</v>
      </c>
      <c r="N496" s="60">
        <f>+'VP+SUBV SF'!N496+'VP+SUBV D'!N496</f>
        <v>0</v>
      </c>
      <c r="O496" s="60">
        <f>+'VP+SUBV SF'!O496+'VP+SUBV D'!O496</f>
        <v>0</v>
      </c>
      <c r="P496" s="60">
        <f>+'VP+SUBV SF'!P496+'VP+SUBV D'!P496</f>
        <v>0</v>
      </c>
      <c r="Q496" s="60">
        <f>+'VP+SUBV SF'!Q496+'VP+SUBV D'!Q496</f>
        <v>0</v>
      </c>
      <c r="R496" s="60">
        <f>+'VP+SUBV SF'!R496+'VP+SUBV D'!R496</f>
        <v>0</v>
      </c>
      <c r="S496" s="480">
        <f t="shared" si="7"/>
        <v>0</v>
      </c>
    </row>
    <row r="497" spans="1:19" s="111" customFormat="1" ht="31.5" x14ac:dyDescent="0.2">
      <c r="A497" s="75"/>
      <c r="B497" s="24" t="s">
        <v>720</v>
      </c>
      <c r="C497" s="15" t="s">
        <v>8</v>
      </c>
      <c r="D497" s="60">
        <f>+'VP+SUBV SF'!D497+'VP+SUBV D'!D497</f>
        <v>0</v>
      </c>
      <c r="E497" s="60">
        <f>+'VP+SUBV SF'!E497+'VP+SUBV D'!E497</f>
        <v>0</v>
      </c>
      <c r="F497" s="60">
        <f>+'VP+SUBV SF'!F497+'VP+SUBV D'!F497</f>
        <v>0</v>
      </c>
      <c r="G497" s="60">
        <f>+'VP+SUBV SF'!G497+'VP+SUBV D'!G497</f>
        <v>0</v>
      </c>
      <c r="H497" s="60">
        <f>+'VP+SUBV SF'!H497+'VP+SUBV D'!H497</f>
        <v>0</v>
      </c>
      <c r="I497" s="60">
        <f>+'VP+SUBV SF'!I497+'VP+SUBV D'!I497</f>
        <v>0</v>
      </c>
      <c r="J497" s="60">
        <f>+'VP+SUBV SF'!J497+'VP+SUBV D'!J497</f>
        <v>0</v>
      </c>
      <c r="K497" s="60">
        <f>+'VP+SUBV SF'!K497+'VP+SUBV D'!K497</f>
        <v>0</v>
      </c>
      <c r="L497" s="60">
        <f>+'VP+SUBV SF'!L497+'VP+SUBV D'!L497</f>
        <v>0</v>
      </c>
      <c r="M497" s="60">
        <f>+'VP+SUBV SF'!M497+'VP+SUBV D'!M497</f>
        <v>0</v>
      </c>
      <c r="N497" s="60">
        <f>+'VP+SUBV SF'!N497+'VP+SUBV D'!N497</f>
        <v>0</v>
      </c>
      <c r="O497" s="60">
        <f>+'VP+SUBV SF'!O497+'VP+SUBV D'!O497</f>
        <v>0</v>
      </c>
      <c r="P497" s="60">
        <f>+'VP+SUBV SF'!P497+'VP+SUBV D'!P497</f>
        <v>0</v>
      </c>
      <c r="Q497" s="60">
        <f>+'VP+SUBV SF'!Q497+'VP+SUBV D'!Q497</f>
        <v>0</v>
      </c>
      <c r="R497" s="60">
        <f>+'VP+SUBV SF'!R497+'VP+SUBV D'!R497</f>
        <v>0</v>
      </c>
      <c r="S497" s="480">
        <f t="shared" si="7"/>
        <v>0</v>
      </c>
    </row>
    <row r="498" spans="1:19" x14ac:dyDescent="0.2">
      <c r="A498" s="75"/>
      <c r="B498" s="24" t="s">
        <v>5</v>
      </c>
      <c r="C498" s="15" t="s">
        <v>9</v>
      </c>
      <c r="D498" s="60">
        <f>+'VP+SUBV SF'!D498+'VP+SUBV D'!D498</f>
        <v>0</v>
      </c>
      <c r="E498" s="60">
        <f>+'VP+SUBV SF'!E498+'VP+SUBV D'!E498</f>
        <v>0</v>
      </c>
      <c r="F498" s="60">
        <f>+'VP+SUBV SF'!F498+'VP+SUBV D'!F498</f>
        <v>0</v>
      </c>
      <c r="G498" s="60">
        <f>+'VP+SUBV SF'!G498+'VP+SUBV D'!G498</f>
        <v>0</v>
      </c>
      <c r="H498" s="60">
        <f>+'VP+SUBV SF'!H498+'VP+SUBV D'!H498</f>
        <v>0</v>
      </c>
      <c r="I498" s="60">
        <f>+'VP+SUBV SF'!I498+'VP+SUBV D'!I498</f>
        <v>0</v>
      </c>
      <c r="J498" s="60">
        <f>+'VP+SUBV SF'!J498+'VP+SUBV D'!J498</f>
        <v>0</v>
      </c>
      <c r="K498" s="60">
        <f>+'VP+SUBV SF'!K498+'VP+SUBV D'!K498</f>
        <v>0</v>
      </c>
      <c r="L498" s="60">
        <f>+'VP+SUBV SF'!L498+'VP+SUBV D'!L498</f>
        <v>0</v>
      </c>
      <c r="M498" s="60">
        <f>+'VP+SUBV SF'!M498+'VP+SUBV D'!M498</f>
        <v>0</v>
      </c>
      <c r="N498" s="60">
        <f>+'VP+SUBV SF'!N498+'VP+SUBV D'!N498</f>
        <v>0</v>
      </c>
      <c r="O498" s="60">
        <f>+'VP+SUBV SF'!O498+'VP+SUBV D'!O498</f>
        <v>0</v>
      </c>
      <c r="P498" s="60">
        <f>+'VP+SUBV SF'!P498+'VP+SUBV D'!P498</f>
        <v>0</v>
      </c>
      <c r="Q498" s="60">
        <f>+'VP+SUBV SF'!Q498+'VP+SUBV D'!Q498</f>
        <v>0</v>
      </c>
      <c r="R498" s="60">
        <f>+'VP+SUBV SF'!R498+'VP+SUBV D'!R498</f>
        <v>0</v>
      </c>
      <c r="S498" s="480">
        <f t="shared" si="7"/>
        <v>0</v>
      </c>
    </row>
    <row r="499" spans="1:19" ht="31.5" x14ac:dyDescent="0.2">
      <c r="A499" s="75"/>
      <c r="B499" s="24" t="s">
        <v>844</v>
      </c>
      <c r="C499" s="15" t="s">
        <v>846</v>
      </c>
      <c r="D499" s="60">
        <f>+'VP+SUBV SF'!D499+'VP+SUBV D'!D499</f>
        <v>0</v>
      </c>
      <c r="E499" s="60">
        <f>+'VP+SUBV SF'!E499+'VP+SUBV D'!E499</f>
        <v>0</v>
      </c>
      <c r="F499" s="60">
        <f>+'VP+SUBV SF'!F499+'VP+SUBV D'!F499</f>
        <v>0</v>
      </c>
      <c r="G499" s="60">
        <f>+'VP+SUBV SF'!G499+'VP+SUBV D'!G499</f>
        <v>0</v>
      </c>
      <c r="H499" s="60">
        <f>+'VP+SUBV SF'!H499+'VP+SUBV D'!H499</f>
        <v>0</v>
      </c>
      <c r="I499" s="60">
        <f>+'VP+SUBV SF'!I499+'VP+SUBV D'!I499</f>
        <v>0</v>
      </c>
      <c r="J499" s="60">
        <f>+'VP+SUBV SF'!J499+'VP+SUBV D'!J499</f>
        <v>0</v>
      </c>
      <c r="K499" s="60">
        <f>+'VP+SUBV SF'!K499+'VP+SUBV D'!K499</f>
        <v>0</v>
      </c>
      <c r="L499" s="60">
        <f>+'VP+SUBV SF'!L499+'VP+SUBV D'!L499</f>
        <v>0</v>
      </c>
      <c r="M499" s="60">
        <f>+'VP+SUBV SF'!M499+'VP+SUBV D'!M499</f>
        <v>0</v>
      </c>
      <c r="N499" s="60">
        <f>+'VP+SUBV SF'!N499+'VP+SUBV D'!N499</f>
        <v>0</v>
      </c>
      <c r="O499" s="60">
        <f>+'VP+SUBV SF'!O499+'VP+SUBV D'!O499</f>
        <v>0</v>
      </c>
      <c r="P499" s="60">
        <f>+'VP+SUBV SF'!P499+'VP+SUBV D'!P499</f>
        <v>0</v>
      </c>
      <c r="Q499" s="60">
        <f>+'VP+SUBV SF'!Q499+'VP+SUBV D'!Q499</f>
        <v>0</v>
      </c>
      <c r="R499" s="60">
        <f>+'VP+SUBV SF'!R499+'VP+SUBV D'!R499</f>
        <v>0</v>
      </c>
      <c r="S499" s="480">
        <f t="shared" si="7"/>
        <v>0</v>
      </c>
    </row>
    <row r="500" spans="1:19" ht="31.5" x14ac:dyDescent="0.2">
      <c r="A500" s="75"/>
      <c r="B500" s="24" t="s">
        <v>845</v>
      </c>
      <c r="C500" s="15" t="s">
        <v>847</v>
      </c>
      <c r="D500" s="60">
        <f>+'VP+SUBV SF'!D500+'VP+SUBV D'!D500</f>
        <v>0</v>
      </c>
      <c r="E500" s="60">
        <f>+'VP+SUBV SF'!E500+'VP+SUBV D'!E500</f>
        <v>0</v>
      </c>
      <c r="F500" s="60">
        <f>+'VP+SUBV SF'!F500+'VP+SUBV D'!F500</f>
        <v>0</v>
      </c>
      <c r="G500" s="60">
        <f>+'VP+SUBV SF'!G500+'VP+SUBV D'!G500</f>
        <v>0</v>
      </c>
      <c r="H500" s="60">
        <f>+'VP+SUBV SF'!H500+'VP+SUBV D'!H500</f>
        <v>0</v>
      </c>
      <c r="I500" s="60">
        <f>+'VP+SUBV SF'!I500+'VP+SUBV D'!I500</f>
        <v>0</v>
      </c>
      <c r="J500" s="60">
        <f>+'VP+SUBV SF'!J500+'VP+SUBV D'!J500</f>
        <v>0</v>
      </c>
      <c r="K500" s="60">
        <f>+'VP+SUBV SF'!K500+'VP+SUBV D'!K500</f>
        <v>0</v>
      </c>
      <c r="L500" s="60">
        <f>+'VP+SUBV SF'!L500+'VP+SUBV D'!L500</f>
        <v>0</v>
      </c>
      <c r="M500" s="60">
        <f>+'VP+SUBV SF'!M500+'VP+SUBV D'!M500</f>
        <v>0</v>
      </c>
      <c r="N500" s="60">
        <f>+'VP+SUBV SF'!N500+'VP+SUBV D'!N500</f>
        <v>0</v>
      </c>
      <c r="O500" s="60">
        <f>+'VP+SUBV SF'!O500+'VP+SUBV D'!O500</f>
        <v>0</v>
      </c>
      <c r="P500" s="60">
        <f>+'VP+SUBV SF'!P500+'VP+SUBV D'!P500</f>
        <v>0</v>
      </c>
      <c r="Q500" s="60">
        <f>+'VP+SUBV SF'!Q500+'VP+SUBV D'!Q500</f>
        <v>0</v>
      </c>
      <c r="R500" s="60">
        <f>+'VP+SUBV SF'!R500+'VP+SUBV D'!R500</f>
        <v>0</v>
      </c>
      <c r="S500" s="480">
        <f t="shared" si="7"/>
        <v>0</v>
      </c>
    </row>
    <row r="501" spans="1:19" x14ac:dyDescent="0.2">
      <c r="A501" s="75"/>
      <c r="B501" s="97" t="s">
        <v>483</v>
      </c>
      <c r="C501" s="127"/>
      <c r="D501" s="60">
        <f>+'VP+SUBV SF'!D501+'VP+SUBV D'!D501</f>
        <v>84.22</v>
      </c>
      <c r="E501" s="60">
        <f>+'VP+SUBV SF'!E501+'VP+SUBV D'!E501</f>
        <v>45.95</v>
      </c>
      <c r="F501" s="60">
        <f>+'VP+SUBV SF'!F501+'VP+SUBV D'!F501</f>
        <v>38</v>
      </c>
      <c r="G501" s="60">
        <f>+'VP+SUBV SF'!G501+'VP+SUBV D'!G501</f>
        <v>31.3</v>
      </c>
      <c r="H501" s="60">
        <f>+'VP+SUBV SF'!H501+'VP+SUBV D'!H501</f>
        <v>0</v>
      </c>
      <c r="I501" s="60">
        <f>+'VP+SUBV SF'!I501+'VP+SUBV D'!I501</f>
        <v>31.3</v>
      </c>
      <c r="J501" s="60">
        <f>+'VP+SUBV SF'!J501+'VP+SUBV D'!J501</f>
        <v>0</v>
      </c>
      <c r="K501" s="60">
        <f>+'VP+SUBV SF'!K501+'VP+SUBV D'!K501</f>
        <v>18.399999999999999</v>
      </c>
      <c r="L501" s="60">
        <f>+'VP+SUBV SF'!L501+'VP+SUBV D'!L501</f>
        <v>7.6</v>
      </c>
      <c r="M501" s="60">
        <f>+'VP+SUBV SF'!M501+'VP+SUBV D'!M501</f>
        <v>3.3</v>
      </c>
      <c r="N501" s="60">
        <f>+'VP+SUBV SF'!N501+'VP+SUBV D'!N501</f>
        <v>2</v>
      </c>
      <c r="O501" s="60">
        <f>+'VP+SUBV SF'!O501+'VP+SUBV D'!O501</f>
        <v>0</v>
      </c>
      <c r="P501" s="60">
        <f>+'VP+SUBV SF'!P501+'VP+SUBV D'!P501</f>
        <v>48</v>
      </c>
      <c r="Q501" s="60">
        <f>+'VP+SUBV SF'!Q501+'VP+SUBV D'!Q501</f>
        <v>51</v>
      </c>
      <c r="R501" s="60" t="s">
        <v>264</v>
      </c>
      <c r="S501" s="480">
        <f t="shared" si="7"/>
        <v>0</v>
      </c>
    </row>
    <row r="502" spans="1:19" x14ac:dyDescent="0.2">
      <c r="A502" s="75"/>
      <c r="B502" s="24" t="s">
        <v>300</v>
      </c>
      <c r="C502" s="88" t="s">
        <v>284</v>
      </c>
      <c r="D502" s="60">
        <f>+'VP+SUBV SF'!D502+'VP+SUBV D'!D502</f>
        <v>3.37</v>
      </c>
      <c r="E502" s="60">
        <f>+'VP+SUBV SF'!E502+'VP+SUBV D'!E502</f>
        <v>1</v>
      </c>
      <c r="F502" s="60">
        <f>+'VP+SUBV SF'!F502+'VP+SUBV D'!F502</f>
        <v>0.71</v>
      </c>
      <c r="G502" s="60">
        <f>+'VP+SUBV SF'!G502+'VP+SUBV D'!G502</f>
        <v>10</v>
      </c>
      <c r="H502" s="60">
        <f>+'VP+SUBV SF'!H502+'VP+SUBV D'!H502</f>
        <v>0</v>
      </c>
      <c r="I502" s="60">
        <f>+'VP+SUBV SF'!I502+'VP+SUBV D'!I502</f>
        <v>10</v>
      </c>
      <c r="J502" s="60">
        <f>+'VP+SUBV SF'!J502+'VP+SUBV D'!J502</f>
        <v>0</v>
      </c>
      <c r="K502" s="60">
        <f>+'VP+SUBV SF'!K502+'VP+SUBV D'!K502</f>
        <v>10</v>
      </c>
      <c r="L502" s="60">
        <f>+'VP+SUBV SF'!L502+'VP+SUBV D'!L502</f>
        <v>0</v>
      </c>
      <c r="M502" s="60">
        <f>+'VP+SUBV SF'!M502+'VP+SUBV D'!M502</f>
        <v>0</v>
      </c>
      <c r="N502" s="60">
        <f>+'VP+SUBV SF'!N502+'VP+SUBV D'!N502</f>
        <v>0</v>
      </c>
      <c r="O502" s="60">
        <f>+'VP+SUBV SF'!O502+'VP+SUBV D'!O502</f>
        <v>0</v>
      </c>
      <c r="P502" s="60">
        <f>+'VP+SUBV SF'!P502+'VP+SUBV D'!P502</f>
        <v>1</v>
      </c>
      <c r="Q502" s="60">
        <f>+'VP+SUBV SF'!Q502+'VP+SUBV D'!Q502</f>
        <v>1</v>
      </c>
      <c r="R502" s="60">
        <f>+'VP+SUBV SF'!R502+'VP+SUBV D'!R502</f>
        <v>1</v>
      </c>
      <c r="S502" s="480">
        <f t="shared" si="7"/>
        <v>0</v>
      </c>
    </row>
    <row r="503" spans="1:19" x14ac:dyDescent="0.2">
      <c r="A503" s="75"/>
      <c r="B503" s="24" t="s">
        <v>484</v>
      </c>
      <c r="C503" s="88" t="s">
        <v>285</v>
      </c>
      <c r="D503" s="60">
        <f>+'VP+SUBV SF'!D503+'VP+SUBV D'!D503</f>
        <v>80.849999999999994</v>
      </c>
      <c r="E503" s="60">
        <f>+'VP+SUBV SF'!E503+'VP+SUBV D'!E503</f>
        <v>44.95</v>
      </c>
      <c r="F503" s="60">
        <f>+'VP+SUBV SF'!F503+'VP+SUBV D'!F503</f>
        <v>37.29</v>
      </c>
      <c r="G503" s="60">
        <f>+'VP+SUBV SF'!G503+'VP+SUBV D'!G503</f>
        <v>21.3</v>
      </c>
      <c r="H503" s="60">
        <f>+'VP+SUBV SF'!H503+'VP+SUBV D'!H503</f>
        <v>0</v>
      </c>
      <c r="I503" s="60">
        <f>+'VP+SUBV SF'!I503+'VP+SUBV D'!I503</f>
        <v>21.3</v>
      </c>
      <c r="J503" s="60">
        <f>+'VP+SUBV SF'!J503+'VP+SUBV D'!J503</f>
        <v>0</v>
      </c>
      <c r="K503" s="60">
        <f>+'VP+SUBV SF'!K503+'VP+SUBV D'!K503</f>
        <v>8.4</v>
      </c>
      <c r="L503" s="60">
        <f>+'VP+SUBV SF'!L503+'VP+SUBV D'!L503</f>
        <v>7.6</v>
      </c>
      <c r="M503" s="60">
        <f>+'VP+SUBV SF'!M503+'VP+SUBV D'!M503</f>
        <v>3.3</v>
      </c>
      <c r="N503" s="60">
        <f>+'VP+SUBV SF'!N503+'VP+SUBV D'!N503</f>
        <v>2</v>
      </c>
      <c r="O503" s="60">
        <f>+'VP+SUBV SF'!O503+'VP+SUBV D'!O503</f>
        <v>0</v>
      </c>
      <c r="P503" s="60">
        <f>+'VP+SUBV SF'!P503+'VP+SUBV D'!P503</f>
        <v>47</v>
      </c>
      <c r="Q503" s="60">
        <f>+'VP+SUBV SF'!Q503+'VP+SUBV D'!Q503</f>
        <v>50</v>
      </c>
      <c r="R503" s="60">
        <f>+'VP+SUBV SF'!R503+'VP+SUBV D'!R503</f>
        <v>53</v>
      </c>
      <c r="S503" s="480">
        <f t="shared" si="7"/>
        <v>0</v>
      </c>
    </row>
    <row r="504" spans="1:19" ht="31.5" x14ac:dyDescent="0.2">
      <c r="A504" s="75"/>
      <c r="B504" s="24" t="s">
        <v>601</v>
      </c>
      <c r="C504" s="15" t="s">
        <v>290</v>
      </c>
      <c r="D504" s="60">
        <f>+'VP+SUBV SF'!D504+'VP+SUBV D'!D504</f>
        <v>0</v>
      </c>
      <c r="E504" s="60">
        <f>+'VP+SUBV SF'!E504+'VP+SUBV D'!E504</f>
        <v>0</v>
      </c>
      <c r="F504" s="60">
        <f>+'VP+SUBV SF'!F504+'VP+SUBV D'!F504</f>
        <v>0</v>
      </c>
      <c r="G504" s="60">
        <f>+'VP+SUBV SF'!G504+'VP+SUBV D'!G504</f>
        <v>0</v>
      </c>
      <c r="H504" s="60">
        <f>+'VP+SUBV SF'!H504+'VP+SUBV D'!H504</f>
        <v>0</v>
      </c>
      <c r="I504" s="60">
        <f>+'VP+SUBV SF'!I504+'VP+SUBV D'!I504</f>
        <v>0</v>
      </c>
      <c r="J504" s="60">
        <f>+'VP+SUBV SF'!J504+'VP+SUBV D'!J504</f>
        <v>0</v>
      </c>
      <c r="K504" s="60">
        <f>+'VP+SUBV SF'!K504+'VP+SUBV D'!K504</f>
        <v>0</v>
      </c>
      <c r="L504" s="60">
        <f>+'VP+SUBV SF'!L504+'VP+SUBV D'!L504</f>
        <v>0</v>
      </c>
      <c r="M504" s="60">
        <f>+'VP+SUBV SF'!M504+'VP+SUBV D'!M504</f>
        <v>0</v>
      </c>
      <c r="N504" s="60">
        <f>+'VP+SUBV SF'!N504+'VP+SUBV D'!N504</f>
        <v>0</v>
      </c>
      <c r="O504" s="60">
        <f>+'VP+SUBV SF'!O504+'VP+SUBV D'!O504</f>
        <v>0</v>
      </c>
      <c r="P504" s="60">
        <f>+'VP+SUBV SF'!P504+'VP+SUBV D'!P504</f>
        <v>0</v>
      </c>
      <c r="Q504" s="60">
        <f>+'VP+SUBV SF'!Q504+'VP+SUBV D'!Q504</f>
        <v>0</v>
      </c>
      <c r="R504" s="60">
        <f>+'VP+SUBV SF'!R504+'VP+SUBV D'!R504</f>
        <v>0</v>
      </c>
      <c r="S504" s="480">
        <f t="shared" si="7"/>
        <v>0</v>
      </c>
    </row>
    <row r="505" spans="1:19" x14ac:dyDescent="0.2">
      <c r="A505" s="75"/>
      <c r="B505" s="24" t="s">
        <v>303</v>
      </c>
      <c r="C505" s="15" t="s">
        <v>292</v>
      </c>
      <c r="D505" s="60">
        <f>+'VP+SUBV SF'!D505+'VP+SUBV D'!D505</f>
        <v>0</v>
      </c>
      <c r="E505" s="60">
        <f>+'VP+SUBV SF'!E505+'VP+SUBV D'!E505</f>
        <v>0</v>
      </c>
      <c r="F505" s="60">
        <f>+'VP+SUBV SF'!F505+'VP+SUBV D'!F505</f>
        <v>0</v>
      </c>
      <c r="G505" s="60">
        <f>+'VP+SUBV SF'!G505+'VP+SUBV D'!G505</f>
        <v>0</v>
      </c>
      <c r="H505" s="60">
        <f>+'VP+SUBV SF'!H505+'VP+SUBV D'!H505</f>
        <v>0</v>
      </c>
      <c r="I505" s="60">
        <f>+'VP+SUBV SF'!I505+'VP+SUBV D'!I505</f>
        <v>0</v>
      </c>
      <c r="J505" s="60">
        <f>+'VP+SUBV SF'!J505+'VP+SUBV D'!J505</f>
        <v>0</v>
      </c>
      <c r="K505" s="60">
        <f>+'VP+SUBV SF'!K505+'VP+SUBV D'!K505</f>
        <v>0</v>
      </c>
      <c r="L505" s="60">
        <f>+'VP+SUBV SF'!L505+'VP+SUBV D'!L505</f>
        <v>0</v>
      </c>
      <c r="M505" s="60">
        <f>+'VP+SUBV SF'!M505+'VP+SUBV D'!M505</f>
        <v>0</v>
      </c>
      <c r="N505" s="60">
        <f>+'VP+SUBV SF'!N505+'VP+SUBV D'!N505</f>
        <v>0</v>
      </c>
      <c r="O505" s="60">
        <f>+'VP+SUBV SF'!O505+'VP+SUBV D'!O505</f>
        <v>0</v>
      </c>
      <c r="P505" s="60">
        <f>+'VP+SUBV SF'!P505+'VP+SUBV D'!P505</f>
        <v>0</v>
      </c>
      <c r="Q505" s="60">
        <f>+'VP+SUBV SF'!Q505+'VP+SUBV D'!Q505</f>
        <v>0</v>
      </c>
      <c r="R505" s="60">
        <f>+'VP+SUBV SF'!R505+'VP+SUBV D'!R505</f>
        <v>0</v>
      </c>
      <c r="S505" s="480">
        <f t="shared" si="7"/>
        <v>0</v>
      </c>
    </row>
    <row r="506" spans="1:19" x14ac:dyDescent="0.2">
      <c r="A506" s="75"/>
      <c r="B506" s="24" t="s">
        <v>15</v>
      </c>
      <c r="C506" s="88" t="s">
        <v>293</v>
      </c>
      <c r="D506" s="60">
        <f>+'VP+SUBV SF'!D506+'VP+SUBV D'!D506</f>
        <v>0</v>
      </c>
      <c r="E506" s="60">
        <f>+'VP+SUBV SF'!E506+'VP+SUBV D'!E506</f>
        <v>0</v>
      </c>
      <c r="F506" s="60">
        <f>+'VP+SUBV SF'!F506+'VP+SUBV D'!F506</f>
        <v>0</v>
      </c>
      <c r="G506" s="60">
        <f>+'VP+SUBV SF'!G506+'VP+SUBV D'!G506</f>
        <v>0</v>
      </c>
      <c r="H506" s="60">
        <f>+'VP+SUBV SF'!H506+'VP+SUBV D'!H506</f>
        <v>0</v>
      </c>
      <c r="I506" s="60">
        <f>+'VP+SUBV SF'!I506+'VP+SUBV D'!I506</f>
        <v>0</v>
      </c>
      <c r="J506" s="60">
        <f>+'VP+SUBV SF'!J506+'VP+SUBV D'!J506</f>
        <v>0</v>
      </c>
      <c r="K506" s="60">
        <f>+'VP+SUBV SF'!K506+'VP+SUBV D'!K506</f>
        <v>0</v>
      </c>
      <c r="L506" s="60">
        <f>+'VP+SUBV SF'!L506+'VP+SUBV D'!L506</f>
        <v>0</v>
      </c>
      <c r="M506" s="60">
        <f>+'VP+SUBV SF'!M506+'VP+SUBV D'!M506</f>
        <v>0</v>
      </c>
      <c r="N506" s="60">
        <f>+'VP+SUBV SF'!N506+'VP+SUBV D'!N506</f>
        <v>0</v>
      </c>
      <c r="O506" s="60">
        <f>+'VP+SUBV SF'!O506+'VP+SUBV D'!O506</f>
        <v>0</v>
      </c>
      <c r="P506" s="60">
        <f>+'VP+SUBV SF'!P506+'VP+SUBV D'!P506</f>
        <v>0</v>
      </c>
      <c r="Q506" s="60">
        <f>+'VP+SUBV SF'!Q506+'VP+SUBV D'!Q506</f>
        <v>0</v>
      </c>
      <c r="R506" s="60">
        <f>+'VP+SUBV SF'!R506+'VP+SUBV D'!R506</f>
        <v>0</v>
      </c>
      <c r="S506" s="480">
        <f t="shared" si="7"/>
        <v>0</v>
      </c>
    </row>
    <row r="507" spans="1:19" x14ac:dyDescent="0.2">
      <c r="A507" s="75"/>
      <c r="B507" s="97" t="s">
        <v>778</v>
      </c>
      <c r="C507" s="88"/>
      <c r="D507" s="60">
        <f>+'VP+SUBV SF'!D507+'VP+SUBV D'!D507</f>
        <v>-3.6700000000000017</v>
      </c>
      <c r="E507" s="60">
        <f>+'VP+SUBV SF'!E507+'VP+SUBV D'!E507</f>
        <v>-13.880000000000003</v>
      </c>
      <c r="F507" s="60">
        <f>+'VP+SUBV SF'!F507+'VP+SUBV D'!F507</f>
        <v>-9.1499999999999986</v>
      </c>
      <c r="G507" s="60">
        <f>+'VP+SUBV SF'!G507+'VP+SUBV D'!G507</f>
        <v>-4.7200000000000024</v>
      </c>
      <c r="H507" s="60">
        <f>+'VP+SUBV SF'!H507+'VP+SUBV D'!H507</f>
        <v>0</v>
      </c>
      <c r="I507" s="60">
        <f>+'VP+SUBV SF'!I507+'VP+SUBV D'!I507</f>
        <v>-4.7200000000000024</v>
      </c>
      <c r="J507" s="60">
        <f>+'VP+SUBV SF'!J507+'VP+SUBV D'!J507</f>
        <v>0</v>
      </c>
      <c r="K507" s="60">
        <f>+'VP+SUBV SF'!K507+'VP+SUBV D'!K507</f>
        <v>-4.7199999999999989</v>
      </c>
      <c r="L507" s="60">
        <f>+'VP+SUBV SF'!L507+'VP+SUBV D'!L507</f>
        <v>0</v>
      </c>
      <c r="M507" s="60">
        <f>+'VP+SUBV SF'!M507+'VP+SUBV D'!M507</f>
        <v>0</v>
      </c>
      <c r="N507" s="60">
        <f>+'VP+SUBV SF'!N507+'VP+SUBV D'!N507</f>
        <v>0</v>
      </c>
      <c r="O507" s="60">
        <f>+'VP+SUBV SF'!O507+'VP+SUBV D'!O507</f>
        <v>0</v>
      </c>
      <c r="P507" s="60">
        <f>+'VP+SUBV SF'!P507+'VP+SUBV D'!P507</f>
        <v>0</v>
      </c>
      <c r="Q507" s="60">
        <f>+'VP+SUBV SF'!Q507+'VP+SUBV D'!Q507</f>
        <v>0</v>
      </c>
      <c r="R507" s="60">
        <f>+'VP+SUBV SF'!R507+'VP+SUBV D'!R507</f>
        <v>0</v>
      </c>
      <c r="S507" s="480">
        <f t="shared" si="7"/>
        <v>-3.5527136788005009E-15</v>
      </c>
    </row>
    <row r="508" spans="1:19" ht="31.5" hidden="1" x14ac:dyDescent="0.2">
      <c r="A508" s="75" t="s">
        <v>615</v>
      </c>
      <c r="B508" s="97" t="s">
        <v>389</v>
      </c>
      <c r="C508" s="127" t="s">
        <v>496</v>
      </c>
      <c r="D508" s="60">
        <f>+'VP+SUBV SF'!D508+'VP+SUBV D'!D508</f>
        <v>0</v>
      </c>
      <c r="E508" s="60">
        <f>+'VP+SUBV SF'!E508+'VP+SUBV D'!E508</f>
        <v>0</v>
      </c>
      <c r="F508" s="60">
        <f>+'VP+SUBV SF'!F508+'VP+SUBV D'!F508</f>
        <v>0</v>
      </c>
      <c r="G508" s="60">
        <f>+'VP+SUBV SF'!G508+'VP+SUBV D'!G508</f>
        <v>0</v>
      </c>
      <c r="H508" s="60">
        <f>+'VP+SUBV SF'!H508+'VP+SUBV D'!H508</f>
        <v>0</v>
      </c>
      <c r="I508" s="60">
        <f>+'VP+SUBV SF'!I508+'VP+SUBV D'!I508</f>
        <v>0</v>
      </c>
      <c r="J508" s="60">
        <f>+'VP+SUBV SF'!J508+'VP+SUBV D'!J508</f>
        <v>0</v>
      </c>
      <c r="K508" s="60">
        <f>+'VP+SUBV SF'!K508+'VP+SUBV D'!K508</f>
        <v>0</v>
      </c>
      <c r="L508" s="60">
        <f>+'VP+SUBV SF'!L508+'VP+SUBV D'!L508</f>
        <v>0</v>
      </c>
      <c r="M508" s="60">
        <f>+'VP+SUBV SF'!M508+'VP+SUBV D'!M508</f>
        <v>0</v>
      </c>
      <c r="N508" s="60">
        <f>+'VP+SUBV SF'!N508+'VP+SUBV D'!N508</f>
        <v>0</v>
      </c>
      <c r="O508" s="60">
        <f>+'VP+SUBV SF'!O508+'VP+SUBV D'!O508</f>
        <v>0</v>
      </c>
      <c r="P508" s="60">
        <f>+'VP+SUBV SF'!P508+'VP+SUBV D'!P508</f>
        <v>0</v>
      </c>
      <c r="Q508" s="60">
        <f>+'VP+SUBV SF'!Q508+'VP+SUBV D'!Q508</f>
        <v>0</v>
      </c>
      <c r="R508" s="60">
        <f>+'VP+SUBV SF'!R508+'VP+SUBV D'!R508</f>
        <v>0</v>
      </c>
      <c r="S508" s="480">
        <f t="shared" si="7"/>
        <v>0</v>
      </c>
    </row>
    <row r="509" spans="1:19" hidden="1" x14ac:dyDescent="0.2">
      <c r="A509" s="75"/>
      <c r="B509" s="97" t="s">
        <v>481</v>
      </c>
      <c r="C509" s="127"/>
      <c r="D509" s="60">
        <f>+'VP+SUBV SF'!D509+'VP+SUBV D'!D509</f>
        <v>0</v>
      </c>
      <c r="E509" s="60">
        <f>+'VP+SUBV SF'!E509+'VP+SUBV D'!E509</f>
        <v>0</v>
      </c>
      <c r="F509" s="60">
        <f>+'VP+SUBV SF'!F509+'VP+SUBV D'!F509</f>
        <v>0</v>
      </c>
      <c r="G509" s="60">
        <f>+'VP+SUBV SF'!G509+'VP+SUBV D'!G509</f>
        <v>0</v>
      </c>
      <c r="H509" s="60">
        <f>+'VP+SUBV SF'!H509+'VP+SUBV D'!H509</f>
        <v>0</v>
      </c>
      <c r="I509" s="60">
        <f>+'VP+SUBV SF'!I509+'VP+SUBV D'!I509</f>
        <v>0</v>
      </c>
      <c r="J509" s="60">
        <f>+'VP+SUBV SF'!J509+'VP+SUBV D'!J509</f>
        <v>0</v>
      </c>
      <c r="K509" s="60">
        <f>+'VP+SUBV SF'!K509+'VP+SUBV D'!K509</f>
        <v>0</v>
      </c>
      <c r="L509" s="60">
        <f>+'VP+SUBV SF'!L509+'VP+SUBV D'!L509</f>
        <v>0</v>
      </c>
      <c r="M509" s="60">
        <f>+'VP+SUBV SF'!M509+'VP+SUBV D'!M509</f>
        <v>0</v>
      </c>
      <c r="N509" s="60">
        <f>+'VP+SUBV SF'!N509+'VP+SUBV D'!N509</f>
        <v>0</v>
      </c>
      <c r="O509" s="60">
        <f>+'VP+SUBV SF'!O509+'VP+SUBV D'!O509</f>
        <v>0</v>
      </c>
      <c r="P509" s="60">
        <f>+'VP+SUBV SF'!P509+'VP+SUBV D'!P509</f>
        <v>0</v>
      </c>
      <c r="Q509" s="60">
        <f>+'VP+SUBV SF'!Q509+'VP+SUBV D'!Q509</f>
        <v>0</v>
      </c>
      <c r="R509" s="60">
        <f>+'VP+SUBV SF'!R509+'VP+SUBV D'!R509</f>
        <v>0</v>
      </c>
      <c r="S509" s="480">
        <f t="shared" si="7"/>
        <v>0</v>
      </c>
    </row>
    <row r="510" spans="1:19" hidden="1" x14ac:dyDescent="0.2">
      <c r="A510" s="75"/>
      <c r="B510" s="24" t="s">
        <v>462</v>
      </c>
      <c r="C510" s="77" t="s">
        <v>463</v>
      </c>
      <c r="D510" s="60">
        <f>+'VP+SUBV SF'!D510+'VP+SUBV D'!D510</f>
        <v>0</v>
      </c>
      <c r="E510" s="60">
        <f>+'VP+SUBV SF'!E510+'VP+SUBV D'!E510</f>
        <v>0</v>
      </c>
      <c r="F510" s="60">
        <f>+'VP+SUBV SF'!F510+'VP+SUBV D'!F510</f>
        <v>0</v>
      </c>
      <c r="G510" s="60">
        <f>+'VP+SUBV SF'!G510+'VP+SUBV D'!G510</f>
        <v>0</v>
      </c>
      <c r="H510" s="60">
        <f>+'VP+SUBV SF'!H510+'VP+SUBV D'!H510</f>
        <v>0</v>
      </c>
      <c r="I510" s="60">
        <f>+'VP+SUBV SF'!I510+'VP+SUBV D'!I510</f>
        <v>0</v>
      </c>
      <c r="J510" s="60">
        <f>+'VP+SUBV SF'!J510+'VP+SUBV D'!J510</f>
        <v>0</v>
      </c>
      <c r="K510" s="60">
        <f>+'VP+SUBV SF'!K510+'VP+SUBV D'!K510</f>
        <v>0</v>
      </c>
      <c r="L510" s="60">
        <f>+'VP+SUBV SF'!L510+'VP+SUBV D'!L510</f>
        <v>0</v>
      </c>
      <c r="M510" s="60">
        <f>+'VP+SUBV SF'!M510+'VP+SUBV D'!M510</f>
        <v>0</v>
      </c>
      <c r="N510" s="60">
        <f>+'VP+SUBV SF'!N510+'VP+SUBV D'!N510</f>
        <v>0</v>
      </c>
      <c r="O510" s="60">
        <f>+'VP+SUBV SF'!O510+'VP+SUBV D'!O510</f>
        <v>0</v>
      </c>
      <c r="P510" s="60">
        <f>+'VP+SUBV SF'!P510+'VP+SUBV D'!P510</f>
        <v>0</v>
      </c>
      <c r="Q510" s="60">
        <f>+'VP+SUBV SF'!Q510+'VP+SUBV D'!Q510</f>
        <v>0</v>
      </c>
      <c r="R510" s="60">
        <f>+'VP+SUBV SF'!R510+'VP+SUBV D'!R510</f>
        <v>0</v>
      </c>
      <c r="S510" s="480">
        <f t="shared" si="7"/>
        <v>0</v>
      </c>
    </row>
    <row r="511" spans="1:19" ht="31.5" hidden="1" x14ac:dyDescent="0.2">
      <c r="A511" s="75"/>
      <c r="B511" s="277" t="s">
        <v>933</v>
      </c>
      <c r="C511" s="276" t="s">
        <v>937</v>
      </c>
      <c r="D511" s="60">
        <f>+'VP+SUBV SF'!D511+'VP+SUBV D'!D511</f>
        <v>0</v>
      </c>
      <c r="E511" s="60">
        <f>+'VP+SUBV SF'!E511+'VP+SUBV D'!E511</f>
        <v>0</v>
      </c>
      <c r="F511" s="60">
        <f>+'VP+SUBV SF'!F511+'VP+SUBV D'!F511</f>
        <v>0</v>
      </c>
      <c r="G511" s="60">
        <f>+'VP+SUBV SF'!G511+'VP+SUBV D'!G511</f>
        <v>0</v>
      </c>
      <c r="H511" s="60">
        <f>+'VP+SUBV SF'!H511+'VP+SUBV D'!H511</f>
        <v>0</v>
      </c>
      <c r="I511" s="60">
        <f>+'VP+SUBV SF'!I511+'VP+SUBV D'!I511</f>
        <v>0</v>
      </c>
      <c r="J511" s="60">
        <f>+'VP+SUBV SF'!J511+'VP+SUBV D'!J511</f>
        <v>0</v>
      </c>
      <c r="K511" s="60">
        <f>+'VP+SUBV SF'!K511+'VP+SUBV D'!K511</f>
        <v>0</v>
      </c>
      <c r="L511" s="60">
        <f>+'VP+SUBV SF'!L511+'VP+SUBV D'!L511</f>
        <v>0</v>
      </c>
      <c r="M511" s="60">
        <f>+'VP+SUBV SF'!M511+'VP+SUBV D'!M511</f>
        <v>0</v>
      </c>
      <c r="N511" s="60">
        <f>+'VP+SUBV SF'!N511+'VP+SUBV D'!N511</f>
        <v>0</v>
      </c>
      <c r="O511" s="60">
        <f>+'VP+SUBV SF'!O511+'VP+SUBV D'!O511</f>
        <v>0</v>
      </c>
      <c r="P511" s="60">
        <f>+'VP+SUBV SF'!P511+'VP+SUBV D'!P511</f>
        <v>0</v>
      </c>
      <c r="Q511" s="60">
        <f>+'VP+SUBV SF'!Q511+'VP+SUBV D'!Q511</f>
        <v>0</v>
      </c>
      <c r="R511" s="60">
        <f>+'VP+SUBV SF'!R511+'VP+SUBV D'!R511</f>
        <v>0</v>
      </c>
      <c r="S511" s="480">
        <f t="shared" si="7"/>
        <v>0</v>
      </c>
    </row>
    <row r="512" spans="1:19" ht="31.5" hidden="1" x14ac:dyDescent="0.2">
      <c r="A512" s="75"/>
      <c r="B512" s="277" t="s">
        <v>934</v>
      </c>
      <c r="C512" s="276" t="s">
        <v>938</v>
      </c>
      <c r="D512" s="60">
        <f>+'VP+SUBV SF'!D512+'VP+SUBV D'!D512</f>
        <v>0</v>
      </c>
      <c r="E512" s="60">
        <f>+'VP+SUBV SF'!E512+'VP+SUBV D'!E512</f>
        <v>0</v>
      </c>
      <c r="F512" s="60">
        <f>+'VP+SUBV SF'!F512+'VP+SUBV D'!F512</f>
        <v>0</v>
      </c>
      <c r="G512" s="60">
        <f>+'VP+SUBV SF'!G512+'VP+SUBV D'!G512</f>
        <v>0</v>
      </c>
      <c r="H512" s="60">
        <f>+'VP+SUBV SF'!H512+'VP+SUBV D'!H512</f>
        <v>0</v>
      </c>
      <c r="I512" s="60">
        <f>+'VP+SUBV SF'!I512+'VP+SUBV D'!I512</f>
        <v>0</v>
      </c>
      <c r="J512" s="60">
        <f>+'VP+SUBV SF'!J512+'VP+SUBV D'!J512</f>
        <v>0</v>
      </c>
      <c r="K512" s="60">
        <f>+'VP+SUBV SF'!K512+'VP+SUBV D'!K512</f>
        <v>0</v>
      </c>
      <c r="L512" s="60">
        <f>+'VP+SUBV SF'!L512+'VP+SUBV D'!L512</f>
        <v>0</v>
      </c>
      <c r="M512" s="60">
        <f>+'VP+SUBV SF'!M512+'VP+SUBV D'!M512</f>
        <v>0</v>
      </c>
      <c r="N512" s="60">
        <f>+'VP+SUBV SF'!N512+'VP+SUBV D'!N512</f>
        <v>0</v>
      </c>
      <c r="O512" s="60">
        <f>+'VP+SUBV SF'!O512+'VP+SUBV D'!O512</f>
        <v>0</v>
      </c>
      <c r="P512" s="60">
        <f>+'VP+SUBV SF'!P512+'VP+SUBV D'!P512</f>
        <v>0</v>
      </c>
      <c r="Q512" s="60">
        <f>+'VP+SUBV SF'!Q512+'VP+SUBV D'!Q512</f>
        <v>0</v>
      </c>
      <c r="R512" s="60">
        <f>+'VP+SUBV SF'!R512+'VP+SUBV D'!R512</f>
        <v>0</v>
      </c>
      <c r="S512" s="480">
        <f t="shared" si="7"/>
        <v>0</v>
      </c>
    </row>
    <row r="513" spans="1:19" hidden="1" x14ac:dyDescent="0.2">
      <c r="A513" s="75"/>
      <c r="B513" s="24" t="s">
        <v>247</v>
      </c>
      <c r="C513" s="77" t="s">
        <v>465</v>
      </c>
      <c r="D513" s="60">
        <f>+'VP+SUBV SF'!D513+'VP+SUBV D'!D513</f>
        <v>0</v>
      </c>
      <c r="E513" s="60">
        <f>+'VP+SUBV SF'!E513+'VP+SUBV D'!E513</f>
        <v>0</v>
      </c>
      <c r="F513" s="60">
        <f>+'VP+SUBV SF'!F513+'VP+SUBV D'!F513</f>
        <v>0</v>
      </c>
      <c r="G513" s="60">
        <f>+'VP+SUBV SF'!G513+'VP+SUBV D'!G513</f>
        <v>0</v>
      </c>
      <c r="H513" s="60">
        <f>+'VP+SUBV SF'!H513+'VP+SUBV D'!H513</f>
        <v>0</v>
      </c>
      <c r="I513" s="60">
        <f>+'VP+SUBV SF'!I513+'VP+SUBV D'!I513</f>
        <v>0</v>
      </c>
      <c r="J513" s="60">
        <f>+'VP+SUBV SF'!J513+'VP+SUBV D'!J513</f>
        <v>0</v>
      </c>
      <c r="K513" s="60">
        <f>+'VP+SUBV SF'!K513+'VP+SUBV D'!K513</f>
        <v>0</v>
      </c>
      <c r="L513" s="60">
        <f>+'VP+SUBV SF'!L513+'VP+SUBV D'!L513</f>
        <v>0</v>
      </c>
      <c r="M513" s="60">
        <f>+'VP+SUBV SF'!M513+'VP+SUBV D'!M513</f>
        <v>0</v>
      </c>
      <c r="N513" s="60">
        <f>+'VP+SUBV SF'!N513+'VP+SUBV D'!N513</f>
        <v>0</v>
      </c>
      <c r="O513" s="60">
        <f>+'VP+SUBV SF'!O513+'VP+SUBV D'!O513</f>
        <v>0</v>
      </c>
      <c r="P513" s="60">
        <f>+'VP+SUBV SF'!P513+'VP+SUBV D'!P513</f>
        <v>0</v>
      </c>
      <c r="Q513" s="60">
        <f>+'VP+SUBV SF'!Q513+'VP+SUBV D'!Q513</f>
        <v>0</v>
      </c>
      <c r="R513" s="60">
        <f>+'VP+SUBV SF'!R513+'VP+SUBV D'!R513</f>
        <v>0</v>
      </c>
      <c r="S513" s="480">
        <f t="shared" si="7"/>
        <v>0</v>
      </c>
    </row>
    <row r="514" spans="1:19" ht="31.5" hidden="1" x14ac:dyDescent="0.2">
      <c r="A514" s="75"/>
      <c r="B514" s="24" t="s">
        <v>720</v>
      </c>
      <c r="C514" s="15" t="s">
        <v>8</v>
      </c>
      <c r="D514" s="60">
        <f>+'VP+SUBV SF'!D514+'VP+SUBV D'!D514</f>
        <v>0</v>
      </c>
      <c r="E514" s="60">
        <f>+'VP+SUBV SF'!E514+'VP+SUBV D'!E514</f>
        <v>0</v>
      </c>
      <c r="F514" s="60">
        <f>+'VP+SUBV SF'!F514+'VP+SUBV D'!F514</f>
        <v>0</v>
      </c>
      <c r="G514" s="60">
        <f>+'VP+SUBV SF'!G514+'VP+SUBV D'!G514</f>
        <v>0</v>
      </c>
      <c r="H514" s="60">
        <f>+'VP+SUBV SF'!H514+'VP+SUBV D'!H514</f>
        <v>0</v>
      </c>
      <c r="I514" s="60">
        <f>+'VP+SUBV SF'!I514+'VP+SUBV D'!I514</f>
        <v>0</v>
      </c>
      <c r="J514" s="60">
        <f>+'VP+SUBV SF'!J514+'VP+SUBV D'!J514</f>
        <v>0</v>
      </c>
      <c r="K514" s="60">
        <f>+'VP+SUBV SF'!K514+'VP+SUBV D'!K514</f>
        <v>0</v>
      </c>
      <c r="L514" s="60">
        <f>+'VP+SUBV SF'!L514+'VP+SUBV D'!L514</f>
        <v>0</v>
      </c>
      <c r="M514" s="60">
        <f>+'VP+SUBV SF'!M514+'VP+SUBV D'!M514</f>
        <v>0</v>
      </c>
      <c r="N514" s="60">
        <f>+'VP+SUBV SF'!N514+'VP+SUBV D'!N514</f>
        <v>0</v>
      </c>
      <c r="O514" s="60">
        <f>+'VP+SUBV SF'!O514+'VP+SUBV D'!O514</f>
        <v>0</v>
      </c>
      <c r="P514" s="60">
        <f>+'VP+SUBV SF'!P514+'VP+SUBV D'!P514</f>
        <v>0</v>
      </c>
      <c r="Q514" s="60">
        <f>+'VP+SUBV SF'!Q514+'VP+SUBV D'!Q514</f>
        <v>0</v>
      </c>
      <c r="R514" s="60">
        <f>+'VP+SUBV SF'!R514+'VP+SUBV D'!R514</f>
        <v>0</v>
      </c>
      <c r="S514" s="480">
        <f t="shared" si="7"/>
        <v>0</v>
      </c>
    </row>
    <row r="515" spans="1:19" hidden="1" x14ac:dyDescent="0.2">
      <c r="A515" s="75"/>
      <c r="B515" s="24" t="s">
        <v>5</v>
      </c>
      <c r="C515" s="15" t="s">
        <v>9</v>
      </c>
      <c r="D515" s="60">
        <f>+'VP+SUBV SF'!D515+'VP+SUBV D'!D515</f>
        <v>0</v>
      </c>
      <c r="E515" s="60">
        <f>+'VP+SUBV SF'!E515+'VP+SUBV D'!E515</f>
        <v>0</v>
      </c>
      <c r="F515" s="60">
        <f>+'VP+SUBV SF'!F515+'VP+SUBV D'!F515</f>
        <v>0</v>
      </c>
      <c r="G515" s="60">
        <f>+'VP+SUBV SF'!G515+'VP+SUBV D'!G515</f>
        <v>0</v>
      </c>
      <c r="H515" s="60">
        <f>+'VP+SUBV SF'!H515+'VP+SUBV D'!H515</f>
        <v>0</v>
      </c>
      <c r="I515" s="60">
        <f>+'VP+SUBV SF'!I515+'VP+SUBV D'!I515</f>
        <v>0</v>
      </c>
      <c r="J515" s="60">
        <f>+'VP+SUBV SF'!J515+'VP+SUBV D'!J515</f>
        <v>0</v>
      </c>
      <c r="K515" s="60">
        <f>+'VP+SUBV SF'!K515+'VP+SUBV D'!K515</f>
        <v>0</v>
      </c>
      <c r="L515" s="60">
        <f>+'VP+SUBV SF'!L515+'VP+SUBV D'!L515</f>
        <v>0</v>
      </c>
      <c r="M515" s="60">
        <f>+'VP+SUBV SF'!M515+'VP+SUBV D'!M515</f>
        <v>0</v>
      </c>
      <c r="N515" s="60">
        <f>+'VP+SUBV SF'!N515+'VP+SUBV D'!N515</f>
        <v>0</v>
      </c>
      <c r="O515" s="60">
        <f>+'VP+SUBV SF'!O515+'VP+SUBV D'!O515</f>
        <v>0</v>
      </c>
      <c r="P515" s="60">
        <f>+'VP+SUBV SF'!P515+'VP+SUBV D'!P515</f>
        <v>0</v>
      </c>
      <c r="Q515" s="60">
        <f>+'VP+SUBV SF'!Q515+'VP+SUBV D'!Q515</f>
        <v>0</v>
      </c>
      <c r="R515" s="60">
        <f>+'VP+SUBV SF'!R515+'VP+SUBV D'!R515</f>
        <v>0</v>
      </c>
      <c r="S515" s="480">
        <f t="shared" si="7"/>
        <v>0</v>
      </c>
    </row>
    <row r="516" spans="1:19" hidden="1" x14ac:dyDescent="0.2">
      <c r="A516" s="75"/>
      <c r="B516" s="24" t="s">
        <v>482</v>
      </c>
      <c r="C516" s="77" t="s">
        <v>470</v>
      </c>
      <c r="D516" s="60">
        <f>+'VP+SUBV SF'!D516+'VP+SUBV D'!D516</f>
        <v>0</v>
      </c>
      <c r="E516" s="60">
        <f>+'VP+SUBV SF'!E516+'VP+SUBV D'!E516</f>
        <v>0</v>
      </c>
      <c r="F516" s="60">
        <f>+'VP+SUBV SF'!F516+'VP+SUBV D'!F516</f>
        <v>0</v>
      </c>
      <c r="G516" s="60">
        <f>+'VP+SUBV SF'!G516+'VP+SUBV D'!G516</f>
        <v>0</v>
      </c>
      <c r="H516" s="60">
        <f>+'VP+SUBV SF'!H516+'VP+SUBV D'!H516</f>
        <v>0</v>
      </c>
      <c r="I516" s="60">
        <f>+'VP+SUBV SF'!I516+'VP+SUBV D'!I516</f>
        <v>0</v>
      </c>
      <c r="J516" s="60">
        <f>+'VP+SUBV SF'!J516+'VP+SUBV D'!J516</f>
        <v>0</v>
      </c>
      <c r="K516" s="60">
        <f>+'VP+SUBV SF'!K516+'VP+SUBV D'!K516</f>
        <v>0</v>
      </c>
      <c r="L516" s="60">
        <f>+'VP+SUBV SF'!L516+'VP+SUBV D'!L516</f>
        <v>0</v>
      </c>
      <c r="M516" s="60">
        <f>+'VP+SUBV SF'!M516+'VP+SUBV D'!M516</f>
        <v>0</v>
      </c>
      <c r="N516" s="60">
        <f>+'VP+SUBV SF'!N516+'VP+SUBV D'!N516</f>
        <v>0</v>
      </c>
      <c r="O516" s="60">
        <f>+'VP+SUBV SF'!O516+'VP+SUBV D'!O516</f>
        <v>0</v>
      </c>
      <c r="P516" s="60">
        <f>+'VP+SUBV SF'!P516+'VP+SUBV D'!P516</f>
        <v>0</v>
      </c>
      <c r="Q516" s="60">
        <f>+'VP+SUBV SF'!Q516+'VP+SUBV D'!Q516</f>
        <v>0</v>
      </c>
      <c r="R516" s="60">
        <f>+'VP+SUBV SF'!R516+'VP+SUBV D'!R516</f>
        <v>0</v>
      </c>
      <c r="S516" s="480">
        <f t="shared" si="7"/>
        <v>0</v>
      </c>
    </row>
    <row r="517" spans="1:19" hidden="1" x14ac:dyDescent="0.2">
      <c r="A517" s="75"/>
      <c r="B517" s="97" t="s">
        <v>483</v>
      </c>
      <c r="C517" s="127"/>
      <c r="D517" s="60">
        <f>+'VP+SUBV SF'!D517+'VP+SUBV D'!D517</f>
        <v>0</v>
      </c>
      <c r="E517" s="60">
        <f>+'VP+SUBV SF'!E517+'VP+SUBV D'!E517</f>
        <v>0</v>
      </c>
      <c r="F517" s="60">
        <f>+'VP+SUBV SF'!F517+'VP+SUBV D'!F517</f>
        <v>0</v>
      </c>
      <c r="G517" s="60">
        <f>+'VP+SUBV SF'!G517+'VP+SUBV D'!G517</f>
        <v>0</v>
      </c>
      <c r="H517" s="60">
        <f>+'VP+SUBV SF'!H517+'VP+SUBV D'!H517</f>
        <v>0</v>
      </c>
      <c r="I517" s="60">
        <f>+'VP+SUBV SF'!I517+'VP+SUBV D'!I517</f>
        <v>0</v>
      </c>
      <c r="J517" s="60">
        <f>+'VP+SUBV SF'!J517+'VP+SUBV D'!J517</f>
        <v>0</v>
      </c>
      <c r="K517" s="60">
        <f>+'VP+SUBV SF'!K517+'VP+SUBV D'!K517</f>
        <v>0</v>
      </c>
      <c r="L517" s="60">
        <f>+'VP+SUBV SF'!L517+'VP+SUBV D'!L517</f>
        <v>0</v>
      </c>
      <c r="M517" s="60">
        <f>+'VP+SUBV SF'!M517+'VP+SUBV D'!M517</f>
        <v>0</v>
      </c>
      <c r="N517" s="60">
        <f>+'VP+SUBV SF'!N517+'VP+SUBV D'!N517</f>
        <v>0</v>
      </c>
      <c r="O517" s="60">
        <f>+'VP+SUBV SF'!O517+'VP+SUBV D'!O517</f>
        <v>0</v>
      </c>
      <c r="P517" s="60">
        <f>+'VP+SUBV SF'!P517+'VP+SUBV D'!P517</f>
        <v>0</v>
      </c>
      <c r="Q517" s="60">
        <f>+'VP+SUBV SF'!Q517+'VP+SUBV D'!Q517</f>
        <v>0</v>
      </c>
      <c r="R517" s="60">
        <f>+'VP+SUBV SF'!R517+'VP+SUBV D'!R517</f>
        <v>0</v>
      </c>
      <c r="S517" s="480">
        <f t="shared" si="7"/>
        <v>0</v>
      </c>
    </row>
    <row r="518" spans="1:19" s="111" customFormat="1" hidden="1" x14ac:dyDescent="0.2">
      <c r="A518" s="75"/>
      <c r="B518" s="24" t="s">
        <v>300</v>
      </c>
      <c r="C518" s="88" t="s">
        <v>284</v>
      </c>
      <c r="D518" s="60">
        <f>+'VP+SUBV SF'!D518+'VP+SUBV D'!D518</f>
        <v>0</v>
      </c>
      <c r="E518" s="60">
        <f>+'VP+SUBV SF'!E518+'VP+SUBV D'!E518</f>
        <v>0</v>
      </c>
      <c r="F518" s="60">
        <f>+'VP+SUBV SF'!F518+'VP+SUBV D'!F518</f>
        <v>0</v>
      </c>
      <c r="G518" s="60">
        <f>+'VP+SUBV SF'!G518+'VP+SUBV D'!G518</f>
        <v>0</v>
      </c>
      <c r="H518" s="60">
        <f>+'VP+SUBV SF'!H518+'VP+SUBV D'!H518</f>
        <v>0</v>
      </c>
      <c r="I518" s="60">
        <f>+'VP+SUBV SF'!I518+'VP+SUBV D'!I518</f>
        <v>0</v>
      </c>
      <c r="J518" s="60">
        <f>+'VP+SUBV SF'!J518+'VP+SUBV D'!J518</f>
        <v>0</v>
      </c>
      <c r="K518" s="60">
        <f>+'VP+SUBV SF'!K518+'VP+SUBV D'!K518</f>
        <v>0</v>
      </c>
      <c r="L518" s="60">
        <f>+'VP+SUBV SF'!L518+'VP+SUBV D'!L518</f>
        <v>0</v>
      </c>
      <c r="M518" s="60">
        <f>+'VP+SUBV SF'!M518+'VP+SUBV D'!M518</f>
        <v>0</v>
      </c>
      <c r="N518" s="60">
        <f>+'VP+SUBV SF'!N518+'VP+SUBV D'!N518</f>
        <v>0</v>
      </c>
      <c r="O518" s="60">
        <f>+'VP+SUBV SF'!O518+'VP+SUBV D'!O518</f>
        <v>0</v>
      </c>
      <c r="P518" s="60">
        <f>+'VP+SUBV SF'!P518+'VP+SUBV D'!P518</f>
        <v>0</v>
      </c>
      <c r="Q518" s="60">
        <f>+'VP+SUBV SF'!Q518+'VP+SUBV D'!Q518</f>
        <v>0</v>
      </c>
      <c r="R518" s="60">
        <f>+'VP+SUBV SF'!R518+'VP+SUBV D'!R518</f>
        <v>0</v>
      </c>
      <c r="S518" s="480">
        <f t="shared" si="7"/>
        <v>0</v>
      </c>
    </row>
    <row r="519" spans="1:19" hidden="1" x14ac:dyDescent="0.2">
      <c r="A519" s="75"/>
      <c r="B519" s="24" t="s">
        <v>484</v>
      </c>
      <c r="C519" s="88" t="s">
        <v>285</v>
      </c>
      <c r="D519" s="60">
        <f>+'VP+SUBV SF'!D519+'VP+SUBV D'!D519</f>
        <v>0</v>
      </c>
      <c r="E519" s="60">
        <f>+'VP+SUBV SF'!E519+'VP+SUBV D'!E519</f>
        <v>0</v>
      </c>
      <c r="F519" s="60">
        <f>+'VP+SUBV SF'!F519+'VP+SUBV D'!F519</f>
        <v>0</v>
      </c>
      <c r="G519" s="60">
        <f>+'VP+SUBV SF'!G519+'VP+SUBV D'!G519</f>
        <v>0</v>
      </c>
      <c r="H519" s="60">
        <f>+'VP+SUBV SF'!H519+'VP+SUBV D'!H519</f>
        <v>0</v>
      </c>
      <c r="I519" s="60">
        <f>+'VP+SUBV SF'!I519+'VP+SUBV D'!I519</f>
        <v>0</v>
      </c>
      <c r="J519" s="60">
        <f>+'VP+SUBV SF'!J519+'VP+SUBV D'!J519</f>
        <v>0</v>
      </c>
      <c r="K519" s="60">
        <f>+'VP+SUBV SF'!K519+'VP+SUBV D'!K519</f>
        <v>0</v>
      </c>
      <c r="L519" s="60">
        <f>+'VP+SUBV SF'!L519+'VP+SUBV D'!L519</f>
        <v>0</v>
      </c>
      <c r="M519" s="60">
        <f>+'VP+SUBV SF'!M519+'VP+SUBV D'!M519</f>
        <v>0</v>
      </c>
      <c r="N519" s="60">
        <f>+'VP+SUBV SF'!N519+'VP+SUBV D'!N519</f>
        <v>0</v>
      </c>
      <c r="O519" s="60">
        <f>+'VP+SUBV SF'!O519+'VP+SUBV D'!O519</f>
        <v>0</v>
      </c>
      <c r="P519" s="60">
        <f>+'VP+SUBV SF'!P519+'VP+SUBV D'!P519</f>
        <v>0</v>
      </c>
      <c r="Q519" s="60">
        <f>+'VP+SUBV SF'!Q519+'VP+SUBV D'!Q519</f>
        <v>0</v>
      </c>
      <c r="R519" s="60">
        <f>+'VP+SUBV SF'!R519+'VP+SUBV D'!R519</f>
        <v>0</v>
      </c>
      <c r="S519" s="480">
        <f t="shared" si="7"/>
        <v>0</v>
      </c>
    </row>
    <row r="520" spans="1:19" ht="31.5" hidden="1" x14ac:dyDescent="0.2">
      <c r="A520" s="75"/>
      <c r="B520" s="24" t="s">
        <v>601</v>
      </c>
      <c r="C520" s="15" t="s">
        <v>290</v>
      </c>
      <c r="D520" s="60">
        <f>+'VP+SUBV SF'!D520+'VP+SUBV D'!D520</f>
        <v>0</v>
      </c>
      <c r="E520" s="60">
        <f>+'VP+SUBV SF'!E520+'VP+SUBV D'!E520</f>
        <v>0</v>
      </c>
      <c r="F520" s="60">
        <f>+'VP+SUBV SF'!F520+'VP+SUBV D'!F520</f>
        <v>0</v>
      </c>
      <c r="G520" s="60">
        <f>+'VP+SUBV SF'!G520+'VP+SUBV D'!G520</f>
        <v>0</v>
      </c>
      <c r="H520" s="60">
        <f>+'VP+SUBV SF'!H520+'VP+SUBV D'!H520</f>
        <v>0</v>
      </c>
      <c r="I520" s="60">
        <f>+'VP+SUBV SF'!I520+'VP+SUBV D'!I520</f>
        <v>0</v>
      </c>
      <c r="J520" s="60">
        <f>+'VP+SUBV SF'!J520+'VP+SUBV D'!J520</f>
        <v>0</v>
      </c>
      <c r="K520" s="60">
        <f>+'VP+SUBV SF'!K520+'VP+SUBV D'!K520</f>
        <v>0</v>
      </c>
      <c r="L520" s="60">
        <f>+'VP+SUBV SF'!L520+'VP+SUBV D'!L520</f>
        <v>0</v>
      </c>
      <c r="M520" s="60">
        <f>+'VP+SUBV SF'!M520+'VP+SUBV D'!M520</f>
        <v>0</v>
      </c>
      <c r="N520" s="60">
        <f>+'VP+SUBV SF'!N520+'VP+SUBV D'!N520</f>
        <v>0</v>
      </c>
      <c r="O520" s="60">
        <f>+'VP+SUBV SF'!O520+'VP+SUBV D'!O520</f>
        <v>0</v>
      </c>
      <c r="P520" s="60">
        <f>+'VP+SUBV SF'!P520+'VP+SUBV D'!P520</f>
        <v>0</v>
      </c>
      <c r="Q520" s="60">
        <f>+'VP+SUBV SF'!Q520+'VP+SUBV D'!Q520</f>
        <v>0</v>
      </c>
      <c r="R520" s="60">
        <f>+'VP+SUBV SF'!R520+'VP+SUBV D'!R520</f>
        <v>0</v>
      </c>
      <c r="S520" s="480">
        <f t="shared" si="7"/>
        <v>0</v>
      </c>
    </row>
    <row r="521" spans="1:19" hidden="1" x14ac:dyDescent="0.2">
      <c r="A521" s="75"/>
      <c r="B521" s="24" t="s">
        <v>303</v>
      </c>
      <c r="C521" s="15" t="s">
        <v>292</v>
      </c>
      <c r="D521" s="60">
        <f>+'VP+SUBV SF'!D521+'VP+SUBV D'!D521</f>
        <v>0</v>
      </c>
      <c r="E521" s="60">
        <f>+'VP+SUBV SF'!E521+'VP+SUBV D'!E521</f>
        <v>0</v>
      </c>
      <c r="F521" s="60">
        <f>+'VP+SUBV SF'!F521+'VP+SUBV D'!F521</f>
        <v>0</v>
      </c>
      <c r="G521" s="60">
        <f>+'VP+SUBV SF'!G521+'VP+SUBV D'!G521</f>
        <v>0</v>
      </c>
      <c r="H521" s="60">
        <f>+'VP+SUBV SF'!H521+'VP+SUBV D'!H521</f>
        <v>0</v>
      </c>
      <c r="I521" s="60">
        <f>+'VP+SUBV SF'!I521+'VP+SUBV D'!I521</f>
        <v>0</v>
      </c>
      <c r="J521" s="60">
        <f>+'VP+SUBV SF'!J521+'VP+SUBV D'!J521</f>
        <v>0</v>
      </c>
      <c r="K521" s="60">
        <f>+'VP+SUBV SF'!K521+'VP+SUBV D'!K521</f>
        <v>0</v>
      </c>
      <c r="L521" s="60">
        <f>+'VP+SUBV SF'!L521+'VP+SUBV D'!L521</f>
        <v>0</v>
      </c>
      <c r="M521" s="60">
        <f>+'VP+SUBV SF'!M521+'VP+SUBV D'!M521</f>
        <v>0</v>
      </c>
      <c r="N521" s="60">
        <f>+'VP+SUBV SF'!N521+'VP+SUBV D'!N521</f>
        <v>0</v>
      </c>
      <c r="O521" s="60">
        <f>+'VP+SUBV SF'!O521+'VP+SUBV D'!O521</f>
        <v>0</v>
      </c>
      <c r="P521" s="60">
        <f>+'VP+SUBV SF'!P521+'VP+SUBV D'!P521</f>
        <v>0</v>
      </c>
      <c r="Q521" s="60">
        <f>+'VP+SUBV SF'!Q521+'VP+SUBV D'!Q521</f>
        <v>0</v>
      </c>
      <c r="R521" s="60">
        <f>+'VP+SUBV SF'!R521+'VP+SUBV D'!R521</f>
        <v>0</v>
      </c>
      <c r="S521" s="480">
        <f t="shared" si="7"/>
        <v>0</v>
      </c>
    </row>
    <row r="522" spans="1:19" hidden="1" x14ac:dyDescent="0.2">
      <c r="A522" s="75"/>
      <c r="B522" s="24" t="s">
        <v>15</v>
      </c>
      <c r="C522" s="88" t="s">
        <v>293</v>
      </c>
      <c r="D522" s="60">
        <f>+'VP+SUBV SF'!D522+'VP+SUBV D'!D522</f>
        <v>0</v>
      </c>
      <c r="E522" s="60">
        <f>+'VP+SUBV SF'!E522+'VP+SUBV D'!E522</f>
        <v>0</v>
      </c>
      <c r="F522" s="60">
        <f>+'VP+SUBV SF'!F522+'VP+SUBV D'!F522</f>
        <v>0</v>
      </c>
      <c r="G522" s="60">
        <f>+'VP+SUBV SF'!G522+'VP+SUBV D'!G522</f>
        <v>0</v>
      </c>
      <c r="H522" s="60">
        <f>+'VP+SUBV SF'!H522+'VP+SUBV D'!H522</f>
        <v>0</v>
      </c>
      <c r="I522" s="60">
        <f>+'VP+SUBV SF'!I522+'VP+SUBV D'!I522</f>
        <v>0</v>
      </c>
      <c r="J522" s="60">
        <f>+'VP+SUBV SF'!J522+'VP+SUBV D'!J522</f>
        <v>0</v>
      </c>
      <c r="K522" s="60">
        <f>+'VP+SUBV SF'!K522+'VP+SUBV D'!K522</f>
        <v>0</v>
      </c>
      <c r="L522" s="60">
        <f>+'VP+SUBV SF'!L522+'VP+SUBV D'!L522</f>
        <v>0</v>
      </c>
      <c r="M522" s="60">
        <f>+'VP+SUBV SF'!M522+'VP+SUBV D'!M522</f>
        <v>0</v>
      </c>
      <c r="N522" s="60">
        <f>+'VP+SUBV SF'!N522+'VP+SUBV D'!N522</f>
        <v>0</v>
      </c>
      <c r="O522" s="60">
        <f>+'VP+SUBV SF'!O522+'VP+SUBV D'!O522</f>
        <v>0</v>
      </c>
      <c r="P522" s="60">
        <f>+'VP+SUBV SF'!P522+'VP+SUBV D'!P522</f>
        <v>0</v>
      </c>
      <c r="Q522" s="60">
        <f>+'VP+SUBV SF'!Q522+'VP+SUBV D'!Q522</f>
        <v>0</v>
      </c>
      <c r="R522" s="60">
        <f>+'VP+SUBV SF'!R522+'VP+SUBV D'!R522</f>
        <v>0</v>
      </c>
      <c r="S522" s="480">
        <f t="shared" si="7"/>
        <v>0</v>
      </c>
    </row>
    <row r="523" spans="1:19" hidden="1" x14ac:dyDescent="0.2">
      <c r="A523" s="75"/>
      <c r="B523" s="97" t="s">
        <v>778</v>
      </c>
      <c r="C523" s="88"/>
      <c r="D523" s="60">
        <f>+'VP+SUBV SF'!D523+'VP+SUBV D'!D523</f>
        <v>0</v>
      </c>
      <c r="E523" s="60">
        <f>+'VP+SUBV SF'!E523+'VP+SUBV D'!E523</f>
        <v>0</v>
      </c>
      <c r="F523" s="60">
        <f>+'VP+SUBV SF'!F523+'VP+SUBV D'!F523</f>
        <v>0</v>
      </c>
      <c r="G523" s="60">
        <f>+'VP+SUBV SF'!G523+'VP+SUBV D'!G523</f>
        <v>0</v>
      </c>
      <c r="H523" s="60">
        <f>+'VP+SUBV SF'!H523+'VP+SUBV D'!H523</f>
        <v>0</v>
      </c>
      <c r="I523" s="60">
        <f>+'VP+SUBV SF'!I523+'VP+SUBV D'!I523</f>
        <v>0</v>
      </c>
      <c r="J523" s="60">
        <f>+'VP+SUBV SF'!J523+'VP+SUBV D'!J523</f>
        <v>0</v>
      </c>
      <c r="K523" s="60">
        <f>+'VP+SUBV SF'!K523+'VP+SUBV D'!K523</f>
        <v>0</v>
      </c>
      <c r="L523" s="60">
        <f>+'VP+SUBV SF'!L523+'VP+SUBV D'!L523</f>
        <v>0</v>
      </c>
      <c r="M523" s="60">
        <f>+'VP+SUBV SF'!M523+'VP+SUBV D'!M523</f>
        <v>0</v>
      </c>
      <c r="N523" s="60">
        <f>+'VP+SUBV SF'!N523+'VP+SUBV D'!N523</f>
        <v>0</v>
      </c>
      <c r="O523" s="60">
        <f>+'VP+SUBV SF'!O523+'VP+SUBV D'!O523</f>
        <v>0</v>
      </c>
      <c r="P523" s="60">
        <f>+'VP+SUBV SF'!P523+'VP+SUBV D'!P523</f>
        <v>0</v>
      </c>
      <c r="Q523" s="60">
        <f>+'VP+SUBV SF'!Q523+'VP+SUBV D'!Q523</f>
        <v>0</v>
      </c>
      <c r="R523" s="60">
        <f>+'VP+SUBV SF'!R523+'VP+SUBV D'!R523</f>
        <v>0</v>
      </c>
      <c r="S523" s="480">
        <f t="shared" si="7"/>
        <v>0</v>
      </c>
    </row>
    <row r="524" spans="1:19" x14ac:dyDescent="0.2">
      <c r="A524" s="75" t="s">
        <v>281</v>
      </c>
      <c r="B524" s="97" t="s">
        <v>400</v>
      </c>
      <c r="C524" s="127" t="s">
        <v>502</v>
      </c>
      <c r="D524" s="60">
        <f>+'VP+SUBV SF'!D524+'VP+SUBV D'!D524</f>
        <v>642</v>
      </c>
      <c r="E524" s="60">
        <f>+'VP+SUBV SF'!E524+'VP+SUBV D'!E524</f>
        <v>725.7</v>
      </c>
      <c r="F524" s="60">
        <f>+'VP+SUBV SF'!F524+'VP+SUBV D'!F524</f>
        <v>600.49</v>
      </c>
      <c r="G524" s="60">
        <f>+'VP+SUBV SF'!G524+'VP+SUBV D'!G524</f>
        <v>547.12</v>
      </c>
      <c r="H524" s="60">
        <f>+'VP+SUBV SF'!H524+'VP+SUBV D'!H524</f>
        <v>0</v>
      </c>
      <c r="I524" s="60">
        <f>+'VP+SUBV SF'!I524+'VP+SUBV D'!I524</f>
        <v>547.12</v>
      </c>
      <c r="J524" s="60">
        <f>+'VP+SUBV SF'!J524+'VP+SUBV D'!J524</f>
        <v>0</v>
      </c>
      <c r="K524" s="60">
        <f>+'VP+SUBV SF'!K524+'VP+SUBV D'!K524</f>
        <v>177</v>
      </c>
      <c r="L524" s="60">
        <f>+'VP+SUBV SF'!L524+'VP+SUBV D'!L524</f>
        <v>95.5</v>
      </c>
      <c r="M524" s="60">
        <f>+'VP+SUBV SF'!M524+'VP+SUBV D'!M524</f>
        <v>100.7</v>
      </c>
      <c r="N524" s="60">
        <f>+'VP+SUBV SF'!N524+'VP+SUBV D'!N524</f>
        <v>173.92000000000002</v>
      </c>
      <c r="O524" s="60">
        <f>+'VP+SUBV SF'!O524+'VP+SUBV D'!O524</f>
        <v>0</v>
      </c>
      <c r="P524" s="60">
        <f>+'VP+SUBV SF'!P524+'VP+SUBV D'!P524</f>
        <v>350</v>
      </c>
      <c r="Q524" s="60">
        <f>+'VP+SUBV SF'!Q524+'VP+SUBV D'!Q524</f>
        <v>350</v>
      </c>
      <c r="R524" s="60">
        <f>+'VP+SUBV SF'!R524+'VP+SUBV D'!R524</f>
        <v>350</v>
      </c>
      <c r="S524" s="480">
        <f t="shared" si="7"/>
        <v>0</v>
      </c>
    </row>
    <row r="525" spans="1:19" x14ac:dyDescent="0.2">
      <c r="A525" s="75"/>
      <c r="B525" s="97" t="s">
        <v>481</v>
      </c>
      <c r="C525" s="127"/>
      <c r="D525" s="60">
        <f>+'VP+SUBV SF'!D525+'VP+SUBV D'!D525</f>
        <v>255.25</v>
      </c>
      <c r="E525" s="60">
        <f>+'VP+SUBV SF'!E525+'VP+SUBV D'!E525</f>
        <v>272.7</v>
      </c>
      <c r="F525" s="60">
        <f>+'VP+SUBV SF'!F525+'VP+SUBV D'!F525</f>
        <v>364.62</v>
      </c>
      <c r="G525" s="60">
        <f>+'VP+SUBV SF'!G525+'VP+SUBV D'!G525</f>
        <v>329.99</v>
      </c>
      <c r="H525" s="60">
        <f>+'VP+SUBV SF'!H525+'VP+SUBV D'!H525</f>
        <v>0</v>
      </c>
      <c r="I525" s="60">
        <f>+'VP+SUBV SF'!I525+'VP+SUBV D'!I525</f>
        <v>329.99</v>
      </c>
      <c r="J525" s="60">
        <f>+'VP+SUBV SF'!J525+'VP+SUBV D'!J525</f>
        <v>0</v>
      </c>
      <c r="K525" s="60">
        <f>+'VP+SUBV SF'!K525+'VP+SUBV D'!K525</f>
        <v>82</v>
      </c>
      <c r="L525" s="60">
        <f>+'VP+SUBV SF'!L525+'VP+SUBV D'!L525</f>
        <v>83</v>
      </c>
      <c r="M525" s="60">
        <f>+'VP+SUBV SF'!M525+'VP+SUBV D'!M525</f>
        <v>82</v>
      </c>
      <c r="N525" s="60">
        <f>+'VP+SUBV SF'!N525+'VP+SUBV D'!N525</f>
        <v>82.99</v>
      </c>
      <c r="O525" s="60">
        <f>+'VP+SUBV SF'!O525+'VP+SUBV D'!O525</f>
        <v>0</v>
      </c>
      <c r="P525" s="60">
        <f>+'VP+SUBV SF'!P525+'VP+SUBV D'!P525</f>
        <v>350</v>
      </c>
      <c r="Q525" s="60">
        <f>+'VP+SUBV SF'!Q525+'VP+SUBV D'!Q525</f>
        <v>350</v>
      </c>
      <c r="R525" s="60">
        <f>+'VP+SUBV SF'!R525+'VP+SUBV D'!R525</f>
        <v>350</v>
      </c>
      <c r="S525" s="480">
        <f t="shared" si="7"/>
        <v>0</v>
      </c>
    </row>
    <row r="526" spans="1:19" x14ac:dyDescent="0.2">
      <c r="A526" s="75"/>
      <c r="B526" s="182" t="s">
        <v>916</v>
      </c>
      <c r="C526" s="88" t="s">
        <v>915</v>
      </c>
      <c r="D526" s="60">
        <f>+'VP+SUBV SF'!D526+'VP+SUBV D'!D526</f>
        <v>0</v>
      </c>
      <c r="E526" s="60">
        <f>+'VP+SUBV SF'!E526+'VP+SUBV D'!E526</f>
        <v>4</v>
      </c>
      <c r="F526" s="60">
        <f>+'VP+SUBV SF'!F526+'VP+SUBV D'!F526</f>
        <v>9.58</v>
      </c>
      <c r="G526" s="60">
        <f>+'VP+SUBV SF'!G526+'VP+SUBV D'!G526</f>
        <v>4.99</v>
      </c>
      <c r="H526" s="60">
        <f>+'VP+SUBV SF'!H526+'VP+SUBV D'!H526</f>
        <v>0</v>
      </c>
      <c r="I526" s="60">
        <f>+'VP+SUBV SF'!I526+'VP+SUBV D'!I526</f>
        <v>4.99</v>
      </c>
      <c r="J526" s="60">
        <f>+'VP+SUBV SF'!J526+'VP+SUBV D'!J526</f>
        <v>0</v>
      </c>
      <c r="K526" s="60">
        <f>+'VP+SUBV SF'!K526+'VP+SUBV D'!K526</f>
        <v>1</v>
      </c>
      <c r="L526" s="60">
        <f>+'VP+SUBV SF'!L526+'VP+SUBV D'!L526</f>
        <v>1</v>
      </c>
      <c r="M526" s="60">
        <f>+'VP+SUBV SF'!M526+'VP+SUBV D'!M526</f>
        <v>1</v>
      </c>
      <c r="N526" s="60">
        <f>+'VP+SUBV SF'!N526+'VP+SUBV D'!N526</f>
        <v>1.99</v>
      </c>
      <c r="O526" s="60">
        <f>+'VP+SUBV SF'!O526+'VP+SUBV D'!O526</f>
        <v>0</v>
      </c>
      <c r="P526" s="60">
        <f>+'VP+SUBV SF'!P526+'VP+SUBV D'!P526</f>
        <v>15</v>
      </c>
      <c r="Q526" s="60">
        <f>+'VP+SUBV SF'!Q526+'VP+SUBV D'!Q526</f>
        <v>15</v>
      </c>
      <c r="R526" s="60">
        <f>+'VP+SUBV SF'!R526+'VP+SUBV D'!R526</f>
        <v>15</v>
      </c>
      <c r="S526" s="480">
        <f t="shared" si="7"/>
        <v>0</v>
      </c>
    </row>
    <row r="527" spans="1:19" x14ac:dyDescent="0.2">
      <c r="A527" s="75"/>
      <c r="B527" s="24" t="s">
        <v>458</v>
      </c>
      <c r="C527" s="77" t="s">
        <v>459</v>
      </c>
      <c r="D527" s="60">
        <f>+'VP+SUBV SF'!D527+'VP+SUBV D'!D527</f>
        <v>247.95</v>
      </c>
      <c r="E527" s="60">
        <f>+'VP+SUBV SF'!E527+'VP+SUBV D'!E527</f>
        <v>261.7</v>
      </c>
      <c r="F527" s="60">
        <f>+'VP+SUBV SF'!F527+'VP+SUBV D'!F527</f>
        <v>348.04</v>
      </c>
      <c r="G527" s="60">
        <f>+'VP+SUBV SF'!G527+'VP+SUBV D'!G527</f>
        <v>320</v>
      </c>
      <c r="H527" s="60">
        <f>+'VP+SUBV SF'!H527+'VP+SUBV D'!H527</f>
        <v>0</v>
      </c>
      <c r="I527" s="60">
        <f>+'VP+SUBV SF'!I527+'VP+SUBV D'!I527</f>
        <v>320</v>
      </c>
      <c r="J527" s="60">
        <f>+'VP+SUBV SF'!J527+'VP+SUBV D'!J527</f>
        <v>0</v>
      </c>
      <c r="K527" s="60">
        <f>+'VP+SUBV SF'!K527+'VP+SUBV D'!K527</f>
        <v>80</v>
      </c>
      <c r="L527" s="60">
        <f>+'VP+SUBV SF'!L527+'VP+SUBV D'!L527</f>
        <v>80</v>
      </c>
      <c r="M527" s="60">
        <f>+'VP+SUBV SF'!M527+'VP+SUBV D'!M527</f>
        <v>80</v>
      </c>
      <c r="N527" s="60">
        <f>+'VP+SUBV SF'!N527+'VP+SUBV D'!N527</f>
        <v>80</v>
      </c>
      <c r="O527" s="60">
        <f>+'VP+SUBV SF'!O527+'VP+SUBV D'!O527</f>
        <v>0</v>
      </c>
      <c r="P527" s="60">
        <f>+'VP+SUBV SF'!P527+'VP+SUBV D'!P527</f>
        <v>330</v>
      </c>
      <c r="Q527" s="60">
        <f>+'VP+SUBV SF'!Q527+'VP+SUBV D'!Q527</f>
        <v>330</v>
      </c>
      <c r="R527" s="60">
        <f>+'VP+SUBV SF'!R527+'VP+SUBV D'!R527</f>
        <v>330</v>
      </c>
      <c r="S527" s="480">
        <f t="shared" si="7"/>
        <v>0</v>
      </c>
    </row>
    <row r="528" spans="1:19" x14ac:dyDescent="0.2">
      <c r="A528" s="75"/>
      <c r="B528" s="24" t="s">
        <v>462</v>
      </c>
      <c r="C528" s="77" t="s">
        <v>463</v>
      </c>
      <c r="D528" s="60">
        <f>+'VP+SUBV SF'!D528+'VP+SUBV D'!D528</f>
        <v>7.3</v>
      </c>
      <c r="E528" s="60">
        <f>+'VP+SUBV SF'!E528+'VP+SUBV D'!E528</f>
        <v>7</v>
      </c>
      <c r="F528" s="60">
        <f>+'VP+SUBV SF'!F528+'VP+SUBV D'!F528</f>
        <v>7</v>
      </c>
      <c r="G528" s="60">
        <f>+'VP+SUBV SF'!G528+'VP+SUBV D'!G528</f>
        <v>5</v>
      </c>
      <c r="H528" s="60">
        <f>+'VP+SUBV SF'!H528+'VP+SUBV D'!H528</f>
        <v>0</v>
      </c>
      <c r="I528" s="60">
        <f>+'VP+SUBV SF'!I528+'VP+SUBV D'!I528</f>
        <v>5</v>
      </c>
      <c r="J528" s="60">
        <f>+'VP+SUBV SF'!J528+'VP+SUBV D'!J528</f>
        <v>0</v>
      </c>
      <c r="K528" s="60">
        <f>+'VP+SUBV SF'!K528+'VP+SUBV D'!K528</f>
        <v>1</v>
      </c>
      <c r="L528" s="60">
        <f>+'VP+SUBV SF'!L528+'VP+SUBV D'!L528</f>
        <v>2</v>
      </c>
      <c r="M528" s="60">
        <f>+'VP+SUBV SF'!M528+'VP+SUBV D'!M528</f>
        <v>1</v>
      </c>
      <c r="N528" s="60">
        <f>+'VP+SUBV SF'!N528+'VP+SUBV D'!N528</f>
        <v>1</v>
      </c>
      <c r="O528" s="60">
        <f>+'VP+SUBV SF'!O528+'VP+SUBV D'!O528</f>
        <v>0</v>
      </c>
      <c r="P528" s="60">
        <f>+'VP+SUBV SF'!P528+'VP+SUBV D'!P528</f>
        <v>5</v>
      </c>
      <c r="Q528" s="60">
        <f>+'VP+SUBV SF'!Q528+'VP+SUBV D'!Q528</f>
        <v>5</v>
      </c>
      <c r="R528" s="60">
        <f>+'VP+SUBV SF'!R528+'VP+SUBV D'!R528</f>
        <v>5</v>
      </c>
      <c r="S528" s="480">
        <f t="shared" si="7"/>
        <v>0</v>
      </c>
    </row>
    <row r="529" spans="1:19" ht="31.5" x14ac:dyDescent="0.2">
      <c r="A529" s="75"/>
      <c r="B529" s="277" t="s">
        <v>933</v>
      </c>
      <c r="C529" s="276" t="s">
        <v>937</v>
      </c>
      <c r="D529" s="60">
        <f>+'VP+SUBV SF'!D529+'VP+SUBV D'!D529</f>
        <v>0</v>
      </c>
      <c r="E529" s="60">
        <f>+'VP+SUBV SF'!E529+'VP+SUBV D'!E529</f>
        <v>0</v>
      </c>
      <c r="F529" s="60">
        <f>+'VP+SUBV SF'!F529+'VP+SUBV D'!F529</f>
        <v>0</v>
      </c>
      <c r="G529" s="60">
        <f>+'VP+SUBV SF'!G529+'VP+SUBV D'!G529</f>
        <v>0</v>
      </c>
      <c r="H529" s="60">
        <f>+'VP+SUBV SF'!H529+'VP+SUBV D'!H529</f>
        <v>0</v>
      </c>
      <c r="I529" s="60">
        <f>+'VP+SUBV SF'!I529+'VP+SUBV D'!I529</f>
        <v>0</v>
      </c>
      <c r="J529" s="60">
        <f>+'VP+SUBV SF'!J529+'VP+SUBV D'!J529</f>
        <v>0</v>
      </c>
      <c r="K529" s="60">
        <f>+'VP+SUBV SF'!K529+'VP+SUBV D'!K529</f>
        <v>0</v>
      </c>
      <c r="L529" s="60">
        <f>+'VP+SUBV SF'!L529+'VP+SUBV D'!L529</f>
        <v>0</v>
      </c>
      <c r="M529" s="60">
        <f>+'VP+SUBV SF'!M529+'VP+SUBV D'!M529</f>
        <v>0</v>
      </c>
      <c r="N529" s="60">
        <f>+'VP+SUBV SF'!N529+'VP+SUBV D'!N529</f>
        <v>0</v>
      </c>
      <c r="O529" s="60">
        <f>+'VP+SUBV SF'!O529+'VP+SUBV D'!O529</f>
        <v>0</v>
      </c>
      <c r="P529" s="60">
        <f>+'VP+SUBV SF'!P529+'VP+SUBV D'!P529</f>
        <v>0</v>
      </c>
      <c r="Q529" s="60">
        <f>+'VP+SUBV SF'!Q529+'VP+SUBV D'!Q529</f>
        <v>0</v>
      </c>
      <c r="R529" s="60">
        <f>+'VP+SUBV SF'!R529+'VP+SUBV D'!R529</f>
        <v>0</v>
      </c>
      <c r="S529" s="480">
        <f t="shared" si="7"/>
        <v>0</v>
      </c>
    </row>
    <row r="530" spans="1:19" ht="31.5" x14ac:dyDescent="0.2">
      <c r="A530" s="75"/>
      <c r="B530" s="277" t="s">
        <v>934</v>
      </c>
      <c r="C530" s="276" t="s">
        <v>938</v>
      </c>
      <c r="D530" s="60">
        <f>+'VP+SUBV SF'!D530+'VP+SUBV D'!D530</f>
        <v>0</v>
      </c>
      <c r="E530" s="60">
        <f>+'VP+SUBV SF'!E530+'VP+SUBV D'!E530</f>
        <v>0</v>
      </c>
      <c r="F530" s="60">
        <f>+'VP+SUBV SF'!F530+'VP+SUBV D'!F530</f>
        <v>0</v>
      </c>
      <c r="G530" s="60">
        <f>+'VP+SUBV SF'!G530+'VP+SUBV D'!G530</f>
        <v>0</v>
      </c>
      <c r="H530" s="60">
        <f>+'VP+SUBV SF'!H530+'VP+SUBV D'!H530</f>
        <v>0</v>
      </c>
      <c r="I530" s="60">
        <f>+'VP+SUBV SF'!I530+'VP+SUBV D'!I530</f>
        <v>0</v>
      </c>
      <c r="J530" s="60">
        <f>+'VP+SUBV SF'!J530+'VP+SUBV D'!J530</f>
        <v>0</v>
      </c>
      <c r="K530" s="60">
        <f>+'VP+SUBV SF'!K530+'VP+SUBV D'!K530</f>
        <v>0</v>
      </c>
      <c r="L530" s="60">
        <f>+'VP+SUBV SF'!L530+'VP+SUBV D'!L530</f>
        <v>0</v>
      </c>
      <c r="M530" s="60">
        <f>+'VP+SUBV SF'!M530+'VP+SUBV D'!M530</f>
        <v>0</v>
      </c>
      <c r="N530" s="60">
        <f>+'VP+SUBV SF'!N530+'VP+SUBV D'!N530</f>
        <v>0</v>
      </c>
      <c r="O530" s="60">
        <f>+'VP+SUBV SF'!O530+'VP+SUBV D'!O530</f>
        <v>0</v>
      </c>
      <c r="P530" s="60">
        <f>+'VP+SUBV SF'!P530+'VP+SUBV D'!P530</f>
        <v>0</v>
      </c>
      <c r="Q530" s="60">
        <f>+'VP+SUBV SF'!Q530+'VP+SUBV D'!Q530</f>
        <v>0</v>
      </c>
      <c r="R530" s="60">
        <f>+'VP+SUBV SF'!R530+'VP+SUBV D'!R530</f>
        <v>0</v>
      </c>
      <c r="S530" s="480">
        <f t="shared" si="7"/>
        <v>0</v>
      </c>
    </row>
    <row r="531" spans="1:19" ht="31.5" x14ac:dyDescent="0.2">
      <c r="A531" s="75"/>
      <c r="B531" s="24" t="s">
        <v>720</v>
      </c>
      <c r="C531" s="15" t="s">
        <v>8</v>
      </c>
      <c r="D531" s="60">
        <f>+'VP+SUBV SF'!D531+'VP+SUBV D'!D531</f>
        <v>0</v>
      </c>
      <c r="E531" s="60">
        <f>+'VP+SUBV SF'!E531+'VP+SUBV D'!E531</f>
        <v>0</v>
      </c>
      <c r="F531" s="60">
        <f>+'VP+SUBV SF'!F531+'VP+SUBV D'!F531</f>
        <v>0</v>
      </c>
      <c r="G531" s="60">
        <f>+'VP+SUBV SF'!G531+'VP+SUBV D'!G531</f>
        <v>0</v>
      </c>
      <c r="H531" s="60">
        <f>+'VP+SUBV SF'!H531+'VP+SUBV D'!H531</f>
        <v>0</v>
      </c>
      <c r="I531" s="60">
        <f>+'VP+SUBV SF'!I531+'VP+SUBV D'!I531</f>
        <v>0</v>
      </c>
      <c r="J531" s="60">
        <f>+'VP+SUBV SF'!J531+'VP+SUBV D'!J531</f>
        <v>0</v>
      </c>
      <c r="K531" s="60">
        <f>+'VP+SUBV SF'!K531+'VP+SUBV D'!K531</f>
        <v>0</v>
      </c>
      <c r="L531" s="60">
        <f>+'VP+SUBV SF'!L531+'VP+SUBV D'!L531</f>
        <v>0</v>
      </c>
      <c r="M531" s="60">
        <f>+'VP+SUBV SF'!M531+'VP+SUBV D'!M531</f>
        <v>0</v>
      </c>
      <c r="N531" s="60">
        <f>+'VP+SUBV SF'!N531+'VP+SUBV D'!N531</f>
        <v>0</v>
      </c>
      <c r="O531" s="60">
        <f>+'VP+SUBV SF'!O531+'VP+SUBV D'!O531</f>
        <v>0</v>
      </c>
      <c r="P531" s="60">
        <f>+'VP+SUBV SF'!P531+'VP+SUBV D'!P531</f>
        <v>0</v>
      </c>
      <c r="Q531" s="60">
        <f>+'VP+SUBV SF'!Q531+'VP+SUBV D'!Q531</f>
        <v>0</v>
      </c>
      <c r="R531" s="60">
        <f>+'VP+SUBV SF'!R531+'VP+SUBV D'!R531</f>
        <v>0</v>
      </c>
      <c r="S531" s="480">
        <f t="shared" si="7"/>
        <v>0</v>
      </c>
    </row>
    <row r="532" spans="1:19" x14ac:dyDescent="0.2">
      <c r="A532" s="75"/>
      <c r="B532" s="24" t="s">
        <v>5</v>
      </c>
      <c r="C532" s="15" t="s">
        <v>9</v>
      </c>
      <c r="D532" s="60">
        <f>+'VP+SUBV SF'!D532+'VP+SUBV D'!D532</f>
        <v>0</v>
      </c>
      <c r="E532" s="60">
        <f>+'VP+SUBV SF'!E532+'VP+SUBV D'!E532</f>
        <v>0</v>
      </c>
      <c r="F532" s="60">
        <f>+'VP+SUBV SF'!F532+'VP+SUBV D'!F532</f>
        <v>0</v>
      </c>
      <c r="G532" s="60">
        <f>+'VP+SUBV SF'!G532+'VP+SUBV D'!G532</f>
        <v>0</v>
      </c>
      <c r="H532" s="60">
        <f>+'VP+SUBV SF'!H532+'VP+SUBV D'!H532</f>
        <v>0</v>
      </c>
      <c r="I532" s="60">
        <f>+'VP+SUBV SF'!I532+'VP+SUBV D'!I532</f>
        <v>0</v>
      </c>
      <c r="J532" s="60">
        <f>+'VP+SUBV SF'!J532+'VP+SUBV D'!J532</f>
        <v>0</v>
      </c>
      <c r="K532" s="60">
        <f>+'VP+SUBV SF'!K532+'VP+SUBV D'!K532</f>
        <v>0</v>
      </c>
      <c r="L532" s="60">
        <f>+'VP+SUBV SF'!L532+'VP+SUBV D'!L532</f>
        <v>0</v>
      </c>
      <c r="M532" s="60">
        <f>+'VP+SUBV SF'!M532+'VP+SUBV D'!M532</f>
        <v>0</v>
      </c>
      <c r="N532" s="60">
        <f>+'VP+SUBV SF'!N532+'VP+SUBV D'!N532</f>
        <v>0</v>
      </c>
      <c r="O532" s="60">
        <f>+'VP+SUBV SF'!O532+'VP+SUBV D'!O532</f>
        <v>0</v>
      </c>
      <c r="P532" s="60">
        <f>+'VP+SUBV SF'!P532+'VP+SUBV D'!P532</f>
        <v>0</v>
      </c>
      <c r="Q532" s="60">
        <f>+'VP+SUBV SF'!Q532+'VP+SUBV D'!Q532</f>
        <v>0</v>
      </c>
      <c r="R532" s="60">
        <f>+'VP+SUBV SF'!R532+'VP+SUBV D'!R532</f>
        <v>0</v>
      </c>
      <c r="S532" s="480">
        <f t="shared" si="7"/>
        <v>0</v>
      </c>
    </row>
    <row r="533" spans="1:19" ht="31.5" x14ac:dyDescent="0.2">
      <c r="A533" s="75"/>
      <c r="B533" s="24" t="s">
        <v>844</v>
      </c>
      <c r="C533" s="15" t="s">
        <v>846</v>
      </c>
      <c r="D533" s="60">
        <f>+'VP+SUBV SF'!D533+'VP+SUBV D'!D533</f>
        <v>0</v>
      </c>
      <c r="E533" s="60">
        <f>+'VP+SUBV SF'!E533+'VP+SUBV D'!E533</f>
        <v>0</v>
      </c>
      <c r="F533" s="60">
        <f>+'VP+SUBV SF'!F533+'VP+SUBV D'!F533</f>
        <v>0</v>
      </c>
      <c r="G533" s="60">
        <f>+'VP+SUBV SF'!G533+'VP+SUBV D'!G533</f>
        <v>0</v>
      </c>
      <c r="H533" s="60">
        <f>+'VP+SUBV SF'!H533+'VP+SUBV D'!H533</f>
        <v>0</v>
      </c>
      <c r="I533" s="60">
        <f>+'VP+SUBV SF'!I533+'VP+SUBV D'!I533</f>
        <v>0</v>
      </c>
      <c r="J533" s="60">
        <f>+'VP+SUBV SF'!J533+'VP+SUBV D'!J533</f>
        <v>0</v>
      </c>
      <c r="K533" s="60">
        <f>+'VP+SUBV SF'!K533+'VP+SUBV D'!K533</f>
        <v>0</v>
      </c>
      <c r="L533" s="60">
        <f>+'VP+SUBV SF'!L533+'VP+SUBV D'!L533</f>
        <v>0</v>
      </c>
      <c r="M533" s="60">
        <f>+'VP+SUBV SF'!M533+'VP+SUBV D'!M533</f>
        <v>0</v>
      </c>
      <c r="N533" s="60">
        <f>+'VP+SUBV SF'!N533+'VP+SUBV D'!N533</f>
        <v>0</v>
      </c>
      <c r="O533" s="60">
        <f>+'VP+SUBV SF'!O533+'VP+SUBV D'!O533</f>
        <v>0</v>
      </c>
      <c r="P533" s="60">
        <f>+'VP+SUBV SF'!P533+'VP+SUBV D'!P533</f>
        <v>0</v>
      </c>
      <c r="Q533" s="60">
        <f>+'VP+SUBV SF'!Q533+'VP+SUBV D'!Q533</f>
        <v>0</v>
      </c>
      <c r="R533" s="60">
        <f>+'VP+SUBV SF'!R533+'VP+SUBV D'!R533</f>
        <v>0</v>
      </c>
      <c r="S533" s="480">
        <f t="shared" si="7"/>
        <v>0</v>
      </c>
    </row>
    <row r="534" spans="1:19" ht="31.5" x14ac:dyDescent="0.2">
      <c r="A534" s="75"/>
      <c r="B534" s="24" t="s">
        <v>845</v>
      </c>
      <c r="C534" s="15" t="s">
        <v>847</v>
      </c>
      <c r="D534" s="60">
        <f>+'VP+SUBV SF'!D534+'VP+SUBV D'!D534</f>
        <v>0</v>
      </c>
      <c r="E534" s="60">
        <f>+'VP+SUBV SF'!E534+'VP+SUBV D'!E534</f>
        <v>0</v>
      </c>
      <c r="F534" s="60">
        <f>+'VP+SUBV SF'!F534+'VP+SUBV D'!F534</f>
        <v>0</v>
      </c>
      <c r="G534" s="60">
        <f>+'VP+SUBV SF'!G534+'VP+SUBV D'!G534</f>
        <v>0</v>
      </c>
      <c r="H534" s="60">
        <f>+'VP+SUBV SF'!H534+'VP+SUBV D'!H534</f>
        <v>0</v>
      </c>
      <c r="I534" s="60">
        <f>+'VP+SUBV SF'!I534+'VP+SUBV D'!I534</f>
        <v>0</v>
      </c>
      <c r="J534" s="60">
        <f>+'VP+SUBV SF'!J534+'VP+SUBV D'!J534</f>
        <v>0</v>
      </c>
      <c r="K534" s="60">
        <f>+'VP+SUBV SF'!K534+'VP+SUBV D'!K534</f>
        <v>0</v>
      </c>
      <c r="L534" s="60">
        <f>+'VP+SUBV SF'!L534+'VP+SUBV D'!L534</f>
        <v>0</v>
      </c>
      <c r="M534" s="60">
        <f>+'VP+SUBV SF'!M534+'VP+SUBV D'!M534</f>
        <v>0</v>
      </c>
      <c r="N534" s="60">
        <f>+'VP+SUBV SF'!N534+'VP+SUBV D'!N534</f>
        <v>0</v>
      </c>
      <c r="O534" s="60">
        <f>+'VP+SUBV SF'!O534+'VP+SUBV D'!O534</f>
        <v>0</v>
      </c>
      <c r="P534" s="60">
        <f>+'VP+SUBV SF'!P534+'VP+SUBV D'!P534</f>
        <v>0</v>
      </c>
      <c r="Q534" s="60">
        <f>+'VP+SUBV SF'!Q534+'VP+SUBV D'!Q534</f>
        <v>0</v>
      </c>
      <c r="R534" s="60">
        <f>+'VP+SUBV SF'!R534+'VP+SUBV D'!R534</f>
        <v>0</v>
      </c>
      <c r="S534" s="480">
        <f t="shared" si="7"/>
        <v>0</v>
      </c>
    </row>
    <row r="535" spans="1:19" x14ac:dyDescent="0.2">
      <c r="A535" s="75"/>
      <c r="B535" s="97" t="s">
        <v>483</v>
      </c>
      <c r="C535" s="127"/>
      <c r="D535" s="60">
        <f>+'VP+SUBV SF'!D535+'VP+SUBV D'!D535</f>
        <v>642</v>
      </c>
      <c r="E535" s="60">
        <f>+'VP+SUBV SF'!E535+'VP+SUBV D'!E535</f>
        <v>725.7</v>
      </c>
      <c r="F535" s="60">
        <f>+'VP+SUBV SF'!F535+'VP+SUBV D'!F535</f>
        <v>600.49</v>
      </c>
      <c r="G535" s="60">
        <f>+'VP+SUBV SF'!G535+'VP+SUBV D'!G535</f>
        <v>547.12</v>
      </c>
      <c r="H535" s="60">
        <f>+'VP+SUBV SF'!H535+'VP+SUBV D'!H535</f>
        <v>0</v>
      </c>
      <c r="I535" s="60">
        <f>+'VP+SUBV SF'!I535+'VP+SUBV D'!I535</f>
        <v>547.12</v>
      </c>
      <c r="J535" s="60">
        <f>+'VP+SUBV SF'!J535+'VP+SUBV D'!J535</f>
        <v>0</v>
      </c>
      <c r="K535" s="60">
        <f>+'VP+SUBV SF'!K535+'VP+SUBV D'!K535</f>
        <v>177</v>
      </c>
      <c r="L535" s="60">
        <f>+'VP+SUBV SF'!L535+'VP+SUBV D'!L535</f>
        <v>95.5</v>
      </c>
      <c r="M535" s="60">
        <f>+'VP+SUBV SF'!M535+'VP+SUBV D'!M535</f>
        <v>100.7</v>
      </c>
      <c r="N535" s="60">
        <f>+'VP+SUBV SF'!N535+'VP+SUBV D'!N535</f>
        <v>173.92000000000002</v>
      </c>
      <c r="O535" s="60">
        <f>+'VP+SUBV SF'!O535+'VP+SUBV D'!O535</f>
        <v>0</v>
      </c>
      <c r="P535" s="60">
        <f>+'VP+SUBV SF'!P535+'VP+SUBV D'!P535</f>
        <v>350</v>
      </c>
      <c r="Q535" s="60">
        <f>+'VP+SUBV SF'!Q535+'VP+SUBV D'!Q535</f>
        <v>350</v>
      </c>
      <c r="R535" s="60">
        <f>+'VP+SUBV SF'!R535+'VP+SUBV D'!R535</f>
        <v>350</v>
      </c>
      <c r="S535" s="480">
        <f t="shared" si="7"/>
        <v>0</v>
      </c>
    </row>
    <row r="536" spans="1:19" x14ac:dyDescent="0.2">
      <c r="A536" s="75"/>
      <c r="B536" s="24" t="s">
        <v>300</v>
      </c>
      <c r="C536" s="88" t="s">
        <v>284</v>
      </c>
      <c r="D536" s="60">
        <f>+'VP+SUBV SF'!D536+'VP+SUBV D'!D536</f>
        <v>0</v>
      </c>
      <c r="E536" s="60">
        <f>+'VP+SUBV SF'!E536+'VP+SUBV D'!E536</f>
        <v>0</v>
      </c>
      <c r="F536" s="60">
        <f>+'VP+SUBV SF'!F536+'VP+SUBV D'!F536</f>
        <v>0</v>
      </c>
      <c r="G536" s="60">
        <f>+'VP+SUBV SF'!G536+'VP+SUBV D'!G536</f>
        <v>0</v>
      </c>
      <c r="H536" s="60">
        <f>+'VP+SUBV SF'!H536+'VP+SUBV D'!H536</f>
        <v>0</v>
      </c>
      <c r="I536" s="60">
        <f>+'VP+SUBV SF'!I536+'VP+SUBV D'!I536</f>
        <v>0</v>
      </c>
      <c r="J536" s="60">
        <f>+'VP+SUBV SF'!J536+'VP+SUBV D'!J536</f>
        <v>0</v>
      </c>
      <c r="K536" s="60">
        <f>+'VP+SUBV SF'!K536+'VP+SUBV D'!K536</f>
        <v>0</v>
      </c>
      <c r="L536" s="60">
        <f>+'VP+SUBV SF'!L536+'VP+SUBV D'!L536</f>
        <v>0</v>
      </c>
      <c r="M536" s="60">
        <f>+'VP+SUBV SF'!M536+'VP+SUBV D'!M536</f>
        <v>0</v>
      </c>
      <c r="N536" s="60">
        <f>+'VP+SUBV SF'!N536+'VP+SUBV D'!N536</f>
        <v>0</v>
      </c>
      <c r="O536" s="60">
        <f>+'VP+SUBV SF'!O536+'VP+SUBV D'!O536</f>
        <v>0</v>
      </c>
      <c r="P536" s="60">
        <f>+'VP+SUBV SF'!P536+'VP+SUBV D'!P536</f>
        <v>0</v>
      </c>
      <c r="Q536" s="60">
        <f>+'VP+SUBV SF'!Q536+'VP+SUBV D'!Q536</f>
        <v>0</v>
      </c>
      <c r="R536" s="60">
        <f>+'VP+SUBV SF'!R536+'VP+SUBV D'!R536</f>
        <v>0</v>
      </c>
      <c r="S536" s="480">
        <f t="shared" si="7"/>
        <v>0</v>
      </c>
    </row>
    <row r="537" spans="1:19" x14ac:dyDescent="0.2">
      <c r="A537" s="75"/>
      <c r="B537" s="24" t="s">
        <v>484</v>
      </c>
      <c r="C537" s="88" t="s">
        <v>285</v>
      </c>
      <c r="D537" s="60">
        <f>+'VP+SUBV SF'!D537+'VP+SUBV D'!D537</f>
        <v>642</v>
      </c>
      <c r="E537" s="60">
        <f>+'VP+SUBV SF'!E537+'VP+SUBV D'!E537</f>
        <v>725.7</v>
      </c>
      <c r="F537" s="60">
        <f>+'VP+SUBV SF'!F537+'VP+SUBV D'!F537</f>
        <v>600.49</v>
      </c>
      <c r="G537" s="60">
        <f>+'VP+SUBV SF'!G537+'VP+SUBV D'!G537</f>
        <v>547.12</v>
      </c>
      <c r="H537" s="60">
        <f>+'VP+SUBV SF'!H537+'VP+SUBV D'!H537</f>
        <v>0</v>
      </c>
      <c r="I537" s="60">
        <f>+'VP+SUBV SF'!I537+'VP+SUBV D'!I537</f>
        <v>547.12</v>
      </c>
      <c r="J537" s="60">
        <f>+'VP+SUBV SF'!J537+'VP+SUBV D'!J537</f>
        <v>0</v>
      </c>
      <c r="K537" s="60">
        <f>+'VP+SUBV SF'!K537+'VP+SUBV D'!K537</f>
        <v>177</v>
      </c>
      <c r="L537" s="60">
        <f>+'VP+SUBV SF'!L537+'VP+SUBV D'!L537</f>
        <v>95.5</v>
      </c>
      <c r="M537" s="60">
        <f>+'VP+SUBV SF'!M537+'VP+SUBV D'!M537</f>
        <v>100.7</v>
      </c>
      <c r="N537" s="60">
        <f>+'VP+SUBV SF'!N537+'VP+SUBV D'!N537</f>
        <v>173.92000000000002</v>
      </c>
      <c r="O537" s="60">
        <f>+'VP+SUBV SF'!O537+'VP+SUBV D'!O537</f>
        <v>0</v>
      </c>
      <c r="P537" s="60">
        <f>+'VP+SUBV SF'!P537+'VP+SUBV D'!P537</f>
        <v>350</v>
      </c>
      <c r="Q537" s="60">
        <f>+'VP+SUBV SF'!Q537+'VP+SUBV D'!Q537</f>
        <v>350</v>
      </c>
      <c r="R537" s="60">
        <f>+'VP+SUBV SF'!R537+'VP+SUBV D'!R537</f>
        <v>350</v>
      </c>
      <c r="S537" s="480">
        <f t="shared" si="7"/>
        <v>0</v>
      </c>
    </row>
    <row r="538" spans="1:19" ht="31.5" x14ac:dyDescent="0.2">
      <c r="A538" s="75"/>
      <c r="B538" s="24" t="s">
        <v>601</v>
      </c>
      <c r="C538" s="15" t="s">
        <v>290</v>
      </c>
      <c r="D538" s="60">
        <f>+'VP+SUBV SF'!D538+'VP+SUBV D'!D538</f>
        <v>0</v>
      </c>
      <c r="E538" s="60">
        <f>+'VP+SUBV SF'!E538+'VP+SUBV D'!E538</f>
        <v>0</v>
      </c>
      <c r="F538" s="60">
        <f>+'VP+SUBV SF'!F538+'VP+SUBV D'!F538</f>
        <v>0</v>
      </c>
      <c r="G538" s="60">
        <f>+'VP+SUBV SF'!G538+'VP+SUBV D'!G538</f>
        <v>0</v>
      </c>
      <c r="H538" s="60">
        <f>+'VP+SUBV SF'!H538+'VP+SUBV D'!H538</f>
        <v>0</v>
      </c>
      <c r="I538" s="60">
        <f>+'VP+SUBV SF'!I538+'VP+SUBV D'!I538</f>
        <v>0</v>
      </c>
      <c r="J538" s="60">
        <f>+'VP+SUBV SF'!J538+'VP+SUBV D'!J538</f>
        <v>0</v>
      </c>
      <c r="K538" s="60">
        <f>+'VP+SUBV SF'!K538+'VP+SUBV D'!K538</f>
        <v>0</v>
      </c>
      <c r="L538" s="60">
        <f>+'VP+SUBV SF'!L538+'VP+SUBV D'!L538</f>
        <v>0</v>
      </c>
      <c r="M538" s="60">
        <f>+'VP+SUBV SF'!M538+'VP+SUBV D'!M538</f>
        <v>0</v>
      </c>
      <c r="N538" s="60">
        <f>+'VP+SUBV SF'!N538+'VP+SUBV D'!N538</f>
        <v>0</v>
      </c>
      <c r="O538" s="60">
        <f>+'VP+SUBV SF'!O538+'VP+SUBV D'!O538</f>
        <v>0</v>
      </c>
      <c r="P538" s="60">
        <f>+'VP+SUBV SF'!P538+'VP+SUBV D'!P538</f>
        <v>0</v>
      </c>
      <c r="Q538" s="60">
        <f>+'VP+SUBV SF'!Q538+'VP+SUBV D'!Q538</f>
        <v>0</v>
      </c>
      <c r="R538" s="60">
        <f>+'VP+SUBV SF'!R538+'VP+SUBV D'!R538</f>
        <v>0</v>
      </c>
      <c r="S538" s="480">
        <f t="shared" si="7"/>
        <v>0</v>
      </c>
    </row>
    <row r="539" spans="1:19" x14ac:dyDescent="0.2">
      <c r="A539" s="75"/>
      <c r="B539" s="24"/>
      <c r="C539" s="15"/>
      <c r="D539" s="60">
        <f>+'VP+SUBV SF'!D539+'VP+SUBV D'!D539</f>
        <v>0</v>
      </c>
      <c r="E539" s="60">
        <f>+'VP+SUBV SF'!E539+'VP+SUBV D'!E539</f>
        <v>0</v>
      </c>
      <c r="F539" s="60">
        <f>+'VP+SUBV SF'!F539+'VP+SUBV D'!F539</f>
        <v>0</v>
      </c>
      <c r="G539" s="60">
        <f>+'VP+SUBV SF'!G539+'VP+SUBV D'!G539</f>
        <v>0</v>
      </c>
      <c r="H539" s="60">
        <f>+'VP+SUBV SF'!H539+'VP+SUBV D'!H539</f>
        <v>0</v>
      </c>
      <c r="I539" s="60">
        <f>+'VP+SUBV SF'!I539+'VP+SUBV D'!I539</f>
        <v>0</v>
      </c>
      <c r="J539" s="60">
        <f>+'VP+SUBV SF'!J539+'VP+SUBV D'!J539</f>
        <v>0</v>
      </c>
      <c r="K539" s="60">
        <f>+'VP+SUBV SF'!K539+'VP+SUBV D'!K539</f>
        <v>0</v>
      </c>
      <c r="L539" s="60">
        <f>+'VP+SUBV SF'!L539+'VP+SUBV D'!L539</f>
        <v>0</v>
      </c>
      <c r="M539" s="60">
        <f>+'VP+SUBV SF'!M539+'VP+SUBV D'!M539</f>
        <v>0</v>
      </c>
      <c r="N539" s="60">
        <f>+'VP+SUBV SF'!N539+'VP+SUBV D'!N539</f>
        <v>0</v>
      </c>
      <c r="O539" s="60">
        <f>+'VP+SUBV SF'!O539+'VP+SUBV D'!O539</f>
        <v>0</v>
      </c>
      <c r="P539" s="60">
        <f>+'VP+SUBV SF'!P539+'VP+SUBV D'!P539</f>
        <v>0</v>
      </c>
      <c r="Q539" s="60">
        <f>+'VP+SUBV SF'!Q539+'VP+SUBV D'!Q539</f>
        <v>0</v>
      </c>
      <c r="R539" s="60">
        <f>+'VP+SUBV SF'!R539+'VP+SUBV D'!R539</f>
        <v>0</v>
      </c>
      <c r="S539" s="480">
        <f t="shared" si="7"/>
        <v>0</v>
      </c>
    </row>
    <row r="540" spans="1:19" x14ac:dyDescent="0.2">
      <c r="A540" s="75"/>
      <c r="B540" s="24" t="s">
        <v>15</v>
      </c>
      <c r="C540" s="88" t="s">
        <v>293</v>
      </c>
      <c r="D540" s="60">
        <f>+'VP+SUBV SF'!D540+'VP+SUBV D'!D540</f>
        <v>0</v>
      </c>
      <c r="E540" s="60">
        <f>+'VP+SUBV SF'!E540+'VP+SUBV D'!E540</f>
        <v>0</v>
      </c>
      <c r="F540" s="60">
        <f>+'VP+SUBV SF'!F540+'VP+SUBV D'!F540</f>
        <v>0</v>
      </c>
      <c r="G540" s="60">
        <f>+'VP+SUBV SF'!G540+'VP+SUBV D'!G540</f>
        <v>0</v>
      </c>
      <c r="H540" s="60">
        <f>+'VP+SUBV SF'!H540+'VP+SUBV D'!H540</f>
        <v>0</v>
      </c>
      <c r="I540" s="60">
        <f>+'VP+SUBV SF'!I540+'VP+SUBV D'!I540</f>
        <v>0</v>
      </c>
      <c r="J540" s="60">
        <f>+'VP+SUBV SF'!J540+'VP+SUBV D'!J540</f>
        <v>0</v>
      </c>
      <c r="K540" s="60">
        <f>+'VP+SUBV SF'!K540+'VP+SUBV D'!K540</f>
        <v>0</v>
      </c>
      <c r="L540" s="60">
        <f>+'VP+SUBV SF'!L540+'VP+SUBV D'!L540</f>
        <v>0</v>
      </c>
      <c r="M540" s="60">
        <f>+'VP+SUBV SF'!M540+'VP+SUBV D'!M540</f>
        <v>0</v>
      </c>
      <c r="N540" s="60">
        <f>+'VP+SUBV SF'!N540+'VP+SUBV D'!N540</f>
        <v>0</v>
      </c>
      <c r="O540" s="60">
        <f>+'VP+SUBV SF'!O540+'VP+SUBV D'!O540</f>
        <v>0</v>
      </c>
      <c r="P540" s="60">
        <f>+'VP+SUBV SF'!P540+'VP+SUBV D'!P540</f>
        <v>0</v>
      </c>
      <c r="Q540" s="60">
        <f>+'VP+SUBV SF'!Q540+'VP+SUBV D'!Q540</f>
        <v>0</v>
      </c>
      <c r="R540" s="60">
        <f>+'VP+SUBV SF'!R540+'VP+SUBV D'!R540</f>
        <v>0</v>
      </c>
      <c r="S540" s="480">
        <f t="shared" si="7"/>
        <v>0</v>
      </c>
    </row>
    <row r="541" spans="1:19" x14ac:dyDescent="0.2">
      <c r="A541" s="75"/>
      <c r="B541" s="97" t="s">
        <v>778</v>
      </c>
      <c r="C541" s="88"/>
      <c r="D541" s="60">
        <f>+'VP+SUBV SF'!D541+'VP+SUBV D'!D541</f>
        <v>-386.75</v>
      </c>
      <c r="E541" s="60">
        <f>+'VP+SUBV SF'!E541+'VP+SUBV D'!E541</f>
        <v>-453</v>
      </c>
      <c r="F541" s="60">
        <f>+'VP+SUBV SF'!F541+'VP+SUBV D'!F541</f>
        <v>-235.86999999999998</v>
      </c>
      <c r="G541" s="60">
        <f>+'VP+SUBV SF'!G541+'VP+SUBV D'!G541</f>
        <v>-217.12999999999997</v>
      </c>
      <c r="H541" s="60">
        <f>+'VP+SUBV SF'!H541+'VP+SUBV D'!H541</f>
        <v>0</v>
      </c>
      <c r="I541" s="60">
        <f>+'VP+SUBV SF'!I541+'VP+SUBV D'!I541</f>
        <v>-217.12999999999997</v>
      </c>
      <c r="J541" s="60">
        <f>+'VP+SUBV SF'!J541+'VP+SUBV D'!J541</f>
        <v>0</v>
      </c>
      <c r="K541" s="60">
        <f>+'VP+SUBV SF'!K541+'VP+SUBV D'!K541</f>
        <v>-95</v>
      </c>
      <c r="L541" s="60">
        <f>+'VP+SUBV SF'!L541+'VP+SUBV D'!L541</f>
        <v>-12.5</v>
      </c>
      <c r="M541" s="60">
        <f>+'VP+SUBV SF'!M541+'VP+SUBV D'!M541</f>
        <v>-18.7</v>
      </c>
      <c r="N541" s="60">
        <f>+'VP+SUBV SF'!N541+'VP+SUBV D'!N541</f>
        <v>-90.93</v>
      </c>
      <c r="O541" s="60">
        <f>+'VP+SUBV SF'!O541+'VP+SUBV D'!O541</f>
        <v>0</v>
      </c>
      <c r="P541" s="60">
        <f>+'VP+SUBV SF'!P541+'VP+SUBV D'!P541</f>
        <v>0</v>
      </c>
      <c r="Q541" s="60">
        <f>+'VP+SUBV SF'!Q541+'VP+SUBV D'!Q541</f>
        <v>0</v>
      </c>
      <c r="R541" s="60">
        <f>+'VP+SUBV SF'!R541+'VP+SUBV D'!R541</f>
        <v>0</v>
      </c>
      <c r="S541" s="480">
        <f t="shared" si="7"/>
        <v>0</v>
      </c>
    </row>
    <row r="542" spans="1:19" x14ac:dyDescent="0.2">
      <c r="A542" s="75" t="s">
        <v>307</v>
      </c>
      <c r="B542" s="97" t="s">
        <v>403</v>
      </c>
      <c r="C542" s="127" t="s">
        <v>503</v>
      </c>
      <c r="D542" s="60">
        <f>+'VP+SUBV SF'!D542+'VP+SUBV D'!D542</f>
        <v>614</v>
      </c>
      <c r="E542" s="60">
        <f>+'VP+SUBV SF'!E542+'VP+SUBV D'!E542</f>
        <v>684</v>
      </c>
      <c r="F542" s="60">
        <f>+'VP+SUBV SF'!F542+'VP+SUBV D'!F542</f>
        <v>584.88</v>
      </c>
      <c r="G542" s="60">
        <f>+'VP+SUBV SF'!G542+'VP+SUBV D'!G542</f>
        <v>505.46</v>
      </c>
      <c r="H542" s="60">
        <f>+'VP+SUBV SF'!H542+'VP+SUBV D'!H542</f>
        <v>0</v>
      </c>
      <c r="I542" s="60">
        <f>+'VP+SUBV SF'!I542+'VP+SUBV D'!I542</f>
        <v>505.46</v>
      </c>
      <c r="J542" s="60">
        <f>+'VP+SUBV SF'!J542+'VP+SUBV D'!J542</f>
        <v>0</v>
      </c>
      <c r="K542" s="60">
        <f>+'VP+SUBV SF'!K542+'VP+SUBV D'!K542</f>
        <v>152</v>
      </c>
      <c r="L542" s="60">
        <f>+'VP+SUBV SF'!L542+'VP+SUBV D'!L542</f>
        <v>90.5</v>
      </c>
      <c r="M542" s="60">
        <f>+'VP+SUBV SF'!M542+'VP+SUBV D'!M542</f>
        <v>97</v>
      </c>
      <c r="N542" s="60">
        <f>+'VP+SUBV SF'!N542+'VP+SUBV D'!N542</f>
        <v>165.96</v>
      </c>
      <c r="O542" s="60">
        <f>+'VP+SUBV SF'!O542+'VP+SUBV D'!O542</f>
        <v>0</v>
      </c>
      <c r="P542" s="60">
        <f>+'VP+SUBV SF'!P542+'VP+SUBV D'!P542</f>
        <v>330</v>
      </c>
      <c r="Q542" s="60">
        <f>+'VP+SUBV SF'!Q542+'VP+SUBV D'!Q542</f>
        <v>330</v>
      </c>
      <c r="R542" s="60">
        <f>+'VP+SUBV SF'!R542+'VP+SUBV D'!R542</f>
        <v>330</v>
      </c>
      <c r="S542" s="480">
        <f t="shared" si="7"/>
        <v>0</v>
      </c>
    </row>
    <row r="543" spans="1:19" x14ac:dyDescent="0.2">
      <c r="A543" s="75"/>
      <c r="B543" s="97" t="s">
        <v>481</v>
      </c>
      <c r="C543" s="127"/>
      <c r="D543" s="60">
        <f>+'VP+SUBV SF'!D543+'VP+SUBV D'!D543</f>
        <v>247.95</v>
      </c>
      <c r="E543" s="60">
        <f>+'VP+SUBV SF'!E543+'VP+SUBV D'!E543</f>
        <v>261.7</v>
      </c>
      <c r="F543" s="60">
        <f>+'VP+SUBV SF'!F543+'VP+SUBV D'!F543</f>
        <v>348.04</v>
      </c>
      <c r="G543" s="60">
        <f>+'VP+SUBV SF'!G543+'VP+SUBV D'!G543</f>
        <v>320</v>
      </c>
      <c r="H543" s="60">
        <f>+'VP+SUBV SF'!H543+'VP+SUBV D'!H543</f>
        <v>0</v>
      </c>
      <c r="I543" s="60">
        <f>+'VP+SUBV SF'!I543+'VP+SUBV D'!I543</f>
        <v>320</v>
      </c>
      <c r="J543" s="60">
        <f>+'VP+SUBV SF'!J543+'VP+SUBV D'!J543</f>
        <v>0</v>
      </c>
      <c r="K543" s="60">
        <f>+'VP+SUBV SF'!K543+'VP+SUBV D'!K543</f>
        <v>80</v>
      </c>
      <c r="L543" s="60">
        <f>+'VP+SUBV SF'!L543+'VP+SUBV D'!L543</f>
        <v>80</v>
      </c>
      <c r="M543" s="60">
        <f>+'VP+SUBV SF'!M543+'VP+SUBV D'!M543</f>
        <v>80</v>
      </c>
      <c r="N543" s="60">
        <f>+'VP+SUBV SF'!N543+'VP+SUBV D'!N543</f>
        <v>80</v>
      </c>
      <c r="O543" s="60">
        <f>+'VP+SUBV SF'!O543+'VP+SUBV D'!O543</f>
        <v>0</v>
      </c>
      <c r="P543" s="60">
        <f>+'VP+SUBV SF'!P543+'VP+SUBV D'!P543</f>
        <v>330</v>
      </c>
      <c r="Q543" s="60">
        <f>+'VP+SUBV SF'!Q543+'VP+SUBV D'!Q543</f>
        <v>330</v>
      </c>
      <c r="R543" s="60">
        <f>+'VP+SUBV SF'!R543+'VP+SUBV D'!R543</f>
        <v>330</v>
      </c>
      <c r="S543" s="480">
        <f t="shared" si="7"/>
        <v>0</v>
      </c>
    </row>
    <row r="544" spans="1:19" x14ac:dyDescent="0.2">
      <c r="A544" s="75"/>
      <c r="B544" s="24" t="s">
        <v>458</v>
      </c>
      <c r="C544" s="77" t="s">
        <v>459</v>
      </c>
      <c r="D544" s="60">
        <f>+'VP+SUBV SF'!D544+'VP+SUBV D'!D544</f>
        <v>247.95</v>
      </c>
      <c r="E544" s="60">
        <f>+'VP+SUBV SF'!E544+'VP+SUBV D'!E544</f>
        <v>261.7</v>
      </c>
      <c r="F544" s="60">
        <f>+'VP+SUBV SF'!F544+'VP+SUBV D'!F544</f>
        <v>348.04</v>
      </c>
      <c r="G544" s="60">
        <f>+'VP+SUBV SF'!G544+'VP+SUBV D'!G544</f>
        <v>320</v>
      </c>
      <c r="H544" s="60">
        <f>+'VP+SUBV SF'!H544+'VP+SUBV D'!H544</f>
        <v>0</v>
      </c>
      <c r="I544" s="60">
        <f>+'VP+SUBV SF'!I544+'VP+SUBV D'!I544</f>
        <v>320</v>
      </c>
      <c r="J544" s="60">
        <f>+'VP+SUBV SF'!J544+'VP+SUBV D'!J544</f>
        <v>0</v>
      </c>
      <c r="K544" s="60">
        <f>+'VP+SUBV SF'!K544+'VP+SUBV D'!K544</f>
        <v>80</v>
      </c>
      <c r="L544" s="60">
        <f>+'VP+SUBV SF'!L544+'VP+SUBV D'!L544</f>
        <v>80</v>
      </c>
      <c r="M544" s="60">
        <f>+'VP+SUBV SF'!M544+'VP+SUBV D'!M544</f>
        <v>80</v>
      </c>
      <c r="N544" s="60">
        <f>+'VP+SUBV SF'!N544+'VP+SUBV D'!N544</f>
        <v>80</v>
      </c>
      <c r="O544" s="60">
        <f>+'VP+SUBV SF'!O544+'VP+SUBV D'!O544</f>
        <v>0</v>
      </c>
      <c r="P544" s="60">
        <f>+'VP+SUBV SF'!P544+'VP+SUBV D'!P544</f>
        <v>330</v>
      </c>
      <c r="Q544" s="60">
        <f>+'VP+SUBV SF'!Q544+'VP+SUBV D'!Q544</f>
        <v>330</v>
      </c>
      <c r="R544" s="60">
        <f>+'VP+SUBV SF'!R544+'VP+SUBV D'!R544</f>
        <v>330</v>
      </c>
      <c r="S544" s="480">
        <f t="shared" ref="S544:S607" si="8">+I544-K544-L544-M544-N544</f>
        <v>0</v>
      </c>
    </row>
    <row r="545" spans="1:19" ht="31.5" x14ac:dyDescent="0.2">
      <c r="A545" s="75"/>
      <c r="B545" s="277" t="s">
        <v>933</v>
      </c>
      <c r="C545" s="276" t="s">
        <v>937</v>
      </c>
      <c r="D545" s="60">
        <f>+'VP+SUBV SF'!D545+'VP+SUBV D'!D545</f>
        <v>0</v>
      </c>
      <c r="E545" s="60">
        <f>+'VP+SUBV SF'!E545+'VP+SUBV D'!E545</f>
        <v>0</v>
      </c>
      <c r="F545" s="60">
        <f>+'VP+SUBV SF'!F545+'VP+SUBV D'!F545</f>
        <v>0</v>
      </c>
      <c r="G545" s="60">
        <f>+'VP+SUBV SF'!G545+'VP+SUBV D'!G545</f>
        <v>0</v>
      </c>
      <c r="H545" s="60">
        <f>+'VP+SUBV SF'!H545+'VP+SUBV D'!H545</f>
        <v>0</v>
      </c>
      <c r="I545" s="60">
        <f>+'VP+SUBV SF'!I545+'VP+SUBV D'!I545</f>
        <v>0</v>
      </c>
      <c r="J545" s="60">
        <f>+'VP+SUBV SF'!J545+'VP+SUBV D'!J545</f>
        <v>0</v>
      </c>
      <c r="K545" s="60">
        <f>+'VP+SUBV SF'!K545+'VP+SUBV D'!K545</f>
        <v>0</v>
      </c>
      <c r="L545" s="60">
        <f>+'VP+SUBV SF'!L545+'VP+SUBV D'!L545</f>
        <v>0</v>
      </c>
      <c r="M545" s="60">
        <f>+'VP+SUBV SF'!M545+'VP+SUBV D'!M545</f>
        <v>0</v>
      </c>
      <c r="N545" s="60">
        <f>+'VP+SUBV SF'!N545+'VP+SUBV D'!N545</f>
        <v>0</v>
      </c>
      <c r="O545" s="60">
        <f>+'VP+SUBV SF'!O545+'VP+SUBV D'!O545</f>
        <v>0</v>
      </c>
      <c r="P545" s="60">
        <f>+'VP+SUBV SF'!P545+'VP+SUBV D'!P545</f>
        <v>0</v>
      </c>
      <c r="Q545" s="60">
        <f>+'VP+SUBV SF'!Q545+'VP+SUBV D'!Q545</f>
        <v>0</v>
      </c>
      <c r="R545" s="60">
        <f>+'VP+SUBV SF'!R545+'VP+SUBV D'!R545</f>
        <v>0</v>
      </c>
      <c r="S545" s="480">
        <f t="shared" si="8"/>
        <v>0</v>
      </c>
    </row>
    <row r="546" spans="1:19" ht="31.5" x14ac:dyDescent="0.2">
      <c r="A546" s="75"/>
      <c r="B546" s="277" t="s">
        <v>934</v>
      </c>
      <c r="C546" s="276" t="s">
        <v>938</v>
      </c>
      <c r="D546" s="60">
        <f>+'VP+SUBV SF'!D546+'VP+SUBV D'!D546</f>
        <v>0</v>
      </c>
      <c r="E546" s="60">
        <f>+'VP+SUBV SF'!E546+'VP+SUBV D'!E546</f>
        <v>0</v>
      </c>
      <c r="F546" s="60">
        <f>+'VP+SUBV SF'!F546+'VP+SUBV D'!F546</f>
        <v>0</v>
      </c>
      <c r="G546" s="60">
        <f>+'VP+SUBV SF'!G546+'VP+SUBV D'!G546</f>
        <v>0</v>
      </c>
      <c r="H546" s="60">
        <f>+'VP+SUBV SF'!H546+'VP+SUBV D'!H546</f>
        <v>0</v>
      </c>
      <c r="I546" s="60">
        <f>+'VP+SUBV SF'!I546+'VP+SUBV D'!I546</f>
        <v>0</v>
      </c>
      <c r="J546" s="60">
        <f>+'VP+SUBV SF'!J546+'VP+SUBV D'!J546</f>
        <v>0</v>
      </c>
      <c r="K546" s="60">
        <f>+'VP+SUBV SF'!K546+'VP+SUBV D'!K546</f>
        <v>0</v>
      </c>
      <c r="L546" s="60">
        <f>+'VP+SUBV SF'!L546+'VP+SUBV D'!L546</f>
        <v>0</v>
      </c>
      <c r="M546" s="60">
        <f>+'VP+SUBV SF'!M546+'VP+SUBV D'!M546</f>
        <v>0</v>
      </c>
      <c r="N546" s="60">
        <f>+'VP+SUBV SF'!N546+'VP+SUBV D'!N546</f>
        <v>0</v>
      </c>
      <c r="O546" s="60">
        <f>+'VP+SUBV SF'!O546+'VP+SUBV D'!O546</f>
        <v>0</v>
      </c>
      <c r="P546" s="60">
        <f>+'VP+SUBV SF'!P546+'VP+SUBV D'!P546</f>
        <v>0</v>
      </c>
      <c r="Q546" s="60">
        <f>+'VP+SUBV SF'!Q546+'VP+SUBV D'!Q546</f>
        <v>0</v>
      </c>
      <c r="R546" s="60">
        <f>+'VP+SUBV SF'!R546+'VP+SUBV D'!R546</f>
        <v>0</v>
      </c>
      <c r="S546" s="480">
        <f t="shared" si="8"/>
        <v>0</v>
      </c>
    </row>
    <row r="547" spans="1:19" ht="31.5" x14ac:dyDescent="0.2">
      <c r="A547" s="75"/>
      <c r="B547" s="24" t="s">
        <v>720</v>
      </c>
      <c r="C547" s="15" t="s">
        <v>8</v>
      </c>
      <c r="D547" s="60">
        <f>+'VP+SUBV SF'!D547+'VP+SUBV D'!D547</f>
        <v>0</v>
      </c>
      <c r="E547" s="60">
        <f>+'VP+SUBV SF'!E547+'VP+SUBV D'!E547</f>
        <v>0</v>
      </c>
      <c r="F547" s="60">
        <f>+'VP+SUBV SF'!F547+'VP+SUBV D'!F547</f>
        <v>0</v>
      </c>
      <c r="G547" s="60">
        <f>+'VP+SUBV SF'!G547+'VP+SUBV D'!G547</f>
        <v>0</v>
      </c>
      <c r="H547" s="60">
        <f>+'VP+SUBV SF'!H547+'VP+SUBV D'!H547</f>
        <v>0</v>
      </c>
      <c r="I547" s="60">
        <f>+'VP+SUBV SF'!I547+'VP+SUBV D'!I547</f>
        <v>0</v>
      </c>
      <c r="J547" s="60">
        <f>+'VP+SUBV SF'!J547+'VP+SUBV D'!J547</f>
        <v>0</v>
      </c>
      <c r="K547" s="60">
        <f>+'VP+SUBV SF'!K547+'VP+SUBV D'!K547</f>
        <v>0</v>
      </c>
      <c r="L547" s="60">
        <f>+'VP+SUBV SF'!L547+'VP+SUBV D'!L547</f>
        <v>0</v>
      </c>
      <c r="M547" s="60">
        <f>+'VP+SUBV SF'!M547+'VP+SUBV D'!M547</f>
        <v>0</v>
      </c>
      <c r="N547" s="60">
        <f>+'VP+SUBV SF'!N547+'VP+SUBV D'!N547</f>
        <v>0</v>
      </c>
      <c r="O547" s="60">
        <f>+'VP+SUBV SF'!O547+'VP+SUBV D'!O547</f>
        <v>0</v>
      </c>
      <c r="P547" s="60">
        <f>+'VP+SUBV SF'!P547+'VP+SUBV D'!P547</f>
        <v>0</v>
      </c>
      <c r="Q547" s="60">
        <f>+'VP+SUBV SF'!Q547+'VP+SUBV D'!Q547</f>
        <v>0</v>
      </c>
      <c r="R547" s="60">
        <f>+'VP+SUBV SF'!R547+'VP+SUBV D'!R547</f>
        <v>0</v>
      </c>
      <c r="S547" s="480">
        <f t="shared" si="8"/>
        <v>0</v>
      </c>
    </row>
    <row r="548" spans="1:19" x14ac:dyDescent="0.2">
      <c r="A548" s="75"/>
      <c r="B548" s="24" t="s">
        <v>5</v>
      </c>
      <c r="C548" s="15" t="s">
        <v>9</v>
      </c>
      <c r="D548" s="60">
        <f>+'VP+SUBV SF'!D548+'VP+SUBV D'!D548</f>
        <v>0</v>
      </c>
      <c r="E548" s="60">
        <f>+'VP+SUBV SF'!E548+'VP+SUBV D'!E548</f>
        <v>0</v>
      </c>
      <c r="F548" s="60">
        <f>+'VP+SUBV SF'!F548+'VP+SUBV D'!F548</f>
        <v>0</v>
      </c>
      <c r="G548" s="60">
        <f>+'VP+SUBV SF'!G548+'VP+SUBV D'!G548</f>
        <v>0</v>
      </c>
      <c r="H548" s="60">
        <f>+'VP+SUBV SF'!H548+'VP+SUBV D'!H548</f>
        <v>0</v>
      </c>
      <c r="I548" s="60">
        <f>+'VP+SUBV SF'!I548+'VP+SUBV D'!I548</f>
        <v>0</v>
      </c>
      <c r="J548" s="60">
        <f>+'VP+SUBV SF'!J548+'VP+SUBV D'!J548</f>
        <v>0</v>
      </c>
      <c r="K548" s="60">
        <f>+'VP+SUBV SF'!K548+'VP+SUBV D'!K548</f>
        <v>0</v>
      </c>
      <c r="L548" s="60">
        <f>+'VP+SUBV SF'!L548+'VP+SUBV D'!L548</f>
        <v>0</v>
      </c>
      <c r="M548" s="60">
        <f>+'VP+SUBV SF'!M548+'VP+SUBV D'!M548</f>
        <v>0</v>
      </c>
      <c r="N548" s="60">
        <f>+'VP+SUBV SF'!N548+'VP+SUBV D'!N548</f>
        <v>0</v>
      </c>
      <c r="O548" s="60">
        <f>+'VP+SUBV SF'!O548+'VP+SUBV D'!O548</f>
        <v>0</v>
      </c>
      <c r="P548" s="60">
        <f>+'VP+SUBV SF'!P548+'VP+SUBV D'!P548</f>
        <v>0</v>
      </c>
      <c r="Q548" s="60">
        <f>+'VP+SUBV SF'!Q548+'VP+SUBV D'!Q548</f>
        <v>0</v>
      </c>
      <c r="R548" s="60">
        <f>+'VP+SUBV SF'!R548+'VP+SUBV D'!R548</f>
        <v>0</v>
      </c>
      <c r="S548" s="480">
        <f t="shared" si="8"/>
        <v>0</v>
      </c>
    </row>
    <row r="549" spans="1:19" ht="31.5" x14ac:dyDescent="0.2">
      <c r="A549" s="75"/>
      <c r="B549" s="24" t="s">
        <v>844</v>
      </c>
      <c r="C549" s="15" t="s">
        <v>846</v>
      </c>
      <c r="D549" s="60">
        <f>+'VP+SUBV SF'!D549+'VP+SUBV D'!D549</f>
        <v>0</v>
      </c>
      <c r="E549" s="60">
        <f>+'VP+SUBV SF'!E549+'VP+SUBV D'!E549</f>
        <v>0</v>
      </c>
      <c r="F549" s="60">
        <f>+'VP+SUBV SF'!F549+'VP+SUBV D'!F549</f>
        <v>0</v>
      </c>
      <c r="G549" s="60">
        <f>+'VP+SUBV SF'!G549+'VP+SUBV D'!G549</f>
        <v>0</v>
      </c>
      <c r="H549" s="60">
        <f>+'VP+SUBV SF'!H549+'VP+SUBV D'!H549</f>
        <v>0</v>
      </c>
      <c r="I549" s="60">
        <f>+'VP+SUBV SF'!I549+'VP+SUBV D'!I549</f>
        <v>0</v>
      </c>
      <c r="J549" s="60">
        <f>+'VP+SUBV SF'!J549+'VP+SUBV D'!J549</f>
        <v>0</v>
      </c>
      <c r="K549" s="60">
        <f>+'VP+SUBV SF'!K549+'VP+SUBV D'!K549</f>
        <v>0</v>
      </c>
      <c r="L549" s="60">
        <f>+'VP+SUBV SF'!L549+'VP+SUBV D'!L549</f>
        <v>0</v>
      </c>
      <c r="M549" s="60">
        <f>+'VP+SUBV SF'!M549+'VP+SUBV D'!M549</f>
        <v>0</v>
      </c>
      <c r="N549" s="60">
        <f>+'VP+SUBV SF'!N549+'VP+SUBV D'!N549</f>
        <v>0</v>
      </c>
      <c r="O549" s="60">
        <f>+'VP+SUBV SF'!O549+'VP+SUBV D'!O549</f>
        <v>0</v>
      </c>
      <c r="P549" s="60">
        <f>+'VP+SUBV SF'!P549+'VP+SUBV D'!P549</f>
        <v>0</v>
      </c>
      <c r="Q549" s="60">
        <f>+'VP+SUBV SF'!Q549+'VP+SUBV D'!Q549</f>
        <v>0</v>
      </c>
      <c r="R549" s="60">
        <f>+'VP+SUBV SF'!R549+'VP+SUBV D'!R549</f>
        <v>0</v>
      </c>
      <c r="S549" s="480">
        <f t="shared" si="8"/>
        <v>0</v>
      </c>
    </row>
    <row r="550" spans="1:19" ht="31.5" x14ac:dyDescent="0.2">
      <c r="A550" s="75"/>
      <c r="B550" s="24" t="s">
        <v>845</v>
      </c>
      <c r="C550" s="15" t="s">
        <v>847</v>
      </c>
      <c r="D550" s="60">
        <f>+'VP+SUBV SF'!D550+'VP+SUBV D'!D550</f>
        <v>0</v>
      </c>
      <c r="E550" s="60">
        <f>+'VP+SUBV SF'!E550+'VP+SUBV D'!E550</f>
        <v>0</v>
      </c>
      <c r="F550" s="60">
        <f>+'VP+SUBV SF'!F550+'VP+SUBV D'!F550</f>
        <v>0</v>
      </c>
      <c r="G550" s="60">
        <f>+'VP+SUBV SF'!G550+'VP+SUBV D'!G550</f>
        <v>0</v>
      </c>
      <c r="H550" s="60">
        <f>+'VP+SUBV SF'!H550+'VP+SUBV D'!H550</f>
        <v>0</v>
      </c>
      <c r="I550" s="60">
        <f>+'VP+SUBV SF'!I550+'VP+SUBV D'!I550</f>
        <v>0</v>
      </c>
      <c r="J550" s="60">
        <f>+'VP+SUBV SF'!J550+'VP+SUBV D'!J550</f>
        <v>0</v>
      </c>
      <c r="K550" s="60">
        <f>+'VP+SUBV SF'!K550+'VP+SUBV D'!K550</f>
        <v>0</v>
      </c>
      <c r="L550" s="60">
        <f>+'VP+SUBV SF'!L550+'VP+SUBV D'!L550</f>
        <v>0</v>
      </c>
      <c r="M550" s="60">
        <f>+'VP+SUBV SF'!M550+'VP+SUBV D'!M550</f>
        <v>0</v>
      </c>
      <c r="N550" s="60">
        <f>+'VP+SUBV SF'!N550+'VP+SUBV D'!N550</f>
        <v>0</v>
      </c>
      <c r="O550" s="60">
        <f>+'VP+SUBV SF'!O550+'VP+SUBV D'!O550</f>
        <v>0</v>
      </c>
      <c r="P550" s="60">
        <f>+'VP+SUBV SF'!P550+'VP+SUBV D'!P550</f>
        <v>0</v>
      </c>
      <c r="Q550" s="60">
        <f>+'VP+SUBV SF'!Q550+'VP+SUBV D'!Q550</f>
        <v>0</v>
      </c>
      <c r="R550" s="60">
        <f>+'VP+SUBV SF'!R550+'VP+SUBV D'!R550</f>
        <v>0</v>
      </c>
      <c r="S550" s="480">
        <f t="shared" si="8"/>
        <v>0</v>
      </c>
    </row>
    <row r="551" spans="1:19" x14ac:dyDescent="0.2">
      <c r="A551" s="75"/>
      <c r="B551" s="97" t="s">
        <v>483</v>
      </c>
      <c r="C551" s="127"/>
      <c r="D551" s="60">
        <f>+'VP+SUBV SF'!D551+'VP+SUBV D'!D551</f>
        <v>614</v>
      </c>
      <c r="E551" s="60">
        <f>+'VP+SUBV SF'!E551+'VP+SUBV D'!E551</f>
        <v>684</v>
      </c>
      <c r="F551" s="60">
        <f>+'VP+SUBV SF'!F551+'VP+SUBV D'!F551</f>
        <v>584.88</v>
      </c>
      <c r="G551" s="60">
        <f>+'VP+SUBV SF'!G551+'VP+SUBV D'!G551</f>
        <v>505.46</v>
      </c>
      <c r="H551" s="60">
        <f>+'VP+SUBV SF'!H551+'VP+SUBV D'!H551</f>
        <v>0</v>
      </c>
      <c r="I551" s="60">
        <f>+'VP+SUBV SF'!I551+'VP+SUBV D'!I551</f>
        <v>505.46</v>
      </c>
      <c r="J551" s="60">
        <f>+'VP+SUBV SF'!J551+'VP+SUBV D'!J551</f>
        <v>0</v>
      </c>
      <c r="K551" s="60">
        <f>+'VP+SUBV SF'!K551+'VP+SUBV D'!K551</f>
        <v>152</v>
      </c>
      <c r="L551" s="60">
        <f>+'VP+SUBV SF'!L551+'VP+SUBV D'!L551</f>
        <v>90.5</v>
      </c>
      <c r="M551" s="60">
        <f>+'VP+SUBV SF'!M551+'VP+SUBV D'!M551</f>
        <v>97</v>
      </c>
      <c r="N551" s="60">
        <f>+'VP+SUBV SF'!N551+'VP+SUBV D'!N551</f>
        <v>165.96</v>
      </c>
      <c r="O551" s="60">
        <f>+'VP+SUBV SF'!O551+'VP+SUBV D'!O551</f>
        <v>0</v>
      </c>
      <c r="P551" s="60">
        <f>+'VP+SUBV SF'!P551+'VP+SUBV D'!P551</f>
        <v>330</v>
      </c>
      <c r="Q551" s="60">
        <f>+'VP+SUBV SF'!Q551+'VP+SUBV D'!Q551</f>
        <v>330</v>
      </c>
      <c r="R551" s="60">
        <f>+'VP+SUBV SF'!R551+'VP+SUBV D'!R551</f>
        <v>330</v>
      </c>
      <c r="S551" s="480">
        <f t="shared" si="8"/>
        <v>0</v>
      </c>
    </row>
    <row r="552" spans="1:19" x14ac:dyDescent="0.2">
      <c r="A552" s="75"/>
      <c r="B552" s="24" t="s">
        <v>300</v>
      </c>
      <c r="C552" s="88" t="s">
        <v>284</v>
      </c>
      <c r="D552" s="60">
        <f>+'VP+SUBV SF'!D552+'VP+SUBV D'!D552</f>
        <v>0</v>
      </c>
      <c r="E552" s="60">
        <f>+'VP+SUBV SF'!E552+'VP+SUBV D'!E552</f>
        <v>0</v>
      </c>
      <c r="F552" s="60">
        <f>+'VP+SUBV SF'!F552+'VP+SUBV D'!F552</f>
        <v>0</v>
      </c>
      <c r="G552" s="60">
        <f>+'VP+SUBV SF'!G552+'VP+SUBV D'!G552</f>
        <v>0</v>
      </c>
      <c r="H552" s="60">
        <f>+'VP+SUBV SF'!H552+'VP+SUBV D'!H552</f>
        <v>0</v>
      </c>
      <c r="I552" s="60">
        <f>+'VP+SUBV SF'!I552+'VP+SUBV D'!I552</f>
        <v>0</v>
      </c>
      <c r="J552" s="60">
        <f>+'VP+SUBV SF'!J552+'VP+SUBV D'!J552</f>
        <v>0</v>
      </c>
      <c r="K552" s="60">
        <f>+'VP+SUBV SF'!K552+'VP+SUBV D'!K552</f>
        <v>0</v>
      </c>
      <c r="L552" s="60">
        <f>+'VP+SUBV SF'!L552+'VP+SUBV D'!L552</f>
        <v>0</v>
      </c>
      <c r="M552" s="60">
        <f>+'VP+SUBV SF'!M552+'VP+SUBV D'!M552</f>
        <v>0</v>
      </c>
      <c r="N552" s="60">
        <f>+'VP+SUBV SF'!N552+'VP+SUBV D'!N552</f>
        <v>0</v>
      </c>
      <c r="O552" s="60">
        <f>+'VP+SUBV SF'!O552+'VP+SUBV D'!O552</f>
        <v>0</v>
      </c>
      <c r="P552" s="60">
        <f>+'VP+SUBV SF'!P552+'VP+SUBV D'!P552</f>
        <v>0</v>
      </c>
      <c r="Q552" s="60">
        <f>+'VP+SUBV SF'!Q552+'VP+SUBV D'!Q552</f>
        <v>0</v>
      </c>
      <c r="R552" s="60">
        <f>+'VP+SUBV SF'!R552+'VP+SUBV D'!R552</f>
        <v>0</v>
      </c>
      <c r="S552" s="480">
        <f t="shared" si="8"/>
        <v>0</v>
      </c>
    </row>
    <row r="553" spans="1:19" x14ac:dyDescent="0.2">
      <c r="A553" s="75"/>
      <c r="B553" s="24" t="s">
        <v>484</v>
      </c>
      <c r="C553" s="88" t="s">
        <v>285</v>
      </c>
      <c r="D553" s="60">
        <f>+'VP+SUBV SF'!D553+'VP+SUBV D'!D553</f>
        <v>614</v>
      </c>
      <c r="E553" s="60">
        <f>+'VP+SUBV SF'!E553+'VP+SUBV D'!E553</f>
        <v>684</v>
      </c>
      <c r="F553" s="60">
        <f>+'VP+SUBV SF'!F553+'VP+SUBV D'!F553</f>
        <v>584.88</v>
      </c>
      <c r="G553" s="60">
        <f>+'VP+SUBV SF'!G553+'VP+SUBV D'!G553</f>
        <v>505.46</v>
      </c>
      <c r="H553" s="60">
        <f>+'VP+SUBV SF'!H553+'VP+SUBV D'!H553</f>
        <v>0</v>
      </c>
      <c r="I553" s="60">
        <f>+'VP+SUBV SF'!I553+'VP+SUBV D'!I553</f>
        <v>505.46</v>
      </c>
      <c r="J553" s="60">
        <f>+'VP+SUBV SF'!J553+'VP+SUBV D'!J553</f>
        <v>0</v>
      </c>
      <c r="K553" s="60">
        <f>+'VP+SUBV SF'!K553+'VP+SUBV D'!K553</f>
        <v>152</v>
      </c>
      <c r="L553" s="60">
        <f>+'VP+SUBV SF'!L553+'VP+SUBV D'!L553</f>
        <v>90.5</v>
      </c>
      <c r="M553" s="60">
        <f>+'VP+SUBV SF'!M553+'VP+SUBV D'!M553</f>
        <v>97</v>
      </c>
      <c r="N553" s="60">
        <f>+'VP+SUBV SF'!N553+'VP+SUBV D'!N553</f>
        <v>165.96</v>
      </c>
      <c r="O553" s="60">
        <f>+'VP+SUBV SF'!O553+'VP+SUBV D'!O553</f>
        <v>0</v>
      </c>
      <c r="P553" s="60">
        <f>+'VP+SUBV SF'!P553+'VP+SUBV D'!P553</f>
        <v>330</v>
      </c>
      <c r="Q553" s="60">
        <f>+'VP+SUBV SF'!Q553+'VP+SUBV D'!Q553</f>
        <v>330</v>
      </c>
      <c r="R553" s="60">
        <f>+'VP+SUBV SF'!R553+'VP+SUBV D'!R553</f>
        <v>330</v>
      </c>
      <c r="S553" s="480">
        <f t="shared" si="8"/>
        <v>0</v>
      </c>
    </row>
    <row r="554" spans="1:19" ht="31.5" x14ac:dyDescent="0.2">
      <c r="A554" s="75"/>
      <c r="B554" s="24" t="s">
        <v>601</v>
      </c>
      <c r="C554" s="15" t="s">
        <v>290</v>
      </c>
      <c r="D554" s="60">
        <f>+'VP+SUBV SF'!D554+'VP+SUBV D'!D554</f>
        <v>0</v>
      </c>
      <c r="E554" s="60">
        <f>+'VP+SUBV SF'!E554+'VP+SUBV D'!E554</f>
        <v>0</v>
      </c>
      <c r="F554" s="60">
        <f>+'VP+SUBV SF'!F554+'VP+SUBV D'!F554</f>
        <v>0</v>
      </c>
      <c r="G554" s="60">
        <f>+'VP+SUBV SF'!G554+'VP+SUBV D'!G554</f>
        <v>0</v>
      </c>
      <c r="H554" s="60">
        <f>+'VP+SUBV SF'!H554+'VP+SUBV D'!H554</f>
        <v>0</v>
      </c>
      <c r="I554" s="60">
        <f>+'VP+SUBV SF'!I554+'VP+SUBV D'!I554</f>
        <v>0</v>
      </c>
      <c r="J554" s="60">
        <f>+'VP+SUBV SF'!J554+'VP+SUBV D'!J554</f>
        <v>0</v>
      </c>
      <c r="K554" s="60">
        <f>+'VP+SUBV SF'!K554+'VP+SUBV D'!K554</f>
        <v>0</v>
      </c>
      <c r="L554" s="60">
        <f>+'VP+SUBV SF'!L554+'VP+SUBV D'!L554</f>
        <v>0</v>
      </c>
      <c r="M554" s="60">
        <f>+'VP+SUBV SF'!M554+'VP+SUBV D'!M554</f>
        <v>0</v>
      </c>
      <c r="N554" s="60">
        <f>+'VP+SUBV SF'!N554+'VP+SUBV D'!N554</f>
        <v>0</v>
      </c>
      <c r="O554" s="60">
        <f>+'VP+SUBV SF'!O554+'VP+SUBV D'!O554</f>
        <v>0</v>
      </c>
      <c r="P554" s="60">
        <f>+'VP+SUBV SF'!P554+'VP+SUBV D'!P554</f>
        <v>0</v>
      </c>
      <c r="Q554" s="60">
        <f>+'VP+SUBV SF'!Q554+'VP+SUBV D'!Q554</f>
        <v>0</v>
      </c>
      <c r="R554" s="60">
        <f>+'VP+SUBV SF'!R554+'VP+SUBV D'!R554</f>
        <v>0</v>
      </c>
      <c r="S554" s="480">
        <f t="shared" si="8"/>
        <v>0</v>
      </c>
    </row>
    <row r="555" spans="1:19" x14ac:dyDescent="0.2">
      <c r="A555" s="75"/>
      <c r="B555" s="24" t="s">
        <v>303</v>
      </c>
      <c r="C555" s="15" t="s">
        <v>292</v>
      </c>
      <c r="D555" s="60">
        <f>+'VP+SUBV SF'!D555+'VP+SUBV D'!D555</f>
        <v>0</v>
      </c>
      <c r="E555" s="60">
        <f>+'VP+SUBV SF'!E555+'VP+SUBV D'!E555</f>
        <v>0</v>
      </c>
      <c r="F555" s="60">
        <f>+'VP+SUBV SF'!F555+'VP+SUBV D'!F555</f>
        <v>0</v>
      </c>
      <c r="G555" s="60">
        <f>+'VP+SUBV SF'!G555+'VP+SUBV D'!G555</f>
        <v>0</v>
      </c>
      <c r="H555" s="60">
        <f>+'VP+SUBV SF'!H555+'VP+SUBV D'!H555</f>
        <v>0</v>
      </c>
      <c r="I555" s="60">
        <f>+'VP+SUBV SF'!I555+'VP+SUBV D'!I555</f>
        <v>0</v>
      </c>
      <c r="J555" s="60">
        <f>+'VP+SUBV SF'!J555+'VP+SUBV D'!J555</f>
        <v>0</v>
      </c>
      <c r="K555" s="60">
        <f>+'VP+SUBV SF'!K555+'VP+SUBV D'!K555</f>
        <v>0</v>
      </c>
      <c r="L555" s="60">
        <f>+'VP+SUBV SF'!L555+'VP+SUBV D'!L555</f>
        <v>0</v>
      </c>
      <c r="M555" s="60">
        <f>+'VP+SUBV SF'!M555+'VP+SUBV D'!M555</f>
        <v>0</v>
      </c>
      <c r="N555" s="60">
        <f>+'VP+SUBV SF'!N555+'VP+SUBV D'!N555</f>
        <v>0</v>
      </c>
      <c r="O555" s="60">
        <f>+'VP+SUBV SF'!O555+'VP+SUBV D'!O555</f>
        <v>0</v>
      </c>
      <c r="P555" s="60">
        <f>+'VP+SUBV SF'!P555+'VP+SUBV D'!P555</f>
        <v>0</v>
      </c>
      <c r="Q555" s="60">
        <f>+'VP+SUBV SF'!Q555+'VP+SUBV D'!Q555</f>
        <v>0</v>
      </c>
      <c r="R555" s="60">
        <f>+'VP+SUBV SF'!R555+'VP+SUBV D'!R555</f>
        <v>0</v>
      </c>
      <c r="S555" s="480">
        <f t="shared" si="8"/>
        <v>0</v>
      </c>
    </row>
    <row r="556" spans="1:19" x14ac:dyDescent="0.2">
      <c r="A556" s="75"/>
      <c r="B556" s="24" t="s">
        <v>15</v>
      </c>
      <c r="C556" s="88" t="s">
        <v>293</v>
      </c>
      <c r="D556" s="60">
        <f>+'VP+SUBV SF'!D556+'VP+SUBV D'!D556</f>
        <v>0</v>
      </c>
      <c r="E556" s="60">
        <f>+'VP+SUBV SF'!E556+'VP+SUBV D'!E556</f>
        <v>0</v>
      </c>
      <c r="F556" s="60">
        <f>+'VP+SUBV SF'!F556+'VP+SUBV D'!F556</f>
        <v>0</v>
      </c>
      <c r="G556" s="60">
        <f>+'VP+SUBV SF'!G556+'VP+SUBV D'!G556</f>
        <v>0</v>
      </c>
      <c r="H556" s="60">
        <f>+'VP+SUBV SF'!H556+'VP+SUBV D'!H556</f>
        <v>0</v>
      </c>
      <c r="I556" s="60">
        <f>+'VP+SUBV SF'!I556+'VP+SUBV D'!I556</f>
        <v>0</v>
      </c>
      <c r="J556" s="60">
        <f>+'VP+SUBV SF'!J556+'VP+SUBV D'!J556</f>
        <v>0</v>
      </c>
      <c r="K556" s="60">
        <f>+'VP+SUBV SF'!K556+'VP+SUBV D'!K556</f>
        <v>0</v>
      </c>
      <c r="L556" s="60">
        <f>+'VP+SUBV SF'!L556+'VP+SUBV D'!L556</f>
        <v>0</v>
      </c>
      <c r="M556" s="60">
        <f>+'VP+SUBV SF'!M556+'VP+SUBV D'!M556</f>
        <v>0</v>
      </c>
      <c r="N556" s="60">
        <f>+'VP+SUBV SF'!N556+'VP+SUBV D'!N556</f>
        <v>0</v>
      </c>
      <c r="O556" s="60">
        <f>+'VP+SUBV SF'!O556+'VP+SUBV D'!O556</f>
        <v>0</v>
      </c>
      <c r="P556" s="60">
        <f>+'VP+SUBV SF'!P556+'VP+SUBV D'!P556</f>
        <v>0</v>
      </c>
      <c r="Q556" s="60">
        <f>+'VP+SUBV SF'!Q556+'VP+SUBV D'!Q556</f>
        <v>0</v>
      </c>
      <c r="R556" s="60">
        <f>+'VP+SUBV SF'!R556+'VP+SUBV D'!R556</f>
        <v>0</v>
      </c>
      <c r="S556" s="480">
        <f t="shared" si="8"/>
        <v>0</v>
      </c>
    </row>
    <row r="557" spans="1:19" x14ac:dyDescent="0.2">
      <c r="A557" s="75"/>
      <c r="B557" s="97" t="s">
        <v>778</v>
      </c>
      <c r="C557" s="88"/>
      <c r="D557" s="60">
        <f>+'VP+SUBV SF'!D557+'VP+SUBV D'!D557</f>
        <v>-366.05</v>
      </c>
      <c r="E557" s="60">
        <f>+'VP+SUBV SF'!E557+'VP+SUBV D'!E557</f>
        <v>-422.3</v>
      </c>
      <c r="F557" s="60">
        <f>+'VP+SUBV SF'!F557+'VP+SUBV D'!F557</f>
        <v>-236.83999999999997</v>
      </c>
      <c r="G557" s="60">
        <f>+'VP+SUBV SF'!G557+'VP+SUBV D'!G557</f>
        <v>-185.45999999999998</v>
      </c>
      <c r="H557" s="60">
        <f>+'VP+SUBV SF'!H557+'VP+SUBV D'!H557</f>
        <v>0</v>
      </c>
      <c r="I557" s="60">
        <f>+'VP+SUBV SF'!I557+'VP+SUBV D'!I557</f>
        <v>-185.45999999999998</v>
      </c>
      <c r="J557" s="60">
        <f>+'VP+SUBV SF'!J557+'VP+SUBV D'!J557</f>
        <v>0</v>
      </c>
      <c r="K557" s="60">
        <f>+'VP+SUBV SF'!K557+'VP+SUBV D'!K557</f>
        <v>-72</v>
      </c>
      <c r="L557" s="60">
        <f>+'VP+SUBV SF'!L557+'VP+SUBV D'!L557</f>
        <v>-10.5</v>
      </c>
      <c r="M557" s="60">
        <f>+'VP+SUBV SF'!M557+'VP+SUBV D'!M557</f>
        <v>-17</v>
      </c>
      <c r="N557" s="60">
        <f>+'VP+SUBV SF'!N557+'VP+SUBV D'!N557</f>
        <v>-85.960000000000008</v>
      </c>
      <c r="O557" s="60">
        <f>+'VP+SUBV SF'!O557+'VP+SUBV D'!O557</f>
        <v>0</v>
      </c>
      <c r="P557" s="60">
        <f>+'VP+SUBV SF'!P557+'VP+SUBV D'!P557</f>
        <v>0</v>
      </c>
      <c r="Q557" s="60">
        <f>+'VP+SUBV SF'!Q557+'VP+SUBV D'!Q557</f>
        <v>0</v>
      </c>
      <c r="R557" s="60">
        <f>+'VP+SUBV SF'!R557+'VP+SUBV D'!R557</f>
        <v>0</v>
      </c>
      <c r="S557" s="480">
        <f t="shared" si="8"/>
        <v>0</v>
      </c>
    </row>
    <row r="558" spans="1:19" ht="31.5" x14ac:dyDescent="0.2">
      <c r="A558" s="75" t="s">
        <v>572</v>
      </c>
      <c r="B558" s="97" t="s">
        <v>571</v>
      </c>
      <c r="C558" s="127" t="s">
        <v>504</v>
      </c>
      <c r="D558" s="60">
        <f>+'VP+SUBV SF'!D558+'VP+SUBV D'!D558</f>
        <v>614</v>
      </c>
      <c r="E558" s="60">
        <f>+'VP+SUBV SF'!E558+'VP+SUBV D'!E558</f>
        <v>684</v>
      </c>
      <c r="F558" s="60">
        <f>+'VP+SUBV SF'!F558+'VP+SUBV D'!F558</f>
        <v>584.88</v>
      </c>
      <c r="G558" s="60">
        <f>+'VP+SUBV SF'!G558+'VP+SUBV D'!G558</f>
        <v>505.46</v>
      </c>
      <c r="H558" s="60">
        <f>+'VP+SUBV SF'!H558+'VP+SUBV D'!H558</f>
        <v>0</v>
      </c>
      <c r="I558" s="60">
        <f>+'VP+SUBV SF'!I558+'VP+SUBV D'!I558</f>
        <v>505.46</v>
      </c>
      <c r="J558" s="60">
        <f>+'VP+SUBV SF'!J558+'VP+SUBV D'!J558</f>
        <v>0</v>
      </c>
      <c r="K558" s="60">
        <f>+'VP+SUBV SF'!K558+'VP+SUBV D'!K558</f>
        <v>152</v>
      </c>
      <c r="L558" s="60">
        <f>+'VP+SUBV SF'!L558+'VP+SUBV D'!L558</f>
        <v>90.5</v>
      </c>
      <c r="M558" s="60">
        <f>+'VP+SUBV SF'!M558+'VP+SUBV D'!M558</f>
        <v>97</v>
      </c>
      <c r="N558" s="60">
        <f>+'VP+SUBV SF'!N558+'VP+SUBV D'!N558</f>
        <v>165.96</v>
      </c>
      <c r="O558" s="60">
        <f>+'VP+SUBV SF'!O558+'VP+SUBV D'!O558</f>
        <v>0</v>
      </c>
      <c r="P558" s="60">
        <f>+'VP+SUBV SF'!P558+'VP+SUBV D'!P558</f>
        <v>330</v>
      </c>
      <c r="Q558" s="60">
        <f>+'VP+SUBV SF'!Q558+'VP+SUBV D'!Q558</f>
        <v>330</v>
      </c>
      <c r="R558" s="60">
        <f>+'VP+SUBV SF'!R558+'VP+SUBV D'!R558</f>
        <v>330</v>
      </c>
      <c r="S558" s="480">
        <f t="shared" si="8"/>
        <v>0</v>
      </c>
    </row>
    <row r="559" spans="1:19" x14ac:dyDescent="0.2">
      <c r="A559" s="75"/>
      <c r="B559" s="97" t="s">
        <v>481</v>
      </c>
      <c r="C559" s="127"/>
      <c r="D559" s="60">
        <f>+'VP+SUBV SF'!D559+'VP+SUBV D'!D559</f>
        <v>247.95</v>
      </c>
      <c r="E559" s="60">
        <f>+'VP+SUBV SF'!E559+'VP+SUBV D'!E559</f>
        <v>261.7</v>
      </c>
      <c r="F559" s="60">
        <f>+'VP+SUBV SF'!F559+'VP+SUBV D'!F559</f>
        <v>348.04</v>
      </c>
      <c r="G559" s="60">
        <f>+'VP+SUBV SF'!G559+'VP+SUBV D'!G559</f>
        <v>320</v>
      </c>
      <c r="H559" s="60">
        <f>+'VP+SUBV SF'!H559+'VP+SUBV D'!H559</f>
        <v>0</v>
      </c>
      <c r="I559" s="60">
        <f>+'VP+SUBV SF'!I559+'VP+SUBV D'!I559</f>
        <v>320</v>
      </c>
      <c r="J559" s="60">
        <f>+'VP+SUBV SF'!J559+'VP+SUBV D'!J559</f>
        <v>0</v>
      </c>
      <c r="K559" s="60">
        <f>+'VP+SUBV SF'!K559+'VP+SUBV D'!K559</f>
        <v>80</v>
      </c>
      <c r="L559" s="60">
        <f>+'VP+SUBV SF'!L559+'VP+SUBV D'!L559</f>
        <v>80</v>
      </c>
      <c r="M559" s="60">
        <f>+'VP+SUBV SF'!M559+'VP+SUBV D'!M559</f>
        <v>80</v>
      </c>
      <c r="N559" s="60">
        <f>+'VP+SUBV SF'!N559+'VP+SUBV D'!N559</f>
        <v>80</v>
      </c>
      <c r="O559" s="60">
        <f>+'VP+SUBV SF'!O559+'VP+SUBV D'!O559</f>
        <v>0</v>
      </c>
      <c r="P559" s="60">
        <f>+'VP+SUBV SF'!P559+'VP+SUBV D'!P559</f>
        <v>330</v>
      </c>
      <c r="Q559" s="60">
        <f>+'VP+SUBV SF'!Q559+'VP+SUBV D'!Q559</f>
        <v>330</v>
      </c>
      <c r="R559" s="60">
        <f>+'VP+SUBV SF'!R559+'VP+SUBV D'!R559</f>
        <v>330</v>
      </c>
      <c r="S559" s="480">
        <f t="shared" si="8"/>
        <v>0</v>
      </c>
    </row>
    <row r="560" spans="1:19" x14ac:dyDescent="0.2">
      <c r="A560" s="75"/>
      <c r="B560" s="24" t="s">
        <v>458</v>
      </c>
      <c r="C560" s="77" t="s">
        <v>459</v>
      </c>
      <c r="D560" s="60">
        <f>+'VP+SUBV SF'!D560+'VP+SUBV D'!D560</f>
        <v>247.95</v>
      </c>
      <c r="E560" s="60">
        <f>+'VP+SUBV SF'!E560+'VP+SUBV D'!E560</f>
        <v>261.7</v>
      </c>
      <c r="F560" s="60">
        <f>+'VP+SUBV SF'!F560+'VP+SUBV D'!F560</f>
        <v>348.04</v>
      </c>
      <c r="G560" s="60">
        <f>+'VP+SUBV SF'!G560+'VP+SUBV D'!G560</f>
        <v>320</v>
      </c>
      <c r="H560" s="60">
        <f>+'VP+SUBV SF'!H560+'VP+SUBV D'!H560</f>
        <v>0</v>
      </c>
      <c r="I560" s="60">
        <f>+'VP+SUBV SF'!I560+'VP+SUBV D'!I560</f>
        <v>320</v>
      </c>
      <c r="J560" s="60">
        <f>+'VP+SUBV SF'!J560+'VP+SUBV D'!J560</f>
        <v>0</v>
      </c>
      <c r="K560" s="60">
        <f>+'VP+SUBV SF'!K560+'VP+SUBV D'!K560</f>
        <v>80</v>
      </c>
      <c r="L560" s="60">
        <f>+'VP+SUBV SF'!L560+'VP+SUBV D'!L560</f>
        <v>80</v>
      </c>
      <c r="M560" s="60">
        <f>+'VP+SUBV SF'!M560+'VP+SUBV D'!M560</f>
        <v>80</v>
      </c>
      <c r="N560" s="60">
        <f>+'VP+SUBV SF'!N560+'VP+SUBV D'!N560</f>
        <v>80</v>
      </c>
      <c r="O560" s="60">
        <f>+'VP+SUBV SF'!O560+'VP+SUBV D'!O560</f>
        <v>0</v>
      </c>
      <c r="P560" s="60">
        <f>+'VP+SUBV SF'!P560+'VP+SUBV D'!P560</f>
        <v>330</v>
      </c>
      <c r="Q560" s="60">
        <f>+'VP+SUBV SF'!Q560+'VP+SUBV D'!Q560</f>
        <v>330</v>
      </c>
      <c r="R560" s="60">
        <f>+'VP+SUBV SF'!R560+'VP+SUBV D'!R560</f>
        <v>330</v>
      </c>
      <c r="S560" s="480">
        <f t="shared" si="8"/>
        <v>0</v>
      </c>
    </row>
    <row r="561" spans="1:19" ht="31.5" x14ac:dyDescent="0.2">
      <c r="A561" s="75"/>
      <c r="B561" s="277" t="s">
        <v>933</v>
      </c>
      <c r="C561" s="276" t="s">
        <v>937</v>
      </c>
      <c r="D561" s="60">
        <f>+'VP+SUBV SF'!D561+'VP+SUBV D'!D561</f>
        <v>0</v>
      </c>
      <c r="E561" s="60">
        <f>+'VP+SUBV SF'!E561+'VP+SUBV D'!E561</f>
        <v>0</v>
      </c>
      <c r="F561" s="60">
        <f>+'VP+SUBV SF'!F561+'VP+SUBV D'!F561</f>
        <v>0</v>
      </c>
      <c r="G561" s="60">
        <f>+'VP+SUBV SF'!G561+'VP+SUBV D'!G561</f>
        <v>0</v>
      </c>
      <c r="H561" s="60">
        <f>+'VP+SUBV SF'!H561+'VP+SUBV D'!H561</f>
        <v>0</v>
      </c>
      <c r="I561" s="60">
        <f>+'VP+SUBV SF'!I561+'VP+SUBV D'!I561</f>
        <v>0</v>
      </c>
      <c r="J561" s="60">
        <f>+'VP+SUBV SF'!J561+'VP+SUBV D'!J561</f>
        <v>0</v>
      </c>
      <c r="K561" s="60">
        <f>+'VP+SUBV SF'!K561+'VP+SUBV D'!K561</f>
        <v>0</v>
      </c>
      <c r="L561" s="60">
        <f>+'VP+SUBV SF'!L561+'VP+SUBV D'!L561</f>
        <v>0</v>
      </c>
      <c r="M561" s="60">
        <f>+'VP+SUBV SF'!M561+'VP+SUBV D'!M561</f>
        <v>0</v>
      </c>
      <c r="N561" s="60">
        <f>+'VP+SUBV SF'!N561+'VP+SUBV D'!N561</f>
        <v>0</v>
      </c>
      <c r="O561" s="60">
        <f>+'VP+SUBV SF'!O561+'VP+SUBV D'!O561</f>
        <v>0</v>
      </c>
      <c r="P561" s="60">
        <f>+'VP+SUBV SF'!P561+'VP+SUBV D'!P561</f>
        <v>0</v>
      </c>
      <c r="Q561" s="60">
        <f>+'VP+SUBV SF'!Q561+'VP+SUBV D'!Q561</f>
        <v>0</v>
      </c>
      <c r="R561" s="60">
        <f>+'VP+SUBV SF'!R561+'VP+SUBV D'!R561</f>
        <v>0</v>
      </c>
      <c r="S561" s="480">
        <f t="shared" si="8"/>
        <v>0</v>
      </c>
    </row>
    <row r="562" spans="1:19" ht="31.5" x14ac:dyDescent="0.2">
      <c r="A562" s="75"/>
      <c r="B562" s="277" t="s">
        <v>934</v>
      </c>
      <c r="C562" s="276" t="s">
        <v>938</v>
      </c>
      <c r="D562" s="60">
        <f>+'VP+SUBV SF'!D562+'VP+SUBV D'!D562</f>
        <v>0</v>
      </c>
      <c r="E562" s="60">
        <f>+'VP+SUBV SF'!E562+'VP+SUBV D'!E562</f>
        <v>0</v>
      </c>
      <c r="F562" s="60">
        <f>+'VP+SUBV SF'!F562+'VP+SUBV D'!F562</f>
        <v>0</v>
      </c>
      <c r="G562" s="60">
        <f>+'VP+SUBV SF'!G562+'VP+SUBV D'!G562</f>
        <v>0</v>
      </c>
      <c r="H562" s="60">
        <f>+'VP+SUBV SF'!H562+'VP+SUBV D'!H562</f>
        <v>0</v>
      </c>
      <c r="I562" s="60">
        <f>+'VP+SUBV SF'!I562+'VP+SUBV D'!I562</f>
        <v>0</v>
      </c>
      <c r="J562" s="60">
        <f>+'VP+SUBV SF'!J562+'VP+SUBV D'!J562</f>
        <v>0</v>
      </c>
      <c r="K562" s="60">
        <f>+'VP+SUBV SF'!K562+'VP+SUBV D'!K562</f>
        <v>0</v>
      </c>
      <c r="L562" s="60">
        <f>+'VP+SUBV SF'!L562+'VP+SUBV D'!L562</f>
        <v>0</v>
      </c>
      <c r="M562" s="60">
        <f>+'VP+SUBV SF'!M562+'VP+SUBV D'!M562</f>
        <v>0</v>
      </c>
      <c r="N562" s="60">
        <f>+'VP+SUBV SF'!N562+'VP+SUBV D'!N562</f>
        <v>0</v>
      </c>
      <c r="O562" s="60">
        <f>+'VP+SUBV SF'!O562+'VP+SUBV D'!O562</f>
        <v>0</v>
      </c>
      <c r="P562" s="60">
        <f>+'VP+SUBV SF'!P562+'VP+SUBV D'!P562</f>
        <v>0</v>
      </c>
      <c r="Q562" s="60">
        <f>+'VP+SUBV SF'!Q562+'VP+SUBV D'!Q562</f>
        <v>0</v>
      </c>
      <c r="R562" s="60">
        <f>+'VP+SUBV SF'!R562+'VP+SUBV D'!R562</f>
        <v>0</v>
      </c>
      <c r="S562" s="480">
        <f t="shared" si="8"/>
        <v>0</v>
      </c>
    </row>
    <row r="563" spans="1:19" ht="31.5" x14ac:dyDescent="0.2">
      <c r="A563" s="75"/>
      <c r="B563" s="24" t="s">
        <v>720</v>
      </c>
      <c r="C563" s="15" t="s">
        <v>8</v>
      </c>
      <c r="D563" s="60">
        <f>+'VP+SUBV SF'!D563+'VP+SUBV D'!D563</f>
        <v>0</v>
      </c>
      <c r="E563" s="60">
        <f>+'VP+SUBV SF'!E563+'VP+SUBV D'!E563</f>
        <v>0</v>
      </c>
      <c r="F563" s="60">
        <f>+'VP+SUBV SF'!F563+'VP+SUBV D'!F563</f>
        <v>0</v>
      </c>
      <c r="G563" s="60">
        <f>+'VP+SUBV SF'!G563+'VP+SUBV D'!G563</f>
        <v>0</v>
      </c>
      <c r="H563" s="60">
        <f>+'VP+SUBV SF'!H563+'VP+SUBV D'!H563</f>
        <v>0</v>
      </c>
      <c r="I563" s="60">
        <f>+'VP+SUBV SF'!I563+'VP+SUBV D'!I563</f>
        <v>0</v>
      </c>
      <c r="J563" s="60">
        <f>+'VP+SUBV SF'!J563+'VP+SUBV D'!J563</f>
        <v>0</v>
      </c>
      <c r="K563" s="60">
        <f>+'VP+SUBV SF'!K563+'VP+SUBV D'!K563</f>
        <v>0</v>
      </c>
      <c r="L563" s="60">
        <f>+'VP+SUBV SF'!L563+'VP+SUBV D'!L563</f>
        <v>0</v>
      </c>
      <c r="M563" s="60">
        <f>+'VP+SUBV SF'!M563+'VP+SUBV D'!M563</f>
        <v>0</v>
      </c>
      <c r="N563" s="60">
        <f>+'VP+SUBV SF'!N563+'VP+SUBV D'!N563</f>
        <v>0</v>
      </c>
      <c r="O563" s="60">
        <f>+'VP+SUBV SF'!O563+'VP+SUBV D'!O563</f>
        <v>0</v>
      </c>
      <c r="P563" s="60">
        <f>+'VP+SUBV SF'!P563+'VP+SUBV D'!P563</f>
        <v>0</v>
      </c>
      <c r="Q563" s="60">
        <f>+'VP+SUBV SF'!Q563+'VP+SUBV D'!Q563</f>
        <v>0</v>
      </c>
      <c r="R563" s="60">
        <f>+'VP+SUBV SF'!R563+'VP+SUBV D'!R563</f>
        <v>0</v>
      </c>
      <c r="S563" s="480">
        <f t="shared" si="8"/>
        <v>0</v>
      </c>
    </row>
    <row r="564" spans="1:19" x14ac:dyDescent="0.2">
      <c r="A564" s="75"/>
      <c r="B564" s="24" t="s">
        <v>5</v>
      </c>
      <c r="C564" s="15" t="s">
        <v>9</v>
      </c>
      <c r="D564" s="60">
        <f>+'VP+SUBV SF'!D564+'VP+SUBV D'!D564</f>
        <v>0</v>
      </c>
      <c r="E564" s="60">
        <f>+'VP+SUBV SF'!E564+'VP+SUBV D'!E564</f>
        <v>0</v>
      </c>
      <c r="F564" s="60">
        <f>+'VP+SUBV SF'!F564+'VP+SUBV D'!F564</f>
        <v>0</v>
      </c>
      <c r="G564" s="60">
        <f>+'VP+SUBV SF'!G564+'VP+SUBV D'!G564</f>
        <v>0</v>
      </c>
      <c r="H564" s="60">
        <f>+'VP+SUBV SF'!H564+'VP+SUBV D'!H564</f>
        <v>0</v>
      </c>
      <c r="I564" s="60">
        <f>+'VP+SUBV SF'!I564+'VP+SUBV D'!I564</f>
        <v>0</v>
      </c>
      <c r="J564" s="60">
        <f>+'VP+SUBV SF'!J564+'VP+SUBV D'!J564</f>
        <v>0</v>
      </c>
      <c r="K564" s="60">
        <f>+'VP+SUBV SF'!K564+'VP+SUBV D'!K564</f>
        <v>0</v>
      </c>
      <c r="L564" s="60">
        <f>+'VP+SUBV SF'!L564+'VP+SUBV D'!L564</f>
        <v>0</v>
      </c>
      <c r="M564" s="60">
        <f>+'VP+SUBV SF'!M564+'VP+SUBV D'!M564</f>
        <v>0</v>
      </c>
      <c r="N564" s="60">
        <f>+'VP+SUBV SF'!N564+'VP+SUBV D'!N564</f>
        <v>0</v>
      </c>
      <c r="O564" s="60">
        <f>+'VP+SUBV SF'!O564+'VP+SUBV D'!O564</f>
        <v>0</v>
      </c>
      <c r="P564" s="60">
        <f>+'VP+SUBV SF'!P564+'VP+SUBV D'!P564</f>
        <v>0</v>
      </c>
      <c r="Q564" s="60">
        <f>+'VP+SUBV SF'!Q564+'VP+SUBV D'!Q564</f>
        <v>0</v>
      </c>
      <c r="R564" s="60">
        <f>+'VP+SUBV SF'!R564+'VP+SUBV D'!R564</f>
        <v>0</v>
      </c>
      <c r="S564" s="480">
        <f t="shared" si="8"/>
        <v>0</v>
      </c>
    </row>
    <row r="565" spans="1:19" ht="31.5" x14ac:dyDescent="0.2">
      <c r="A565" s="75"/>
      <c r="B565" s="24" t="s">
        <v>844</v>
      </c>
      <c r="C565" s="15" t="s">
        <v>846</v>
      </c>
      <c r="D565" s="60">
        <f>+'VP+SUBV SF'!D565+'VP+SUBV D'!D565</f>
        <v>0</v>
      </c>
      <c r="E565" s="60">
        <f>+'VP+SUBV SF'!E565+'VP+SUBV D'!E565</f>
        <v>0</v>
      </c>
      <c r="F565" s="60">
        <f>+'VP+SUBV SF'!F565+'VP+SUBV D'!F565</f>
        <v>0</v>
      </c>
      <c r="G565" s="60">
        <f>+'VP+SUBV SF'!G565+'VP+SUBV D'!G565</f>
        <v>0</v>
      </c>
      <c r="H565" s="60">
        <f>+'VP+SUBV SF'!H565+'VP+SUBV D'!H565</f>
        <v>0</v>
      </c>
      <c r="I565" s="60">
        <f>+'VP+SUBV SF'!I565+'VP+SUBV D'!I565</f>
        <v>0</v>
      </c>
      <c r="J565" s="60">
        <f>+'VP+SUBV SF'!J565+'VP+SUBV D'!J565</f>
        <v>0</v>
      </c>
      <c r="K565" s="60">
        <f>+'VP+SUBV SF'!K565+'VP+SUBV D'!K565</f>
        <v>0</v>
      </c>
      <c r="L565" s="60">
        <f>+'VP+SUBV SF'!L565+'VP+SUBV D'!L565</f>
        <v>0</v>
      </c>
      <c r="M565" s="60">
        <f>+'VP+SUBV SF'!M565+'VP+SUBV D'!M565</f>
        <v>0</v>
      </c>
      <c r="N565" s="60">
        <f>+'VP+SUBV SF'!N565+'VP+SUBV D'!N565</f>
        <v>0</v>
      </c>
      <c r="O565" s="60">
        <f>+'VP+SUBV SF'!O565+'VP+SUBV D'!O565</f>
        <v>0</v>
      </c>
      <c r="P565" s="60">
        <f>+'VP+SUBV SF'!P565+'VP+SUBV D'!P565</f>
        <v>0</v>
      </c>
      <c r="Q565" s="60">
        <f>+'VP+SUBV SF'!Q565+'VP+SUBV D'!Q565</f>
        <v>0</v>
      </c>
      <c r="R565" s="60">
        <f>+'VP+SUBV SF'!R565+'VP+SUBV D'!R565</f>
        <v>0</v>
      </c>
      <c r="S565" s="480">
        <f t="shared" si="8"/>
        <v>0</v>
      </c>
    </row>
    <row r="566" spans="1:19" ht="31.5" x14ac:dyDescent="0.2">
      <c r="A566" s="75"/>
      <c r="B566" s="24" t="s">
        <v>845</v>
      </c>
      <c r="C566" s="15" t="s">
        <v>847</v>
      </c>
      <c r="D566" s="60">
        <f>+'VP+SUBV SF'!D566+'VP+SUBV D'!D566</f>
        <v>0</v>
      </c>
      <c r="E566" s="60">
        <f>+'VP+SUBV SF'!E566+'VP+SUBV D'!E566</f>
        <v>0</v>
      </c>
      <c r="F566" s="60">
        <f>+'VP+SUBV SF'!F566+'VP+SUBV D'!F566</f>
        <v>0</v>
      </c>
      <c r="G566" s="60">
        <f>+'VP+SUBV SF'!G566+'VP+SUBV D'!G566</f>
        <v>0</v>
      </c>
      <c r="H566" s="60">
        <f>+'VP+SUBV SF'!H566+'VP+SUBV D'!H566</f>
        <v>0</v>
      </c>
      <c r="I566" s="60">
        <f>+'VP+SUBV SF'!I566+'VP+SUBV D'!I566</f>
        <v>0</v>
      </c>
      <c r="J566" s="60">
        <f>+'VP+SUBV SF'!J566+'VP+SUBV D'!J566</f>
        <v>0</v>
      </c>
      <c r="K566" s="60">
        <f>+'VP+SUBV SF'!K566+'VP+SUBV D'!K566</f>
        <v>0</v>
      </c>
      <c r="L566" s="60">
        <f>+'VP+SUBV SF'!L566+'VP+SUBV D'!L566</f>
        <v>0</v>
      </c>
      <c r="M566" s="60">
        <f>+'VP+SUBV SF'!M566+'VP+SUBV D'!M566</f>
        <v>0</v>
      </c>
      <c r="N566" s="60">
        <f>+'VP+SUBV SF'!N566+'VP+SUBV D'!N566</f>
        <v>0</v>
      </c>
      <c r="O566" s="60">
        <f>+'VP+SUBV SF'!O566+'VP+SUBV D'!O566</f>
        <v>0</v>
      </c>
      <c r="P566" s="60">
        <f>+'VP+SUBV SF'!P566+'VP+SUBV D'!P566</f>
        <v>0</v>
      </c>
      <c r="Q566" s="60">
        <f>+'VP+SUBV SF'!Q566+'VP+SUBV D'!Q566</f>
        <v>0</v>
      </c>
      <c r="R566" s="60">
        <f>+'VP+SUBV SF'!R566+'VP+SUBV D'!R566</f>
        <v>0</v>
      </c>
      <c r="S566" s="480">
        <f t="shared" si="8"/>
        <v>0</v>
      </c>
    </row>
    <row r="567" spans="1:19" x14ac:dyDescent="0.2">
      <c r="A567" s="75"/>
      <c r="B567" s="97" t="s">
        <v>483</v>
      </c>
      <c r="C567" s="127"/>
      <c r="D567" s="60">
        <f>+'VP+SUBV SF'!D567+'VP+SUBV D'!D567</f>
        <v>614</v>
      </c>
      <c r="E567" s="60">
        <f>+'VP+SUBV SF'!E567+'VP+SUBV D'!E567</f>
        <v>684</v>
      </c>
      <c r="F567" s="60">
        <f>+'VP+SUBV SF'!F567+'VP+SUBV D'!F567</f>
        <v>584.88</v>
      </c>
      <c r="G567" s="60">
        <f>+'VP+SUBV SF'!G567+'VP+SUBV D'!G567</f>
        <v>505.46</v>
      </c>
      <c r="H567" s="60">
        <f>+'VP+SUBV SF'!H567+'VP+SUBV D'!H567</f>
        <v>0</v>
      </c>
      <c r="I567" s="60">
        <f>+'VP+SUBV SF'!I567+'VP+SUBV D'!I567</f>
        <v>505.46</v>
      </c>
      <c r="J567" s="60">
        <f>+'VP+SUBV SF'!J567+'VP+SUBV D'!J567</f>
        <v>0</v>
      </c>
      <c r="K567" s="60">
        <f>+'VP+SUBV SF'!K567+'VP+SUBV D'!K567</f>
        <v>152</v>
      </c>
      <c r="L567" s="60">
        <f>+'VP+SUBV SF'!L567+'VP+SUBV D'!L567</f>
        <v>90.5</v>
      </c>
      <c r="M567" s="60">
        <f>+'VP+SUBV SF'!M567+'VP+SUBV D'!M567</f>
        <v>97</v>
      </c>
      <c r="N567" s="60">
        <f>+'VP+SUBV SF'!N567+'VP+SUBV D'!N567</f>
        <v>165.96</v>
      </c>
      <c r="O567" s="60">
        <f>+'VP+SUBV SF'!O567+'VP+SUBV D'!O567</f>
        <v>0</v>
      </c>
      <c r="P567" s="60">
        <f>+'VP+SUBV SF'!P567+'VP+SUBV D'!P567</f>
        <v>330</v>
      </c>
      <c r="Q567" s="60">
        <f>+'VP+SUBV SF'!Q567+'VP+SUBV D'!Q567</f>
        <v>330</v>
      </c>
      <c r="R567" s="60">
        <f>+'VP+SUBV SF'!R567+'VP+SUBV D'!R567</f>
        <v>330</v>
      </c>
      <c r="S567" s="480">
        <f t="shared" si="8"/>
        <v>0</v>
      </c>
    </row>
    <row r="568" spans="1:19" x14ac:dyDescent="0.2">
      <c r="A568" s="75"/>
      <c r="B568" s="24" t="s">
        <v>300</v>
      </c>
      <c r="C568" s="88" t="s">
        <v>284</v>
      </c>
      <c r="D568" s="60">
        <f>+'VP+SUBV SF'!D568+'VP+SUBV D'!D568</f>
        <v>0</v>
      </c>
      <c r="E568" s="60">
        <f>+'VP+SUBV SF'!E568+'VP+SUBV D'!E568</f>
        <v>0</v>
      </c>
      <c r="F568" s="60">
        <f>+'VP+SUBV SF'!F568+'VP+SUBV D'!F568</f>
        <v>0</v>
      </c>
      <c r="G568" s="60">
        <f>+'VP+SUBV SF'!G568+'VP+SUBV D'!G568</f>
        <v>0</v>
      </c>
      <c r="H568" s="60">
        <f>+'VP+SUBV SF'!H568+'VP+SUBV D'!H568</f>
        <v>0</v>
      </c>
      <c r="I568" s="60">
        <f>+'VP+SUBV SF'!I568+'VP+SUBV D'!I568</f>
        <v>0</v>
      </c>
      <c r="J568" s="60">
        <f>+'VP+SUBV SF'!J568+'VP+SUBV D'!J568</f>
        <v>0</v>
      </c>
      <c r="K568" s="60">
        <f>+'VP+SUBV SF'!K568+'VP+SUBV D'!K568</f>
        <v>0</v>
      </c>
      <c r="L568" s="60">
        <f>+'VP+SUBV SF'!L568+'VP+SUBV D'!L568</f>
        <v>0</v>
      </c>
      <c r="M568" s="60">
        <f>+'VP+SUBV SF'!M568+'VP+SUBV D'!M568</f>
        <v>0</v>
      </c>
      <c r="N568" s="60">
        <f>+'VP+SUBV SF'!N568+'VP+SUBV D'!N568</f>
        <v>0</v>
      </c>
      <c r="O568" s="60">
        <f>+'VP+SUBV SF'!O568+'VP+SUBV D'!O568</f>
        <v>0</v>
      </c>
      <c r="P568" s="60">
        <f>+'VP+SUBV SF'!P568+'VP+SUBV D'!P568</f>
        <v>0</v>
      </c>
      <c r="Q568" s="60">
        <f>+'VP+SUBV SF'!Q568+'VP+SUBV D'!Q568</f>
        <v>0</v>
      </c>
      <c r="R568" s="60">
        <f>+'VP+SUBV SF'!R568+'VP+SUBV D'!R568</f>
        <v>0</v>
      </c>
      <c r="S568" s="480">
        <f t="shared" si="8"/>
        <v>0</v>
      </c>
    </row>
    <row r="569" spans="1:19" x14ac:dyDescent="0.2">
      <c r="A569" s="75"/>
      <c r="B569" s="24" t="s">
        <v>484</v>
      </c>
      <c r="C569" s="88" t="s">
        <v>285</v>
      </c>
      <c r="D569" s="60">
        <f>+'VP+SUBV SF'!D569+'VP+SUBV D'!D569</f>
        <v>614</v>
      </c>
      <c r="E569" s="60">
        <f>+'VP+SUBV SF'!E569+'VP+SUBV D'!E569</f>
        <v>684</v>
      </c>
      <c r="F569" s="60">
        <f>+'VP+SUBV SF'!F569+'VP+SUBV D'!F569</f>
        <v>584.88</v>
      </c>
      <c r="G569" s="60">
        <f>+'VP+SUBV SF'!G569+'VP+SUBV D'!G569</f>
        <v>505.46</v>
      </c>
      <c r="H569" s="60">
        <f>+'VP+SUBV SF'!H569+'VP+SUBV D'!H569</f>
        <v>0</v>
      </c>
      <c r="I569" s="60">
        <f>+'VP+SUBV SF'!I569+'VP+SUBV D'!I569</f>
        <v>505.46</v>
      </c>
      <c r="J569" s="60">
        <f>+'VP+SUBV SF'!J569+'VP+SUBV D'!J569</f>
        <v>0</v>
      </c>
      <c r="K569" s="60">
        <f>+'VP+SUBV SF'!K569+'VP+SUBV D'!K569</f>
        <v>152</v>
      </c>
      <c r="L569" s="60">
        <f>+'VP+SUBV SF'!L569+'VP+SUBV D'!L569</f>
        <v>90.5</v>
      </c>
      <c r="M569" s="60">
        <f>+'VP+SUBV SF'!M569+'VP+SUBV D'!M569</f>
        <v>97</v>
      </c>
      <c r="N569" s="60">
        <f>+'VP+SUBV SF'!N569+'VP+SUBV D'!N569</f>
        <v>165.96</v>
      </c>
      <c r="O569" s="60">
        <f>+'VP+SUBV SF'!O569+'VP+SUBV D'!O569</f>
        <v>0</v>
      </c>
      <c r="P569" s="60">
        <f>+'VP+SUBV SF'!P569+'VP+SUBV D'!P569</f>
        <v>330</v>
      </c>
      <c r="Q569" s="60">
        <f>+'VP+SUBV SF'!Q569+'VP+SUBV D'!Q569</f>
        <v>330</v>
      </c>
      <c r="R569" s="60">
        <f>+'VP+SUBV SF'!R569+'VP+SUBV D'!R569</f>
        <v>330</v>
      </c>
      <c r="S569" s="480">
        <f t="shared" si="8"/>
        <v>0</v>
      </c>
    </row>
    <row r="570" spans="1:19" ht="31.5" x14ac:dyDescent="0.2">
      <c r="A570" s="75"/>
      <c r="B570" s="24" t="s">
        <v>601</v>
      </c>
      <c r="C570" s="15" t="s">
        <v>290</v>
      </c>
      <c r="D570" s="60">
        <f>+'VP+SUBV SF'!D570+'VP+SUBV D'!D570</f>
        <v>0</v>
      </c>
      <c r="E570" s="60">
        <f>+'VP+SUBV SF'!E570+'VP+SUBV D'!E570</f>
        <v>0</v>
      </c>
      <c r="F570" s="60">
        <f>+'VP+SUBV SF'!F570+'VP+SUBV D'!F570</f>
        <v>0</v>
      </c>
      <c r="G570" s="60">
        <f>+'VP+SUBV SF'!G570+'VP+SUBV D'!G570</f>
        <v>0</v>
      </c>
      <c r="H570" s="60">
        <f>+'VP+SUBV SF'!H570+'VP+SUBV D'!H570</f>
        <v>0</v>
      </c>
      <c r="I570" s="60">
        <f>+'VP+SUBV SF'!I570+'VP+SUBV D'!I570</f>
        <v>0</v>
      </c>
      <c r="J570" s="60">
        <f>+'VP+SUBV SF'!J570+'VP+SUBV D'!J570</f>
        <v>0</v>
      </c>
      <c r="K570" s="60">
        <f>+'VP+SUBV SF'!K570+'VP+SUBV D'!K570</f>
        <v>0</v>
      </c>
      <c r="L570" s="60">
        <f>+'VP+SUBV SF'!L570+'VP+SUBV D'!L570</f>
        <v>0</v>
      </c>
      <c r="M570" s="60">
        <f>+'VP+SUBV SF'!M570+'VP+SUBV D'!M570</f>
        <v>0</v>
      </c>
      <c r="N570" s="60">
        <f>+'VP+SUBV SF'!N570+'VP+SUBV D'!N570</f>
        <v>0</v>
      </c>
      <c r="O570" s="60">
        <f>+'VP+SUBV SF'!O570+'VP+SUBV D'!O570</f>
        <v>0</v>
      </c>
      <c r="P570" s="60">
        <f>+'VP+SUBV SF'!P570+'VP+SUBV D'!P570</f>
        <v>0</v>
      </c>
      <c r="Q570" s="60">
        <f>+'VP+SUBV SF'!Q570+'VP+SUBV D'!Q570</f>
        <v>0</v>
      </c>
      <c r="R570" s="60">
        <f>+'VP+SUBV SF'!R570+'VP+SUBV D'!R570</f>
        <v>0</v>
      </c>
      <c r="S570" s="480">
        <f t="shared" si="8"/>
        <v>0</v>
      </c>
    </row>
    <row r="571" spans="1:19" x14ac:dyDescent="0.2">
      <c r="A571" s="75"/>
      <c r="B571" s="24" t="s">
        <v>303</v>
      </c>
      <c r="C571" s="15" t="s">
        <v>292</v>
      </c>
      <c r="D571" s="60">
        <f>+'VP+SUBV SF'!D571+'VP+SUBV D'!D571</f>
        <v>0</v>
      </c>
      <c r="E571" s="60">
        <f>+'VP+SUBV SF'!E571+'VP+SUBV D'!E571</f>
        <v>0</v>
      </c>
      <c r="F571" s="60">
        <f>+'VP+SUBV SF'!F571+'VP+SUBV D'!F571</f>
        <v>0</v>
      </c>
      <c r="G571" s="60">
        <f>+'VP+SUBV SF'!G571+'VP+SUBV D'!G571</f>
        <v>0</v>
      </c>
      <c r="H571" s="60">
        <f>+'VP+SUBV SF'!H571+'VP+SUBV D'!H571</f>
        <v>0</v>
      </c>
      <c r="I571" s="60">
        <f>+'VP+SUBV SF'!I571+'VP+SUBV D'!I571</f>
        <v>0</v>
      </c>
      <c r="J571" s="60">
        <f>+'VP+SUBV SF'!J571+'VP+SUBV D'!J571</f>
        <v>0</v>
      </c>
      <c r="K571" s="60">
        <f>+'VP+SUBV SF'!K571+'VP+SUBV D'!K571</f>
        <v>0</v>
      </c>
      <c r="L571" s="60">
        <f>+'VP+SUBV SF'!L571+'VP+SUBV D'!L571</f>
        <v>0</v>
      </c>
      <c r="M571" s="60">
        <f>+'VP+SUBV SF'!M571+'VP+SUBV D'!M571</f>
        <v>0</v>
      </c>
      <c r="N571" s="60">
        <f>+'VP+SUBV SF'!N571+'VP+SUBV D'!N571</f>
        <v>0</v>
      </c>
      <c r="O571" s="60">
        <f>+'VP+SUBV SF'!O571+'VP+SUBV D'!O571</f>
        <v>0</v>
      </c>
      <c r="P571" s="60">
        <f>+'VP+SUBV SF'!P571+'VP+SUBV D'!P571</f>
        <v>0</v>
      </c>
      <c r="Q571" s="60">
        <f>+'VP+SUBV SF'!Q571+'VP+SUBV D'!Q571</f>
        <v>0</v>
      </c>
      <c r="R571" s="60">
        <f>+'VP+SUBV SF'!R571+'VP+SUBV D'!R571</f>
        <v>0</v>
      </c>
      <c r="S571" s="480">
        <f t="shared" si="8"/>
        <v>0</v>
      </c>
    </row>
    <row r="572" spans="1:19" x14ac:dyDescent="0.2">
      <c r="A572" s="75"/>
      <c r="B572" s="24" t="s">
        <v>15</v>
      </c>
      <c r="C572" s="88" t="s">
        <v>293</v>
      </c>
      <c r="D572" s="60">
        <f>+'VP+SUBV SF'!D572+'VP+SUBV D'!D572</f>
        <v>0</v>
      </c>
      <c r="E572" s="60">
        <f>+'VP+SUBV SF'!E572+'VP+SUBV D'!E572</f>
        <v>0</v>
      </c>
      <c r="F572" s="60">
        <f>+'VP+SUBV SF'!F572+'VP+SUBV D'!F572</f>
        <v>0</v>
      </c>
      <c r="G572" s="60">
        <f>+'VP+SUBV SF'!G572+'VP+SUBV D'!G572</f>
        <v>0</v>
      </c>
      <c r="H572" s="60">
        <f>+'VP+SUBV SF'!H572+'VP+SUBV D'!H572</f>
        <v>0</v>
      </c>
      <c r="I572" s="60">
        <f>+'VP+SUBV SF'!I572+'VP+SUBV D'!I572</f>
        <v>0</v>
      </c>
      <c r="J572" s="60">
        <f>+'VP+SUBV SF'!J572+'VP+SUBV D'!J572</f>
        <v>0</v>
      </c>
      <c r="K572" s="60">
        <f>+'VP+SUBV SF'!K572+'VP+SUBV D'!K572</f>
        <v>0</v>
      </c>
      <c r="L572" s="60">
        <f>+'VP+SUBV SF'!L572+'VP+SUBV D'!L572</f>
        <v>0</v>
      </c>
      <c r="M572" s="60">
        <f>+'VP+SUBV SF'!M572+'VP+SUBV D'!M572</f>
        <v>0</v>
      </c>
      <c r="N572" s="60">
        <f>+'VP+SUBV SF'!N572+'VP+SUBV D'!N572</f>
        <v>0</v>
      </c>
      <c r="O572" s="60">
        <f>+'VP+SUBV SF'!O572+'VP+SUBV D'!O572</f>
        <v>0</v>
      </c>
      <c r="P572" s="60">
        <f>+'VP+SUBV SF'!P572+'VP+SUBV D'!P572</f>
        <v>0</v>
      </c>
      <c r="Q572" s="60">
        <f>+'VP+SUBV SF'!Q572+'VP+SUBV D'!Q572</f>
        <v>0</v>
      </c>
      <c r="R572" s="60">
        <f>+'VP+SUBV SF'!R572+'VP+SUBV D'!R572</f>
        <v>0</v>
      </c>
      <c r="S572" s="480">
        <f t="shared" si="8"/>
        <v>0</v>
      </c>
    </row>
    <row r="573" spans="1:19" x14ac:dyDescent="0.2">
      <c r="A573" s="75"/>
      <c r="B573" s="97" t="s">
        <v>778</v>
      </c>
      <c r="C573" s="88"/>
      <c r="D573" s="60">
        <f>+'VP+SUBV SF'!D573+'VP+SUBV D'!D573</f>
        <v>-366.05</v>
      </c>
      <c r="E573" s="60">
        <f>+'VP+SUBV SF'!E573+'VP+SUBV D'!E573</f>
        <v>-422.3</v>
      </c>
      <c r="F573" s="60">
        <f>+'VP+SUBV SF'!F573+'VP+SUBV D'!F573</f>
        <v>-236.83999999999997</v>
      </c>
      <c r="G573" s="60">
        <f>+'VP+SUBV SF'!G573+'VP+SUBV D'!G573</f>
        <v>-185.45999999999998</v>
      </c>
      <c r="H573" s="60">
        <f>+'VP+SUBV SF'!H573+'VP+SUBV D'!H573</f>
        <v>0</v>
      </c>
      <c r="I573" s="60">
        <f>+'VP+SUBV SF'!I573+'VP+SUBV D'!I573</f>
        <v>-185.45999999999998</v>
      </c>
      <c r="J573" s="60">
        <f>+'VP+SUBV SF'!J573+'VP+SUBV D'!J573</f>
        <v>0</v>
      </c>
      <c r="K573" s="60">
        <f>+'VP+SUBV SF'!K573+'VP+SUBV D'!K573</f>
        <v>-72</v>
      </c>
      <c r="L573" s="60">
        <f>+'VP+SUBV SF'!L573+'VP+SUBV D'!L573</f>
        <v>-10.5</v>
      </c>
      <c r="M573" s="60">
        <f>+'VP+SUBV SF'!M573+'VP+SUBV D'!M573</f>
        <v>-17</v>
      </c>
      <c r="N573" s="60">
        <f>+'VP+SUBV SF'!N573+'VP+SUBV D'!N573</f>
        <v>-85.960000000000008</v>
      </c>
      <c r="O573" s="60">
        <f>+'VP+SUBV SF'!O573+'VP+SUBV D'!O573</f>
        <v>0</v>
      </c>
      <c r="P573" s="60">
        <f>+'VP+SUBV SF'!P573+'VP+SUBV D'!P573</f>
        <v>0</v>
      </c>
      <c r="Q573" s="60">
        <f>+'VP+SUBV SF'!Q573+'VP+SUBV D'!Q573</f>
        <v>0</v>
      </c>
      <c r="R573" s="60">
        <f>+'VP+SUBV SF'!R573+'VP+SUBV D'!R573</f>
        <v>0</v>
      </c>
      <c r="S573" s="480">
        <f t="shared" si="8"/>
        <v>0</v>
      </c>
    </row>
    <row r="574" spans="1:19" ht="31.5" x14ac:dyDescent="0.2">
      <c r="A574" s="75" t="s">
        <v>505</v>
      </c>
      <c r="B574" s="13" t="s">
        <v>917</v>
      </c>
      <c r="C574" s="23" t="s">
        <v>818</v>
      </c>
      <c r="D574" s="60">
        <f>+'VP+SUBV SF'!D574+'VP+SUBV D'!D574</f>
        <v>28</v>
      </c>
      <c r="E574" s="60">
        <f>+'VP+SUBV SF'!E574+'VP+SUBV D'!E574</f>
        <v>41.7</v>
      </c>
      <c r="F574" s="60">
        <f>+'VP+SUBV SF'!F574+'VP+SUBV D'!F574</f>
        <v>15.61</v>
      </c>
      <c r="G574" s="60">
        <f>+'VP+SUBV SF'!G574+'VP+SUBV D'!G574</f>
        <v>41.66</v>
      </c>
      <c r="H574" s="60">
        <f>+'VP+SUBV SF'!H574+'VP+SUBV D'!H574</f>
        <v>0</v>
      </c>
      <c r="I574" s="60">
        <f>+'VP+SUBV SF'!I574+'VP+SUBV D'!I574</f>
        <v>41.66</v>
      </c>
      <c r="J574" s="60">
        <f>+'VP+SUBV SF'!J574+'VP+SUBV D'!J574</f>
        <v>0</v>
      </c>
      <c r="K574" s="60">
        <f>+'VP+SUBV SF'!K574+'VP+SUBV D'!K574</f>
        <v>25</v>
      </c>
      <c r="L574" s="60">
        <f>+'VP+SUBV SF'!L574+'VP+SUBV D'!L574</f>
        <v>5</v>
      </c>
      <c r="M574" s="60">
        <f>+'VP+SUBV SF'!M574+'VP+SUBV D'!M574</f>
        <v>3.7</v>
      </c>
      <c r="N574" s="60">
        <f>+'VP+SUBV SF'!N574+'VP+SUBV D'!N574</f>
        <v>7.96</v>
      </c>
      <c r="O574" s="60">
        <f>+'VP+SUBV SF'!O574+'VP+SUBV D'!O574</f>
        <v>0</v>
      </c>
      <c r="P574" s="60">
        <f>+'VP+SUBV SF'!P574+'VP+SUBV D'!P574</f>
        <v>20</v>
      </c>
      <c r="Q574" s="60">
        <f>+'VP+SUBV SF'!Q574+'VP+SUBV D'!Q574</f>
        <v>20</v>
      </c>
      <c r="R574" s="60">
        <f>+'VP+SUBV SF'!R574+'VP+SUBV D'!R574</f>
        <v>20</v>
      </c>
      <c r="S574" s="480">
        <f t="shared" si="8"/>
        <v>0</v>
      </c>
    </row>
    <row r="575" spans="1:19" x14ac:dyDescent="0.2">
      <c r="A575" s="75"/>
      <c r="B575" s="97" t="s">
        <v>481</v>
      </c>
      <c r="C575" s="88"/>
      <c r="D575" s="60">
        <f>+'VP+SUBV SF'!D575+'VP+SUBV D'!D575</f>
        <v>7.3</v>
      </c>
      <c r="E575" s="60">
        <f>+'VP+SUBV SF'!E575+'VP+SUBV D'!E575</f>
        <v>11</v>
      </c>
      <c r="F575" s="60">
        <f>+'VP+SUBV SF'!F575+'VP+SUBV D'!F575</f>
        <v>16.579999999999998</v>
      </c>
      <c r="G575" s="60">
        <f>+'VP+SUBV SF'!G575+'VP+SUBV D'!G575</f>
        <v>9.99</v>
      </c>
      <c r="H575" s="60">
        <f>+'VP+SUBV SF'!H575+'VP+SUBV D'!H575</f>
        <v>0</v>
      </c>
      <c r="I575" s="60">
        <f>+'VP+SUBV SF'!I575+'VP+SUBV D'!I575</f>
        <v>9.99</v>
      </c>
      <c r="J575" s="60">
        <f>+'VP+SUBV SF'!J575+'VP+SUBV D'!J575</f>
        <v>0</v>
      </c>
      <c r="K575" s="60">
        <f>+'VP+SUBV SF'!K575+'VP+SUBV D'!K575</f>
        <v>2</v>
      </c>
      <c r="L575" s="60">
        <f>+'VP+SUBV SF'!L575+'VP+SUBV D'!L575</f>
        <v>3</v>
      </c>
      <c r="M575" s="60">
        <f>+'VP+SUBV SF'!M575+'VP+SUBV D'!M575</f>
        <v>2</v>
      </c>
      <c r="N575" s="60">
        <f>+'VP+SUBV SF'!N575+'VP+SUBV D'!N575</f>
        <v>2.99</v>
      </c>
      <c r="O575" s="60">
        <f>+'VP+SUBV SF'!O575+'VP+SUBV D'!O575</f>
        <v>0</v>
      </c>
      <c r="P575" s="60">
        <f>+'VP+SUBV SF'!P575+'VP+SUBV D'!P575</f>
        <v>20</v>
      </c>
      <c r="Q575" s="60">
        <f>+'VP+SUBV SF'!Q575+'VP+SUBV D'!Q575</f>
        <v>20</v>
      </c>
      <c r="R575" s="60">
        <f>+'VP+SUBV SF'!R575+'VP+SUBV D'!R575</f>
        <v>20</v>
      </c>
      <c r="S575" s="480">
        <f t="shared" si="8"/>
        <v>0</v>
      </c>
    </row>
    <row r="576" spans="1:19" x14ac:dyDescent="0.2">
      <c r="A576" s="75"/>
      <c r="B576" s="182" t="s">
        <v>916</v>
      </c>
      <c r="C576" s="88" t="s">
        <v>915</v>
      </c>
      <c r="D576" s="60">
        <f>+'VP+SUBV SF'!D576+'VP+SUBV D'!D576</f>
        <v>0</v>
      </c>
      <c r="E576" s="60">
        <f>+'VP+SUBV SF'!E576+'VP+SUBV D'!E576</f>
        <v>4</v>
      </c>
      <c r="F576" s="60">
        <f>+'VP+SUBV SF'!F576+'VP+SUBV D'!F576</f>
        <v>9.58</v>
      </c>
      <c r="G576" s="60">
        <f>+'VP+SUBV SF'!G576+'VP+SUBV D'!G576</f>
        <v>4.99</v>
      </c>
      <c r="H576" s="60">
        <f>+'VP+SUBV SF'!H576+'VP+SUBV D'!H576</f>
        <v>0</v>
      </c>
      <c r="I576" s="60">
        <f>+'VP+SUBV SF'!I576+'VP+SUBV D'!I576</f>
        <v>4.99</v>
      </c>
      <c r="J576" s="60">
        <f>+'VP+SUBV SF'!J576+'VP+SUBV D'!J576</f>
        <v>0</v>
      </c>
      <c r="K576" s="60">
        <f>+'VP+SUBV SF'!K576+'VP+SUBV D'!K576</f>
        <v>1</v>
      </c>
      <c r="L576" s="60">
        <f>+'VP+SUBV SF'!L576+'VP+SUBV D'!L576</f>
        <v>1</v>
      </c>
      <c r="M576" s="60">
        <f>+'VP+SUBV SF'!M576+'VP+SUBV D'!M576</f>
        <v>1</v>
      </c>
      <c r="N576" s="60">
        <f>+'VP+SUBV SF'!N576+'VP+SUBV D'!N576</f>
        <v>1.99</v>
      </c>
      <c r="O576" s="60">
        <f>+'VP+SUBV SF'!O576+'VP+SUBV D'!O576</f>
        <v>0</v>
      </c>
      <c r="P576" s="60">
        <f>+'VP+SUBV SF'!P576+'VP+SUBV D'!P576</f>
        <v>15</v>
      </c>
      <c r="Q576" s="60">
        <f>+'VP+SUBV SF'!Q576+'VP+SUBV D'!Q576</f>
        <v>15</v>
      </c>
      <c r="R576" s="60">
        <f>+'VP+SUBV SF'!R576+'VP+SUBV D'!R576</f>
        <v>15</v>
      </c>
      <c r="S576" s="480">
        <f t="shared" si="8"/>
        <v>0</v>
      </c>
    </row>
    <row r="577" spans="1:19" s="111" customFormat="1" x14ac:dyDescent="0.2">
      <c r="A577" s="75"/>
      <c r="B577" s="24" t="s">
        <v>462</v>
      </c>
      <c r="C577" s="88" t="s">
        <v>463</v>
      </c>
      <c r="D577" s="60">
        <f>+'VP+SUBV SF'!D577+'VP+SUBV D'!D577</f>
        <v>7.3</v>
      </c>
      <c r="E577" s="60">
        <f>+'VP+SUBV SF'!E577+'VP+SUBV D'!E577</f>
        <v>7</v>
      </c>
      <c r="F577" s="60">
        <f>+'VP+SUBV SF'!F577+'VP+SUBV D'!F577</f>
        <v>7</v>
      </c>
      <c r="G577" s="60">
        <f>+'VP+SUBV SF'!G577+'VP+SUBV D'!G577</f>
        <v>5</v>
      </c>
      <c r="H577" s="60">
        <f>+'VP+SUBV SF'!H577+'VP+SUBV D'!H577</f>
        <v>0</v>
      </c>
      <c r="I577" s="60">
        <f>+'VP+SUBV SF'!I577+'VP+SUBV D'!I577</f>
        <v>5</v>
      </c>
      <c r="J577" s="60">
        <f>+'VP+SUBV SF'!J577+'VP+SUBV D'!J577</f>
        <v>0</v>
      </c>
      <c r="K577" s="60">
        <f>+'VP+SUBV SF'!K577+'VP+SUBV D'!K577</f>
        <v>1</v>
      </c>
      <c r="L577" s="60">
        <f>+'VP+SUBV SF'!L577+'VP+SUBV D'!L577</f>
        <v>2</v>
      </c>
      <c r="M577" s="60">
        <f>+'VP+SUBV SF'!M577+'VP+SUBV D'!M577</f>
        <v>1</v>
      </c>
      <c r="N577" s="60">
        <f>+'VP+SUBV SF'!N577+'VP+SUBV D'!N577</f>
        <v>1</v>
      </c>
      <c r="O577" s="60">
        <f>+'VP+SUBV SF'!O577+'VP+SUBV D'!O577</f>
        <v>0</v>
      </c>
      <c r="P577" s="60">
        <f>+'VP+SUBV SF'!P577+'VP+SUBV D'!P577</f>
        <v>5</v>
      </c>
      <c r="Q577" s="60">
        <f>+'VP+SUBV SF'!Q577+'VP+SUBV D'!Q577</f>
        <v>5</v>
      </c>
      <c r="R577" s="60">
        <f>+'VP+SUBV SF'!R577+'VP+SUBV D'!R577</f>
        <v>5</v>
      </c>
      <c r="S577" s="480">
        <f t="shared" si="8"/>
        <v>0</v>
      </c>
    </row>
    <row r="578" spans="1:19" s="111" customFormat="1" ht="31.5" x14ac:dyDescent="0.2">
      <c r="A578" s="75"/>
      <c r="B578" s="277" t="s">
        <v>933</v>
      </c>
      <c r="C578" s="276" t="s">
        <v>937</v>
      </c>
      <c r="D578" s="60">
        <f>+'VP+SUBV SF'!D578+'VP+SUBV D'!D578</f>
        <v>0</v>
      </c>
      <c r="E578" s="60">
        <f>+'VP+SUBV SF'!E578+'VP+SUBV D'!E578</f>
        <v>0</v>
      </c>
      <c r="F578" s="60">
        <f>+'VP+SUBV SF'!F578+'VP+SUBV D'!F578</f>
        <v>0</v>
      </c>
      <c r="G578" s="60">
        <f>+'VP+SUBV SF'!G578+'VP+SUBV D'!G578</f>
        <v>0</v>
      </c>
      <c r="H578" s="60">
        <f>+'VP+SUBV SF'!H578+'VP+SUBV D'!H578</f>
        <v>0</v>
      </c>
      <c r="I578" s="60">
        <f>+'VP+SUBV SF'!I578+'VP+SUBV D'!I578</f>
        <v>0</v>
      </c>
      <c r="J578" s="60">
        <f>+'VP+SUBV SF'!J578+'VP+SUBV D'!J578</f>
        <v>0</v>
      </c>
      <c r="K578" s="60">
        <f>+'VP+SUBV SF'!K578+'VP+SUBV D'!K578</f>
        <v>0</v>
      </c>
      <c r="L578" s="60">
        <f>+'VP+SUBV SF'!L578+'VP+SUBV D'!L578</f>
        <v>0</v>
      </c>
      <c r="M578" s="60">
        <f>+'VP+SUBV SF'!M578+'VP+SUBV D'!M578</f>
        <v>0</v>
      </c>
      <c r="N578" s="60">
        <f>+'VP+SUBV SF'!N578+'VP+SUBV D'!N578</f>
        <v>0</v>
      </c>
      <c r="O578" s="60">
        <f>+'VP+SUBV SF'!O578+'VP+SUBV D'!O578</f>
        <v>0</v>
      </c>
      <c r="P578" s="60">
        <f>+'VP+SUBV SF'!P578+'VP+SUBV D'!P578</f>
        <v>0</v>
      </c>
      <c r="Q578" s="60">
        <f>+'VP+SUBV SF'!Q578+'VP+SUBV D'!Q578</f>
        <v>0</v>
      </c>
      <c r="R578" s="60">
        <f>+'VP+SUBV SF'!R578+'VP+SUBV D'!R578</f>
        <v>0</v>
      </c>
      <c r="S578" s="480">
        <f t="shared" si="8"/>
        <v>0</v>
      </c>
    </row>
    <row r="579" spans="1:19" s="111" customFormat="1" ht="31.5" x14ac:dyDescent="0.2">
      <c r="A579" s="75"/>
      <c r="B579" s="277" t="s">
        <v>934</v>
      </c>
      <c r="C579" s="276" t="s">
        <v>938</v>
      </c>
      <c r="D579" s="60">
        <f>+'VP+SUBV SF'!D579+'VP+SUBV D'!D579</f>
        <v>0</v>
      </c>
      <c r="E579" s="60">
        <f>+'VP+SUBV SF'!E579+'VP+SUBV D'!E579</f>
        <v>0</v>
      </c>
      <c r="F579" s="60">
        <f>+'VP+SUBV SF'!F579+'VP+SUBV D'!F579</f>
        <v>0</v>
      </c>
      <c r="G579" s="60">
        <f>+'VP+SUBV SF'!G579+'VP+SUBV D'!G579</f>
        <v>0</v>
      </c>
      <c r="H579" s="60">
        <f>+'VP+SUBV SF'!H579+'VP+SUBV D'!H579</f>
        <v>0</v>
      </c>
      <c r="I579" s="60">
        <f>+'VP+SUBV SF'!I579+'VP+SUBV D'!I579</f>
        <v>0</v>
      </c>
      <c r="J579" s="60">
        <f>+'VP+SUBV SF'!J579+'VP+SUBV D'!J579</f>
        <v>0</v>
      </c>
      <c r="K579" s="60">
        <f>+'VP+SUBV SF'!K579+'VP+SUBV D'!K579</f>
        <v>0</v>
      </c>
      <c r="L579" s="60">
        <f>+'VP+SUBV SF'!L579+'VP+SUBV D'!L579</f>
        <v>0</v>
      </c>
      <c r="M579" s="60">
        <f>+'VP+SUBV SF'!M579+'VP+SUBV D'!M579</f>
        <v>0</v>
      </c>
      <c r="N579" s="60">
        <f>+'VP+SUBV SF'!N579+'VP+SUBV D'!N579</f>
        <v>0</v>
      </c>
      <c r="O579" s="60">
        <f>+'VP+SUBV SF'!O579+'VP+SUBV D'!O579</f>
        <v>0</v>
      </c>
      <c r="P579" s="60">
        <f>+'VP+SUBV SF'!P579+'VP+SUBV D'!P579</f>
        <v>0</v>
      </c>
      <c r="Q579" s="60">
        <f>+'VP+SUBV SF'!Q579+'VP+SUBV D'!Q579</f>
        <v>0</v>
      </c>
      <c r="R579" s="60">
        <f>+'VP+SUBV SF'!R579+'VP+SUBV D'!R579</f>
        <v>0</v>
      </c>
      <c r="S579" s="480">
        <f t="shared" si="8"/>
        <v>0</v>
      </c>
    </row>
    <row r="580" spans="1:19" ht="31.5" x14ac:dyDescent="0.2">
      <c r="A580" s="75"/>
      <c r="B580" s="24" t="s">
        <v>720</v>
      </c>
      <c r="C580" s="15" t="s">
        <v>8</v>
      </c>
      <c r="D580" s="60">
        <f>+'VP+SUBV SF'!D580+'VP+SUBV D'!D580</f>
        <v>0</v>
      </c>
      <c r="E580" s="60">
        <f>+'VP+SUBV SF'!E580+'VP+SUBV D'!E580</f>
        <v>0</v>
      </c>
      <c r="F580" s="60">
        <f>+'VP+SUBV SF'!F580+'VP+SUBV D'!F580</f>
        <v>0</v>
      </c>
      <c r="G580" s="60">
        <f>+'VP+SUBV SF'!G580+'VP+SUBV D'!G580</f>
        <v>0</v>
      </c>
      <c r="H580" s="60">
        <f>+'VP+SUBV SF'!H580+'VP+SUBV D'!H580</f>
        <v>0</v>
      </c>
      <c r="I580" s="60">
        <f>+'VP+SUBV SF'!I580+'VP+SUBV D'!I580</f>
        <v>0</v>
      </c>
      <c r="J580" s="60">
        <f>+'VP+SUBV SF'!J580+'VP+SUBV D'!J580</f>
        <v>0</v>
      </c>
      <c r="K580" s="60">
        <f>+'VP+SUBV SF'!K580+'VP+SUBV D'!K580</f>
        <v>0</v>
      </c>
      <c r="L580" s="60">
        <f>+'VP+SUBV SF'!L580+'VP+SUBV D'!L580</f>
        <v>0</v>
      </c>
      <c r="M580" s="60">
        <f>+'VP+SUBV SF'!M580+'VP+SUBV D'!M580</f>
        <v>0</v>
      </c>
      <c r="N580" s="60">
        <f>+'VP+SUBV SF'!N580+'VP+SUBV D'!N580</f>
        <v>0</v>
      </c>
      <c r="O580" s="60">
        <f>+'VP+SUBV SF'!O580+'VP+SUBV D'!O580</f>
        <v>0</v>
      </c>
      <c r="P580" s="60">
        <f>+'VP+SUBV SF'!P580+'VP+SUBV D'!P580</f>
        <v>0</v>
      </c>
      <c r="Q580" s="60">
        <f>+'VP+SUBV SF'!Q580+'VP+SUBV D'!Q580</f>
        <v>0</v>
      </c>
      <c r="R580" s="60">
        <f>+'VP+SUBV SF'!R580+'VP+SUBV D'!R580</f>
        <v>0</v>
      </c>
      <c r="S580" s="480">
        <f t="shared" si="8"/>
        <v>0</v>
      </c>
    </row>
    <row r="581" spans="1:19" x14ac:dyDescent="0.2">
      <c r="A581" s="75"/>
      <c r="B581" s="24" t="s">
        <v>5</v>
      </c>
      <c r="C581" s="15" t="s">
        <v>9</v>
      </c>
      <c r="D581" s="60">
        <f>+'VP+SUBV SF'!D581+'VP+SUBV D'!D581</f>
        <v>0</v>
      </c>
      <c r="E581" s="60">
        <f>+'VP+SUBV SF'!E581+'VP+SUBV D'!E581</f>
        <v>0</v>
      </c>
      <c r="F581" s="60">
        <f>+'VP+SUBV SF'!F581+'VP+SUBV D'!F581</f>
        <v>0</v>
      </c>
      <c r="G581" s="60">
        <f>+'VP+SUBV SF'!G581+'VP+SUBV D'!G581</f>
        <v>0</v>
      </c>
      <c r="H581" s="60">
        <f>+'VP+SUBV SF'!H581+'VP+SUBV D'!H581</f>
        <v>0</v>
      </c>
      <c r="I581" s="60">
        <f>+'VP+SUBV SF'!I581+'VP+SUBV D'!I581</f>
        <v>0</v>
      </c>
      <c r="J581" s="60">
        <f>+'VP+SUBV SF'!J581+'VP+SUBV D'!J581</f>
        <v>0</v>
      </c>
      <c r="K581" s="60">
        <f>+'VP+SUBV SF'!K581+'VP+SUBV D'!K581</f>
        <v>0</v>
      </c>
      <c r="L581" s="60">
        <f>+'VP+SUBV SF'!L581+'VP+SUBV D'!L581</f>
        <v>0</v>
      </c>
      <c r="M581" s="60">
        <f>+'VP+SUBV SF'!M581+'VP+SUBV D'!M581</f>
        <v>0</v>
      </c>
      <c r="N581" s="60">
        <f>+'VP+SUBV SF'!N581+'VP+SUBV D'!N581</f>
        <v>0</v>
      </c>
      <c r="O581" s="60">
        <f>+'VP+SUBV SF'!O581+'VP+SUBV D'!O581</f>
        <v>0</v>
      </c>
      <c r="P581" s="60">
        <f>+'VP+SUBV SF'!P581+'VP+SUBV D'!P581</f>
        <v>0</v>
      </c>
      <c r="Q581" s="60">
        <f>+'VP+SUBV SF'!Q581+'VP+SUBV D'!Q581</f>
        <v>0</v>
      </c>
      <c r="R581" s="60">
        <f>+'VP+SUBV SF'!R581+'VP+SUBV D'!R581</f>
        <v>0</v>
      </c>
      <c r="S581" s="480">
        <f t="shared" si="8"/>
        <v>0</v>
      </c>
    </row>
    <row r="582" spans="1:19" ht="31.5" x14ac:dyDescent="0.2">
      <c r="A582" s="75"/>
      <c r="B582" s="24" t="s">
        <v>844</v>
      </c>
      <c r="C582" s="15" t="s">
        <v>846</v>
      </c>
      <c r="D582" s="60">
        <f>+'VP+SUBV SF'!D582+'VP+SUBV D'!D582</f>
        <v>0</v>
      </c>
      <c r="E582" s="60">
        <f>+'VP+SUBV SF'!E582+'VP+SUBV D'!E582</f>
        <v>0</v>
      </c>
      <c r="F582" s="60">
        <f>+'VP+SUBV SF'!F582+'VP+SUBV D'!F582</f>
        <v>0</v>
      </c>
      <c r="G582" s="60">
        <f>+'VP+SUBV SF'!G582+'VP+SUBV D'!G582</f>
        <v>0</v>
      </c>
      <c r="H582" s="60">
        <f>+'VP+SUBV SF'!H582+'VP+SUBV D'!H582</f>
        <v>0</v>
      </c>
      <c r="I582" s="60">
        <f>+'VP+SUBV SF'!I582+'VP+SUBV D'!I582</f>
        <v>0</v>
      </c>
      <c r="J582" s="60">
        <f>+'VP+SUBV SF'!J582+'VP+SUBV D'!J582</f>
        <v>0</v>
      </c>
      <c r="K582" s="60">
        <f>+'VP+SUBV SF'!K582+'VP+SUBV D'!K582</f>
        <v>0</v>
      </c>
      <c r="L582" s="60">
        <f>+'VP+SUBV SF'!L582+'VP+SUBV D'!L582</f>
        <v>0</v>
      </c>
      <c r="M582" s="60">
        <f>+'VP+SUBV SF'!M582+'VP+SUBV D'!M582</f>
        <v>0</v>
      </c>
      <c r="N582" s="60">
        <f>+'VP+SUBV SF'!N582+'VP+SUBV D'!N582</f>
        <v>0</v>
      </c>
      <c r="O582" s="60">
        <f>+'VP+SUBV SF'!O582+'VP+SUBV D'!O582</f>
        <v>0</v>
      </c>
      <c r="P582" s="60">
        <f>+'VP+SUBV SF'!P582+'VP+SUBV D'!P582</f>
        <v>0</v>
      </c>
      <c r="Q582" s="60">
        <f>+'VP+SUBV SF'!Q582+'VP+SUBV D'!Q582</f>
        <v>0</v>
      </c>
      <c r="R582" s="60">
        <f>+'VP+SUBV SF'!R582+'VP+SUBV D'!R582</f>
        <v>0</v>
      </c>
      <c r="S582" s="480">
        <f t="shared" si="8"/>
        <v>0</v>
      </c>
    </row>
    <row r="583" spans="1:19" ht="31.5" x14ac:dyDescent="0.2">
      <c r="A583" s="75"/>
      <c r="B583" s="24" t="s">
        <v>845</v>
      </c>
      <c r="C583" s="15" t="s">
        <v>847</v>
      </c>
      <c r="D583" s="60">
        <f>+'VP+SUBV SF'!D583+'VP+SUBV D'!D583</f>
        <v>0</v>
      </c>
      <c r="E583" s="60">
        <f>+'VP+SUBV SF'!E583+'VP+SUBV D'!E583</f>
        <v>0</v>
      </c>
      <c r="F583" s="60">
        <f>+'VP+SUBV SF'!F583+'VP+SUBV D'!F583</f>
        <v>0</v>
      </c>
      <c r="G583" s="60">
        <f>+'VP+SUBV SF'!G583+'VP+SUBV D'!G583</f>
        <v>0</v>
      </c>
      <c r="H583" s="60">
        <f>+'VP+SUBV SF'!H583+'VP+SUBV D'!H583</f>
        <v>0</v>
      </c>
      <c r="I583" s="60">
        <f>+'VP+SUBV SF'!I583+'VP+SUBV D'!I583</f>
        <v>0</v>
      </c>
      <c r="J583" s="60">
        <f>+'VP+SUBV SF'!J583+'VP+SUBV D'!J583</f>
        <v>0</v>
      </c>
      <c r="K583" s="60">
        <f>+'VP+SUBV SF'!K583+'VP+SUBV D'!K583</f>
        <v>0</v>
      </c>
      <c r="L583" s="60">
        <f>+'VP+SUBV SF'!L583+'VP+SUBV D'!L583</f>
        <v>0</v>
      </c>
      <c r="M583" s="60">
        <f>+'VP+SUBV SF'!M583+'VP+SUBV D'!M583</f>
        <v>0</v>
      </c>
      <c r="N583" s="60">
        <f>+'VP+SUBV SF'!N583+'VP+SUBV D'!N583</f>
        <v>0</v>
      </c>
      <c r="O583" s="60">
        <f>+'VP+SUBV SF'!O583+'VP+SUBV D'!O583</f>
        <v>0</v>
      </c>
      <c r="P583" s="60">
        <f>+'VP+SUBV SF'!P583+'VP+SUBV D'!P583</f>
        <v>0</v>
      </c>
      <c r="Q583" s="60">
        <f>+'VP+SUBV SF'!Q583+'VP+SUBV D'!Q583</f>
        <v>0</v>
      </c>
      <c r="R583" s="60">
        <f>+'VP+SUBV SF'!R583+'VP+SUBV D'!R583</f>
        <v>0</v>
      </c>
      <c r="S583" s="480">
        <f t="shared" si="8"/>
        <v>0</v>
      </c>
    </row>
    <row r="584" spans="1:19" x14ac:dyDescent="0.2">
      <c r="A584" s="75"/>
      <c r="B584" s="97" t="s">
        <v>483</v>
      </c>
      <c r="C584" s="88"/>
      <c r="D584" s="60">
        <f>+'VP+SUBV SF'!D584+'VP+SUBV D'!D584</f>
        <v>28</v>
      </c>
      <c r="E584" s="60">
        <f>+'VP+SUBV SF'!E584+'VP+SUBV D'!E584</f>
        <v>41.7</v>
      </c>
      <c r="F584" s="60">
        <f>+'VP+SUBV SF'!F584+'VP+SUBV D'!F584</f>
        <v>15.61</v>
      </c>
      <c r="G584" s="60">
        <f>+'VP+SUBV SF'!G584+'VP+SUBV D'!G584</f>
        <v>41.66</v>
      </c>
      <c r="H584" s="60">
        <f>+'VP+SUBV SF'!H584+'VP+SUBV D'!H584</f>
        <v>0</v>
      </c>
      <c r="I584" s="60">
        <f>+'VP+SUBV SF'!I584+'VP+SUBV D'!I584</f>
        <v>41.66</v>
      </c>
      <c r="J584" s="60">
        <f>+'VP+SUBV SF'!J584+'VP+SUBV D'!J584</f>
        <v>0</v>
      </c>
      <c r="K584" s="60">
        <f>+'VP+SUBV SF'!K584+'VP+SUBV D'!K584</f>
        <v>25</v>
      </c>
      <c r="L584" s="60">
        <f>+'VP+SUBV SF'!L584+'VP+SUBV D'!L584</f>
        <v>5</v>
      </c>
      <c r="M584" s="60">
        <f>+'VP+SUBV SF'!M584+'VP+SUBV D'!M584</f>
        <v>3.7</v>
      </c>
      <c r="N584" s="60">
        <f>+'VP+SUBV SF'!N584+'VP+SUBV D'!N584</f>
        <v>7.96</v>
      </c>
      <c r="O584" s="60">
        <f>+'VP+SUBV SF'!O584+'VP+SUBV D'!O584</f>
        <v>0</v>
      </c>
      <c r="P584" s="60">
        <f>+'VP+SUBV SF'!P584+'VP+SUBV D'!P584</f>
        <v>20</v>
      </c>
      <c r="Q584" s="60">
        <f>+'VP+SUBV SF'!Q584+'VP+SUBV D'!Q584</f>
        <v>20</v>
      </c>
      <c r="R584" s="60">
        <f>+'VP+SUBV SF'!R584+'VP+SUBV D'!R584</f>
        <v>20</v>
      </c>
      <c r="S584" s="480">
        <f t="shared" si="8"/>
        <v>0</v>
      </c>
    </row>
    <row r="585" spans="1:19" x14ac:dyDescent="0.2">
      <c r="A585" s="75"/>
      <c r="B585" s="24" t="s">
        <v>300</v>
      </c>
      <c r="C585" s="88" t="s">
        <v>284</v>
      </c>
      <c r="D585" s="60">
        <f>+'VP+SUBV SF'!D585+'VP+SUBV D'!D585</f>
        <v>0</v>
      </c>
      <c r="E585" s="60">
        <f>+'VP+SUBV SF'!E585+'VP+SUBV D'!E585</f>
        <v>0</v>
      </c>
      <c r="F585" s="60">
        <f>+'VP+SUBV SF'!F585+'VP+SUBV D'!F585</f>
        <v>0</v>
      </c>
      <c r="G585" s="60">
        <f>+'VP+SUBV SF'!G585+'VP+SUBV D'!G585</f>
        <v>0</v>
      </c>
      <c r="H585" s="60">
        <f>+'VP+SUBV SF'!H585+'VP+SUBV D'!H585</f>
        <v>0</v>
      </c>
      <c r="I585" s="60">
        <f>+'VP+SUBV SF'!I585+'VP+SUBV D'!I585</f>
        <v>0</v>
      </c>
      <c r="J585" s="60">
        <f>+'VP+SUBV SF'!J585+'VP+SUBV D'!J585</f>
        <v>0</v>
      </c>
      <c r="K585" s="60">
        <f>+'VP+SUBV SF'!K585+'VP+SUBV D'!K585</f>
        <v>0</v>
      </c>
      <c r="L585" s="60">
        <f>+'VP+SUBV SF'!L585+'VP+SUBV D'!L585</f>
        <v>0</v>
      </c>
      <c r="M585" s="60">
        <f>+'VP+SUBV SF'!M585+'VP+SUBV D'!M585</f>
        <v>0</v>
      </c>
      <c r="N585" s="60">
        <f>+'VP+SUBV SF'!N585+'VP+SUBV D'!N585</f>
        <v>0</v>
      </c>
      <c r="O585" s="60">
        <f>+'VP+SUBV SF'!O585+'VP+SUBV D'!O585</f>
        <v>0</v>
      </c>
      <c r="P585" s="60">
        <f>+'VP+SUBV SF'!P585+'VP+SUBV D'!P585</f>
        <v>0</v>
      </c>
      <c r="Q585" s="60">
        <f>+'VP+SUBV SF'!Q585+'VP+SUBV D'!Q585</f>
        <v>0</v>
      </c>
      <c r="R585" s="60">
        <f>+'VP+SUBV SF'!R585+'VP+SUBV D'!R585</f>
        <v>0</v>
      </c>
      <c r="S585" s="480">
        <f t="shared" si="8"/>
        <v>0</v>
      </c>
    </row>
    <row r="586" spans="1:19" x14ac:dyDescent="0.2">
      <c r="A586" s="75"/>
      <c r="B586" s="24" t="s">
        <v>484</v>
      </c>
      <c r="C586" s="88" t="s">
        <v>285</v>
      </c>
      <c r="D586" s="60">
        <f>+'VP+SUBV SF'!D586+'VP+SUBV D'!D586</f>
        <v>28</v>
      </c>
      <c r="E586" s="60">
        <f>+'VP+SUBV SF'!E586+'VP+SUBV D'!E586</f>
        <v>41.7</v>
      </c>
      <c r="F586" s="60">
        <f>+'VP+SUBV SF'!F586+'VP+SUBV D'!F586</f>
        <v>15.61</v>
      </c>
      <c r="G586" s="60">
        <f>+'VP+SUBV SF'!G586+'VP+SUBV D'!G586</f>
        <v>41.66</v>
      </c>
      <c r="H586" s="60">
        <f>+'VP+SUBV SF'!H586+'VP+SUBV D'!H586</f>
        <v>0</v>
      </c>
      <c r="I586" s="60">
        <f>+'VP+SUBV SF'!I586+'VP+SUBV D'!I586</f>
        <v>41.66</v>
      </c>
      <c r="J586" s="60">
        <f>+'VP+SUBV SF'!J586+'VP+SUBV D'!J586</f>
        <v>0</v>
      </c>
      <c r="K586" s="60">
        <f>+'VP+SUBV SF'!K586+'VP+SUBV D'!K586</f>
        <v>25</v>
      </c>
      <c r="L586" s="60">
        <f>+'VP+SUBV SF'!L586+'VP+SUBV D'!L586</f>
        <v>5</v>
      </c>
      <c r="M586" s="60">
        <f>+'VP+SUBV SF'!M586+'VP+SUBV D'!M586</f>
        <v>3.7</v>
      </c>
      <c r="N586" s="60">
        <f>+'VP+SUBV SF'!N586+'VP+SUBV D'!N586</f>
        <v>7.96</v>
      </c>
      <c r="O586" s="60">
        <f>+'VP+SUBV SF'!O586+'VP+SUBV D'!O586</f>
        <v>0</v>
      </c>
      <c r="P586" s="60">
        <f>+'VP+SUBV SF'!P586+'VP+SUBV D'!P586</f>
        <v>20</v>
      </c>
      <c r="Q586" s="60">
        <f>+'VP+SUBV SF'!Q586+'VP+SUBV D'!Q586</f>
        <v>20</v>
      </c>
      <c r="R586" s="60">
        <f>+'VP+SUBV SF'!R586+'VP+SUBV D'!R586</f>
        <v>20</v>
      </c>
      <c r="S586" s="480">
        <f t="shared" si="8"/>
        <v>0</v>
      </c>
    </row>
    <row r="587" spans="1:19" ht="31.5" x14ac:dyDescent="0.2">
      <c r="A587" s="75"/>
      <c r="B587" s="24" t="s">
        <v>601</v>
      </c>
      <c r="C587" s="15" t="s">
        <v>290</v>
      </c>
      <c r="D587" s="60">
        <f>+'VP+SUBV SF'!D587+'VP+SUBV D'!D587</f>
        <v>0</v>
      </c>
      <c r="E587" s="60">
        <f>+'VP+SUBV SF'!E587+'VP+SUBV D'!E587</f>
        <v>0</v>
      </c>
      <c r="F587" s="60">
        <f>+'VP+SUBV SF'!F587+'VP+SUBV D'!F587</f>
        <v>0</v>
      </c>
      <c r="G587" s="60">
        <f>+'VP+SUBV SF'!G587+'VP+SUBV D'!G587</f>
        <v>0</v>
      </c>
      <c r="H587" s="60">
        <f>+'VP+SUBV SF'!H587+'VP+SUBV D'!H587</f>
        <v>0</v>
      </c>
      <c r="I587" s="60">
        <f>+'VP+SUBV SF'!I587+'VP+SUBV D'!I587</f>
        <v>0</v>
      </c>
      <c r="J587" s="60">
        <f>+'VP+SUBV SF'!J587+'VP+SUBV D'!J587</f>
        <v>0</v>
      </c>
      <c r="K587" s="60">
        <f>+'VP+SUBV SF'!K587+'VP+SUBV D'!K587</f>
        <v>0</v>
      </c>
      <c r="L587" s="60">
        <f>+'VP+SUBV SF'!L587+'VP+SUBV D'!L587</f>
        <v>0</v>
      </c>
      <c r="M587" s="60">
        <f>+'VP+SUBV SF'!M587+'VP+SUBV D'!M587</f>
        <v>0</v>
      </c>
      <c r="N587" s="60">
        <f>+'VP+SUBV SF'!N587+'VP+SUBV D'!N587</f>
        <v>0</v>
      </c>
      <c r="O587" s="60">
        <f>+'VP+SUBV SF'!O587+'VP+SUBV D'!O587</f>
        <v>0</v>
      </c>
      <c r="P587" s="60">
        <f>+'VP+SUBV SF'!P587+'VP+SUBV D'!P587</f>
        <v>0</v>
      </c>
      <c r="Q587" s="60">
        <f>+'VP+SUBV SF'!Q587+'VP+SUBV D'!Q587</f>
        <v>0</v>
      </c>
      <c r="R587" s="60">
        <f>+'VP+SUBV SF'!R587+'VP+SUBV D'!R587</f>
        <v>0</v>
      </c>
      <c r="S587" s="480">
        <f t="shared" si="8"/>
        <v>0</v>
      </c>
    </row>
    <row r="588" spans="1:19" x14ac:dyDescent="0.2">
      <c r="A588" s="75"/>
      <c r="B588" s="24" t="s">
        <v>303</v>
      </c>
      <c r="C588" s="15" t="s">
        <v>292</v>
      </c>
      <c r="D588" s="60">
        <f>+'VP+SUBV SF'!D588+'VP+SUBV D'!D588</f>
        <v>0</v>
      </c>
      <c r="E588" s="60">
        <f>+'VP+SUBV SF'!E588+'VP+SUBV D'!E588</f>
        <v>0</v>
      </c>
      <c r="F588" s="60">
        <f>+'VP+SUBV SF'!F588+'VP+SUBV D'!F588</f>
        <v>0</v>
      </c>
      <c r="G588" s="60">
        <f>+'VP+SUBV SF'!G588+'VP+SUBV D'!G588</f>
        <v>0</v>
      </c>
      <c r="H588" s="60">
        <f>+'VP+SUBV SF'!H588+'VP+SUBV D'!H588</f>
        <v>0</v>
      </c>
      <c r="I588" s="60">
        <f>+'VP+SUBV SF'!I588+'VP+SUBV D'!I588</f>
        <v>0</v>
      </c>
      <c r="J588" s="60">
        <f>+'VP+SUBV SF'!J588+'VP+SUBV D'!J588</f>
        <v>0</v>
      </c>
      <c r="K588" s="60">
        <f>+'VP+SUBV SF'!K588+'VP+SUBV D'!K588</f>
        <v>0</v>
      </c>
      <c r="L588" s="60">
        <f>+'VP+SUBV SF'!L588+'VP+SUBV D'!L588</f>
        <v>0</v>
      </c>
      <c r="M588" s="60">
        <f>+'VP+SUBV SF'!M588+'VP+SUBV D'!M588</f>
        <v>0</v>
      </c>
      <c r="N588" s="60">
        <f>+'VP+SUBV SF'!N588+'VP+SUBV D'!N588</f>
        <v>0</v>
      </c>
      <c r="O588" s="60">
        <f>+'VP+SUBV SF'!O588+'VP+SUBV D'!O588</f>
        <v>0</v>
      </c>
      <c r="P588" s="60">
        <f>+'VP+SUBV SF'!P588+'VP+SUBV D'!P588</f>
        <v>0</v>
      </c>
      <c r="Q588" s="60">
        <f>+'VP+SUBV SF'!Q588+'VP+SUBV D'!Q588</f>
        <v>0</v>
      </c>
      <c r="R588" s="60">
        <f>+'VP+SUBV SF'!R588+'VP+SUBV D'!R588</f>
        <v>0</v>
      </c>
      <c r="S588" s="480">
        <f t="shared" si="8"/>
        <v>0</v>
      </c>
    </row>
    <row r="589" spans="1:19" x14ac:dyDescent="0.2">
      <c r="A589" s="75"/>
      <c r="B589" s="24" t="s">
        <v>15</v>
      </c>
      <c r="C589" s="88" t="s">
        <v>293</v>
      </c>
      <c r="D589" s="60">
        <f>+'VP+SUBV SF'!D589+'VP+SUBV D'!D589</f>
        <v>0</v>
      </c>
      <c r="E589" s="60">
        <f>+'VP+SUBV SF'!E589+'VP+SUBV D'!E589</f>
        <v>0</v>
      </c>
      <c r="F589" s="60">
        <f>+'VP+SUBV SF'!F589+'VP+SUBV D'!F589</f>
        <v>0</v>
      </c>
      <c r="G589" s="60">
        <f>+'VP+SUBV SF'!G589+'VP+SUBV D'!G589</f>
        <v>0</v>
      </c>
      <c r="H589" s="60">
        <f>+'VP+SUBV SF'!H589+'VP+SUBV D'!H589</f>
        <v>0</v>
      </c>
      <c r="I589" s="60">
        <f>+'VP+SUBV SF'!I589+'VP+SUBV D'!I589</f>
        <v>0</v>
      </c>
      <c r="J589" s="60">
        <f>+'VP+SUBV SF'!J589+'VP+SUBV D'!J589</f>
        <v>0</v>
      </c>
      <c r="K589" s="60">
        <f>+'VP+SUBV SF'!K589+'VP+SUBV D'!K589</f>
        <v>0</v>
      </c>
      <c r="L589" s="60">
        <f>+'VP+SUBV SF'!L589+'VP+SUBV D'!L589</f>
        <v>0</v>
      </c>
      <c r="M589" s="60">
        <f>+'VP+SUBV SF'!M589+'VP+SUBV D'!M589</f>
        <v>0</v>
      </c>
      <c r="N589" s="60">
        <f>+'VP+SUBV SF'!N589+'VP+SUBV D'!N589</f>
        <v>0</v>
      </c>
      <c r="O589" s="60">
        <f>+'VP+SUBV SF'!O589+'VP+SUBV D'!O589</f>
        <v>0</v>
      </c>
      <c r="P589" s="60">
        <f>+'VP+SUBV SF'!P589+'VP+SUBV D'!P589</f>
        <v>0</v>
      </c>
      <c r="Q589" s="60">
        <f>+'VP+SUBV SF'!Q589+'VP+SUBV D'!Q589</f>
        <v>0</v>
      </c>
      <c r="R589" s="60">
        <f>+'VP+SUBV SF'!R589+'VP+SUBV D'!R589</f>
        <v>0</v>
      </c>
      <c r="S589" s="480">
        <f t="shared" si="8"/>
        <v>0</v>
      </c>
    </row>
    <row r="590" spans="1:19" x14ac:dyDescent="0.2">
      <c r="A590" s="75"/>
      <c r="B590" s="97" t="s">
        <v>778</v>
      </c>
      <c r="C590" s="80"/>
      <c r="D590" s="60">
        <f>+'VP+SUBV SF'!D590+'VP+SUBV D'!D590</f>
        <v>-20.7</v>
      </c>
      <c r="E590" s="60">
        <f>+'VP+SUBV SF'!E590+'VP+SUBV D'!E590</f>
        <v>-30.700000000000003</v>
      </c>
      <c r="F590" s="60">
        <f>+'VP+SUBV SF'!F590+'VP+SUBV D'!F590</f>
        <v>0.96999999999999886</v>
      </c>
      <c r="G590" s="60">
        <f>+'VP+SUBV SF'!G590+'VP+SUBV D'!G590</f>
        <v>-31.669999999999995</v>
      </c>
      <c r="H590" s="60">
        <f>+'VP+SUBV SF'!H590+'VP+SUBV D'!H590</f>
        <v>0</v>
      </c>
      <c r="I590" s="60">
        <f>+'VP+SUBV SF'!I590+'VP+SUBV D'!I590</f>
        <v>-31.669999999999995</v>
      </c>
      <c r="J590" s="60">
        <f>+'VP+SUBV SF'!J590+'VP+SUBV D'!J590</f>
        <v>0</v>
      </c>
      <c r="K590" s="60">
        <f>+'VP+SUBV SF'!K590+'VP+SUBV D'!K590</f>
        <v>-23</v>
      </c>
      <c r="L590" s="60">
        <f>+'VP+SUBV SF'!L590+'VP+SUBV D'!L590</f>
        <v>-2</v>
      </c>
      <c r="M590" s="60">
        <f>+'VP+SUBV SF'!M590+'VP+SUBV D'!M590</f>
        <v>-1.7000000000000002</v>
      </c>
      <c r="N590" s="60">
        <f>+'VP+SUBV SF'!N590+'VP+SUBV D'!N590</f>
        <v>-4.97</v>
      </c>
      <c r="O590" s="60">
        <f>+'VP+SUBV SF'!O590+'VP+SUBV D'!O590</f>
        <v>0</v>
      </c>
      <c r="P590" s="60">
        <f>+'VP+SUBV SF'!P590+'VP+SUBV D'!P590</f>
        <v>0</v>
      </c>
      <c r="Q590" s="60">
        <f>+'VP+SUBV SF'!Q590+'VP+SUBV D'!Q590</f>
        <v>0</v>
      </c>
      <c r="R590" s="60">
        <f>+'VP+SUBV SF'!R590+'VP+SUBV D'!R590</f>
        <v>0</v>
      </c>
      <c r="S590" s="480">
        <f t="shared" si="8"/>
        <v>0</v>
      </c>
    </row>
    <row r="591" spans="1:19" hidden="1" x14ac:dyDescent="0.2">
      <c r="A591" s="75" t="s">
        <v>416</v>
      </c>
      <c r="B591" s="97" t="s">
        <v>417</v>
      </c>
      <c r="C591" s="126"/>
      <c r="D591" s="60">
        <f>+'VP+SUBV SF'!D591+'VP+SUBV D'!D591</f>
        <v>1042.95</v>
      </c>
      <c r="E591" s="60">
        <f>+'VP+SUBV SF'!E591+'VP+SUBV D'!E591</f>
        <v>0</v>
      </c>
      <c r="F591" s="60">
        <f>+'VP+SUBV SF'!F591+'VP+SUBV D'!F591</f>
        <v>0</v>
      </c>
      <c r="G591" s="60">
        <f>+'VP+SUBV SF'!G591+'VP+SUBV D'!G591</f>
        <v>0</v>
      </c>
      <c r="H591" s="60">
        <f>+'VP+SUBV SF'!H591+'VP+SUBV D'!H591</f>
        <v>0</v>
      </c>
      <c r="I591" s="60">
        <f>+'VP+SUBV SF'!I591+'VP+SUBV D'!I591</f>
        <v>0</v>
      </c>
      <c r="J591" s="60">
        <f>+'VP+SUBV SF'!J591+'VP+SUBV D'!J591</f>
        <v>0</v>
      </c>
      <c r="K591" s="60">
        <f>+'VP+SUBV SF'!K591+'VP+SUBV D'!K591</f>
        <v>0</v>
      </c>
      <c r="L591" s="60">
        <f>+'VP+SUBV SF'!L591+'VP+SUBV D'!L591</f>
        <v>0</v>
      </c>
      <c r="M591" s="60">
        <f>+'VP+SUBV SF'!M591+'VP+SUBV D'!M591</f>
        <v>0</v>
      </c>
      <c r="N591" s="60">
        <f>+'VP+SUBV SF'!N591+'VP+SUBV D'!N591</f>
        <v>0</v>
      </c>
      <c r="O591" s="60">
        <f>+'VP+SUBV SF'!O591+'VP+SUBV D'!O591</f>
        <v>0</v>
      </c>
      <c r="P591" s="60">
        <f>+'VP+SUBV SF'!P591+'VP+SUBV D'!P591</f>
        <v>0</v>
      </c>
      <c r="Q591" s="60">
        <f>+'VP+SUBV SF'!Q591+'VP+SUBV D'!Q591</f>
        <v>0</v>
      </c>
      <c r="R591" s="60">
        <f>+'VP+SUBV SF'!R591+'VP+SUBV D'!R591</f>
        <v>0</v>
      </c>
      <c r="S591" s="480">
        <f t="shared" si="8"/>
        <v>0</v>
      </c>
    </row>
    <row r="592" spans="1:19" hidden="1" x14ac:dyDescent="0.2">
      <c r="A592" s="78">
        <v>1</v>
      </c>
      <c r="B592" s="97" t="s">
        <v>419</v>
      </c>
      <c r="C592" s="126" t="s">
        <v>506</v>
      </c>
      <c r="D592" s="60">
        <f>+'VP+SUBV SF'!D592+'VP+SUBV D'!D592</f>
        <v>0</v>
      </c>
      <c r="E592" s="60">
        <f>+'VP+SUBV SF'!E592+'VP+SUBV D'!E592</f>
        <v>0</v>
      </c>
      <c r="F592" s="60">
        <f>+'VP+SUBV SF'!F592+'VP+SUBV D'!F592</f>
        <v>0</v>
      </c>
      <c r="G592" s="60">
        <f>+'VP+SUBV SF'!G592+'VP+SUBV D'!G592</f>
        <v>0</v>
      </c>
      <c r="H592" s="60">
        <f>+'VP+SUBV SF'!H592+'VP+SUBV D'!H592</f>
        <v>0</v>
      </c>
      <c r="I592" s="60">
        <f>+'VP+SUBV SF'!I592+'VP+SUBV D'!I592</f>
        <v>0</v>
      </c>
      <c r="J592" s="60">
        <f>+'VP+SUBV SF'!J592+'VP+SUBV D'!J592</f>
        <v>0</v>
      </c>
      <c r="K592" s="60">
        <f>+'VP+SUBV SF'!K592+'VP+SUBV D'!K592</f>
        <v>0</v>
      </c>
      <c r="L592" s="60">
        <f>+'VP+SUBV SF'!L592+'VP+SUBV D'!L592</f>
        <v>0</v>
      </c>
      <c r="M592" s="60">
        <f>+'VP+SUBV SF'!M592+'VP+SUBV D'!M592</f>
        <v>0</v>
      </c>
      <c r="N592" s="60">
        <f>+'VP+SUBV SF'!N592+'VP+SUBV D'!N592</f>
        <v>0</v>
      </c>
      <c r="O592" s="60">
        <f>+'VP+SUBV SF'!O592+'VP+SUBV D'!O592</f>
        <v>0</v>
      </c>
      <c r="P592" s="60">
        <f>+'VP+SUBV SF'!P592+'VP+SUBV D'!P592</f>
        <v>0</v>
      </c>
      <c r="Q592" s="60">
        <f>+'VP+SUBV SF'!Q592+'VP+SUBV D'!Q592</f>
        <v>0</v>
      </c>
      <c r="R592" s="60">
        <f>+'VP+SUBV SF'!R592+'VP+SUBV D'!R592</f>
        <v>0</v>
      </c>
      <c r="S592" s="480">
        <f t="shared" si="8"/>
        <v>0</v>
      </c>
    </row>
    <row r="593" spans="1:19" hidden="1" x14ac:dyDescent="0.2">
      <c r="A593" s="78"/>
      <c r="B593" s="97" t="s">
        <v>481</v>
      </c>
      <c r="C593" s="126"/>
      <c r="D593" s="60">
        <f>+'VP+SUBV SF'!D593+'VP+SUBV D'!D593</f>
        <v>0</v>
      </c>
      <c r="E593" s="60">
        <f>+'VP+SUBV SF'!E593+'VP+SUBV D'!E593</f>
        <v>0</v>
      </c>
      <c r="F593" s="60">
        <f>+'VP+SUBV SF'!F593+'VP+SUBV D'!F593</f>
        <v>0</v>
      </c>
      <c r="G593" s="60">
        <f>+'VP+SUBV SF'!G593+'VP+SUBV D'!G593</f>
        <v>0</v>
      </c>
      <c r="H593" s="60">
        <f>+'VP+SUBV SF'!H593+'VP+SUBV D'!H593</f>
        <v>0</v>
      </c>
      <c r="I593" s="60">
        <f>+'VP+SUBV SF'!I593+'VP+SUBV D'!I593</f>
        <v>0</v>
      </c>
      <c r="J593" s="60">
        <f>+'VP+SUBV SF'!J593+'VP+SUBV D'!J593</f>
        <v>0</v>
      </c>
      <c r="K593" s="60">
        <f>+'VP+SUBV SF'!K593+'VP+SUBV D'!K593</f>
        <v>0</v>
      </c>
      <c r="L593" s="60">
        <f>+'VP+SUBV SF'!L593+'VP+SUBV D'!L593</f>
        <v>0</v>
      </c>
      <c r="M593" s="60">
        <f>+'VP+SUBV SF'!M593+'VP+SUBV D'!M593</f>
        <v>0</v>
      </c>
      <c r="N593" s="60">
        <f>+'VP+SUBV SF'!N593+'VP+SUBV D'!N593</f>
        <v>0</v>
      </c>
      <c r="O593" s="60">
        <f>+'VP+SUBV SF'!O593+'VP+SUBV D'!O593</f>
        <v>0</v>
      </c>
      <c r="P593" s="60">
        <f>+'VP+SUBV SF'!P593+'VP+SUBV D'!P593</f>
        <v>0</v>
      </c>
      <c r="Q593" s="60">
        <f>+'VP+SUBV SF'!Q593+'VP+SUBV D'!Q593</f>
        <v>0</v>
      </c>
      <c r="R593" s="60">
        <f>+'VP+SUBV SF'!R593+'VP+SUBV D'!R593</f>
        <v>0</v>
      </c>
      <c r="S593" s="480">
        <f t="shared" si="8"/>
        <v>0</v>
      </c>
    </row>
    <row r="594" spans="1:19" hidden="1" x14ac:dyDescent="0.2">
      <c r="A594" s="78"/>
      <c r="B594" s="24" t="s">
        <v>462</v>
      </c>
      <c r="C594" s="77" t="s">
        <v>463</v>
      </c>
      <c r="D594" s="60">
        <f>+'VP+SUBV SF'!D594+'VP+SUBV D'!D594</f>
        <v>0</v>
      </c>
      <c r="E594" s="60">
        <f>+'VP+SUBV SF'!E594+'VP+SUBV D'!E594</f>
        <v>0</v>
      </c>
      <c r="F594" s="60">
        <f>+'VP+SUBV SF'!F594+'VP+SUBV D'!F594</f>
        <v>0</v>
      </c>
      <c r="G594" s="60">
        <f>+'VP+SUBV SF'!G594+'VP+SUBV D'!G594</f>
        <v>0</v>
      </c>
      <c r="H594" s="60">
        <f>+'VP+SUBV SF'!H594+'VP+SUBV D'!H594</f>
        <v>0</v>
      </c>
      <c r="I594" s="60">
        <f>+'VP+SUBV SF'!I594+'VP+SUBV D'!I594</f>
        <v>0</v>
      </c>
      <c r="J594" s="60">
        <f>+'VP+SUBV SF'!J594+'VP+SUBV D'!J594</f>
        <v>0</v>
      </c>
      <c r="K594" s="60">
        <f>+'VP+SUBV SF'!K594+'VP+SUBV D'!K594</f>
        <v>0</v>
      </c>
      <c r="L594" s="60">
        <f>+'VP+SUBV SF'!L594+'VP+SUBV D'!L594</f>
        <v>0</v>
      </c>
      <c r="M594" s="60">
        <f>+'VP+SUBV SF'!M594+'VP+SUBV D'!M594</f>
        <v>0</v>
      </c>
      <c r="N594" s="60">
        <f>+'VP+SUBV SF'!N594+'VP+SUBV D'!N594</f>
        <v>0</v>
      </c>
      <c r="O594" s="60">
        <f>+'VP+SUBV SF'!O594+'VP+SUBV D'!O594</f>
        <v>0</v>
      </c>
      <c r="P594" s="60">
        <f>+'VP+SUBV SF'!P594+'VP+SUBV D'!P594</f>
        <v>0</v>
      </c>
      <c r="Q594" s="60">
        <f>+'VP+SUBV SF'!Q594+'VP+SUBV D'!Q594</f>
        <v>0</v>
      </c>
      <c r="R594" s="60">
        <f>+'VP+SUBV SF'!R594+'VP+SUBV D'!R594</f>
        <v>0</v>
      </c>
      <c r="S594" s="480">
        <f t="shared" si="8"/>
        <v>0</v>
      </c>
    </row>
    <row r="595" spans="1:19" ht="31.5" hidden="1" x14ac:dyDescent="0.2">
      <c r="A595" s="78"/>
      <c r="B595" s="277" t="s">
        <v>933</v>
      </c>
      <c r="C595" s="276" t="s">
        <v>937</v>
      </c>
      <c r="D595" s="60">
        <f>+'VP+SUBV SF'!D595+'VP+SUBV D'!D595</f>
        <v>0</v>
      </c>
      <c r="E595" s="60">
        <f>+'VP+SUBV SF'!E595+'VP+SUBV D'!E595</f>
        <v>0</v>
      </c>
      <c r="F595" s="60">
        <f>+'VP+SUBV SF'!F595+'VP+SUBV D'!F595</f>
        <v>0</v>
      </c>
      <c r="G595" s="60">
        <f>+'VP+SUBV SF'!G595+'VP+SUBV D'!G595</f>
        <v>0</v>
      </c>
      <c r="H595" s="60">
        <f>+'VP+SUBV SF'!H595+'VP+SUBV D'!H595</f>
        <v>0</v>
      </c>
      <c r="I595" s="60">
        <f>+'VP+SUBV SF'!I595+'VP+SUBV D'!I595</f>
        <v>0</v>
      </c>
      <c r="J595" s="60">
        <f>+'VP+SUBV SF'!J595+'VP+SUBV D'!J595</f>
        <v>0</v>
      </c>
      <c r="K595" s="60">
        <f>+'VP+SUBV SF'!K595+'VP+SUBV D'!K595</f>
        <v>0</v>
      </c>
      <c r="L595" s="60">
        <f>+'VP+SUBV SF'!L595+'VP+SUBV D'!L595</f>
        <v>0</v>
      </c>
      <c r="M595" s="60">
        <f>+'VP+SUBV SF'!M595+'VP+SUBV D'!M595</f>
        <v>0</v>
      </c>
      <c r="N595" s="60">
        <f>+'VP+SUBV SF'!N595+'VP+SUBV D'!N595</f>
        <v>0</v>
      </c>
      <c r="O595" s="60">
        <f>+'VP+SUBV SF'!O595+'VP+SUBV D'!O595</f>
        <v>0</v>
      </c>
      <c r="P595" s="60">
        <f>+'VP+SUBV SF'!P595+'VP+SUBV D'!P595</f>
        <v>0</v>
      </c>
      <c r="Q595" s="60">
        <f>+'VP+SUBV SF'!Q595+'VP+SUBV D'!Q595</f>
        <v>0</v>
      </c>
      <c r="R595" s="60">
        <f>+'VP+SUBV SF'!R595+'VP+SUBV D'!R595</f>
        <v>0</v>
      </c>
      <c r="S595" s="480">
        <f t="shared" si="8"/>
        <v>0</v>
      </c>
    </row>
    <row r="596" spans="1:19" ht="31.5" hidden="1" x14ac:dyDescent="0.2">
      <c r="A596" s="78"/>
      <c r="B596" s="277" t="s">
        <v>934</v>
      </c>
      <c r="C596" s="276" t="s">
        <v>938</v>
      </c>
      <c r="D596" s="60">
        <f>+'VP+SUBV SF'!D596+'VP+SUBV D'!D596</f>
        <v>0</v>
      </c>
      <c r="E596" s="60">
        <f>+'VP+SUBV SF'!E596+'VP+SUBV D'!E596</f>
        <v>0</v>
      </c>
      <c r="F596" s="60">
        <f>+'VP+SUBV SF'!F596+'VP+SUBV D'!F596</f>
        <v>0</v>
      </c>
      <c r="G596" s="60">
        <f>+'VP+SUBV SF'!G596+'VP+SUBV D'!G596</f>
        <v>0</v>
      </c>
      <c r="H596" s="60">
        <f>+'VP+SUBV SF'!H596+'VP+SUBV D'!H596</f>
        <v>0</v>
      </c>
      <c r="I596" s="60">
        <f>+'VP+SUBV SF'!I596+'VP+SUBV D'!I596</f>
        <v>0</v>
      </c>
      <c r="J596" s="60">
        <f>+'VP+SUBV SF'!J596+'VP+SUBV D'!J596</f>
        <v>0</v>
      </c>
      <c r="K596" s="60">
        <f>+'VP+SUBV SF'!K596+'VP+SUBV D'!K596</f>
        <v>0</v>
      </c>
      <c r="L596" s="60">
        <f>+'VP+SUBV SF'!L596+'VP+SUBV D'!L596</f>
        <v>0</v>
      </c>
      <c r="M596" s="60">
        <f>+'VP+SUBV SF'!M596+'VP+SUBV D'!M596</f>
        <v>0</v>
      </c>
      <c r="N596" s="60">
        <f>+'VP+SUBV SF'!N596+'VP+SUBV D'!N596</f>
        <v>0</v>
      </c>
      <c r="O596" s="60">
        <f>+'VP+SUBV SF'!O596+'VP+SUBV D'!O596</f>
        <v>0</v>
      </c>
      <c r="P596" s="60">
        <f>+'VP+SUBV SF'!P596+'VP+SUBV D'!P596</f>
        <v>0</v>
      </c>
      <c r="Q596" s="60">
        <f>+'VP+SUBV SF'!Q596+'VP+SUBV D'!Q596</f>
        <v>0</v>
      </c>
      <c r="R596" s="60">
        <f>+'VP+SUBV SF'!R596+'VP+SUBV D'!R596</f>
        <v>0</v>
      </c>
      <c r="S596" s="480">
        <f t="shared" si="8"/>
        <v>0</v>
      </c>
    </row>
    <row r="597" spans="1:19" ht="31.5" hidden="1" x14ac:dyDescent="0.2">
      <c r="A597" s="78"/>
      <c r="B597" s="24" t="s">
        <v>720</v>
      </c>
      <c r="C597" s="15" t="s">
        <v>8</v>
      </c>
      <c r="D597" s="60">
        <f>+'VP+SUBV SF'!D597+'VP+SUBV D'!D597</f>
        <v>0</v>
      </c>
      <c r="E597" s="60">
        <f>+'VP+SUBV SF'!E597+'VP+SUBV D'!E597</f>
        <v>0</v>
      </c>
      <c r="F597" s="60">
        <f>+'VP+SUBV SF'!F597+'VP+SUBV D'!F597</f>
        <v>0</v>
      </c>
      <c r="G597" s="60">
        <f>+'VP+SUBV SF'!G597+'VP+SUBV D'!G597</f>
        <v>0</v>
      </c>
      <c r="H597" s="60">
        <f>+'VP+SUBV SF'!H597+'VP+SUBV D'!H597</f>
        <v>0</v>
      </c>
      <c r="I597" s="60">
        <f>+'VP+SUBV SF'!I597+'VP+SUBV D'!I597</f>
        <v>0</v>
      </c>
      <c r="J597" s="60">
        <f>+'VP+SUBV SF'!J597+'VP+SUBV D'!J597</f>
        <v>0</v>
      </c>
      <c r="K597" s="60">
        <f>+'VP+SUBV SF'!K597+'VP+SUBV D'!K597</f>
        <v>0</v>
      </c>
      <c r="L597" s="60">
        <f>+'VP+SUBV SF'!L597+'VP+SUBV D'!L597</f>
        <v>0</v>
      </c>
      <c r="M597" s="60">
        <f>+'VP+SUBV SF'!M597+'VP+SUBV D'!M597</f>
        <v>0</v>
      </c>
      <c r="N597" s="60">
        <f>+'VP+SUBV SF'!N597+'VP+SUBV D'!N597</f>
        <v>0</v>
      </c>
      <c r="O597" s="60">
        <f>+'VP+SUBV SF'!O597+'VP+SUBV D'!O597</f>
        <v>0</v>
      </c>
      <c r="P597" s="60">
        <f>+'VP+SUBV SF'!P597+'VP+SUBV D'!P597</f>
        <v>0</v>
      </c>
      <c r="Q597" s="60">
        <f>+'VP+SUBV SF'!Q597+'VP+SUBV D'!Q597</f>
        <v>0</v>
      </c>
      <c r="R597" s="60">
        <f>+'VP+SUBV SF'!R597+'VP+SUBV D'!R597</f>
        <v>0</v>
      </c>
      <c r="S597" s="480">
        <f t="shared" si="8"/>
        <v>0</v>
      </c>
    </row>
    <row r="598" spans="1:19" hidden="1" x14ac:dyDescent="0.2">
      <c r="A598" s="78"/>
      <c r="B598" s="24" t="s">
        <v>5</v>
      </c>
      <c r="C598" s="15" t="s">
        <v>9</v>
      </c>
      <c r="D598" s="60">
        <f>+'VP+SUBV SF'!D598+'VP+SUBV D'!D598</f>
        <v>0</v>
      </c>
      <c r="E598" s="60">
        <f>+'VP+SUBV SF'!E598+'VP+SUBV D'!E598</f>
        <v>0</v>
      </c>
      <c r="F598" s="60">
        <f>+'VP+SUBV SF'!F598+'VP+SUBV D'!F598</f>
        <v>0</v>
      </c>
      <c r="G598" s="60">
        <f>+'VP+SUBV SF'!G598+'VP+SUBV D'!G598</f>
        <v>0</v>
      </c>
      <c r="H598" s="60">
        <f>+'VP+SUBV SF'!H598+'VP+SUBV D'!H598</f>
        <v>0</v>
      </c>
      <c r="I598" s="60">
        <f>+'VP+SUBV SF'!I598+'VP+SUBV D'!I598</f>
        <v>0</v>
      </c>
      <c r="J598" s="60">
        <f>+'VP+SUBV SF'!J598+'VP+SUBV D'!J598</f>
        <v>0</v>
      </c>
      <c r="K598" s="60">
        <f>+'VP+SUBV SF'!K598+'VP+SUBV D'!K598</f>
        <v>0</v>
      </c>
      <c r="L598" s="60">
        <f>+'VP+SUBV SF'!L598+'VP+SUBV D'!L598</f>
        <v>0</v>
      </c>
      <c r="M598" s="60">
        <f>+'VP+SUBV SF'!M598+'VP+SUBV D'!M598</f>
        <v>0</v>
      </c>
      <c r="N598" s="60">
        <f>+'VP+SUBV SF'!N598+'VP+SUBV D'!N598</f>
        <v>0</v>
      </c>
      <c r="O598" s="60">
        <f>+'VP+SUBV SF'!O598+'VP+SUBV D'!O598</f>
        <v>0</v>
      </c>
      <c r="P598" s="60">
        <f>+'VP+SUBV SF'!P598+'VP+SUBV D'!P598</f>
        <v>0</v>
      </c>
      <c r="Q598" s="60">
        <f>+'VP+SUBV SF'!Q598+'VP+SUBV D'!Q598</f>
        <v>0</v>
      </c>
      <c r="R598" s="60">
        <f>+'VP+SUBV SF'!R598+'VP+SUBV D'!R598</f>
        <v>0</v>
      </c>
      <c r="S598" s="480">
        <f t="shared" si="8"/>
        <v>0</v>
      </c>
    </row>
    <row r="599" spans="1:19" ht="31.5" hidden="1" x14ac:dyDescent="0.2">
      <c r="A599" s="78"/>
      <c r="B599" s="24" t="s">
        <v>844</v>
      </c>
      <c r="C599" s="15" t="s">
        <v>846</v>
      </c>
      <c r="D599" s="60">
        <f>+'VP+SUBV SF'!D599+'VP+SUBV D'!D599</f>
        <v>0</v>
      </c>
      <c r="E599" s="60">
        <f>+'VP+SUBV SF'!E599+'VP+SUBV D'!E599</f>
        <v>0</v>
      </c>
      <c r="F599" s="60">
        <f>+'VP+SUBV SF'!F599+'VP+SUBV D'!F599</f>
        <v>0</v>
      </c>
      <c r="G599" s="60">
        <f>+'VP+SUBV SF'!G599+'VP+SUBV D'!G599</f>
        <v>0</v>
      </c>
      <c r="H599" s="60">
        <f>+'VP+SUBV SF'!H599+'VP+SUBV D'!H599</f>
        <v>0</v>
      </c>
      <c r="I599" s="60">
        <f>+'VP+SUBV SF'!I599+'VP+SUBV D'!I599</f>
        <v>0</v>
      </c>
      <c r="J599" s="60">
        <f>+'VP+SUBV SF'!J599+'VP+SUBV D'!J599</f>
        <v>0</v>
      </c>
      <c r="K599" s="60">
        <f>+'VP+SUBV SF'!K599+'VP+SUBV D'!K599</f>
        <v>0</v>
      </c>
      <c r="L599" s="60">
        <f>+'VP+SUBV SF'!L599+'VP+SUBV D'!L599</f>
        <v>0</v>
      </c>
      <c r="M599" s="60">
        <f>+'VP+SUBV SF'!M599+'VP+SUBV D'!M599</f>
        <v>0</v>
      </c>
      <c r="N599" s="60">
        <f>+'VP+SUBV SF'!N599+'VP+SUBV D'!N599</f>
        <v>0</v>
      </c>
      <c r="O599" s="60">
        <f>+'VP+SUBV SF'!O599+'VP+SUBV D'!O599</f>
        <v>0</v>
      </c>
      <c r="P599" s="60">
        <f>+'VP+SUBV SF'!P599+'VP+SUBV D'!P599</f>
        <v>0</v>
      </c>
      <c r="Q599" s="60">
        <f>+'VP+SUBV SF'!Q599+'VP+SUBV D'!Q599</f>
        <v>0</v>
      </c>
      <c r="R599" s="60">
        <f>+'VP+SUBV SF'!R599+'VP+SUBV D'!R599</f>
        <v>0</v>
      </c>
      <c r="S599" s="480">
        <f t="shared" si="8"/>
        <v>0</v>
      </c>
    </row>
    <row r="600" spans="1:19" ht="31.5" hidden="1" x14ac:dyDescent="0.2">
      <c r="A600" s="78"/>
      <c r="B600" s="24" t="s">
        <v>845</v>
      </c>
      <c r="C600" s="15" t="s">
        <v>847</v>
      </c>
      <c r="D600" s="60">
        <f>+'VP+SUBV SF'!D600+'VP+SUBV D'!D600</f>
        <v>0</v>
      </c>
      <c r="E600" s="60">
        <f>+'VP+SUBV SF'!E600+'VP+SUBV D'!E600</f>
        <v>0</v>
      </c>
      <c r="F600" s="60">
        <f>+'VP+SUBV SF'!F600+'VP+SUBV D'!F600</f>
        <v>0</v>
      </c>
      <c r="G600" s="60">
        <f>+'VP+SUBV SF'!G600+'VP+SUBV D'!G600</f>
        <v>0</v>
      </c>
      <c r="H600" s="60">
        <f>+'VP+SUBV SF'!H600+'VP+SUBV D'!H600</f>
        <v>0</v>
      </c>
      <c r="I600" s="60">
        <f>+'VP+SUBV SF'!I600+'VP+SUBV D'!I600</f>
        <v>0</v>
      </c>
      <c r="J600" s="60">
        <f>+'VP+SUBV SF'!J600+'VP+SUBV D'!J600</f>
        <v>0</v>
      </c>
      <c r="K600" s="60">
        <f>+'VP+SUBV SF'!K600+'VP+SUBV D'!K600</f>
        <v>0</v>
      </c>
      <c r="L600" s="60">
        <f>+'VP+SUBV SF'!L600+'VP+SUBV D'!L600</f>
        <v>0</v>
      </c>
      <c r="M600" s="60">
        <f>+'VP+SUBV SF'!M600+'VP+SUBV D'!M600</f>
        <v>0</v>
      </c>
      <c r="N600" s="60">
        <f>+'VP+SUBV SF'!N600+'VP+SUBV D'!N600</f>
        <v>0</v>
      </c>
      <c r="O600" s="60">
        <f>+'VP+SUBV SF'!O600+'VP+SUBV D'!O600</f>
        <v>0</v>
      </c>
      <c r="P600" s="60">
        <f>+'VP+SUBV SF'!P600+'VP+SUBV D'!P600</f>
        <v>0</v>
      </c>
      <c r="Q600" s="60">
        <f>+'VP+SUBV SF'!Q600+'VP+SUBV D'!Q600</f>
        <v>0</v>
      </c>
      <c r="R600" s="60">
        <f>+'VP+SUBV SF'!R600+'VP+SUBV D'!R600</f>
        <v>0</v>
      </c>
      <c r="S600" s="480">
        <f t="shared" si="8"/>
        <v>0</v>
      </c>
    </row>
    <row r="601" spans="1:19" hidden="1" x14ac:dyDescent="0.2">
      <c r="A601" s="78"/>
      <c r="B601" s="24" t="s">
        <v>482</v>
      </c>
      <c r="C601" s="77" t="s">
        <v>470</v>
      </c>
      <c r="D601" s="60">
        <f>+'VP+SUBV SF'!D601+'VP+SUBV D'!D601</f>
        <v>0</v>
      </c>
      <c r="E601" s="60">
        <f>+'VP+SUBV SF'!E601+'VP+SUBV D'!E601</f>
        <v>0</v>
      </c>
      <c r="F601" s="60">
        <f>+'VP+SUBV SF'!F601+'VP+SUBV D'!F601</f>
        <v>0</v>
      </c>
      <c r="G601" s="60">
        <f>+'VP+SUBV SF'!G601+'VP+SUBV D'!G601</f>
        <v>0</v>
      </c>
      <c r="H601" s="60">
        <f>+'VP+SUBV SF'!H601+'VP+SUBV D'!H601</f>
        <v>0</v>
      </c>
      <c r="I601" s="60">
        <f>+'VP+SUBV SF'!I601+'VP+SUBV D'!I601</f>
        <v>0</v>
      </c>
      <c r="J601" s="60">
        <f>+'VP+SUBV SF'!J601+'VP+SUBV D'!J601</f>
        <v>0</v>
      </c>
      <c r="K601" s="60">
        <f>+'VP+SUBV SF'!K601+'VP+SUBV D'!K601</f>
        <v>0</v>
      </c>
      <c r="L601" s="60">
        <f>+'VP+SUBV SF'!L601+'VP+SUBV D'!L601</f>
        <v>0</v>
      </c>
      <c r="M601" s="60">
        <f>+'VP+SUBV SF'!M601+'VP+SUBV D'!M601</f>
        <v>0</v>
      </c>
      <c r="N601" s="60">
        <f>+'VP+SUBV SF'!N601+'VP+SUBV D'!N601</f>
        <v>0</v>
      </c>
      <c r="O601" s="60">
        <f>+'VP+SUBV SF'!O601+'VP+SUBV D'!O601</f>
        <v>0</v>
      </c>
      <c r="P601" s="60">
        <f>+'VP+SUBV SF'!P601+'VP+SUBV D'!P601</f>
        <v>0</v>
      </c>
      <c r="Q601" s="60">
        <f>+'VP+SUBV SF'!Q601+'VP+SUBV D'!Q601</f>
        <v>0</v>
      </c>
      <c r="R601" s="60">
        <f>+'VP+SUBV SF'!R601+'VP+SUBV D'!R601</f>
        <v>0</v>
      </c>
      <c r="S601" s="480">
        <f t="shared" si="8"/>
        <v>0</v>
      </c>
    </row>
    <row r="602" spans="1:19" hidden="1" x14ac:dyDescent="0.2">
      <c r="A602" s="78"/>
      <c r="B602" s="97" t="s">
        <v>483</v>
      </c>
      <c r="C602" s="126"/>
      <c r="D602" s="60">
        <f>+'VP+SUBV SF'!D602+'VP+SUBV D'!D602</f>
        <v>0</v>
      </c>
      <c r="E602" s="60">
        <f>+'VP+SUBV SF'!E602+'VP+SUBV D'!E602</f>
        <v>0</v>
      </c>
      <c r="F602" s="60">
        <f>+'VP+SUBV SF'!F602+'VP+SUBV D'!F602</f>
        <v>0</v>
      </c>
      <c r="G602" s="60">
        <f>+'VP+SUBV SF'!G602+'VP+SUBV D'!G602</f>
        <v>0</v>
      </c>
      <c r="H602" s="60">
        <f>+'VP+SUBV SF'!H602+'VP+SUBV D'!H602</f>
        <v>0</v>
      </c>
      <c r="I602" s="60">
        <f>+'VP+SUBV SF'!I602+'VP+SUBV D'!I602</f>
        <v>0</v>
      </c>
      <c r="J602" s="60">
        <f>+'VP+SUBV SF'!J602+'VP+SUBV D'!J602</f>
        <v>0</v>
      </c>
      <c r="K602" s="60">
        <f>+'VP+SUBV SF'!K602+'VP+SUBV D'!K602</f>
        <v>0</v>
      </c>
      <c r="L602" s="60">
        <f>+'VP+SUBV SF'!L602+'VP+SUBV D'!L602</f>
        <v>0</v>
      </c>
      <c r="M602" s="60">
        <f>+'VP+SUBV SF'!M602+'VP+SUBV D'!M602</f>
        <v>0</v>
      </c>
      <c r="N602" s="60">
        <f>+'VP+SUBV SF'!N602+'VP+SUBV D'!N602</f>
        <v>0</v>
      </c>
      <c r="O602" s="60">
        <f>+'VP+SUBV SF'!O602+'VP+SUBV D'!O602</f>
        <v>0</v>
      </c>
      <c r="P602" s="60">
        <f>+'VP+SUBV SF'!P602+'VP+SUBV D'!P602</f>
        <v>0</v>
      </c>
      <c r="Q602" s="60">
        <f>+'VP+SUBV SF'!Q602+'VP+SUBV D'!Q602</f>
        <v>0</v>
      </c>
      <c r="R602" s="60">
        <f>+'VP+SUBV SF'!R602+'VP+SUBV D'!R602</f>
        <v>0</v>
      </c>
      <c r="S602" s="480">
        <f t="shared" si="8"/>
        <v>0</v>
      </c>
    </row>
    <row r="603" spans="1:19" hidden="1" x14ac:dyDescent="0.2">
      <c r="A603" s="79"/>
      <c r="B603" s="24" t="s">
        <v>300</v>
      </c>
      <c r="C603" s="80" t="s">
        <v>284</v>
      </c>
      <c r="D603" s="60">
        <f>+'VP+SUBV SF'!D603+'VP+SUBV D'!D603</f>
        <v>0</v>
      </c>
      <c r="E603" s="60">
        <f>+'VP+SUBV SF'!E603+'VP+SUBV D'!E603</f>
        <v>0</v>
      </c>
      <c r="F603" s="60">
        <f>+'VP+SUBV SF'!F603+'VP+SUBV D'!F603</f>
        <v>0</v>
      </c>
      <c r="G603" s="60">
        <f>+'VP+SUBV SF'!G603+'VP+SUBV D'!G603</f>
        <v>0</v>
      </c>
      <c r="H603" s="60">
        <f>+'VP+SUBV SF'!H603+'VP+SUBV D'!H603</f>
        <v>0</v>
      </c>
      <c r="I603" s="60">
        <f>+'VP+SUBV SF'!I603+'VP+SUBV D'!I603</f>
        <v>0</v>
      </c>
      <c r="J603" s="60">
        <f>+'VP+SUBV SF'!J603+'VP+SUBV D'!J603</f>
        <v>0</v>
      </c>
      <c r="K603" s="60">
        <f>+'VP+SUBV SF'!K603+'VP+SUBV D'!K603</f>
        <v>0</v>
      </c>
      <c r="L603" s="60">
        <f>+'VP+SUBV SF'!L603+'VP+SUBV D'!L603</f>
        <v>0</v>
      </c>
      <c r="M603" s="60">
        <f>+'VP+SUBV SF'!M603+'VP+SUBV D'!M603</f>
        <v>0</v>
      </c>
      <c r="N603" s="60">
        <f>+'VP+SUBV SF'!N603+'VP+SUBV D'!N603</f>
        <v>0</v>
      </c>
      <c r="O603" s="60">
        <f>+'VP+SUBV SF'!O603+'VP+SUBV D'!O603</f>
        <v>0</v>
      </c>
      <c r="P603" s="60">
        <f>+'VP+SUBV SF'!P603+'VP+SUBV D'!P603</f>
        <v>0</v>
      </c>
      <c r="Q603" s="60">
        <f>+'VP+SUBV SF'!Q603+'VP+SUBV D'!Q603</f>
        <v>0</v>
      </c>
      <c r="R603" s="60">
        <f>+'VP+SUBV SF'!R603+'VP+SUBV D'!R603</f>
        <v>0</v>
      </c>
      <c r="S603" s="480">
        <f t="shared" si="8"/>
        <v>0</v>
      </c>
    </row>
    <row r="604" spans="1:19" hidden="1" x14ac:dyDescent="0.2">
      <c r="A604" s="79"/>
      <c r="B604" s="24" t="s">
        <v>301</v>
      </c>
      <c r="C604" s="80" t="s">
        <v>285</v>
      </c>
      <c r="D604" s="60">
        <f>+'VP+SUBV SF'!D604+'VP+SUBV D'!D604</f>
        <v>0</v>
      </c>
      <c r="E604" s="60">
        <f>+'VP+SUBV SF'!E604+'VP+SUBV D'!E604</f>
        <v>0</v>
      </c>
      <c r="F604" s="60">
        <f>+'VP+SUBV SF'!F604+'VP+SUBV D'!F604</f>
        <v>0</v>
      </c>
      <c r="G604" s="60">
        <f>+'VP+SUBV SF'!G604+'VP+SUBV D'!G604</f>
        <v>0</v>
      </c>
      <c r="H604" s="60">
        <f>+'VP+SUBV SF'!H604+'VP+SUBV D'!H604</f>
        <v>0</v>
      </c>
      <c r="I604" s="60">
        <f>+'VP+SUBV SF'!I604+'VP+SUBV D'!I604</f>
        <v>0</v>
      </c>
      <c r="J604" s="60">
        <f>+'VP+SUBV SF'!J604+'VP+SUBV D'!J604</f>
        <v>0</v>
      </c>
      <c r="K604" s="60">
        <f>+'VP+SUBV SF'!K604+'VP+SUBV D'!K604</f>
        <v>0</v>
      </c>
      <c r="L604" s="60">
        <f>+'VP+SUBV SF'!L604+'VP+SUBV D'!L604</f>
        <v>0</v>
      </c>
      <c r="M604" s="60">
        <f>+'VP+SUBV SF'!M604+'VP+SUBV D'!M604</f>
        <v>0</v>
      </c>
      <c r="N604" s="60">
        <f>+'VP+SUBV SF'!N604+'VP+SUBV D'!N604</f>
        <v>0</v>
      </c>
      <c r="O604" s="60">
        <f>+'VP+SUBV SF'!O604+'VP+SUBV D'!O604</f>
        <v>0</v>
      </c>
      <c r="P604" s="60">
        <f>+'VP+SUBV SF'!P604+'VP+SUBV D'!P604</f>
        <v>0</v>
      </c>
      <c r="Q604" s="60">
        <f>+'VP+SUBV SF'!Q604+'VP+SUBV D'!Q604</f>
        <v>0</v>
      </c>
      <c r="R604" s="60">
        <f>+'VP+SUBV SF'!R604+'VP+SUBV D'!R604</f>
        <v>0</v>
      </c>
      <c r="S604" s="480">
        <f t="shared" si="8"/>
        <v>0</v>
      </c>
    </row>
    <row r="605" spans="1:19" ht="31.5" hidden="1" x14ac:dyDescent="0.2">
      <c r="A605" s="79"/>
      <c r="B605" s="24" t="s">
        <v>601</v>
      </c>
      <c r="C605" s="15" t="s">
        <v>290</v>
      </c>
      <c r="D605" s="60">
        <f>+'VP+SUBV SF'!D605+'VP+SUBV D'!D605</f>
        <v>0</v>
      </c>
      <c r="E605" s="60">
        <f>+'VP+SUBV SF'!E605+'VP+SUBV D'!E605</f>
        <v>0</v>
      </c>
      <c r="F605" s="60">
        <f>+'VP+SUBV SF'!F605+'VP+SUBV D'!F605</f>
        <v>0</v>
      </c>
      <c r="G605" s="60">
        <f>+'VP+SUBV SF'!G605+'VP+SUBV D'!G605</f>
        <v>0</v>
      </c>
      <c r="H605" s="60">
        <f>+'VP+SUBV SF'!H605+'VP+SUBV D'!H605</f>
        <v>0</v>
      </c>
      <c r="I605" s="60">
        <f>+'VP+SUBV SF'!I605+'VP+SUBV D'!I605</f>
        <v>0</v>
      </c>
      <c r="J605" s="60">
        <f>+'VP+SUBV SF'!J605+'VP+SUBV D'!J605</f>
        <v>0</v>
      </c>
      <c r="K605" s="60">
        <f>+'VP+SUBV SF'!K605+'VP+SUBV D'!K605</f>
        <v>0</v>
      </c>
      <c r="L605" s="60">
        <f>+'VP+SUBV SF'!L605+'VP+SUBV D'!L605</f>
        <v>0</v>
      </c>
      <c r="M605" s="60">
        <f>+'VP+SUBV SF'!M605+'VP+SUBV D'!M605</f>
        <v>0</v>
      </c>
      <c r="N605" s="60">
        <f>+'VP+SUBV SF'!N605+'VP+SUBV D'!N605</f>
        <v>0</v>
      </c>
      <c r="O605" s="60">
        <f>+'VP+SUBV SF'!O605+'VP+SUBV D'!O605</f>
        <v>0</v>
      </c>
      <c r="P605" s="60">
        <f>+'VP+SUBV SF'!P605+'VP+SUBV D'!P605</f>
        <v>0</v>
      </c>
      <c r="Q605" s="60">
        <f>+'VP+SUBV SF'!Q605+'VP+SUBV D'!Q605</f>
        <v>0</v>
      </c>
      <c r="R605" s="60">
        <f>+'VP+SUBV SF'!R605+'VP+SUBV D'!R605</f>
        <v>0</v>
      </c>
      <c r="S605" s="480">
        <f t="shared" si="8"/>
        <v>0</v>
      </c>
    </row>
    <row r="606" spans="1:19" hidden="1" x14ac:dyDescent="0.2">
      <c r="A606" s="79"/>
      <c r="B606" s="24" t="s">
        <v>303</v>
      </c>
      <c r="C606" s="15" t="s">
        <v>292</v>
      </c>
      <c r="D606" s="60">
        <f>+'VP+SUBV SF'!D606+'VP+SUBV D'!D606</f>
        <v>0</v>
      </c>
      <c r="E606" s="60">
        <f>+'VP+SUBV SF'!E606+'VP+SUBV D'!E606</f>
        <v>0</v>
      </c>
      <c r="F606" s="60">
        <f>+'VP+SUBV SF'!F606+'VP+SUBV D'!F606</f>
        <v>0</v>
      </c>
      <c r="G606" s="60">
        <f>+'VP+SUBV SF'!G606+'VP+SUBV D'!G606</f>
        <v>0</v>
      </c>
      <c r="H606" s="60">
        <f>+'VP+SUBV SF'!H606+'VP+SUBV D'!H606</f>
        <v>0</v>
      </c>
      <c r="I606" s="60">
        <f>+'VP+SUBV SF'!I606+'VP+SUBV D'!I606</f>
        <v>0</v>
      </c>
      <c r="J606" s="60">
        <f>+'VP+SUBV SF'!J606+'VP+SUBV D'!J606</f>
        <v>0</v>
      </c>
      <c r="K606" s="60">
        <f>+'VP+SUBV SF'!K606+'VP+SUBV D'!K606</f>
        <v>0</v>
      </c>
      <c r="L606" s="60">
        <f>+'VP+SUBV SF'!L606+'VP+SUBV D'!L606</f>
        <v>0</v>
      </c>
      <c r="M606" s="60">
        <f>+'VP+SUBV SF'!M606+'VP+SUBV D'!M606</f>
        <v>0</v>
      </c>
      <c r="N606" s="60">
        <f>+'VP+SUBV SF'!N606+'VP+SUBV D'!N606</f>
        <v>0</v>
      </c>
      <c r="O606" s="60">
        <f>+'VP+SUBV SF'!O606+'VP+SUBV D'!O606</f>
        <v>0</v>
      </c>
      <c r="P606" s="60">
        <f>+'VP+SUBV SF'!P606+'VP+SUBV D'!P606</f>
        <v>0</v>
      </c>
      <c r="Q606" s="60">
        <f>+'VP+SUBV SF'!Q606+'VP+SUBV D'!Q606</f>
        <v>0</v>
      </c>
      <c r="R606" s="60">
        <f>+'VP+SUBV SF'!R606+'VP+SUBV D'!R606</f>
        <v>0</v>
      </c>
      <c r="S606" s="480">
        <f t="shared" si="8"/>
        <v>0</v>
      </c>
    </row>
    <row r="607" spans="1:19" hidden="1" x14ac:dyDescent="0.2">
      <c r="A607" s="79"/>
      <c r="B607" s="24" t="s">
        <v>15</v>
      </c>
      <c r="C607" s="80" t="s">
        <v>293</v>
      </c>
      <c r="D607" s="60">
        <f>+'VP+SUBV SF'!D607+'VP+SUBV D'!D607</f>
        <v>0</v>
      </c>
      <c r="E607" s="60">
        <f>+'VP+SUBV SF'!E607+'VP+SUBV D'!E607</f>
        <v>0</v>
      </c>
      <c r="F607" s="60">
        <f>+'VP+SUBV SF'!F607+'VP+SUBV D'!F607</f>
        <v>0</v>
      </c>
      <c r="G607" s="60">
        <f>+'VP+SUBV SF'!G607+'VP+SUBV D'!G607</f>
        <v>0</v>
      </c>
      <c r="H607" s="60">
        <f>+'VP+SUBV SF'!H607+'VP+SUBV D'!H607</f>
        <v>0</v>
      </c>
      <c r="I607" s="60">
        <f>+'VP+SUBV SF'!I607+'VP+SUBV D'!I607</f>
        <v>0</v>
      </c>
      <c r="J607" s="60">
        <f>+'VP+SUBV SF'!J607+'VP+SUBV D'!J607</f>
        <v>0</v>
      </c>
      <c r="K607" s="60">
        <f>+'VP+SUBV SF'!K607+'VP+SUBV D'!K607</f>
        <v>0</v>
      </c>
      <c r="L607" s="60">
        <f>+'VP+SUBV SF'!L607+'VP+SUBV D'!L607</f>
        <v>0</v>
      </c>
      <c r="M607" s="60">
        <f>+'VP+SUBV SF'!M607+'VP+SUBV D'!M607</f>
        <v>0</v>
      </c>
      <c r="N607" s="60">
        <f>+'VP+SUBV SF'!N607+'VP+SUBV D'!N607</f>
        <v>0</v>
      </c>
      <c r="O607" s="60">
        <f>+'VP+SUBV SF'!O607+'VP+SUBV D'!O607</f>
        <v>0</v>
      </c>
      <c r="P607" s="60">
        <f>+'VP+SUBV SF'!P607+'VP+SUBV D'!P607</f>
        <v>0</v>
      </c>
      <c r="Q607" s="60">
        <f>+'VP+SUBV SF'!Q607+'VP+SUBV D'!Q607</f>
        <v>0</v>
      </c>
      <c r="R607" s="60">
        <f>+'VP+SUBV SF'!R607+'VP+SUBV D'!R607</f>
        <v>0</v>
      </c>
      <c r="S607" s="480">
        <f t="shared" si="8"/>
        <v>0</v>
      </c>
    </row>
    <row r="608" spans="1:19" hidden="1" x14ac:dyDescent="0.2">
      <c r="A608" s="79"/>
      <c r="B608" s="97" t="s">
        <v>778</v>
      </c>
      <c r="C608" s="80"/>
      <c r="D608" s="60">
        <f>+'VP+SUBV SF'!D608+'VP+SUBV D'!D608</f>
        <v>0</v>
      </c>
      <c r="E608" s="60">
        <f>+'VP+SUBV SF'!E608+'VP+SUBV D'!E608</f>
        <v>0</v>
      </c>
      <c r="F608" s="60">
        <f>+'VP+SUBV SF'!F608+'VP+SUBV D'!F608</f>
        <v>0</v>
      </c>
      <c r="G608" s="60">
        <f>+'VP+SUBV SF'!G608+'VP+SUBV D'!G608</f>
        <v>0</v>
      </c>
      <c r="H608" s="60">
        <f>+'VP+SUBV SF'!H608+'VP+SUBV D'!H608</f>
        <v>0</v>
      </c>
      <c r="I608" s="60">
        <f>+'VP+SUBV SF'!I608+'VP+SUBV D'!I608</f>
        <v>0</v>
      </c>
      <c r="J608" s="60">
        <f>+'VP+SUBV SF'!J608+'VP+SUBV D'!J608</f>
        <v>0</v>
      </c>
      <c r="K608" s="60">
        <f>+'VP+SUBV SF'!K608+'VP+SUBV D'!K608</f>
        <v>0</v>
      </c>
      <c r="L608" s="60">
        <f>+'VP+SUBV SF'!L608+'VP+SUBV D'!L608</f>
        <v>0</v>
      </c>
      <c r="M608" s="60">
        <f>+'VP+SUBV SF'!M608+'VP+SUBV D'!M608</f>
        <v>0</v>
      </c>
      <c r="N608" s="60">
        <f>+'VP+SUBV SF'!N608+'VP+SUBV D'!N608</f>
        <v>0</v>
      </c>
      <c r="O608" s="60">
        <f>+'VP+SUBV SF'!O608+'VP+SUBV D'!O608</f>
        <v>0</v>
      </c>
      <c r="P608" s="60">
        <f>+'VP+SUBV SF'!P608+'VP+SUBV D'!P608</f>
        <v>0</v>
      </c>
      <c r="Q608" s="60">
        <f>+'VP+SUBV SF'!Q608+'VP+SUBV D'!Q608</f>
        <v>0</v>
      </c>
      <c r="R608" s="60">
        <f>+'VP+SUBV SF'!R608+'VP+SUBV D'!R608</f>
        <v>0</v>
      </c>
      <c r="S608" s="480">
        <f t="shared" ref="S608:S671" si="9">+I608-K608-L608-M608-N608</f>
        <v>0</v>
      </c>
    </row>
    <row r="609" spans="1:19" hidden="1" x14ac:dyDescent="0.2">
      <c r="A609" s="78" t="s">
        <v>507</v>
      </c>
      <c r="B609" s="97" t="s">
        <v>508</v>
      </c>
      <c r="C609" s="126" t="s">
        <v>509</v>
      </c>
      <c r="D609" s="60">
        <f>+'VP+SUBV SF'!D609+'VP+SUBV D'!D609</f>
        <v>0</v>
      </c>
      <c r="E609" s="60">
        <f>+'VP+SUBV SF'!E609+'VP+SUBV D'!E609</f>
        <v>0</v>
      </c>
      <c r="F609" s="60">
        <f>+'VP+SUBV SF'!F609+'VP+SUBV D'!F609</f>
        <v>0</v>
      </c>
      <c r="G609" s="60">
        <f>+'VP+SUBV SF'!G609+'VP+SUBV D'!G609</f>
        <v>0</v>
      </c>
      <c r="H609" s="60">
        <f>+'VP+SUBV SF'!H609+'VP+SUBV D'!H609</f>
        <v>0</v>
      </c>
      <c r="I609" s="60">
        <f>+'VP+SUBV SF'!I609+'VP+SUBV D'!I609</f>
        <v>0</v>
      </c>
      <c r="J609" s="60">
        <f>+'VP+SUBV SF'!J609+'VP+SUBV D'!J609</f>
        <v>0</v>
      </c>
      <c r="K609" s="60">
        <f>+'VP+SUBV SF'!K609+'VP+SUBV D'!K609</f>
        <v>0</v>
      </c>
      <c r="L609" s="60">
        <f>+'VP+SUBV SF'!L609+'VP+SUBV D'!L609</f>
        <v>0</v>
      </c>
      <c r="M609" s="60">
        <f>+'VP+SUBV SF'!M609+'VP+SUBV D'!M609</f>
        <v>0</v>
      </c>
      <c r="N609" s="60">
        <f>+'VP+SUBV SF'!N609+'VP+SUBV D'!N609</f>
        <v>0</v>
      </c>
      <c r="O609" s="60">
        <f>+'VP+SUBV SF'!O609+'VP+SUBV D'!O609</f>
        <v>0</v>
      </c>
      <c r="P609" s="60">
        <f>+'VP+SUBV SF'!P609+'VP+SUBV D'!P609</f>
        <v>0</v>
      </c>
      <c r="Q609" s="60">
        <f>+'VP+SUBV SF'!Q609+'VP+SUBV D'!Q609</f>
        <v>0</v>
      </c>
      <c r="R609" s="60">
        <f>+'VP+SUBV SF'!R609+'VP+SUBV D'!R609</f>
        <v>0</v>
      </c>
      <c r="S609" s="480">
        <f t="shared" si="9"/>
        <v>0</v>
      </c>
    </row>
    <row r="610" spans="1:19" hidden="1" x14ac:dyDescent="0.2">
      <c r="A610" s="78"/>
      <c r="B610" s="97" t="s">
        <v>481</v>
      </c>
      <c r="C610" s="126"/>
      <c r="D610" s="60">
        <f>+'VP+SUBV SF'!D610+'VP+SUBV D'!D610</f>
        <v>0</v>
      </c>
      <c r="E610" s="60">
        <f>+'VP+SUBV SF'!E610+'VP+SUBV D'!E610</f>
        <v>0</v>
      </c>
      <c r="F610" s="60">
        <f>+'VP+SUBV SF'!F610+'VP+SUBV D'!F610</f>
        <v>0</v>
      </c>
      <c r="G610" s="60">
        <f>+'VP+SUBV SF'!G610+'VP+SUBV D'!G610</f>
        <v>0</v>
      </c>
      <c r="H610" s="60">
        <f>+'VP+SUBV SF'!H610+'VP+SUBV D'!H610</f>
        <v>0</v>
      </c>
      <c r="I610" s="60">
        <f>+'VP+SUBV SF'!I610+'VP+SUBV D'!I610</f>
        <v>0</v>
      </c>
      <c r="J610" s="60">
        <f>+'VP+SUBV SF'!J610+'VP+SUBV D'!J610</f>
        <v>0</v>
      </c>
      <c r="K610" s="60">
        <f>+'VP+SUBV SF'!K610+'VP+SUBV D'!K610</f>
        <v>0</v>
      </c>
      <c r="L610" s="60">
        <f>+'VP+SUBV SF'!L610+'VP+SUBV D'!L610</f>
        <v>0</v>
      </c>
      <c r="M610" s="60">
        <f>+'VP+SUBV SF'!M610+'VP+SUBV D'!M610</f>
        <v>0</v>
      </c>
      <c r="N610" s="60">
        <f>+'VP+SUBV SF'!N610+'VP+SUBV D'!N610</f>
        <v>0</v>
      </c>
      <c r="O610" s="60">
        <f>+'VP+SUBV SF'!O610+'VP+SUBV D'!O610</f>
        <v>0</v>
      </c>
      <c r="P610" s="60">
        <f>+'VP+SUBV SF'!P610+'VP+SUBV D'!P610</f>
        <v>0</v>
      </c>
      <c r="Q610" s="60">
        <f>+'VP+SUBV SF'!Q610+'VP+SUBV D'!Q610</f>
        <v>0</v>
      </c>
      <c r="R610" s="60">
        <f>+'VP+SUBV SF'!R610+'VP+SUBV D'!R610</f>
        <v>0</v>
      </c>
      <c r="S610" s="480">
        <f t="shared" si="9"/>
        <v>0</v>
      </c>
    </row>
    <row r="611" spans="1:19" hidden="1" x14ac:dyDescent="0.2">
      <c r="A611" s="78"/>
      <c r="B611" s="24" t="s">
        <v>462</v>
      </c>
      <c r="C611" s="77" t="s">
        <v>463</v>
      </c>
      <c r="D611" s="60">
        <f>+'VP+SUBV SF'!D611+'VP+SUBV D'!D611</f>
        <v>0</v>
      </c>
      <c r="E611" s="60">
        <f>+'VP+SUBV SF'!E611+'VP+SUBV D'!E611</f>
        <v>0</v>
      </c>
      <c r="F611" s="60">
        <f>+'VP+SUBV SF'!F611+'VP+SUBV D'!F611</f>
        <v>0</v>
      </c>
      <c r="G611" s="60">
        <f>+'VP+SUBV SF'!G611+'VP+SUBV D'!G611</f>
        <v>0</v>
      </c>
      <c r="H611" s="60">
        <f>+'VP+SUBV SF'!H611+'VP+SUBV D'!H611</f>
        <v>0</v>
      </c>
      <c r="I611" s="60">
        <f>+'VP+SUBV SF'!I611+'VP+SUBV D'!I611</f>
        <v>0</v>
      </c>
      <c r="J611" s="60">
        <f>+'VP+SUBV SF'!J611+'VP+SUBV D'!J611</f>
        <v>0</v>
      </c>
      <c r="K611" s="60">
        <f>+'VP+SUBV SF'!K611+'VP+SUBV D'!K611</f>
        <v>0</v>
      </c>
      <c r="L611" s="60">
        <f>+'VP+SUBV SF'!L611+'VP+SUBV D'!L611</f>
        <v>0</v>
      </c>
      <c r="M611" s="60">
        <f>+'VP+SUBV SF'!M611+'VP+SUBV D'!M611</f>
        <v>0</v>
      </c>
      <c r="N611" s="60">
        <f>+'VP+SUBV SF'!N611+'VP+SUBV D'!N611</f>
        <v>0</v>
      </c>
      <c r="O611" s="60">
        <f>+'VP+SUBV SF'!O611+'VP+SUBV D'!O611</f>
        <v>0</v>
      </c>
      <c r="P611" s="60">
        <f>+'VP+SUBV SF'!P611+'VP+SUBV D'!P611</f>
        <v>0</v>
      </c>
      <c r="Q611" s="60">
        <f>+'VP+SUBV SF'!Q611+'VP+SUBV D'!Q611</f>
        <v>0</v>
      </c>
      <c r="R611" s="60">
        <f>+'VP+SUBV SF'!R611+'VP+SUBV D'!R611</f>
        <v>0</v>
      </c>
      <c r="S611" s="480">
        <f t="shared" si="9"/>
        <v>0</v>
      </c>
    </row>
    <row r="612" spans="1:19" ht="31.5" hidden="1" x14ac:dyDescent="0.2">
      <c r="A612" s="78"/>
      <c r="B612" s="277" t="s">
        <v>933</v>
      </c>
      <c r="C612" s="276" t="s">
        <v>937</v>
      </c>
      <c r="D612" s="60">
        <f>+'VP+SUBV SF'!D612+'VP+SUBV D'!D612</f>
        <v>0</v>
      </c>
      <c r="E612" s="60">
        <f>+'VP+SUBV SF'!E612+'VP+SUBV D'!E612</f>
        <v>0</v>
      </c>
      <c r="F612" s="60">
        <f>+'VP+SUBV SF'!F612+'VP+SUBV D'!F612</f>
        <v>0</v>
      </c>
      <c r="G612" s="60">
        <f>+'VP+SUBV SF'!G612+'VP+SUBV D'!G612</f>
        <v>0</v>
      </c>
      <c r="H612" s="60">
        <f>+'VP+SUBV SF'!H612+'VP+SUBV D'!H612</f>
        <v>0</v>
      </c>
      <c r="I612" s="60">
        <f>+'VP+SUBV SF'!I612+'VP+SUBV D'!I612</f>
        <v>0</v>
      </c>
      <c r="J612" s="60">
        <f>+'VP+SUBV SF'!J612+'VP+SUBV D'!J612</f>
        <v>0</v>
      </c>
      <c r="K612" s="60">
        <f>+'VP+SUBV SF'!K612+'VP+SUBV D'!K612</f>
        <v>0</v>
      </c>
      <c r="L612" s="60">
        <f>+'VP+SUBV SF'!L612+'VP+SUBV D'!L612</f>
        <v>0</v>
      </c>
      <c r="M612" s="60">
        <f>+'VP+SUBV SF'!M612+'VP+SUBV D'!M612</f>
        <v>0</v>
      </c>
      <c r="N612" s="60">
        <f>+'VP+SUBV SF'!N612+'VP+SUBV D'!N612</f>
        <v>0</v>
      </c>
      <c r="O612" s="60">
        <f>+'VP+SUBV SF'!O612+'VP+SUBV D'!O612</f>
        <v>0</v>
      </c>
      <c r="P612" s="60">
        <f>+'VP+SUBV SF'!P612+'VP+SUBV D'!P612</f>
        <v>0</v>
      </c>
      <c r="Q612" s="60">
        <f>+'VP+SUBV SF'!Q612+'VP+SUBV D'!Q612</f>
        <v>0</v>
      </c>
      <c r="R612" s="60">
        <f>+'VP+SUBV SF'!R612+'VP+SUBV D'!R612</f>
        <v>0</v>
      </c>
      <c r="S612" s="480">
        <f t="shared" si="9"/>
        <v>0</v>
      </c>
    </row>
    <row r="613" spans="1:19" ht="31.5" hidden="1" x14ac:dyDescent="0.2">
      <c r="A613" s="78"/>
      <c r="B613" s="277" t="s">
        <v>934</v>
      </c>
      <c r="C613" s="276" t="s">
        <v>938</v>
      </c>
      <c r="D613" s="60">
        <f>+'VP+SUBV SF'!D613+'VP+SUBV D'!D613</f>
        <v>0</v>
      </c>
      <c r="E613" s="60">
        <f>+'VP+SUBV SF'!E613+'VP+SUBV D'!E613</f>
        <v>0</v>
      </c>
      <c r="F613" s="60">
        <f>+'VP+SUBV SF'!F613+'VP+SUBV D'!F613</f>
        <v>0</v>
      </c>
      <c r="G613" s="60">
        <f>+'VP+SUBV SF'!G613+'VP+SUBV D'!G613</f>
        <v>0</v>
      </c>
      <c r="H613" s="60">
        <f>+'VP+SUBV SF'!H613+'VP+SUBV D'!H613</f>
        <v>0</v>
      </c>
      <c r="I613" s="60">
        <f>+'VP+SUBV SF'!I613+'VP+SUBV D'!I613</f>
        <v>0</v>
      </c>
      <c r="J613" s="60">
        <f>+'VP+SUBV SF'!J613+'VP+SUBV D'!J613</f>
        <v>0</v>
      </c>
      <c r="K613" s="60">
        <f>+'VP+SUBV SF'!K613+'VP+SUBV D'!K613</f>
        <v>0</v>
      </c>
      <c r="L613" s="60">
        <f>+'VP+SUBV SF'!L613+'VP+SUBV D'!L613</f>
        <v>0</v>
      </c>
      <c r="M613" s="60">
        <f>+'VP+SUBV SF'!M613+'VP+SUBV D'!M613</f>
        <v>0</v>
      </c>
      <c r="N613" s="60">
        <f>+'VP+SUBV SF'!N613+'VP+SUBV D'!N613</f>
        <v>0</v>
      </c>
      <c r="O613" s="60">
        <f>+'VP+SUBV SF'!O613+'VP+SUBV D'!O613</f>
        <v>0</v>
      </c>
      <c r="P613" s="60">
        <f>+'VP+SUBV SF'!P613+'VP+SUBV D'!P613</f>
        <v>0</v>
      </c>
      <c r="Q613" s="60">
        <f>+'VP+SUBV SF'!Q613+'VP+SUBV D'!Q613</f>
        <v>0</v>
      </c>
      <c r="R613" s="60">
        <f>+'VP+SUBV SF'!R613+'VP+SUBV D'!R613</f>
        <v>0</v>
      </c>
      <c r="S613" s="480">
        <f t="shared" si="9"/>
        <v>0</v>
      </c>
    </row>
    <row r="614" spans="1:19" ht="31.5" hidden="1" x14ac:dyDescent="0.2">
      <c r="A614" s="78"/>
      <c r="B614" s="24" t="s">
        <v>720</v>
      </c>
      <c r="C614" s="15" t="s">
        <v>8</v>
      </c>
      <c r="D614" s="60">
        <f>+'VP+SUBV SF'!D614+'VP+SUBV D'!D614</f>
        <v>0</v>
      </c>
      <c r="E614" s="60">
        <f>+'VP+SUBV SF'!E614+'VP+SUBV D'!E614</f>
        <v>0</v>
      </c>
      <c r="F614" s="60">
        <f>+'VP+SUBV SF'!F614+'VP+SUBV D'!F614</f>
        <v>0</v>
      </c>
      <c r="G614" s="60">
        <f>+'VP+SUBV SF'!G614+'VP+SUBV D'!G614</f>
        <v>0</v>
      </c>
      <c r="H614" s="60">
        <f>+'VP+SUBV SF'!H614+'VP+SUBV D'!H614</f>
        <v>0</v>
      </c>
      <c r="I614" s="60">
        <f>+'VP+SUBV SF'!I614+'VP+SUBV D'!I614</f>
        <v>0</v>
      </c>
      <c r="J614" s="60">
        <f>+'VP+SUBV SF'!J614+'VP+SUBV D'!J614</f>
        <v>0</v>
      </c>
      <c r="K614" s="60">
        <f>+'VP+SUBV SF'!K614+'VP+SUBV D'!K614</f>
        <v>0</v>
      </c>
      <c r="L614" s="60">
        <f>+'VP+SUBV SF'!L614+'VP+SUBV D'!L614</f>
        <v>0</v>
      </c>
      <c r="M614" s="60">
        <f>+'VP+SUBV SF'!M614+'VP+SUBV D'!M614</f>
        <v>0</v>
      </c>
      <c r="N614" s="60">
        <f>+'VP+SUBV SF'!N614+'VP+SUBV D'!N614</f>
        <v>0</v>
      </c>
      <c r="O614" s="60">
        <f>+'VP+SUBV SF'!O614+'VP+SUBV D'!O614</f>
        <v>0</v>
      </c>
      <c r="P614" s="60">
        <f>+'VP+SUBV SF'!P614+'VP+SUBV D'!P614</f>
        <v>0</v>
      </c>
      <c r="Q614" s="60">
        <f>+'VP+SUBV SF'!Q614+'VP+SUBV D'!Q614</f>
        <v>0</v>
      </c>
      <c r="R614" s="60">
        <f>+'VP+SUBV SF'!R614+'VP+SUBV D'!R614</f>
        <v>0</v>
      </c>
      <c r="S614" s="480">
        <f t="shared" si="9"/>
        <v>0</v>
      </c>
    </row>
    <row r="615" spans="1:19" s="111" customFormat="1" hidden="1" x14ac:dyDescent="0.2">
      <c r="A615" s="78"/>
      <c r="B615" s="24" t="s">
        <v>5</v>
      </c>
      <c r="C615" s="15" t="s">
        <v>9</v>
      </c>
      <c r="D615" s="60">
        <f>+'VP+SUBV SF'!D615+'VP+SUBV D'!D615</f>
        <v>0</v>
      </c>
      <c r="E615" s="60">
        <f>+'VP+SUBV SF'!E615+'VP+SUBV D'!E615</f>
        <v>0</v>
      </c>
      <c r="F615" s="60">
        <f>+'VP+SUBV SF'!F615+'VP+SUBV D'!F615</f>
        <v>0</v>
      </c>
      <c r="G615" s="60">
        <f>+'VP+SUBV SF'!G615+'VP+SUBV D'!G615</f>
        <v>0</v>
      </c>
      <c r="H615" s="60">
        <f>+'VP+SUBV SF'!H615+'VP+SUBV D'!H615</f>
        <v>0</v>
      </c>
      <c r="I615" s="60">
        <f>+'VP+SUBV SF'!I615+'VP+SUBV D'!I615</f>
        <v>0</v>
      </c>
      <c r="J615" s="60">
        <f>+'VP+SUBV SF'!J615+'VP+SUBV D'!J615</f>
        <v>0</v>
      </c>
      <c r="K615" s="60">
        <f>+'VP+SUBV SF'!K615+'VP+SUBV D'!K615</f>
        <v>0</v>
      </c>
      <c r="L615" s="60">
        <f>+'VP+SUBV SF'!L615+'VP+SUBV D'!L615</f>
        <v>0</v>
      </c>
      <c r="M615" s="60">
        <f>+'VP+SUBV SF'!M615+'VP+SUBV D'!M615</f>
        <v>0</v>
      </c>
      <c r="N615" s="60">
        <f>+'VP+SUBV SF'!N615+'VP+SUBV D'!N615</f>
        <v>0</v>
      </c>
      <c r="O615" s="60">
        <f>+'VP+SUBV SF'!O615+'VP+SUBV D'!O615</f>
        <v>0</v>
      </c>
      <c r="P615" s="60">
        <f>+'VP+SUBV SF'!P615+'VP+SUBV D'!P615</f>
        <v>0</v>
      </c>
      <c r="Q615" s="60">
        <f>+'VP+SUBV SF'!Q615+'VP+SUBV D'!Q615</f>
        <v>0</v>
      </c>
      <c r="R615" s="60">
        <f>+'VP+SUBV SF'!R615+'VP+SUBV D'!R615</f>
        <v>0</v>
      </c>
      <c r="S615" s="480">
        <f t="shared" si="9"/>
        <v>0</v>
      </c>
    </row>
    <row r="616" spans="1:19" s="111" customFormat="1" ht="31.5" hidden="1" x14ac:dyDescent="0.2">
      <c r="A616" s="78"/>
      <c r="B616" s="24" t="s">
        <v>844</v>
      </c>
      <c r="C616" s="15" t="s">
        <v>846</v>
      </c>
      <c r="D616" s="60">
        <f>+'VP+SUBV SF'!D616+'VP+SUBV D'!D616</f>
        <v>0</v>
      </c>
      <c r="E616" s="60">
        <f>+'VP+SUBV SF'!E616+'VP+SUBV D'!E616</f>
        <v>0</v>
      </c>
      <c r="F616" s="60">
        <f>+'VP+SUBV SF'!F616+'VP+SUBV D'!F616</f>
        <v>0</v>
      </c>
      <c r="G616" s="60">
        <f>+'VP+SUBV SF'!G616+'VP+SUBV D'!G616</f>
        <v>0</v>
      </c>
      <c r="H616" s="60">
        <f>+'VP+SUBV SF'!H616+'VP+SUBV D'!H616</f>
        <v>0</v>
      </c>
      <c r="I616" s="60">
        <f>+'VP+SUBV SF'!I616+'VP+SUBV D'!I616</f>
        <v>0</v>
      </c>
      <c r="J616" s="60">
        <f>+'VP+SUBV SF'!J616+'VP+SUBV D'!J616</f>
        <v>0</v>
      </c>
      <c r="K616" s="60">
        <f>+'VP+SUBV SF'!K616+'VP+SUBV D'!K616</f>
        <v>0</v>
      </c>
      <c r="L616" s="60">
        <f>+'VP+SUBV SF'!L616+'VP+SUBV D'!L616</f>
        <v>0</v>
      </c>
      <c r="M616" s="60">
        <f>+'VP+SUBV SF'!M616+'VP+SUBV D'!M616</f>
        <v>0</v>
      </c>
      <c r="N616" s="60">
        <f>+'VP+SUBV SF'!N616+'VP+SUBV D'!N616</f>
        <v>0</v>
      </c>
      <c r="O616" s="60">
        <f>+'VP+SUBV SF'!O616+'VP+SUBV D'!O616</f>
        <v>0</v>
      </c>
      <c r="P616" s="60">
        <f>+'VP+SUBV SF'!P616+'VP+SUBV D'!P616</f>
        <v>0</v>
      </c>
      <c r="Q616" s="60">
        <f>+'VP+SUBV SF'!Q616+'VP+SUBV D'!Q616</f>
        <v>0</v>
      </c>
      <c r="R616" s="60">
        <f>+'VP+SUBV SF'!R616+'VP+SUBV D'!R616</f>
        <v>0</v>
      </c>
      <c r="S616" s="480">
        <f t="shared" si="9"/>
        <v>0</v>
      </c>
    </row>
    <row r="617" spans="1:19" s="111" customFormat="1" ht="31.5" hidden="1" x14ac:dyDescent="0.2">
      <c r="A617" s="78"/>
      <c r="B617" s="24" t="s">
        <v>845</v>
      </c>
      <c r="C617" s="15" t="s">
        <v>847</v>
      </c>
      <c r="D617" s="60">
        <f>+'VP+SUBV SF'!D617+'VP+SUBV D'!D617</f>
        <v>0</v>
      </c>
      <c r="E617" s="60">
        <f>+'VP+SUBV SF'!E617+'VP+SUBV D'!E617</f>
        <v>0</v>
      </c>
      <c r="F617" s="60">
        <f>+'VP+SUBV SF'!F617+'VP+SUBV D'!F617</f>
        <v>0</v>
      </c>
      <c r="G617" s="60">
        <f>+'VP+SUBV SF'!G617+'VP+SUBV D'!G617</f>
        <v>0</v>
      </c>
      <c r="H617" s="60">
        <f>+'VP+SUBV SF'!H617+'VP+SUBV D'!H617</f>
        <v>0</v>
      </c>
      <c r="I617" s="60">
        <f>+'VP+SUBV SF'!I617+'VP+SUBV D'!I617</f>
        <v>0</v>
      </c>
      <c r="J617" s="60">
        <f>+'VP+SUBV SF'!J617+'VP+SUBV D'!J617</f>
        <v>0</v>
      </c>
      <c r="K617" s="60">
        <f>+'VP+SUBV SF'!K617+'VP+SUBV D'!K617</f>
        <v>0</v>
      </c>
      <c r="L617" s="60">
        <f>+'VP+SUBV SF'!L617+'VP+SUBV D'!L617</f>
        <v>0</v>
      </c>
      <c r="M617" s="60">
        <f>+'VP+SUBV SF'!M617+'VP+SUBV D'!M617</f>
        <v>0</v>
      </c>
      <c r="N617" s="60">
        <f>+'VP+SUBV SF'!N617+'VP+SUBV D'!N617</f>
        <v>0</v>
      </c>
      <c r="O617" s="60">
        <f>+'VP+SUBV SF'!O617+'VP+SUBV D'!O617</f>
        <v>0</v>
      </c>
      <c r="P617" s="60">
        <f>+'VP+SUBV SF'!P617+'VP+SUBV D'!P617</f>
        <v>0</v>
      </c>
      <c r="Q617" s="60">
        <f>+'VP+SUBV SF'!Q617+'VP+SUBV D'!Q617</f>
        <v>0</v>
      </c>
      <c r="R617" s="60">
        <f>+'VP+SUBV SF'!R617+'VP+SUBV D'!R617</f>
        <v>0</v>
      </c>
      <c r="S617" s="480">
        <f t="shared" si="9"/>
        <v>0</v>
      </c>
    </row>
    <row r="618" spans="1:19" s="111" customFormat="1" hidden="1" x14ac:dyDescent="0.2">
      <c r="A618" s="78"/>
      <c r="B618" s="24" t="s">
        <v>482</v>
      </c>
      <c r="C618" s="77" t="s">
        <v>470</v>
      </c>
      <c r="D618" s="60">
        <f>+'VP+SUBV SF'!D618+'VP+SUBV D'!D618</f>
        <v>0</v>
      </c>
      <c r="E618" s="60">
        <f>+'VP+SUBV SF'!E618+'VP+SUBV D'!E618</f>
        <v>0</v>
      </c>
      <c r="F618" s="60">
        <f>+'VP+SUBV SF'!F618+'VP+SUBV D'!F618</f>
        <v>0</v>
      </c>
      <c r="G618" s="60">
        <f>+'VP+SUBV SF'!G618+'VP+SUBV D'!G618</f>
        <v>0</v>
      </c>
      <c r="H618" s="60">
        <f>+'VP+SUBV SF'!H618+'VP+SUBV D'!H618</f>
        <v>0</v>
      </c>
      <c r="I618" s="60">
        <f>+'VP+SUBV SF'!I618+'VP+SUBV D'!I618</f>
        <v>0</v>
      </c>
      <c r="J618" s="60">
        <f>+'VP+SUBV SF'!J618+'VP+SUBV D'!J618</f>
        <v>0</v>
      </c>
      <c r="K618" s="60">
        <f>+'VP+SUBV SF'!K618+'VP+SUBV D'!K618</f>
        <v>0</v>
      </c>
      <c r="L618" s="60">
        <f>+'VP+SUBV SF'!L618+'VP+SUBV D'!L618</f>
        <v>0</v>
      </c>
      <c r="M618" s="60">
        <f>+'VP+SUBV SF'!M618+'VP+SUBV D'!M618</f>
        <v>0</v>
      </c>
      <c r="N618" s="60">
        <f>+'VP+SUBV SF'!N618+'VP+SUBV D'!N618</f>
        <v>0</v>
      </c>
      <c r="O618" s="60">
        <f>+'VP+SUBV SF'!O618+'VP+SUBV D'!O618</f>
        <v>0</v>
      </c>
      <c r="P618" s="60">
        <f>+'VP+SUBV SF'!P618+'VP+SUBV D'!P618</f>
        <v>0</v>
      </c>
      <c r="Q618" s="60">
        <f>+'VP+SUBV SF'!Q618+'VP+SUBV D'!Q618</f>
        <v>0</v>
      </c>
      <c r="R618" s="60">
        <f>+'VP+SUBV SF'!R618+'VP+SUBV D'!R618</f>
        <v>0</v>
      </c>
      <c r="S618" s="480">
        <f t="shared" si="9"/>
        <v>0</v>
      </c>
    </row>
    <row r="619" spans="1:19" s="111" customFormat="1" hidden="1" x14ac:dyDescent="0.2">
      <c r="A619" s="78"/>
      <c r="B619" s="97" t="s">
        <v>483</v>
      </c>
      <c r="C619" s="126"/>
      <c r="D619" s="60">
        <f>+'VP+SUBV SF'!D619+'VP+SUBV D'!D619</f>
        <v>0</v>
      </c>
      <c r="E619" s="60">
        <f>+'VP+SUBV SF'!E619+'VP+SUBV D'!E619</f>
        <v>0</v>
      </c>
      <c r="F619" s="60">
        <f>+'VP+SUBV SF'!F619+'VP+SUBV D'!F619</f>
        <v>0</v>
      </c>
      <c r="G619" s="60">
        <f>+'VP+SUBV SF'!G619+'VP+SUBV D'!G619</f>
        <v>0</v>
      </c>
      <c r="H619" s="60">
        <f>+'VP+SUBV SF'!H619+'VP+SUBV D'!H619</f>
        <v>0</v>
      </c>
      <c r="I619" s="60">
        <f>+'VP+SUBV SF'!I619+'VP+SUBV D'!I619</f>
        <v>0</v>
      </c>
      <c r="J619" s="60">
        <f>+'VP+SUBV SF'!J619+'VP+SUBV D'!J619</f>
        <v>0</v>
      </c>
      <c r="K619" s="60">
        <f>+'VP+SUBV SF'!K619+'VP+SUBV D'!K619</f>
        <v>0</v>
      </c>
      <c r="L619" s="60">
        <f>+'VP+SUBV SF'!L619+'VP+SUBV D'!L619</f>
        <v>0</v>
      </c>
      <c r="M619" s="60">
        <f>+'VP+SUBV SF'!M619+'VP+SUBV D'!M619</f>
        <v>0</v>
      </c>
      <c r="N619" s="60">
        <f>+'VP+SUBV SF'!N619+'VP+SUBV D'!N619</f>
        <v>0</v>
      </c>
      <c r="O619" s="60">
        <f>+'VP+SUBV SF'!O619+'VP+SUBV D'!O619</f>
        <v>0</v>
      </c>
      <c r="P619" s="60">
        <f>+'VP+SUBV SF'!P619+'VP+SUBV D'!P619</f>
        <v>0</v>
      </c>
      <c r="Q619" s="60">
        <f>+'VP+SUBV SF'!Q619+'VP+SUBV D'!Q619</f>
        <v>0</v>
      </c>
      <c r="R619" s="60">
        <f>+'VP+SUBV SF'!R619+'VP+SUBV D'!R619</f>
        <v>0</v>
      </c>
      <c r="S619" s="480">
        <f t="shared" si="9"/>
        <v>0</v>
      </c>
    </row>
    <row r="620" spans="1:19" hidden="1" x14ac:dyDescent="0.2">
      <c r="A620" s="79"/>
      <c r="B620" s="24" t="s">
        <v>300</v>
      </c>
      <c r="C620" s="80" t="s">
        <v>284</v>
      </c>
      <c r="D620" s="60">
        <f>+'VP+SUBV SF'!D620+'VP+SUBV D'!D620</f>
        <v>0</v>
      </c>
      <c r="E620" s="60">
        <f>+'VP+SUBV SF'!E620+'VP+SUBV D'!E620</f>
        <v>0</v>
      </c>
      <c r="F620" s="60">
        <f>+'VP+SUBV SF'!F620+'VP+SUBV D'!F620</f>
        <v>0</v>
      </c>
      <c r="G620" s="60">
        <f>+'VP+SUBV SF'!G620+'VP+SUBV D'!G620</f>
        <v>0</v>
      </c>
      <c r="H620" s="60">
        <f>+'VP+SUBV SF'!H620+'VP+SUBV D'!H620</f>
        <v>0</v>
      </c>
      <c r="I620" s="60">
        <f>+'VP+SUBV SF'!I620+'VP+SUBV D'!I620</f>
        <v>0</v>
      </c>
      <c r="J620" s="60">
        <f>+'VP+SUBV SF'!J620+'VP+SUBV D'!J620</f>
        <v>0</v>
      </c>
      <c r="K620" s="60">
        <f>+'VP+SUBV SF'!K620+'VP+SUBV D'!K620</f>
        <v>0</v>
      </c>
      <c r="L620" s="60">
        <f>+'VP+SUBV SF'!L620+'VP+SUBV D'!L620</f>
        <v>0</v>
      </c>
      <c r="M620" s="60">
        <f>+'VP+SUBV SF'!M620+'VP+SUBV D'!M620</f>
        <v>0</v>
      </c>
      <c r="N620" s="60">
        <f>+'VP+SUBV SF'!N620+'VP+SUBV D'!N620</f>
        <v>0</v>
      </c>
      <c r="O620" s="60">
        <f>+'VP+SUBV SF'!O620+'VP+SUBV D'!O620</f>
        <v>0</v>
      </c>
      <c r="P620" s="60">
        <f>+'VP+SUBV SF'!P620+'VP+SUBV D'!P620</f>
        <v>0</v>
      </c>
      <c r="Q620" s="60">
        <f>+'VP+SUBV SF'!Q620+'VP+SUBV D'!Q620</f>
        <v>0</v>
      </c>
      <c r="R620" s="60">
        <f>+'VP+SUBV SF'!R620+'VP+SUBV D'!R620</f>
        <v>0</v>
      </c>
      <c r="S620" s="480">
        <f t="shared" si="9"/>
        <v>0</v>
      </c>
    </row>
    <row r="621" spans="1:19" hidden="1" x14ac:dyDescent="0.2">
      <c r="A621" s="79"/>
      <c r="B621" s="24" t="s">
        <v>301</v>
      </c>
      <c r="C621" s="80" t="s">
        <v>285</v>
      </c>
      <c r="D621" s="60">
        <f>+'VP+SUBV SF'!D621+'VP+SUBV D'!D621</f>
        <v>0</v>
      </c>
      <c r="E621" s="60">
        <f>+'VP+SUBV SF'!E621+'VP+SUBV D'!E621</f>
        <v>0</v>
      </c>
      <c r="F621" s="60">
        <f>+'VP+SUBV SF'!F621+'VP+SUBV D'!F621</f>
        <v>0</v>
      </c>
      <c r="G621" s="60">
        <f>+'VP+SUBV SF'!G621+'VP+SUBV D'!G621</f>
        <v>0</v>
      </c>
      <c r="H621" s="60">
        <f>+'VP+SUBV SF'!H621+'VP+SUBV D'!H621</f>
        <v>0</v>
      </c>
      <c r="I621" s="60">
        <f>+'VP+SUBV SF'!I621+'VP+SUBV D'!I621</f>
        <v>0</v>
      </c>
      <c r="J621" s="60">
        <f>+'VP+SUBV SF'!J621+'VP+SUBV D'!J621</f>
        <v>0</v>
      </c>
      <c r="K621" s="60">
        <f>+'VP+SUBV SF'!K621+'VP+SUBV D'!K621</f>
        <v>0</v>
      </c>
      <c r="L621" s="60">
        <f>+'VP+SUBV SF'!L621+'VP+SUBV D'!L621</f>
        <v>0</v>
      </c>
      <c r="M621" s="60">
        <f>+'VP+SUBV SF'!M621+'VP+SUBV D'!M621</f>
        <v>0</v>
      </c>
      <c r="N621" s="60">
        <f>+'VP+SUBV SF'!N621+'VP+SUBV D'!N621</f>
        <v>0</v>
      </c>
      <c r="O621" s="60">
        <f>+'VP+SUBV SF'!O621+'VP+SUBV D'!O621</f>
        <v>0</v>
      </c>
      <c r="P621" s="60">
        <f>+'VP+SUBV SF'!P621+'VP+SUBV D'!P621</f>
        <v>0</v>
      </c>
      <c r="Q621" s="60">
        <f>+'VP+SUBV SF'!Q621+'VP+SUBV D'!Q621</f>
        <v>0</v>
      </c>
      <c r="R621" s="60">
        <f>+'VP+SUBV SF'!R621+'VP+SUBV D'!R621</f>
        <v>0</v>
      </c>
      <c r="S621" s="480">
        <f t="shared" si="9"/>
        <v>0</v>
      </c>
    </row>
    <row r="622" spans="1:19" ht="31.5" hidden="1" x14ac:dyDescent="0.2">
      <c r="A622" s="79"/>
      <c r="B622" s="24" t="s">
        <v>601</v>
      </c>
      <c r="C622" s="15" t="s">
        <v>290</v>
      </c>
      <c r="D622" s="60">
        <f>+'VP+SUBV SF'!D622+'VP+SUBV D'!D622</f>
        <v>0</v>
      </c>
      <c r="E622" s="60">
        <f>+'VP+SUBV SF'!E622+'VP+SUBV D'!E622</f>
        <v>0</v>
      </c>
      <c r="F622" s="60">
        <f>+'VP+SUBV SF'!F622+'VP+SUBV D'!F622</f>
        <v>0</v>
      </c>
      <c r="G622" s="60">
        <f>+'VP+SUBV SF'!G622+'VP+SUBV D'!G622</f>
        <v>0</v>
      </c>
      <c r="H622" s="60">
        <f>+'VP+SUBV SF'!H622+'VP+SUBV D'!H622</f>
        <v>0</v>
      </c>
      <c r="I622" s="60">
        <f>+'VP+SUBV SF'!I622+'VP+SUBV D'!I622</f>
        <v>0</v>
      </c>
      <c r="J622" s="60">
        <f>+'VP+SUBV SF'!J622+'VP+SUBV D'!J622</f>
        <v>0</v>
      </c>
      <c r="K622" s="60">
        <f>+'VP+SUBV SF'!K622+'VP+SUBV D'!K622</f>
        <v>0</v>
      </c>
      <c r="L622" s="60">
        <f>+'VP+SUBV SF'!L622+'VP+SUBV D'!L622</f>
        <v>0</v>
      </c>
      <c r="M622" s="60">
        <f>+'VP+SUBV SF'!M622+'VP+SUBV D'!M622</f>
        <v>0</v>
      </c>
      <c r="N622" s="60">
        <f>+'VP+SUBV SF'!N622+'VP+SUBV D'!N622</f>
        <v>0</v>
      </c>
      <c r="O622" s="60">
        <f>+'VP+SUBV SF'!O622+'VP+SUBV D'!O622</f>
        <v>0</v>
      </c>
      <c r="P622" s="60">
        <f>+'VP+SUBV SF'!P622+'VP+SUBV D'!P622</f>
        <v>0</v>
      </c>
      <c r="Q622" s="60">
        <f>+'VP+SUBV SF'!Q622+'VP+SUBV D'!Q622</f>
        <v>0</v>
      </c>
      <c r="R622" s="60">
        <f>+'VP+SUBV SF'!R622+'VP+SUBV D'!R622</f>
        <v>0</v>
      </c>
      <c r="S622" s="480">
        <f t="shared" si="9"/>
        <v>0</v>
      </c>
    </row>
    <row r="623" spans="1:19" hidden="1" x14ac:dyDescent="0.2">
      <c r="A623" s="79"/>
      <c r="B623" s="24" t="s">
        <v>303</v>
      </c>
      <c r="C623" s="15" t="s">
        <v>292</v>
      </c>
      <c r="D623" s="60">
        <f>+'VP+SUBV SF'!D623+'VP+SUBV D'!D623</f>
        <v>0</v>
      </c>
      <c r="E623" s="60">
        <f>+'VP+SUBV SF'!E623+'VP+SUBV D'!E623</f>
        <v>0</v>
      </c>
      <c r="F623" s="60">
        <f>+'VP+SUBV SF'!F623+'VP+SUBV D'!F623</f>
        <v>0</v>
      </c>
      <c r="G623" s="60">
        <f>+'VP+SUBV SF'!G623+'VP+SUBV D'!G623</f>
        <v>0</v>
      </c>
      <c r="H623" s="60">
        <f>+'VP+SUBV SF'!H623+'VP+SUBV D'!H623</f>
        <v>0</v>
      </c>
      <c r="I623" s="60">
        <f>+'VP+SUBV SF'!I623+'VP+SUBV D'!I623</f>
        <v>0</v>
      </c>
      <c r="J623" s="60">
        <f>+'VP+SUBV SF'!J623+'VP+SUBV D'!J623</f>
        <v>0</v>
      </c>
      <c r="K623" s="60">
        <f>+'VP+SUBV SF'!K623+'VP+SUBV D'!K623</f>
        <v>0</v>
      </c>
      <c r="L623" s="60">
        <f>+'VP+SUBV SF'!L623+'VP+SUBV D'!L623</f>
        <v>0</v>
      </c>
      <c r="M623" s="60">
        <f>+'VP+SUBV SF'!M623+'VP+SUBV D'!M623</f>
        <v>0</v>
      </c>
      <c r="N623" s="60">
        <f>+'VP+SUBV SF'!N623+'VP+SUBV D'!N623</f>
        <v>0</v>
      </c>
      <c r="O623" s="60">
        <f>+'VP+SUBV SF'!O623+'VP+SUBV D'!O623</f>
        <v>0</v>
      </c>
      <c r="P623" s="60">
        <f>+'VP+SUBV SF'!P623+'VP+SUBV D'!P623</f>
        <v>0</v>
      </c>
      <c r="Q623" s="60">
        <f>+'VP+SUBV SF'!Q623+'VP+SUBV D'!Q623</f>
        <v>0</v>
      </c>
      <c r="R623" s="60">
        <f>+'VP+SUBV SF'!R623+'VP+SUBV D'!R623</f>
        <v>0</v>
      </c>
      <c r="S623" s="480">
        <f t="shared" si="9"/>
        <v>0</v>
      </c>
    </row>
    <row r="624" spans="1:19" hidden="1" x14ac:dyDescent="0.2">
      <c r="A624" s="79"/>
      <c r="B624" s="24" t="s">
        <v>15</v>
      </c>
      <c r="C624" s="80" t="s">
        <v>293</v>
      </c>
      <c r="D624" s="60">
        <f>+'VP+SUBV SF'!D624+'VP+SUBV D'!D624</f>
        <v>0</v>
      </c>
      <c r="E624" s="60">
        <f>+'VP+SUBV SF'!E624+'VP+SUBV D'!E624</f>
        <v>0</v>
      </c>
      <c r="F624" s="60">
        <f>+'VP+SUBV SF'!F624+'VP+SUBV D'!F624</f>
        <v>0</v>
      </c>
      <c r="G624" s="60">
        <f>+'VP+SUBV SF'!G624+'VP+SUBV D'!G624</f>
        <v>0</v>
      </c>
      <c r="H624" s="60">
        <f>+'VP+SUBV SF'!H624+'VP+SUBV D'!H624</f>
        <v>0</v>
      </c>
      <c r="I624" s="60">
        <f>+'VP+SUBV SF'!I624+'VP+SUBV D'!I624</f>
        <v>0</v>
      </c>
      <c r="J624" s="60">
        <f>+'VP+SUBV SF'!J624+'VP+SUBV D'!J624</f>
        <v>0</v>
      </c>
      <c r="K624" s="60">
        <f>+'VP+SUBV SF'!K624+'VP+SUBV D'!K624</f>
        <v>0</v>
      </c>
      <c r="L624" s="60">
        <f>+'VP+SUBV SF'!L624+'VP+SUBV D'!L624</f>
        <v>0</v>
      </c>
      <c r="M624" s="60">
        <f>+'VP+SUBV SF'!M624+'VP+SUBV D'!M624</f>
        <v>0</v>
      </c>
      <c r="N624" s="60">
        <f>+'VP+SUBV SF'!N624+'VP+SUBV D'!N624</f>
        <v>0</v>
      </c>
      <c r="O624" s="60">
        <f>+'VP+SUBV SF'!O624+'VP+SUBV D'!O624</f>
        <v>0</v>
      </c>
      <c r="P624" s="60">
        <f>+'VP+SUBV SF'!P624+'VP+SUBV D'!P624</f>
        <v>0</v>
      </c>
      <c r="Q624" s="60">
        <f>+'VP+SUBV SF'!Q624+'VP+SUBV D'!Q624</f>
        <v>0</v>
      </c>
      <c r="R624" s="60">
        <f>+'VP+SUBV SF'!R624+'VP+SUBV D'!R624</f>
        <v>0</v>
      </c>
      <c r="S624" s="480">
        <f t="shared" si="9"/>
        <v>0</v>
      </c>
    </row>
    <row r="625" spans="1:19" hidden="1" x14ac:dyDescent="0.2">
      <c r="A625" s="79"/>
      <c r="B625" s="97" t="s">
        <v>778</v>
      </c>
      <c r="C625" s="80"/>
      <c r="D625" s="60">
        <f>+'VP+SUBV SF'!D625+'VP+SUBV D'!D625</f>
        <v>0</v>
      </c>
      <c r="E625" s="60">
        <f>+'VP+SUBV SF'!E625+'VP+SUBV D'!E625</f>
        <v>0</v>
      </c>
      <c r="F625" s="60">
        <f>+'VP+SUBV SF'!F625+'VP+SUBV D'!F625</f>
        <v>0</v>
      </c>
      <c r="G625" s="60">
        <f>+'VP+SUBV SF'!G625+'VP+SUBV D'!G625</f>
        <v>0</v>
      </c>
      <c r="H625" s="60">
        <f>+'VP+SUBV SF'!H625+'VP+SUBV D'!H625</f>
        <v>0</v>
      </c>
      <c r="I625" s="60">
        <f>+'VP+SUBV SF'!I625+'VP+SUBV D'!I625</f>
        <v>0</v>
      </c>
      <c r="J625" s="60">
        <f>+'VP+SUBV SF'!J625+'VP+SUBV D'!J625</f>
        <v>0</v>
      </c>
      <c r="K625" s="60">
        <f>+'VP+SUBV SF'!K625+'VP+SUBV D'!K625</f>
        <v>0</v>
      </c>
      <c r="L625" s="60">
        <f>+'VP+SUBV SF'!L625+'VP+SUBV D'!L625</f>
        <v>0</v>
      </c>
      <c r="M625" s="60">
        <f>+'VP+SUBV SF'!M625+'VP+SUBV D'!M625</f>
        <v>0</v>
      </c>
      <c r="N625" s="60">
        <f>+'VP+SUBV SF'!N625+'VP+SUBV D'!N625</f>
        <v>0</v>
      </c>
      <c r="O625" s="60">
        <f>+'VP+SUBV SF'!O625+'VP+SUBV D'!O625</f>
        <v>0</v>
      </c>
      <c r="P625" s="60">
        <f>+'VP+SUBV SF'!P625+'VP+SUBV D'!P625</f>
        <v>0</v>
      </c>
      <c r="Q625" s="60">
        <f>+'VP+SUBV SF'!Q625+'VP+SUBV D'!Q625</f>
        <v>0</v>
      </c>
      <c r="R625" s="60">
        <f>+'VP+SUBV SF'!R625+'VP+SUBV D'!R625</f>
        <v>0</v>
      </c>
      <c r="S625" s="480">
        <f t="shared" si="9"/>
        <v>0</v>
      </c>
    </row>
    <row r="626" spans="1:19" hidden="1" x14ac:dyDescent="0.2">
      <c r="A626" s="78" t="s">
        <v>310</v>
      </c>
      <c r="B626" s="97" t="s">
        <v>428</v>
      </c>
      <c r="C626" s="126" t="s">
        <v>510</v>
      </c>
      <c r="D626" s="60">
        <f>+'VP+SUBV SF'!D626+'VP+SUBV D'!D626</f>
        <v>0</v>
      </c>
      <c r="E626" s="60">
        <f>+'VP+SUBV SF'!E626+'VP+SUBV D'!E626</f>
        <v>0</v>
      </c>
      <c r="F626" s="60">
        <f>+'VP+SUBV SF'!F626+'VP+SUBV D'!F626</f>
        <v>0</v>
      </c>
      <c r="G626" s="60">
        <f>+'VP+SUBV SF'!G626+'VP+SUBV D'!G626</f>
        <v>0</v>
      </c>
      <c r="H626" s="60">
        <f>+'VP+SUBV SF'!H626+'VP+SUBV D'!H626</f>
        <v>0</v>
      </c>
      <c r="I626" s="60">
        <f>+'VP+SUBV SF'!I626+'VP+SUBV D'!I626</f>
        <v>0</v>
      </c>
      <c r="J626" s="60">
        <f>+'VP+SUBV SF'!J626+'VP+SUBV D'!J626</f>
        <v>0</v>
      </c>
      <c r="K626" s="60">
        <f>+'VP+SUBV SF'!K626+'VP+SUBV D'!K626</f>
        <v>0</v>
      </c>
      <c r="L626" s="60">
        <f>+'VP+SUBV SF'!L626+'VP+SUBV D'!L626</f>
        <v>0</v>
      </c>
      <c r="M626" s="60">
        <f>+'VP+SUBV SF'!M626+'VP+SUBV D'!M626</f>
        <v>0</v>
      </c>
      <c r="N626" s="60">
        <f>+'VP+SUBV SF'!N626+'VP+SUBV D'!N626</f>
        <v>0</v>
      </c>
      <c r="O626" s="60">
        <f>+'VP+SUBV SF'!O626+'VP+SUBV D'!O626</f>
        <v>0</v>
      </c>
      <c r="P626" s="60">
        <f>+'VP+SUBV SF'!P626+'VP+SUBV D'!P626</f>
        <v>0</v>
      </c>
      <c r="Q626" s="60">
        <f>+'VP+SUBV SF'!Q626+'VP+SUBV D'!Q626</f>
        <v>0</v>
      </c>
      <c r="R626" s="60">
        <f>+'VP+SUBV SF'!R626+'VP+SUBV D'!R626</f>
        <v>0</v>
      </c>
      <c r="S626" s="480">
        <f t="shared" si="9"/>
        <v>0</v>
      </c>
    </row>
    <row r="627" spans="1:19" hidden="1" x14ac:dyDescent="0.2">
      <c r="A627" s="78"/>
      <c r="B627" s="97" t="s">
        <v>481</v>
      </c>
      <c r="C627" s="126"/>
      <c r="D627" s="60">
        <f>+'VP+SUBV SF'!D627+'VP+SUBV D'!D627</f>
        <v>0</v>
      </c>
      <c r="E627" s="60">
        <f>+'VP+SUBV SF'!E627+'VP+SUBV D'!E627</f>
        <v>0</v>
      </c>
      <c r="F627" s="60">
        <f>+'VP+SUBV SF'!F627+'VP+SUBV D'!F627</f>
        <v>0</v>
      </c>
      <c r="G627" s="60">
        <f>+'VP+SUBV SF'!G627+'VP+SUBV D'!G627</f>
        <v>0</v>
      </c>
      <c r="H627" s="60">
        <f>+'VP+SUBV SF'!H627+'VP+SUBV D'!H627</f>
        <v>0</v>
      </c>
      <c r="I627" s="60">
        <f>+'VP+SUBV SF'!I627+'VP+SUBV D'!I627</f>
        <v>0</v>
      </c>
      <c r="J627" s="60">
        <f>+'VP+SUBV SF'!J627+'VP+SUBV D'!J627</f>
        <v>0</v>
      </c>
      <c r="K627" s="60">
        <f>+'VP+SUBV SF'!K627+'VP+SUBV D'!K627</f>
        <v>0</v>
      </c>
      <c r="L627" s="60">
        <f>+'VP+SUBV SF'!L627+'VP+SUBV D'!L627</f>
        <v>0</v>
      </c>
      <c r="M627" s="60">
        <f>+'VP+SUBV SF'!M627+'VP+SUBV D'!M627</f>
        <v>0</v>
      </c>
      <c r="N627" s="60">
        <f>+'VP+SUBV SF'!N627+'VP+SUBV D'!N627</f>
        <v>0</v>
      </c>
      <c r="O627" s="60">
        <f>+'VP+SUBV SF'!O627+'VP+SUBV D'!O627</f>
        <v>0</v>
      </c>
      <c r="P627" s="60">
        <f>+'VP+SUBV SF'!P627+'VP+SUBV D'!P627</f>
        <v>0</v>
      </c>
      <c r="Q627" s="60">
        <f>+'VP+SUBV SF'!Q627+'VP+SUBV D'!Q627</f>
        <v>0</v>
      </c>
      <c r="R627" s="60">
        <f>+'VP+SUBV SF'!R627+'VP+SUBV D'!R627</f>
        <v>0</v>
      </c>
      <c r="S627" s="480">
        <f t="shared" si="9"/>
        <v>0</v>
      </c>
    </row>
    <row r="628" spans="1:19" hidden="1" x14ac:dyDescent="0.2">
      <c r="A628" s="78"/>
      <c r="B628" s="24" t="s">
        <v>462</v>
      </c>
      <c r="C628" s="77" t="s">
        <v>463</v>
      </c>
      <c r="D628" s="60">
        <f>+'VP+SUBV SF'!D628+'VP+SUBV D'!D628</f>
        <v>0</v>
      </c>
      <c r="E628" s="60">
        <f>+'VP+SUBV SF'!E628+'VP+SUBV D'!E628</f>
        <v>0</v>
      </c>
      <c r="F628" s="60">
        <f>+'VP+SUBV SF'!F628+'VP+SUBV D'!F628</f>
        <v>0</v>
      </c>
      <c r="G628" s="60">
        <f>+'VP+SUBV SF'!G628+'VP+SUBV D'!G628</f>
        <v>0</v>
      </c>
      <c r="H628" s="60">
        <f>+'VP+SUBV SF'!H628+'VP+SUBV D'!H628</f>
        <v>0</v>
      </c>
      <c r="I628" s="60">
        <f>+'VP+SUBV SF'!I628+'VP+SUBV D'!I628</f>
        <v>0</v>
      </c>
      <c r="J628" s="60">
        <f>+'VP+SUBV SF'!J628+'VP+SUBV D'!J628</f>
        <v>0</v>
      </c>
      <c r="K628" s="60">
        <f>+'VP+SUBV SF'!K628+'VP+SUBV D'!K628</f>
        <v>0</v>
      </c>
      <c r="L628" s="60">
        <f>+'VP+SUBV SF'!L628+'VP+SUBV D'!L628</f>
        <v>0</v>
      </c>
      <c r="M628" s="60">
        <f>+'VP+SUBV SF'!M628+'VP+SUBV D'!M628</f>
        <v>0</v>
      </c>
      <c r="N628" s="60">
        <f>+'VP+SUBV SF'!N628+'VP+SUBV D'!N628</f>
        <v>0</v>
      </c>
      <c r="O628" s="60">
        <f>+'VP+SUBV SF'!O628+'VP+SUBV D'!O628</f>
        <v>0</v>
      </c>
      <c r="P628" s="60">
        <f>+'VP+SUBV SF'!P628+'VP+SUBV D'!P628</f>
        <v>0</v>
      </c>
      <c r="Q628" s="60">
        <f>+'VP+SUBV SF'!Q628+'VP+SUBV D'!Q628</f>
        <v>0</v>
      </c>
      <c r="R628" s="60">
        <f>+'VP+SUBV SF'!R628+'VP+SUBV D'!R628</f>
        <v>0</v>
      </c>
      <c r="S628" s="480">
        <f t="shared" si="9"/>
        <v>0</v>
      </c>
    </row>
    <row r="629" spans="1:19" ht="31.5" hidden="1" x14ac:dyDescent="0.2">
      <c r="A629" s="78"/>
      <c r="B629" s="277" t="s">
        <v>933</v>
      </c>
      <c r="C629" s="276" t="s">
        <v>937</v>
      </c>
      <c r="D629" s="60">
        <f>+'VP+SUBV SF'!D629+'VP+SUBV D'!D629</f>
        <v>0</v>
      </c>
      <c r="E629" s="60">
        <f>+'VP+SUBV SF'!E629+'VP+SUBV D'!E629</f>
        <v>0</v>
      </c>
      <c r="F629" s="60">
        <f>+'VP+SUBV SF'!F629+'VP+SUBV D'!F629</f>
        <v>0</v>
      </c>
      <c r="G629" s="60">
        <f>+'VP+SUBV SF'!G629+'VP+SUBV D'!G629</f>
        <v>0</v>
      </c>
      <c r="H629" s="60">
        <f>+'VP+SUBV SF'!H629+'VP+SUBV D'!H629</f>
        <v>0</v>
      </c>
      <c r="I629" s="60">
        <f>+'VP+SUBV SF'!I629+'VP+SUBV D'!I629</f>
        <v>0</v>
      </c>
      <c r="J629" s="60">
        <f>+'VP+SUBV SF'!J629+'VP+SUBV D'!J629</f>
        <v>0</v>
      </c>
      <c r="K629" s="60">
        <f>+'VP+SUBV SF'!K629+'VP+SUBV D'!K629</f>
        <v>0</v>
      </c>
      <c r="L629" s="60">
        <f>+'VP+SUBV SF'!L629+'VP+SUBV D'!L629</f>
        <v>0</v>
      </c>
      <c r="M629" s="60">
        <f>+'VP+SUBV SF'!M629+'VP+SUBV D'!M629</f>
        <v>0</v>
      </c>
      <c r="N629" s="60">
        <f>+'VP+SUBV SF'!N629+'VP+SUBV D'!N629</f>
        <v>0</v>
      </c>
      <c r="O629" s="60">
        <f>+'VP+SUBV SF'!O629+'VP+SUBV D'!O629</f>
        <v>0</v>
      </c>
      <c r="P629" s="60">
        <f>+'VP+SUBV SF'!P629+'VP+SUBV D'!P629</f>
        <v>0</v>
      </c>
      <c r="Q629" s="60">
        <f>+'VP+SUBV SF'!Q629+'VP+SUBV D'!Q629</f>
        <v>0</v>
      </c>
      <c r="R629" s="60">
        <f>+'VP+SUBV SF'!R629+'VP+SUBV D'!R629</f>
        <v>0</v>
      </c>
      <c r="S629" s="480">
        <f t="shared" si="9"/>
        <v>0</v>
      </c>
    </row>
    <row r="630" spans="1:19" ht="31.5" hidden="1" x14ac:dyDescent="0.2">
      <c r="A630" s="78"/>
      <c r="B630" s="277" t="s">
        <v>934</v>
      </c>
      <c r="C630" s="276" t="s">
        <v>938</v>
      </c>
      <c r="D630" s="60">
        <f>+'VP+SUBV SF'!D630+'VP+SUBV D'!D630</f>
        <v>0</v>
      </c>
      <c r="E630" s="60">
        <f>+'VP+SUBV SF'!E630+'VP+SUBV D'!E630</f>
        <v>0</v>
      </c>
      <c r="F630" s="60">
        <f>+'VP+SUBV SF'!F630+'VP+SUBV D'!F630</f>
        <v>0</v>
      </c>
      <c r="G630" s="60">
        <f>+'VP+SUBV SF'!G630+'VP+SUBV D'!G630</f>
        <v>0</v>
      </c>
      <c r="H630" s="60">
        <f>+'VP+SUBV SF'!H630+'VP+SUBV D'!H630</f>
        <v>0</v>
      </c>
      <c r="I630" s="60">
        <f>+'VP+SUBV SF'!I630+'VP+SUBV D'!I630</f>
        <v>0</v>
      </c>
      <c r="J630" s="60">
        <f>+'VP+SUBV SF'!J630+'VP+SUBV D'!J630</f>
        <v>0</v>
      </c>
      <c r="K630" s="60">
        <f>+'VP+SUBV SF'!K630+'VP+SUBV D'!K630</f>
        <v>0</v>
      </c>
      <c r="L630" s="60">
        <f>+'VP+SUBV SF'!L630+'VP+SUBV D'!L630</f>
        <v>0</v>
      </c>
      <c r="M630" s="60">
        <f>+'VP+SUBV SF'!M630+'VP+SUBV D'!M630</f>
        <v>0</v>
      </c>
      <c r="N630" s="60">
        <f>+'VP+SUBV SF'!N630+'VP+SUBV D'!N630</f>
        <v>0</v>
      </c>
      <c r="O630" s="60">
        <f>+'VP+SUBV SF'!O630+'VP+SUBV D'!O630</f>
        <v>0</v>
      </c>
      <c r="P630" s="60">
        <f>+'VP+SUBV SF'!P630+'VP+SUBV D'!P630</f>
        <v>0</v>
      </c>
      <c r="Q630" s="60">
        <f>+'VP+SUBV SF'!Q630+'VP+SUBV D'!Q630</f>
        <v>0</v>
      </c>
      <c r="R630" s="60">
        <f>+'VP+SUBV SF'!R630+'VP+SUBV D'!R630</f>
        <v>0</v>
      </c>
      <c r="S630" s="480">
        <f t="shared" si="9"/>
        <v>0</v>
      </c>
    </row>
    <row r="631" spans="1:19" ht="31.5" hidden="1" x14ac:dyDescent="0.2">
      <c r="A631" s="78"/>
      <c r="B631" s="24" t="s">
        <v>720</v>
      </c>
      <c r="C631" s="15" t="s">
        <v>8</v>
      </c>
      <c r="D631" s="60">
        <f>+'VP+SUBV SF'!D631+'VP+SUBV D'!D631</f>
        <v>0</v>
      </c>
      <c r="E631" s="60">
        <f>+'VP+SUBV SF'!E631+'VP+SUBV D'!E631</f>
        <v>0</v>
      </c>
      <c r="F631" s="60">
        <f>+'VP+SUBV SF'!F631+'VP+SUBV D'!F631</f>
        <v>0</v>
      </c>
      <c r="G631" s="60">
        <f>+'VP+SUBV SF'!G631+'VP+SUBV D'!G631</f>
        <v>0</v>
      </c>
      <c r="H631" s="60">
        <f>+'VP+SUBV SF'!H631+'VP+SUBV D'!H631</f>
        <v>0</v>
      </c>
      <c r="I631" s="60">
        <f>+'VP+SUBV SF'!I631+'VP+SUBV D'!I631</f>
        <v>0</v>
      </c>
      <c r="J631" s="60">
        <f>+'VP+SUBV SF'!J631+'VP+SUBV D'!J631</f>
        <v>0</v>
      </c>
      <c r="K631" s="60">
        <f>+'VP+SUBV SF'!K631+'VP+SUBV D'!K631</f>
        <v>0</v>
      </c>
      <c r="L631" s="60">
        <f>+'VP+SUBV SF'!L631+'VP+SUBV D'!L631</f>
        <v>0</v>
      </c>
      <c r="M631" s="60">
        <f>+'VP+SUBV SF'!M631+'VP+SUBV D'!M631</f>
        <v>0</v>
      </c>
      <c r="N631" s="60">
        <f>+'VP+SUBV SF'!N631+'VP+SUBV D'!N631</f>
        <v>0</v>
      </c>
      <c r="O631" s="60">
        <f>+'VP+SUBV SF'!O631+'VP+SUBV D'!O631</f>
        <v>0</v>
      </c>
      <c r="P631" s="60">
        <f>+'VP+SUBV SF'!P631+'VP+SUBV D'!P631</f>
        <v>0</v>
      </c>
      <c r="Q631" s="60">
        <f>+'VP+SUBV SF'!Q631+'VP+SUBV D'!Q631</f>
        <v>0</v>
      </c>
      <c r="R631" s="60">
        <f>+'VP+SUBV SF'!R631+'VP+SUBV D'!R631</f>
        <v>0</v>
      </c>
      <c r="S631" s="480">
        <f t="shared" si="9"/>
        <v>0</v>
      </c>
    </row>
    <row r="632" spans="1:19" hidden="1" x14ac:dyDescent="0.2">
      <c r="A632" s="78"/>
      <c r="B632" s="24" t="s">
        <v>5</v>
      </c>
      <c r="C632" s="15" t="s">
        <v>9</v>
      </c>
      <c r="D632" s="60">
        <f>+'VP+SUBV SF'!D632+'VP+SUBV D'!D632</f>
        <v>0</v>
      </c>
      <c r="E632" s="60">
        <f>+'VP+SUBV SF'!E632+'VP+SUBV D'!E632</f>
        <v>0</v>
      </c>
      <c r="F632" s="60">
        <f>+'VP+SUBV SF'!F632+'VP+SUBV D'!F632</f>
        <v>0</v>
      </c>
      <c r="G632" s="60">
        <f>+'VP+SUBV SF'!G632+'VP+SUBV D'!G632</f>
        <v>0</v>
      </c>
      <c r="H632" s="60">
        <f>+'VP+SUBV SF'!H632+'VP+SUBV D'!H632</f>
        <v>0</v>
      </c>
      <c r="I632" s="60">
        <f>+'VP+SUBV SF'!I632+'VP+SUBV D'!I632</f>
        <v>0</v>
      </c>
      <c r="J632" s="60">
        <f>+'VP+SUBV SF'!J632+'VP+SUBV D'!J632</f>
        <v>0</v>
      </c>
      <c r="K632" s="60">
        <f>+'VP+SUBV SF'!K632+'VP+SUBV D'!K632</f>
        <v>0</v>
      </c>
      <c r="L632" s="60">
        <f>+'VP+SUBV SF'!L632+'VP+SUBV D'!L632</f>
        <v>0</v>
      </c>
      <c r="M632" s="60">
        <f>+'VP+SUBV SF'!M632+'VP+SUBV D'!M632</f>
        <v>0</v>
      </c>
      <c r="N632" s="60">
        <f>+'VP+SUBV SF'!N632+'VP+SUBV D'!N632</f>
        <v>0</v>
      </c>
      <c r="O632" s="60">
        <f>+'VP+SUBV SF'!O632+'VP+SUBV D'!O632</f>
        <v>0</v>
      </c>
      <c r="P632" s="60">
        <f>+'VP+SUBV SF'!P632+'VP+SUBV D'!P632</f>
        <v>0</v>
      </c>
      <c r="Q632" s="60">
        <f>+'VP+SUBV SF'!Q632+'VP+SUBV D'!Q632</f>
        <v>0</v>
      </c>
      <c r="R632" s="60">
        <f>+'VP+SUBV SF'!R632+'VP+SUBV D'!R632</f>
        <v>0</v>
      </c>
      <c r="S632" s="480">
        <f t="shared" si="9"/>
        <v>0</v>
      </c>
    </row>
    <row r="633" spans="1:19" ht="31.5" hidden="1" x14ac:dyDescent="0.2">
      <c r="A633" s="78"/>
      <c r="B633" s="24" t="s">
        <v>844</v>
      </c>
      <c r="C633" s="15" t="s">
        <v>846</v>
      </c>
      <c r="D633" s="60">
        <f>+'VP+SUBV SF'!D633+'VP+SUBV D'!D633</f>
        <v>0</v>
      </c>
      <c r="E633" s="60">
        <f>+'VP+SUBV SF'!E633+'VP+SUBV D'!E633</f>
        <v>0</v>
      </c>
      <c r="F633" s="60">
        <f>+'VP+SUBV SF'!F633+'VP+SUBV D'!F633</f>
        <v>0</v>
      </c>
      <c r="G633" s="60">
        <f>+'VP+SUBV SF'!G633+'VP+SUBV D'!G633</f>
        <v>0</v>
      </c>
      <c r="H633" s="60">
        <f>+'VP+SUBV SF'!H633+'VP+SUBV D'!H633</f>
        <v>0</v>
      </c>
      <c r="I633" s="60">
        <f>+'VP+SUBV SF'!I633+'VP+SUBV D'!I633</f>
        <v>0</v>
      </c>
      <c r="J633" s="60">
        <f>+'VP+SUBV SF'!J633+'VP+SUBV D'!J633</f>
        <v>0</v>
      </c>
      <c r="K633" s="60">
        <f>+'VP+SUBV SF'!K633+'VP+SUBV D'!K633</f>
        <v>0</v>
      </c>
      <c r="L633" s="60">
        <f>+'VP+SUBV SF'!L633+'VP+SUBV D'!L633</f>
        <v>0</v>
      </c>
      <c r="M633" s="60">
        <f>+'VP+SUBV SF'!M633+'VP+SUBV D'!M633</f>
        <v>0</v>
      </c>
      <c r="N633" s="60">
        <f>+'VP+SUBV SF'!N633+'VP+SUBV D'!N633</f>
        <v>0</v>
      </c>
      <c r="O633" s="60">
        <f>+'VP+SUBV SF'!O633+'VP+SUBV D'!O633</f>
        <v>0</v>
      </c>
      <c r="P633" s="60">
        <f>+'VP+SUBV SF'!P633+'VP+SUBV D'!P633</f>
        <v>0</v>
      </c>
      <c r="Q633" s="60">
        <f>+'VP+SUBV SF'!Q633+'VP+SUBV D'!Q633</f>
        <v>0</v>
      </c>
      <c r="R633" s="60">
        <f>+'VP+SUBV SF'!R633+'VP+SUBV D'!R633</f>
        <v>0</v>
      </c>
      <c r="S633" s="480">
        <f t="shared" si="9"/>
        <v>0</v>
      </c>
    </row>
    <row r="634" spans="1:19" ht="31.5" hidden="1" x14ac:dyDescent="0.2">
      <c r="A634" s="78"/>
      <c r="B634" s="24" t="s">
        <v>845</v>
      </c>
      <c r="C634" s="15" t="s">
        <v>847</v>
      </c>
      <c r="D634" s="60">
        <f>+'VP+SUBV SF'!D634+'VP+SUBV D'!D634</f>
        <v>0</v>
      </c>
      <c r="E634" s="60">
        <f>+'VP+SUBV SF'!E634+'VP+SUBV D'!E634</f>
        <v>0</v>
      </c>
      <c r="F634" s="60">
        <f>+'VP+SUBV SF'!F634+'VP+SUBV D'!F634</f>
        <v>0</v>
      </c>
      <c r="G634" s="60">
        <f>+'VP+SUBV SF'!G634+'VP+SUBV D'!G634</f>
        <v>0</v>
      </c>
      <c r="H634" s="60">
        <f>+'VP+SUBV SF'!H634+'VP+SUBV D'!H634</f>
        <v>0</v>
      </c>
      <c r="I634" s="60">
        <f>+'VP+SUBV SF'!I634+'VP+SUBV D'!I634</f>
        <v>0</v>
      </c>
      <c r="J634" s="60">
        <f>+'VP+SUBV SF'!J634+'VP+SUBV D'!J634</f>
        <v>0</v>
      </c>
      <c r="K634" s="60">
        <f>+'VP+SUBV SF'!K634+'VP+SUBV D'!K634</f>
        <v>0</v>
      </c>
      <c r="L634" s="60">
        <f>+'VP+SUBV SF'!L634+'VP+SUBV D'!L634</f>
        <v>0</v>
      </c>
      <c r="M634" s="60">
        <f>+'VP+SUBV SF'!M634+'VP+SUBV D'!M634</f>
        <v>0</v>
      </c>
      <c r="N634" s="60">
        <f>+'VP+SUBV SF'!N634+'VP+SUBV D'!N634</f>
        <v>0</v>
      </c>
      <c r="O634" s="60">
        <f>+'VP+SUBV SF'!O634+'VP+SUBV D'!O634</f>
        <v>0</v>
      </c>
      <c r="P634" s="60">
        <f>+'VP+SUBV SF'!P634+'VP+SUBV D'!P634</f>
        <v>0</v>
      </c>
      <c r="Q634" s="60">
        <f>+'VP+SUBV SF'!Q634+'VP+SUBV D'!Q634</f>
        <v>0</v>
      </c>
      <c r="R634" s="60">
        <f>+'VP+SUBV SF'!R634+'VP+SUBV D'!R634</f>
        <v>0</v>
      </c>
      <c r="S634" s="480">
        <f t="shared" si="9"/>
        <v>0</v>
      </c>
    </row>
    <row r="635" spans="1:19" hidden="1" x14ac:dyDescent="0.2">
      <c r="A635" s="78"/>
      <c r="B635" s="24" t="s">
        <v>482</v>
      </c>
      <c r="C635" s="77" t="s">
        <v>470</v>
      </c>
      <c r="D635" s="60">
        <f>+'VP+SUBV SF'!D635+'VP+SUBV D'!D635</f>
        <v>0</v>
      </c>
      <c r="E635" s="60">
        <f>+'VP+SUBV SF'!E635+'VP+SUBV D'!E635</f>
        <v>0</v>
      </c>
      <c r="F635" s="60">
        <f>+'VP+SUBV SF'!F635+'VP+SUBV D'!F635</f>
        <v>0</v>
      </c>
      <c r="G635" s="60">
        <f>+'VP+SUBV SF'!G635+'VP+SUBV D'!G635</f>
        <v>0</v>
      </c>
      <c r="H635" s="60">
        <f>+'VP+SUBV SF'!H635+'VP+SUBV D'!H635</f>
        <v>0</v>
      </c>
      <c r="I635" s="60">
        <f>+'VP+SUBV SF'!I635+'VP+SUBV D'!I635</f>
        <v>0</v>
      </c>
      <c r="J635" s="60">
        <f>+'VP+SUBV SF'!J635+'VP+SUBV D'!J635</f>
        <v>0</v>
      </c>
      <c r="K635" s="60">
        <f>+'VP+SUBV SF'!K635+'VP+SUBV D'!K635</f>
        <v>0</v>
      </c>
      <c r="L635" s="60">
        <f>+'VP+SUBV SF'!L635+'VP+SUBV D'!L635</f>
        <v>0</v>
      </c>
      <c r="M635" s="60">
        <f>+'VP+SUBV SF'!M635+'VP+SUBV D'!M635</f>
        <v>0</v>
      </c>
      <c r="N635" s="60">
        <f>+'VP+SUBV SF'!N635+'VP+SUBV D'!N635</f>
        <v>0</v>
      </c>
      <c r="O635" s="60">
        <f>+'VP+SUBV SF'!O635+'VP+SUBV D'!O635</f>
        <v>0</v>
      </c>
      <c r="P635" s="60">
        <f>+'VP+SUBV SF'!P635+'VP+SUBV D'!P635</f>
        <v>0</v>
      </c>
      <c r="Q635" s="60">
        <f>+'VP+SUBV SF'!Q635+'VP+SUBV D'!Q635</f>
        <v>0</v>
      </c>
      <c r="R635" s="60">
        <f>+'VP+SUBV SF'!R635+'VP+SUBV D'!R635</f>
        <v>0</v>
      </c>
      <c r="S635" s="480">
        <f t="shared" si="9"/>
        <v>0</v>
      </c>
    </row>
    <row r="636" spans="1:19" hidden="1" x14ac:dyDescent="0.2">
      <c r="A636" s="78"/>
      <c r="B636" s="97" t="s">
        <v>483</v>
      </c>
      <c r="C636" s="126"/>
      <c r="D636" s="60">
        <f>+'VP+SUBV SF'!D636+'VP+SUBV D'!D636</f>
        <v>0</v>
      </c>
      <c r="E636" s="60">
        <f>+'VP+SUBV SF'!E636+'VP+SUBV D'!E636</f>
        <v>0</v>
      </c>
      <c r="F636" s="60">
        <f>+'VP+SUBV SF'!F636+'VP+SUBV D'!F636</f>
        <v>0</v>
      </c>
      <c r="G636" s="60">
        <f>+'VP+SUBV SF'!G636+'VP+SUBV D'!G636</f>
        <v>0</v>
      </c>
      <c r="H636" s="60">
        <f>+'VP+SUBV SF'!H636+'VP+SUBV D'!H636</f>
        <v>0</v>
      </c>
      <c r="I636" s="60">
        <f>+'VP+SUBV SF'!I636+'VP+SUBV D'!I636</f>
        <v>0</v>
      </c>
      <c r="J636" s="60">
        <f>+'VP+SUBV SF'!J636+'VP+SUBV D'!J636</f>
        <v>0</v>
      </c>
      <c r="K636" s="60">
        <f>+'VP+SUBV SF'!K636+'VP+SUBV D'!K636</f>
        <v>0</v>
      </c>
      <c r="L636" s="60">
        <f>+'VP+SUBV SF'!L636+'VP+SUBV D'!L636</f>
        <v>0</v>
      </c>
      <c r="M636" s="60">
        <f>+'VP+SUBV SF'!M636+'VP+SUBV D'!M636</f>
        <v>0</v>
      </c>
      <c r="N636" s="60">
        <f>+'VP+SUBV SF'!N636+'VP+SUBV D'!N636</f>
        <v>0</v>
      </c>
      <c r="O636" s="60">
        <f>+'VP+SUBV SF'!O636+'VP+SUBV D'!O636</f>
        <v>0</v>
      </c>
      <c r="P636" s="60">
        <f>+'VP+SUBV SF'!P636+'VP+SUBV D'!P636</f>
        <v>0</v>
      </c>
      <c r="Q636" s="60">
        <f>+'VP+SUBV SF'!Q636+'VP+SUBV D'!Q636</f>
        <v>0</v>
      </c>
      <c r="R636" s="60">
        <f>+'VP+SUBV SF'!R636+'VP+SUBV D'!R636</f>
        <v>0</v>
      </c>
      <c r="S636" s="480">
        <f t="shared" si="9"/>
        <v>0</v>
      </c>
    </row>
    <row r="637" spans="1:19" hidden="1" x14ac:dyDescent="0.2">
      <c r="A637" s="79"/>
      <c r="B637" s="24" t="s">
        <v>300</v>
      </c>
      <c r="C637" s="80" t="s">
        <v>284</v>
      </c>
      <c r="D637" s="60">
        <f>+'VP+SUBV SF'!D637+'VP+SUBV D'!D637</f>
        <v>0</v>
      </c>
      <c r="E637" s="60">
        <f>+'VP+SUBV SF'!E637+'VP+SUBV D'!E637</f>
        <v>0</v>
      </c>
      <c r="F637" s="60">
        <f>+'VP+SUBV SF'!F637+'VP+SUBV D'!F637</f>
        <v>0</v>
      </c>
      <c r="G637" s="60">
        <f>+'VP+SUBV SF'!G637+'VP+SUBV D'!G637</f>
        <v>0</v>
      </c>
      <c r="H637" s="60">
        <f>+'VP+SUBV SF'!H637+'VP+SUBV D'!H637</f>
        <v>0</v>
      </c>
      <c r="I637" s="60">
        <f>+'VP+SUBV SF'!I637+'VP+SUBV D'!I637</f>
        <v>0</v>
      </c>
      <c r="J637" s="60">
        <f>+'VP+SUBV SF'!J637+'VP+SUBV D'!J637</f>
        <v>0</v>
      </c>
      <c r="K637" s="60">
        <f>+'VP+SUBV SF'!K637+'VP+SUBV D'!K637</f>
        <v>0</v>
      </c>
      <c r="L637" s="60">
        <f>+'VP+SUBV SF'!L637+'VP+SUBV D'!L637</f>
        <v>0</v>
      </c>
      <c r="M637" s="60">
        <f>+'VP+SUBV SF'!M637+'VP+SUBV D'!M637</f>
        <v>0</v>
      </c>
      <c r="N637" s="60">
        <f>+'VP+SUBV SF'!N637+'VP+SUBV D'!N637</f>
        <v>0</v>
      </c>
      <c r="O637" s="60">
        <f>+'VP+SUBV SF'!O637+'VP+SUBV D'!O637</f>
        <v>0</v>
      </c>
      <c r="P637" s="60">
        <f>+'VP+SUBV SF'!P637+'VP+SUBV D'!P637</f>
        <v>0</v>
      </c>
      <c r="Q637" s="60">
        <f>+'VP+SUBV SF'!Q637+'VP+SUBV D'!Q637</f>
        <v>0</v>
      </c>
      <c r="R637" s="60">
        <f>+'VP+SUBV SF'!R637+'VP+SUBV D'!R637</f>
        <v>0</v>
      </c>
      <c r="S637" s="480">
        <f t="shared" si="9"/>
        <v>0</v>
      </c>
    </row>
    <row r="638" spans="1:19" hidden="1" x14ac:dyDescent="0.2">
      <c r="A638" s="79"/>
      <c r="B638" s="24" t="s">
        <v>301</v>
      </c>
      <c r="C638" s="80" t="s">
        <v>285</v>
      </c>
      <c r="D638" s="60">
        <f>+'VP+SUBV SF'!D638+'VP+SUBV D'!D638</f>
        <v>0</v>
      </c>
      <c r="E638" s="60">
        <f>+'VP+SUBV SF'!E638+'VP+SUBV D'!E638</f>
        <v>0</v>
      </c>
      <c r="F638" s="60">
        <f>+'VP+SUBV SF'!F638+'VP+SUBV D'!F638</f>
        <v>0</v>
      </c>
      <c r="G638" s="60">
        <f>+'VP+SUBV SF'!G638+'VP+SUBV D'!G638</f>
        <v>0</v>
      </c>
      <c r="H638" s="60">
        <f>+'VP+SUBV SF'!H638+'VP+SUBV D'!H638</f>
        <v>0</v>
      </c>
      <c r="I638" s="60">
        <f>+'VP+SUBV SF'!I638+'VP+SUBV D'!I638</f>
        <v>0</v>
      </c>
      <c r="J638" s="60">
        <f>+'VP+SUBV SF'!J638+'VP+SUBV D'!J638</f>
        <v>0</v>
      </c>
      <c r="K638" s="60">
        <f>+'VP+SUBV SF'!K638+'VP+SUBV D'!K638</f>
        <v>0</v>
      </c>
      <c r="L638" s="60">
        <f>+'VP+SUBV SF'!L638+'VP+SUBV D'!L638</f>
        <v>0</v>
      </c>
      <c r="M638" s="60">
        <f>+'VP+SUBV SF'!M638+'VP+SUBV D'!M638</f>
        <v>0</v>
      </c>
      <c r="N638" s="60">
        <f>+'VP+SUBV SF'!N638+'VP+SUBV D'!N638</f>
        <v>0</v>
      </c>
      <c r="O638" s="60">
        <f>+'VP+SUBV SF'!O638+'VP+SUBV D'!O638</f>
        <v>0</v>
      </c>
      <c r="P638" s="60">
        <f>+'VP+SUBV SF'!P638+'VP+SUBV D'!P638</f>
        <v>0</v>
      </c>
      <c r="Q638" s="60">
        <f>+'VP+SUBV SF'!Q638+'VP+SUBV D'!Q638</f>
        <v>0</v>
      </c>
      <c r="R638" s="60">
        <f>+'VP+SUBV SF'!R638+'VP+SUBV D'!R638</f>
        <v>0</v>
      </c>
      <c r="S638" s="480">
        <f t="shared" si="9"/>
        <v>0</v>
      </c>
    </row>
    <row r="639" spans="1:19" ht="31.5" hidden="1" x14ac:dyDescent="0.2">
      <c r="A639" s="79"/>
      <c r="B639" s="24" t="s">
        <v>601</v>
      </c>
      <c r="C639" s="15" t="s">
        <v>290</v>
      </c>
      <c r="D639" s="60">
        <f>+'VP+SUBV SF'!D639+'VP+SUBV D'!D639</f>
        <v>0</v>
      </c>
      <c r="E639" s="60">
        <f>+'VP+SUBV SF'!E639+'VP+SUBV D'!E639</f>
        <v>0</v>
      </c>
      <c r="F639" s="60">
        <f>+'VP+SUBV SF'!F639+'VP+SUBV D'!F639</f>
        <v>0</v>
      </c>
      <c r="G639" s="60">
        <f>+'VP+SUBV SF'!G639+'VP+SUBV D'!G639</f>
        <v>0</v>
      </c>
      <c r="H639" s="60">
        <f>+'VP+SUBV SF'!H639+'VP+SUBV D'!H639</f>
        <v>0</v>
      </c>
      <c r="I639" s="60">
        <f>+'VP+SUBV SF'!I639+'VP+SUBV D'!I639</f>
        <v>0</v>
      </c>
      <c r="J639" s="60">
        <f>+'VP+SUBV SF'!J639+'VP+SUBV D'!J639</f>
        <v>0</v>
      </c>
      <c r="K639" s="60">
        <f>+'VP+SUBV SF'!K639+'VP+SUBV D'!K639</f>
        <v>0</v>
      </c>
      <c r="L639" s="60">
        <f>+'VP+SUBV SF'!L639+'VP+SUBV D'!L639</f>
        <v>0</v>
      </c>
      <c r="M639" s="60">
        <f>+'VP+SUBV SF'!M639+'VP+SUBV D'!M639</f>
        <v>0</v>
      </c>
      <c r="N639" s="60">
        <f>+'VP+SUBV SF'!N639+'VP+SUBV D'!N639</f>
        <v>0</v>
      </c>
      <c r="O639" s="60">
        <f>+'VP+SUBV SF'!O639+'VP+SUBV D'!O639</f>
        <v>0</v>
      </c>
      <c r="P639" s="60">
        <f>+'VP+SUBV SF'!P639+'VP+SUBV D'!P639</f>
        <v>0</v>
      </c>
      <c r="Q639" s="60">
        <f>+'VP+SUBV SF'!Q639+'VP+SUBV D'!Q639</f>
        <v>0</v>
      </c>
      <c r="R639" s="60">
        <f>+'VP+SUBV SF'!R639+'VP+SUBV D'!R639</f>
        <v>0</v>
      </c>
      <c r="S639" s="480">
        <f t="shared" si="9"/>
        <v>0</v>
      </c>
    </row>
    <row r="640" spans="1:19" hidden="1" x14ac:dyDescent="0.2">
      <c r="A640" s="79"/>
      <c r="B640" s="24" t="s">
        <v>303</v>
      </c>
      <c r="C640" s="15" t="s">
        <v>292</v>
      </c>
      <c r="D640" s="60">
        <f>+'VP+SUBV SF'!D640+'VP+SUBV D'!D640</f>
        <v>0</v>
      </c>
      <c r="E640" s="60">
        <f>+'VP+SUBV SF'!E640+'VP+SUBV D'!E640</f>
        <v>0</v>
      </c>
      <c r="F640" s="60">
        <f>+'VP+SUBV SF'!F640+'VP+SUBV D'!F640</f>
        <v>0</v>
      </c>
      <c r="G640" s="60">
        <f>+'VP+SUBV SF'!G640+'VP+SUBV D'!G640</f>
        <v>0</v>
      </c>
      <c r="H640" s="60">
        <f>+'VP+SUBV SF'!H640+'VP+SUBV D'!H640</f>
        <v>0</v>
      </c>
      <c r="I640" s="60">
        <f>+'VP+SUBV SF'!I640+'VP+SUBV D'!I640</f>
        <v>0</v>
      </c>
      <c r="J640" s="60">
        <f>+'VP+SUBV SF'!J640+'VP+SUBV D'!J640</f>
        <v>0</v>
      </c>
      <c r="K640" s="60">
        <f>+'VP+SUBV SF'!K640+'VP+SUBV D'!K640</f>
        <v>0</v>
      </c>
      <c r="L640" s="60">
        <f>+'VP+SUBV SF'!L640+'VP+SUBV D'!L640</f>
        <v>0</v>
      </c>
      <c r="M640" s="60">
        <f>+'VP+SUBV SF'!M640+'VP+SUBV D'!M640</f>
        <v>0</v>
      </c>
      <c r="N640" s="60">
        <f>+'VP+SUBV SF'!N640+'VP+SUBV D'!N640</f>
        <v>0</v>
      </c>
      <c r="O640" s="60">
        <f>+'VP+SUBV SF'!O640+'VP+SUBV D'!O640</f>
        <v>0</v>
      </c>
      <c r="P640" s="60">
        <f>+'VP+SUBV SF'!P640+'VP+SUBV D'!P640</f>
        <v>0</v>
      </c>
      <c r="Q640" s="60">
        <f>+'VP+SUBV SF'!Q640+'VP+SUBV D'!Q640</f>
        <v>0</v>
      </c>
      <c r="R640" s="60">
        <f>+'VP+SUBV SF'!R640+'VP+SUBV D'!R640</f>
        <v>0</v>
      </c>
      <c r="S640" s="480">
        <f t="shared" si="9"/>
        <v>0</v>
      </c>
    </row>
    <row r="641" spans="1:19" hidden="1" x14ac:dyDescent="0.2">
      <c r="A641" s="79"/>
      <c r="B641" s="24" t="s">
        <v>15</v>
      </c>
      <c r="C641" s="80" t="s">
        <v>293</v>
      </c>
      <c r="D641" s="60">
        <f>+'VP+SUBV SF'!D641+'VP+SUBV D'!D641</f>
        <v>0</v>
      </c>
      <c r="E641" s="60">
        <f>+'VP+SUBV SF'!E641+'VP+SUBV D'!E641</f>
        <v>0</v>
      </c>
      <c r="F641" s="60">
        <f>+'VP+SUBV SF'!F641+'VP+SUBV D'!F641</f>
        <v>0</v>
      </c>
      <c r="G641" s="60">
        <f>+'VP+SUBV SF'!G641+'VP+SUBV D'!G641</f>
        <v>0</v>
      </c>
      <c r="H641" s="60">
        <f>+'VP+SUBV SF'!H641+'VP+SUBV D'!H641</f>
        <v>0</v>
      </c>
      <c r="I641" s="60">
        <f>+'VP+SUBV SF'!I641+'VP+SUBV D'!I641</f>
        <v>0</v>
      </c>
      <c r="J641" s="60">
        <f>+'VP+SUBV SF'!J641+'VP+SUBV D'!J641</f>
        <v>0</v>
      </c>
      <c r="K641" s="60">
        <f>+'VP+SUBV SF'!K641+'VP+SUBV D'!K641</f>
        <v>0</v>
      </c>
      <c r="L641" s="60">
        <f>+'VP+SUBV SF'!L641+'VP+SUBV D'!L641</f>
        <v>0</v>
      </c>
      <c r="M641" s="60">
        <f>+'VP+SUBV SF'!M641+'VP+SUBV D'!M641</f>
        <v>0</v>
      </c>
      <c r="N641" s="60">
        <f>+'VP+SUBV SF'!N641+'VP+SUBV D'!N641</f>
        <v>0</v>
      </c>
      <c r="O641" s="60">
        <f>+'VP+SUBV SF'!O641+'VP+SUBV D'!O641</f>
        <v>0</v>
      </c>
      <c r="P641" s="60">
        <f>+'VP+SUBV SF'!P641+'VP+SUBV D'!P641</f>
        <v>0</v>
      </c>
      <c r="Q641" s="60">
        <f>+'VP+SUBV SF'!Q641+'VP+SUBV D'!Q641</f>
        <v>0</v>
      </c>
      <c r="R641" s="60">
        <f>+'VP+SUBV SF'!R641+'VP+SUBV D'!R641</f>
        <v>0</v>
      </c>
      <c r="S641" s="480">
        <f t="shared" si="9"/>
        <v>0</v>
      </c>
    </row>
    <row r="642" spans="1:19" hidden="1" x14ac:dyDescent="0.2">
      <c r="A642" s="79"/>
      <c r="B642" s="97" t="s">
        <v>778</v>
      </c>
      <c r="C642" s="80"/>
      <c r="D642" s="60">
        <f>+'VP+SUBV SF'!D642+'VP+SUBV D'!D642</f>
        <v>0</v>
      </c>
      <c r="E642" s="60">
        <f>+'VP+SUBV SF'!E642+'VP+SUBV D'!E642</f>
        <v>0</v>
      </c>
      <c r="F642" s="60">
        <f>+'VP+SUBV SF'!F642+'VP+SUBV D'!F642</f>
        <v>0</v>
      </c>
      <c r="G642" s="60">
        <f>+'VP+SUBV SF'!G642+'VP+SUBV D'!G642</f>
        <v>0</v>
      </c>
      <c r="H642" s="60">
        <f>+'VP+SUBV SF'!H642+'VP+SUBV D'!H642</f>
        <v>0</v>
      </c>
      <c r="I642" s="60">
        <f>+'VP+SUBV SF'!I642+'VP+SUBV D'!I642</f>
        <v>0</v>
      </c>
      <c r="J642" s="60">
        <f>+'VP+SUBV SF'!J642+'VP+SUBV D'!J642</f>
        <v>0</v>
      </c>
      <c r="K642" s="60">
        <f>+'VP+SUBV SF'!K642+'VP+SUBV D'!K642</f>
        <v>0</v>
      </c>
      <c r="L642" s="60">
        <f>+'VP+SUBV SF'!L642+'VP+SUBV D'!L642</f>
        <v>0</v>
      </c>
      <c r="M642" s="60">
        <f>+'VP+SUBV SF'!M642+'VP+SUBV D'!M642</f>
        <v>0</v>
      </c>
      <c r="N642" s="60">
        <f>+'VP+SUBV SF'!N642+'VP+SUBV D'!N642</f>
        <v>0</v>
      </c>
      <c r="O642" s="60">
        <f>+'VP+SUBV SF'!O642+'VP+SUBV D'!O642</f>
        <v>0</v>
      </c>
      <c r="P642" s="60">
        <f>+'VP+SUBV SF'!P642+'VP+SUBV D'!P642</f>
        <v>0</v>
      </c>
      <c r="Q642" s="60">
        <f>+'VP+SUBV SF'!Q642+'VP+SUBV D'!Q642</f>
        <v>0</v>
      </c>
      <c r="R642" s="60">
        <f>+'VP+SUBV SF'!R642+'VP+SUBV D'!R642</f>
        <v>0</v>
      </c>
      <c r="S642" s="480">
        <f t="shared" si="9"/>
        <v>0</v>
      </c>
    </row>
    <row r="643" spans="1:19" ht="31.5" hidden="1" x14ac:dyDescent="0.2">
      <c r="A643" s="75" t="s">
        <v>511</v>
      </c>
      <c r="B643" s="13" t="s">
        <v>805</v>
      </c>
      <c r="C643" s="236" t="s">
        <v>510</v>
      </c>
      <c r="D643" s="60">
        <f>+'VP+SUBV SF'!D643+'VP+SUBV D'!D643</f>
        <v>0</v>
      </c>
      <c r="E643" s="60">
        <f>+'VP+SUBV SF'!E643+'VP+SUBV D'!E643</f>
        <v>0</v>
      </c>
      <c r="F643" s="60">
        <f>+'VP+SUBV SF'!F643+'VP+SUBV D'!F643</f>
        <v>0</v>
      </c>
      <c r="G643" s="60">
        <f>+'VP+SUBV SF'!G643+'VP+SUBV D'!G643</f>
        <v>0</v>
      </c>
      <c r="H643" s="60">
        <f>+'VP+SUBV SF'!H643+'VP+SUBV D'!H643</f>
        <v>0</v>
      </c>
      <c r="I643" s="60">
        <f>+'VP+SUBV SF'!I643+'VP+SUBV D'!I643</f>
        <v>0</v>
      </c>
      <c r="J643" s="60">
        <f>+'VP+SUBV SF'!J643+'VP+SUBV D'!J643</f>
        <v>0</v>
      </c>
      <c r="K643" s="60">
        <f>+'VP+SUBV SF'!K643+'VP+SUBV D'!K643</f>
        <v>0</v>
      </c>
      <c r="L643" s="60">
        <f>+'VP+SUBV SF'!L643+'VP+SUBV D'!L643</f>
        <v>0</v>
      </c>
      <c r="M643" s="60">
        <f>+'VP+SUBV SF'!M643+'VP+SUBV D'!M643</f>
        <v>0</v>
      </c>
      <c r="N643" s="60">
        <f>+'VP+SUBV SF'!N643+'VP+SUBV D'!N643</f>
        <v>0</v>
      </c>
      <c r="O643" s="60">
        <f>+'VP+SUBV SF'!O643+'VP+SUBV D'!O643</f>
        <v>0</v>
      </c>
      <c r="P643" s="60">
        <f>+'VP+SUBV SF'!P643+'VP+SUBV D'!P643</f>
        <v>0</v>
      </c>
      <c r="Q643" s="60">
        <f>+'VP+SUBV SF'!Q643+'VP+SUBV D'!Q643</f>
        <v>0</v>
      </c>
      <c r="R643" s="60">
        <f>+'VP+SUBV SF'!R643+'VP+SUBV D'!R643</f>
        <v>0</v>
      </c>
      <c r="S643" s="480">
        <f t="shared" si="9"/>
        <v>0</v>
      </c>
    </row>
    <row r="644" spans="1:19" hidden="1" x14ac:dyDescent="0.2">
      <c r="A644" s="78"/>
      <c r="B644" s="97" t="s">
        <v>481</v>
      </c>
      <c r="C644" s="126"/>
      <c r="D644" s="60">
        <f>+'VP+SUBV SF'!D644+'VP+SUBV D'!D644</f>
        <v>0</v>
      </c>
      <c r="E644" s="60">
        <f>+'VP+SUBV SF'!E644+'VP+SUBV D'!E644</f>
        <v>0</v>
      </c>
      <c r="F644" s="60">
        <f>+'VP+SUBV SF'!F644+'VP+SUBV D'!F644</f>
        <v>0</v>
      </c>
      <c r="G644" s="60">
        <f>+'VP+SUBV SF'!G644+'VP+SUBV D'!G644</f>
        <v>0</v>
      </c>
      <c r="H644" s="60">
        <f>+'VP+SUBV SF'!H644+'VP+SUBV D'!H644</f>
        <v>0</v>
      </c>
      <c r="I644" s="60">
        <f>+'VP+SUBV SF'!I644+'VP+SUBV D'!I644</f>
        <v>0</v>
      </c>
      <c r="J644" s="60">
        <f>+'VP+SUBV SF'!J644+'VP+SUBV D'!J644</f>
        <v>0</v>
      </c>
      <c r="K644" s="60">
        <f>+'VP+SUBV SF'!K644+'VP+SUBV D'!K644</f>
        <v>0</v>
      </c>
      <c r="L644" s="60">
        <f>+'VP+SUBV SF'!L644+'VP+SUBV D'!L644</f>
        <v>0</v>
      </c>
      <c r="M644" s="60">
        <f>+'VP+SUBV SF'!M644+'VP+SUBV D'!M644</f>
        <v>0</v>
      </c>
      <c r="N644" s="60">
        <f>+'VP+SUBV SF'!N644+'VP+SUBV D'!N644</f>
        <v>0</v>
      </c>
      <c r="O644" s="60">
        <f>+'VP+SUBV SF'!O644+'VP+SUBV D'!O644</f>
        <v>0</v>
      </c>
      <c r="P644" s="60">
        <f>+'VP+SUBV SF'!P644+'VP+SUBV D'!P644</f>
        <v>0</v>
      </c>
      <c r="Q644" s="60">
        <f>+'VP+SUBV SF'!Q644+'VP+SUBV D'!Q644</f>
        <v>0</v>
      </c>
      <c r="R644" s="60">
        <f>+'VP+SUBV SF'!R644+'VP+SUBV D'!R644</f>
        <v>0</v>
      </c>
      <c r="S644" s="480">
        <f t="shared" si="9"/>
        <v>0</v>
      </c>
    </row>
    <row r="645" spans="1:19" hidden="1" x14ac:dyDescent="0.2">
      <c r="A645" s="78"/>
      <c r="B645" s="24" t="s">
        <v>462</v>
      </c>
      <c r="C645" s="77" t="s">
        <v>463</v>
      </c>
      <c r="D645" s="60">
        <f>+'VP+SUBV SF'!D645+'VP+SUBV D'!D645</f>
        <v>0</v>
      </c>
      <c r="E645" s="60">
        <f>+'VP+SUBV SF'!E645+'VP+SUBV D'!E645</f>
        <v>0</v>
      </c>
      <c r="F645" s="60">
        <f>+'VP+SUBV SF'!F645+'VP+SUBV D'!F645</f>
        <v>0</v>
      </c>
      <c r="G645" s="60">
        <f>+'VP+SUBV SF'!G645+'VP+SUBV D'!G645</f>
        <v>0</v>
      </c>
      <c r="H645" s="60">
        <f>+'VP+SUBV SF'!H645+'VP+SUBV D'!H645</f>
        <v>0</v>
      </c>
      <c r="I645" s="60">
        <f>+'VP+SUBV SF'!I645+'VP+SUBV D'!I645</f>
        <v>0</v>
      </c>
      <c r="J645" s="60">
        <f>+'VP+SUBV SF'!J645+'VP+SUBV D'!J645</f>
        <v>0</v>
      </c>
      <c r="K645" s="60">
        <f>+'VP+SUBV SF'!K645+'VP+SUBV D'!K645</f>
        <v>0</v>
      </c>
      <c r="L645" s="60">
        <f>+'VP+SUBV SF'!L645+'VP+SUBV D'!L645</f>
        <v>0</v>
      </c>
      <c r="M645" s="60">
        <f>+'VP+SUBV SF'!M645+'VP+SUBV D'!M645</f>
        <v>0</v>
      </c>
      <c r="N645" s="60">
        <f>+'VP+SUBV SF'!N645+'VP+SUBV D'!N645</f>
        <v>0</v>
      </c>
      <c r="O645" s="60">
        <f>+'VP+SUBV SF'!O645+'VP+SUBV D'!O645</f>
        <v>0</v>
      </c>
      <c r="P645" s="60">
        <f>+'VP+SUBV SF'!P645+'VP+SUBV D'!P645</f>
        <v>0</v>
      </c>
      <c r="Q645" s="60">
        <f>+'VP+SUBV SF'!Q645+'VP+SUBV D'!Q645</f>
        <v>0</v>
      </c>
      <c r="R645" s="60">
        <f>+'VP+SUBV SF'!R645+'VP+SUBV D'!R645</f>
        <v>0</v>
      </c>
      <c r="S645" s="480">
        <f t="shared" si="9"/>
        <v>0</v>
      </c>
    </row>
    <row r="646" spans="1:19" hidden="1" x14ac:dyDescent="0.2">
      <c r="A646" s="78"/>
      <c r="B646" s="24"/>
      <c r="C646" s="77"/>
      <c r="D646" s="60">
        <f>+'VP+SUBV SF'!D646+'VP+SUBV D'!D646</f>
        <v>0</v>
      </c>
      <c r="E646" s="60">
        <f>+'VP+SUBV SF'!E646+'VP+SUBV D'!E646</f>
        <v>0</v>
      </c>
      <c r="F646" s="60">
        <f>+'VP+SUBV SF'!F646+'VP+SUBV D'!F646</f>
        <v>0</v>
      </c>
      <c r="G646" s="60">
        <f>+'VP+SUBV SF'!G646+'VP+SUBV D'!G646</f>
        <v>0</v>
      </c>
      <c r="H646" s="60">
        <f>+'VP+SUBV SF'!H646+'VP+SUBV D'!H646</f>
        <v>0</v>
      </c>
      <c r="I646" s="60">
        <f>+'VP+SUBV SF'!I646+'VP+SUBV D'!I646</f>
        <v>0</v>
      </c>
      <c r="J646" s="60">
        <f>+'VP+SUBV SF'!J646+'VP+SUBV D'!J646</f>
        <v>0</v>
      </c>
      <c r="K646" s="60">
        <f>+'VP+SUBV SF'!K646+'VP+SUBV D'!K646</f>
        <v>0</v>
      </c>
      <c r="L646" s="60">
        <f>+'VP+SUBV SF'!L646+'VP+SUBV D'!L646</f>
        <v>0</v>
      </c>
      <c r="M646" s="60">
        <f>+'VP+SUBV SF'!M646+'VP+SUBV D'!M646</f>
        <v>0</v>
      </c>
      <c r="N646" s="60">
        <f>+'VP+SUBV SF'!N646+'VP+SUBV D'!N646</f>
        <v>0</v>
      </c>
      <c r="O646" s="60">
        <f>+'VP+SUBV SF'!O646+'VP+SUBV D'!O646</f>
        <v>0</v>
      </c>
      <c r="P646" s="60">
        <f>+'VP+SUBV SF'!P646+'VP+SUBV D'!P646</f>
        <v>0</v>
      </c>
      <c r="Q646" s="60">
        <f>+'VP+SUBV SF'!Q646+'VP+SUBV D'!Q646</f>
        <v>0</v>
      </c>
      <c r="R646" s="60">
        <f>+'VP+SUBV SF'!R646+'VP+SUBV D'!R646</f>
        <v>0</v>
      </c>
      <c r="S646" s="480">
        <f t="shared" si="9"/>
        <v>0</v>
      </c>
    </row>
    <row r="647" spans="1:19" hidden="1" x14ac:dyDescent="0.2">
      <c r="A647" s="78"/>
      <c r="B647" s="24"/>
      <c r="C647" s="77"/>
      <c r="D647" s="60">
        <f>+'VP+SUBV SF'!D647+'VP+SUBV D'!D647</f>
        <v>0</v>
      </c>
      <c r="E647" s="60">
        <f>+'VP+SUBV SF'!E647+'VP+SUBV D'!E647</f>
        <v>0</v>
      </c>
      <c r="F647" s="60">
        <f>+'VP+SUBV SF'!F647+'VP+SUBV D'!F647</f>
        <v>0</v>
      </c>
      <c r="G647" s="60">
        <f>+'VP+SUBV SF'!G647+'VP+SUBV D'!G647</f>
        <v>0</v>
      </c>
      <c r="H647" s="60">
        <f>+'VP+SUBV SF'!H647+'VP+SUBV D'!H647</f>
        <v>0</v>
      </c>
      <c r="I647" s="60">
        <f>+'VP+SUBV SF'!I647+'VP+SUBV D'!I647</f>
        <v>0</v>
      </c>
      <c r="J647" s="60">
        <f>+'VP+SUBV SF'!J647+'VP+SUBV D'!J647</f>
        <v>0</v>
      </c>
      <c r="K647" s="60">
        <f>+'VP+SUBV SF'!K647+'VP+SUBV D'!K647</f>
        <v>0</v>
      </c>
      <c r="L647" s="60">
        <f>+'VP+SUBV SF'!L647+'VP+SUBV D'!L647</f>
        <v>0</v>
      </c>
      <c r="M647" s="60">
        <f>+'VP+SUBV SF'!M647+'VP+SUBV D'!M647</f>
        <v>0</v>
      </c>
      <c r="N647" s="60">
        <f>+'VP+SUBV SF'!N647+'VP+SUBV D'!N647</f>
        <v>0</v>
      </c>
      <c r="O647" s="60">
        <f>+'VP+SUBV SF'!O647+'VP+SUBV D'!O647</f>
        <v>0</v>
      </c>
      <c r="P647" s="60">
        <f>+'VP+SUBV SF'!P647+'VP+SUBV D'!P647</f>
        <v>0</v>
      </c>
      <c r="Q647" s="60">
        <f>+'VP+SUBV SF'!Q647+'VP+SUBV D'!Q647</f>
        <v>0</v>
      </c>
      <c r="R647" s="60">
        <f>+'VP+SUBV SF'!R647+'VP+SUBV D'!R647</f>
        <v>0</v>
      </c>
      <c r="S647" s="480">
        <f t="shared" si="9"/>
        <v>0</v>
      </c>
    </row>
    <row r="648" spans="1:19" ht="31.5" hidden="1" x14ac:dyDescent="0.2">
      <c r="A648" s="78"/>
      <c r="B648" s="24" t="s">
        <v>720</v>
      </c>
      <c r="C648" s="15" t="s">
        <v>8</v>
      </c>
      <c r="D648" s="60">
        <f>+'VP+SUBV SF'!D648+'VP+SUBV D'!D648</f>
        <v>0</v>
      </c>
      <c r="E648" s="60">
        <f>+'VP+SUBV SF'!E648+'VP+SUBV D'!E648</f>
        <v>0</v>
      </c>
      <c r="F648" s="60">
        <f>+'VP+SUBV SF'!F648+'VP+SUBV D'!F648</f>
        <v>0</v>
      </c>
      <c r="G648" s="60">
        <f>+'VP+SUBV SF'!G648+'VP+SUBV D'!G648</f>
        <v>0</v>
      </c>
      <c r="H648" s="60">
        <f>+'VP+SUBV SF'!H648+'VP+SUBV D'!H648</f>
        <v>0</v>
      </c>
      <c r="I648" s="60">
        <f>+'VP+SUBV SF'!I648+'VP+SUBV D'!I648</f>
        <v>0</v>
      </c>
      <c r="J648" s="60">
        <f>+'VP+SUBV SF'!J648+'VP+SUBV D'!J648</f>
        <v>0</v>
      </c>
      <c r="K648" s="60">
        <f>+'VP+SUBV SF'!K648+'VP+SUBV D'!K648</f>
        <v>0</v>
      </c>
      <c r="L648" s="60">
        <f>+'VP+SUBV SF'!L648+'VP+SUBV D'!L648</f>
        <v>0</v>
      </c>
      <c r="M648" s="60">
        <f>+'VP+SUBV SF'!M648+'VP+SUBV D'!M648</f>
        <v>0</v>
      </c>
      <c r="N648" s="60">
        <f>+'VP+SUBV SF'!N648+'VP+SUBV D'!N648</f>
        <v>0</v>
      </c>
      <c r="O648" s="60">
        <f>+'VP+SUBV SF'!O648+'VP+SUBV D'!O648</f>
        <v>0</v>
      </c>
      <c r="P648" s="60">
        <f>+'VP+SUBV SF'!P648+'VP+SUBV D'!P648</f>
        <v>0</v>
      </c>
      <c r="Q648" s="60">
        <f>+'VP+SUBV SF'!Q648+'VP+SUBV D'!Q648</f>
        <v>0</v>
      </c>
      <c r="R648" s="60">
        <f>+'VP+SUBV SF'!R648+'VP+SUBV D'!R648</f>
        <v>0</v>
      </c>
      <c r="S648" s="480">
        <f t="shared" si="9"/>
        <v>0</v>
      </c>
    </row>
    <row r="649" spans="1:19" hidden="1" x14ac:dyDescent="0.2">
      <c r="A649" s="78"/>
      <c r="B649" s="24" t="s">
        <v>5</v>
      </c>
      <c r="C649" s="15" t="s">
        <v>9</v>
      </c>
      <c r="D649" s="60">
        <f>+'VP+SUBV SF'!D649+'VP+SUBV D'!D649</f>
        <v>0</v>
      </c>
      <c r="E649" s="60">
        <f>+'VP+SUBV SF'!E649+'VP+SUBV D'!E649</f>
        <v>0</v>
      </c>
      <c r="F649" s="60">
        <f>+'VP+SUBV SF'!F649+'VP+SUBV D'!F649</f>
        <v>0</v>
      </c>
      <c r="G649" s="60">
        <f>+'VP+SUBV SF'!G649+'VP+SUBV D'!G649</f>
        <v>0</v>
      </c>
      <c r="H649" s="60">
        <f>+'VP+SUBV SF'!H649+'VP+SUBV D'!H649</f>
        <v>0</v>
      </c>
      <c r="I649" s="60">
        <f>+'VP+SUBV SF'!I649+'VP+SUBV D'!I649</f>
        <v>0</v>
      </c>
      <c r="J649" s="60">
        <f>+'VP+SUBV SF'!J649+'VP+SUBV D'!J649</f>
        <v>0</v>
      </c>
      <c r="K649" s="60">
        <f>+'VP+SUBV SF'!K649+'VP+SUBV D'!K649</f>
        <v>0</v>
      </c>
      <c r="L649" s="60">
        <f>+'VP+SUBV SF'!L649+'VP+SUBV D'!L649</f>
        <v>0</v>
      </c>
      <c r="M649" s="60">
        <f>+'VP+SUBV SF'!M649+'VP+SUBV D'!M649</f>
        <v>0</v>
      </c>
      <c r="N649" s="60">
        <f>+'VP+SUBV SF'!N649+'VP+SUBV D'!N649</f>
        <v>0</v>
      </c>
      <c r="O649" s="60">
        <f>+'VP+SUBV SF'!O649+'VP+SUBV D'!O649</f>
        <v>0</v>
      </c>
      <c r="P649" s="60">
        <f>+'VP+SUBV SF'!P649+'VP+SUBV D'!P649</f>
        <v>0</v>
      </c>
      <c r="Q649" s="60">
        <f>+'VP+SUBV SF'!Q649+'VP+SUBV D'!Q649</f>
        <v>0</v>
      </c>
      <c r="R649" s="60">
        <f>+'VP+SUBV SF'!R649+'VP+SUBV D'!R649</f>
        <v>0</v>
      </c>
      <c r="S649" s="480">
        <f t="shared" si="9"/>
        <v>0</v>
      </c>
    </row>
    <row r="650" spans="1:19" ht="31.5" hidden="1" x14ac:dyDescent="0.2">
      <c r="A650" s="78"/>
      <c r="B650" s="24" t="s">
        <v>844</v>
      </c>
      <c r="C650" s="15" t="s">
        <v>846</v>
      </c>
      <c r="D650" s="60">
        <f>+'VP+SUBV SF'!D650+'VP+SUBV D'!D650</f>
        <v>0</v>
      </c>
      <c r="E650" s="60">
        <f>+'VP+SUBV SF'!E650+'VP+SUBV D'!E650</f>
        <v>0</v>
      </c>
      <c r="F650" s="60">
        <f>+'VP+SUBV SF'!F650+'VP+SUBV D'!F650</f>
        <v>0</v>
      </c>
      <c r="G650" s="60">
        <f>+'VP+SUBV SF'!G650+'VP+SUBV D'!G650</f>
        <v>0</v>
      </c>
      <c r="H650" s="60">
        <f>+'VP+SUBV SF'!H650+'VP+SUBV D'!H650</f>
        <v>0</v>
      </c>
      <c r="I650" s="60">
        <f>+'VP+SUBV SF'!I650+'VP+SUBV D'!I650</f>
        <v>0</v>
      </c>
      <c r="J650" s="60">
        <f>+'VP+SUBV SF'!J650+'VP+SUBV D'!J650</f>
        <v>0</v>
      </c>
      <c r="K650" s="60">
        <f>+'VP+SUBV SF'!K650+'VP+SUBV D'!K650</f>
        <v>0</v>
      </c>
      <c r="L650" s="60">
        <f>+'VP+SUBV SF'!L650+'VP+SUBV D'!L650</f>
        <v>0</v>
      </c>
      <c r="M650" s="60">
        <f>+'VP+SUBV SF'!M650+'VP+SUBV D'!M650</f>
        <v>0</v>
      </c>
      <c r="N650" s="60">
        <f>+'VP+SUBV SF'!N650+'VP+SUBV D'!N650</f>
        <v>0</v>
      </c>
      <c r="O650" s="60">
        <f>+'VP+SUBV SF'!O650+'VP+SUBV D'!O650</f>
        <v>0</v>
      </c>
      <c r="P650" s="60">
        <f>+'VP+SUBV SF'!P650+'VP+SUBV D'!P650</f>
        <v>0</v>
      </c>
      <c r="Q650" s="60">
        <f>+'VP+SUBV SF'!Q650+'VP+SUBV D'!Q650</f>
        <v>0</v>
      </c>
      <c r="R650" s="60">
        <f>+'VP+SUBV SF'!R650+'VP+SUBV D'!R650</f>
        <v>0</v>
      </c>
      <c r="S650" s="480">
        <f t="shared" si="9"/>
        <v>0</v>
      </c>
    </row>
    <row r="651" spans="1:19" ht="31.5" hidden="1" x14ac:dyDescent="0.2">
      <c r="A651" s="78"/>
      <c r="B651" s="24" t="s">
        <v>845</v>
      </c>
      <c r="C651" s="15" t="s">
        <v>847</v>
      </c>
      <c r="D651" s="60">
        <f>+'VP+SUBV SF'!D651+'VP+SUBV D'!D651</f>
        <v>0</v>
      </c>
      <c r="E651" s="60">
        <f>+'VP+SUBV SF'!E651+'VP+SUBV D'!E651</f>
        <v>0</v>
      </c>
      <c r="F651" s="60">
        <f>+'VP+SUBV SF'!F651+'VP+SUBV D'!F651</f>
        <v>0</v>
      </c>
      <c r="G651" s="60">
        <f>+'VP+SUBV SF'!G651+'VP+SUBV D'!G651</f>
        <v>0</v>
      </c>
      <c r="H651" s="60">
        <f>+'VP+SUBV SF'!H651+'VP+SUBV D'!H651</f>
        <v>0</v>
      </c>
      <c r="I651" s="60">
        <f>+'VP+SUBV SF'!I651+'VP+SUBV D'!I651</f>
        <v>0</v>
      </c>
      <c r="J651" s="60">
        <f>+'VP+SUBV SF'!J651+'VP+SUBV D'!J651</f>
        <v>0</v>
      </c>
      <c r="K651" s="60">
        <f>+'VP+SUBV SF'!K651+'VP+SUBV D'!K651</f>
        <v>0</v>
      </c>
      <c r="L651" s="60">
        <f>+'VP+SUBV SF'!L651+'VP+SUBV D'!L651</f>
        <v>0</v>
      </c>
      <c r="M651" s="60">
        <f>+'VP+SUBV SF'!M651+'VP+SUBV D'!M651</f>
        <v>0</v>
      </c>
      <c r="N651" s="60">
        <f>+'VP+SUBV SF'!N651+'VP+SUBV D'!N651</f>
        <v>0</v>
      </c>
      <c r="O651" s="60">
        <f>+'VP+SUBV SF'!O651+'VP+SUBV D'!O651</f>
        <v>0</v>
      </c>
      <c r="P651" s="60">
        <f>+'VP+SUBV SF'!P651+'VP+SUBV D'!P651</f>
        <v>0</v>
      </c>
      <c r="Q651" s="60">
        <f>+'VP+SUBV SF'!Q651+'VP+SUBV D'!Q651</f>
        <v>0</v>
      </c>
      <c r="R651" s="60">
        <f>+'VP+SUBV SF'!R651+'VP+SUBV D'!R651</f>
        <v>0</v>
      </c>
      <c r="S651" s="480">
        <f t="shared" si="9"/>
        <v>0</v>
      </c>
    </row>
    <row r="652" spans="1:19" hidden="1" x14ac:dyDescent="0.2">
      <c r="A652" s="78"/>
      <c r="B652" s="24" t="s">
        <v>482</v>
      </c>
      <c r="C652" s="77" t="s">
        <v>470</v>
      </c>
      <c r="D652" s="60">
        <f>+'VP+SUBV SF'!D652+'VP+SUBV D'!D652</f>
        <v>0</v>
      </c>
      <c r="E652" s="60">
        <f>+'VP+SUBV SF'!E652+'VP+SUBV D'!E652</f>
        <v>0</v>
      </c>
      <c r="F652" s="60">
        <f>+'VP+SUBV SF'!F652+'VP+SUBV D'!F652</f>
        <v>0</v>
      </c>
      <c r="G652" s="60">
        <f>+'VP+SUBV SF'!G652+'VP+SUBV D'!G652</f>
        <v>0</v>
      </c>
      <c r="H652" s="60">
        <f>+'VP+SUBV SF'!H652+'VP+SUBV D'!H652</f>
        <v>0</v>
      </c>
      <c r="I652" s="60">
        <f>+'VP+SUBV SF'!I652+'VP+SUBV D'!I652</f>
        <v>0</v>
      </c>
      <c r="J652" s="60">
        <f>+'VP+SUBV SF'!J652+'VP+SUBV D'!J652</f>
        <v>0</v>
      </c>
      <c r="K652" s="60">
        <f>+'VP+SUBV SF'!K652+'VP+SUBV D'!K652</f>
        <v>0</v>
      </c>
      <c r="L652" s="60">
        <f>+'VP+SUBV SF'!L652+'VP+SUBV D'!L652</f>
        <v>0</v>
      </c>
      <c r="M652" s="60">
        <f>+'VP+SUBV SF'!M652+'VP+SUBV D'!M652</f>
        <v>0</v>
      </c>
      <c r="N652" s="60">
        <f>+'VP+SUBV SF'!N652+'VP+SUBV D'!N652</f>
        <v>0</v>
      </c>
      <c r="O652" s="60">
        <f>+'VP+SUBV SF'!O652+'VP+SUBV D'!O652</f>
        <v>0</v>
      </c>
      <c r="P652" s="60">
        <f>+'VP+SUBV SF'!P652+'VP+SUBV D'!P652</f>
        <v>0</v>
      </c>
      <c r="Q652" s="60">
        <f>+'VP+SUBV SF'!Q652+'VP+SUBV D'!Q652</f>
        <v>0</v>
      </c>
      <c r="R652" s="60">
        <f>+'VP+SUBV SF'!R652+'VP+SUBV D'!R652</f>
        <v>0</v>
      </c>
      <c r="S652" s="480">
        <f t="shared" si="9"/>
        <v>0</v>
      </c>
    </row>
    <row r="653" spans="1:19" hidden="1" x14ac:dyDescent="0.2">
      <c r="A653" s="78"/>
      <c r="B653" s="97" t="s">
        <v>483</v>
      </c>
      <c r="C653" s="126"/>
      <c r="D653" s="60">
        <f>+'VP+SUBV SF'!D653+'VP+SUBV D'!D653</f>
        <v>0</v>
      </c>
      <c r="E653" s="60">
        <f>+'VP+SUBV SF'!E653+'VP+SUBV D'!E653</f>
        <v>0</v>
      </c>
      <c r="F653" s="60">
        <f>+'VP+SUBV SF'!F653+'VP+SUBV D'!F653</f>
        <v>0</v>
      </c>
      <c r="G653" s="60">
        <f>+'VP+SUBV SF'!G653+'VP+SUBV D'!G653</f>
        <v>0</v>
      </c>
      <c r="H653" s="60">
        <f>+'VP+SUBV SF'!H653+'VP+SUBV D'!H653</f>
        <v>0</v>
      </c>
      <c r="I653" s="60">
        <f>+'VP+SUBV SF'!I653+'VP+SUBV D'!I653</f>
        <v>0</v>
      </c>
      <c r="J653" s="60">
        <f>+'VP+SUBV SF'!J653+'VP+SUBV D'!J653</f>
        <v>0</v>
      </c>
      <c r="K653" s="60">
        <f>+'VP+SUBV SF'!K653+'VP+SUBV D'!K653</f>
        <v>0</v>
      </c>
      <c r="L653" s="60">
        <f>+'VP+SUBV SF'!L653+'VP+SUBV D'!L653</f>
        <v>0</v>
      </c>
      <c r="M653" s="60">
        <f>+'VP+SUBV SF'!M653+'VP+SUBV D'!M653</f>
        <v>0</v>
      </c>
      <c r="N653" s="60">
        <f>+'VP+SUBV SF'!N653+'VP+SUBV D'!N653</f>
        <v>0</v>
      </c>
      <c r="O653" s="60">
        <f>+'VP+SUBV SF'!O653+'VP+SUBV D'!O653</f>
        <v>0</v>
      </c>
      <c r="P653" s="60">
        <f>+'VP+SUBV SF'!P653+'VP+SUBV D'!P653</f>
        <v>0</v>
      </c>
      <c r="Q653" s="60">
        <f>+'VP+SUBV SF'!Q653+'VP+SUBV D'!Q653</f>
        <v>0</v>
      </c>
      <c r="R653" s="60">
        <f>+'VP+SUBV SF'!R653+'VP+SUBV D'!R653</f>
        <v>0</v>
      </c>
      <c r="S653" s="480">
        <f t="shared" si="9"/>
        <v>0</v>
      </c>
    </row>
    <row r="654" spans="1:19" hidden="1" x14ac:dyDescent="0.2">
      <c r="A654" s="79"/>
      <c r="B654" s="24" t="s">
        <v>300</v>
      </c>
      <c r="C654" s="80" t="s">
        <v>284</v>
      </c>
      <c r="D654" s="60">
        <f>+'VP+SUBV SF'!D654+'VP+SUBV D'!D654</f>
        <v>0</v>
      </c>
      <c r="E654" s="60">
        <f>+'VP+SUBV SF'!E654+'VP+SUBV D'!E654</f>
        <v>0</v>
      </c>
      <c r="F654" s="60">
        <f>+'VP+SUBV SF'!F654+'VP+SUBV D'!F654</f>
        <v>0</v>
      </c>
      <c r="G654" s="60">
        <f>+'VP+SUBV SF'!G654+'VP+SUBV D'!G654</f>
        <v>0</v>
      </c>
      <c r="H654" s="60">
        <f>+'VP+SUBV SF'!H654+'VP+SUBV D'!H654</f>
        <v>0</v>
      </c>
      <c r="I654" s="60">
        <f>+'VP+SUBV SF'!I654+'VP+SUBV D'!I654</f>
        <v>0</v>
      </c>
      <c r="J654" s="60">
        <f>+'VP+SUBV SF'!J654+'VP+SUBV D'!J654</f>
        <v>0</v>
      </c>
      <c r="K654" s="60">
        <f>+'VP+SUBV SF'!K654+'VP+SUBV D'!K654</f>
        <v>0</v>
      </c>
      <c r="L654" s="60">
        <f>+'VP+SUBV SF'!L654+'VP+SUBV D'!L654</f>
        <v>0</v>
      </c>
      <c r="M654" s="60">
        <f>+'VP+SUBV SF'!M654+'VP+SUBV D'!M654</f>
        <v>0</v>
      </c>
      <c r="N654" s="60">
        <f>+'VP+SUBV SF'!N654+'VP+SUBV D'!N654</f>
        <v>0</v>
      </c>
      <c r="O654" s="60">
        <f>+'VP+SUBV SF'!O654+'VP+SUBV D'!O654</f>
        <v>0</v>
      </c>
      <c r="P654" s="60">
        <f>+'VP+SUBV SF'!P654+'VP+SUBV D'!P654</f>
        <v>0</v>
      </c>
      <c r="Q654" s="60">
        <f>+'VP+SUBV SF'!Q654+'VP+SUBV D'!Q654</f>
        <v>0</v>
      </c>
      <c r="R654" s="60">
        <f>+'VP+SUBV SF'!R654+'VP+SUBV D'!R654</f>
        <v>0</v>
      </c>
      <c r="S654" s="480">
        <f t="shared" si="9"/>
        <v>0</v>
      </c>
    </row>
    <row r="655" spans="1:19" hidden="1" x14ac:dyDescent="0.2">
      <c r="A655" s="79"/>
      <c r="B655" s="24" t="s">
        <v>301</v>
      </c>
      <c r="C655" s="80" t="s">
        <v>285</v>
      </c>
      <c r="D655" s="60">
        <f>+'VP+SUBV SF'!D655+'VP+SUBV D'!D655</f>
        <v>0</v>
      </c>
      <c r="E655" s="60">
        <f>+'VP+SUBV SF'!E655+'VP+SUBV D'!E655</f>
        <v>0</v>
      </c>
      <c r="F655" s="60">
        <f>+'VP+SUBV SF'!F655+'VP+SUBV D'!F655</f>
        <v>0</v>
      </c>
      <c r="G655" s="60">
        <f>+'VP+SUBV SF'!G655+'VP+SUBV D'!G655</f>
        <v>0</v>
      </c>
      <c r="H655" s="60">
        <f>+'VP+SUBV SF'!H655+'VP+SUBV D'!H655</f>
        <v>0</v>
      </c>
      <c r="I655" s="60">
        <f>+'VP+SUBV SF'!I655+'VP+SUBV D'!I655</f>
        <v>0</v>
      </c>
      <c r="J655" s="60">
        <f>+'VP+SUBV SF'!J655+'VP+SUBV D'!J655</f>
        <v>0</v>
      </c>
      <c r="K655" s="60">
        <f>+'VP+SUBV SF'!K655+'VP+SUBV D'!K655</f>
        <v>0</v>
      </c>
      <c r="L655" s="60">
        <f>+'VP+SUBV SF'!L655+'VP+SUBV D'!L655</f>
        <v>0</v>
      </c>
      <c r="M655" s="60">
        <f>+'VP+SUBV SF'!M655+'VP+SUBV D'!M655</f>
        <v>0</v>
      </c>
      <c r="N655" s="60">
        <f>+'VP+SUBV SF'!N655+'VP+SUBV D'!N655</f>
        <v>0</v>
      </c>
      <c r="O655" s="60">
        <f>+'VP+SUBV SF'!O655+'VP+SUBV D'!O655</f>
        <v>0</v>
      </c>
      <c r="P655" s="60">
        <f>+'VP+SUBV SF'!P655+'VP+SUBV D'!P655</f>
        <v>0</v>
      </c>
      <c r="Q655" s="60">
        <f>+'VP+SUBV SF'!Q655+'VP+SUBV D'!Q655</f>
        <v>0</v>
      </c>
      <c r="R655" s="60">
        <f>+'VP+SUBV SF'!R655+'VP+SUBV D'!R655</f>
        <v>0</v>
      </c>
      <c r="S655" s="480">
        <f t="shared" si="9"/>
        <v>0</v>
      </c>
    </row>
    <row r="656" spans="1:19" ht="31.5" hidden="1" x14ac:dyDescent="0.2">
      <c r="A656" s="79"/>
      <c r="B656" s="24" t="s">
        <v>601</v>
      </c>
      <c r="C656" s="15" t="s">
        <v>290</v>
      </c>
      <c r="D656" s="60">
        <f>+'VP+SUBV SF'!D656+'VP+SUBV D'!D656</f>
        <v>0</v>
      </c>
      <c r="E656" s="60">
        <f>+'VP+SUBV SF'!E656+'VP+SUBV D'!E656</f>
        <v>0</v>
      </c>
      <c r="F656" s="60">
        <f>+'VP+SUBV SF'!F656+'VP+SUBV D'!F656</f>
        <v>0</v>
      </c>
      <c r="G656" s="60">
        <f>+'VP+SUBV SF'!G656+'VP+SUBV D'!G656</f>
        <v>0</v>
      </c>
      <c r="H656" s="60">
        <f>+'VP+SUBV SF'!H656+'VP+SUBV D'!H656</f>
        <v>0</v>
      </c>
      <c r="I656" s="60">
        <f>+'VP+SUBV SF'!I656+'VP+SUBV D'!I656</f>
        <v>0</v>
      </c>
      <c r="J656" s="60">
        <f>+'VP+SUBV SF'!J656+'VP+SUBV D'!J656</f>
        <v>0</v>
      </c>
      <c r="K656" s="60">
        <f>+'VP+SUBV SF'!K656+'VP+SUBV D'!K656</f>
        <v>0</v>
      </c>
      <c r="L656" s="60">
        <f>+'VP+SUBV SF'!L656+'VP+SUBV D'!L656</f>
        <v>0</v>
      </c>
      <c r="M656" s="60">
        <f>+'VP+SUBV SF'!M656+'VP+SUBV D'!M656</f>
        <v>0</v>
      </c>
      <c r="N656" s="60">
        <f>+'VP+SUBV SF'!N656+'VP+SUBV D'!N656</f>
        <v>0</v>
      </c>
      <c r="O656" s="60">
        <f>+'VP+SUBV SF'!O656+'VP+SUBV D'!O656</f>
        <v>0</v>
      </c>
      <c r="P656" s="60">
        <f>+'VP+SUBV SF'!P656+'VP+SUBV D'!P656</f>
        <v>0</v>
      </c>
      <c r="Q656" s="60">
        <f>+'VP+SUBV SF'!Q656+'VP+SUBV D'!Q656</f>
        <v>0</v>
      </c>
      <c r="R656" s="60">
        <f>+'VP+SUBV SF'!R656+'VP+SUBV D'!R656</f>
        <v>0</v>
      </c>
      <c r="S656" s="480">
        <f t="shared" si="9"/>
        <v>0</v>
      </c>
    </row>
    <row r="657" spans="1:19" hidden="1" x14ac:dyDescent="0.2">
      <c r="A657" s="79"/>
      <c r="B657" s="24" t="s">
        <v>303</v>
      </c>
      <c r="C657" s="15" t="s">
        <v>292</v>
      </c>
      <c r="D657" s="60">
        <f>+'VP+SUBV SF'!D657+'VP+SUBV D'!D657</f>
        <v>0</v>
      </c>
      <c r="E657" s="60">
        <f>+'VP+SUBV SF'!E657+'VP+SUBV D'!E657</f>
        <v>0</v>
      </c>
      <c r="F657" s="60">
        <f>+'VP+SUBV SF'!F657+'VP+SUBV D'!F657</f>
        <v>0</v>
      </c>
      <c r="G657" s="60">
        <f>+'VP+SUBV SF'!G657+'VP+SUBV D'!G657</f>
        <v>0</v>
      </c>
      <c r="H657" s="60">
        <f>+'VP+SUBV SF'!H657+'VP+SUBV D'!H657</f>
        <v>0</v>
      </c>
      <c r="I657" s="60">
        <f>+'VP+SUBV SF'!I657+'VP+SUBV D'!I657</f>
        <v>0</v>
      </c>
      <c r="J657" s="60">
        <f>+'VP+SUBV SF'!J657+'VP+SUBV D'!J657</f>
        <v>0</v>
      </c>
      <c r="K657" s="60">
        <f>+'VP+SUBV SF'!K657+'VP+SUBV D'!K657</f>
        <v>0</v>
      </c>
      <c r="L657" s="60">
        <f>+'VP+SUBV SF'!L657+'VP+SUBV D'!L657</f>
        <v>0</v>
      </c>
      <c r="M657" s="60">
        <f>+'VP+SUBV SF'!M657+'VP+SUBV D'!M657</f>
        <v>0</v>
      </c>
      <c r="N657" s="60">
        <f>+'VP+SUBV SF'!N657+'VP+SUBV D'!N657</f>
        <v>0</v>
      </c>
      <c r="O657" s="60">
        <f>+'VP+SUBV SF'!O657+'VP+SUBV D'!O657</f>
        <v>0</v>
      </c>
      <c r="P657" s="60">
        <f>+'VP+SUBV SF'!P657+'VP+SUBV D'!P657</f>
        <v>0</v>
      </c>
      <c r="Q657" s="60">
        <f>+'VP+SUBV SF'!Q657+'VP+SUBV D'!Q657</f>
        <v>0</v>
      </c>
      <c r="R657" s="60">
        <f>+'VP+SUBV SF'!R657+'VP+SUBV D'!R657</f>
        <v>0</v>
      </c>
      <c r="S657" s="480">
        <f t="shared" si="9"/>
        <v>0</v>
      </c>
    </row>
    <row r="658" spans="1:19" hidden="1" x14ac:dyDescent="0.2">
      <c r="A658" s="79"/>
      <c r="B658" s="24" t="s">
        <v>15</v>
      </c>
      <c r="C658" s="80" t="s">
        <v>293</v>
      </c>
      <c r="D658" s="60">
        <f>+'VP+SUBV SF'!D658+'VP+SUBV D'!D658</f>
        <v>0</v>
      </c>
      <c r="E658" s="60">
        <f>+'VP+SUBV SF'!E658+'VP+SUBV D'!E658</f>
        <v>0</v>
      </c>
      <c r="F658" s="60">
        <f>+'VP+SUBV SF'!F658+'VP+SUBV D'!F658</f>
        <v>0</v>
      </c>
      <c r="G658" s="60">
        <f>+'VP+SUBV SF'!G658+'VP+SUBV D'!G658</f>
        <v>0</v>
      </c>
      <c r="H658" s="60">
        <f>+'VP+SUBV SF'!H658+'VP+SUBV D'!H658</f>
        <v>0</v>
      </c>
      <c r="I658" s="60">
        <f>+'VP+SUBV SF'!I658+'VP+SUBV D'!I658</f>
        <v>0</v>
      </c>
      <c r="J658" s="60">
        <f>+'VP+SUBV SF'!J658+'VP+SUBV D'!J658</f>
        <v>0</v>
      </c>
      <c r="K658" s="60">
        <f>+'VP+SUBV SF'!K658+'VP+SUBV D'!K658</f>
        <v>0</v>
      </c>
      <c r="L658" s="60">
        <f>+'VP+SUBV SF'!L658+'VP+SUBV D'!L658</f>
        <v>0</v>
      </c>
      <c r="M658" s="60">
        <f>+'VP+SUBV SF'!M658+'VP+SUBV D'!M658</f>
        <v>0</v>
      </c>
      <c r="N658" s="60">
        <f>+'VP+SUBV SF'!N658+'VP+SUBV D'!N658</f>
        <v>0</v>
      </c>
      <c r="O658" s="60">
        <f>+'VP+SUBV SF'!O658+'VP+SUBV D'!O658</f>
        <v>0</v>
      </c>
      <c r="P658" s="60">
        <f>+'VP+SUBV SF'!P658+'VP+SUBV D'!P658</f>
        <v>0</v>
      </c>
      <c r="Q658" s="60">
        <f>+'VP+SUBV SF'!Q658+'VP+SUBV D'!Q658</f>
        <v>0</v>
      </c>
      <c r="R658" s="60">
        <f>+'VP+SUBV SF'!R658+'VP+SUBV D'!R658</f>
        <v>0</v>
      </c>
      <c r="S658" s="480">
        <f t="shared" si="9"/>
        <v>0</v>
      </c>
    </row>
    <row r="659" spans="1:19" hidden="1" x14ac:dyDescent="0.2">
      <c r="A659" s="79"/>
      <c r="B659" s="97" t="s">
        <v>778</v>
      </c>
      <c r="C659" s="80"/>
      <c r="D659" s="60">
        <f>+'VP+SUBV SF'!D659+'VP+SUBV D'!D659</f>
        <v>0</v>
      </c>
      <c r="E659" s="60">
        <f>+'VP+SUBV SF'!E659+'VP+SUBV D'!E659</f>
        <v>0</v>
      </c>
      <c r="F659" s="60">
        <f>+'VP+SUBV SF'!F659+'VP+SUBV D'!F659</f>
        <v>0</v>
      </c>
      <c r="G659" s="60">
        <f>+'VP+SUBV SF'!G659+'VP+SUBV D'!G659</f>
        <v>0</v>
      </c>
      <c r="H659" s="60">
        <f>+'VP+SUBV SF'!H659+'VP+SUBV D'!H659</f>
        <v>0</v>
      </c>
      <c r="I659" s="60">
        <f>+'VP+SUBV SF'!I659+'VP+SUBV D'!I659</f>
        <v>0</v>
      </c>
      <c r="J659" s="60">
        <f>+'VP+SUBV SF'!J659+'VP+SUBV D'!J659</f>
        <v>0</v>
      </c>
      <c r="K659" s="60">
        <f>+'VP+SUBV SF'!K659+'VP+SUBV D'!K659</f>
        <v>0</v>
      </c>
      <c r="L659" s="60">
        <f>+'VP+SUBV SF'!L659+'VP+SUBV D'!L659</f>
        <v>0</v>
      </c>
      <c r="M659" s="60">
        <f>+'VP+SUBV SF'!M659+'VP+SUBV D'!M659</f>
        <v>0</v>
      </c>
      <c r="N659" s="60">
        <f>+'VP+SUBV SF'!N659+'VP+SUBV D'!N659</f>
        <v>0</v>
      </c>
      <c r="O659" s="60">
        <f>+'VP+SUBV SF'!O659+'VP+SUBV D'!O659</f>
        <v>0</v>
      </c>
      <c r="P659" s="60">
        <f>+'VP+SUBV SF'!P659+'VP+SUBV D'!P659</f>
        <v>0</v>
      </c>
      <c r="Q659" s="60">
        <f>+'VP+SUBV SF'!Q659+'VP+SUBV D'!Q659</f>
        <v>0</v>
      </c>
      <c r="R659" s="60">
        <f>+'VP+SUBV SF'!R659+'VP+SUBV D'!R659</f>
        <v>0</v>
      </c>
      <c r="S659" s="480">
        <f t="shared" si="9"/>
        <v>0</v>
      </c>
    </row>
    <row r="660" spans="1:19" hidden="1" x14ac:dyDescent="0.2">
      <c r="A660" s="78">
        <v>2</v>
      </c>
      <c r="B660" s="13" t="s">
        <v>431</v>
      </c>
      <c r="C660" s="126" t="s">
        <v>512</v>
      </c>
      <c r="D660" s="60">
        <f>+'VP+SUBV SF'!D660+'VP+SUBV D'!D660</f>
        <v>1042.95</v>
      </c>
      <c r="E660" s="60">
        <f>+'VP+SUBV SF'!E660+'VP+SUBV D'!E660</f>
        <v>0</v>
      </c>
      <c r="F660" s="60">
        <f>+'VP+SUBV SF'!F660+'VP+SUBV D'!F660</f>
        <v>0</v>
      </c>
      <c r="G660" s="60">
        <f>+'VP+SUBV SF'!G660+'VP+SUBV D'!G660</f>
        <v>0</v>
      </c>
      <c r="H660" s="60">
        <f>+'VP+SUBV SF'!H660+'VP+SUBV D'!H660</f>
        <v>0</v>
      </c>
      <c r="I660" s="60">
        <f>+'VP+SUBV SF'!I660+'VP+SUBV D'!I660</f>
        <v>0</v>
      </c>
      <c r="J660" s="60">
        <f>+'VP+SUBV SF'!J660+'VP+SUBV D'!J660</f>
        <v>0</v>
      </c>
      <c r="K660" s="60">
        <f>+'VP+SUBV SF'!K660+'VP+SUBV D'!K660</f>
        <v>0</v>
      </c>
      <c r="L660" s="60">
        <f>+'VP+SUBV SF'!L660+'VP+SUBV D'!L660</f>
        <v>0</v>
      </c>
      <c r="M660" s="60">
        <f>+'VP+SUBV SF'!M660+'VP+SUBV D'!M660</f>
        <v>0</v>
      </c>
      <c r="N660" s="60">
        <f>+'VP+SUBV SF'!N660+'VP+SUBV D'!N660</f>
        <v>0</v>
      </c>
      <c r="O660" s="60">
        <f>+'VP+SUBV SF'!O660+'VP+SUBV D'!O660</f>
        <v>0</v>
      </c>
      <c r="P660" s="60">
        <f>+'VP+SUBV SF'!P660+'VP+SUBV D'!P660</f>
        <v>0</v>
      </c>
      <c r="Q660" s="60">
        <f>+'VP+SUBV SF'!Q660+'VP+SUBV D'!Q660</f>
        <v>0</v>
      </c>
      <c r="R660" s="60">
        <f>+'VP+SUBV SF'!R660+'VP+SUBV D'!R660</f>
        <v>0</v>
      </c>
      <c r="S660" s="480">
        <f t="shared" si="9"/>
        <v>0</v>
      </c>
    </row>
    <row r="661" spans="1:19" hidden="1" x14ac:dyDescent="0.2">
      <c r="A661" s="79"/>
      <c r="B661" s="97" t="s">
        <v>481</v>
      </c>
      <c r="C661" s="126"/>
      <c r="D661" s="60">
        <f>+'VP+SUBV SF'!D661+'VP+SUBV D'!D661</f>
        <v>992.16000000000008</v>
      </c>
      <c r="E661" s="60">
        <f>+'VP+SUBV SF'!E661+'VP+SUBV D'!E661</f>
        <v>0</v>
      </c>
      <c r="F661" s="60">
        <f>+'VP+SUBV SF'!F661+'VP+SUBV D'!F661</f>
        <v>0</v>
      </c>
      <c r="G661" s="60">
        <f>+'VP+SUBV SF'!G661+'VP+SUBV D'!G661</f>
        <v>0</v>
      </c>
      <c r="H661" s="60">
        <f>+'VP+SUBV SF'!H661+'VP+SUBV D'!H661</f>
        <v>0</v>
      </c>
      <c r="I661" s="60">
        <f>+'VP+SUBV SF'!I661+'VP+SUBV D'!I661</f>
        <v>0</v>
      </c>
      <c r="J661" s="60">
        <f>+'VP+SUBV SF'!J661+'VP+SUBV D'!J661</f>
        <v>0</v>
      </c>
      <c r="K661" s="60">
        <f>+'VP+SUBV SF'!K661+'VP+SUBV D'!K661</f>
        <v>0</v>
      </c>
      <c r="L661" s="60">
        <f>+'VP+SUBV SF'!L661+'VP+SUBV D'!L661</f>
        <v>0</v>
      </c>
      <c r="M661" s="60">
        <f>+'VP+SUBV SF'!M661+'VP+SUBV D'!M661</f>
        <v>0</v>
      </c>
      <c r="N661" s="60">
        <f>+'VP+SUBV SF'!N661+'VP+SUBV D'!N661</f>
        <v>0</v>
      </c>
      <c r="O661" s="60">
        <f>+'VP+SUBV SF'!O661+'VP+SUBV D'!O661</f>
        <v>0</v>
      </c>
      <c r="P661" s="60">
        <f>+'VP+SUBV SF'!P661+'VP+SUBV D'!P661</f>
        <v>0</v>
      </c>
      <c r="Q661" s="60">
        <f>+'VP+SUBV SF'!Q661+'VP+SUBV D'!Q661</f>
        <v>0</v>
      </c>
      <c r="R661" s="60">
        <f>+'VP+SUBV SF'!R661+'VP+SUBV D'!R661</f>
        <v>0</v>
      </c>
      <c r="S661" s="480">
        <f t="shared" si="9"/>
        <v>0</v>
      </c>
    </row>
    <row r="662" spans="1:19" hidden="1" x14ac:dyDescent="0.2">
      <c r="A662" s="79"/>
      <c r="B662" s="24" t="s">
        <v>513</v>
      </c>
      <c r="C662" s="77" t="s">
        <v>457</v>
      </c>
      <c r="D662" s="60">
        <f>+'VP+SUBV SF'!D662+'VP+SUBV D'!D662</f>
        <v>77.3</v>
      </c>
      <c r="E662" s="60">
        <f>+'VP+SUBV SF'!E662+'VP+SUBV D'!E662</f>
        <v>0</v>
      </c>
      <c r="F662" s="60">
        <f>+'VP+SUBV SF'!F662+'VP+SUBV D'!F662</f>
        <v>0</v>
      </c>
      <c r="G662" s="60">
        <f>+'VP+SUBV SF'!G662+'VP+SUBV D'!G662</f>
        <v>0</v>
      </c>
      <c r="H662" s="60">
        <f>+'VP+SUBV SF'!H662+'VP+SUBV D'!H662</f>
        <v>0</v>
      </c>
      <c r="I662" s="60">
        <f>+'VP+SUBV SF'!I662+'VP+SUBV D'!I662</f>
        <v>0</v>
      </c>
      <c r="J662" s="60">
        <f>+'VP+SUBV SF'!J662+'VP+SUBV D'!J662</f>
        <v>0</v>
      </c>
      <c r="K662" s="60">
        <f>+'VP+SUBV SF'!K662+'VP+SUBV D'!K662</f>
        <v>0</v>
      </c>
      <c r="L662" s="60">
        <f>+'VP+SUBV SF'!L662+'VP+SUBV D'!L662</f>
        <v>0</v>
      </c>
      <c r="M662" s="60">
        <f>+'VP+SUBV SF'!M662+'VP+SUBV D'!M662</f>
        <v>0</v>
      </c>
      <c r="N662" s="60">
        <f>+'VP+SUBV SF'!N662+'VP+SUBV D'!N662</f>
        <v>0</v>
      </c>
      <c r="O662" s="60">
        <f>+'VP+SUBV SF'!O662+'VP+SUBV D'!O662</f>
        <v>0</v>
      </c>
      <c r="P662" s="60">
        <f>+'VP+SUBV SF'!P662+'VP+SUBV D'!P662</f>
        <v>0</v>
      </c>
      <c r="Q662" s="60">
        <f>+'VP+SUBV SF'!Q662+'VP+SUBV D'!Q662</f>
        <v>0</v>
      </c>
      <c r="R662" s="60">
        <f>+'VP+SUBV SF'!R662+'VP+SUBV D'!R662</f>
        <v>0</v>
      </c>
      <c r="S662" s="480">
        <f t="shared" si="9"/>
        <v>0</v>
      </c>
    </row>
    <row r="663" spans="1:19" ht="31.5" hidden="1" x14ac:dyDescent="0.2">
      <c r="A663" s="79"/>
      <c r="B663" s="277" t="s">
        <v>933</v>
      </c>
      <c r="C663" s="276" t="s">
        <v>937</v>
      </c>
      <c r="D663" s="60">
        <f>+'VP+SUBV SF'!D663+'VP+SUBV D'!D663</f>
        <v>0</v>
      </c>
      <c r="E663" s="60">
        <f>+'VP+SUBV SF'!E663+'VP+SUBV D'!E663</f>
        <v>0</v>
      </c>
      <c r="F663" s="60">
        <f>+'VP+SUBV SF'!F663+'VP+SUBV D'!F663</f>
        <v>0</v>
      </c>
      <c r="G663" s="60">
        <f>+'VP+SUBV SF'!G663+'VP+SUBV D'!G663</f>
        <v>0</v>
      </c>
      <c r="H663" s="60">
        <f>+'VP+SUBV SF'!H663+'VP+SUBV D'!H663</f>
        <v>0</v>
      </c>
      <c r="I663" s="60">
        <f>+'VP+SUBV SF'!I663+'VP+SUBV D'!I663</f>
        <v>0</v>
      </c>
      <c r="J663" s="60">
        <f>+'VP+SUBV SF'!J663+'VP+SUBV D'!J663</f>
        <v>0</v>
      </c>
      <c r="K663" s="60">
        <f>+'VP+SUBV SF'!K663+'VP+SUBV D'!K663</f>
        <v>0</v>
      </c>
      <c r="L663" s="60">
        <f>+'VP+SUBV SF'!L663+'VP+SUBV D'!L663</f>
        <v>0</v>
      </c>
      <c r="M663" s="60">
        <f>+'VP+SUBV SF'!M663+'VP+SUBV D'!M663</f>
        <v>0</v>
      </c>
      <c r="N663" s="60">
        <f>+'VP+SUBV SF'!N663+'VP+SUBV D'!N663</f>
        <v>0</v>
      </c>
      <c r="O663" s="60">
        <f>+'VP+SUBV SF'!O663+'VP+SUBV D'!O663</f>
        <v>0</v>
      </c>
      <c r="P663" s="60">
        <f>+'VP+SUBV SF'!P663+'VP+SUBV D'!P663</f>
        <v>0</v>
      </c>
      <c r="Q663" s="60">
        <f>+'VP+SUBV SF'!Q663+'VP+SUBV D'!Q663</f>
        <v>0</v>
      </c>
      <c r="R663" s="60">
        <f>+'VP+SUBV SF'!R663+'VP+SUBV D'!R663</f>
        <v>0</v>
      </c>
      <c r="S663" s="480">
        <f t="shared" si="9"/>
        <v>0</v>
      </c>
    </row>
    <row r="664" spans="1:19" ht="31.5" hidden="1" x14ac:dyDescent="0.2">
      <c r="A664" s="79"/>
      <c r="B664" s="277" t="s">
        <v>934</v>
      </c>
      <c r="C664" s="276" t="s">
        <v>938</v>
      </c>
      <c r="D664" s="60">
        <f>+'VP+SUBV SF'!D664+'VP+SUBV D'!D664</f>
        <v>0</v>
      </c>
      <c r="E664" s="60">
        <f>+'VP+SUBV SF'!E664+'VP+SUBV D'!E664</f>
        <v>0</v>
      </c>
      <c r="F664" s="60">
        <f>+'VP+SUBV SF'!F664+'VP+SUBV D'!F664</f>
        <v>0</v>
      </c>
      <c r="G664" s="60">
        <f>+'VP+SUBV SF'!G664+'VP+SUBV D'!G664</f>
        <v>0</v>
      </c>
      <c r="H664" s="60">
        <f>+'VP+SUBV SF'!H664+'VP+SUBV D'!H664</f>
        <v>0</v>
      </c>
      <c r="I664" s="60">
        <f>+'VP+SUBV SF'!I664+'VP+SUBV D'!I664</f>
        <v>0</v>
      </c>
      <c r="J664" s="60">
        <f>+'VP+SUBV SF'!J664+'VP+SUBV D'!J664</f>
        <v>0</v>
      </c>
      <c r="K664" s="60">
        <f>+'VP+SUBV SF'!K664+'VP+SUBV D'!K664</f>
        <v>0</v>
      </c>
      <c r="L664" s="60">
        <f>+'VP+SUBV SF'!L664+'VP+SUBV D'!L664</f>
        <v>0</v>
      </c>
      <c r="M664" s="60">
        <f>+'VP+SUBV SF'!M664+'VP+SUBV D'!M664</f>
        <v>0</v>
      </c>
      <c r="N664" s="60">
        <f>+'VP+SUBV SF'!N664+'VP+SUBV D'!N664</f>
        <v>0</v>
      </c>
      <c r="O664" s="60">
        <f>+'VP+SUBV SF'!O664+'VP+SUBV D'!O664</f>
        <v>0</v>
      </c>
      <c r="P664" s="60">
        <f>+'VP+SUBV SF'!P664+'VP+SUBV D'!P664</f>
        <v>0</v>
      </c>
      <c r="Q664" s="60">
        <f>+'VP+SUBV SF'!Q664+'VP+SUBV D'!Q664</f>
        <v>0</v>
      </c>
      <c r="R664" s="60">
        <f>+'VP+SUBV SF'!R664+'VP+SUBV D'!R664</f>
        <v>0</v>
      </c>
      <c r="S664" s="480">
        <f t="shared" si="9"/>
        <v>0</v>
      </c>
    </row>
    <row r="665" spans="1:19" ht="31.5" hidden="1" x14ac:dyDescent="0.2">
      <c r="A665" s="79"/>
      <c r="B665" s="24" t="s">
        <v>720</v>
      </c>
      <c r="C665" s="15" t="s">
        <v>8</v>
      </c>
      <c r="D665" s="60">
        <f>+'VP+SUBV SF'!D665+'VP+SUBV D'!D665</f>
        <v>0</v>
      </c>
      <c r="E665" s="60">
        <f>+'VP+SUBV SF'!E665+'VP+SUBV D'!E665</f>
        <v>0</v>
      </c>
      <c r="F665" s="60">
        <f>+'VP+SUBV SF'!F665+'VP+SUBV D'!F665</f>
        <v>0</v>
      </c>
      <c r="G665" s="60">
        <f>+'VP+SUBV SF'!G665+'VP+SUBV D'!G665</f>
        <v>0</v>
      </c>
      <c r="H665" s="60">
        <f>+'VP+SUBV SF'!H665+'VP+SUBV D'!H665</f>
        <v>0</v>
      </c>
      <c r="I665" s="60">
        <f>+'VP+SUBV SF'!I665+'VP+SUBV D'!I665</f>
        <v>0</v>
      </c>
      <c r="J665" s="60">
        <f>+'VP+SUBV SF'!J665+'VP+SUBV D'!J665</f>
        <v>0</v>
      </c>
      <c r="K665" s="60">
        <f>+'VP+SUBV SF'!K665+'VP+SUBV D'!K665</f>
        <v>0</v>
      </c>
      <c r="L665" s="60">
        <f>+'VP+SUBV SF'!L665+'VP+SUBV D'!L665</f>
        <v>0</v>
      </c>
      <c r="M665" s="60">
        <f>+'VP+SUBV SF'!M665+'VP+SUBV D'!M665</f>
        <v>0</v>
      </c>
      <c r="N665" s="60">
        <f>+'VP+SUBV SF'!N665+'VP+SUBV D'!N665</f>
        <v>0</v>
      </c>
      <c r="O665" s="60">
        <f>+'VP+SUBV SF'!O665+'VP+SUBV D'!O665</f>
        <v>0</v>
      </c>
      <c r="P665" s="60">
        <f>+'VP+SUBV SF'!P665+'VP+SUBV D'!P665</f>
        <v>0</v>
      </c>
      <c r="Q665" s="60">
        <f>+'VP+SUBV SF'!Q665+'VP+SUBV D'!Q665</f>
        <v>0</v>
      </c>
      <c r="R665" s="60">
        <f>+'VP+SUBV SF'!R665+'VP+SUBV D'!R665</f>
        <v>0</v>
      </c>
      <c r="S665" s="480">
        <f t="shared" si="9"/>
        <v>0</v>
      </c>
    </row>
    <row r="666" spans="1:19" hidden="1" x14ac:dyDescent="0.2">
      <c r="A666" s="79"/>
      <c r="B666" s="24" t="s">
        <v>5</v>
      </c>
      <c r="C666" s="15" t="s">
        <v>9</v>
      </c>
      <c r="D666" s="60">
        <f>+'VP+SUBV SF'!D666+'VP+SUBV D'!D666</f>
        <v>0</v>
      </c>
      <c r="E666" s="60">
        <f>+'VP+SUBV SF'!E666+'VP+SUBV D'!E666</f>
        <v>0</v>
      </c>
      <c r="F666" s="60">
        <f>+'VP+SUBV SF'!F666+'VP+SUBV D'!F666</f>
        <v>0</v>
      </c>
      <c r="G666" s="60">
        <f>+'VP+SUBV SF'!G666+'VP+SUBV D'!G666</f>
        <v>0</v>
      </c>
      <c r="H666" s="60">
        <f>+'VP+SUBV SF'!H666+'VP+SUBV D'!H666</f>
        <v>0</v>
      </c>
      <c r="I666" s="60">
        <f>+'VP+SUBV SF'!I666+'VP+SUBV D'!I666</f>
        <v>0</v>
      </c>
      <c r="J666" s="60">
        <f>+'VP+SUBV SF'!J666+'VP+SUBV D'!J666</f>
        <v>0</v>
      </c>
      <c r="K666" s="60">
        <f>+'VP+SUBV SF'!K666+'VP+SUBV D'!K666</f>
        <v>0</v>
      </c>
      <c r="L666" s="60">
        <f>+'VP+SUBV SF'!L666+'VP+SUBV D'!L666</f>
        <v>0</v>
      </c>
      <c r="M666" s="60">
        <f>+'VP+SUBV SF'!M666+'VP+SUBV D'!M666</f>
        <v>0</v>
      </c>
      <c r="N666" s="60">
        <f>+'VP+SUBV SF'!N666+'VP+SUBV D'!N666</f>
        <v>0</v>
      </c>
      <c r="O666" s="60">
        <f>+'VP+SUBV SF'!O666+'VP+SUBV D'!O666</f>
        <v>0</v>
      </c>
      <c r="P666" s="60">
        <f>+'VP+SUBV SF'!P666+'VP+SUBV D'!P666</f>
        <v>0</v>
      </c>
      <c r="Q666" s="60">
        <f>+'VP+SUBV SF'!Q666+'VP+SUBV D'!Q666</f>
        <v>0</v>
      </c>
      <c r="R666" s="60">
        <f>+'VP+SUBV SF'!R666+'VP+SUBV D'!R666</f>
        <v>0</v>
      </c>
      <c r="S666" s="480">
        <f t="shared" si="9"/>
        <v>0</v>
      </c>
    </row>
    <row r="667" spans="1:19" ht="31.5" hidden="1" x14ac:dyDescent="0.2">
      <c r="A667" s="79"/>
      <c r="B667" s="24" t="s">
        <v>844</v>
      </c>
      <c r="C667" s="15" t="s">
        <v>846</v>
      </c>
      <c r="D667" s="60">
        <f>+'VP+SUBV SF'!D667+'VP+SUBV D'!D667</f>
        <v>0</v>
      </c>
      <c r="E667" s="60">
        <f>+'VP+SUBV SF'!E667+'VP+SUBV D'!E667</f>
        <v>0</v>
      </c>
      <c r="F667" s="60">
        <f>+'VP+SUBV SF'!F667+'VP+SUBV D'!F667</f>
        <v>0</v>
      </c>
      <c r="G667" s="60">
        <f>+'VP+SUBV SF'!G667+'VP+SUBV D'!G667</f>
        <v>0</v>
      </c>
      <c r="H667" s="60">
        <f>+'VP+SUBV SF'!H667+'VP+SUBV D'!H667</f>
        <v>0</v>
      </c>
      <c r="I667" s="60">
        <f>+'VP+SUBV SF'!I667+'VP+SUBV D'!I667</f>
        <v>0</v>
      </c>
      <c r="J667" s="60">
        <f>+'VP+SUBV SF'!J667+'VP+SUBV D'!J667</f>
        <v>0</v>
      </c>
      <c r="K667" s="60">
        <f>+'VP+SUBV SF'!K667+'VP+SUBV D'!K667</f>
        <v>0</v>
      </c>
      <c r="L667" s="60">
        <f>+'VP+SUBV SF'!L667+'VP+SUBV D'!L667</f>
        <v>0</v>
      </c>
      <c r="M667" s="60">
        <f>+'VP+SUBV SF'!M667+'VP+SUBV D'!M667</f>
        <v>0</v>
      </c>
      <c r="N667" s="60">
        <f>+'VP+SUBV SF'!N667+'VP+SUBV D'!N667</f>
        <v>0</v>
      </c>
      <c r="O667" s="60">
        <f>+'VP+SUBV SF'!O667+'VP+SUBV D'!O667</f>
        <v>0</v>
      </c>
      <c r="P667" s="60">
        <f>+'VP+SUBV SF'!P667+'VP+SUBV D'!P667</f>
        <v>0</v>
      </c>
      <c r="Q667" s="60">
        <f>+'VP+SUBV SF'!Q667+'VP+SUBV D'!Q667</f>
        <v>0</v>
      </c>
      <c r="R667" s="60">
        <f>+'VP+SUBV SF'!R667+'VP+SUBV D'!R667</f>
        <v>0</v>
      </c>
      <c r="S667" s="480">
        <f t="shared" si="9"/>
        <v>0</v>
      </c>
    </row>
    <row r="668" spans="1:19" ht="31.5" hidden="1" x14ac:dyDescent="0.2">
      <c r="A668" s="79"/>
      <c r="B668" s="24" t="s">
        <v>845</v>
      </c>
      <c r="C668" s="15" t="s">
        <v>847</v>
      </c>
      <c r="D668" s="60">
        <f>+'VP+SUBV SF'!D668+'VP+SUBV D'!D668</f>
        <v>0</v>
      </c>
      <c r="E668" s="60">
        <f>+'VP+SUBV SF'!E668+'VP+SUBV D'!E668</f>
        <v>0</v>
      </c>
      <c r="F668" s="60">
        <f>+'VP+SUBV SF'!F668+'VP+SUBV D'!F668</f>
        <v>0</v>
      </c>
      <c r="G668" s="60">
        <f>+'VP+SUBV SF'!G668+'VP+SUBV D'!G668</f>
        <v>0</v>
      </c>
      <c r="H668" s="60">
        <f>+'VP+SUBV SF'!H668+'VP+SUBV D'!H668</f>
        <v>0</v>
      </c>
      <c r="I668" s="60">
        <f>+'VP+SUBV SF'!I668+'VP+SUBV D'!I668</f>
        <v>0</v>
      </c>
      <c r="J668" s="60">
        <f>+'VP+SUBV SF'!J668+'VP+SUBV D'!J668</f>
        <v>0</v>
      </c>
      <c r="K668" s="60">
        <f>+'VP+SUBV SF'!K668+'VP+SUBV D'!K668</f>
        <v>0</v>
      </c>
      <c r="L668" s="60">
        <f>+'VP+SUBV SF'!L668+'VP+SUBV D'!L668</f>
        <v>0</v>
      </c>
      <c r="M668" s="60">
        <f>+'VP+SUBV SF'!M668+'VP+SUBV D'!M668</f>
        <v>0</v>
      </c>
      <c r="N668" s="60">
        <f>+'VP+SUBV SF'!N668+'VP+SUBV D'!N668</f>
        <v>0</v>
      </c>
      <c r="O668" s="60">
        <f>+'VP+SUBV SF'!O668+'VP+SUBV D'!O668</f>
        <v>0</v>
      </c>
      <c r="P668" s="60">
        <f>+'VP+SUBV SF'!P668+'VP+SUBV D'!P668</f>
        <v>0</v>
      </c>
      <c r="Q668" s="60">
        <f>+'VP+SUBV SF'!Q668+'VP+SUBV D'!Q668</f>
        <v>0</v>
      </c>
      <c r="R668" s="60">
        <f>+'VP+SUBV SF'!R668+'VP+SUBV D'!R668</f>
        <v>0</v>
      </c>
      <c r="S668" s="480">
        <f t="shared" si="9"/>
        <v>0</v>
      </c>
    </row>
    <row r="669" spans="1:19" hidden="1" x14ac:dyDescent="0.2">
      <c r="A669" s="79"/>
      <c r="B669" s="24" t="s">
        <v>514</v>
      </c>
      <c r="C669" s="77" t="s">
        <v>515</v>
      </c>
      <c r="D669" s="60">
        <f>+'VP+SUBV SF'!D669+'VP+SUBV D'!D669</f>
        <v>914.86000000000013</v>
      </c>
      <c r="E669" s="60">
        <f>+'VP+SUBV SF'!E669+'VP+SUBV D'!E669</f>
        <v>0</v>
      </c>
      <c r="F669" s="60">
        <f>+'VP+SUBV SF'!F669+'VP+SUBV D'!F669</f>
        <v>0</v>
      </c>
      <c r="G669" s="60">
        <f>+'VP+SUBV SF'!G669+'VP+SUBV D'!G669</f>
        <v>0</v>
      </c>
      <c r="H669" s="60">
        <f>+'VP+SUBV SF'!H669+'VP+SUBV D'!H669</f>
        <v>0</v>
      </c>
      <c r="I669" s="60">
        <f>+'VP+SUBV SF'!I669+'VP+SUBV D'!I669</f>
        <v>0</v>
      </c>
      <c r="J669" s="60">
        <f>+'VP+SUBV SF'!J669+'VP+SUBV D'!J669</f>
        <v>0</v>
      </c>
      <c r="K669" s="60">
        <f>+'VP+SUBV SF'!K669+'VP+SUBV D'!K669</f>
        <v>0</v>
      </c>
      <c r="L669" s="60">
        <f>+'VP+SUBV SF'!L669+'VP+SUBV D'!L669</f>
        <v>0</v>
      </c>
      <c r="M669" s="60">
        <f>+'VP+SUBV SF'!M669+'VP+SUBV D'!M669</f>
        <v>0</v>
      </c>
      <c r="N669" s="60">
        <f>+'VP+SUBV SF'!N669+'VP+SUBV D'!N669</f>
        <v>0</v>
      </c>
      <c r="O669" s="60">
        <f>+'VP+SUBV SF'!O669+'VP+SUBV D'!O669</f>
        <v>0</v>
      </c>
      <c r="P669" s="60">
        <f>+'VP+SUBV SF'!P669+'VP+SUBV D'!P669</f>
        <v>0</v>
      </c>
      <c r="Q669" s="60">
        <f>+'VP+SUBV SF'!Q669+'VP+SUBV D'!Q669</f>
        <v>0</v>
      </c>
      <c r="R669" s="60">
        <f>+'VP+SUBV SF'!R669+'VP+SUBV D'!R669</f>
        <v>0</v>
      </c>
      <c r="S669" s="480">
        <f t="shared" si="9"/>
        <v>0</v>
      </c>
    </row>
    <row r="670" spans="1:19" hidden="1" x14ac:dyDescent="0.2">
      <c r="A670" s="79"/>
      <c r="B670" s="97" t="s">
        <v>483</v>
      </c>
      <c r="C670" s="126"/>
      <c r="D670" s="60">
        <f>+'VP+SUBV SF'!D670+'VP+SUBV D'!D670</f>
        <v>1042.95</v>
      </c>
      <c r="E670" s="60">
        <f>+'VP+SUBV SF'!E670+'VP+SUBV D'!E670</f>
        <v>0</v>
      </c>
      <c r="F670" s="60">
        <f>+'VP+SUBV SF'!F670+'VP+SUBV D'!F670</f>
        <v>0</v>
      </c>
      <c r="G670" s="60">
        <f>+'VP+SUBV SF'!G670+'VP+SUBV D'!G670</f>
        <v>0</v>
      </c>
      <c r="H670" s="60">
        <f>+'VP+SUBV SF'!H670+'VP+SUBV D'!H670</f>
        <v>0</v>
      </c>
      <c r="I670" s="60">
        <f>+'VP+SUBV SF'!I670+'VP+SUBV D'!I670</f>
        <v>0</v>
      </c>
      <c r="J670" s="60">
        <f>+'VP+SUBV SF'!J670+'VP+SUBV D'!J670</f>
        <v>0</v>
      </c>
      <c r="K670" s="60">
        <f>+'VP+SUBV SF'!K670+'VP+SUBV D'!K670</f>
        <v>0</v>
      </c>
      <c r="L670" s="60">
        <f>+'VP+SUBV SF'!L670+'VP+SUBV D'!L670</f>
        <v>0</v>
      </c>
      <c r="M670" s="60">
        <f>+'VP+SUBV SF'!M670+'VP+SUBV D'!M670</f>
        <v>0</v>
      </c>
      <c r="N670" s="60">
        <f>+'VP+SUBV SF'!N670+'VP+SUBV D'!N670</f>
        <v>0</v>
      </c>
      <c r="O670" s="60">
        <f>+'VP+SUBV SF'!O670+'VP+SUBV D'!O670</f>
        <v>0</v>
      </c>
      <c r="P670" s="60">
        <f>+'VP+SUBV SF'!P670+'VP+SUBV D'!P670</f>
        <v>0</v>
      </c>
      <c r="Q670" s="60">
        <f>+'VP+SUBV SF'!Q670+'VP+SUBV D'!Q670</f>
        <v>0</v>
      </c>
      <c r="R670" s="60">
        <f>+'VP+SUBV SF'!R670+'VP+SUBV D'!R670</f>
        <v>0</v>
      </c>
      <c r="S670" s="480">
        <f t="shared" si="9"/>
        <v>0</v>
      </c>
    </row>
    <row r="671" spans="1:19" hidden="1" x14ac:dyDescent="0.2">
      <c r="A671" s="79"/>
      <c r="B671" s="24" t="s">
        <v>300</v>
      </c>
      <c r="C671" s="80" t="s">
        <v>284</v>
      </c>
      <c r="D671" s="60">
        <f>+'VP+SUBV SF'!D671+'VP+SUBV D'!D671</f>
        <v>593.1</v>
      </c>
      <c r="E671" s="60">
        <f>+'VP+SUBV SF'!E671+'VP+SUBV D'!E671</f>
        <v>0</v>
      </c>
      <c r="F671" s="60">
        <f>+'VP+SUBV SF'!F671+'VP+SUBV D'!F671</f>
        <v>0</v>
      </c>
      <c r="G671" s="60">
        <f>+'VP+SUBV SF'!G671+'VP+SUBV D'!G671</f>
        <v>0</v>
      </c>
      <c r="H671" s="60">
        <f>+'VP+SUBV SF'!H671+'VP+SUBV D'!H671</f>
        <v>0</v>
      </c>
      <c r="I671" s="60">
        <f>+'VP+SUBV SF'!I671+'VP+SUBV D'!I671</f>
        <v>0</v>
      </c>
      <c r="J671" s="60">
        <f>+'VP+SUBV SF'!J671+'VP+SUBV D'!J671</f>
        <v>0</v>
      </c>
      <c r="K671" s="60">
        <f>+'VP+SUBV SF'!K671+'VP+SUBV D'!K671</f>
        <v>0</v>
      </c>
      <c r="L671" s="60">
        <f>+'VP+SUBV SF'!L671+'VP+SUBV D'!L671</f>
        <v>0</v>
      </c>
      <c r="M671" s="60">
        <f>+'VP+SUBV SF'!M671+'VP+SUBV D'!M671</f>
        <v>0</v>
      </c>
      <c r="N671" s="60">
        <f>+'VP+SUBV SF'!N671+'VP+SUBV D'!N671</f>
        <v>0</v>
      </c>
      <c r="O671" s="60">
        <f>+'VP+SUBV SF'!O671+'VP+SUBV D'!O671</f>
        <v>0</v>
      </c>
      <c r="P671" s="60">
        <f>+'VP+SUBV SF'!P671+'VP+SUBV D'!P671</f>
        <v>0</v>
      </c>
      <c r="Q671" s="60">
        <f>+'VP+SUBV SF'!Q671+'VP+SUBV D'!Q671</f>
        <v>0</v>
      </c>
      <c r="R671" s="60">
        <f>+'VP+SUBV SF'!R671+'VP+SUBV D'!R671</f>
        <v>0</v>
      </c>
      <c r="S671" s="480">
        <f t="shared" si="9"/>
        <v>0</v>
      </c>
    </row>
    <row r="672" spans="1:19" hidden="1" x14ac:dyDescent="0.2">
      <c r="A672" s="79"/>
      <c r="B672" s="24" t="s">
        <v>301</v>
      </c>
      <c r="C672" s="80" t="s">
        <v>285</v>
      </c>
      <c r="D672" s="60">
        <f>+'VP+SUBV SF'!D672+'VP+SUBV D'!D672</f>
        <v>449.84999999999997</v>
      </c>
      <c r="E672" s="60">
        <f>+'VP+SUBV SF'!E672+'VP+SUBV D'!E672</f>
        <v>0</v>
      </c>
      <c r="F672" s="60">
        <f>+'VP+SUBV SF'!F672+'VP+SUBV D'!F672</f>
        <v>0</v>
      </c>
      <c r="G672" s="60">
        <f>+'VP+SUBV SF'!G672+'VP+SUBV D'!G672</f>
        <v>0</v>
      </c>
      <c r="H672" s="60">
        <f>+'VP+SUBV SF'!H672+'VP+SUBV D'!H672</f>
        <v>0</v>
      </c>
      <c r="I672" s="60">
        <f>+'VP+SUBV SF'!I672+'VP+SUBV D'!I672</f>
        <v>0</v>
      </c>
      <c r="J672" s="60">
        <f>+'VP+SUBV SF'!J672+'VP+SUBV D'!J672</f>
        <v>0</v>
      </c>
      <c r="K672" s="60">
        <f>+'VP+SUBV SF'!K672+'VP+SUBV D'!K672</f>
        <v>0</v>
      </c>
      <c r="L672" s="60">
        <f>+'VP+SUBV SF'!L672+'VP+SUBV D'!L672</f>
        <v>0</v>
      </c>
      <c r="M672" s="60">
        <f>+'VP+SUBV SF'!M672+'VP+SUBV D'!M672</f>
        <v>0</v>
      </c>
      <c r="N672" s="60">
        <f>+'VP+SUBV SF'!N672+'VP+SUBV D'!N672</f>
        <v>0</v>
      </c>
      <c r="O672" s="60">
        <f>+'VP+SUBV SF'!O672+'VP+SUBV D'!O672</f>
        <v>0</v>
      </c>
      <c r="P672" s="60">
        <f>+'VP+SUBV SF'!P672+'VP+SUBV D'!P672</f>
        <v>0</v>
      </c>
      <c r="Q672" s="60">
        <f>+'VP+SUBV SF'!Q672+'VP+SUBV D'!Q672</f>
        <v>0</v>
      </c>
      <c r="R672" s="60">
        <f>+'VP+SUBV SF'!R672+'VP+SUBV D'!R672</f>
        <v>0</v>
      </c>
      <c r="S672" s="480">
        <f t="shared" ref="S672:S718" si="10">+I672-K672-L672-M672-N672</f>
        <v>0</v>
      </c>
    </row>
    <row r="673" spans="1:19" ht="31.5" hidden="1" x14ac:dyDescent="0.2">
      <c r="A673" s="79"/>
      <c r="B673" s="24" t="s">
        <v>601</v>
      </c>
      <c r="C673" s="15" t="s">
        <v>290</v>
      </c>
      <c r="D673" s="60">
        <f>+'VP+SUBV SF'!D673+'VP+SUBV D'!D673</f>
        <v>0</v>
      </c>
      <c r="E673" s="60">
        <f>+'VP+SUBV SF'!E673+'VP+SUBV D'!E673</f>
        <v>0</v>
      </c>
      <c r="F673" s="60">
        <f>+'VP+SUBV SF'!F673+'VP+SUBV D'!F673</f>
        <v>0</v>
      </c>
      <c r="G673" s="60">
        <f>+'VP+SUBV SF'!G673+'VP+SUBV D'!G673</f>
        <v>0</v>
      </c>
      <c r="H673" s="60">
        <f>+'VP+SUBV SF'!H673+'VP+SUBV D'!H673</f>
        <v>0</v>
      </c>
      <c r="I673" s="60">
        <f>+'VP+SUBV SF'!I673+'VP+SUBV D'!I673</f>
        <v>0</v>
      </c>
      <c r="J673" s="60">
        <f>+'VP+SUBV SF'!J673+'VP+SUBV D'!J673</f>
        <v>0</v>
      </c>
      <c r="K673" s="60">
        <f>+'VP+SUBV SF'!K673+'VP+SUBV D'!K673</f>
        <v>0</v>
      </c>
      <c r="L673" s="60">
        <f>+'VP+SUBV SF'!L673+'VP+SUBV D'!L673</f>
        <v>0</v>
      </c>
      <c r="M673" s="60">
        <f>+'VP+SUBV SF'!M673+'VP+SUBV D'!M673</f>
        <v>0</v>
      </c>
      <c r="N673" s="60">
        <f>+'VP+SUBV SF'!N673+'VP+SUBV D'!N673</f>
        <v>0</v>
      </c>
      <c r="O673" s="60">
        <f>+'VP+SUBV SF'!O673+'VP+SUBV D'!O673</f>
        <v>0</v>
      </c>
      <c r="P673" s="60">
        <f>+'VP+SUBV SF'!P673+'VP+SUBV D'!P673</f>
        <v>0</v>
      </c>
      <c r="Q673" s="60">
        <f>+'VP+SUBV SF'!Q673+'VP+SUBV D'!Q673</f>
        <v>0</v>
      </c>
      <c r="R673" s="60">
        <f>+'VP+SUBV SF'!R673+'VP+SUBV D'!R673</f>
        <v>0</v>
      </c>
      <c r="S673" s="480">
        <f t="shared" si="10"/>
        <v>0</v>
      </c>
    </row>
    <row r="674" spans="1:19" hidden="1" x14ac:dyDescent="0.2">
      <c r="A674" s="79"/>
      <c r="B674" s="24" t="s">
        <v>303</v>
      </c>
      <c r="C674" s="15" t="s">
        <v>292</v>
      </c>
      <c r="D674" s="60">
        <f>+'VP+SUBV SF'!D674+'VP+SUBV D'!D674</f>
        <v>0</v>
      </c>
      <c r="E674" s="60">
        <f>+'VP+SUBV SF'!E674+'VP+SUBV D'!E674</f>
        <v>0</v>
      </c>
      <c r="F674" s="60">
        <f>+'VP+SUBV SF'!F674+'VP+SUBV D'!F674</f>
        <v>0</v>
      </c>
      <c r="G674" s="60">
        <f>+'VP+SUBV SF'!G674+'VP+SUBV D'!G674</f>
        <v>0</v>
      </c>
      <c r="H674" s="60">
        <f>+'VP+SUBV SF'!H674+'VP+SUBV D'!H674</f>
        <v>0</v>
      </c>
      <c r="I674" s="60">
        <f>+'VP+SUBV SF'!I674+'VP+SUBV D'!I674</f>
        <v>0</v>
      </c>
      <c r="J674" s="60">
        <f>+'VP+SUBV SF'!J674+'VP+SUBV D'!J674</f>
        <v>0</v>
      </c>
      <c r="K674" s="60">
        <f>+'VP+SUBV SF'!K674+'VP+SUBV D'!K674</f>
        <v>0</v>
      </c>
      <c r="L674" s="60">
        <f>+'VP+SUBV SF'!L674+'VP+SUBV D'!L674</f>
        <v>0</v>
      </c>
      <c r="M674" s="60">
        <f>+'VP+SUBV SF'!M674+'VP+SUBV D'!M674</f>
        <v>0</v>
      </c>
      <c r="N674" s="60">
        <f>+'VP+SUBV SF'!N674+'VP+SUBV D'!N674</f>
        <v>0</v>
      </c>
      <c r="O674" s="60">
        <f>+'VP+SUBV SF'!O674+'VP+SUBV D'!O674</f>
        <v>0</v>
      </c>
      <c r="P674" s="60">
        <f>+'VP+SUBV SF'!P674+'VP+SUBV D'!P674</f>
        <v>0</v>
      </c>
      <c r="Q674" s="60">
        <f>+'VP+SUBV SF'!Q674+'VP+SUBV D'!Q674</f>
        <v>0</v>
      </c>
      <c r="R674" s="60">
        <f>+'VP+SUBV SF'!R674+'VP+SUBV D'!R674</f>
        <v>0</v>
      </c>
      <c r="S674" s="480">
        <f t="shared" si="10"/>
        <v>0</v>
      </c>
    </row>
    <row r="675" spans="1:19" hidden="1" x14ac:dyDescent="0.2">
      <c r="A675" s="79"/>
      <c r="B675" s="24" t="s">
        <v>15</v>
      </c>
      <c r="C675" s="80" t="s">
        <v>293</v>
      </c>
      <c r="D675" s="60">
        <f>+'VP+SUBV SF'!D675+'VP+SUBV D'!D675</f>
        <v>0</v>
      </c>
      <c r="E675" s="60">
        <f>+'VP+SUBV SF'!E675+'VP+SUBV D'!E675</f>
        <v>0</v>
      </c>
      <c r="F675" s="60">
        <f>+'VP+SUBV SF'!F675+'VP+SUBV D'!F675</f>
        <v>0</v>
      </c>
      <c r="G675" s="60">
        <f>+'VP+SUBV SF'!G675+'VP+SUBV D'!G675</f>
        <v>0</v>
      </c>
      <c r="H675" s="60">
        <f>+'VP+SUBV SF'!H675+'VP+SUBV D'!H675</f>
        <v>0</v>
      </c>
      <c r="I675" s="60">
        <f>+'VP+SUBV SF'!I675+'VP+SUBV D'!I675</f>
        <v>0</v>
      </c>
      <c r="J675" s="60">
        <f>+'VP+SUBV SF'!J675+'VP+SUBV D'!J675</f>
        <v>0</v>
      </c>
      <c r="K675" s="60">
        <f>+'VP+SUBV SF'!K675+'VP+SUBV D'!K675</f>
        <v>0</v>
      </c>
      <c r="L675" s="60">
        <f>+'VP+SUBV SF'!L675+'VP+SUBV D'!L675</f>
        <v>0</v>
      </c>
      <c r="M675" s="60">
        <f>+'VP+SUBV SF'!M675+'VP+SUBV D'!M675</f>
        <v>0</v>
      </c>
      <c r="N675" s="60">
        <f>+'VP+SUBV SF'!N675+'VP+SUBV D'!N675</f>
        <v>0</v>
      </c>
      <c r="O675" s="60">
        <f>+'VP+SUBV SF'!O675+'VP+SUBV D'!O675</f>
        <v>0</v>
      </c>
      <c r="P675" s="60">
        <f>+'VP+SUBV SF'!P675+'VP+SUBV D'!P675</f>
        <v>0</v>
      </c>
      <c r="Q675" s="60">
        <f>+'VP+SUBV SF'!Q675+'VP+SUBV D'!Q675</f>
        <v>0</v>
      </c>
      <c r="R675" s="60">
        <f>+'VP+SUBV SF'!R675+'VP+SUBV D'!R675</f>
        <v>0</v>
      </c>
      <c r="S675" s="480">
        <f t="shared" si="10"/>
        <v>0</v>
      </c>
    </row>
    <row r="676" spans="1:19" hidden="1" x14ac:dyDescent="0.2">
      <c r="A676" s="79"/>
      <c r="B676" s="97" t="s">
        <v>778</v>
      </c>
      <c r="C676" s="80"/>
      <c r="D676" s="60">
        <f>+'VP+SUBV SF'!D676+'VP+SUBV D'!D676</f>
        <v>-50.789999999999964</v>
      </c>
      <c r="E676" s="60">
        <f>+'VP+SUBV SF'!E676+'VP+SUBV D'!E676</f>
        <v>0</v>
      </c>
      <c r="F676" s="60">
        <f>+'VP+SUBV SF'!F676+'VP+SUBV D'!F676</f>
        <v>0</v>
      </c>
      <c r="G676" s="60">
        <f>+'VP+SUBV SF'!G676+'VP+SUBV D'!G676</f>
        <v>0</v>
      </c>
      <c r="H676" s="60">
        <f>+'VP+SUBV SF'!H676+'VP+SUBV D'!H676</f>
        <v>0</v>
      </c>
      <c r="I676" s="60">
        <f>+'VP+SUBV SF'!I676+'VP+SUBV D'!I676</f>
        <v>0</v>
      </c>
      <c r="J676" s="60">
        <f>+'VP+SUBV SF'!J676+'VP+SUBV D'!J676</f>
        <v>0</v>
      </c>
      <c r="K676" s="60">
        <f>+'VP+SUBV SF'!K676+'VP+SUBV D'!K676</f>
        <v>0</v>
      </c>
      <c r="L676" s="60">
        <f>+'VP+SUBV SF'!L676+'VP+SUBV D'!L676</f>
        <v>0</v>
      </c>
      <c r="M676" s="60">
        <f>+'VP+SUBV SF'!M676+'VP+SUBV D'!M676</f>
        <v>0</v>
      </c>
      <c r="N676" s="60">
        <f>+'VP+SUBV SF'!N676+'VP+SUBV D'!N676</f>
        <v>0</v>
      </c>
      <c r="O676" s="60">
        <f>+'VP+SUBV SF'!O676+'VP+SUBV D'!O676</f>
        <v>0</v>
      </c>
      <c r="P676" s="60">
        <f>+'VP+SUBV SF'!P676+'VP+SUBV D'!P676</f>
        <v>0</v>
      </c>
      <c r="Q676" s="60">
        <f>+'VP+SUBV SF'!Q676+'VP+SUBV D'!Q676</f>
        <v>0</v>
      </c>
      <c r="R676" s="60">
        <f>+'VP+SUBV SF'!R676+'VP+SUBV D'!R676</f>
        <v>0</v>
      </c>
      <c r="S676" s="480">
        <f t="shared" si="10"/>
        <v>0</v>
      </c>
    </row>
    <row r="677" spans="1:19" hidden="1" x14ac:dyDescent="0.2">
      <c r="A677" s="78" t="s">
        <v>307</v>
      </c>
      <c r="B677" s="97" t="s">
        <v>433</v>
      </c>
      <c r="C677" s="126" t="s">
        <v>516</v>
      </c>
      <c r="D677" s="60">
        <f>+'VP+SUBV SF'!D677+'VP+SUBV D'!D677</f>
        <v>1042.95</v>
      </c>
      <c r="E677" s="60">
        <f>+'VP+SUBV SF'!E677+'VP+SUBV D'!E677</f>
        <v>0</v>
      </c>
      <c r="F677" s="60">
        <f>+'VP+SUBV SF'!F677+'VP+SUBV D'!F677</f>
        <v>0</v>
      </c>
      <c r="G677" s="60">
        <f>+'VP+SUBV SF'!G677+'VP+SUBV D'!G677</f>
        <v>0</v>
      </c>
      <c r="H677" s="60">
        <f>+'VP+SUBV SF'!H677+'VP+SUBV D'!H677</f>
        <v>0</v>
      </c>
      <c r="I677" s="60">
        <f>+'VP+SUBV SF'!I677+'VP+SUBV D'!I677</f>
        <v>0</v>
      </c>
      <c r="J677" s="60">
        <f>+'VP+SUBV SF'!J677+'VP+SUBV D'!J677</f>
        <v>0</v>
      </c>
      <c r="K677" s="60">
        <f>+'VP+SUBV SF'!K677+'VP+SUBV D'!K677</f>
        <v>0</v>
      </c>
      <c r="L677" s="60">
        <f>+'VP+SUBV SF'!L677+'VP+SUBV D'!L677</f>
        <v>0</v>
      </c>
      <c r="M677" s="60">
        <f>+'VP+SUBV SF'!M677+'VP+SUBV D'!M677</f>
        <v>0</v>
      </c>
      <c r="N677" s="60">
        <f>+'VP+SUBV SF'!N677+'VP+SUBV D'!N677</f>
        <v>0</v>
      </c>
      <c r="O677" s="60">
        <f>+'VP+SUBV SF'!O677+'VP+SUBV D'!O677</f>
        <v>0</v>
      </c>
      <c r="P677" s="60">
        <f>+'VP+SUBV SF'!P677+'VP+SUBV D'!P677</f>
        <v>0</v>
      </c>
      <c r="Q677" s="60">
        <f>+'VP+SUBV SF'!Q677+'VP+SUBV D'!Q677</f>
        <v>0</v>
      </c>
      <c r="R677" s="60">
        <f>+'VP+SUBV SF'!R677+'VP+SUBV D'!R677</f>
        <v>0</v>
      </c>
      <c r="S677" s="480">
        <f t="shared" si="10"/>
        <v>0</v>
      </c>
    </row>
    <row r="678" spans="1:19" hidden="1" x14ac:dyDescent="0.2">
      <c r="A678" s="78"/>
      <c r="B678" s="97" t="s">
        <v>481</v>
      </c>
      <c r="C678" s="126"/>
      <c r="D678" s="60">
        <f>+'VP+SUBV SF'!D678+'VP+SUBV D'!D678</f>
        <v>992.16000000000008</v>
      </c>
      <c r="E678" s="60">
        <f>+'VP+SUBV SF'!E678+'VP+SUBV D'!E678</f>
        <v>0</v>
      </c>
      <c r="F678" s="60">
        <f>+'VP+SUBV SF'!F678+'VP+SUBV D'!F678</f>
        <v>0</v>
      </c>
      <c r="G678" s="60">
        <f>+'VP+SUBV SF'!G678+'VP+SUBV D'!G678</f>
        <v>0</v>
      </c>
      <c r="H678" s="60">
        <f>+'VP+SUBV SF'!H678+'VP+SUBV D'!H678</f>
        <v>0</v>
      </c>
      <c r="I678" s="60">
        <f>+'VP+SUBV SF'!I678+'VP+SUBV D'!I678</f>
        <v>0</v>
      </c>
      <c r="J678" s="60">
        <f>+'VP+SUBV SF'!J678+'VP+SUBV D'!J678</f>
        <v>0</v>
      </c>
      <c r="K678" s="60">
        <f>+'VP+SUBV SF'!K678+'VP+SUBV D'!K678</f>
        <v>0</v>
      </c>
      <c r="L678" s="60">
        <f>+'VP+SUBV SF'!L678+'VP+SUBV D'!L678</f>
        <v>0</v>
      </c>
      <c r="M678" s="60">
        <f>+'VP+SUBV SF'!M678+'VP+SUBV D'!M678</f>
        <v>0</v>
      </c>
      <c r="N678" s="60">
        <f>+'VP+SUBV SF'!N678+'VP+SUBV D'!N678</f>
        <v>0</v>
      </c>
      <c r="O678" s="60">
        <f>+'VP+SUBV SF'!O678+'VP+SUBV D'!O678</f>
        <v>0</v>
      </c>
      <c r="P678" s="60">
        <f>+'VP+SUBV SF'!P678+'VP+SUBV D'!P678</f>
        <v>0</v>
      </c>
      <c r="Q678" s="60">
        <f>+'VP+SUBV SF'!Q678+'VP+SUBV D'!Q678</f>
        <v>0</v>
      </c>
      <c r="R678" s="60">
        <f>+'VP+SUBV SF'!R678+'VP+SUBV D'!R678</f>
        <v>0</v>
      </c>
      <c r="S678" s="480">
        <f t="shared" si="10"/>
        <v>0</v>
      </c>
    </row>
    <row r="679" spans="1:19" hidden="1" x14ac:dyDescent="0.2">
      <c r="A679" s="79"/>
      <c r="B679" s="24" t="s">
        <v>231</v>
      </c>
      <c r="C679" s="77" t="s">
        <v>457</v>
      </c>
      <c r="D679" s="60">
        <f>+'VP+SUBV SF'!D679+'VP+SUBV D'!D679</f>
        <v>77.3</v>
      </c>
      <c r="E679" s="60">
        <f>+'VP+SUBV SF'!E679+'VP+SUBV D'!E679</f>
        <v>0</v>
      </c>
      <c r="F679" s="60">
        <f>+'VP+SUBV SF'!F679+'VP+SUBV D'!F679</f>
        <v>0</v>
      </c>
      <c r="G679" s="60">
        <f>+'VP+SUBV SF'!G679+'VP+SUBV D'!G679</f>
        <v>0</v>
      </c>
      <c r="H679" s="60">
        <f>+'VP+SUBV SF'!H679+'VP+SUBV D'!H679</f>
        <v>0</v>
      </c>
      <c r="I679" s="60">
        <f>+'VP+SUBV SF'!I679+'VP+SUBV D'!I679</f>
        <v>0</v>
      </c>
      <c r="J679" s="60">
        <f>+'VP+SUBV SF'!J679+'VP+SUBV D'!J679</f>
        <v>0</v>
      </c>
      <c r="K679" s="60">
        <f>+'VP+SUBV SF'!K679+'VP+SUBV D'!K679</f>
        <v>0</v>
      </c>
      <c r="L679" s="60">
        <f>+'VP+SUBV SF'!L679+'VP+SUBV D'!L679</f>
        <v>0</v>
      </c>
      <c r="M679" s="60">
        <f>+'VP+SUBV SF'!M679+'VP+SUBV D'!M679</f>
        <v>0</v>
      </c>
      <c r="N679" s="60">
        <f>+'VP+SUBV SF'!N679+'VP+SUBV D'!N679</f>
        <v>0</v>
      </c>
      <c r="O679" s="60">
        <f>+'VP+SUBV SF'!O679+'VP+SUBV D'!O679</f>
        <v>0</v>
      </c>
      <c r="P679" s="60">
        <f>+'VP+SUBV SF'!P679+'VP+SUBV D'!P679</f>
        <v>0</v>
      </c>
      <c r="Q679" s="60">
        <f>+'VP+SUBV SF'!Q679+'VP+SUBV D'!Q679</f>
        <v>0</v>
      </c>
      <c r="R679" s="60">
        <f>+'VP+SUBV SF'!R679+'VP+SUBV D'!R679</f>
        <v>0</v>
      </c>
      <c r="S679" s="480">
        <f t="shared" si="10"/>
        <v>0</v>
      </c>
    </row>
    <row r="680" spans="1:19" ht="31.5" hidden="1" x14ac:dyDescent="0.2">
      <c r="A680" s="79"/>
      <c r="B680" s="277" t="s">
        <v>933</v>
      </c>
      <c r="C680" s="276" t="s">
        <v>937</v>
      </c>
      <c r="D680" s="60">
        <f>+'VP+SUBV SF'!D680+'VP+SUBV D'!D680</f>
        <v>0</v>
      </c>
      <c r="E680" s="60">
        <f>+'VP+SUBV SF'!E680+'VP+SUBV D'!E680</f>
        <v>0</v>
      </c>
      <c r="F680" s="60">
        <f>+'VP+SUBV SF'!F680+'VP+SUBV D'!F680</f>
        <v>0</v>
      </c>
      <c r="G680" s="60">
        <f>+'VP+SUBV SF'!G680+'VP+SUBV D'!G680</f>
        <v>0</v>
      </c>
      <c r="H680" s="60">
        <f>+'VP+SUBV SF'!H680+'VP+SUBV D'!H680</f>
        <v>0</v>
      </c>
      <c r="I680" s="60">
        <f>+'VP+SUBV SF'!I680+'VP+SUBV D'!I680</f>
        <v>0</v>
      </c>
      <c r="J680" s="60">
        <f>+'VP+SUBV SF'!J680+'VP+SUBV D'!J680</f>
        <v>0</v>
      </c>
      <c r="K680" s="60">
        <f>+'VP+SUBV SF'!K680+'VP+SUBV D'!K680</f>
        <v>0</v>
      </c>
      <c r="L680" s="60">
        <f>+'VP+SUBV SF'!L680+'VP+SUBV D'!L680</f>
        <v>0</v>
      </c>
      <c r="M680" s="60">
        <f>+'VP+SUBV SF'!M680+'VP+SUBV D'!M680</f>
        <v>0</v>
      </c>
      <c r="N680" s="60">
        <f>+'VP+SUBV SF'!N680+'VP+SUBV D'!N680</f>
        <v>0</v>
      </c>
      <c r="O680" s="60">
        <f>+'VP+SUBV SF'!O680+'VP+SUBV D'!O680</f>
        <v>0</v>
      </c>
      <c r="P680" s="60">
        <f>+'VP+SUBV SF'!P680+'VP+SUBV D'!P680</f>
        <v>0</v>
      </c>
      <c r="Q680" s="60">
        <f>+'VP+SUBV SF'!Q680+'VP+SUBV D'!Q680</f>
        <v>0</v>
      </c>
      <c r="R680" s="60">
        <f>+'VP+SUBV SF'!R680+'VP+SUBV D'!R680</f>
        <v>0</v>
      </c>
      <c r="S680" s="480">
        <f t="shared" si="10"/>
        <v>0</v>
      </c>
    </row>
    <row r="681" spans="1:19" ht="31.5" hidden="1" x14ac:dyDescent="0.2">
      <c r="A681" s="79"/>
      <c r="B681" s="277" t="s">
        <v>934</v>
      </c>
      <c r="C681" s="276" t="s">
        <v>938</v>
      </c>
      <c r="D681" s="60">
        <f>+'VP+SUBV SF'!D681+'VP+SUBV D'!D681</f>
        <v>0</v>
      </c>
      <c r="E681" s="60">
        <f>+'VP+SUBV SF'!E681+'VP+SUBV D'!E681</f>
        <v>0</v>
      </c>
      <c r="F681" s="60">
        <f>+'VP+SUBV SF'!F681+'VP+SUBV D'!F681</f>
        <v>0</v>
      </c>
      <c r="G681" s="60">
        <f>+'VP+SUBV SF'!G681+'VP+SUBV D'!G681</f>
        <v>0</v>
      </c>
      <c r="H681" s="60">
        <f>+'VP+SUBV SF'!H681+'VP+SUBV D'!H681</f>
        <v>0</v>
      </c>
      <c r="I681" s="60">
        <f>+'VP+SUBV SF'!I681+'VP+SUBV D'!I681</f>
        <v>0</v>
      </c>
      <c r="J681" s="60">
        <f>+'VP+SUBV SF'!J681+'VP+SUBV D'!J681</f>
        <v>0</v>
      </c>
      <c r="K681" s="60">
        <f>+'VP+SUBV SF'!K681+'VP+SUBV D'!K681</f>
        <v>0</v>
      </c>
      <c r="L681" s="60">
        <f>+'VP+SUBV SF'!L681+'VP+SUBV D'!L681</f>
        <v>0</v>
      </c>
      <c r="M681" s="60">
        <f>+'VP+SUBV SF'!M681+'VP+SUBV D'!M681</f>
        <v>0</v>
      </c>
      <c r="N681" s="60">
        <f>+'VP+SUBV SF'!N681+'VP+SUBV D'!N681</f>
        <v>0</v>
      </c>
      <c r="O681" s="60">
        <f>+'VP+SUBV SF'!O681+'VP+SUBV D'!O681</f>
        <v>0</v>
      </c>
      <c r="P681" s="60">
        <f>+'VP+SUBV SF'!P681+'VP+SUBV D'!P681</f>
        <v>0</v>
      </c>
      <c r="Q681" s="60">
        <f>+'VP+SUBV SF'!Q681+'VP+SUBV D'!Q681</f>
        <v>0</v>
      </c>
      <c r="R681" s="60">
        <f>+'VP+SUBV SF'!R681+'VP+SUBV D'!R681</f>
        <v>0</v>
      </c>
      <c r="S681" s="480">
        <f t="shared" si="10"/>
        <v>0</v>
      </c>
    </row>
    <row r="682" spans="1:19" ht="31.5" hidden="1" x14ac:dyDescent="0.2">
      <c r="A682" s="79"/>
      <c r="B682" s="24" t="s">
        <v>720</v>
      </c>
      <c r="C682" s="15" t="s">
        <v>8</v>
      </c>
      <c r="D682" s="60">
        <f>+'VP+SUBV SF'!D682+'VP+SUBV D'!D682</f>
        <v>0</v>
      </c>
      <c r="E682" s="60">
        <f>+'VP+SUBV SF'!E682+'VP+SUBV D'!E682</f>
        <v>0</v>
      </c>
      <c r="F682" s="60">
        <f>+'VP+SUBV SF'!F682+'VP+SUBV D'!F682</f>
        <v>0</v>
      </c>
      <c r="G682" s="60">
        <f>+'VP+SUBV SF'!G682+'VP+SUBV D'!G682</f>
        <v>0</v>
      </c>
      <c r="H682" s="60">
        <f>+'VP+SUBV SF'!H682+'VP+SUBV D'!H682</f>
        <v>0</v>
      </c>
      <c r="I682" s="60">
        <f>+'VP+SUBV SF'!I682+'VP+SUBV D'!I682</f>
        <v>0</v>
      </c>
      <c r="J682" s="60">
        <f>+'VP+SUBV SF'!J682+'VP+SUBV D'!J682</f>
        <v>0</v>
      </c>
      <c r="K682" s="60">
        <f>+'VP+SUBV SF'!K682+'VP+SUBV D'!K682</f>
        <v>0</v>
      </c>
      <c r="L682" s="60">
        <f>+'VP+SUBV SF'!L682+'VP+SUBV D'!L682</f>
        <v>0</v>
      </c>
      <c r="M682" s="60">
        <f>+'VP+SUBV SF'!M682+'VP+SUBV D'!M682</f>
        <v>0</v>
      </c>
      <c r="N682" s="60">
        <f>+'VP+SUBV SF'!N682+'VP+SUBV D'!N682</f>
        <v>0</v>
      </c>
      <c r="O682" s="60">
        <f>+'VP+SUBV SF'!O682+'VP+SUBV D'!O682</f>
        <v>0</v>
      </c>
      <c r="P682" s="60">
        <f>+'VP+SUBV SF'!P682+'VP+SUBV D'!P682</f>
        <v>0</v>
      </c>
      <c r="Q682" s="60">
        <f>+'VP+SUBV SF'!Q682+'VP+SUBV D'!Q682</f>
        <v>0</v>
      </c>
      <c r="R682" s="60">
        <f>+'VP+SUBV SF'!R682+'VP+SUBV D'!R682</f>
        <v>0</v>
      </c>
      <c r="S682" s="480">
        <f t="shared" si="10"/>
        <v>0</v>
      </c>
    </row>
    <row r="683" spans="1:19" hidden="1" x14ac:dyDescent="0.2">
      <c r="A683" s="79"/>
      <c r="B683" s="24" t="s">
        <v>5</v>
      </c>
      <c r="C683" s="15" t="s">
        <v>9</v>
      </c>
      <c r="D683" s="60">
        <f>+'VP+SUBV SF'!D683+'VP+SUBV D'!D683</f>
        <v>0</v>
      </c>
      <c r="E683" s="60">
        <f>+'VP+SUBV SF'!E683+'VP+SUBV D'!E683</f>
        <v>0</v>
      </c>
      <c r="F683" s="60">
        <f>+'VP+SUBV SF'!F683+'VP+SUBV D'!F683</f>
        <v>0</v>
      </c>
      <c r="G683" s="60">
        <f>+'VP+SUBV SF'!G683+'VP+SUBV D'!G683</f>
        <v>0</v>
      </c>
      <c r="H683" s="60">
        <f>+'VP+SUBV SF'!H683+'VP+SUBV D'!H683</f>
        <v>0</v>
      </c>
      <c r="I683" s="60">
        <f>+'VP+SUBV SF'!I683+'VP+SUBV D'!I683</f>
        <v>0</v>
      </c>
      <c r="J683" s="60">
        <f>+'VP+SUBV SF'!J683+'VP+SUBV D'!J683</f>
        <v>0</v>
      </c>
      <c r="K683" s="60">
        <f>+'VP+SUBV SF'!K683+'VP+SUBV D'!K683</f>
        <v>0</v>
      </c>
      <c r="L683" s="60">
        <f>+'VP+SUBV SF'!L683+'VP+SUBV D'!L683</f>
        <v>0</v>
      </c>
      <c r="M683" s="60">
        <f>+'VP+SUBV SF'!M683+'VP+SUBV D'!M683</f>
        <v>0</v>
      </c>
      <c r="N683" s="60">
        <f>+'VP+SUBV SF'!N683+'VP+SUBV D'!N683</f>
        <v>0</v>
      </c>
      <c r="O683" s="60">
        <f>+'VP+SUBV SF'!O683+'VP+SUBV D'!O683</f>
        <v>0</v>
      </c>
      <c r="P683" s="60">
        <f>+'VP+SUBV SF'!P683+'VP+SUBV D'!P683</f>
        <v>0</v>
      </c>
      <c r="Q683" s="60">
        <f>+'VP+SUBV SF'!Q683+'VP+SUBV D'!Q683</f>
        <v>0</v>
      </c>
      <c r="R683" s="60">
        <f>+'VP+SUBV SF'!R683+'VP+SUBV D'!R683</f>
        <v>0</v>
      </c>
      <c r="S683" s="480">
        <f t="shared" si="10"/>
        <v>0</v>
      </c>
    </row>
    <row r="684" spans="1:19" ht="31.5" hidden="1" x14ac:dyDescent="0.2">
      <c r="A684" s="79"/>
      <c r="B684" s="24" t="s">
        <v>844</v>
      </c>
      <c r="C684" s="15" t="s">
        <v>846</v>
      </c>
      <c r="D684" s="60">
        <f>+'VP+SUBV SF'!D684+'VP+SUBV D'!D684</f>
        <v>0</v>
      </c>
      <c r="E684" s="60">
        <f>+'VP+SUBV SF'!E684+'VP+SUBV D'!E684</f>
        <v>0</v>
      </c>
      <c r="F684" s="60">
        <f>+'VP+SUBV SF'!F684+'VP+SUBV D'!F684</f>
        <v>0</v>
      </c>
      <c r="G684" s="60">
        <f>+'VP+SUBV SF'!G684+'VP+SUBV D'!G684</f>
        <v>0</v>
      </c>
      <c r="H684" s="60">
        <f>+'VP+SUBV SF'!H684+'VP+SUBV D'!H684</f>
        <v>0</v>
      </c>
      <c r="I684" s="60">
        <f>+'VP+SUBV SF'!I684+'VP+SUBV D'!I684</f>
        <v>0</v>
      </c>
      <c r="J684" s="60">
        <f>+'VP+SUBV SF'!J684+'VP+SUBV D'!J684</f>
        <v>0</v>
      </c>
      <c r="K684" s="60">
        <f>+'VP+SUBV SF'!K684+'VP+SUBV D'!K684</f>
        <v>0</v>
      </c>
      <c r="L684" s="60">
        <f>+'VP+SUBV SF'!L684+'VP+SUBV D'!L684</f>
        <v>0</v>
      </c>
      <c r="M684" s="60">
        <f>+'VP+SUBV SF'!M684+'VP+SUBV D'!M684</f>
        <v>0</v>
      </c>
      <c r="N684" s="60">
        <f>+'VP+SUBV SF'!N684+'VP+SUBV D'!N684</f>
        <v>0</v>
      </c>
      <c r="O684" s="60">
        <f>+'VP+SUBV SF'!O684+'VP+SUBV D'!O684</f>
        <v>0</v>
      </c>
      <c r="P684" s="60">
        <f>+'VP+SUBV SF'!P684+'VP+SUBV D'!P684</f>
        <v>0</v>
      </c>
      <c r="Q684" s="60">
        <f>+'VP+SUBV SF'!Q684+'VP+SUBV D'!Q684</f>
        <v>0</v>
      </c>
      <c r="R684" s="60">
        <f>+'VP+SUBV SF'!R684+'VP+SUBV D'!R684</f>
        <v>0</v>
      </c>
      <c r="S684" s="480">
        <f t="shared" si="10"/>
        <v>0</v>
      </c>
    </row>
    <row r="685" spans="1:19" ht="31.5" hidden="1" x14ac:dyDescent="0.2">
      <c r="A685" s="79"/>
      <c r="B685" s="24" t="s">
        <v>845</v>
      </c>
      <c r="C685" s="15" t="s">
        <v>847</v>
      </c>
      <c r="D685" s="60">
        <f>+'VP+SUBV SF'!D685+'VP+SUBV D'!D685</f>
        <v>0</v>
      </c>
      <c r="E685" s="60">
        <f>+'VP+SUBV SF'!E685+'VP+SUBV D'!E685</f>
        <v>0</v>
      </c>
      <c r="F685" s="60">
        <f>+'VP+SUBV SF'!F685+'VP+SUBV D'!F685</f>
        <v>0</v>
      </c>
      <c r="G685" s="60">
        <f>+'VP+SUBV SF'!G685+'VP+SUBV D'!G685</f>
        <v>0</v>
      </c>
      <c r="H685" s="60">
        <f>+'VP+SUBV SF'!H685+'VP+SUBV D'!H685</f>
        <v>0</v>
      </c>
      <c r="I685" s="60">
        <f>+'VP+SUBV SF'!I685+'VP+SUBV D'!I685</f>
        <v>0</v>
      </c>
      <c r="J685" s="60">
        <f>+'VP+SUBV SF'!J685+'VP+SUBV D'!J685</f>
        <v>0</v>
      </c>
      <c r="K685" s="60">
        <f>+'VP+SUBV SF'!K685+'VP+SUBV D'!K685</f>
        <v>0</v>
      </c>
      <c r="L685" s="60">
        <f>+'VP+SUBV SF'!L685+'VP+SUBV D'!L685</f>
        <v>0</v>
      </c>
      <c r="M685" s="60">
        <f>+'VP+SUBV SF'!M685+'VP+SUBV D'!M685</f>
        <v>0</v>
      </c>
      <c r="N685" s="60">
        <f>+'VP+SUBV SF'!N685+'VP+SUBV D'!N685</f>
        <v>0</v>
      </c>
      <c r="O685" s="60">
        <f>+'VP+SUBV SF'!O685+'VP+SUBV D'!O685</f>
        <v>0</v>
      </c>
      <c r="P685" s="60">
        <f>+'VP+SUBV SF'!P685+'VP+SUBV D'!P685</f>
        <v>0</v>
      </c>
      <c r="Q685" s="60">
        <f>+'VP+SUBV SF'!Q685+'VP+SUBV D'!Q685</f>
        <v>0</v>
      </c>
      <c r="R685" s="60">
        <f>+'VP+SUBV SF'!R685+'VP+SUBV D'!R685</f>
        <v>0</v>
      </c>
      <c r="S685" s="480">
        <f t="shared" si="10"/>
        <v>0</v>
      </c>
    </row>
    <row r="686" spans="1:19" hidden="1" x14ac:dyDescent="0.2">
      <c r="A686" s="79"/>
      <c r="B686" s="24" t="s">
        <v>514</v>
      </c>
      <c r="C686" s="77" t="s">
        <v>515</v>
      </c>
      <c r="D686" s="60">
        <f>+'VP+SUBV SF'!D686+'VP+SUBV D'!D686</f>
        <v>914.86000000000013</v>
      </c>
      <c r="E686" s="60">
        <f>+'VP+SUBV SF'!E686+'VP+SUBV D'!E686</f>
        <v>0</v>
      </c>
      <c r="F686" s="60">
        <f>+'VP+SUBV SF'!F686+'VP+SUBV D'!F686</f>
        <v>0</v>
      </c>
      <c r="G686" s="60">
        <f>+'VP+SUBV SF'!G686+'VP+SUBV D'!G686</f>
        <v>0</v>
      </c>
      <c r="H686" s="60">
        <f>+'VP+SUBV SF'!H686+'VP+SUBV D'!H686</f>
        <v>0</v>
      </c>
      <c r="I686" s="60">
        <f>+'VP+SUBV SF'!I686+'VP+SUBV D'!I686</f>
        <v>0</v>
      </c>
      <c r="J686" s="60">
        <f>+'VP+SUBV SF'!J686+'VP+SUBV D'!J686</f>
        <v>0</v>
      </c>
      <c r="K686" s="60">
        <f>+'VP+SUBV SF'!K686+'VP+SUBV D'!K686</f>
        <v>0</v>
      </c>
      <c r="L686" s="60">
        <f>+'VP+SUBV SF'!L686+'VP+SUBV D'!L686</f>
        <v>0</v>
      </c>
      <c r="M686" s="60">
        <f>+'VP+SUBV SF'!M686+'VP+SUBV D'!M686</f>
        <v>0</v>
      </c>
      <c r="N686" s="60">
        <f>+'VP+SUBV SF'!N686+'VP+SUBV D'!N686</f>
        <v>0</v>
      </c>
      <c r="O686" s="60">
        <f>+'VP+SUBV SF'!O686+'VP+SUBV D'!O686</f>
        <v>0</v>
      </c>
      <c r="P686" s="60">
        <f>+'VP+SUBV SF'!P686+'VP+SUBV D'!P686</f>
        <v>0</v>
      </c>
      <c r="Q686" s="60">
        <f>+'VP+SUBV SF'!Q686+'VP+SUBV D'!Q686</f>
        <v>0</v>
      </c>
      <c r="R686" s="60">
        <f>+'VP+SUBV SF'!R686+'VP+SUBV D'!R686</f>
        <v>0</v>
      </c>
      <c r="S686" s="480">
        <f t="shared" si="10"/>
        <v>0</v>
      </c>
    </row>
    <row r="687" spans="1:19" hidden="1" x14ac:dyDescent="0.2">
      <c r="A687" s="79"/>
      <c r="B687" s="97" t="s">
        <v>483</v>
      </c>
      <c r="C687" s="126"/>
      <c r="D687" s="60">
        <f>+'VP+SUBV SF'!D687+'VP+SUBV D'!D687</f>
        <v>1042.95</v>
      </c>
      <c r="E687" s="60">
        <f>+'VP+SUBV SF'!E687+'VP+SUBV D'!E687</f>
        <v>0</v>
      </c>
      <c r="F687" s="60">
        <f>+'VP+SUBV SF'!F687+'VP+SUBV D'!F687</f>
        <v>0</v>
      </c>
      <c r="G687" s="60">
        <f>+'VP+SUBV SF'!G687+'VP+SUBV D'!G687</f>
        <v>0</v>
      </c>
      <c r="H687" s="60">
        <f>+'VP+SUBV SF'!H687+'VP+SUBV D'!H687</f>
        <v>0</v>
      </c>
      <c r="I687" s="60">
        <f>+'VP+SUBV SF'!I687+'VP+SUBV D'!I687</f>
        <v>0</v>
      </c>
      <c r="J687" s="60">
        <f>+'VP+SUBV SF'!J687+'VP+SUBV D'!J687</f>
        <v>0</v>
      </c>
      <c r="K687" s="60">
        <f>+'VP+SUBV SF'!K687+'VP+SUBV D'!K687</f>
        <v>0</v>
      </c>
      <c r="L687" s="60">
        <f>+'VP+SUBV SF'!L687+'VP+SUBV D'!L687</f>
        <v>0</v>
      </c>
      <c r="M687" s="60">
        <f>+'VP+SUBV SF'!M687+'VP+SUBV D'!M687</f>
        <v>0</v>
      </c>
      <c r="N687" s="60">
        <f>+'VP+SUBV SF'!N687+'VP+SUBV D'!N687</f>
        <v>0</v>
      </c>
      <c r="O687" s="60">
        <f>+'VP+SUBV SF'!O687+'VP+SUBV D'!O687</f>
        <v>0</v>
      </c>
      <c r="P687" s="60">
        <f>+'VP+SUBV SF'!P687+'VP+SUBV D'!P687</f>
        <v>0</v>
      </c>
      <c r="Q687" s="60">
        <f>+'VP+SUBV SF'!Q687+'VP+SUBV D'!Q687</f>
        <v>0</v>
      </c>
      <c r="R687" s="60">
        <f>+'VP+SUBV SF'!R687+'VP+SUBV D'!R687</f>
        <v>0</v>
      </c>
      <c r="S687" s="480">
        <f t="shared" si="10"/>
        <v>0</v>
      </c>
    </row>
    <row r="688" spans="1:19" hidden="1" x14ac:dyDescent="0.2">
      <c r="A688" s="79"/>
      <c r="B688" s="24" t="s">
        <v>300</v>
      </c>
      <c r="C688" s="80" t="s">
        <v>284</v>
      </c>
      <c r="D688" s="60">
        <f>+'VP+SUBV SF'!D688+'VP+SUBV D'!D688</f>
        <v>593.1</v>
      </c>
      <c r="E688" s="60">
        <f>+'VP+SUBV SF'!E688+'VP+SUBV D'!E688</f>
        <v>0</v>
      </c>
      <c r="F688" s="60">
        <f>+'VP+SUBV SF'!F688+'VP+SUBV D'!F688</f>
        <v>0</v>
      </c>
      <c r="G688" s="60">
        <f>+'VP+SUBV SF'!G688+'VP+SUBV D'!G688</f>
        <v>0</v>
      </c>
      <c r="H688" s="60">
        <f>+'VP+SUBV SF'!H688+'VP+SUBV D'!H688</f>
        <v>0</v>
      </c>
      <c r="I688" s="60">
        <f>+'VP+SUBV SF'!I688+'VP+SUBV D'!I688</f>
        <v>0</v>
      </c>
      <c r="J688" s="60">
        <f>+'VP+SUBV SF'!J688+'VP+SUBV D'!J688</f>
        <v>0</v>
      </c>
      <c r="K688" s="60">
        <f>+'VP+SUBV SF'!K688+'VP+SUBV D'!K688</f>
        <v>0</v>
      </c>
      <c r="L688" s="60">
        <f>+'VP+SUBV SF'!L688+'VP+SUBV D'!L688</f>
        <v>0</v>
      </c>
      <c r="M688" s="60">
        <f>+'VP+SUBV SF'!M688+'VP+SUBV D'!M688</f>
        <v>0</v>
      </c>
      <c r="N688" s="60">
        <f>+'VP+SUBV SF'!N688+'VP+SUBV D'!N688</f>
        <v>0</v>
      </c>
      <c r="O688" s="60">
        <f>+'VP+SUBV SF'!O688+'VP+SUBV D'!O688</f>
        <v>0</v>
      </c>
      <c r="P688" s="60">
        <f>+'VP+SUBV SF'!P688+'VP+SUBV D'!P688</f>
        <v>0</v>
      </c>
      <c r="Q688" s="60">
        <f>+'VP+SUBV SF'!Q688+'VP+SUBV D'!Q688</f>
        <v>0</v>
      </c>
      <c r="R688" s="60">
        <f>+'VP+SUBV SF'!R688+'VP+SUBV D'!R688</f>
        <v>0</v>
      </c>
      <c r="S688" s="480">
        <f t="shared" si="10"/>
        <v>0</v>
      </c>
    </row>
    <row r="689" spans="1:19" hidden="1" x14ac:dyDescent="0.2">
      <c r="A689" s="79"/>
      <c r="B689" s="24" t="s">
        <v>301</v>
      </c>
      <c r="C689" s="80" t="s">
        <v>285</v>
      </c>
      <c r="D689" s="60">
        <f>+'VP+SUBV SF'!D689+'VP+SUBV D'!D689</f>
        <v>449.84999999999997</v>
      </c>
      <c r="E689" s="60">
        <f>+'VP+SUBV SF'!E689+'VP+SUBV D'!E689</f>
        <v>0</v>
      </c>
      <c r="F689" s="60">
        <f>+'VP+SUBV SF'!F689+'VP+SUBV D'!F689</f>
        <v>0</v>
      </c>
      <c r="G689" s="60">
        <f>+'VP+SUBV SF'!G689+'VP+SUBV D'!G689</f>
        <v>0</v>
      </c>
      <c r="H689" s="60">
        <f>+'VP+SUBV SF'!H689+'VP+SUBV D'!H689</f>
        <v>0</v>
      </c>
      <c r="I689" s="60">
        <f>+'VP+SUBV SF'!I689+'VP+SUBV D'!I689</f>
        <v>0</v>
      </c>
      <c r="J689" s="60">
        <f>+'VP+SUBV SF'!J689+'VP+SUBV D'!J689</f>
        <v>0</v>
      </c>
      <c r="K689" s="60">
        <f>+'VP+SUBV SF'!K689+'VP+SUBV D'!K689</f>
        <v>0</v>
      </c>
      <c r="L689" s="60">
        <f>+'VP+SUBV SF'!L689+'VP+SUBV D'!L689</f>
        <v>0</v>
      </c>
      <c r="M689" s="60">
        <f>+'VP+SUBV SF'!M689+'VP+SUBV D'!M689</f>
        <v>0</v>
      </c>
      <c r="N689" s="60">
        <f>+'VP+SUBV SF'!N689+'VP+SUBV D'!N689</f>
        <v>0</v>
      </c>
      <c r="O689" s="60">
        <f>+'VP+SUBV SF'!O689+'VP+SUBV D'!O689</f>
        <v>0</v>
      </c>
      <c r="P689" s="60">
        <f>+'VP+SUBV SF'!P689+'VP+SUBV D'!P689</f>
        <v>0</v>
      </c>
      <c r="Q689" s="60">
        <f>+'VP+SUBV SF'!Q689+'VP+SUBV D'!Q689</f>
        <v>0</v>
      </c>
      <c r="R689" s="60">
        <f>+'VP+SUBV SF'!R689+'VP+SUBV D'!R689</f>
        <v>0</v>
      </c>
      <c r="S689" s="480">
        <f t="shared" si="10"/>
        <v>0</v>
      </c>
    </row>
    <row r="690" spans="1:19" ht="31.5" hidden="1" x14ac:dyDescent="0.2">
      <c r="A690" s="79"/>
      <c r="B690" s="24" t="s">
        <v>601</v>
      </c>
      <c r="C690" s="15" t="s">
        <v>290</v>
      </c>
      <c r="D690" s="60">
        <f>+'VP+SUBV SF'!D690+'VP+SUBV D'!D690</f>
        <v>0</v>
      </c>
      <c r="E690" s="60">
        <f>+'VP+SUBV SF'!E690+'VP+SUBV D'!E690</f>
        <v>0</v>
      </c>
      <c r="F690" s="60">
        <f>+'VP+SUBV SF'!F690+'VP+SUBV D'!F690</f>
        <v>0</v>
      </c>
      <c r="G690" s="60">
        <f>+'VP+SUBV SF'!G690+'VP+SUBV D'!G690</f>
        <v>0</v>
      </c>
      <c r="H690" s="60">
        <f>+'VP+SUBV SF'!H690+'VP+SUBV D'!H690</f>
        <v>0</v>
      </c>
      <c r="I690" s="60">
        <f>+'VP+SUBV SF'!I690+'VP+SUBV D'!I690</f>
        <v>0</v>
      </c>
      <c r="J690" s="60">
        <f>+'VP+SUBV SF'!J690+'VP+SUBV D'!J690</f>
        <v>0</v>
      </c>
      <c r="K690" s="60">
        <f>+'VP+SUBV SF'!K690+'VP+SUBV D'!K690</f>
        <v>0</v>
      </c>
      <c r="L690" s="60">
        <f>+'VP+SUBV SF'!L690+'VP+SUBV D'!L690</f>
        <v>0</v>
      </c>
      <c r="M690" s="60">
        <f>+'VP+SUBV SF'!M690+'VP+SUBV D'!M690</f>
        <v>0</v>
      </c>
      <c r="N690" s="60">
        <f>+'VP+SUBV SF'!N690+'VP+SUBV D'!N690</f>
        <v>0</v>
      </c>
      <c r="O690" s="60">
        <f>+'VP+SUBV SF'!O690+'VP+SUBV D'!O690</f>
        <v>0</v>
      </c>
      <c r="P690" s="60">
        <f>+'VP+SUBV SF'!P690+'VP+SUBV D'!P690</f>
        <v>0</v>
      </c>
      <c r="Q690" s="60">
        <f>+'VP+SUBV SF'!Q690+'VP+SUBV D'!Q690</f>
        <v>0</v>
      </c>
      <c r="R690" s="60">
        <f>+'VP+SUBV SF'!R690+'VP+SUBV D'!R690</f>
        <v>0</v>
      </c>
      <c r="S690" s="480">
        <f t="shared" si="10"/>
        <v>0</v>
      </c>
    </row>
    <row r="691" spans="1:19" hidden="1" x14ac:dyDescent="0.2">
      <c r="A691" s="79"/>
      <c r="B691" s="24" t="s">
        <v>303</v>
      </c>
      <c r="C691" s="15" t="s">
        <v>292</v>
      </c>
      <c r="D691" s="60">
        <f>+'VP+SUBV SF'!D691+'VP+SUBV D'!D691</f>
        <v>0</v>
      </c>
      <c r="E691" s="60">
        <f>+'VP+SUBV SF'!E691+'VP+SUBV D'!E691</f>
        <v>0</v>
      </c>
      <c r="F691" s="60">
        <f>+'VP+SUBV SF'!F691+'VP+SUBV D'!F691</f>
        <v>0</v>
      </c>
      <c r="G691" s="60">
        <f>+'VP+SUBV SF'!G691+'VP+SUBV D'!G691</f>
        <v>0</v>
      </c>
      <c r="H691" s="60">
        <f>+'VP+SUBV SF'!H691+'VP+SUBV D'!H691</f>
        <v>0</v>
      </c>
      <c r="I691" s="60">
        <f>+'VP+SUBV SF'!I691+'VP+SUBV D'!I691</f>
        <v>0</v>
      </c>
      <c r="J691" s="60">
        <f>+'VP+SUBV SF'!J691+'VP+SUBV D'!J691</f>
        <v>0</v>
      </c>
      <c r="K691" s="60">
        <f>+'VP+SUBV SF'!K691+'VP+SUBV D'!K691</f>
        <v>0</v>
      </c>
      <c r="L691" s="60">
        <f>+'VP+SUBV SF'!L691+'VP+SUBV D'!L691</f>
        <v>0</v>
      </c>
      <c r="M691" s="60">
        <f>+'VP+SUBV SF'!M691+'VP+SUBV D'!M691</f>
        <v>0</v>
      </c>
      <c r="N691" s="60">
        <f>+'VP+SUBV SF'!N691+'VP+SUBV D'!N691</f>
        <v>0</v>
      </c>
      <c r="O691" s="60">
        <f>+'VP+SUBV SF'!O691+'VP+SUBV D'!O691</f>
        <v>0</v>
      </c>
      <c r="P691" s="60">
        <f>+'VP+SUBV SF'!P691+'VP+SUBV D'!P691</f>
        <v>0</v>
      </c>
      <c r="Q691" s="60">
        <f>+'VP+SUBV SF'!Q691+'VP+SUBV D'!Q691</f>
        <v>0</v>
      </c>
      <c r="R691" s="60">
        <f>+'VP+SUBV SF'!R691+'VP+SUBV D'!R691</f>
        <v>0</v>
      </c>
      <c r="S691" s="480">
        <f t="shared" si="10"/>
        <v>0</v>
      </c>
    </row>
    <row r="692" spans="1:19" hidden="1" x14ac:dyDescent="0.2">
      <c r="A692" s="79"/>
      <c r="B692" s="24" t="s">
        <v>15</v>
      </c>
      <c r="C692" s="80" t="s">
        <v>293</v>
      </c>
      <c r="D692" s="60">
        <f>+'VP+SUBV SF'!D692+'VP+SUBV D'!D692</f>
        <v>0</v>
      </c>
      <c r="E692" s="60">
        <f>+'VP+SUBV SF'!E692+'VP+SUBV D'!E692</f>
        <v>0</v>
      </c>
      <c r="F692" s="60">
        <f>+'VP+SUBV SF'!F692+'VP+SUBV D'!F692</f>
        <v>0</v>
      </c>
      <c r="G692" s="60">
        <f>+'VP+SUBV SF'!G692+'VP+SUBV D'!G692</f>
        <v>0</v>
      </c>
      <c r="H692" s="60">
        <f>+'VP+SUBV SF'!H692+'VP+SUBV D'!H692</f>
        <v>0</v>
      </c>
      <c r="I692" s="60">
        <f>+'VP+SUBV SF'!I692+'VP+SUBV D'!I692</f>
        <v>0</v>
      </c>
      <c r="J692" s="60">
        <f>+'VP+SUBV SF'!J692+'VP+SUBV D'!J692</f>
        <v>0</v>
      </c>
      <c r="K692" s="60">
        <f>+'VP+SUBV SF'!K692+'VP+SUBV D'!K692</f>
        <v>0</v>
      </c>
      <c r="L692" s="60">
        <f>+'VP+SUBV SF'!L692+'VP+SUBV D'!L692</f>
        <v>0</v>
      </c>
      <c r="M692" s="60">
        <f>+'VP+SUBV SF'!M692+'VP+SUBV D'!M692</f>
        <v>0</v>
      </c>
      <c r="N692" s="60">
        <f>+'VP+SUBV SF'!N692+'VP+SUBV D'!N692</f>
        <v>0</v>
      </c>
      <c r="O692" s="60">
        <f>+'VP+SUBV SF'!O692+'VP+SUBV D'!O692</f>
        <v>0</v>
      </c>
      <c r="P692" s="60">
        <f>+'VP+SUBV SF'!P692+'VP+SUBV D'!P692</f>
        <v>0</v>
      </c>
      <c r="Q692" s="60">
        <f>+'VP+SUBV SF'!Q692+'VP+SUBV D'!Q692</f>
        <v>0</v>
      </c>
      <c r="R692" s="60">
        <f>+'VP+SUBV SF'!R692+'VP+SUBV D'!R692</f>
        <v>0</v>
      </c>
      <c r="S692" s="480">
        <f t="shared" si="10"/>
        <v>0</v>
      </c>
    </row>
    <row r="693" spans="1:19" hidden="1" x14ac:dyDescent="0.2">
      <c r="A693" s="79"/>
      <c r="B693" s="97" t="s">
        <v>778</v>
      </c>
      <c r="C693" s="80"/>
      <c r="D693" s="60">
        <f>+'VP+SUBV SF'!D693+'VP+SUBV D'!D693</f>
        <v>-50.789999999999964</v>
      </c>
      <c r="E693" s="60">
        <f>+'VP+SUBV SF'!E693+'VP+SUBV D'!E693</f>
        <v>0</v>
      </c>
      <c r="F693" s="60">
        <f>+'VP+SUBV SF'!F693+'VP+SUBV D'!F693</f>
        <v>0</v>
      </c>
      <c r="G693" s="60">
        <f>+'VP+SUBV SF'!G693+'VP+SUBV D'!G693</f>
        <v>0</v>
      </c>
      <c r="H693" s="60">
        <f>+'VP+SUBV SF'!H693+'VP+SUBV D'!H693</f>
        <v>0</v>
      </c>
      <c r="I693" s="60">
        <f>+'VP+SUBV SF'!I693+'VP+SUBV D'!I693</f>
        <v>0</v>
      </c>
      <c r="J693" s="60">
        <f>+'VP+SUBV SF'!J693+'VP+SUBV D'!J693</f>
        <v>0</v>
      </c>
      <c r="K693" s="60">
        <f>+'VP+SUBV SF'!K693+'VP+SUBV D'!K693</f>
        <v>0</v>
      </c>
      <c r="L693" s="60">
        <f>+'VP+SUBV SF'!L693+'VP+SUBV D'!L693</f>
        <v>0</v>
      </c>
      <c r="M693" s="60">
        <f>+'VP+SUBV SF'!M693+'VP+SUBV D'!M693</f>
        <v>0</v>
      </c>
      <c r="N693" s="60">
        <f>+'VP+SUBV SF'!N693+'VP+SUBV D'!N693</f>
        <v>0</v>
      </c>
      <c r="O693" s="60">
        <f>+'VP+SUBV SF'!O693+'VP+SUBV D'!O693</f>
        <v>0</v>
      </c>
      <c r="P693" s="60">
        <f>+'VP+SUBV SF'!P693+'VP+SUBV D'!P693</f>
        <v>0</v>
      </c>
      <c r="Q693" s="60">
        <f>+'VP+SUBV SF'!Q693+'VP+SUBV D'!Q693</f>
        <v>0</v>
      </c>
      <c r="R693" s="60">
        <f>+'VP+SUBV SF'!R693+'VP+SUBV D'!R693</f>
        <v>0</v>
      </c>
      <c r="S693" s="480">
        <f t="shared" si="10"/>
        <v>0</v>
      </c>
    </row>
    <row r="694" spans="1:19" hidden="1" x14ac:dyDescent="0.2">
      <c r="A694" s="78" t="s">
        <v>435</v>
      </c>
      <c r="B694" s="13" t="s">
        <v>436</v>
      </c>
      <c r="C694" s="126" t="s">
        <v>517</v>
      </c>
      <c r="D694" s="60">
        <f>+'VP+SUBV SF'!D694+'VP+SUBV D'!D694</f>
        <v>1042.95</v>
      </c>
      <c r="E694" s="60">
        <f>+'VP+SUBV SF'!E694+'VP+SUBV D'!E694</f>
        <v>0</v>
      </c>
      <c r="F694" s="60">
        <f>+'VP+SUBV SF'!F694+'VP+SUBV D'!F694</f>
        <v>0</v>
      </c>
      <c r="G694" s="60">
        <f>+'VP+SUBV SF'!G694+'VP+SUBV D'!G694</f>
        <v>0</v>
      </c>
      <c r="H694" s="60">
        <f>+'VP+SUBV SF'!H694+'VP+SUBV D'!H694</f>
        <v>0</v>
      </c>
      <c r="I694" s="60">
        <f>+'VP+SUBV SF'!I694+'VP+SUBV D'!I694</f>
        <v>0</v>
      </c>
      <c r="J694" s="60">
        <f>+'VP+SUBV SF'!J694+'VP+SUBV D'!J694</f>
        <v>0</v>
      </c>
      <c r="K694" s="60">
        <f>+'VP+SUBV SF'!K694+'VP+SUBV D'!K694</f>
        <v>0</v>
      </c>
      <c r="L694" s="60">
        <f>+'VP+SUBV SF'!L694+'VP+SUBV D'!L694</f>
        <v>0</v>
      </c>
      <c r="M694" s="60">
        <f>+'VP+SUBV SF'!M694+'VP+SUBV D'!M694</f>
        <v>0</v>
      </c>
      <c r="N694" s="60">
        <f>+'VP+SUBV SF'!N694+'VP+SUBV D'!N694</f>
        <v>0</v>
      </c>
      <c r="O694" s="60">
        <f>+'VP+SUBV SF'!O694+'VP+SUBV D'!O694</f>
        <v>0</v>
      </c>
      <c r="P694" s="60">
        <f>+'VP+SUBV SF'!P694+'VP+SUBV D'!P694</f>
        <v>0</v>
      </c>
      <c r="Q694" s="60">
        <f>+'VP+SUBV SF'!Q694+'VP+SUBV D'!Q694</f>
        <v>0</v>
      </c>
      <c r="R694" s="60">
        <f>+'VP+SUBV SF'!R694+'VP+SUBV D'!R694</f>
        <v>0</v>
      </c>
      <c r="S694" s="480">
        <f t="shared" si="10"/>
        <v>0</v>
      </c>
    </row>
    <row r="695" spans="1:19" hidden="1" x14ac:dyDescent="0.2">
      <c r="A695" s="78"/>
      <c r="B695" s="97" t="s">
        <v>481</v>
      </c>
      <c r="C695" s="126"/>
      <c r="D695" s="60">
        <f>+'VP+SUBV SF'!D695+'VP+SUBV D'!D695</f>
        <v>992.16000000000008</v>
      </c>
      <c r="E695" s="60">
        <f>+'VP+SUBV SF'!E695+'VP+SUBV D'!E695</f>
        <v>0</v>
      </c>
      <c r="F695" s="60">
        <f>+'VP+SUBV SF'!F695+'VP+SUBV D'!F695</f>
        <v>0</v>
      </c>
      <c r="G695" s="60">
        <f>+'VP+SUBV SF'!G695+'VP+SUBV D'!G695</f>
        <v>0</v>
      </c>
      <c r="H695" s="60">
        <f>+'VP+SUBV SF'!H695+'VP+SUBV D'!H695</f>
        <v>0</v>
      </c>
      <c r="I695" s="60">
        <f>+'VP+SUBV SF'!I695+'VP+SUBV D'!I695</f>
        <v>0</v>
      </c>
      <c r="J695" s="60">
        <f>+'VP+SUBV SF'!J695+'VP+SUBV D'!J695</f>
        <v>0</v>
      </c>
      <c r="K695" s="60">
        <f>+'VP+SUBV SF'!K695+'VP+SUBV D'!K695</f>
        <v>0</v>
      </c>
      <c r="L695" s="60">
        <f>+'VP+SUBV SF'!L695+'VP+SUBV D'!L695</f>
        <v>0</v>
      </c>
      <c r="M695" s="60">
        <f>+'VP+SUBV SF'!M695+'VP+SUBV D'!M695</f>
        <v>0</v>
      </c>
      <c r="N695" s="60">
        <f>+'VP+SUBV SF'!N695+'VP+SUBV D'!N695</f>
        <v>0</v>
      </c>
      <c r="O695" s="60">
        <f>+'VP+SUBV SF'!O695+'VP+SUBV D'!O695</f>
        <v>0</v>
      </c>
      <c r="P695" s="60">
        <f>+'VP+SUBV SF'!P695+'VP+SUBV D'!P695</f>
        <v>0</v>
      </c>
      <c r="Q695" s="60">
        <f>+'VP+SUBV SF'!Q695+'VP+SUBV D'!Q695</f>
        <v>0</v>
      </c>
      <c r="R695" s="60">
        <f>+'VP+SUBV SF'!R695+'VP+SUBV D'!R695</f>
        <v>0</v>
      </c>
      <c r="S695" s="480">
        <f t="shared" si="10"/>
        <v>0</v>
      </c>
    </row>
    <row r="696" spans="1:19" hidden="1" x14ac:dyDescent="0.2">
      <c r="A696" s="78"/>
      <c r="B696" s="24" t="s">
        <v>231</v>
      </c>
      <c r="C696" s="77" t="s">
        <v>457</v>
      </c>
      <c r="D696" s="60">
        <f>+'VP+SUBV SF'!D696+'VP+SUBV D'!D696</f>
        <v>77.3</v>
      </c>
      <c r="E696" s="60">
        <f>+'VP+SUBV SF'!E696+'VP+SUBV D'!E696</f>
        <v>0</v>
      </c>
      <c r="F696" s="60">
        <f>+'VP+SUBV SF'!F696+'VP+SUBV D'!F696</f>
        <v>0</v>
      </c>
      <c r="G696" s="60">
        <f>+'VP+SUBV SF'!G696+'VP+SUBV D'!G696</f>
        <v>0</v>
      </c>
      <c r="H696" s="60">
        <f>+'VP+SUBV SF'!H696+'VP+SUBV D'!H696</f>
        <v>0</v>
      </c>
      <c r="I696" s="60">
        <f>+'VP+SUBV SF'!I696+'VP+SUBV D'!I696</f>
        <v>0</v>
      </c>
      <c r="J696" s="60">
        <f>+'VP+SUBV SF'!J696+'VP+SUBV D'!J696</f>
        <v>0</v>
      </c>
      <c r="K696" s="60">
        <f>+'VP+SUBV SF'!K696+'VP+SUBV D'!K696</f>
        <v>0</v>
      </c>
      <c r="L696" s="60">
        <f>+'VP+SUBV SF'!L696+'VP+SUBV D'!L696</f>
        <v>0</v>
      </c>
      <c r="M696" s="60">
        <f>+'VP+SUBV SF'!M696+'VP+SUBV D'!M696</f>
        <v>0</v>
      </c>
      <c r="N696" s="60">
        <f>+'VP+SUBV SF'!N696+'VP+SUBV D'!N696</f>
        <v>0</v>
      </c>
      <c r="O696" s="60">
        <f>+'VP+SUBV SF'!O696+'VP+SUBV D'!O696</f>
        <v>0</v>
      </c>
      <c r="P696" s="60">
        <f>+'VP+SUBV SF'!P696+'VP+SUBV D'!P696</f>
        <v>0</v>
      </c>
      <c r="Q696" s="60">
        <f>+'VP+SUBV SF'!Q696+'VP+SUBV D'!Q696</f>
        <v>0</v>
      </c>
      <c r="R696" s="60">
        <f>+'VP+SUBV SF'!R696+'VP+SUBV D'!R696</f>
        <v>0</v>
      </c>
      <c r="S696" s="480">
        <f t="shared" si="10"/>
        <v>0</v>
      </c>
    </row>
    <row r="697" spans="1:19" ht="31.5" hidden="1" x14ac:dyDescent="0.2">
      <c r="A697" s="78"/>
      <c r="B697" s="277" t="s">
        <v>933</v>
      </c>
      <c r="C697" s="276" t="s">
        <v>937</v>
      </c>
      <c r="D697" s="60">
        <f>+'VP+SUBV SF'!D697+'VP+SUBV D'!D697</f>
        <v>0</v>
      </c>
      <c r="E697" s="60">
        <f>+'VP+SUBV SF'!E697+'VP+SUBV D'!E697</f>
        <v>0</v>
      </c>
      <c r="F697" s="60">
        <f>+'VP+SUBV SF'!F697+'VP+SUBV D'!F697</f>
        <v>0</v>
      </c>
      <c r="G697" s="60">
        <f>+'VP+SUBV SF'!G697+'VP+SUBV D'!G697</f>
        <v>0</v>
      </c>
      <c r="H697" s="60">
        <f>+'VP+SUBV SF'!H697+'VP+SUBV D'!H697</f>
        <v>0</v>
      </c>
      <c r="I697" s="60">
        <f>+'VP+SUBV SF'!I697+'VP+SUBV D'!I697</f>
        <v>0</v>
      </c>
      <c r="J697" s="60">
        <f>+'VP+SUBV SF'!J697+'VP+SUBV D'!J697</f>
        <v>0</v>
      </c>
      <c r="K697" s="60">
        <f>+'VP+SUBV SF'!K697+'VP+SUBV D'!K697</f>
        <v>0</v>
      </c>
      <c r="L697" s="60">
        <f>+'VP+SUBV SF'!L697+'VP+SUBV D'!L697</f>
        <v>0</v>
      </c>
      <c r="M697" s="60">
        <f>+'VP+SUBV SF'!M697+'VP+SUBV D'!M697</f>
        <v>0</v>
      </c>
      <c r="N697" s="60">
        <f>+'VP+SUBV SF'!N697+'VP+SUBV D'!N697</f>
        <v>0</v>
      </c>
      <c r="O697" s="60">
        <f>+'VP+SUBV SF'!O697+'VP+SUBV D'!O697</f>
        <v>0</v>
      </c>
      <c r="P697" s="60">
        <f>+'VP+SUBV SF'!P697+'VP+SUBV D'!P697</f>
        <v>0</v>
      </c>
      <c r="Q697" s="60">
        <f>+'VP+SUBV SF'!Q697+'VP+SUBV D'!Q697</f>
        <v>0</v>
      </c>
      <c r="R697" s="60">
        <f>+'VP+SUBV SF'!R697+'VP+SUBV D'!R697</f>
        <v>0</v>
      </c>
      <c r="S697" s="480">
        <f t="shared" si="10"/>
        <v>0</v>
      </c>
    </row>
    <row r="698" spans="1:19" ht="31.5" hidden="1" x14ac:dyDescent="0.2">
      <c r="A698" s="78"/>
      <c r="B698" s="277" t="s">
        <v>934</v>
      </c>
      <c r="C698" s="276" t="s">
        <v>938</v>
      </c>
      <c r="D698" s="60">
        <f>+'VP+SUBV SF'!D698+'VP+SUBV D'!D698</f>
        <v>0</v>
      </c>
      <c r="E698" s="60">
        <f>+'VP+SUBV SF'!E698+'VP+SUBV D'!E698</f>
        <v>0</v>
      </c>
      <c r="F698" s="60">
        <f>+'VP+SUBV SF'!F698+'VP+SUBV D'!F698</f>
        <v>0</v>
      </c>
      <c r="G698" s="60">
        <f>+'VP+SUBV SF'!G698+'VP+SUBV D'!G698</f>
        <v>0</v>
      </c>
      <c r="H698" s="60">
        <f>+'VP+SUBV SF'!H698+'VP+SUBV D'!H698</f>
        <v>0</v>
      </c>
      <c r="I698" s="60">
        <f>+'VP+SUBV SF'!I698+'VP+SUBV D'!I698</f>
        <v>0</v>
      </c>
      <c r="J698" s="60">
        <f>+'VP+SUBV SF'!J698+'VP+SUBV D'!J698</f>
        <v>0</v>
      </c>
      <c r="K698" s="60">
        <f>+'VP+SUBV SF'!K698+'VP+SUBV D'!K698</f>
        <v>0</v>
      </c>
      <c r="L698" s="60">
        <f>+'VP+SUBV SF'!L698+'VP+SUBV D'!L698</f>
        <v>0</v>
      </c>
      <c r="M698" s="60">
        <f>+'VP+SUBV SF'!M698+'VP+SUBV D'!M698</f>
        <v>0</v>
      </c>
      <c r="N698" s="60">
        <f>+'VP+SUBV SF'!N698+'VP+SUBV D'!N698</f>
        <v>0</v>
      </c>
      <c r="O698" s="60">
        <f>+'VP+SUBV SF'!O698+'VP+SUBV D'!O698</f>
        <v>0</v>
      </c>
      <c r="P698" s="60">
        <f>+'VP+SUBV SF'!P698+'VP+SUBV D'!P698</f>
        <v>0</v>
      </c>
      <c r="Q698" s="60">
        <f>+'VP+SUBV SF'!Q698+'VP+SUBV D'!Q698</f>
        <v>0</v>
      </c>
      <c r="R698" s="60">
        <f>+'VP+SUBV SF'!R698+'VP+SUBV D'!R698</f>
        <v>0</v>
      </c>
      <c r="S698" s="480">
        <f t="shared" si="10"/>
        <v>0</v>
      </c>
    </row>
    <row r="699" spans="1:19" ht="31.5" hidden="1" x14ac:dyDescent="0.2">
      <c r="A699" s="78"/>
      <c r="B699" s="24" t="s">
        <v>720</v>
      </c>
      <c r="C699" s="15" t="s">
        <v>8</v>
      </c>
      <c r="D699" s="60">
        <f>+'VP+SUBV SF'!D699+'VP+SUBV D'!D699</f>
        <v>0</v>
      </c>
      <c r="E699" s="60">
        <f>+'VP+SUBV SF'!E699+'VP+SUBV D'!E699</f>
        <v>0</v>
      </c>
      <c r="F699" s="60">
        <f>+'VP+SUBV SF'!F699+'VP+SUBV D'!F699</f>
        <v>0</v>
      </c>
      <c r="G699" s="60">
        <f>+'VP+SUBV SF'!G699+'VP+SUBV D'!G699</f>
        <v>0</v>
      </c>
      <c r="H699" s="60">
        <f>+'VP+SUBV SF'!H699+'VP+SUBV D'!H699</f>
        <v>0</v>
      </c>
      <c r="I699" s="60">
        <f>+'VP+SUBV SF'!I699+'VP+SUBV D'!I699</f>
        <v>0</v>
      </c>
      <c r="J699" s="60">
        <f>+'VP+SUBV SF'!J699+'VP+SUBV D'!J699</f>
        <v>0</v>
      </c>
      <c r="K699" s="60">
        <f>+'VP+SUBV SF'!K699+'VP+SUBV D'!K699</f>
        <v>0</v>
      </c>
      <c r="L699" s="60">
        <f>+'VP+SUBV SF'!L699+'VP+SUBV D'!L699</f>
        <v>0</v>
      </c>
      <c r="M699" s="60">
        <f>+'VP+SUBV SF'!M699+'VP+SUBV D'!M699</f>
        <v>0</v>
      </c>
      <c r="N699" s="60">
        <f>+'VP+SUBV SF'!N699+'VP+SUBV D'!N699</f>
        <v>0</v>
      </c>
      <c r="O699" s="60">
        <f>+'VP+SUBV SF'!O699+'VP+SUBV D'!O699</f>
        <v>0</v>
      </c>
      <c r="P699" s="60">
        <f>+'VP+SUBV SF'!P699+'VP+SUBV D'!P699</f>
        <v>0</v>
      </c>
      <c r="Q699" s="60">
        <f>+'VP+SUBV SF'!Q699+'VP+SUBV D'!Q699</f>
        <v>0</v>
      </c>
      <c r="R699" s="60">
        <f>+'VP+SUBV SF'!R699+'VP+SUBV D'!R699</f>
        <v>0</v>
      </c>
      <c r="S699" s="480">
        <f t="shared" si="10"/>
        <v>0</v>
      </c>
    </row>
    <row r="700" spans="1:19" hidden="1" x14ac:dyDescent="0.2">
      <c r="A700" s="78"/>
      <c r="B700" s="24" t="s">
        <v>5</v>
      </c>
      <c r="C700" s="15" t="s">
        <v>9</v>
      </c>
      <c r="D700" s="60">
        <f>+'VP+SUBV SF'!D700+'VP+SUBV D'!D700</f>
        <v>0</v>
      </c>
      <c r="E700" s="60">
        <f>+'VP+SUBV SF'!E700+'VP+SUBV D'!E700</f>
        <v>0</v>
      </c>
      <c r="F700" s="60">
        <f>+'VP+SUBV SF'!F700+'VP+SUBV D'!F700</f>
        <v>0</v>
      </c>
      <c r="G700" s="60">
        <f>+'VP+SUBV SF'!G700+'VP+SUBV D'!G700</f>
        <v>0</v>
      </c>
      <c r="H700" s="60">
        <f>+'VP+SUBV SF'!H700+'VP+SUBV D'!H700</f>
        <v>0</v>
      </c>
      <c r="I700" s="60">
        <f>+'VP+SUBV SF'!I700+'VP+SUBV D'!I700</f>
        <v>0</v>
      </c>
      <c r="J700" s="60">
        <f>+'VP+SUBV SF'!J700+'VP+SUBV D'!J700</f>
        <v>0</v>
      </c>
      <c r="K700" s="60">
        <f>+'VP+SUBV SF'!K700+'VP+SUBV D'!K700</f>
        <v>0</v>
      </c>
      <c r="L700" s="60">
        <f>+'VP+SUBV SF'!L700+'VP+SUBV D'!L700</f>
        <v>0</v>
      </c>
      <c r="M700" s="60">
        <f>+'VP+SUBV SF'!M700+'VP+SUBV D'!M700</f>
        <v>0</v>
      </c>
      <c r="N700" s="60">
        <f>+'VP+SUBV SF'!N700+'VP+SUBV D'!N700</f>
        <v>0</v>
      </c>
      <c r="O700" s="60">
        <f>+'VP+SUBV SF'!O700+'VP+SUBV D'!O700</f>
        <v>0</v>
      </c>
      <c r="P700" s="60">
        <f>+'VP+SUBV SF'!P700+'VP+SUBV D'!P700</f>
        <v>0</v>
      </c>
      <c r="Q700" s="60">
        <f>+'VP+SUBV SF'!Q700+'VP+SUBV D'!Q700</f>
        <v>0</v>
      </c>
      <c r="R700" s="60">
        <f>+'VP+SUBV SF'!R700+'VP+SUBV D'!R700</f>
        <v>0</v>
      </c>
      <c r="S700" s="480">
        <f t="shared" si="10"/>
        <v>0</v>
      </c>
    </row>
    <row r="701" spans="1:19" ht="31.5" hidden="1" x14ac:dyDescent="0.2">
      <c r="A701" s="78"/>
      <c r="B701" s="24" t="s">
        <v>844</v>
      </c>
      <c r="C701" s="15" t="s">
        <v>846</v>
      </c>
      <c r="D701" s="60">
        <f>+'VP+SUBV SF'!D701+'VP+SUBV D'!D701</f>
        <v>0</v>
      </c>
      <c r="E701" s="60">
        <f>+'VP+SUBV SF'!E701+'VP+SUBV D'!E701</f>
        <v>0</v>
      </c>
      <c r="F701" s="60">
        <f>+'VP+SUBV SF'!F701+'VP+SUBV D'!F701</f>
        <v>0</v>
      </c>
      <c r="G701" s="60">
        <f>+'VP+SUBV SF'!G701+'VP+SUBV D'!G701</f>
        <v>0</v>
      </c>
      <c r="H701" s="60">
        <f>+'VP+SUBV SF'!H701+'VP+SUBV D'!H701</f>
        <v>0</v>
      </c>
      <c r="I701" s="60">
        <f>+'VP+SUBV SF'!I701+'VP+SUBV D'!I701</f>
        <v>0</v>
      </c>
      <c r="J701" s="60">
        <f>+'VP+SUBV SF'!J701+'VP+SUBV D'!J701</f>
        <v>0</v>
      </c>
      <c r="K701" s="60">
        <f>+'VP+SUBV SF'!K701+'VP+SUBV D'!K701</f>
        <v>0</v>
      </c>
      <c r="L701" s="60">
        <f>+'VP+SUBV SF'!L701+'VP+SUBV D'!L701</f>
        <v>0</v>
      </c>
      <c r="M701" s="60">
        <f>+'VP+SUBV SF'!M701+'VP+SUBV D'!M701</f>
        <v>0</v>
      </c>
      <c r="N701" s="60">
        <f>+'VP+SUBV SF'!N701+'VP+SUBV D'!N701</f>
        <v>0</v>
      </c>
      <c r="O701" s="60">
        <f>+'VP+SUBV SF'!O701+'VP+SUBV D'!O701</f>
        <v>0</v>
      </c>
      <c r="P701" s="60">
        <f>+'VP+SUBV SF'!P701+'VP+SUBV D'!P701</f>
        <v>0</v>
      </c>
      <c r="Q701" s="60">
        <f>+'VP+SUBV SF'!Q701+'VP+SUBV D'!Q701</f>
        <v>0</v>
      </c>
      <c r="R701" s="60">
        <f>+'VP+SUBV SF'!R701+'VP+SUBV D'!R701</f>
        <v>0</v>
      </c>
      <c r="S701" s="480">
        <f t="shared" si="10"/>
        <v>0</v>
      </c>
    </row>
    <row r="702" spans="1:19" ht="31.5" hidden="1" x14ac:dyDescent="0.2">
      <c r="A702" s="78"/>
      <c r="B702" s="24" t="s">
        <v>845</v>
      </c>
      <c r="C702" s="15" t="s">
        <v>847</v>
      </c>
      <c r="D702" s="60">
        <f>+'VP+SUBV SF'!D702+'VP+SUBV D'!D702</f>
        <v>0</v>
      </c>
      <c r="E702" s="60">
        <f>+'VP+SUBV SF'!E702+'VP+SUBV D'!E702</f>
        <v>0</v>
      </c>
      <c r="F702" s="60">
        <f>+'VP+SUBV SF'!F702+'VP+SUBV D'!F702</f>
        <v>0</v>
      </c>
      <c r="G702" s="60">
        <f>+'VP+SUBV SF'!G702+'VP+SUBV D'!G702</f>
        <v>0</v>
      </c>
      <c r="H702" s="60">
        <f>+'VP+SUBV SF'!H702+'VP+SUBV D'!H702</f>
        <v>0</v>
      </c>
      <c r="I702" s="60">
        <f>+'VP+SUBV SF'!I702+'VP+SUBV D'!I702</f>
        <v>0</v>
      </c>
      <c r="J702" s="60">
        <f>+'VP+SUBV SF'!J702+'VP+SUBV D'!J702</f>
        <v>0</v>
      </c>
      <c r="K702" s="60">
        <f>+'VP+SUBV SF'!K702+'VP+SUBV D'!K702</f>
        <v>0</v>
      </c>
      <c r="L702" s="60">
        <f>+'VP+SUBV SF'!L702+'VP+SUBV D'!L702</f>
        <v>0</v>
      </c>
      <c r="M702" s="60">
        <f>+'VP+SUBV SF'!M702+'VP+SUBV D'!M702</f>
        <v>0</v>
      </c>
      <c r="N702" s="60">
        <f>+'VP+SUBV SF'!N702+'VP+SUBV D'!N702</f>
        <v>0</v>
      </c>
      <c r="O702" s="60">
        <f>+'VP+SUBV SF'!O702+'VP+SUBV D'!O702</f>
        <v>0</v>
      </c>
      <c r="P702" s="60">
        <f>+'VP+SUBV SF'!P702+'VP+SUBV D'!P702</f>
        <v>0</v>
      </c>
      <c r="Q702" s="60">
        <f>+'VP+SUBV SF'!Q702+'VP+SUBV D'!Q702</f>
        <v>0</v>
      </c>
      <c r="R702" s="60">
        <f>+'VP+SUBV SF'!R702+'VP+SUBV D'!R702</f>
        <v>0</v>
      </c>
      <c r="S702" s="480">
        <f t="shared" si="10"/>
        <v>0</v>
      </c>
    </row>
    <row r="703" spans="1:19" hidden="1" x14ac:dyDescent="0.2">
      <c r="A703" s="78"/>
      <c r="B703" s="24" t="s">
        <v>514</v>
      </c>
      <c r="C703" s="77" t="s">
        <v>515</v>
      </c>
      <c r="D703" s="60">
        <f>+'VP+SUBV SF'!D703+'VP+SUBV D'!D703</f>
        <v>914.86000000000013</v>
      </c>
      <c r="E703" s="60">
        <f>+'VP+SUBV SF'!E703+'VP+SUBV D'!E703</f>
        <v>0</v>
      </c>
      <c r="F703" s="60">
        <f>+'VP+SUBV SF'!F703+'VP+SUBV D'!F703</f>
        <v>0</v>
      </c>
      <c r="G703" s="60">
        <f>+'VP+SUBV SF'!G703+'VP+SUBV D'!G703</f>
        <v>0</v>
      </c>
      <c r="H703" s="60">
        <f>+'VP+SUBV SF'!H703+'VP+SUBV D'!H703</f>
        <v>0</v>
      </c>
      <c r="I703" s="60">
        <f>+'VP+SUBV SF'!I703+'VP+SUBV D'!I703</f>
        <v>0</v>
      </c>
      <c r="J703" s="60">
        <f>+'VP+SUBV SF'!J703+'VP+SUBV D'!J703</f>
        <v>0</v>
      </c>
      <c r="K703" s="60">
        <f>+'VP+SUBV SF'!K703+'VP+SUBV D'!K703</f>
        <v>0</v>
      </c>
      <c r="L703" s="60">
        <f>+'VP+SUBV SF'!L703+'VP+SUBV D'!L703</f>
        <v>0</v>
      </c>
      <c r="M703" s="60">
        <f>+'VP+SUBV SF'!M703+'VP+SUBV D'!M703</f>
        <v>0</v>
      </c>
      <c r="N703" s="60">
        <f>+'VP+SUBV SF'!N703+'VP+SUBV D'!N703</f>
        <v>0</v>
      </c>
      <c r="O703" s="60">
        <f>+'VP+SUBV SF'!O703+'VP+SUBV D'!O703</f>
        <v>0</v>
      </c>
      <c r="P703" s="60">
        <f>+'VP+SUBV SF'!P703+'VP+SUBV D'!P703</f>
        <v>0</v>
      </c>
      <c r="Q703" s="60">
        <f>+'VP+SUBV SF'!Q703+'VP+SUBV D'!Q703</f>
        <v>0</v>
      </c>
      <c r="R703" s="60">
        <f>+'VP+SUBV SF'!R703+'VP+SUBV D'!R703</f>
        <v>0</v>
      </c>
      <c r="S703" s="480">
        <f t="shared" si="10"/>
        <v>0</v>
      </c>
    </row>
    <row r="704" spans="1:19" hidden="1" x14ac:dyDescent="0.2">
      <c r="A704" s="78"/>
      <c r="B704" s="97" t="s">
        <v>483</v>
      </c>
      <c r="C704" s="126"/>
      <c r="D704" s="60">
        <f>+'VP+SUBV SF'!D704+'VP+SUBV D'!D704</f>
        <v>1042.95</v>
      </c>
      <c r="E704" s="60">
        <f>+'VP+SUBV SF'!E704+'VP+SUBV D'!E704</f>
        <v>0</v>
      </c>
      <c r="F704" s="60">
        <f>+'VP+SUBV SF'!F704+'VP+SUBV D'!F704</f>
        <v>0</v>
      </c>
      <c r="G704" s="60">
        <f>+'VP+SUBV SF'!G704+'VP+SUBV D'!G704</f>
        <v>0</v>
      </c>
      <c r="H704" s="60">
        <f>+'VP+SUBV SF'!H704+'VP+SUBV D'!H704</f>
        <v>0</v>
      </c>
      <c r="I704" s="60">
        <f>+'VP+SUBV SF'!I704+'VP+SUBV D'!I704</f>
        <v>0</v>
      </c>
      <c r="J704" s="60">
        <f>+'VP+SUBV SF'!J704+'VP+SUBV D'!J704</f>
        <v>0</v>
      </c>
      <c r="K704" s="60">
        <f>+'VP+SUBV SF'!K704+'VP+SUBV D'!K704</f>
        <v>0</v>
      </c>
      <c r="L704" s="60">
        <f>+'VP+SUBV SF'!L704+'VP+SUBV D'!L704</f>
        <v>0</v>
      </c>
      <c r="M704" s="60">
        <f>+'VP+SUBV SF'!M704+'VP+SUBV D'!M704</f>
        <v>0</v>
      </c>
      <c r="N704" s="60">
        <f>+'VP+SUBV SF'!N704+'VP+SUBV D'!N704</f>
        <v>0</v>
      </c>
      <c r="O704" s="60">
        <f>+'VP+SUBV SF'!O704+'VP+SUBV D'!O704</f>
        <v>0</v>
      </c>
      <c r="P704" s="60">
        <f>+'VP+SUBV SF'!P704+'VP+SUBV D'!P704</f>
        <v>0</v>
      </c>
      <c r="Q704" s="60">
        <f>+'VP+SUBV SF'!Q704+'VP+SUBV D'!Q704</f>
        <v>0</v>
      </c>
      <c r="R704" s="60">
        <f>+'VP+SUBV SF'!R704+'VP+SUBV D'!R704</f>
        <v>0</v>
      </c>
      <c r="S704" s="480">
        <f t="shared" si="10"/>
        <v>0</v>
      </c>
    </row>
    <row r="705" spans="1:19" hidden="1" x14ac:dyDescent="0.2">
      <c r="A705" s="78"/>
      <c r="B705" s="24" t="s">
        <v>300</v>
      </c>
      <c r="C705" s="80" t="s">
        <v>284</v>
      </c>
      <c r="D705" s="60">
        <f>+'VP+SUBV SF'!D705+'VP+SUBV D'!D705</f>
        <v>593.1</v>
      </c>
      <c r="E705" s="60">
        <f>+'VP+SUBV SF'!E705+'VP+SUBV D'!E705</f>
        <v>0</v>
      </c>
      <c r="F705" s="60">
        <f>+'VP+SUBV SF'!F705+'VP+SUBV D'!F705</f>
        <v>0</v>
      </c>
      <c r="G705" s="60">
        <f>+'VP+SUBV SF'!G705+'VP+SUBV D'!G705</f>
        <v>0</v>
      </c>
      <c r="H705" s="60">
        <f>+'VP+SUBV SF'!H705+'VP+SUBV D'!H705</f>
        <v>0</v>
      </c>
      <c r="I705" s="60">
        <f>+'VP+SUBV SF'!I705+'VP+SUBV D'!I705</f>
        <v>0</v>
      </c>
      <c r="J705" s="60">
        <f>+'VP+SUBV SF'!J705+'VP+SUBV D'!J705</f>
        <v>0</v>
      </c>
      <c r="K705" s="60">
        <f>+'VP+SUBV SF'!K705+'VP+SUBV D'!K705</f>
        <v>0</v>
      </c>
      <c r="L705" s="60">
        <f>+'VP+SUBV SF'!L705+'VP+SUBV D'!L705</f>
        <v>0</v>
      </c>
      <c r="M705" s="60">
        <f>+'VP+SUBV SF'!M705+'VP+SUBV D'!M705</f>
        <v>0</v>
      </c>
      <c r="N705" s="60">
        <f>+'VP+SUBV SF'!N705+'VP+SUBV D'!N705</f>
        <v>0</v>
      </c>
      <c r="O705" s="60">
        <f>+'VP+SUBV SF'!O705+'VP+SUBV D'!O705</f>
        <v>0</v>
      </c>
      <c r="P705" s="60">
        <f>+'VP+SUBV SF'!P705+'VP+SUBV D'!P705</f>
        <v>0</v>
      </c>
      <c r="Q705" s="60">
        <f>+'VP+SUBV SF'!Q705+'VP+SUBV D'!Q705</f>
        <v>0</v>
      </c>
      <c r="R705" s="60">
        <f>+'VP+SUBV SF'!R705+'VP+SUBV D'!R705</f>
        <v>0</v>
      </c>
      <c r="S705" s="480">
        <f t="shared" si="10"/>
        <v>0</v>
      </c>
    </row>
    <row r="706" spans="1:19" hidden="1" x14ac:dyDescent="0.2">
      <c r="A706" s="78"/>
      <c r="B706" s="24" t="s">
        <v>301</v>
      </c>
      <c r="C706" s="80" t="s">
        <v>285</v>
      </c>
      <c r="D706" s="60">
        <f>+'VP+SUBV SF'!D706+'VP+SUBV D'!D706</f>
        <v>449.84999999999997</v>
      </c>
      <c r="E706" s="60">
        <f>+'VP+SUBV SF'!E706+'VP+SUBV D'!E706</f>
        <v>0</v>
      </c>
      <c r="F706" s="60">
        <f>+'VP+SUBV SF'!F706+'VP+SUBV D'!F706</f>
        <v>0</v>
      </c>
      <c r="G706" s="60">
        <f>+'VP+SUBV SF'!G706+'VP+SUBV D'!G706</f>
        <v>0</v>
      </c>
      <c r="H706" s="60">
        <f>+'VP+SUBV SF'!H706+'VP+SUBV D'!H706</f>
        <v>0</v>
      </c>
      <c r="I706" s="60">
        <f>+'VP+SUBV SF'!I706+'VP+SUBV D'!I706</f>
        <v>0</v>
      </c>
      <c r="J706" s="60">
        <f>+'VP+SUBV SF'!J706+'VP+SUBV D'!J706</f>
        <v>0</v>
      </c>
      <c r="K706" s="60">
        <f>+'VP+SUBV SF'!K706+'VP+SUBV D'!K706</f>
        <v>0</v>
      </c>
      <c r="L706" s="60">
        <f>+'VP+SUBV SF'!L706+'VP+SUBV D'!L706</f>
        <v>0</v>
      </c>
      <c r="M706" s="60">
        <f>+'VP+SUBV SF'!M706+'VP+SUBV D'!M706</f>
        <v>0</v>
      </c>
      <c r="N706" s="60">
        <f>+'VP+SUBV SF'!N706+'VP+SUBV D'!N706</f>
        <v>0</v>
      </c>
      <c r="O706" s="60">
        <f>+'VP+SUBV SF'!O706+'VP+SUBV D'!O706</f>
        <v>0</v>
      </c>
      <c r="P706" s="60">
        <f>+'VP+SUBV SF'!P706+'VP+SUBV D'!P706</f>
        <v>0</v>
      </c>
      <c r="Q706" s="60">
        <f>+'VP+SUBV SF'!Q706+'VP+SUBV D'!Q706</f>
        <v>0</v>
      </c>
      <c r="R706" s="60">
        <f>+'VP+SUBV SF'!R706+'VP+SUBV D'!R706</f>
        <v>0</v>
      </c>
      <c r="S706" s="480">
        <f t="shared" si="10"/>
        <v>0</v>
      </c>
    </row>
    <row r="707" spans="1:19" ht="31.5" hidden="1" x14ac:dyDescent="0.2">
      <c r="A707" s="78"/>
      <c r="B707" s="24" t="s">
        <v>601</v>
      </c>
      <c r="C707" s="15" t="s">
        <v>290</v>
      </c>
      <c r="D707" s="60">
        <f>+'VP+SUBV SF'!D707+'VP+SUBV D'!D707</f>
        <v>0</v>
      </c>
      <c r="E707" s="60">
        <f>+'VP+SUBV SF'!E707+'VP+SUBV D'!E707</f>
        <v>0</v>
      </c>
      <c r="F707" s="60">
        <f>+'VP+SUBV SF'!F707+'VP+SUBV D'!F707</f>
        <v>0</v>
      </c>
      <c r="G707" s="60">
        <f>+'VP+SUBV SF'!G707+'VP+SUBV D'!G707</f>
        <v>0</v>
      </c>
      <c r="H707" s="60">
        <f>+'VP+SUBV SF'!H707+'VP+SUBV D'!H707</f>
        <v>0</v>
      </c>
      <c r="I707" s="60">
        <f>+'VP+SUBV SF'!I707+'VP+SUBV D'!I707</f>
        <v>0</v>
      </c>
      <c r="J707" s="60">
        <f>+'VP+SUBV SF'!J707+'VP+SUBV D'!J707</f>
        <v>0</v>
      </c>
      <c r="K707" s="60">
        <f>+'VP+SUBV SF'!K707+'VP+SUBV D'!K707</f>
        <v>0</v>
      </c>
      <c r="L707" s="60">
        <f>+'VP+SUBV SF'!L707+'VP+SUBV D'!L707</f>
        <v>0</v>
      </c>
      <c r="M707" s="60">
        <f>+'VP+SUBV SF'!M707+'VP+SUBV D'!M707</f>
        <v>0</v>
      </c>
      <c r="N707" s="60">
        <f>+'VP+SUBV SF'!N707+'VP+SUBV D'!N707</f>
        <v>0</v>
      </c>
      <c r="O707" s="60">
        <f>+'VP+SUBV SF'!O707+'VP+SUBV D'!O707</f>
        <v>0</v>
      </c>
      <c r="P707" s="60">
        <f>+'VP+SUBV SF'!P707+'VP+SUBV D'!P707</f>
        <v>0</v>
      </c>
      <c r="Q707" s="60">
        <f>+'VP+SUBV SF'!Q707+'VP+SUBV D'!Q707</f>
        <v>0</v>
      </c>
      <c r="R707" s="60">
        <f>+'VP+SUBV SF'!R707+'VP+SUBV D'!R707</f>
        <v>0</v>
      </c>
      <c r="S707" s="480">
        <f t="shared" si="10"/>
        <v>0</v>
      </c>
    </row>
    <row r="708" spans="1:19" hidden="1" x14ac:dyDescent="0.2">
      <c r="A708" s="78"/>
      <c r="B708" s="24" t="s">
        <v>303</v>
      </c>
      <c r="C708" s="15" t="s">
        <v>292</v>
      </c>
      <c r="D708" s="60">
        <f>+'VP+SUBV SF'!D708+'VP+SUBV D'!D708</f>
        <v>0</v>
      </c>
      <c r="E708" s="60">
        <f>+'VP+SUBV SF'!E708+'VP+SUBV D'!E708</f>
        <v>0</v>
      </c>
      <c r="F708" s="60">
        <f>+'VP+SUBV SF'!F708+'VP+SUBV D'!F708</f>
        <v>0</v>
      </c>
      <c r="G708" s="60">
        <f>+'VP+SUBV SF'!G708+'VP+SUBV D'!G708</f>
        <v>0</v>
      </c>
      <c r="H708" s="60">
        <f>+'VP+SUBV SF'!H708+'VP+SUBV D'!H708</f>
        <v>0</v>
      </c>
      <c r="I708" s="60">
        <f>+'VP+SUBV SF'!I708+'VP+SUBV D'!I708</f>
        <v>0</v>
      </c>
      <c r="J708" s="60">
        <f>+'VP+SUBV SF'!J708+'VP+SUBV D'!J708</f>
        <v>0</v>
      </c>
      <c r="K708" s="60">
        <f>+'VP+SUBV SF'!K708+'VP+SUBV D'!K708</f>
        <v>0</v>
      </c>
      <c r="L708" s="60">
        <f>+'VP+SUBV SF'!L708+'VP+SUBV D'!L708</f>
        <v>0</v>
      </c>
      <c r="M708" s="60">
        <f>+'VP+SUBV SF'!M708+'VP+SUBV D'!M708</f>
        <v>0</v>
      </c>
      <c r="N708" s="60">
        <f>+'VP+SUBV SF'!N708+'VP+SUBV D'!N708</f>
        <v>0</v>
      </c>
      <c r="O708" s="60">
        <f>+'VP+SUBV SF'!O708+'VP+SUBV D'!O708</f>
        <v>0</v>
      </c>
      <c r="P708" s="60">
        <f>+'VP+SUBV SF'!P708+'VP+SUBV D'!P708</f>
        <v>0</v>
      </c>
      <c r="Q708" s="60">
        <f>+'VP+SUBV SF'!Q708+'VP+SUBV D'!Q708</f>
        <v>0</v>
      </c>
      <c r="R708" s="60">
        <f>+'VP+SUBV SF'!R708+'VP+SUBV D'!R708</f>
        <v>0</v>
      </c>
      <c r="S708" s="480">
        <f t="shared" si="10"/>
        <v>0</v>
      </c>
    </row>
    <row r="709" spans="1:19" hidden="1" x14ac:dyDescent="0.2">
      <c r="A709" s="78"/>
      <c r="B709" s="24" t="s">
        <v>15</v>
      </c>
      <c r="C709" s="80" t="s">
        <v>293</v>
      </c>
      <c r="D709" s="60">
        <f>+'VP+SUBV SF'!D709+'VP+SUBV D'!D709</f>
        <v>0</v>
      </c>
      <c r="E709" s="60">
        <f>+'VP+SUBV SF'!E709+'VP+SUBV D'!E709</f>
        <v>0</v>
      </c>
      <c r="F709" s="60">
        <f>+'VP+SUBV SF'!F709+'VP+SUBV D'!F709</f>
        <v>0</v>
      </c>
      <c r="G709" s="60">
        <f>+'VP+SUBV SF'!G709+'VP+SUBV D'!G709</f>
        <v>0</v>
      </c>
      <c r="H709" s="60">
        <f>+'VP+SUBV SF'!H709+'VP+SUBV D'!H709</f>
        <v>0</v>
      </c>
      <c r="I709" s="60">
        <f>+'VP+SUBV SF'!I709+'VP+SUBV D'!I709</f>
        <v>0</v>
      </c>
      <c r="J709" s="60">
        <f>+'VP+SUBV SF'!J709+'VP+SUBV D'!J709</f>
        <v>0</v>
      </c>
      <c r="K709" s="60">
        <f>+'VP+SUBV SF'!K709+'VP+SUBV D'!K709</f>
        <v>0</v>
      </c>
      <c r="L709" s="60">
        <f>+'VP+SUBV SF'!L709+'VP+SUBV D'!L709</f>
        <v>0</v>
      </c>
      <c r="M709" s="60">
        <f>+'VP+SUBV SF'!M709+'VP+SUBV D'!M709</f>
        <v>0</v>
      </c>
      <c r="N709" s="60">
        <f>+'VP+SUBV SF'!N709+'VP+SUBV D'!N709</f>
        <v>0</v>
      </c>
      <c r="O709" s="60">
        <f>+'VP+SUBV SF'!O709+'VP+SUBV D'!O709</f>
        <v>0</v>
      </c>
      <c r="P709" s="60">
        <f>+'VP+SUBV SF'!P709+'VP+SUBV D'!P709</f>
        <v>0</v>
      </c>
      <c r="Q709" s="60">
        <f>+'VP+SUBV SF'!Q709+'VP+SUBV D'!Q709</f>
        <v>0</v>
      </c>
      <c r="R709" s="60">
        <f>+'VP+SUBV SF'!R709+'VP+SUBV D'!R709</f>
        <v>0</v>
      </c>
      <c r="S709" s="480">
        <f t="shared" si="10"/>
        <v>0</v>
      </c>
    </row>
    <row r="710" spans="1:19" hidden="1" x14ac:dyDescent="0.2">
      <c r="A710" s="78"/>
      <c r="B710" s="97" t="s">
        <v>778</v>
      </c>
      <c r="C710" s="80"/>
      <c r="D710" s="60">
        <f>+'VP+SUBV SF'!D710+'VP+SUBV D'!D710</f>
        <v>-50.789999999999964</v>
      </c>
      <c r="E710" s="60">
        <f>+'VP+SUBV SF'!E710+'VP+SUBV D'!E710</f>
        <v>0</v>
      </c>
      <c r="F710" s="60">
        <f>+'VP+SUBV SF'!F710+'VP+SUBV D'!F710</f>
        <v>0</v>
      </c>
      <c r="G710" s="60">
        <f>+'VP+SUBV SF'!G710+'VP+SUBV D'!G710</f>
        <v>0</v>
      </c>
      <c r="H710" s="60">
        <f>+'VP+SUBV SF'!H710+'VP+SUBV D'!H710</f>
        <v>0</v>
      </c>
      <c r="I710" s="60">
        <f>+'VP+SUBV SF'!I710+'VP+SUBV D'!I710</f>
        <v>0</v>
      </c>
      <c r="J710" s="60">
        <f>+'VP+SUBV SF'!J710+'VP+SUBV D'!J710</f>
        <v>0</v>
      </c>
      <c r="K710" s="60">
        <f>+'VP+SUBV SF'!K710+'VP+SUBV D'!K710</f>
        <v>0</v>
      </c>
      <c r="L710" s="60">
        <f>+'VP+SUBV SF'!L710+'VP+SUBV D'!L710</f>
        <v>0</v>
      </c>
      <c r="M710" s="60">
        <f>+'VP+SUBV SF'!M710+'VP+SUBV D'!M710</f>
        <v>0</v>
      </c>
      <c r="N710" s="60">
        <f>+'VP+SUBV SF'!N710+'VP+SUBV D'!N710</f>
        <v>0</v>
      </c>
      <c r="O710" s="60">
        <f>+'VP+SUBV SF'!O710+'VP+SUBV D'!O710</f>
        <v>0</v>
      </c>
      <c r="P710" s="60">
        <f>+'VP+SUBV SF'!P710+'VP+SUBV D'!P710</f>
        <v>0</v>
      </c>
      <c r="Q710" s="60">
        <f>+'VP+SUBV SF'!Q710+'VP+SUBV D'!Q710</f>
        <v>0</v>
      </c>
      <c r="R710" s="60">
        <f>+'VP+SUBV SF'!R710+'VP+SUBV D'!R710</f>
        <v>0</v>
      </c>
      <c r="S710" s="480">
        <f t="shared" si="10"/>
        <v>0</v>
      </c>
    </row>
    <row r="711" spans="1:19" x14ac:dyDescent="0.2">
      <c r="A711" s="75"/>
      <c r="B711" s="97" t="s">
        <v>107</v>
      </c>
      <c r="C711" s="125" t="s">
        <v>110</v>
      </c>
      <c r="D711" s="60">
        <f>+'VP+SUBV SF'!D711+'VP+SUBV D'!D711</f>
        <v>-4962.6799999999912</v>
      </c>
      <c r="E711" s="60">
        <f>+'VP+SUBV SF'!E711+'VP+SUBV D'!E711</f>
        <v>-9752.399999999976</v>
      </c>
      <c r="F711" s="60">
        <f>+'VP+SUBV SF'!F711+'VP+SUBV D'!F711</f>
        <v>5493.4800000000141</v>
      </c>
      <c r="G711" s="60">
        <f>+'VP+SUBV SF'!G711+'VP+SUBV D'!G711</f>
        <v>-15246.000000000018</v>
      </c>
      <c r="H711" s="60">
        <f>+'VP+SUBV SF'!H711+'VP+SUBV D'!H711</f>
        <v>0</v>
      </c>
      <c r="I711" s="60">
        <f>+'VP+SUBV SF'!I711+'VP+SUBV D'!I711</f>
        <v>-15246.000000000018</v>
      </c>
      <c r="J711" s="60">
        <v>0</v>
      </c>
      <c r="K711" s="60">
        <f>+'VP+SUBV SF'!K711+'VP+SUBV D'!K711</f>
        <v>-15010.390000000003</v>
      </c>
      <c r="L711" s="60">
        <f>+'VP+SUBV SF'!L711+'VP+SUBV D'!L711</f>
        <v>-85.269999999996799</v>
      </c>
      <c r="M711" s="60">
        <f>+'VP+SUBV SF'!M711+'VP+SUBV D'!M711</f>
        <v>-46.580000000001746</v>
      </c>
      <c r="N711" s="60">
        <f>+'VP+SUBV SF'!N711+'VP+SUBV D'!N711</f>
        <v>-103.76000000000204</v>
      </c>
      <c r="O711" s="60">
        <f>+'VP+SUBV SF'!O711+'VP+SUBV D'!O711</f>
        <v>0</v>
      </c>
      <c r="P711" s="60">
        <f>+'VP+SUBV SF'!P711+'VP+SUBV D'!P711</f>
        <v>0</v>
      </c>
      <c r="Q711" s="60">
        <f>+'VP+SUBV SF'!Q711+'VP+SUBV D'!Q711</f>
        <v>0</v>
      </c>
      <c r="R711" s="60">
        <f>+'VP+SUBV SF'!R711+'VP+SUBV D'!R711</f>
        <v>0</v>
      </c>
      <c r="S711" s="480">
        <f t="shared" si="10"/>
        <v>-1.4551915228366852E-11</v>
      </c>
    </row>
    <row r="712" spans="1:19" x14ac:dyDescent="0.2">
      <c r="A712" s="75"/>
      <c r="B712" s="97" t="s">
        <v>759</v>
      </c>
      <c r="C712" s="125" t="s">
        <v>771</v>
      </c>
      <c r="D712" s="60">
        <f>+'VP+SUBV SF'!D712+'VP+SUBV D'!D712</f>
        <v>0</v>
      </c>
      <c r="E712" s="60">
        <f>+'VP+SUBV SF'!E712+'VP+SUBV D'!E712</f>
        <v>0</v>
      </c>
      <c r="F712" s="60">
        <f>+'VP+SUBV SF'!F712+'VP+SUBV D'!F712</f>
        <v>0</v>
      </c>
      <c r="G712" s="60">
        <f>+'VP+SUBV SF'!G712+'VP+SUBV D'!G712</f>
        <v>0</v>
      </c>
      <c r="H712" s="60">
        <f>+'VP+SUBV SF'!H712+'VP+SUBV D'!H712</f>
        <v>0</v>
      </c>
      <c r="I712" s="60">
        <f>+'VP+SUBV SF'!I712+'VP+SUBV D'!I712</f>
        <v>0</v>
      </c>
      <c r="J712" s="60">
        <f>+'VP+SUBV SF'!J712+'VP+SUBV D'!J712</f>
        <v>0</v>
      </c>
      <c r="K712" s="60">
        <f>+'VP+SUBV SF'!K712+'VP+SUBV D'!K712</f>
        <v>0</v>
      </c>
      <c r="L712" s="60">
        <f>+'VP+SUBV SF'!L712+'VP+SUBV D'!L712</f>
        <v>0</v>
      </c>
      <c r="M712" s="60">
        <f>+'VP+SUBV SF'!M712+'VP+SUBV D'!M712</f>
        <v>0</v>
      </c>
      <c r="N712" s="60">
        <f>+'VP+SUBV SF'!N712+'VP+SUBV D'!N712</f>
        <v>0</v>
      </c>
      <c r="O712" s="60">
        <f>+'VP+SUBV SF'!O712+'VP+SUBV D'!O712</f>
        <v>0</v>
      </c>
      <c r="P712" s="60">
        <f>+'VP+SUBV SF'!P712+'VP+SUBV D'!P712</f>
        <v>0</v>
      </c>
      <c r="Q712" s="60">
        <f>+'VP+SUBV SF'!Q712+'VP+SUBV D'!Q712</f>
        <v>0</v>
      </c>
      <c r="R712" s="60">
        <f>+'VP+SUBV SF'!R712+'VP+SUBV D'!R712</f>
        <v>0</v>
      </c>
      <c r="S712" s="480">
        <f t="shared" si="10"/>
        <v>0</v>
      </c>
    </row>
    <row r="713" spans="1:19" x14ac:dyDescent="0.2">
      <c r="A713" s="75"/>
      <c r="B713" s="97" t="s">
        <v>776</v>
      </c>
      <c r="C713" s="125" t="s">
        <v>111</v>
      </c>
      <c r="D713" s="60">
        <f>+'VP+SUBV SF'!D713+'VP+SUBV D'!D713</f>
        <v>0</v>
      </c>
      <c r="E713" s="60">
        <f>+'VP+SUBV SF'!E713+'VP+SUBV D'!E713</f>
        <v>0</v>
      </c>
      <c r="F713" s="60">
        <f>+'VP+SUBV SF'!F713+'VP+SUBV D'!F713</f>
        <v>5696.2800000000134</v>
      </c>
      <c r="G713" s="60">
        <f>+'VP+SUBV SF'!G713+'VP+SUBV D'!G713</f>
        <v>0</v>
      </c>
      <c r="H713" s="60">
        <f>+'VP+SUBV SF'!H713+'VP+SUBV D'!H713</f>
        <v>0</v>
      </c>
      <c r="I713" s="60">
        <f>+'VP+SUBV SF'!I713+'VP+SUBV D'!I713</f>
        <v>0</v>
      </c>
      <c r="J713" s="60">
        <f>+'VP+SUBV SF'!J713+'VP+SUBV D'!J713</f>
        <v>0</v>
      </c>
      <c r="K713" s="60">
        <f>+'VP+SUBV SF'!K713+'VP+SUBV D'!K713</f>
        <v>0</v>
      </c>
      <c r="L713" s="60">
        <f>+'VP+SUBV SF'!L713+'VP+SUBV D'!L713</f>
        <v>0</v>
      </c>
      <c r="M713" s="60">
        <f>+'VP+SUBV SF'!M713+'VP+SUBV D'!M713</f>
        <v>0</v>
      </c>
      <c r="N713" s="60">
        <f>+'VP+SUBV SF'!N713+'VP+SUBV D'!N713</f>
        <v>0</v>
      </c>
      <c r="O713" s="60">
        <f>+'VP+SUBV SF'!O713+'VP+SUBV D'!O713</f>
        <v>0</v>
      </c>
      <c r="P713" s="60">
        <f>+'VP+SUBV SF'!P713+'VP+SUBV D'!P713</f>
        <v>0</v>
      </c>
      <c r="Q713" s="60">
        <f>+'VP+SUBV SF'!Q713+'VP+SUBV D'!Q713</f>
        <v>0</v>
      </c>
      <c r="R713" s="60">
        <f>+'VP+SUBV SF'!R713+'VP+SUBV D'!R713</f>
        <v>0</v>
      </c>
      <c r="S713" s="480">
        <f t="shared" si="10"/>
        <v>0</v>
      </c>
    </row>
    <row r="714" spans="1:19" x14ac:dyDescent="0.2">
      <c r="A714" s="75"/>
      <c r="B714" s="24" t="s">
        <v>761</v>
      </c>
      <c r="C714" s="15" t="s">
        <v>772</v>
      </c>
      <c r="D714" s="60">
        <f>+'VP+SUBV SF'!D714+'VP+SUBV D'!D714</f>
        <v>0</v>
      </c>
      <c r="E714" s="60">
        <f>+'VP+SUBV SF'!E714+'VP+SUBV D'!E714</f>
        <v>0</v>
      </c>
      <c r="F714" s="60">
        <f>+'VP+SUBV SF'!F714+'VP+SUBV D'!F714</f>
        <v>5696.2800000000134</v>
      </c>
      <c r="G714" s="60">
        <f>+'VP+SUBV SF'!G714+'VP+SUBV D'!G714</f>
        <v>0</v>
      </c>
      <c r="H714" s="60">
        <f>+'VP+SUBV SF'!H714+'VP+SUBV D'!H714</f>
        <v>0</v>
      </c>
      <c r="I714" s="60">
        <f>+'VP+SUBV SF'!I714+'VP+SUBV D'!I714</f>
        <v>0</v>
      </c>
      <c r="J714" s="60">
        <f>+'VP+SUBV SF'!J714+'VP+SUBV D'!J714</f>
        <v>0</v>
      </c>
      <c r="K714" s="60">
        <f>+'VP+SUBV SF'!K714+'VP+SUBV D'!K714</f>
        <v>0</v>
      </c>
      <c r="L714" s="60">
        <f>+'VP+SUBV SF'!L714+'VP+SUBV D'!L714</f>
        <v>0</v>
      </c>
      <c r="M714" s="60">
        <f>+'VP+SUBV SF'!M714+'VP+SUBV D'!M714</f>
        <v>0</v>
      </c>
      <c r="N714" s="60">
        <f>+'VP+SUBV SF'!N714+'VP+SUBV D'!N714</f>
        <v>0</v>
      </c>
      <c r="O714" s="60">
        <f>+'VP+SUBV SF'!O714+'VP+SUBV D'!O714</f>
        <v>0</v>
      </c>
      <c r="P714" s="60">
        <f>+'VP+SUBV SF'!P714+'VP+SUBV D'!P714</f>
        <v>0</v>
      </c>
      <c r="Q714" s="60">
        <f>+'VP+SUBV SF'!Q714+'VP+SUBV D'!Q714</f>
        <v>0</v>
      </c>
      <c r="R714" s="60">
        <f>+'VP+SUBV SF'!R714+'VP+SUBV D'!R714</f>
        <v>0</v>
      </c>
      <c r="S714" s="480">
        <f t="shared" si="10"/>
        <v>0</v>
      </c>
    </row>
    <row r="715" spans="1:19" x14ac:dyDescent="0.2">
      <c r="A715" s="75"/>
      <c r="B715" s="24" t="s">
        <v>762</v>
      </c>
      <c r="C715" s="15" t="s">
        <v>773</v>
      </c>
      <c r="D715" s="60">
        <f>+'VP+SUBV SF'!D715+'VP+SUBV D'!D715</f>
        <v>0</v>
      </c>
      <c r="E715" s="60">
        <f>+'VP+SUBV SF'!E715+'VP+SUBV D'!E715</f>
        <v>0</v>
      </c>
      <c r="F715" s="60">
        <f>+'VP+SUBV SF'!F715+'VP+SUBV D'!F715</f>
        <v>0</v>
      </c>
      <c r="G715" s="60">
        <f>+'VP+SUBV SF'!G715+'VP+SUBV D'!G715</f>
        <v>0</v>
      </c>
      <c r="H715" s="60">
        <f>+'VP+SUBV SF'!H715+'VP+SUBV D'!H715</f>
        <v>0</v>
      </c>
      <c r="I715" s="60">
        <f>+'VP+SUBV SF'!I715+'VP+SUBV D'!I715</f>
        <v>0</v>
      </c>
      <c r="J715" s="60">
        <f>+'VP+SUBV SF'!J715+'VP+SUBV D'!J715</f>
        <v>0</v>
      </c>
      <c r="K715" s="60">
        <f>+'VP+SUBV SF'!K715+'VP+SUBV D'!K715</f>
        <v>0</v>
      </c>
      <c r="L715" s="60">
        <f>+'VP+SUBV SF'!L715+'VP+SUBV D'!L715</f>
        <v>0</v>
      </c>
      <c r="M715" s="60">
        <f>+'VP+SUBV SF'!M715+'VP+SUBV D'!M715</f>
        <v>0</v>
      </c>
      <c r="N715" s="60">
        <f>+'VP+SUBV SF'!N715+'VP+SUBV D'!N715</f>
        <v>0</v>
      </c>
      <c r="O715" s="60">
        <f>+'VP+SUBV SF'!O715+'VP+SUBV D'!O715</f>
        <v>0</v>
      </c>
      <c r="P715" s="60">
        <f>+'VP+SUBV SF'!P715+'VP+SUBV D'!P715</f>
        <v>0</v>
      </c>
      <c r="Q715" s="60">
        <f>+'VP+SUBV SF'!Q715+'VP+SUBV D'!Q715</f>
        <v>0</v>
      </c>
      <c r="R715" s="60">
        <f>+'VP+SUBV SF'!R715+'VP+SUBV D'!R715</f>
        <v>0</v>
      </c>
      <c r="S715" s="480">
        <f t="shared" si="10"/>
        <v>0</v>
      </c>
    </row>
    <row r="716" spans="1:19" x14ac:dyDescent="0.2">
      <c r="A716" s="75"/>
      <c r="B716" s="97" t="s">
        <v>777</v>
      </c>
      <c r="C716" s="125" t="s">
        <v>112</v>
      </c>
      <c r="D716" s="60">
        <f>+'VP+SUBV SF'!D716+'VP+SUBV D'!D716</f>
        <v>-4962.6799999999912</v>
      </c>
      <c r="E716" s="60">
        <f>+'VP+SUBV SF'!E716+'VP+SUBV D'!E716</f>
        <v>-9752.399999999976</v>
      </c>
      <c r="F716" s="60">
        <f>+'VP+SUBV SF'!F716+'VP+SUBV D'!F716</f>
        <v>-202.79999999999927</v>
      </c>
      <c r="G716" s="60">
        <f>+'VP+SUBV SF'!G716+'VP+SUBV D'!G716</f>
        <v>-15246.000000000018</v>
      </c>
      <c r="H716" s="60">
        <f>+'VP+SUBV SF'!H716+'VP+SUBV D'!H716</f>
        <v>0</v>
      </c>
      <c r="I716" s="60">
        <f>+'VP+SUBV SF'!I716+'VP+SUBV D'!I716</f>
        <v>-15246.000000000018</v>
      </c>
      <c r="J716" s="60">
        <v>0</v>
      </c>
      <c r="K716" s="60">
        <f>+'VP+SUBV SF'!K716+'VP+SUBV D'!K716</f>
        <v>-15010.390000000003</v>
      </c>
      <c r="L716" s="60">
        <f>+'VP+SUBV SF'!L716+'VP+SUBV D'!L716</f>
        <v>-85.269999999996799</v>
      </c>
      <c r="M716" s="60">
        <f>+'VP+SUBV SF'!M716+'VP+SUBV D'!M716</f>
        <v>-46.580000000001746</v>
      </c>
      <c r="N716" s="60">
        <f>+'VP+SUBV SF'!N716+'VP+SUBV D'!N716</f>
        <v>-103.76000000000204</v>
      </c>
      <c r="O716" s="60">
        <f>+'VP+SUBV SF'!O716+'VP+SUBV D'!O716</f>
        <v>0</v>
      </c>
      <c r="P716" s="60">
        <f>+'VP+SUBV SF'!P716+'VP+SUBV D'!P716</f>
        <v>0</v>
      </c>
      <c r="Q716" s="60">
        <f>+'VP+SUBV SF'!Q716+'VP+SUBV D'!Q716</f>
        <v>0</v>
      </c>
      <c r="R716" s="60">
        <f>+'VP+SUBV SF'!R716+'VP+SUBV D'!R716</f>
        <v>0</v>
      </c>
      <c r="S716" s="480">
        <f t="shared" si="10"/>
        <v>-1.4551915228366852E-11</v>
      </c>
    </row>
    <row r="717" spans="1:19" x14ac:dyDescent="0.2">
      <c r="A717" s="75"/>
      <c r="B717" s="24" t="s">
        <v>767</v>
      </c>
      <c r="C717" s="15" t="s">
        <v>774</v>
      </c>
      <c r="D717" s="60">
        <f>+'VP+SUBV SF'!D717+'VP+SUBV D'!D717</f>
        <v>-4729.6799999999912</v>
      </c>
      <c r="E717" s="60">
        <f>+'VP+SUBV SF'!E717+'VP+SUBV D'!E717</f>
        <v>-9272.689999999975</v>
      </c>
      <c r="F717" s="60">
        <f>+'VP+SUBV SF'!F717+'VP+SUBV D'!F717</f>
        <v>0</v>
      </c>
      <c r="G717" s="60">
        <f>+'VP+SUBV SF'!G717+'VP+SUBV D'!G717</f>
        <v>-14623.020000000019</v>
      </c>
      <c r="H717" s="60">
        <f>+'VP+SUBV SF'!H717+'VP+SUBV D'!H717</f>
        <v>0</v>
      </c>
      <c r="I717" s="60">
        <f>+'VP+SUBV SF'!I717+'VP+SUBV D'!I717</f>
        <v>-14623.020000000019</v>
      </c>
      <c r="J717" s="60">
        <v>0</v>
      </c>
      <c r="K717" s="60">
        <f>+'VP+SUBV SF'!K717+'VP+SUBV D'!K717</f>
        <v>-14387.410000000003</v>
      </c>
      <c r="L717" s="60">
        <f>+'VP+SUBV SF'!L717+'VP+SUBV D'!L717</f>
        <v>-85.269999999996799</v>
      </c>
      <c r="M717" s="60">
        <f>+'VP+SUBV SF'!M717+'VP+SUBV D'!M717</f>
        <v>-46.580000000001746</v>
      </c>
      <c r="N717" s="60">
        <f>+'VP+SUBV SF'!N717+'VP+SUBV D'!N717</f>
        <v>-103.76000000000204</v>
      </c>
      <c r="O717" s="60">
        <f>+'VP+SUBV SF'!O717+'VP+SUBV D'!O717</f>
        <v>0</v>
      </c>
      <c r="P717" s="60">
        <f>+'VP+SUBV SF'!P717+'VP+SUBV D'!P717</f>
        <v>0</v>
      </c>
      <c r="Q717" s="60">
        <f>+'VP+SUBV SF'!Q717+'VP+SUBV D'!Q717</f>
        <v>0</v>
      </c>
      <c r="R717" s="60">
        <f>+'VP+SUBV SF'!R717+'VP+SUBV D'!R717</f>
        <v>0</v>
      </c>
      <c r="S717" s="480">
        <f t="shared" si="10"/>
        <v>-1.4551915228366852E-11</v>
      </c>
    </row>
    <row r="718" spans="1:19" x14ac:dyDescent="0.2">
      <c r="A718" s="75"/>
      <c r="B718" s="24" t="s">
        <v>768</v>
      </c>
      <c r="C718" s="15" t="s">
        <v>775</v>
      </c>
      <c r="D718" s="60">
        <f>+'VP+SUBV SF'!D718+'VP+SUBV D'!D718</f>
        <v>-232.99999999999977</v>
      </c>
      <c r="E718" s="60">
        <f>+'VP+SUBV SF'!E718+'VP+SUBV D'!E718</f>
        <v>-479.71000000000095</v>
      </c>
      <c r="F718" s="60">
        <f>+'VP+SUBV SF'!F718+'VP+SUBV D'!F718</f>
        <v>-202.79999999999927</v>
      </c>
      <c r="G718" s="60">
        <f>+'VP+SUBV SF'!G718+'VP+SUBV D'!G718</f>
        <v>-622.97999999999956</v>
      </c>
      <c r="H718" s="60">
        <f>+'VP+SUBV SF'!H718+'VP+SUBV D'!H718</f>
        <v>0</v>
      </c>
      <c r="I718" s="60">
        <f>+'VP+SUBV SF'!I718+'VP+SUBV D'!I718</f>
        <v>-622.97999999999956</v>
      </c>
      <c r="J718" s="60">
        <f>+'VP+SUBV SF'!J718+'VP+SUBV D'!J718</f>
        <v>0</v>
      </c>
      <c r="K718" s="60">
        <f>+'VP+SUBV SF'!K718+'VP+SUBV D'!K718</f>
        <v>-622.98</v>
      </c>
      <c r="L718" s="60">
        <f>+'VP+SUBV SF'!L718+'VP+SUBV D'!L718</f>
        <v>0</v>
      </c>
      <c r="M718" s="60">
        <f>+'VP+SUBV SF'!M718+'VP+SUBV D'!M718</f>
        <v>0</v>
      </c>
      <c r="N718" s="60">
        <f>+'VP+SUBV SF'!N718+'VP+SUBV D'!N718</f>
        <v>0</v>
      </c>
      <c r="O718" s="60">
        <f>+'VP+SUBV SF'!O718+'VP+SUBV D'!O718</f>
        <v>0</v>
      </c>
      <c r="P718" s="60">
        <f>+'VP+SUBV SF'!P718+'VP+SUBV D'!P718</f>
        <v>0</v>
      </c>
      <c r="Q718" s="60">
        <f>+'VP+SUBV SF'!Q718+'VP+SUBV D'!Q718</f>
        <v>0</v>
      </c>
      <c r="R718" s="60">
        <f>+'VP+SUBV SF'!R718+'VP+SUBV D'!R718</f>
        <v>0</v>
      </c>
      <c r="S718" s="480">
        <f t="shared" si="10"/>
        <v>4.5474735088646412E-13</v>
      </c>
    </row>
    <row r="719" spans="1:19" x14ac:dyDescent="0.2">
      <c r="A719" s="17"/>
      <c r="B719" s="28"/>
      <c r="C719" s="20"/>
    </row>
    <row r="720" spans="1:19" x14ac:dyDescent="0.2">
      <c r="A720" s="17"/>
      <c r="B720" s="28"/>
      <c r="C720" s="20"/>
    </row>
    <row r="721" spans="1:17" x14ac:dyDescent="0.2">
      <c r="A721" s="495" t="str">
        <f>+GENERAL1!A489</f>
        <v>Miercurea Ciuc,      octombrie 2018</v>
      </c>
      <c r="B721" s="495"/>
      <c r="C721" s="495"/>
    </row>
    <row r="722" spans="1:17" x14ac:dyDescent="0.2">
      <c r="A722" s="232" t="s">
        <v>264</v>
      </c>
      <c r="B722" s="232"/>
      <c r="C722" s="232"/>
    </row>
    <row r="723" spans="1:17" x14ac:dyDescent="0.2">
      <c r="A723" s="232"/>
      <c r="B723" s="233"/>
      <c r="C723" s="232"/>
    </row>
    <row r="724" spans="1:17" x14ac:dyDescent="0.25">
      <c r="A724" s="34"/>
      <c r="B724" s="213" t="s">
        <v>807</v>
      </c>
      <c r="C724" s="214"/>
      <c r="D724" s="215"/>
      <c r="E724" s="215"/>
      <c r="F724" s="215"/>
      <c r="G724" s="215"/>
      <c r="H724" s="215"/>
      <c r="I724" s="512" t="s">
        <v>816</v>
      </c>
      <c r="J724" s="512"/>
      <c r="K724" s="512"/>
      <c r="L724" s="512"/>
      <c r="M724" s="512"/>
      <c r="N724" s="512"/>
      <c r="O724" s="512"/>
      <c r="P724" s="512"/>
      <c r="Q724" s="512"/>
    </row>
    <row r="725" spans="1:17" ht="15.75" customHeight="1" x14ac:dyDescent="0.25">
      <c r="A725" s="34"/>
      <c r="B725" s="217" t="s">
        <v>449</v>
      </c>
      <c r="C725" s="218"/>
      <c r="D725" s="219"/>
      <c r="E725" s="219"/>
      <c r="F725" s="219"/>
      <c r="G725" s="219"/>
      <c r="H725" s="219"/>
      <c r="I725" s="493" t="s">
        <v>835</v>
      </c>
      <c r="J725" s="493"/>
      <c r="K725" s="493"/>
      <c r="L725" s="493"/>
      <c r="M725" s="493"/>
      <c r="N725" s="493"/>
      <c r="O725" s="493"/>
      <c r="P725" s="493"/>
      <c r="Q725" s="493"/>
    </row>
    <row r="726" spans="1:17" x14ac:dyDescent="0.2">
      <c r="A726" s="31"/>
      <c r="B726" s="65"/>
      <c r="C726" s="20"/>
    </row>
    <row r="727" spans="1:17" x14ac:dyDescent="0.2">
      <c r="A727" s="29"/>
      <c r="C727" s="29"/>
    </row>
    <row r="728" spans="1:17" x14ac:dyDescent="0.2">
      <c r="A728" s="31"/>
      <c r="B728" s="28"/>
      <c r="C728" s="20"/>
    </row>
  </sheetData>
  <mergeCells count="21">
    <mergeCell ref="A3:B3"/>
    <mergeCell ref="I724:Q724"/>
    <mergeCell ref="O7:O9"/>
    <mergeCell ref="C7:C9"/>
    <mergeCell ref="D7:N7"/>
    <mergeCell ref="P8:P9"/>
    <mergeCell ref="A1:B1"/>
    <mergeCell ref="A5:R5"/>
    <mergeCell ref="A2:B2"/>
    <mergeCell ref="P1:R1"/>
    <mergeCell ref="E8:J8"/>
    <mergeCell ref="P7:R7"/>
    <mergeCell ref="N2:R2"/>
    <mergeCell ref="A721:C721"/>
    <mergeCell ref="K8:N8"/>
    <mergeCell ref="I725:Q725"/>
    <mergeCell ref="A7:A9"/>
    <mergeCell ref="R8:R9"/>
    <mergeCell ref="B4:R4"/>
    <mergeCell ref="B7:B9"/>
    <mergeCell ref="Q8:Q9"/>
  </mergeCells>
  <phoneticPr fontId="13" type="noConversion"/>
  <pageMargins left="0.19685039370078741" right="0.15748031496062992" top="0.43307086614173229" bottom="0.35433070866141736" header="0.27559055118110237" footer="0.15748031496062992"/>
  <pageSetup scale="65" orientation="landscape" r:id="rId1"/>
  <headerFooter alignWithMargins="0">
    <oddFooter>Pagina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0"/>
  <sheetViews>
    <sheetView zoomScaleNormal="100" workbookViewId="0">
      <pane xSplit="4" ySplit="9" topLeftCell="G441" activePane="bottomRight" state="frozen"/>
      <selection pane="topRight" activeCell="E1" sqref="E1"/>
      <selection pane="bottomLeft" activeCell="A10" sqref="A10"/>
      <selection pane="bottomRight" activeCell="N449" sqref="N449"/>
    </sheetView>
  </sheetViews>
  <sheetFormatPr defaultRowHeight="15.75" x14ac:dyDescent="0.2"/>
  <cols>
    <col min="1" max="1" width="7" style="140" customWidth="1"/>
    <col min="2" max="2" width="62.28515625" style="29" customWidth="1"/>
    <col min="3" max="3" width="13" style="120" customWidth="1"/>
    <col min="4" max="4" width="10.5703125" style="29" hidden="1" customWidth="1"/>
    <col min="5" max="5" width="11.28515625" style="29" hidden="1" customWidth="1"/>
    <col min="6" max="6" width="11.7109375" style="29" hidden="1" customWidth="1"/>
    <col min="7" max="7" width="12.85546875" style="29" customWidth="1"/>
    <col min="8" max="8" width="10.7109375" style="29" customWidth="1"/>
    <col min="9" max="9" width="11.28515625" style="29" customWidth="1"/>
    <col min="10" max="10" width="9.140625" style="29" customWidth="1"/>
    <col min="11" max="11" width="10.85546875" style="29" customWidth="1"/>
    <col min="12" max="14" width="10.140625" style="29" customWidth="1"/>
    <col min="15" max="15" width="10.140625" style="29" hidden="1" customWidth="1"/>
    <col min="16" max="16" width="12.42578125" style="29" customWidth="1"/>
    <col min="17" max="17" width="11.7109375" style="29" customWidth="1"/>
    <col min="18" max="18" width="12" style="29" customWidth="1"/>
    <col min="19" max="20" width="11.28515625" style="29" bestFit="1" customWidth="1"/>
    <col min="21" max="16384" width="9.140625" style="29"/>
  </cols>
  <sheetData>
    <row r="1" spans="1:20" x14ac:dyDescent="0.2">
      <c r="A1" s="531" t="s">
        <v>160</v>
      </c>
      <c r="B1" s="531"/>
      <c r="P1" s="501" t="s">
        <v>1180</v>
      </c>
      <c r="Q1" s="501"/>
      <c r="R1" s="501"/>
    </row>
    <row r="2" spans="1:20" ht="16.5" customHeight="1" x14ac:dyDescent="0.2">
      <c r="A2" s="533" t="s">
        <v>161</v>
      </c>
      <c r="B2" s="533"/>
      <c r="N2" s="519" t="str">
        <f>+GENERAL1!H2</f>
        <v>la Hotărârea nr.             /2018</v>
      </c>
      <c r="O2" s="519"/>
      <c r="P2" s="519"/>
      <c r="Q2" s="519"/>
      <c r="R2" s="519"/>
    </row>
    <row r="3" spans="1:20" x14ac:dyDescent="0.2">
      <c r="A3" s="533" t="s">
        <v>162</v>
      </c>
      <c r="B3" s="533"/>
      <c r="C3" s="221"/>
    </row>
    <row r="4" spans="1:20" ht="18.75" x14ac:dyDescent="0.2">
      <c r="A4" s="220"/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</row>
    <row r="5" spans="1:20" s="222" customFormat="1" ht="38.25" customHeight="1" x14ac:dyDescent="0.2">
      <c r="A5" s="532" t="s">
        <v>1026</v>
      </c>
      <c r="B5" s="532"/>
      <c r="C5" s="532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32"/>
      <c r="O5" s="532"/>
      <c r="P5" s="532"/>
      <c r="Q5" s="532"/>
      <c r="R5" s="532"/>
    </row>
    <row r="6" spans="1:20" s="222" customFormat="1" ht="10.5" customHeight="1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252" t="s">
        <v>163</v>
      </c>
    </row>
    <row r="7" spans="1:20" s="222" customFormat="1" ht="15.75" customHeight="1" x14ac:dyDescent="0.2">
      <c r="A7" s="506" t="s">
        <v>164</v>
      </c>
      <c r="B7" s="507" t="s">
        <v>886</v>
      </c>
      <c r="C7" s="506" t="s">
        <v>37</v>
      </c>
      <c r="D7" s="510" t="s">
        <v>1036</v>
      </c>
      <c r="E7" s="508"/>
      <c r="F7" s="508"/>
      <c r="G7" s="508"/>
      <c r="H7" s="508"/>
      <c r="I7" s="508"/>
      <c r="J7" s="508"/>
      <c r="K7" s="508"/>
      <c r="L7" s="508"/>
      <c r="M7" s="508"/>
      <c r="N7" s="509"/>
      <c r="O7" s="528" t="s">
        <v>971</v>
      </c>
      <c r="P7" s="507" t="s">
        <v>895</v>
      </c>
      <c r="Q7" s="507"/>
      <c r="R7" s="507"/>
    </row>
    <row r="8" spans="1:20" s="222" customFormat="1" ht="15.75" customHeight="1" x14ac:dyDescent="0.2">
      <c r="A8" s="506"/>
      <c r="B8" s="507"/>
      <c r="C8" s="506"/>
      <c r="D8" s="75"/>
      <c r="E8" s="507" t="s">
        <v>893</v>
      </c>
      <c r="F8" s="507"/>
      <c r="G8" s="507"/>
      <c r="H8" s="507"/>
      <c r="I8" s="507"/>
      <c r="J8" s="507"/>
      <c r="K8" s="507" t="s">
        <v>894</v>
      </c>
      <c r="L8" s="507"/>
      <c r="M8" s="507"/>
      <c r="N8" s="507"/>
      <c r="O8" s="529"/>
      <c r="P8" s="511" t="s">
        <v>929</v>
      </c>
      <c r="Q8" s="513" t="s">
        <v>983</v>
      </c>
      <c r="R8" s="511" t="s">
        <v>1018</v>
      </c>
    </row>
    <row r="9" spans="1:20" ht="78.75" x14ac:dyDescent="0.2">
      <c r="A9" s="506"/>
      <c r="B9" s="507"/>
      <c r="C9" s="506"/>
      <c r="D9" s="75" t="s">
        <v>981</v>
      </c>
      <c r="E9" s="75" t="s">
        <v>986</v>
      </c>
      <c r="F9" s="75" t="s">
        <v>1014</v>
      </c>
      <c r="G9" s="75" t="s">
        <v>1015</v>
      </c>
      <c r="H9" s="75" t="s">
        <v>1171</v>
      </c>
      <c r="I9" s="75" t="s">
        <v>1172</v>
      </c>
      <c r="J9" s="164" t="s">
        <v>817</v>
      </c>
      <c r="K9" s="173" t="s">
        <v>889</v>
      </c>
      <c r="L9" s="173" t="s">
        <v>890</v>
      </c>
      <c r="M9" s="173" t="s">
        <v>891</v>
      </c>
      <c r="N9" s="173" t="s">
        <v>892</v>
      </c>
      <c r="O9" s="530"/>
      <c r="P9" s="511"/>
      <c r="Q9" s="515"/>
      <c r="R9" s="511"/>
    </row>
    <row r="10" spans="1:20" s="111" customFormat="1" x14ac:dyDescent="0.2">
      <c r="A10" s="75">
        <v>1</v>
      </c>
      <c r="B10" s="13" t="s">
        <v>2</v>
      </c>
      <c r="C10" s="23" t="s">
        <v>167</v>
      </c>
      <c r="D10" s="142">
        <v>92717.35</v>
      </c>
      <c r="E10" s="142">
        <v>133334.01</v>
      </c>
      <c r="F10" s="142">
        <f>+F11+F45+F40</f>
        <v>126047.06999999999</v>
      </c>
      <c r="G10" s="142">
        <v>212936.18</v>
      </c>
      <c r="H10" s="142">
        <f>+H11+H45+H40</f>
        <v>30</v>
      </c>
      <c r="I10" s="142">
        <f>+G10+H10</f>
        <v>212966.18</v>
      </c>
      <c r="J10" s="142">
        <f t="shared" ref="J10:R10" si="0">+J11+J45+J40</f>
        <v>0</v>
      </c>
      <c r="K10" s="142">
        <f>+K11+K45+K40</f>
        <v>48855.14</v>
      </c>
      <c r="L10" s="142">
        <f>+L11+L45+L40</f>
        <v>58172.740000000005</v>
      </c>
      <c r="M10" s="142">
        <f>+M11+M45+M40</f>
        <v>56066.07</v>
      </c>
      <c r="N10" s="142">
        <f>+N11+N45+N40</f>
        <v>49872.229999999996</v>
      </c>
      <c r="O10" s="142"/>
      <c r="P10" s="142">
        <f t="shared" si="0"/>
        <v>233592</v>
      </c>
      <c r="Q10" s="142">
        <f t="shared" si="0"/>
        <v>233555</v>
      </c>
      <c r="R10" s="142">
        <f t="shared" si="0"/>
        <v>233621</v>
      </c>
      <c r="S10" s="480">
        <f>+I10-K10-L10-M10-N10</f>
        <v>0</v>
      </c>
      <c r="T10" s="136"/>
    </row>
    <row r="11" spans="1:20" s="111" customFormat="1" x14ac:dyDescent="0.2">
      <c r="A11" s="75">
        <v>2</v>
      </c>
      <c r="B11" s="13" t="s">
        <v>168</v>
      </c>
      <c r="C11" s="23" t="s">
        <v>169</v>
      </c>
      <c r="D11" s="60">
        <v>83447.560000000012</v>
      </c>
      <c r="E11" s="60">
        <v>97262.910000000018</v>
      </c>
      <c r="F11" s="60">
        <f>+F12</f>
        <v>90339.739999999991</v>
      </c>
      <c r="G11" s="60">
        <v>131041.33000000002</v>
      </c>
      <c r="H11" s="60">
        <f t="shared" ref="H11:R11" si="1">+H12</f>
        <v>0</v>
      </c>
      <c r="I11" s="142">
        <f t="shared" ref="I11:I67" si="2">+G11+H11</f>
        <v>131041.33000000002</v>
      </c>
      <c r="J11" s="60">
        <f t="shared" si="1"/>
        <v>0</v>
      </c>
      <c r="K11" s="60">
        <f t="shared" si="1"/>
        <v>29609.079999999998</v>
      </c>
      <c r="L11" s="60">
        <f t="shared" si="1"/>
        <v>35889.480000000003</v>
      </c>
      <c r="M11" s="60">
        <f t="shared" si="1"/>
        <v>32599.75</v>
      </c>
      <c r="N11" s="60">
        <f t="shared" si="1"/>
        <v>32943.019999999997</v>
      </c>
      <c r="O11" s="60"/>
      <c r="P11" s="60">
        <f t="shared" si="1"/>
        <v>150596</v>
      </c>
      <c r="Q11" s="60">
        <f t="shared" si="1"/>
        <v>150559</v>
      </c>
      <c r="R11" s="60">
        <f t="shared" si="1"/>
        <v>150625</v>
      </c>
      <c r="S11" s="480">
        <f t="shared" ref="S11:S75" si="3">+I11-K11-L11-M11-N11</f>
        <v>0</v>
      </c>
      <c r="T11" s="136"/>
    </row>
    <row r="12" spans="1:20" x14ac:dyDescent="0.2">
      <c r="A12" s="75"/>
      <c r="B12" s="13" t="s">
        <v>451</v>
      </c>
      <c r="C12" s="23" t="s">
        <v>216</v>
      </c>
      <c r="D12" s="60">
        <v>83447.560000000012</v>
      </c>
      <c r="E12" s="60">
        <v>97262.910000000018</v>
      </c>
      <c r="F12" s="60">
        <f>+F13+F19</f>
        <v>90339.739999999991</v>
      </c>
      <c r="G12" s="60">
        <v>131041.33000000002</v>
      </c>
      <c r="H12" s="60">
        <f>+H13+H19</f>
        <v>0</v>
      </c>
      <c r="I12" s="142">
        <f t="shared" si="2"/>
        <v>131041.33000000002</v>
      </c>
      <c r="J12" s="60">
        <f t="shared" ref="J12:R12" si="4">+J13+J19</f>
        <v>0</v>
      </c>
      <c r="K12" s="60">
        <f>+K13+K19</f>
        <v>29609.079999999998</v>
      </c>
      <c r="L12" s="60">
        <f>+L13+L19</f>
        <v>35889.480000000003</v>
      </c>
      <c r="M12" s="60">
        <f>+M13+M19</f>
        <v>32599.75</v>
      </c>
      <c r="N12" s="60">
        <f>+N13+N19</f>
        <v>32943.019999999997</v>
      </c>
      <c r="O12" s="60"/>
      <c r="P12" s="60">
        <f t="shared" si="4"/>
        <v>150596</v>
      </c>
      <c r="Q12" s="60">
        <f t="shared" si="4"/>
        <v>150559</v>
      </c>
      <c r="R12" s="60">
        <f t="shared" si="4"/>
        <v>150625</v>
      </c>
      <c r="S12" s="480">
        <f t="shared" si="3"/>
        <v>0</v>
      </c>
      <c r="T12" s="136"/>
    </row>
    <row r="13" spans="1:20" x14ac:dyDescent="0.2">
      <c r="A13" s="75"/>
      <c r="B13" s="97" t="s">
        <v>217</v>
      </c>
      <c r="C13" s="23" t="s">
        <v>218</v>
      </c>
      <c r="D13" s="60">
        <v>143</v>
      </c>
      <c r="E13" s="60">
        <v>129.80000000000001</v>
      </c>
      <c r="F13" s="60">
        <f>+F14+F17</f>
        <v>141.61000000000001</v>
      </c>
      <c r="G13" s="60">
        <v>130.49</v>
      </c>
      <c r="H13" s="60">
        <f>+H14+H17</f>
        <v>0</v>
      </c>
      <c r="I13" s="142">
        <f t="shared" si="2"/>
        <v>130.49</v>
      </c>
      <c r="J13" s="60">
        <f t="shared" ref="J13:R13" si="5">+J14+J17</f>
        <v>0</v>
      </c>
      <c r="K13" s="60">
        <f>+K14+K17</f>
        <v>32.75</v>
      </c>
      <c r="L13" s="60">
        <f>+L14+L17</f>
        <v>32.25</v>
      </c>
      <c r="M13" s="60">
        <f>+M14+M17</f>
        <v>32.25</v>
      </c>
      <c r="N13" s="60">
        <f>+N14+N17</f>
        <v>33.24</v>
      </c>
      <c r="O13" s="60"/>
      <c r="P13" s="60">
        <f t="shared" si="5"/>
        <v>140</v>
      </c>
      <c r="Q13" s="60">
        <f t="shared" si="5"/>
        <v>140</v>
      </c>
      <c r="R13" s="60">
        <f t="shared" si="5"/>
        <v>140</v>
      </c>
      <c r="S13" s="480">
        <f t="shared" si="3"/>
        <v>0</v>
      </c>
      <c r="T13" s="136"/>
    </row>
    <row r="14" spans="1:20" x14ac:dyDescent="0.2">
      <c r="A14" s="75"/>
      <c r="B14" s="13" t="s">
        <v>219</v>
      </c>
      <c r="C14" s="127" t="s">
        <v>683</v>
      </c>
      <c r="D14" s="60">
        <v>140</v>
      </c>
      <c r="E14" s="60">
        <v>128.80000000000001</v>
      </c>
      <c r="F14" s="60">
        <f>+F15</f>
        <v>141.61000000000001</v>
      </c>
      <c r="G14" s="60">
        <v>130.49</v>
      </c>
      <c r="H14" s="60">
        <f t="shared" ref="H14:R15" si="6">+H15</f>
        <v>0</v>
      </c>
      <c r="I14" s="142">
        <f t="shared" si="2"/>
        <v>130.49</v>
      </c>
      <c r="J14" s="60">
        <f t="shared" si="6"/>
        <v>0</v>
      </c>
      <c r="K14" s="60">
        <f t="shared" si="6"/>
        <v>32.75</v>
      </c>
      <c r="L14" s="60">
        <f t="shared" si="6"/>
        <v>32.25</v>
      </c>
      <c r="M14" s="60">
        <f t="shared" si="6"/>
        <v>32.25</v>
      </c>
      <c r="N14" s="60">
        <f t="shared" si="6"/>
        <v>33.24</v>
      </c>
      <c r="O14" s="60"/>
      <c r="P14" s="60">
        <f t="shared" si="6"/>
        <v>140</v>
      </c>
      <c r="Q14" s="60">
        <f t="shared" si="6"/>
        <v>140</v>
      </c>
      <c r="R14" s="60">
        <f t="shared" si="6"/>
        <v>140</v>
      </c>
      <c r="S14" s="480">
        <f t="shared" si="3"/>
        <v>0</v>
      </c>
      <c r="T14" s="136"/>
    </row>
    <row r="15" spans="1:20" x14ac:dyDescent="0.2">
      <c r="A15" s="75"/>
      <c r="B15" s="24" t="s">
        <v>682</v>
      </c>
      <c r="C15" s="77" t="s">
        <v>662</v>
      </c>
      <c r="D15" s="60">
        <v>140</v>
      </c>
      <c r="E15" s="60">
        <v>128.80000000000001</v>
      </c>
      <c r="F15" s="60">
        <f>+F16</f>
        <v>141.61000000000001</v>
      </c>
      <c r="G15" s="60">
        <v>130.49</v>
      </c>
      <c r="H15" s="60">
        <f t="shared" si="6"/>
        <v>0</v>
      </c>
      <c r="I15" s="142">
        <f t="shared" si="2"/>
        <v>130.49</v>
      </c>
      <c r="J15" s="60">
        <f t="shared" si="6"/>
        <v>0</v>
      </c>
      <c r="K15" s="60">
        <f t="shared" si="6"/>
        <v>32.75</v>
      </c>
      <c r="L15" s="60">
        <f t="shared" si="6"/>
        <v>32.25</v>
      </c>
      <c r="M15" s="60">
        <f t="shared" si="6"/>
        <v>32.25</v>
      </c>
      <c r="N15" s="60">
        <f t="shared" si="6"/>
        <v>33.24</v>
      </c>
      <c r="O15" s="60"/>
      <c r="P15" s="60">
        <f t="shared" si="6"/>
        <v>140</v>
      </c>
      <c r="Q15" s="60">
        <f t="shared" si="6"/>
        <v>140</v>
      </c>
      <c r="R15" s="60">
        <f t="shared" si="6"/>
        <v>140</v>
      </c>
      <c r="S15" s="480">
        <f t="shared" si="3"/>
        <v>0</v>
      </c>
      <c r="T15" s="136"/>
    </row>
    <row r="16" spans="1:20" ht="31.5" x14ac:dyDescent="0.2">
      <c r="A16" s="75"/>
      <c r="B16" s="24" t="s">
        <v>916</v>
      </c>
      <c r="C16" s="77" t="s">
        <v>915</v>
      </c>
      <c r="D16" s="60">
        <v>140</v>
      </c>
      <c r="E16" s="60">
        <v>128.80000000000001</v>
      </c>
      <c r="F16" s="60">
        <f>+F165+F526</f>
        <v>141.61000000000001</v>
      </c>
      <c r="G16" s="60">
        <v>130.49</v>
      </c>
      <c r="H16" s="60">
        <f>+H165+H526+H70</f>
        <v>0</v>
      </c>
      <c r="I16" s="60">
        <f t="shared" ref="I16:R16" si="7">+I165+I526+I70</f>
        <v>130.49</v>
      </c>
      <c r="J16" s="60">
        <f t="shared" si="7"/>
        <v>0</v>
      </c>
      <c r="K16" s="60">
        <f t="shared" si="7"/>
        <v>32.75</v>
      </c>
      <c r="L16" s="60">
        <f t="shared" si="7"/>
        <v>32.25</v>
      </c>
      <c r="M16" s="60">
        <f t="shared" si="7"/>
        <v>32.25</v>
      </c>
      <c r="N16" s="60">
        <f t="shared" si="7"/>
        <v>33.24</v>
      </c>
      <c r="O16" s="60"/>
      <c r="P16" s="60">
        <f t="shared" si="7"/>
        <v>140</v>
      </c>
      <c r="Q16" s="60">
        <f t="shared" si="7"/>
        <v>140</v>
      </c>
      <c r="R16" s="60">
        <f t="shared" si="7"/>
        <v>140</v>
      </c>
      <c r="S16" s="480">
        <f t="shared" si="3"/>
        <v>0</v>
      </c>
      <c r="T16" s="136"/>
    </row>
    <row r="17" spans="1:20" x14ac:dyDescent="0.2">
      <c r="A17" s="75"/>
      <c r="B17" s="153" t="s">
        <v>856</v>
      </c>
      <c r="C17" s="223" t="s">
        <v>853</v>
      </c>
      <c r="D17" s="60">
        <v>3</v>
      </c>
      <c r="E17" s="60">
        <v>1</v>
      </c>
      <c r="F17" s="60">
        <f>+F18</f>
        <v>0</v>
      </c>
      <c r="G17" s="60">
        <v>0</v>
      </c>
      <c r="H17" s="60">
        <f t="shared" ref="H17:R17" si="8">+H18</f>
        <v>0</v>
      </c>
      <c r="I17" s="142">
        <f t="shared" si="2"/>
        <v>0</v>
      </c>
      <c r="J17" s="60">
        <f t="shared" si="8"/>
        <v>0</v>
      </c>
      <c r="K17" s="60">
        <f t="shared" si="8"/>
        <v>0</v>
      </c>
      <c r="L17" s="60">
        <f t="shared" si="8"/>
        <v>0</v>
      </c>
      <c r="M17" s="60">
        <f t="shared" si="8"/>
        <v>0</v>
      </c>
      <c r="N17" s="60">
        <f t="shared" si="8"/>
        <v>0</v>
      </c>
      <c r="O17" s="60"/>
      <c r="P17" s="60">
        <f t="shared" si="8"/>
        <v>0</v>
      </c>
      <c r="Q17" s="60">
        <f t="shared" si="8"/>
        <v>0</v>
      </c>
      <c r="R17" s="60">
        <f t="shared" si="8"/>
        <v>0</v>
      </c>
      <c r="S17" s="480">
        <f t="shared" si="3"/>
        <v>0</v>
      </c>
      <c r="T17" s="136"/>
    </row>
    <row r="18" spans="1:20" x14ac:dyDescent="0.2">
      <c r="A18" s="75"/>
      <c r="B18" s="24" t="s">
        <v>854</v>
      </c>
      <c r="C18" s="77" t="s">
        <v>855</v>
      </c>
      <c r="D18" s="60">
        <v>3</v>
      </c>
      <c r="E18" s="60">
        <v>1</v>
      </c>
      <c r="F18" s="60">
        <f>+F128+F166</f>
        <v>0</v>
      </c>
      <c r="G18" s="60">
        <v>0</v>
      </c>
      <c r="H18" s="60">
        <f>+H128+H166</f>
        <v>0</v>
      </c>
      <c r="I18" s="142">
        <f t="shared" si="2"/>
        <v>0</v>
      </c>
      <c r="J18" s="60">
        <f t="shared" ref="J18:R18" si="9">+J128+J166</f>
        <v>0</v>
      </c>
      <c r="K18" s="60">
        <f>+K128+K166</f>
        <v>0</v>
      </c>
      <c r="L18" s="60">
        <f>+L128+L166</f>
        <v>0</v>
      </c>
      <c r="M18" s="60">
        <f>+M128+M166</f>
        <v>0</v>
      </c>
      <c r="N18" s="60">
        <f>+N128+N166</f>
        <v>0</v>
      </c>
      <c r="O18" s="60"/>
      <c r="P18" s="60">
        <f t="shared" si="9"/>
        <v>0</v>
      </c>
      <c r="Q18" s="60">
        <f t="shared" si="9"/>
        <v>0</v>
      </c>
      <c r="R18" s="60">
        <f t="shared" si="9"/>
        <v>0</v>
      </c>
      <c r="S18" s="480">
        <f t="shared" si="3"/>
        <v>0</v>
      </c>
      <c r="T18" s="136"/>
    </row>
    <row r="19" spans="1:20" x14ac:dyDescent="0.2">
      <c r="A19" s="75"/>
      <c r="B19" s="13" t="s">
        <v>452</v>
      </c>
      <c r="C19" s="23" t="s">
        <v>228</v>
      </c>
      <c r="D19" s="60">
        <v>83304.560000000012</v>
      </c>
      <c r="E19" s="60">
        <v>97133.110000000015</v>
      </c>
      <c r="F19" s="60">
        <f>+F20+F35+F30</f>
        <v>90198.12999999999</v>
      </c>
      <c r="G19" s="60">
        <v>130910.84000000003</v>
      </c>
      <c r="H19" s="60">
        <f>+H20+H35+H30</f>
        <v>0</v>
      </c>
      <c r="I19" s="142">
        <f t="shared" si="2"/>
        <v>130910.84000000003</v>
      </c>
      <c r="J19" s="60">
        <f t="shared" ref="J19:R19" si="10">+J20+J35+J30</f>
        <v>0</v>
      </c>
      <c r="K19" s="60">
        <f>+K20+K35+K30</f>
        <v>29576.329999999998</v>
      </c>
      <c r="L19" s="60">
        <f>+L20+L35+L30</f>
        <v>35857.230000000003</v>
      </c>
      <c r="M19" s="60">
        <f>+M20+M35+M30</f>
        <v>32567.5</v>
      </c>
      <c r="N19" s="60">
        <f>+N20+N35+N30</f>
        <v>32909.78</v>
      </c>
      <c r="O19" s="60"/>
      <c r="P19" s="60">
        <f t="shared" si="10"/>
        <v>150456</v>
      </c>
      <c r="Q19" s="60">
        <f t="shared" si="10"/>
        <v>150419</v>
      </c>
      <c r="R19" s="60">
        <f t="shared" si="10"/>
        <v>150485</v>
      </c>
      <c r="S19" s="480">
        <f t="shared" si="3"/>
        <v>0</v>
      </c>
      <c r="T19" s="136"/>
    </row>
    <row r="20" spans="1:20" x14ac:dyDescent="0.2">
      <c r="A20" s="75"/>
      <c r="B20" s="13" t="s">
        <v>453</v>
      </c>
      <c r="C20" s="23" t="s">
        <v>454</v>
      </c>
      <c r="D20" s="60">
        <v>83429.310000000012</v>
      </c>
      <c r="E20" s="60">
        <v>97098.040000000023</v>
      </c>
      <c r="F20" s="60">
        <f>SUM(F21:F29)</f>
        <v>90022.26</v>
      </c>
      <c r="G20" s="60">
        <v>138956.08000000002</v>
      </c>
      <c r="H20" s="60">
        <f>SUM(H21:H29)</f>
        <v>-25</v>
      </c>
      <c r="I20" s="142">
        <f t="shared" si="2"/>
        <v>138931.08000000002</v>
      </c>
      <c r="J20" s="60">
        <f t="shared" ref="J20:R20" si="11">SUM(J21:J29)</f>
        <v>0</v>
      </c>
      <c r="K20" s="60">
        <f>SUM(K21:K29)</f>
        <v>31384.329999999998</v>
      </c>
      <c r="L20" s="60">
        <f>SUM(L21:L29)</f>
        <v>38096.93</v>
      </c>
      <c r="M20" s="60">
        <f>SUM(M21:M29)</f>
        <v>36580.04</v>
      </c>
      <c r="N20" s="60">
        <f>SUM(N21:N29)</f>
        <v>32869.78</v>
      </c>
      <c r="O20" s="60"/>
      <c r="P20" s="60">
        <f t="shared" si="11"/>
        <v>150456</v>
      </c>
      <c r="Q20" s="60">
        <f t="shared" si="11"/>
        <v>150419</v>
      </c>
      <c r="R20" s="60">
        <f t="shared" si="11"/>
        <v>150485</v>
      </c>
      <c r="S20" s="480">
        <f t="shared" si="3"/>
        <v>0</v>
      </c>
      <c r="T20" s="136"/>
    </row>
    <row r="21" spans="1:20" x14ac:dyDescent="0.2">
      <c r="A21" s="75"/>
      <c r="B21" s="24" t="s">
        <v>455</v>
      </c>
      <c r="C21" s="77" t="s">
        <v>456</v>
      </c>
      <c r="D21" s="55">
        <v>370</v>
      </c>
      <c r="E21" s="55">
        <v>450</v>
      </c>
      <c r="F21" s="55">
        <f>+F379</f>
        <v>431.11</v>
      </c>
      <c r="G21" s="55">
        <v>462.55</v>
      </c>
      <c r="H21" s="55">
        <f>+H379</f>
        <v>0</v>
      </c>
      <c r="I21" s="142">
        <f t="shared" si="2"/>
        <v>462.55</v>
      </c>
      <c r="J21" s="55">
        <f t="shared" ref="J21:R21" si="12">+J379</f>
        <v>0</v>
      </c>
      <c r="K21" s="55">
        <f>+K379</f>
        <v>55</v>
      </c>
      <c r="L21" s="55">
        <f>+L379</f>
        <v>55</v>
      </c>
      <c r="M21" s="55">
        <f>+M379</f>
        <v>215.02</v>
      </c>
      <c r="N21" s="55">
        <f>+N379</f>
        <v>137.53</v>
      </c>
      <c r="O21" s="55"/>
      <c r="P21" s="55">
        <f t="shared" si="12"/>
        <v>465</v>
      </c>
      <c r="Q21" s="55">
        <f t="shared" si="12"/>
        <v>465</v>
      </c>
      <c r="R21" s="55">
        <f t="shared" si="12"/>
        <v>465</v>
      </c>
      <c r="S21" s="480">
        <f t="shared" si="3"/>
        <v>0</v>
      </c>
      <c r="T21" s="136"/>
    </row>
    <row r="22" spans="1:20" x14ac:dyDescent="0.2">
      <c r="A22" s="75"/>
      <c r="B22" s="24" t="s">
        <v>231</v>
      </c>
      <c r="C22" s="77" t="s">
        <v>457</v>
      </c>
      <c r="D22" s="55">
        <v>1544.12</v>
      </c>
      <c r="E22" s="55">
        <v>996.4699999999998</v>
      </c>
      <c r="F22" s="55">
        <f>+F167+F336+F662</f>
        <v>1337.08</v>
      </c>
      <c r="G22" s="55">
        <v>2983.2799999999997</v>
      </c>
      <c r="H22" s="55">
        <f>+H167+H336+H662</f>
        <v>0</v>
      </c>
      <c r="I22" s="142">
        <f t="shared" si="2"/>
        <v>2983.2799999999997</v>
      </c>
      <c r="J22" s="55">
        <f t="shared" ref="J22:R22" si="13">+J167+J336+J662</f>
        <v>0</v>
      </c>
      <c r="K22" s="55">
        <f>+K167+K336+K662</f>
        <v>523.67999999999995</v>
      </c>
      <c r="L22" s="55">
        <f>+L167+L336+L662</f>
        <v>1804.3</v>
      </c>
      <c r="M22" s="55">
        <f>+M167+M336+M662</f>
        <v>303.3</v>
      </c>
      <c r="N22" s="55">
        <f>+N167+N336+N662</f>
        <v>352</v>
      </c>
      <c r="O22" s="55"/>
      <c r="P22" s="55">
        <f t="shared" si="13"/>
        <v>2305</v>
      </c>
      <c r="Q22" s="55">
        <f t="shared" si="13"/>
        <v>2308</v>
      </c>
      <c r="R22" s="55">
        <f t="shared" si="13"/>
        <v>2311</v>
      </c>
      <c r="S22" s="480">
        <f t="shared" si="3"/>
        <v>0</v>
      </c>
      <c r="T22" s="136"/>
    </row>
    <row r="23" spans="1:20" x14ac:dyDescent="0.2">
      <c r="A23" s="75"/>
      <c r="B23" s="24" t="s">
        <v>458</v>
      </c>
      <c r="C23" s="77" t="s">
        <v>459</v>
      </c>
      <c r="D23" s="55">
        <v>247.95</v>
      </c>
      <c r="E23" s="55">
        <v>261.7</v>
      </c>
      <c r="F23" s="55">
        <f>+F560</f>
        <v>348.04</v>
      </c>
      <c r="G23" s="55">
        <v>320</v>
      </c>
      <c r="H23" s="55">
        <f>+H560</f>
        <v>0</v>
      </c>
      <c r="I23" s="142">
        <f t="shared" si="2"/>
        <v>320</v>
      </c>
      <c r="J23" s="55">
        <f t="shared" ref="J23:R23" si="14">+J560</f>
        <v>0</v>
      </c>
      <c r="K23" s="55">
        <f>+K560</f>
        <v>80</v>
      </c>
      <c r="L23" s="55">
        <f>+L560</f>
        <v>80</v>
      </c>
      <c r="M23" s="55">
        <f>+M560</f>
        <v>80</v>
      </c>
      <c r="N23" s="55">
        <f>+N560</f>
        <v>80</v>
      </c>
      <c r="O23" s="55"/>
      <c r="P23" s="55">
        <f t="shared" si="14"/>
        <v>330</v>
      </c>
      <c r="Q23" s="55">
        <f t="shared" si="14"/>
        <v>330</v>
      </c>
      <c r="R23" s="55">
        <f t="shared" si="14"/>
        <v>330</v>
      </c>
      <c r="S23" s="480">
        <f t="shared" si="3"/>
        <v>0</v>
      </c>
      <c r="T23" s="136"/>
    </row>
    <row r="24" spans="1:20" ht="31.5" x14ac:dyDescent="0.2">
      <c r="A24" s="75"/>
      <c r="B24" s="24" t="s">
        <v>460</v>
      </c>
      <c r="C24" s="77" t="s">
        <v>461</v>
      </c>
      <c r="D24" s="55">
        <v>86.92</v>
      </c>
      <c r="E24" s="55">
        <v>31.1</v>
      </c>
      <c r="F24" s="55">
        <f>+F436+F476</f>
        <v>33.83</v>
      </c>
      <c r="G24" s="55">
        <v>109.8</v>
      </c>
      <c r="H24" s="55">
        <f>+H436+H476</f>
        <v>0</v>
      </c>
      <c r="I24" s="142">
        <f t="shared" si="2"/>
        <v>109.8</v>
      </c>
      <c r="J24" s="55">
        <f t="shared" ref="J24:R24" si="15">+J436+J476</f>
        <v>0</v>
      </c>
      <c r="K24" s="55">
        <f>+K436+K476</f>
        <v>64.8</v>
      </c>
      <c r="L24" s="55">
        <f>+L436+L476</f>
        <v>15</v>
      </c>
      <c r="M24" s="55">
        <f>+M436+M476</f>
        <v>15</v>
      </c>
      <c r="N24" s="55">
        <f>+N436+N476</f>
        <v>15</v>
      </c>
      <c r="O24" s="55"/>
      <c r="P24" s="55">
        <f t="shared" si="15"/>
        <v>62</v>
      </c>
      <c r="Q24" s="55">
        <f t="shared" si="15"/>
        <v>68</v>
      </c>
      <c r="R24" s="55">
        <f t="shared" si="15"/>
        <v>73</v>
      </c>
      <c r="S24" s="480">
        <f t="shared" si="3"/>
        <v>0</v>
      </c>
      <c r="T24" s="136"/>
    </row>
    <row r="25" spans="1:20" ht="31.5" x14ac:dyDescent="0.2">
      <c r="A25" s="75"/>
      <c r="B25" s="24" t="s">
        <v>663</v>
      </c>
      <c r="C25" s="77" t="s">
        <v>664</v>
      </c>
      <c r="D25" s="55">
        <v>67824.02</v>
      </c>
      <c r="E25" s="55">
        <v>76092.2</v>
      </c>
      <c r="F25" s="55">
        <f t="shared" ref="F25:H28" si="16">+F168</f>
        <v>70360.62</v>
      </c>
      <c r="G25" s="55">
        <v>99268.75</v>
      </c>
      <c r="H25" s="55">
        <f t="shared" si="16"/>
        <v>0</v>
      </c>
      <c r="I25" s="142">
        <f t="shared" si="2"/>
        <v>99268.75</v>
      </c>
      <c r="J25" s="55">
        <f t="shared" ref="J25:R25" si="17">+J168</f>
        <v>0</v>
      </c>
      <c r="K25" s="55">
        <f t="shared" si="17"/>
        <v>21606.09</v>
      </c>
      <c r="L25" s="55">
        <f t="shared" si="17"/>
        <v>27038.66</v>
      </c>
      <c r="M25" s="55">
        <f t="shared" si="17"/>
        <v>27020.5</v>
      </c>
      <c r="N25" s="55">
        <f t="shared" si="17"/>
        <v>23603.5</v>
      </c>
      <c r="O25" s="55"/>
      <c r="P25" s="55">
        <f t="shared" si="17"/>
        <v>110994</v>
      </c>
      <c r="Q25" s="55">
        <f t="shared" si="17"/>
        <v>110904</v>
      </c>
      <c r="R25" s="55">
        <f t="shared" si="17"/>
        <v>110904</v>
      </c>
      <c r="S25" s="480">
        <f t="shared" si="3"/>
        <v>0</v>
      </c>
      <c r="T25" s="136"/>
    </row>
    <row r="26" spans="1:20" ht="31.5" x14ac:dyDescent="0.2">
      <c r="A26" s="75"/>
      <c r="B26" s="24" t="s">
        <v>665</v>
      </c>
      <c r="C26" s="77" t="s">
        <v>666</v>
      </c>
      <c r="D26" s="55">
        <v>7440</v>
      </c>
      <c r="E26" s="55">
        <v>10268.31</v>
      </c>
      <c r="F26" s="55">
        <f t="shared" si="16"/>
        <v>9308.5499999999993</v>
      </c>
      <c r="G26" s="55">
        <v>18668</v>
      </c>
      <c r="H26" s="55">
        <f t="shared" si="16"/>
        <v>0</v>
      </c>
      <c r="I26" s="142">
        <f t="shared" si="2"/>
        <v>18668</v>
      </c>
      <c r="J26" s="55">
        <f t="shared" ref="J26:R26" si="18">+J169</f>
        <v>0</v>
      </c>
      <c r="K26" s="55">
        <f t="shared" ref="K26:N28" si="19">+K169</f>
        <v>6471</v>
      </c>
      <c r="L26" s="55">
        <f t="shared" si="19"/>
        <v>6471</v>
      </c>
      <c r="M26" s="55">
        <f t="shared" si="19"/>
        <v>2863</v>
      </c>
      <c r="N26" s="55">
        <f t="shared" si="19"/>
        <v>2863</v>
      </c>
      <c r="O26" s="55"/>
      <c r="P26" s="55">
        <f t="shared" si="18"/>
        <v>25885</v>
      </c>
      <c r="Q26" s="55">
        <f t="shared" si="18"/>
        <v>25885</v>
      </c>
      <c r="R26" s="55">
        <f t="shared" si="18"/>
        <v>25885</v>
      </c>
      <c r="S26" s="480">
        <f t="shared" si="3"/>
        <v>0</v>
      </c>
      <c r="T26" s="136"/>
    </row>
    <row r="27" spans="1:20" ht="47.25" x14ac:dyDescent="0.2">
      <c r="A27" s="75"/>
      <c r="B27" s="24" t="s">
        <v>670</v>
      </c>
      <c r="C27" s="77" t="s">
        <v>671</v>
      </c>
      <c r="D27" s="55">
        <v>1992</v>
      </c>
      <c r="E27" s="55">
        <v>3639.2</v>
      </c>
      <c r="F27" s="55">
        <f t="shared" si="16"/>
        <v>3530.7799999999997</v>
      </c>
      <c r="G27" s="55">
        <v>9562</v>
      </c>
      <c r="H27" s="55">
        <f t="shared" si="16"/>
        <v>0</v>
      </c>
      <c r="I27" s="142">
        <f t="shared" si="2"/>
        <v>9562</v>
      </c>
      <c r="J27" s="55">
        <f t="shared" ref="J27:R27" si="20">+J170</f>
        <v>0</v>
      </c>
      <c r="K27" s="55">
        <f t="shared" si="19"/>
        <v>586</v>
      </c>
      <c r="L27" s="55">
        <f t="shared" si="19"/>
        <v>586</v>
      </c>
      <c r="M27" s="55">
        <f t="shared" si="19"/>
        <v>4194</v>
      </c>
      <c r="N27" s="55">
        <f t="shared" si="19"/>
        <v>4196</v>
      </c>
      <c r="O27" s="55"/>
      <c r="P27" s="55">
        <f t="shared" si="20"/>
        <v>2462</v>
      </c>
      <c r="Q27" s="55">
        <f t="shared" si="20"/>
        <v>2462</v>
      </c>
      <c r="R27" s="55">
        <f t="shared" si="20"/>
        <v>2462</v>
      </c>
      <c r="S27" s="480">
        <f t="shared" si="3"/>
        <v>0</v>
      </c>
      <c r="T27" s="136"/>
    </row>
    <row r="28" spans="1:20" ht="31.5" x14ac:dyDescent="0.2">
      <c r="A28" s="75"/>
      <c r="B28" s="24" t="s">
        <v>672</v>
      </c>
      <c r="C28" s="77" t="s">
        <v>673</v>
      </c>
      <c r="D28" s="55">
        <v>1540</v>
      </c>
      <c r="E28" s="55">
        <v>2529</v>
      </c>
      <c r="F28" s="55">
        <f t="shared" si="16"/>
        <v>2529</v>
      </c>
      <c r="G28" s="55">
        <v>5066</v>
      </c>
      <c r="H28" s="55">
        <f t="shared" si="16"/>
        <v>0</v>
      </c>
      <c r="I28" s="142">
        <f t="shared" si="2"/>
        <v>5066</v>
      </c>
      <c r="J28" s="55">
        <f t="shared" ref="J28:R28" si="21">+J171</f>
        <v>0</v>
      </c>
      <c r="K28" s="55">
        <f t="shared" si="19"/>
        <v>1266</v>
      </c>
      <c r="L28" s="55">
        <f t="shared" si="19"/>
        <v>1266</v>
      </c>
      <c r="M28" s="55">
        <f t="shared" si="19"/>
        <v>1267</v>
      </c>
      <c r="N28" s="55">
        <f t="shared" si="19"/>
        <v>1267</v>
      </c>
      <c r="O28" s="55"/>
      <c r="P28" s="55">
        <f t="shared" si="21"/>
        <v>5066</v>
      </c>
      <c r="Q28" s="55">
        <f t="shared" si="21"/>
        <v>5066</v>
      </c>
      <c r="R28" s="55">
        <f t="shared" si="21"/>
        <v>5066</v>
      </c>
      <c r="S28" s="480">
        <f t="shared" si="3"/>
        <v>0</v>
      </c>
      <c r="T28" s="136"/>
    </row>
    <row r="29" spans="1:20" x14ac:dyDescent="0.2">
      <c r="A29" s="75"/>
      <c r="B29" s="24" t="s">
        <v>462</v>
      </c>
      <c r="C29" s="77" t="s">
        <v>463</v>
      </c>
      <c r="D29" s="55">
        <v>2384.3000000000002</v>
      </c>
      <c r="E29" s="55">
        <v>2830.06</v>
      </c>
      <c r="F29" s="55">
        <f>+F71+F334+F528+F594+F129</f>
        <v>2143.25</v>
      </c>
      <c r="G29" s="55">
        <v>2515.6999999999998</v>
      </c>
      <c r="H29" s="55">
        <f>+H71+H334+H528+H594+H129</f>
        <v>-25</v>
      </c>
      <c r="I29" s="142">
        <f t="shared" si="2"/>
        <v>2490.6999999999998</v>
      </c>
      <c r="J29" s="55">
        <f t="shared" ref="J29:R29" si="22">+J71+J334+J528+J594+J129</f>
        <v>0</v>
      </c>
      <c r="K29" s="55">
        <f t="shared" si="22"/>
        <v>731.76</v>
      </c>
      <c r="L29" s="55">
        <f t="shared" si="22"/>
        <v>780.97</v>
      </c>
      <c r="M29" s="55">
        <f t="shared" si="22"/>
        <v>622.22</v>
      </c>
      <c r="N29" s="55">
        <f t="shared" si="22"/>
        <v>355.74999999999994</v>
      </c>
      <c r="O29" s="55"/>
      <c r="P29" s="55">
        <f t="shared" si="22"/>
        <v>2887</v>
      </c>
      <c r="Q29" s="55">
        <f t="shared" si="22"/>
        <v>2931</v>
      </c>
      <c r="R29" s="55">
        <f t="shared" si="22"/>
        <v>2989</v>
      </c>
      <c r="S29" s="480">
        <f t="shared" si="3"/>
        <v>0</v>
      </c>
      <c r="T29" s="136"/>
    </row>
    <row r="30" spans="1:20" x14ac:dyDescent="0.2">
      <c r="A30" s="75"/>
      <c r="B30" s="13" t="s">
        <v>241</v>
      </c>
      <c r="C30" s="23" t="s">
        <v>625</v>
      </c>
      <c r="D30" s="60">
        <v>125.97999999999999</v>
      </c>
      <c r="E30" s="60">
        <v>160.44</v>
      </c>
      <c r="F30" s="60">
        <f>+F31+F34</f>
        <v>146.72</v>
      </c>
      <c r="G30" s="60">
        <v>93.94</v>
      </c>
      <c r="H30" s="60">
        <f>+H31+H34</f>
        <v>0</v>
      </c>
      <c r="I30" s="142">
        <f t="shared" si="2"/>
        <v>93.94</v>
      </c>
      <c r="J30" s="60">
        <f t="shared" ref="J30:R30" si="23">+J31+J34</f>
        <v>0</v>
      </c>
      <c r="K30" s="60">
        <f>+K31+K34</f>
        <v>11</v>
      </c>
      <c r="L30" s="60">
        <f>+L31+L34</f>
        <v>0</v>
      </c>
      <c r="M30" s="60">
        <f>+M31+M34</f>
        <v>82.94</v>
      </c>
      <c r="N30" s="60">
        <f>+N31+N34</f>
        <v>0</v>
      </c>
      <c r="O30" s="60"/>
      <c r="P30" s="60">
        <f t="shared" si="23"/>
        <v>0</v>
      </c>
      <c r="Q30" s="60">
        <f t="shared" si="23"/>
        <v>0</v>
      </c>
      <c r="R30" s="60">
        <f t="shared" si="23"/>
        <v>0</v>
      </c>
      <c r="S30" s="480">
        <f t="shared" si="3"/>
        <v>0</v>
      </c>
      <c r="T30" s="136"/>
    </row>
    <row r="31" spans="1:20" x14ac:dyDescent="0.2">
      <c r="A31" s="75"/>
      <c r="B31" s="97" t="s">
        <v>939</v>
      </c>
      <c r="C31" s="275" t="s">
        <v>936</v>
      </c>
      <c r="D31" s="60">
        <v>63.98</v>
      </c>
      <c r="E31" s="60">
        <v>0</v>
      </c>
      <c r="F31" s="60">
        <f>SUM(F32:F33)</f>
        <v>0</v>
      </c>
      <c r="G31" s="60">
        <v>0</v>
      </c>
      <c r="H31" s="60">
        <f>SUM(H32:H33)</f>
        <v>0</v>
      </c>
      <c r="I31" s="142">
        <f t="shared" si="2"/>
        <v>0</v>
      </c>
      <c r="J31" s="60">
        <f t="shared" ref="J31:R31" si="24">SUM(J32:J33)</f>
        <v>0</v>
      </c>
      <c r="K31" s="60">
        <f>SUM(K32:K33)</f>
        <v>0</v>
      </c>
      <c r="L31" s="60">
        <f>SUM(L32:L33)</f>
        <v>0</v>
      </c>
      <c r="M31" s="60">
        <f>SUM(M32:M33)</f>
        <v>0</v>
      </c>
      <c r="N31" s="60">
        <f>SUM(N32:N33)</f>
        <v>0</v>
      </c>
      <c r="O31" s="60"/>
      <c r="P31" s="60">
        <f t="shared" si="24"/>
        <v>0</v>
      </c>
      <c r="Q31" s="60">
        <f t="shared" si="24"/>
        <v>0</v>
      </c>
      <c r="R31" s="60">
        <f t="shared" si="24"/>
        <v>0</v>
      </c>
      <c r="S31" s="480">
        <f t="shared" si="3"/>
        <v>0</v>
      </c>
      <c r="T31" s="136"/>
    </row>
    <row r="32" spans="1:20" ht="31.5" x14ac:dyDescent="0.2">
      <c r="A32" s="75"/>
      <c r="B32" s="277" t="s">
        <v>933</v>
      </c>
      <c r="C32" s="276" t="s">
        <v>937</v>
      </c>
      <c r="D32" s="60">
        <v>0</v>
      </c>
      <c r="E32" s="60">
        <v>0</v>
      </c>
      <c r="F32" s="60">
        <f>+F72+F130+F172+F337+F529+F595+F663</f>
        <v>0</v>
      </c>
      <c r="G32" s="60">
        <v>0</v>
      </c>
      <c r="H32" s="60">
        <f>+H72+H130+H172+H337+H529+H595+H663</f>
        <v>0</v>
      </c>
      <c r="I32" s="142">
        <f t="shared" si="2"/>
        <v>0</v>
      </c>
      <c r="J32" s="60">
        <f t="shared" ref="J32:R33" si="25">+J72+J130+J172+J337+J529+J595+J663</f>
        <v>0</v>
      </c>
      <c r="K32" s="60">
        <f t="shared" si="25"/>
        <v>0</v>
      </c>
      <c r="L32" s="60">
        <f t="shared" si="25"/>
        <v>0</v>
      </c>
      <c r="M32" s="60">
        <f t="shared" si="25"/>
        <v>0</v>
      </c>
      <c r="N32" s="60">
        <f t="shared" si="25"/>
        <v>0</v>
      </c>
      <c r="O32" s="60"/>
      <c r="P32" s="60">
        <f t="shared" si="25"/>
        <v>0</v>
      </c>
      <c r="Q32" s="60">
        <f t="shared" si="25"/>
        <v>0</v>
      </c>
      <c r="R32" s="60">
        <f t="shared" si="25"/>
        <v>0</v>
      </c>
      <c r="S32" s="480">
        <f t="shared" si="3"/>
        <v>0</v>
      </c>
      <c r="T32" s="136"/>
    </row>
    <row r="33" spans="1:20" ht="31.5" x14ac:dyDescent="0.2">
      <c r="A33" s="75"/>
      <c r="B33" s="277" t="s">
        <v>934</v>
      </c>
      <c r="C33" s="276" t="s">
        <v>938</v>
      </c>
      <c r="D33" s="60">
        <v>63.98</v>
      </c>
      <c r="E33" s="60">
        <v>0</v>
      </c>
      <c r="F33" s="60">
        <f>+F73+F131+F173+F338+F530+F596+F664</f>
        <v>0</v>
      </c>
      <c r="G33" s="60">
        <v>0</v>
      </c>
      <c r="H33" s="60">
        <f>+H73+H131+H173+H338+H530+H596+H664</f>
        <v>0</v>
      </c>
      <c r="I33" s="142">
        <f t="shared" si="2"/>
        <v>0</v>
      </c>
      <c r="J33" s="60">
        <f t="shared" si="25"/>
        <v>0</v>
      </c>
      <c r="K33" s="60">
        <f t="shared" si="25"/>
        <v>0</v>
      </c>
      <c r="L33" s="60">
        <f t="shared" si="25"/>
        <v>0</v>
      </c>
      <c r="M33" s="60">
        <f t="shared" si="25"/>
        <v>0</v>
      </c>
      <c r="N33" s="60">
        <f t="shared" si="25"/>
        <v>0</v>
      </c>
      <c r="O33" s="60"/>
      <c r="P33" s="60">
        <f t="shared" si="25"/>
        <v>0</v>
      </c>
      <c r="Q33" s="60">
        <f t="shared" si="25"/>
        <v>0</v>
      </c>
      <c r="R33" s="60">
        <f t="shared" si="25"/>
        <v>0</v>
      </c>
      <c r="S33" s="480">
        <f t="shared" si="3"/>
        <v>0</v>
      </c>
      <c r="T33" s="136"/>
    </row>
    <row r="34" spans="1:20" x14ac:dyDescent="0.2">
      <c r="A34" s="75"/>
      <c r="B34" s="24" t="s">
        <v>626</v>
      </c>
      <c r="C34" s="77" t="s">
        <v>627</v>
      </c>
      <c r="D34" s="55">
        <v>62</v>
      </c>
      <c r="E34" s="60">
        <v>160.44</v>
      </c>
      <c r="F34" s="157">
        <f>+F339+F132+F174</f>
        <v>146.72</v>
      </c>
      <c r="G34" s="157">
        <v>93.94</v>
      </c>
      <c r="H34" s="157">
        <f>+H339+H132+H174</f>
        <v>0</v>
      </c>
      <c r="I34" s="142">
        <f t="shared" si="2"/>
        <v>93.94</v>
      </c>
      <c r="J34" s="157">
        <f t="shared" ref="J34:R34" si="26">+J339+J132+J174</f>
        <v>0</v>
      </c>
      <c r="K34" s="157">
        <f>+K339+K132+K174</f>
        <v>11</v>
      </c>
      <c r="L34" s="157">
        <f>+L339+L132+L174</f>
        <v>0</v>
      </c>
      <c r="M34" s="157">
        <f>+M339+M132+M174</f>
        <v>82.94</v>
      </c>
      <c r="N34" s="157">
        <f>+N339+N132+N174</f>
        <v>0</v>
      </c>
      <c r="O34" s="157"/>
      <c r="P34" s="157">
        <f t="shared" si="26"/>
        <v>0</v>
      </c>
      <c r="Q34" s="157">
        <f t="shared" si="26"/>
        <v>0</v>
      </c>
      <c r="R34" s="157">
        <f t="shared" si="26"/>
        <v>0</v>
      </c>
      <c r="S34" s="480">
        <f t="shared" si="3"/>
        <v>0</v>
      </c>
      <c r="T34" s="136"/>
    </row>
    <row r="35" spans="1:20" x14ac:dyDescent="0.2">
      <c r="A35" s="75"/>
      <c r="B35" s="13" t="s">
        <v>245</v>
      </c>
      <c r="C35" s="23" t="s">
        <v>464</v>
      </c>
      <c r="D35" s="60">
        <v>-250.73000000000008</v>
      </c>
      <c r="E35" s="60">
        <v>-125.36999999999989</v>
      </c>
      <c r="F35" s="60">
        <f>SUM(F36:F38)</f>
        <v>29.150000000000006</v>
      </c>
      <c r="G35" s="60">
        <v>-8139.1799999999994</v>
      </c>
      <c r="H35" s="60">
        <f>SUM(H36:H39)</f>
        <v>25</v>
      </c>
      <c r="I35" s="142">
        <f t="shared" si="2"/>
        <v>-8114.1799999999994</v>
      </c>
      <c r="J35" s="60">
        <f t="shared" ref="J35:R35" si="27">SUM(J36:J39)</f>
        <v>0</v>
      </c>
      <c r="K35" s="60">
        <f t="shared" si="27"/>
        <v>-1819</v>
      </c>
      <c r="L35" s="60">
        <f t="shared" si="27"/>
        <v>-2239.6999999999998</v>
      </c>
      <c r="M35" s="60">
        <f t="shared" si="27"/>
        <v>-4095.4799999999996</v>
      </c>
      <c r="N35" s="60">
        <f t="shared" si="27"/>
        <v>40</v>
      </c>
      <c r="O35" s="60"/>
      <c r="P35" s="60">
        <f t="shared" si="27"/>
        <v>0</v>
      </c>
      <c r="Q35" s="60">
        <f t="shared" si="27"/>
        <v>0</v>
      </c>
      <c r="R35" s="60">
        <f t="shared" si="27"/>
        <v>0</v>
      </c>
      <c r="S35" s="480">
        <f t="shared" si="3"/>
        <v>0</v>
      </c>
      <c r="T35" s="136"/>
    </row>
    <row r="36" spans="1:20" x14ac:dyDescent="0.2">
      <c r="A36" s="75"/>
      <c r="B36" s="24" t="s">
        <v>247</v>
      </c>
      <c r="C36" s="77" t="s">
        <v>465</v>
      </c>
      <c r="D36" s="55">
        <v>118.53</v>
      </c>
      <c r="E36" s="55">
        <v>166.05</v>
      </c>
      <c r="F36" s="55">
        <f>+F340+F175</f>
        <v>164.55</v>
      </c>
      <c r="G36" s="55">
        <v>55.66</v>
      </c>
      <c r="H36" s="55">
        <f>+H340+H175</f>
        <v>25</v>
      </c>
      <c r="I36" s="142">
        <f t="shared" si="2"/>
        <v>80.66</v>
      </c>
      <c r="J36" s="55">
        <f t="shared" ref="J36:R36" si="28">+J340+J175</f>
        <v>0</v>
      </c>
      <c r="K36" s="55">
        <f>+K340+K175</f>
        <v>0</v>
      </c>
      <c r="L36" s="55">
        <f>+L340+L175</f>
        <v>0</v>
      </c>
      <c r="M36" s="55">
        <f>+M340+M175</f>
        <v>55.66</v>
      </c>
      <c r="N36" s="55">
        <f>+N340+N175</f>
        <v>25</v>
      </c>
      <c r="O36" s="55"/>
      <c r="P36" s="55">
        <f t="shared" si="28"/>
        <v>0</v>
      </c>
      <c r="Q36" s="55">
        <f t="shared" si="28"/>
        <v>0</v>
      </c>
      <c r="R36" s="55">
        <f t="shared" si="28"/>
        <v>0</v>
      </c>
      <c r="S36" s="480">
        <f t="shared" si="3"/>
        <v>0</v>
      </c>
      <c r="T36" s="136"/>
    </row>
    <row r="37" spans="1:20" ht="31.5" x14ac:dyDescent="0.2">
      <c r="A37" s="75"/>
      <c r="B37" s="24" t="s">
        <v>720</v>
      </c>
      <c r="C37" s="15" t="s">
        <v>8</v>
      </c>
      <c r="D37" s="55">
        <v>-369.2600000000001</v>
      </c>
      <c r="E37" s="55">
        <v>-291.42000000000007</v>
      </c>
      <c r="F37" s="55">
        <f>+F74+F176+F341+F531+F614+F665+F133</f>
        <v>-135.4</v>
      </c>
      <c r="G37" s="55">
        <v>-8254.8399999999983</v>
      </c>
      <c r="H37" s="55">
        <f>+H74+H176+H341+H531+H614+H665+H133</f>
        <v>0</v>
      </c>
      <c r="I37" s="142">
        <f t="shared" si="2"/>
        <v>-8254.8399999999983</v>
      </c>
      <c r="J37" s="55">
        <f t="shared" ref="J37:R38" si="29">+J74+J176+J341+J531+J614+J665+J133</f>
        <v>0</v>
      </c>
      <c r="K37" s="55">
        <f t="shared" si="29"/>
        <v>-1834</v>
      </c>
      <c r="L37" s="55">
        <f t="shared" si="29"/>
        <v>-2254.6999999999998</v>
      </c>
      <c r="M37" s="55">
        <f t="shared" si="29"/>
        <v>-4166.1399999999994</v>
      </c>
      <c r="N37" s="55">
        <f t="shared" si="29"/>
        <v>0</v>
      </c>
      <c r="O37" s="55"/>
      <c r="P37" s="55">
        <f t="shared" si="29"/>
        <v>0</v>
      </c>
      <c r="Q37" s="55">
        <f t="shared" si="29"/>
        <v>0</v>
      </c>
      <c r="R37" s="55">
        <f t="shared" si="29"/>
        <v>0</v>
      </c>
      <c r="S37" s="480">
        <f t="shared" si="3"/>
        <v>9.0949470177292824E-13</v>
      </c>
      <c r="T37" s="136"/>
    </row>
    <row r="38" spans="1:20" x14ac:dyDescent="0.2">
      <c r="A38" s="75"/>
      <c r="B38" s="24" t="s">
        <v>5</v>
      </c>
      <c r="C38" s="15" t="s">
        <v>9</v>
      </c>
      <c r="D38" s="55">
        <v>0</v>
      </c>
      <c r="E38" s="55">
        <v>0</v>
      </c>
      <c r="F38" s="55">
        <f>+F75+F177+F342+F532+F615+F666+F134</f>
        <v>0</v>
      </c>
      <c r="G38" s="55">
        <v>0</v>
      </c>
      <c r="H38" s="55">
        <f>+H75+H177+H342+H532+H615+H666+H134</f>
        <v>0</v>
      </c>
      <c r="I38" s="142">
        <f t="shared" si="2"/>
        <v>0</v>
      </c>
      <c r="J38" s="55">
        <f t="shared" si="29"/>
        <v>0</v>
      </c>
      <c r="K38" s="55">
        <f t="shared" si="29"/>
        <v>0</v>
      </c>
      <c r="L38" s="55">
        <f t="shared" si="29"/>
        <v>0</v>
      </c>
      <c r="M38" s="55">
        <f t="shared" si="29"/>
        <v>0</v>
      </c>
      <c r="N38" s="55">
        <f t="shared" si="29"/>
        <v>0</v>
      </c>
      <c r="O38" s="55"/>
      <c r="P38" s="55">
        <f t="shared" si="29"/>
        <v>0</v>
      </c>
      <c r="Q38" s="55">
        <f t="shared" si="29"/>
        <v>0</v>
      </c>
      <c r="R38" s="55">
        <f t="shared" si="29"/>
        <v>0</v>
      </c>
      <c r="S38" s="480">
        <f t="shared" si="3"/>
        <v>0</v>
      </c>
      <c r="T38" s="136"/>
    </row>
    <row r="39" spans="1:20" x14ac:dyDescent="0.2">
      <c r="A39" s="75"/>
      <c r="B39" s="24" t="s">
        <v>1037</v>
      </c>
      <c r="C39" s="15" t="s">
        <v>1038</v>
      </c>
      <c r="D39" s="55"/>
      <c r="E39" s="55"/>
      <c r="F39" s="55"/>
      <c r="G39" s="55">
        <v>60</v>
      </c>
      <c r="H39" s="55">
        <f>+H178</f>
        <v>0</v>
      </c>
      <c r="I39" s="142">
        <f t="shared" si="2"/>
        <v>60</v>
      </c>
      <c r="J39" s="55">
        <f t="shared" ref="J39:R39" si="30">+J178</f>
        <v>0</v>
      </c>
      <c r="K39" s="55">
        <f t="shared" si="30"/>
        <v>15</v>
      </c>
      <c r="L39" s="55">
        <f t="shared" si="30"/>
        <v>15</v>
      </c>
      <c r="M39" s="55">
        <f t="shared" si="30"/>
        <v>15</v>
      </c>
      <c r="N39" s="55">
        <f t="shared" si="30"/>
        <v>15</v>
      </c>
      <c r="O39" s="55"/>
      <c r="P39" s="55">
        <f t="shared" si="30"/>
        <v>0</v>
      </c>
      <c r="Q39" s="55">
        <f t="shared" si="30"/>
        <v>0</v>
      </c>
      <c r="R39" s="55">
        <f t="shared" si="30"/>
        <v>0</v>
      </c>
      <c r="S39" s="480">
        <f t="shared" si="3"/>
        <v>0</v>
      </c>
      <c r="T39" s="136"/>
    </row>
    <row r="40" spans="1:20" x14ac:dyDescent="0.2">
      <c r="A40" s="75">
        <v>3</v>
      </c>
      <c r="B40" s="153" t="s">
        <v>840</v>
      </c>
      <c r="C40" s="146" t="s">
        <v>718</v>
      </c>
      <c r="D40" s="157">
        <v>0</v>
      </c>
      <c r="E40" s="157">
        <v>0</v>
      </c>
      <c r="F40" s="157">
        <f>+F41</f>
        <v>0</v>
      </c>
      <c r="G40" s="157">
        <v>0</v>
      </c>
      <c r="H40" s="157">
        <f t="shared" ref="H40:R41" si="31">+H41</f>
        <v>0</v>
      </c>
      <c r="I40" s="142">
        <f t="shared" si="2"/>
        <v>0</v>
      </c>
      <c r="J40" s="157">
        <f t="shared" si="31"/>
        <v>0</v>
      </c>
      <c r="K40" s="157">
        <f t="shared" si="31"/>
        <v>0</v>
      </c>
      <c r="L40" s="157">
        <f t="shared" si="31"/>
        <v>0</v>
      </c>
      <c r="M40" s="157">
        <f t="shared" si="31"/>
        <v>0</v>
      </c>
      <c r="N40" s="157">
        <f t="shared" si="31"/>
        <v>0</v>
      </c>
      <c r="O40" s="157"/>
      <c r="P40" s="157">
        <f t="shared" si="31"/>
        <v>0</v>
      </c>
      <c r="Q40" s="157">
        <f t="shared" si="31"/>
        <v>0</v>
      </c>
      <c r="R40" s="157">
        <f t="shared" si="31"/>
        <v>0</v>
      </c>
      <c r="S40" s="480">
        <f t="shared" si="3"/>
        <v>0</v>
      </c>
      <c r="T40" s="136"/>
    </row>
    <row r="41" spans="1:20" x14ac:dyDescent="0.2">
      <c r="A41" s="75"/>
      <c r="B41" s="153" t="s">
        <v>719</v>
      </c>
      <c r="C41" s="146" t="s">
        <v>841</v>
      </c>
      <c r="D41" s="157">
        <v>0</v>
      </c>
      <c r="E41" s="157">
        <v>0</v>
      </c>
      <c r="F41" s="157">
        <f>+F42</f>
        <v>0</v>
      </c>
      <c r="G41" s="157">
        <v>0</v>
      </c>
      <c r="H41" s="157">
        <f t="shared" si="31"/>
        <v>0</v>
      </c>
      <c r="I41" s="142">
        <f t="shared" si="2"/>
        <v>0</v>
      </c>
      <c r="J41" s="157">
        <f t="shared" si="31"/>
        <v>0</v>
      </c>
      <c r="K41" s="157">
        <f t="shared" si="31"/>
        <v>0</v>
      </c>
      <c r="L41" s="157">
        <f t="shared" si="31"/>
        <v>0</v>
      </c>
      <c r="M41" s="157">
        <f t="shared" si="31"/>
        <v>0</v>
      </c>
      <c r="N41" s="157">
        <f t="shared" si="31"/>
        <v>0</v>
      </c>
      <c r="O41" s="157"/>
      <c r="P41" s="157">
        <f t="shared" si="31"/>
        <v>0</v>
      </c>
      <c r="Q41" s="157">
        <f t="shared" si="31"/>
        <v>0</v>
      </c>
      <c r="R41" s="157">
        <f t="shared" si="31"/>
        <v>0</v>
      </c>
      <c r="S41" s="480">
        <f t="shared" si="3"/>
        <v>0</v>
      </c>
      <c r="T41" s="136"/>
    </row>
    <row r="42" spans="1:20" ht="31.5" x14ac:dyDescent="0.2">
      <c r="A42" s="75"/>
      <c r="B42" s="153" t="s">
        <v>842</v>
      </c>
      <c r="C42" s="146" t="s">
        <v>843</v>
      </c>
      <c r="D42" s="157">
        <v>0</v>
      </c>
      <c r="E42" s="157">
        <v>0</v>
      </c>
      <c r="F42" s="157">
        <f>SUM(F43:F44)</f>
        <v>0</v>
      </c>
      <c r="G42" s="157">
        <v>0</v>
      </c>
      <c r="H42" s="157">
        <f>SUM(H43:H44)</f>
        <v>0</v>
      </c>
      <c r="I42" s="142">
        <f t="shared" si="2"/>
        <v>0</v>
      </c>
      <c r="J42" s="157">
        <f t="shared" ref="J42:R42" si="32">SUM(J43:J44)</f>
        <v>0</v>
      </c>
      <c r="K42" s="157">
        <f>SUM(K43:K44)</f>
        <v>0</v>
      </c>
      <c r="L42" s="157">
        <f>SUM(L43:L44)</f>
        <v>0</v>
      </c>
      <c r="M42" s="157">
        <f>SUM(M43:M44)</f>
        <v>0</v>
      </c>
      <c r="N42" s="157">
        <f>SUM(N43:N44)</f>
        <v>0</v>
      </c>
      <c r="O42" s="157"/>
      <c r="P42" s="157">
        <f t="shared" si="32"/>
        <v>0</v>
      </c>
      <c r="Q42" s="157">
        <f t="shared" si="32"/>
        <v>0</v>
      </c>
      <c r="R42" s="157">
        <f t="shared" si="32"/>
        <v>0</v>
      </c>
      <c r="S42" s="480">
        <f t="shared" si="3"/>
        <v>0</v>
      </c>
      <c r="T42" s="136"/>
    </row>
    <row r="43" spans="1:20" ht="31.5" x14ac:dyDescent="0.2">
      <c r="A43" s="75"/>
      <c r="B43" s="24" t="s">
        <v>844</v>
      </c>
      <c r="C43" s="15" t="s">
        <v>846</v>
      </c>
      <c r="D43" s="55">
        <v>0</v>
      </c>
      <c r="E43" s="55">
        <v>0</v>
      </c>
      <c r="F43" s="55">
        <f>+F76+F135+F179+F343+F533+F599+F667</f>
        <v>0</v>
      </c>
      <c r="G43" s="55">
        <v>0</v>
      </c>
      <c r="H43" s="55">
        <f>+H76+H135+H179+H343+H533+H599+H667</f>
        <v>0</v>
      </c>
      <c r="I43" s="142">
        <f t="shared" si="2"/>
        <v>0</v>
      </c>
      <c r="J43" s="55">
        <f t="shared" ref="J43:R44" si="33">+J76+J135+J179+J343+J533+J599+J667</f>
        <v>0</v>
      </c>
      <c r="K43" s="55">
        <f t="shared" si="33"/>
        <v>0</v>
      </c>
      <c r="L43" s="55">
        <f t="shared" si="33"/>
        <v>0</v>
      </c>
      <c r="M43" s="55">
        <f t="shared" si="33"/>
        <v>0</v>
      </c>
      <c r="N43" s="55">
        <f t="shared" si="33"/>
        <v>0</v>
      </c>
      <c r="O43" s="55"/>
      <c r="P43" s="55">
        <f t="shared" si="33"/>
        <v>0</v>
      </c>
      <c r="Q43" s="55">
        <f t="shared" si="33"/>
        <v>0</v>
      </c>
      <c r="R43" s="55">
        <f t="shared" si="33"/>
        <v>0</v>
      </c>
      <c r="S43" s="480">
        <f t="shared" si="3"/>
        <v>0</v>
      </c>
      <c r="T43" s="136"/>
    </row>
    <row r="44" spans="1:20" ht="31.5" x14ac:dyDescent="0.2">
      <c r="A44" s="75"/>
      <c r="B44" s="24" t="s">
        <v>845</v>
      </c>
      <c r="C44" s="15" t="s">
        <v>847</v>
      </c>
      <c r="D44" s="55">
        <v>0</v>
      </c>
      <c r="E44" s="55">
        <v>0</v>
      </c>
      <c r="F44" s="55">
        <f>+F77+F136+F180+F344+F534+F600+F668</f>
        <v>0</v>
      </c>
      <c r="G44" s="55">
        <v>0</v>
      </c>
      <c r="H44" s="55">
        <f>+H77+H136+H180+H344+H534+H600+H668</f>
        <v>0</v>
      </c>
      <c r="I44" s="142">
        <f t="shared" si="2"/>
        <v>0</v>
      </c>
      <c r="J44" s="55">
        <f t="shared" si="33"/>
        <v>0</v>
      </c>
      <c r="K44" s="55">
        <f t="shared" si="33"/>
        <v>0</v>
      </c>
      <c r="L44" s="55">
        <f t="shared" si="33"/>
        <v>0</v>
      </c>
      <c r="M44" s="55">
        <f t="shared" si="33"/>
        <v>0</v>
      </c>
      <c r="N44" s="55">
        <f t="shared" si="33"/>
        <v>0</v>
      </c>
      <c r="O44" s="55"/>
      <c r="P44" s="55">
        <f t="shared" si="33"/>
        <v>0</v>
      </c>
      <c r="Q44" s="55">
        <f t="shared" si="33"/>
        <v>0</v>
      </c>
      <c r="R44" s="55">
        <f t="shared" si="33"/>
        <v>0</v>
      </c>
      <c r="S44" s="480">
        <f t="shared" si="3"/>
        <v>0</v>
      </c>
      <c r="T44" s="136"/>
    </row>
    <row r="45" spans="1:20" x14ac:dyDescent="0.2">
      <c r="A45" s="75">
        <v>4</v>
      </c>
      <c r="B45" s="13" t="s">
        <v>466</v>
      </c>
      <c r="C45" s="23"/>
      <c r="D45" s="60">
        <v>9269.7900000000009</v>
      </c>
      <c r="E45" s="60">
        <v>36071.1</v>
      </c>
      <c r="F45" s="60">
        <f>+F46+F48</f>
        <v>35707.33</v>
      </c>
      <c r="G45" s="60">
        <v>81894.849999999991</v>
      </c>
      <c r="H45" s="60">
        <f>+H46+H48</f>
        <v>30</v>
      </c>
      <c r="I45" s="142">
        <f t="shared" si="2"/>
        <v>81924.849999999991</v>
      </c>
      <c r="J45" s="60">
        <f t="shared" ref="J45:R45" si="34">+J46+J48</f>
        <v>0</v>
      </c>
      <c r="K45" s="60">
        <f>+K46+K48</f>
        <v>19246.060000000001</v>
      </c>
      <c r="L45" s="60">
        <f>+L46+L48</f>
        <v>22283.26</v>
      </c>
      <c r="M45" s="60">
        <f>+M46+M48</f>
        <v>23466.32</v>
      </c>
      <c r="N45" s="60">
        <f>+N46+N48</f>
        <v>16929.21</v>
      </c>
      <c r="O45" s="60"/>
      <c r="P45" s="60">
        <f t="shared" si="34"/>
        <v>82996</v>
      </c>
      <c r="Q45" s="60">
        <f t="shared" si="34"/>
        <v>82996</v>
      </c>
      <c r="R45" s="60">
        <f t="shared" si="34"/>
        <v>82996</v>
      </c>
      <c r="S45" s="480">
        <f t="shared" si="3"/>
        <v>0</v>
      </c>
      <c r="T45" s="136"/>
    </row>
    <row r="46" spans="1:20" x14ac:dyDescent="0.2">
      <c r="A46" s="75"/>
      <c r="B46" s="13" t="s">
        <v>603</v>
      </c>
      <c r="C46" s="23" t="s">
        <v>598</v>
      </c>
      <c r="D46" s="60">
        <v>0</v>
      </c>
      <c r="E46" s="60">
        <v>0</v>
      </c>
      <c r="F46" s="60">
        <f>+F47</f>
        <v>0</v>
      </c>
      <c r="G46" s="60">
        <v>0</v>
      </c>
      <c r="H46" s="60">
        <f t="shared" ref="H46:R46" si="35">+H47</f>
        <v>0</v>
      </c>
      <c r="I46" s="142">
        <f t="shared" si="2"/>
        <v>0</v>
      </c>
      <c r="J46" s="60">
        <f t="shared" si="35"/>
        <v>0</v>
      </c>
      <c r="K46" s="60">
        <f t="shared" si="35"/>
        <v>0</v>
      </c>
      <c r="L46" s="60">
        <f t="shared" si="35"/>
        <v>0</v>
      </c>
      <c r="M46" s="60">
        <f t="shared" si="35"/>
        <v>0</v>
      </c>
      <c r="N46" s="60">
        <f t="shared" si="35"/>
        <v>0</v>
      </c>
      <c r="O46" s="60"/>
      <c r="P46" s="60">
        <f t="shared" si="35"/>
        <v>0</v>
      </c>
      <c r="Q46" s="60">
        <f t="shared" si="35"/>
        <v>0</v>
      </c>
      <c r="R46" s="60">
        <f t="shared" si="35"/>
        <v>0</v>
      </c>
      <c r="S46" s="480">
        <f t="shared" si="3"/>
        <v>0</v>
      </c>
      <c r="T46" s="136"/>
    </row>
    <row r="47" spans="1:20" ht="47.25" x14ac:dyDescent="0.2">
      <c r="A47" s="75"/>
      <c r="B47" s="24" t="s">
        <v>599</v>
      </c>
      <c r="C47" s="77" t="s">
        <v>600</v>
      </c>
      <c r="D47" s="60">
        <v>0</v>
      </c>
      <c r="E47" s="60">
        <v>0</v>
      </c>
      <c r="F47" s="60">
        <f>+F181</f>
        <v>0</v>
      </c>
      <c r="G47" s="60">
        <v>0</v>
      </c>
      <c r="H47" s="60">
        <f>+H181</f>
        <v>0</v>
      </c>
      <c r="I47" s="142">
        <f t="shared" si="2"/>
        <v>0</v>
      </c>
      <c r="J47" s="60">
        <f t="shared" ref="J47:R47" si="36">+J181</f>
        <v>0</v>
      </c>
      <c r="K47" s="60">
        <f>+K181</f>
        <v>0</v>
      </c>
      <c r="L47" s="60">
        <f>+L181</f>
        <v>0</v>
      </c>
      <c r="M47" s="60">
        <f>+M181</f>
        <v>0</v>
      </c>
      <c r="N47" s="60">
        <f>+N181</f>
        <v>0</v>
      </c>
      <c r="O47" s="60"/>
      <c r="P47" s="60">
        <f t="shared" si="36"/>
        <v>0</v>
      </c>
      <c r="Q47" s="60">
        <f t="shared" si="36"/>
        <v>0</v>
      </c>
      <c r="R47" s="60">
        <f t="shared" si="36"/>
        <v>0</v>
      </c>
      <c r="S47" s="480">
        <f t="shared" si="3"/>
        <v>0</v>
      </c>
      <c r="T47" s="136"/>
    </row>
    <row r="48" spans="1:20" x14ac:dyDescent="0.2">
      <c r="A48" s="75"/>
      <c r="B48" s="13" t="s">
        <v>467</v>
      </c>
      <c r="C48" s="23" t="s">
        <v>468</v>
      </c>
      <c r="D48" s="60">
        <v>9269.7900000000009</v>
      </c>
      <c r="E48" s="60">
        <v>36071.1</v>
      </c>
      <c r="F48" s="60">
        <f>SUM(F49:F53)</f>
        <v>35707.33</v>
      </c>
      <c r="G48" s="60">
        <v>81894.849999999991</v>
      </c>
      <c r="H48" s="60">
        <f>SUM(H49:H53)</f>
        <v>30</v>
      </c>
      <c r="I48" s="142">
        <f t="shared" si="2"/>
        <v>81924.849999999991</v>
      </c>
      <c r="J48" s="60">
        <f t="shared" ref="J48:R48" si="37">SUM(J49:J53)</f>
        <v>0</v>
      </c>
      <c r="K48" s="60">
        <f>SUM(K49:K53)</f>
        <v>19246.060000000001</v>
      </c>
      <c r="L48" s="60">
        <f>SUM(L49:L53)</f>
        <v>22283.26</v>
      </c>
      <c r="M48" s="60">
        <f>SUM(M49:M53)</f>
        <v>23466.32</v>
      </c>
      <c r="N48" s="60">
        <f>SUM(N49:N53)</f>
        <v>16929.21</v>
      </c>
      <c r="O48" s="60"/>
      <c r="P48" s="60">
        <f t="shared" si="37"/>
        <v>82996</v>
      </c>
      <c r="Q48" s="60">
        <f t="shared" si="37"/>
        <v>82996</v>
      </c>
      <c r="R48" s="60">
        <f t="shared" si="37"/>
        <v>82996</v>
      </c>
      <c r="S48" s="480">
        <f t="shared" si="3"/>
        <v>0</v>
      </c>
      <c r="T48" s="136"/>
    </row>
    <row r="49" spans="1:20" x14ac:dyDescent="0.2">
      <c r="A49" s="75"/>
      <c r="B49" s="24" t="s">
        <v>469</v>
      </c>
      <c r="C49" s="77" t="s">
        <v>470</v>
      </c>
      <c r="D49" s="55">
        <v>4692.2000000000007</v>
      </c>
      <c r="E49" s="55">
        <v>5908.2400000000007</v>
      </c>
      <c r="F49" s="55">
        <f>+F78+F345+F601</f>
        <v>5787.17</v>
      </c>
      <c r="G49" s="55">
        <v>7693.5700000000006</v>
      </c>
      <c r="H49" s="55">
        <f>+H78+H345+H601</f>
        <v>30</v>
      </c>
      <c r="I49" s="142">
        <f t="shared" si="2"/>
        <v>7723.5700000000006</v>
      </c>
      <c r="J49" s="55">
        <f t="shared" ref="J49:R49" si="38">+J78+J345+J601</f>
        <v>0</v>
      </c>
      <c r="K49" s="55">
        <f t="shared" si="38"/>
        <v>1643.59</v>
      </c>
      <c r="L49" s="55">
        <f t="shared" si="38"/>
        <v>2202.2599999999998</v>
      </c>
      <c r="M49" s="55">
        <f t="shared" si="38"/>
        <v>3366.51</v>
      </c>
      <c r="N49" s="55">
        <f t="shared" si="38"/>
        <v>511.21</v>
      </c>
      <c r="O49" s="55"/>
      <c r="P49" s="55">
        <f t="shared" si="38"/>
        <v>6171</v>
      </c>
      <c r="Q49" s="55">
        <f t="shared" si="38"/>
        <v>6171</v>
      </c>
      <c r="R49" s="55">
        <f t="shared" si="38"/>
        <v>6171</v>
      </c>
      <c r="S49" s="480">
        <f t="shared" si="3"/>
        <v>5.1159076974727213E-13</v>
      </c>
      <c r="T49" s="136"/>
    </row>
    <row r="50" spans="1:20" ht="31.5" x14ac:dyDescent="0.2">
      <c r="A50" s="75"/>
      <c r="B50" s="24" t="s">
        <v>676</v>
      </c>
      <c r="C50" s="77" t="s">
        <v>674</v>
      </c>
      <c r="D50" s="55">
        <v>467</v>
      </c>
      <c r="E50" s="55">
        <v>469.52</v>
      </c>
      <c r="F50" s="55">
        <f t="shared" ref="F50:H51" si="39">+F182</f>
        <v>366.97</v>
      </c>
      <c r="G50" s="55">
        <v>28.81</v>
      </c>
      <c r="H50" s="55">
        <f t="shared" si="39"/>
        <v>0</v>
      </c>
      <c r="I50" s="142">
        <f t="shared" si="2"/>
        <v>28.81</v>
      </c>
      <c r="J50" s="55">
        <f>+J182</f>
        <v>0</v>
      </c>
      <c r="K50" s="55">
        <f t="shared" ref="K50:N51" si="40">+K182</f>
        <v>10</v>
      </c>
      <c r="L50" s="55">
        <f t="shared" si="40"/>
        <v>0</v>
      </c>
      <c r="M50" s="55">
        <f t="shared" si="40"/>
        <v>18.809999999999999</v>
      </c>
      <c r="N50" s="55">
        <f t="shared" si="40"/>
        <v>0</v>
      </c>
      <c r="O50" s="55"/>
      <c r="P50" s="55">
        <f t="shared" ref="P50:R51" si="41">+P182</f>
        <v>0</v>
      </c>
      <c r="Q50" s="55">
        <f t="shared" si="41"/>
        <v>0</v>
      </c>
      <c r="R50" s="55">
        <f t="shared" si="41"/>
        <v>0</v>
      </c>
      <c r="S50" s="480">
        <f t="shared" si="3"/>
        <v>0</v>
      </c>
      <c r="T50" s="136"/>
    </row>
    <row r="51" spans="1:20" ht="31.5" x14ac:dyDescent="0.2">
      <c r="A51" s="75"/>
      <c r="B51" s="24" t="s">
        <v>677</v>
      </c>
      <c r="C51" s="77" t="s">
        <v>675</v>
      </c>
      <c r="D51" s="55">
        <v>0</v>
      </c>
      <c r="E51" s="55">
        <v>0</v>
      </c>
      <c r="F51" s="55">
        <f t="shared" si="39"/>
        <v>0</v>
      </c>
      <c r="G51" s="55">
        <v>0</v>
      </c>
      <c r="H51" s="55">
        <f t="shared" si="39"/>
        <v>0</v>
      </c>
      <c r="I51" s="142">
        <f t="shared" si="2"/>
        <v>0</v>
      </c>
      <c r="J51" s="55">
        <f>+J183</f>
        <v>0</v>
      </c>
      <c r="K51" s="55">
        <f t="shared" si="40"/>
        <v>0</v>
      </c>
      <c r="L51" s="55">
        <f t="shared" si="40"/>
        <v>0</v>
      </c>
      <c r="M51" s="55">
        <f t="shared" si="40"/>
        <v>0</v>
      </c>
      <c r="N51" s="55">
        <f t="shared" si="40"/>
        <v>0</v>
      </c>
      <c r="O51" s="55"/>
      <c r="P51" s="55">
        <f t="shared" si="41"/>
        <v>0</v>
      </c>
      <c r="Q51" s="55">
        <f t="shared" si="41"/>
        <v>0</v>
      </c>
      <c r="R51" s="55">
        <f t="shared" si="41"/>
        <v>0</v>
      </c>
      <c r="S51" s="480">
        <f t="shared" si="3"/>
        <v>0</v>
      </c>
      <c r="T51" s="136"/>
    </row>
    <row r="52" spans="1:20" x14ac:dyDescent="0.2">
      <c r="A52" s="75"/>
      <c r="B52" s="24" t="s">
        <v>471</v>
      </c>
      <c r="C52" s="77" t="s">
        <v>472</v>
      </c>
      <c r="D52" s="55">
        <v>914.86000000000013</v>
      </c>
      <c r="E52" s="55">
        <v>0</v>
      </c>
      <c r="F52" s="55">
        <f>+F703</f>
        <v>0</v>
      </c>
      <c r="G52" s="55">
        <v>0</v>
      </c>
      <c r="H52" s="55">
        <f>+H703</f>
        <v>0</v>
      </c>
      <c r="I52" s="142">
        <f t="shared" si="2"/>
        <v>0</v>
      </c>
      <c r="J52" s="55">
        <f t="shared" ref="J52:R52" si="42">+J703</f>
        <v>0</v>
      </c>
      <c r="K52" s="55">
        <f>+K703</f>
        <v>0</v>
      </c>
      <c r="L52" s="55">
        <f>+L703</f>
        <v>0</v>
      </c>
      <c r="M52" s="55">
        <f>+M703</f>
        <v>0</v>
      </c>
      <c r="N52" s="55">
        <f>+N703</f>
        <v>0</v>
      </c>
      <c r="O52" s="55"/>
      <c r="P52" s="55">
        <f t="shared" si="42"/>
        <v>0</v>
      </c>
      <c r="Q52" s="55">
        <f t="shared" si="42"/>
        <v>0</v>
      </c>
      <c r="R52" s="55">
        <f t="shared" si="42"/>
        <v>0</v>
      </c>
      <c r="S52" s="480">
        <f t="shared" si="3"/>
        <v>0</v>
      </c>
      <c r="T52" s="136"/>
    </row>
    <row r="53" spans="1:20" ht="31.5" x14ac:dyDescent="0.25">
      <c r="A53" s="75"/>
      <c r="B53" s="302" t="s">
        <v>980</v>
      </c>
      <c r="C53" s="77" t="s">
        <v>979</v>
      </c>
      <c r="D53" s="55">
        <v>3195.73</v>
      </c>
      <c r="E53" s="55">
        <v>29693.34</v>
      </c>
      <c r="F53" s="55">
        <f>+F184</f>
        <v>29553.190000000002</v>
      </c>
      <c r="G53" s="55">
        <v>74172.47</v>
      </c>
      <c r="H53" s="55">
        <f>+H184</f>
        <v>0</v>
      </c>
      <c r="I53" s="142">
        <f t="shared" si="2"/>
        <v>74172.47</v>
      </c>
      <c r="J53" s="55">
        <f t="shared" ref="J53:R53" si="43">+J184</f>
        <v>0</v>
      </c>
      <c r="K53" s="55">
        <f>+K184</f>
        <v>17592.47</v>
      </c>
      <c r="L53" s="55">
        <f>+L184</f>
        <v>20081</v>
      </c>
      <c r="M53" s="55">
        <f>+M184</f>
        <v>20081</v>
      </c>
      <c r="N53" s="55">
        <f>+N184</f>
        <v>16418</v>
      </c>
      <c r="O53" s="55"/>
      <c r="P53" s="55">
        <f t="shared" si="43"/>
        <v>76825</v>
      </c>
      <c r="Q53" s="55">
        <f t="shared" si="43"/>
        <v>76825</v>
      </c>
      <c r="R53" s="55">
        <f t="shared" si="43"/>
        <v>76825</v>
      </c>
      <c r="S53" s="480">
        <f t="shared" si="3"/>
        <v>0</v>
      </c>
      <c r="T53" s="136"/>
    </row>
    <row r="54" spans="1:20" ht="31.5" x14ac:dyDescent="0.2">
      <c r="A54" s="75">
        <v>4</v>
      </c>
      <c r="B54" s="13" t="s">
        <v>588</v>
      </c>
      <c r="C54" s="18" t="s">
        <v>593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142">
        <f t="shared" si="2"/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/>
      <c r="P54" s="60">
        <v>0</v>
      </c>
      <c r="Q54" s="60">
        <v>0</v>
      </c>
      <c r="R54" s="60">
        <v>0</v>
      </c>
      <c r="S54" s="480">
        <f t="shared" si="3"/>
        <v>0</v>
      </c>
      <c r="T54" s="136"/>
    </row>
    <row r="55" spans="1:20" x14ac:dyDescent="0.2">
      <c r="A55" s="75"/>
      <c r="B55" s="26" t="s">
        <v>747</v>
      </c>
      <c r="C55" s="18" t="s">
        <v>595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142">
        <f t="shared" si="2"/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/>
      <c r="P55" s="60">
        <v>0</v>
      </c>
      <c r="Q55" s="60">
        <v>0</v>
      </c>
      <c r="R55" s="60">
        <v>0</v>
      </c>
      <c r="S55" s="480">
        <f t="shared" si="3"/>
        <v>0</v>
      </c>
      <c r="T55" s="136"/>
    </row>
    <row r="56" spans="1:20" x14ac:dyDescent="0.2">
      <c r="A56" s="75"/>
      <c r="B56" s="24" t="s">
        <v>749</v>
      </c>
      <c r="C56" s="15" t="s">
        <v>594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142">
        <f t="shared" si="2"/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/>
      <c r="P56" s="55">
        <v>0</v>
      </c>
      <c r="Q56" s="55">
        <v>0</v>
      </c>
      <c r="R56" s="55">
        <v>0</v>
      </c>
      <c r="S56" s="480">
        <f t="shared" si="3"/>
        <v>0</v>
      </c>
      <c r="T56" s="136"/>
    </row>
    <row r="57" spans="1:20" x14ac:dyDescent="0.2">
      <c r="A57" s="75"/>
      <c r="B57" s="24" t="s">
        <v>751</v>
      </c>
      <c r="C57" s="15" t="s">
        <v>596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142">
        <f t="shared" si="2"/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/>
      <c r="P57" s="55">
        <v>0</v>
      </c>
      <c r="Q57" s="55">
        <v>0</v>
      </c>
      <c r="R57" s="55">
        <v>0</v>
      </c>
      <c r="S57" s="480">
        <f t="shared" si="3"/>
        <v>0</v>
      </c>
      <c r="T57" s="136"/>
    </row>
    <row r="58" spans="1:20" x14ac:dyDescent="0.2">
      <c r="A58" s="75"/>
      <c r="B58" s="24" t="s">
        <v>753</v>
      </c>
      <c r="C58" s="15" t="s">
        <v>597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142">
        <f t="shared" si="2"/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/>
      <c r="P58" s="55">
        <v>0</v>
      </c>
      <c r="Q58" s="55">
        <v>0</v>
      </c>
      <c r="R58" s="55">
        <v>0</v>
      </c>
      <c r="S58" s="480">
        <f t="shared" si="3"/>
        <v>0</v>
      </c>
      <c r="T58" s="136"/>
    </row>
    <row r="59" spans="1:20" x14ac:dyDescent="0.2">
      <c r="A59" s="75"/>
      <c r="B59" s="13" t="s">
        <v>3</v>
      </c>
      <c r="C59" s="23" t="s">
        <v>474</v>
      </c>
      <c r="D59" s="60">
        <v>97447.03</v>
      </c>
      <c r="E59" s="60">
        <v>142606.69999999998</v>
      </c>
      <c r="F59" s="60">
        <f>+F68+F331+F524+F592+F660+F163+F126</f>
        <v>120350.78999999998</v>
      </c>
      <c r="G59" s="60">
        <v>227559.2</v>
      </c>
      <c r="H59" s="60">
        <f>+H68+H331+H524+H592+H660+H163+H126</f>
        <v>30</v>
      </c>
      <c r="I59" s="142">
        <f t="shared" si="2"/>
        <v>227589.2</v>
      </c>
      <c r="J59" s="60">
        <f t="shared" ref="J59:R59" si="44">+J68+J331+J524+J592+J660+J163+J126</f>
        <v>192.6</v>
      </c>
      <c r="K59" s="60">
        <f t="shared" si="44"/>
        <v>63242.55</v>
      </c>
      <c r="L59" s="60">
        <f t="shared" si="44"/>
        <v>58258.01</v>
      </c>
      <c r="M59" s="60">
        <f t="shared" si="44"/>
        <v>56112.65</v>
      </c>
      <c r="N59" s="60">
        <f t="shared" si="44"/>
        <v>49975.99</v>
      </c>
      <c r="O59" s="60"/>
      <c r="P59" s="60">
        <f t="shared" si="44"/>
        <v>233592</v>
      </c>
      <c r="Q59" s="60">
        <f t="shared" si="44"/>
        <v>233555</v>
      </c>
      <c r="R59" s="60">
        <f t="shared" si="44"/>
        <v>233621</v>
      </c>
      <c r="S59" s="480">
        <f t="shared" si="3"/>
        <v>0</v>
      </c>
      <c r="T59" s="136"/>
    </row>
    <row r="60" spans="1:20" x14ac:dyDescent="0.2">
      <c r="A60" s="75"/>
      <c r="B60" s="13" t="s">
        <v>475</v>
      </c>
      <c r="C60" s="23" t="s">
        <v>282</v>
      </c>
      <c r="D60" s="60">
        <v>97447.03</v>
      </c>
      <c r="E60" s="60">
        <v>142613.06</v>
      </c>
      <c r="F60" s="60">
        <f>+F61+F62+F64</f>
        <v>120398.43</v>
      </c>
      <c r="G60" s="60">
        <v>227559.2</v>
      </c>
      <c r="H60" s="60">
        <f>+H61+H62+H64</f>
        <v>29.999999999999996</v>
      </c>
      <c r="I60" s="142">
        <f t="shared" si="2"/>
        <v>227589.2</v>
      </c>
      <c r="J60" s="60">
        <f t="shared" ref="J60:R60" si="45">+J61+J62+J64</f>
        <v>192.6</v>
      </c>
      <c r="K60" s="60">
        <f>+K61+K62+K64</f>
        <v>63242.549999999996</v>
      </c>
      <c r="L60" s="60">
        <f>+L61+L62+L64</f>
        <v>58258.010000000009</v>
      </c>
      <c r="M60" s="60">
        <f>+M61+M62+M64</f>
        <v>56112.65</v>
      </c>
      <c r="N60" s="60">
        <f>+N61+N62+N64</f>
        <v>49975.99</v>
      </c>
      <c r="O60" s="60"/>
      <c r="P60" s="60">
        <f t="shared" si="45"/>
        <v>233592</v>
      </c>
      <c r="Q60" s="60">
        <f t="shared" si="45"/>
        <v>233555</v>
      </c>
      <c r="R60" s="60">
        <f t="shared" si="45"/>
        <v>233621</v>
      </c>
      <c r="S60" s="480">
        <f t="shared" si="3"/>
        <v>0</v>
      </c>
      <c r="T60" s="136"/>
    </row>
    <row r="61" spans="1:20" x14ac:dyDescent="0.2">
      <c r="A61" s="75"/>
      <c r="B61" s="13" t="s">
        <v>283</v>
      </c>
      <c r="C61" s="23" t="s">
        <v>284</v>
      </c>
      <c r="D61" s="60">
        <v>59006.819999999992</v>
      </c>
      <c r="E61" s="60">
        <v>99727</v>
      </c>
      <c r="F61" s="60">
        <f>+F80+F347+F536+F603+F671+F191+F138</f>
        <v>87637.79</v>
      </c>
      <c r="G61" s="60">
        <v>181274.16999999998</v>
      </c>
      <c r="H61" s="60">
        <f>+H80+H347+H536+H603+H671+H191+H138</f>
        <v>-9.3000000000000007</v>
      </c>
      <c r="I61" s="142">
        <f t="shared" si="2"/>
        <v>181264.87</v>
      </c>
      <c r="J61" s="60">
        <f t="shared" ref="J61:R63" si="46">+J80+J347+J536+J603+J671+J191+J138</f>
        <v>0</v>
      </c>
      <c r="K61" s="60">
        <f t="shared" si="46"/>
        <v>49434.13</v>
      </c>
      <c r="L61" s="60">
        <f t="shared" si="46"/>
        <v>46347.450000000004</v>
      </c>
      <c r="M61" s="60">
        <f t="shared" si="46"/>
        <v>44972.23</v>
      </c>
      <c r="N61" s="60">
        <f t="shared" si="46"/>
        <v>40511.06</v>
      </c>
      <c r="O61" s="60"/>
      <c r="P61" s="60">
        <f t="shared" si="46"/>
        <v>185165</v>
      </c>
      <c r="Q61" s="60">
        <f t="shared" si="46"/>
        <v>185212</v>
      </c>
      <c r="R61" s="60">
        <f t="shared" si="46"/>
        <v>185274</v>
      </c>
      <c r="S61" s="480">
        <f t="shared" si="3"/>
        <v>0</v>
      </c>
      <c r="T61" s="136"/>
    </row>
    <row r="62" spans="1:20" x14ac:dyDescent="0.2">
      <c r="A62" s="75"/>
      <c r="B62" s="13" t="s">
        <v>476</v>
      </c>
      <c r="C62" s="23" t="s">
        <v>285</v>
      </c>
      <c r="D62" s="60">
        <v>38140.21</v>
      </c>
      <c r="E62" s="60">
        <v>42526.05999999999</v>
      </c>
      <c r="F62" s="60">
        <f>+F81+F348+F537+F604+F672+F192+F139</f>
        <v>32438.739999999998</v>
      </c>
      <c r="G62" s="60">
        <v>45159.030000000006</v>
      </c>
      <c r="H62" s="60">
        <f>+H81+H348+H537+H604+H672+H192+H139</f>
        <v>39.299999999999997</v>
      </c>
      <c r="I62" s="142">
        <f t="shared" si="2"/>
        <v>45198.330000000009</v>
      </c>
      <c r="J62" s="60">
        <f t="shared" si="46"/>
        <v>192.6</v>
      </c>
      <c r="K62" s="60">
        <f t="shared" si="46"/>
        <v>13635.42</v>
      </c>
      <c r="L62" s="60">
        <f t="shared" si="46"/>
        <v>11594.560000000001</v>
      </c>
      <c r="M62" s="60">
        <f t="shared" si="46"/>
        <v>10593.42</v>
      </c>
      <c r="N62" s="60">
        <f t="shared" si="46"/>
        <v>9374.93</v>
      </c>
      <c r="O62" s="60"/>
      <c r="P62" s="60">
        <f t="shared" si="46"/>
        <v>48067</v>
      </c>
      <c r="Q62" s="60">
        <f t="shared" si="46"/>
        <v>47983</v>
      </c>
      <c r="R62" s="60">
        <f t="shared" si="46"/>
        <v>47987</v>
      </c>
      <c r="S62" s="480">
        <f t="shared" si="3"/>
        <v>0</v>
      </c>
      <c r="T62" s="136"/>
    </row>
    <row r="63" spans="1:20" ht="31.5" x14ac:dyDescent="0.2">
      <c r="A63" s="75"/>
      <c r="B63" s="13" t="s">
        <v>602</v>
      </c>
      <c r="C63" s="23" t="s">
        <v>290</v>
      </c>
      <c r="D63" s="60">
        <v>0</v>
      </c>
      <c r="E63" s="60">
        <v>0</v>
      </c>
      <c r="F63" s="60">
        <f>+F82+F349+F538+F605+F673+F193+F140</f>
        <v>0</v>
      </c>
      <c r="G63" s="60">
        <v>0</v>
      </c>
      <c r="H63" s="60">
        <f>+H82+H349+H538+H605+H673+H193+H140</f>
        <v>0</v>
      </c>
      <c r="I63" s="142">
        <f t="shared" si="2"/>
        <v>0</v>
      </c>
      <c r="J63" s="60">
        <f t="shared" si="46"/>
        <v>0</v>
      </c>
      <c r="K63" s="60">
        <f t="shared" si="46"/>
        <v>0</v>
      </c>
      <c r="L63" s="60">
        <f t="shared" si="46"/>
        <v>0</v>
      </c>
      <c r="M63" s="60">
        <f t="shared" si="46"/>
        <v>0</v>
      </c>
      <c r="N63" s="60">
        <f t="shared" si="46"/>
        <v>0</v>
      </c>
      <c r="O63" s="60"/>
      <c r="P63" s="60">
        <f t="shared" si="46"/>
        <v>0</v>
      </c>
      <c r="Q63" s="60">
        <f t="shared" si="46"/>
        <v>0</v>
      </c>
      <c r="R63" s="60">
        <f t="shared" si="46"/>
        <v>0</v>
      </c>
      <c r="S63" s="480">
        <f t="shared" si="3"/>
        <v>0</v>
      </c>
      <c r="T63" s="136"/>
    </row>
    <row r="64" spans="1:20" s="224" customFormat="1" x14ac:dyDescent="0.2">
      <c r="A64" s="144"/>
      <c r="B64" s="153" t="s">
        <v>858</v>
      </c>
      <c r="C64" s="146" t="s">
        <v>292</v>
      </c>
      <c r="D64" s="60">
        <v>300</v>
      </c>
      <c r="E64" s="60">
        <v>360</v>
      </c>
      <c r="F64" s="60">
        <f>+F83+F141+F194+F350+F539+F606+F674</f>
        <v>321.89999999999998</v>
      </c>
      <c r="G64" s="60">
        <v>1126</v>
      </c>
      <c r="H64" s="60">
        <f>+H83+H141+H194+H350+H539+H606+H674</f>
        <v>0</v>
      </c>
      <c r="I64" s="142">
        <f t="shared" si="2"/>
        <v>1126</v>
      </c>
      <c r="J64" s="60">
        <f t="shared" ref="J64:R64" si="47">+J83+J141+J194+J350+J539+J606+J674</f>
        <v>0</v>
      </c>
      <c r="K64" s="60">
        <f t="shared" si="47"/>
        <v>173</v>
      </c>
      <c r="L64" s="60">
        <f t="shared" si="47"/>
        <v>316</v>
      </c>
      <c r="M64" s="60">
        <f t="shared" si="47"/>
        <v>547</v>
      </c>
      <c r="N64" s="60">
        <f t="shared" si="47"/>
        <v>90</v>
      </c>
      <c r="O64" s="60"/>
      <c r="P64" s="60">
        <f t="shared" si="47"/>
        <v>360</v>
      </c>
      <c r="Q64" s="60">
        <f t="shared" si="47"/>
        <v>360</v>
      </c>
      <c r="R64" s="60">
        <f t="shared" si="47"/>
        <v>360</v>
      </c>
      <c r="S64" s="480">
        <f t="shared" si="3"/>
        <v>0</v>
      </c>
      <c r="T64" s="136"/>
    </row>
    <row r="65" spans="1:20" x14ac:dyDescent="0.2">
      <c r="A65" s="75"/>
      <c r="B65" s="13" t="s">
        <v>14</v>
      </c>
      <c r="C65" s="23" t="s">
        <v>293</v>
      </c>
      <c r="D65" s="60">
        <v>0</v>
      </c>
      <c r="E65" s="60">
        <v>0</v>
      </c>
      <c r="F65" s="60">
        <f>+F84+F351+F540+F607+F675+F195+F142</f>
        <v>0</v>
      </c>
      <c r="G65" s="60">
        <v>0</v>
      </c>
      <c r="H65" s="60">
        <f>+H84+H351+H540+H607+H675+H195+H142</f>
        <v>0</v>
      </c>
      <c r="I65" s="142">
        <f t="shared" si="2"/>
        <v>0</v>
      </c>
      <c r="J65" s="60">
        <f t="shared" ref="J65:R65" si="48">+J84+J351+J540+J607+J675+J195+J142</f>
        <v>0</v>
      </c>
      <c r="K65" s="60">
        <f t="shared" si="48"/>
        <v>0</v>
      </c>
      <c r="L65" s="60">
        <f t="shared" si="48"/>
        <v>0</v>
      </c>
      <c r="M65" s="60">
        <f t="shared" si="48"/>
        <v>0</v>
      </c>
      <c r="N65" s="60">
        <f t="shared" si="48"/>
        <v>0</v>
      </c>
      <c r="O65" s="60"/>
      <c r="P65" s="60">
        <f t="shared" si="48"/>
        <v>0</v>
      </c>
      <c r="Q65" s="60">
        <f t="shared" si="48"/>
        <v>0</v>
      </c>
      <c r="R65" s="60">
        <f t="shared" si="48"/>
        <v>0</v>
      </c>
      <c r="S65" s="480">
        <f t="shared" si="3"/>
        <v>0</v>
      </c>
      <c r="T65" s="136"/>
    </row>
    <row r="66" spans="1:20" ht="31.5" x14ac:dyDescent="0.2">
      <c r="A66" s="75"/>
      <c r="B66" s="13" t="s">
        <v>857</v>
      </c>
      <c r="C66" s="18" t="s">
        <v>306</v>
      </c>
      <c r="D66" s="60">
        <v>0</v>
      </c>
      <c r="E66" s="60">
        <v>-6.36</v>
      </c>
      <c r="F66" s="60">
        <f>+F85+F352</f>
        <v>-6.36</v>
      </c>
      <c r="G66" s="60">
        <v>0</v>
      </c>
      <c r="H66" s="60">
        <f>+H85+H352</f>
        <v>0</v>
      </c>
      <c r="I66" s="142">
        <f t="shared" si="2"/>
        <v>0</v>
      </c>
      <c r="J66" s="60">
        <f t="shared" ref="J66:R66" si="49">+J85+J352</f>
        <v>0</v>
      </c>
      <c r="K66" s="60">
        <f t="shared" si="49"/>
        <v>0</v>
      </c>
      <c r="L66" s="60">
        <f t="shared" si="49"/>
        <v>0</v>
      </c>
      <c r="M66" s="60">
        <f t="shared" si="49"/>
        <v>0</v>
      </c>
      <c r="N66" s="60">
        <f t="shared" si="49"/>
        <v>0</v>
      </c>
      <c r="O66" s="60"/>
      <c r="P66" s="60">
        <f t="shared" si="49"/>
        <v>0</v>
      </c>
      <c r="Q66" s="60">
        <f t="shared" si="49"/>
        <v>0</v>
      </c>
      <c r="R66" s="60">
        <f t="shared" si="49"/>
        <v>0</v>
      </c>
      <c r="S66" s="480">
        <f t="shared" si="3"/>
        <v>0</v>
      </c>
      <c r="T66" s="136"/>
    </row>
    <row r="67" spans="1:20" s="227" customFormat="1" x14ac:dyDescent="0.2">
      <c r="A67" s="225" t="s">
        <v>477</v>
      </c>
      <c r="B67" s="26" t="s">
        <v>296</v>
      </c>
      <c r="C67" s="226" t="s">
        <v>478</v>
      </c>
      <c r="D67" s="60">
        <v>687.65</v>
      </c>
      <c r="E67" s="60">
        <v>972.45</v>
      </c>
      <c r="F67" s="60">
        <f>+F68</f>
        <v>967.92000000000007</v>
      </c>
      <c r="G67" s="60">
        <v>1365.5</v>
      </c>
      <c r="H67" s="60">
        <f t="shared" ref="H67:R67" si="50">+H68</f>
        <v>0</v>
      </c>
      <c r="I67" s="142">
        <f t="shared" si="2"/>
        <v>1365.5</v>
      </c>
      <c r="J67" s="60">
        <f t="shared" si="50"/>
        <v>0</v>
      </c>
      <c r="K67" s="60">
        <f t="shared" si="50"/>
        <v>365.5</v>
      </c>
      <c r="L67" s="60">
        <f t="shared" si="50"/>
        <v>346.5</v>
      </c>
      <c r="M67" s="60">
        <f t="shared" si="50"/>
        <v>358.7</v>
      </c>
      <c r="N67" s="60">
        <f t="shared" si="50"/>
        <v>294.8</v>
      </c>
      <c r="O67" s="60"/>
      <c r="P67" s="60">
        <f t="shared" si="50"/>
        <v>1401</v>
      </c>
      <c r="Q67" s="60">
        <f t="shared" si="50"/>
        <v>1401</v>
      </c>
      <c r="R67" s="60">
        <f t="shared" si="50"/>
        <v>1401</v>
      </c>
      <c r="S67" s="480">
        <f t="shared" si="3"/>
        <v>0</v>
      </c>
      <c r="T67" s="136"/>
    </row>
    <row r="68" spans="1:20" x14ac:dyDescent="0.2">
      <c r="A68" s="75" t="s">
        <v>354</v>
      </c>
      <c r="B68" s="13" t="s">
        <v>479</v>
      </c>
      <c r="C68" s="23" t="s">
        <v>480</v>
      </c>
      <c r="D68" s="60">
        <v>687.65</v>
      </c>
      <c r="E68" s="60">
        <v>972.45</v>
      </c>
      <c r="F68" s="60">
        <f>+F79</f>
        <v>967.92000000000007</v>
      </c>
      <c r="G68" s="60">
        <v>1365.5</v>
      </c>
      <c r="H68" s="60">
        <f t="shared" ref="H68:H86" si="51">+H87+H106</f>
        <v>0</v>
      </c>
      <c r="I68" s="60">
        <f t="shared" ref="I68:R68" si="52">+I87+I106</f>
        <v>1365.5</v>
      </c>
      <c r="J68" s="60">
        <f t="shared" si="52"/>
        <v>0</v>
      </c>
      <c r="K68" s="60">
        <f t="shared" si="52"/>
        <v>365.5</v>
      </c>
      <c r="L68" s="60">
        <f t="shared" si="52"/>
        <v>346.5</v>
      </c>
      <c r="M68" s="60">
        <f t="shared" si="52"/>
        <v>358.7</v>
      </c>
      <c r="N68" s="60">
        <f t="shared" si="52"/>
        <v>294.8</v>
      </c>
      <c r="O68" s="60"/>
      <c r="P68" s="60">
        <f t="shared" si="52"/>
        <v>1401</v>
      </c>
      <c r="Q68" s="60">
        <f t="shared" si="52"/>
        <v>1401</v>
      </c>
      <c r="R68" s="60">
        <f t="shared" si="52"/>
        <v>1401</v>
      </c>
      <c r="S68" s="480">
        <f t="shared" si="3"/>
        <v>0</v>
      </c>
      <c r="T68" s="136"/>
    </row>
    <row r="69" spans="1:20" x14ac:dyDescent="0.2">
      <c r="A69" s="75"/>
      <c r="B69" s="13" t="s">
        <v>481</v>
      </c>
      <c r="C69" s="23"/>
      <c r="D69" s="60">
        <v>685</v>
      </c>
      <c r="E69" s="60">
        <v>958.95</v>
      </c>
      <c r="F69" s="60">
        <f>+F88</f>
        <v>954.72</v>
      </c>
      <c r="G69" s="60">
        <v>1365.2</v>
      </c>
      <c r="H69" s="60">
        <f t="shared" si="51"/>
        <v>0</v>
      </c>
      <c r="I69" s="60">
        <f t="shared" ref="I69:R69" si="53">+I88+I107</f>
        <v>1365.2</v>
      </c>
      <c r="J69" s="60">
        <f t="shared" si="53"/>
        <v>0</v>
      </c>
      <c r="K69" s="60">
        <f t="shared" si="53"/>
        <v>365.2</v>
      </c>
      <c r="L69" s="60">
        <f t="shared" si="53"/>
        <v>346.5</v>
      </c>
      <c r="M69" s="60">
        <f t="shared" si="53"/>
        <v>358.7</v>
      </c>
      <c r="N69" s="60">
        <f t="shared" si="53"/>
        <v>294.8</v>
      </c>
      <c r="O69" s="60"/>
      <c r="P69" s="60">
        <f t="shared" si="53"/>
        <v>1401</v>
      </c>
      <c r="Q69" s="60">
        <f t="shared" si="53"/>
        <v>1401</v>
      </c>
      <c r="R69" s="60">
        <f t="shared" si="53"/>
        <v>1401</v>
      </c>
      <c r="S69" s="480">
        <f t="shared" si="3"/>
        <v>0</v>
      </c>
      <c r="T69" s="136"/>
    </row>
    <row r="70" spans="1:20" ht="31.5" x14ac:dyDescent="0.2">
      <c r="A70" s="75"/>
      <c r="B70" s="182" t="s">
        <v>916</v>
      </c>
      <c r="C70" s="77" t="s">
        <v>915</v>
      </c>
      <c r="D70" s="60"/>
      <c r="E70" s="60"/>
      <c r="F70" s="60"/>
      <c r="G70" s="484">
        <v>0.5</v>
      </c>
      <c r="H70" s="257">
        <f t="shared" si="51"/>
        <v>0</v>
      </c>
      <c r="I70" s="257">
        <f t="shared" ref="I70:R70" si="54">+I89+I108</f>
        <v>0.5</v>
      </c>
      <c r="J70" s="257">
        <f t="shared" si="54"/>
        <v>0</v>
      </c>
      <c r="K70" s="257">
        <f t="shared" si="54"/>
        <v>0.5</v>
      </c>
      <c r="L70" s="257">
        <f t="shared" si="54"/>
        <v>0</v>
      </c>
      <c r="M70" s="257">
        <f t="shared" si="54"/>
        <v>0</v>
      </c>
      <c r="N70" s="257">
        <f t="shared" si="54"/>
        <v>0</v>
      </c>
      <c r="O70" s="257"/>
      <c r="P70" s="257">
        <f t="shared" si="54"/>
        <v>0</v>
      </c>
      <c r="Q70" s="257">
        <f t="shared" si="54"/>
        <v>0</v>
      </c>
      <c r="R70" s="257">
        <f t="shared" si="54"/>
        <v>0</v>
      </c>
      <c r="S70" s="480">
        <f t="shared" si="3"/>
        <v>0</v>
      </c>
      <c r="T70" s="136"/>
    </row>
    <row r="71" spans="1:20" x14ac:dyDescent="0.2">
      <c r="A71" s="75"/>
      <c r="B71" s="24" t="s">
        <v>462</v>
      </c>
      <c r="C71" s="77" t="s">
        <v>463</v>
      </c>
      <c r="D71" s="55">
        <v>3</v>
      </c>
      <c r="E71" s="55">
        <v>5</v>
      </c>
      <c r="F71" s="55">
        <f t="shared" ref="F71:F86" si="55">+F90</f>
        <v>0.76</v>
      </c>
      <c r="G71" s="55">
        <v>1</v>
      </c>
      <c r="H71" s="257">
        <f t="shared" si="51"/>
        <v>0</v>
      </c>
      <c r="I71" s="257">
        <f t="shared" ref="I71:R71" si="56">+I90+I109</f>
        <v>1</v>
      </c>
      <c r="J71" s="257">
        <f t="shared" si="56"/>
        <v>0</v>
      </c>
      <c r="K71" s="257">
        <f t="shared" si="56"/>
        <v>0.2</v>
      </c>
      <c r="L71" s="257">
        <f t="shared" si="56"/>
        <v>0.25</v>
      </c>
      <c r="M71" s="257">
        <f t="shared" si="56"/>
        <v>0.25</v>
      </c>
      <c r="N71" s="257">
        <f t="shared" si="56"/>
        <v>0.3</v>
      </c>
      <c r="O71" s="257"/>
      <c r="P71" s="257">
        <f t="shared" si="56"/>
        <v>1</v>
      </c>
      <c r="Q71" s="257">
        <f t="shared" si="56"/>
        <v>1</v>
      </c>
      <c r="R71" s="257">
        <f t="shared" si="56"/>
        <v>1</v>
      </c>
      <c r="S71" s="480">
        <f t="shared" si="3"/>
        <v>0</v>
      </c>
      <c r="T71" s="136"/>
    </row>
    <row r="72" spans="1:20" ht="31.5" x14ac:dyDescent="0.2">
      <c r="A72" s="75"/>
      <c r="B72" s="277" t="s">
        <v>933</v>
      </c>
      <c r="C72" s="276" t="s">
        <v>937</v>
      </c>
      <c r="D72" s="55">
        <v>0</v>
      </c>
      <c r="E72" s="55">
        <v>0</v>
      </c>
      <c r="F72" s="55">
        <f t="shared" si="55"/>
        <v>0</v>
      </c>
      <c r="G72" s="55">
        <v>0</v>
      </c>
      <c r="H72" s="257">
        <f t="shared" si="51"/>
        <v>0</v>
      </c>
      <c r="I72" s="257">
        <f t="shared" ref="I72:R72" si="57">+I91+I110</f>
        <v>0</v>
      </c>
      <c r="J72" s="257">
        <f t="shared" si="57"/>
        <v>0</v>
      </c>
      <c r="K72" s="257">
        <f t="shared" si="57"/>
        <v>0</v>
      </c>
      <c r="L72" s="257">
        <f t="shared" si="57"/>
        <v>0</v>
      </c>
      <c r="M72" s="257">
        <f t="shared" si="57"/>
        <v>0</v>
      </c>
      <c r="N72" s="257">
        <f t="shared" si="57"/>
        <v>0</v>
      </c>
      <c r="O72" s="257"/>
      <c r="P72" s="257">
        <f t="shared" si="57"/>
        <v>0</v>
      </c>
      <c r="Q72" s="257">
        <f t="shared" si="57"/>
        <v>0</v>
      </c>
      <c r="R72" s="257">
        <f t="shared" si="57"/>
        <v>0</v>
      </c>
      <c r="S72" s="480">
        <f t="shared" si="3"/>
        <v>0</v>
      </c>
      <c r="T72" s="136"/>
    </row>
    <row r="73" spans="1:20" ht="31.5" x14ac:dyDescent="0.2">
      <c r="A73" s="75"/>
      <c r="B73" s="277" t="s">
        <v>934</v>
      </c>
      <c r="C73" s="276" t="s">
        <v>938</v>
      </c>
      <c r="D73" s="55">
        <v>0</v>
      </c>
      <c r="E73" s="55">
        <v>0</v>
      </c>
      <c r="F73" s="55">
        <f t="shared" si="55"/>
        <v>0</v>
      </c>
      <c r="G73" s="55">
        <v>0</v>
      </c>
      <c r="H73" s="257">
        <f t="shared" si="51"/>
        <v>0</v>
      </c>
      <c r="I73" s="257">
        <f t="shared" ref="I73:R73" si="58">+I92+I111</f>
        <v>0</v>
      </c>
      <c r="J73" s="257">
        <f t="shared" si="58"/>
        <v>0</v>
      </c>
      <c r="K73" s="257">
        <f t="shared" si="58"/>
        <v>0</v>
      </c>
      <c r="L73" s="257">
        <f t="shared" si="58"/>
        <v>0</v>
      </c>
      <c r="M73" s="257">
        <f t="shared" si="58"/>
        <v>0</v>
      </c>
      <c r="N73" s="257">
        <f t="shared" si="58"/>
        <v>0</v>
      </c>
      <c r="O73" s="257"/>
      <c r="P73" s="257">
        <f t="shared" si="58"/>
        <v>0</v>
      </c>
      <c r="Q73" s="257">
        <f t="shared" si="58"/>
        <v>0</v>
      </c>
      <c r="R73" s="257">
        <f t="shared" si="58"/>
        <v>0</v>
      </c>
      <c r="S73" s="480">
        <f t="shared" si="3"/>
        <v>0</v>
      </c>
      <c r="T73" s="136"/>
    </row>
    <row r="74" spans="1:20" ht="31.5" x14ac:dyDescent="0.2">
      <c r="A74" s="75"/>
      <c r="B74" s="24" t="s">
        <v>720</v>
      </c>
      <c r="C74" s="15" t="s">
        <v>8</v>
      </c>
      <c r="D74" s="55">
        <v>0</v>
      </c>
      <c r="E74" s="55">
        <v>-69.55</v>
      </c>
      <c r="F74" s="55">
        <f t="shared" si="55"/>
        <v>-69.540000000000006</v>
      </c>
      <c r="G74" s="55">
        <v>0</v>
      </c>
      <c r="H74" s="257">
        <f t="shared" si="51"/>
        <v>0</v>
      </c>
      <c r="I74" s="257">
        <f t="shared" ref="I74:R74" si="59">+I93+I112</f>
        <v>0</v>
      </c>
      <c r="J74" s="257">
        <f t="shared" si="59"/>
        <v>0</v>
      </c>
      <c r="K74" s="257">
        <f t="shared" si="59"/>
        <v>0</v>
      </c>
      <c r="L74" s="257">
        <f t="shared" si="59"/>
        <v>0</v>
      </c>
      <c r="M74" s="257">
        <f t="shared" si="59"/>
        <v>0</v>
      </c>
      <c r="N74" s="257">
        <f t="shared" si="59"/>
        <v>0</v>
      </c>
      <c r="O74" s="257"/>
      <c r="P74" s="257">
        <f t="shared" si="59"/>
        <v>0</v>
      </c>
      <c r="Q74" s="257">
        <f t="shared" si="59"/>
        <v>0</v>
      </c>
      <c r="R74" s="257">
        <f t="shared" si="59"/>
        <v>0</v>
      </c>
      <c r="S74" s="480">
        <f t="shared" si="3"/>
        <v>0</v>
      </c>
      <c r="T74" s="136"/>
    </row>
    <row r="75" spans="1:20" x14ac:dyDescent="0.2">
      <c r="A75" s="75"/>
      <c r="B75" s="24" t="s">
        <v>5</v>
      </c>
      <c r="C75" s="15" t="s">
        <v>9</v>
      </c>
      <c r="D75" s="55">
        <v>0</v>
      </c>
      <c r="E75" s="55">
        <v>0</v>
      </c>
      <c r="F75" s="55">
        <f t="shared" si="55"/>
        <v>0</v>
      </c>
      <c r="G75" s="55">
        <v>0</v>
      </c>
      <c r="H75" s="257">
        <f t="shared" si="51"/>
        <v>0</v>
      </c>
      <c r="I75" s="257">
        <f t="shared" ref="I75:R75" si="60">+I94+I113</f>
        <v>0</v>
      </c>
      <c r="J75" s="257">
        <f t="shared" si="60"/>
        <v>0</v>
      </c>
      <c r="K75" s="257">
        <f t="shared" si="60"/>
        <v>0</v>
      </c>
      <c r="L75" s="257">
        <f t="shared" si="60"/>
        <v>0</v>
      </c>
      <c r="M75" s="257">
        <f t="shared" si="60"/>
        <v>0</v>
      </c>
      <c r="N75" s="257">
        <f t="shared" si="60"/>
        <v>0</v>
      </c>
      <c r="O75" s="257"/>
      <c r="P75" s="257">
        <f t="shared" si="60"/>
        <v>0</v>
      </c>
      <c r="Q75" s="257">
        <f t="shared" si="60"/>
        <v>0</v>
      </c>
      <c r="R75" s="257">
        <f t="shared" si="60"/>
        <v>0</v>
      </c>
      <c r="S75" s="480">
        <f t="shared" si="3"/>
        <v>0</v>
      </c>
      <c r="T75" s="136"/>
    </row>
    <row r="76" spans="1:20" ht="31.5" x14ac:dyDescent="0.2">
      <c r="A76" s="75"/>
      <c r="B76" s="24" t="s">
        <v>844</v>
      </c>
      <c r="C76" s="15" t="s">
        <v>846</v>
      </c>
      <c r="D76" s="55">
        <v>0</v>
      </c>
      <c r="E76" s="55">
        <v>0</v>
      </c>
      <c r="F76" s="55">
        <f t="shared" si="55"/>
        <v>0</v>
      </c>
      <c r="G76" s="55">
        <v>0</v>
      </c>
      <c r="H76" s="257">
        <f t="shared" si="51"/>
        <v>0</v>
      </c>
      <c r="I76" s="257">
        <f t="shared" ref="I76:R76" si="61">+I95+I114</f>
        <v>0</v>
      </c>
      <c r="J76" s="257">
        <f t="shared" si="61"/>
        <v>0</v>
      </c>
      <c r="K76" s="257">
        <f t="shared" si="61"/>
        <v>0</v>
      </c>
      <c r="L76" s="257">
        <f t="shared" si="61"/>
        <v>0</v>
      </c>
      <c r="M76" s="257">
        <f t="shared" si="61"/>
        <v>0</v>
      </c>
      <c r="N76" s="257">
        <f t="shared" si="61"/>
        <v>0</v>
      </c>
      <c r="O76" s="257"/>
      <c r="P76" s="257">
        <f t="shared" si="61"/>
        <v>0</v>
      </c>
      <c r="Q76" s="257">
        <f t="shared" si="61"/>
        <v>0</v>
      </c>
      <c r="R76" s="257">
        <f t="shared" si="61"/>
        <v>0</v>
      </c>
      <c r="S76" s="480">
        <f t="shared" ref="S76:S139" si="62">+I76-K76-L76-M76-N76</f>
        <v>0</v>
      </c>
      <c r="T76" s="136"/>
    </row>
    <row r="77" spans="1:20" ht="31.5" x14ac:dyDescent="0.2">
      <c r="A77" s="75"/>
      <c r="B77" s="24" t="s">
        <v>845</v>
      </c>
      <c r="C77" s="15" t="s">
        <v>847</v>
      </c>
      <c r="D77" s="55">
        <v>0</v>
      </c>
      <c r="E77" s="55">
        <v>0</v>
      </c>
      <c r="F77" s="55">
        <f t="shared" si="55"/>
        <v>0</v>
      </c>
      <c r="G77" s="55">
        <v>0</v>
      </c>
      <c r="H77" s="257">
        <f t="shared" si="51"/>
        <v>0</v>
      </c>
      <c r="I77" s="257">
        <f t="shared" ref="I77:R77" si="63">+I96+I115</f>
        <v>0</v>
      </c>
      <c r="J77" s="257">
        <f t="shared" si="63"/>
        <v>0</v>
      </c>
      <c r="K77" s="257">
        <f t="shared" si="63"/>
        <v>0</v>
      </c>
      <c r="L77" s="257">
        <f t="shared" si="63"/>
        <v>0</v>
      </c>
      <c r="M77" s="257">
        <f t="shared" si="63"/>
        <v>0</v>
      </c>
      <c r="N77" s="257">
        <f t="shared" si="63"/>
        <v>0</v>
      </c>
      <c r="O77" s="257"/>
      <c r="P77" s="257">
        <f t="shared" si="63"/>
        <v>0</v>
      </c>
      <c r="Q77" s="257">
        <f t="shared" si="63"/>
        <v>0</v>
      </c>
      <c r="R77" s="257">
        <f t="shared" si="63"/>
        <v>0</v>
      </c>
      <c r="S77" s="480">
        <f t="shared" si="62"/>
        <v>0</v>
      </c>
      <c r="T77" s="136"/>
    </row>
    <row r="78" spans="1:20" x14ac:dyDescent="0.2">
      <c r="A78" s="75"/>
      <c r="B78" s="24" t="s">
        <v>482</v>
      </c>
      <c r="C78" s="77" t="s">
        <v>470</v>
      </c>
      <c r="D78" s="55">
        <v>682</v>
      </c>
      <c r="E78" s="55">
        <v>1023.5</v>
      </c>
      <c r="F78" s="55">
        <f t="shared" si="55"/>
        <v>1023.5</v>
      </c>
      <c r="G78" s="55">
        <v>1363.7</v>
      </c>
      <c r="H78" s="257">
        <f t="shared" si="51"/>
        <v>0</v>
      </c>
      <c r="I78" s="257">
        <f t="shared" ref="I78:R78" si="64">+I97+I116</f>
        <v>1363.7</v>
      </c>
      <c r="J78" s="257">
        <f t="shared" si="64"/>
        <v>0</v>
      </c>
      <c r="K78" s="257">
        <f t="shared" si="64"/>
        <v>364.5</v>
      </c>
      <c r="L78" s="257">
        <f t="shared" si="64"/>
        <v>346.25</v>
      </c>
      <c r="M78" s="257">
        <f t="shared" si="64"/>
        <v>358.45</v>
      </c>
      <c r="N78" s="257">
        <f t="shared" si="64"/>
        <v>294.5</v>
      </c>
      <c r="O78" s="257"/>
      <c r="P78" s="257">
        <f t="shared" si="64"/>
        <v>1400</v>
      </c>
      <c r="Q78" s="257">
        <f t="shared" si="64"/>
        <v>1400</v>
      </c>
      <c r="R78" s="257">
        <f t="shared" si="64"/>
        <v>1400</v>
      </c>
      <c r="S78" s="480">
        <f t="shared" si="62"/>
        <v>0</v>
      </c>
      <c r="T78" s="136"/>
    </row>
    <row r="79" spans="1:20" x14ac:dyDescent="0.2">
      <c r="A79" s="75"/>
      <c r="B79" s="13" t="s">
        <v>483</v>
      </c>
      <c r="C79" s="23"/>
      <c r="D79" s="60">
        <v>687.65</v>
      </c>
      <c r="E79" s="60">
        <v>972.45</v>
      </c>
      <c r="F79" s="60">
        <f t="shared" si="55"/>
        <v>967.92000000000007</v>
      </c>
      <c r="G79" s="60">
        <v>1365.5</v>
      </c>
      <c r="H79" s="60">
        <f t="shared" si="51"/>
        <v>0</v>
      </c>
      <c r="I79" s="60">
        <f t="shared" ref="I79:R79" si="65">+I98+I117</f>
        <v>1365.5</v>
      </c>
      <c r="J79" s="60">
        <f t="shared" si="65"/>
        <v>0</v>
      </c>
      <c r="K79" s="60">
        <f t="shared" si="65"/>
        <v>365.5</v>
      </c>
      <c r="L79" s="60">
        <f t="shared" si="65"/>
        <v>346.5</v>
      </c>
      <c r="M79" s="60">
        <f t="shared" si="65"/>
        <v>358.7</v>
      </c>
      <c r="N79" s="60">
        <f t="shared" si="65"/>
        <v>294.8</v>
      </c>
      <c r="O79" s="60"/>
      <c r="P79" s="60">
        <f t="shared" si="65"/>
        <v>1401</v>
      </c>
      <c r="Q79" s="60">
        <f t="shared" si="65"/>
        <v>1401</v>
      </c>
      <c r="R79" s="60">
        <f t="shared" si="65"/>
        <v>1401</v>
      </c>
      <c r="S79" s="480">
        <f t="shared" si="62"/>
        <v>0</v>
      </c>
      <c r="T79" s="136"/>
    </row>
    <row r="80" spans="1:20" s="111" customFormat="1" x14ac:dyDescent="0.2">
      <c r="A80" s="75"/>
      <c r="B80" s="24" t="s">
        <v>300</v>
      </c>
      <c r="C80" s="88" t="s">
        <v>284</v>
      </c>
      <c r="D80" s="55">
        <v>567.20000000000005</v>
      </c>
      <c r="E80" s="55">
        <v>842.45</v>
      </c>
      <c r="F80" s="55">
        <f t="shared" si="55"/>
        <v>841.94</v>
      </c>
      <c r="G80" s="55">
        <v>1232.7</v>
      </c>
      <c r="H80" s="257">
        <f t="shared" si="51"/>
        <v>0</v>
      </c>
      <c r="I80" s="257">
        <f t="shared" ref="I80:R80" si="66">+I99+I118</f>
        <v>1232.7</v>
      </c>
      <c r="J80" s="257">
        <f t="shared" si="66"/>
        <v>0</v>
      </c>
      <c r="K80" s="257">
        <f t="shared" si="66"/>
        <v>315.39999999999998</v>
      </c>
      <c r="L80" s="257">
        <f t="shared" si="66"/>
        <v>300.2</v>
      </c>
      <c r="M80" s="257">
        <f t="shared" si="66"/>
        <v>332.9</v>
      </c>
      <c r="N80" s="257">
        <f t="shared" si="66"/>
        <v>284.2</v>
      </c>
      <c r="O80" s="257"/>
      <c r="P80" s="257">
        <f t="shared" si="66"/>
        <v>1281</v>
      </c>
      <c r="Q80" s="257">
        <f t="shared" si="66"/>
        <v>1281</v>
      </c>
      <c r="R80" s="257">
        <f t="shared" si="66"/>
        <v>1281</v>
      </c>
      <c r="S80" s="480">
        <f t="shared" si="62"/>
        <v>0</v>
      </c>
      <c r="T80" s="136"/>
    </row>
    <row r="81" spans="1:20" s="111" customFormat="1" x14ac:dyDescent="0.2">
      <c r="A81" s="75"/>
      <c r="B81" s="24" t="s">
        <v>484</v>
      </c>
      <c r="C81" s="88" t="s">
        <v>285</v>
      </c>
      <c r="D81" s="55">
        <v>120.45000000000002</v>
      </c>
      <c r="E81" s="55">
        <v>130</v>
      </c>
      <c r="F81" s="55">
        <f t="shared" si="55"/>
        <v>125.98</v>
      </c>
      <c r="G81" s="55">
        <v>132.80000000000001</v>
      </c>
      <c r="H81" s="257">
        <f t="shared" si="51"/>
        <v>0</v>
      </c>
      <c r="I81" s="257">
        <f t="shared" ref="I81:R81" si="67">+I100+I119</f>
        <v>132.80000000000001</v>
      </c>
      <c r="J81" s="257">
        <f t="shared" si="67"/>
        <v>0</v>
      </c>
      <c r="K81" s="257">
        <f t="shared" si="67"/>
        <v>50.1</v>
      </c>
      <c r="L81" s="257">
        <f t="shared" si="67"/>
        <v>46.3</v>
      </c>
      <c r="M81" s="257">
        <f t="shared" si="67"/>
        <v>25.8</v>
      </c>
      <c r="N81" s="257">
        <f t="shared" si="67"/>
        <v>10.6</v>
      </c>
      <c r="O81" s="257"/>
      <c r="P81" s="257">
        <f t="shared" si="67"/>
        <v>120</v>
      </c>
      <c r="Q81" s="257">
        <f t="shared" si="67"/>
        <v>120</v>
      </c>
      <c r="R81" s="257">
        <f t="shared" si="67"/>
        <v>120</v>
      </c>
      <c r="S81" s="480">
        <f t="shared" si="62"/>
        <v>1.9539925233402755E-14</v>
      </c>
      <c r="T81" s="136"/>
    </row>
    <row r="82" spans="1:20" ht="31.5" x14ac:dyDescent="0.2">
      <c r="A82" s="78"/>
      <c r="B82" s="24" t="s">
        <v>601</v>
      </c>
      <c r="C82" s="15" t="s">
        <v>290</v>
      </c>
      <c r="D82" s="55">
        <v>0</v>
      </c>
      <c r="E82" s="55">
        <v>0</v>
      </c>
      <c r="F82" s="55">
        <f t="shared" si="55"/>
        <v>0</v>
      </c>
      <c r="G82" s="55">
        <v>0</v>
      </c>
      <c r="H82" s="257">
        <f t="shared" si="51"/>
        <v>0</v>
      </c>
      <c r="I82" s="257">
        <f t="shared" ref="I82:R82" si="68">+I101+I120</f>
        <v>0</v>
      </c>
      <c r="J82" s="257">
        <f t="shared" si="68"/>
        <v>0</v>
      </c>
      <c r="K82" s="257">
        <f t="shared" si="68"/>
        <v>0</v>
      </c>
      <c r="L82" s="257">
        <f t="shared" si="68"/>
        <v>0</v>
      </c>
      <c r="M82" s="257">
        <f t="shared" si="68"/>
        <v>0</v>
      </c>
      <c r="N82" s="257">
        <f t="shared" si="68"/>
        <v>0</v>
      </c>
      <c r="O82" s="257"/>
      <c r="P82" s="257">
        <f t="shared" si="68"/>
        <v>0</v>
      </c>
      <c r="Q82" s="257">
        <f t="shared" si="68"/>
        <v>0</v>
      </c>
      <c r="R82" s="257">
        <f t="shared" si="68"/>
        <v>0</v>
      </c>
      <c r="S82" s="480">
        <f t="shared" si="62"/>
        <v>0</v>
      </c>
      <c r="T82" s="136"/>
    </row>
    <row r="83" spans="1:20" x14ac:dyDescent="0.2">
      <c r="A83" s="78"/>
      <c r="B83" s="24" t="s">
        <v>303</v>
      </c>
      <c r="C83" s="15" t="s">
        <v>292</v>
      </c>
      <c r="D83" s="55">
        <v>0</v>
      </c>
      <c r="E83" s="55">
        <v>0</v>
      </c>
      <c r="F83" s="55">
        <f t="shared" si="55"/>
        <v>0</v>
      </c>
      <c r="G83" s="55">
        <v>0</v>
      </c>
      <c r="H83" s="257">
        <f t="shared" si="51"/>
        <v>0</v>
      </c>
      <c r="I83" s="257">
        <f t="shared" ref="I83:R83" si="69">+I102+I121</f>
        <v>0</v>
      </c>
      <c r="J83" s="257">
        <f t="shared" si="69"/>
        <v>0</v>
      </c>
      <c r="K83" s="257">
        <f t="shared" si="69"/>
        <v>0</v>
      </c>
      <c r="L83" s="257">
        <f t="shared" si="69"/>
        <v>0</v>
      </c>
      <c r="M83" s="257">
        <f t="shared" si="69"/>
        <v>0</v>
      </c>
      <c r="N83" s="257">
        <f t="shared" si="69"/>
        <v>0</v>
      </c>
      <c r="O83" s="257"/>
      <c r="P83" s="257">
        <f t="shared" si="69"/>
        <v>0</v>
      </c>
      <c r="Q83" s="257">
        <f t="shared" si="69"/>
        <v>0</v>
      </c>
      <c r="R83" s="257">
        <f t="shared" si="69"/>
        <v>0</v>
      </c>
      <c r="S83" s="480">
        <f t="shared" si="62"/>
        <v>0</v>
      </c>
      <c r="T83" s="136"/>
    </row>
    <row r="84" spans="1:20" x14ac:dyDescent="0.2">
      <c r="A84" s="81"/>
      <c r="B84" s="24" t="s">
        <v>15</v>
      </c>
      <c r="C84" s="88" t="s">
        <v>293</v>
      </c>
      <c r="D84" s="55">
        <v>0</v>
      </c>
      <c r="E84" s="55">
        <v>0</v>
      </c>
      <c r="F84" s="55">
        <f t="shared" si="55"/>
        <v>0</v>
      </c>
      <c r="G84" s="55">
        <v>0</v>
      </c>
      <c r="H84" s="257">
        <f t="shared" si="51"/>
        <v>0</v>
      </c>
      <c r="I84" s="257">
        <f t="shared" ref="I84:R84" si="70">+I103+I122</f>
        <v>0</v>
      </c>
      <c r="J84" s="257">
        <f t="shared" si="70"/>
        <v>0</v>
      </c>
      <c r="K84" s="257">
        <f t="shared" si="70"/>
        <v>0</v>
      </c>
      <c r="L84" s="257">
        <f t="shared" si="70"/>
        <v>0</v>
      </c>
      <c r="M84" s="257">
        <f t="shared" si="70"/>
        <v>0</v>
      </c>
      <c r="N84" s="257">
        <f t="shared" si="70"/>
        <v>0</v>
      </c>
      <c r="O84" s="257"/>
      <c r="P84" s="257">
        <f t="shared" si="70"/>
        <v>0</v>
      </c>
      <c r="Q84" s="257">
        <f t="shared" si="70"/>
        <v>0</v>
      </c>
      <c r="R84" s="257">
        <f t="shared" si="70"/>
        <v>0</v>
      </c>
      <c r="S84" s="480">
        <f t="shared" si="62"/>
        <v>0</v>
      </c>
      <c r="T84" s="136"/>
    </row>
    <row r="85" spans="1:20" x14ac:dyDescent="0.2">
      <c r="A85" s="81"/>
      <c r="B85" s="182" t="s">
        <v>305</v>
      </c>
      <c r="C85" s="183" t="s">
        <v>306</v>
      </c>
      <c r="D85" s="55">
        <v>0</v>
      </c>
      <c r="E85" s="55">
        <v>0</v>
      </c>
      <c r="F85" s="55">
        <f t="shared" si="55"/>
        <v>0</v>
      </c>
      <c r="G85" s="55">
        <v>0</v>
      </c>
      <c r="H85" s="257">
        <f t="shared" si="51"/>
        <v>0</v>
      </c>
      <c r="I85" s="257">
        <f t="shared" ref="I85:R85" si="71">+I104+I123</f>
        <v>0</v>
      </c>
      <c r="J85" s="257">
        <f t="shared" si="71"/>
        <v>0</v>
      </c>
      <c r="K85" s="257">
        <f t="shared" si="71"/>
        <v>0</v>
      </c>
      <c r="L85" s="257">
        <f t="shared" si="71"/>
        <v>0</v>
      </c>
      <c r="M85" s="257">
        <f t="shared" si="71"/>
        <v>0</v>
      </c>
      <c r="N85" s="257">
        <f t="shared" si="71"/>
        <v>0</v>
      </c>
      <c r="O85" s="257"/>
      <c r="P85" s="257">
        <f t="shared" si="71"/>
        <v>0</v>
      </c>
      <c r="Q85" s="257">
        <f t="shared" si="71"/>
        <v>0</v>
      </c>
      <c r="R85" s="257">
        <f t="shared" si="71"/>
        <v>0</v>
      </c>
      <c r="S85" s="480">
        <f t="shared" si="62"/>
        <v>0</v>
      </c>
      <c r="T85" s="136"/>
    </row>
    <row r="86" spans="1:20" x14ac:dyDescent="0.2">
      <c r="A86" s="81"/>
      <c r="B86" s="13" t="s">
        <v>778</v>
      </c>
      <c r="C86" s="88"/>
      <c r="D86" s="55">
        <v>-2.6499999999999773</v>
      </c>
      <c r="E86" s="55">
        <v>-13.5</v>
      </c>
      <c r="F86" s="55">
        <f t="shared" si="55"/>
        <v>-13.200000000000045</v>
      </c>
      <c r="G86" s="55">
        <v>-0.29999999999995453</v>
      </c>
      <c r="H86" s="257">
        <f t="shared" si="51"/>
        <v>0</v>
      </c>
      <c r="I86" s="257">
        <f t="shared" ref="I86:R86" si="72">+I105+I124</f>
        <v>-0.29999999999995453</v>
      </c>
      <c r="J86" s="257">
        <f t="shared" si="72"/>
        <v>0</v>
      </c>
      <c r="K86" s="257">
        <f t="shared" si="72"/>
        <v>-0.30000000000001137</v>
      </c>
      <c r="L86" s="257">
        <f t="shared" si="72"/>
        <v>0</v>
      </c>
      <c r="M86" s="257">
        <f t="shared" si="72"/>
        <v>0</v>
      </c>
      <c r="N86" s="257">
        <f t="shared" si="72"/>
        <v>0</v>
      </c>
      <c r="O86" s="257"/>
      <c r="P86" s="257">
        <f t="shared" si="72"/>
        <v>0</v>
      </c>
      <c r="Q86" s="257">
        <f t="shared" si="72"/>
        <v>0</v>
      </c>
      <c r="R86" s="257">
        <f t="shared" si="72"/>
        <v>0</v>
      </c>
      <c r="S86" s="480">
        <f t="shared" si="62"/>
        <v>5.6843418860808015E-14</v>
      </c>
      <c r="T86" s="136"/>
    </row>
    <row r="87" spans="1:20" s="111" customFormat="1" ht="31.5" x14ac:dyDescent="0.2">
      <c r="A87" s="75" t="s">
        <v>307</v>
      </c>
      <c r="B87" s="27" t="s">
        <v>317</v>
      </c>
      <c r="C87" s="228" t="s">
        <v>487</v>
      </c>
      <c r="D87" s="60">
        <v>687.65</v>
      </c>
      <c r="E87" s="60">
        <v>972.45</v>
      </c>
      <c r="F87" s="60">
        <f>+F98</f>
        <v>967.92000000000007</v>
      </c>
      <c r="G87" s="60">
        <v>1365</v>
      </c>
      <c r="H87" s="60">
        <f>+H98</f>
        <v>0</v>
      </c>
      <c r="I87" s="142">
        <f t="shared" ref="I87:I159" si="73">+G87+H87</f>
        <v>1365</v>
      </c>
      <c r="J87" s="60">
        <f t="shared" ref="J87:R87" si="74">+J98</f>
        <v>0</v>
      </c>
      <c r="K87" s="60">
        <f>+K98</f>
        <v>365</v>
      </c>
      <c r="L87" s="60">
        <f>+L98</f>
        <v>346.5</v>
      </c>
      <c r="M87" s="60">
        <f>+M98</f>
        <v>358.7</v>
      </c>
      <c r="N87" s="60">
        <f>+N98</f>
        <v>294.8</v>
      </c>
      <c r="O87" s="60"/>
      <c r="P87" s="60">
        <f t="shared" si="74"/>
        <v>1401</v>
      </c>
      <c r="Q87" s="60">
        <f t="shared" si="74"/>
        <v>1401</v>
      </c>
      <c r="R87" s="60">
        <f t="shared" si="74"/>
        <v>1401</v>
      </c>
      <c r="S87" s="480">
        <f t="shared" si="62"/>
        <v>0</v>
      </c>
      <c r="T87" s="136"/>
    </row>
    <row r="88" spans="1:20" s="111" customFormat="1" x14ac:dyDescent="0.2">
      <c r="A88" s="75"/>
      <c r="B88" s="13" t="s">
        <v>481</v>
      </c>
      <c r="C88" s="228"/>
      <c r="D88" s="60">
        <v>685</v>
      </c>
      <c r="E88" s="60">
        <v>958.95</v>
      </c>
      <c r="F88" s="60">
        <f>SUM(F90:F97)</f>
        <v>954.72</v>
      </c>
      <c r="G88" s="60">
        <v>1364.7</v>
      </c>
      <c r="H88" s="60">
        <f>SUM(H89:H97)</f>
        <v>0</v>
      </c>
      <c r="I88" s="60">
        <f t="shared" ref="I88:R88" si="75">SUM(I89:I97)</f>
        <v>1364.7</v>
      </c>
      <c r="J88" s="60">
        <f t="shared" si="75"/>
        <v>0</v>
      </c>
      <c r="K88" s="60">
        <f t="shared" si="75"/>
        <v>364.7</v>
      </c>
      <c r="L88" s="60">
        <f t="shared" si="75"/>
        <v>346.5</v>
      </c>
      <c r="M88" s="60">
        <f t="shared" si="75"/>
        <v>358.7</v>
      </c>
      <c r="N88" s="60">
        <f t="shared" si="75"/>
        <v>294.8</v>
      </c>
      <c r="O88" s="60"/>
      <c r="P88" s="60">
        <f t="shared" si="75"/>
        <v>1401</v>
      </c>
      <c r="Q88" s="60">
        <f t="shared" si="75"/>
        <v>1401</v>
      </c>
      <c r="R88" s="60">
        <f t="shared" si="75"/>
        <v>1401</v>
      </c>
      <c r="S88" s="480">
        <f t="shared" si="62"/>
        <v>0</v>
      </c>
      <c r="T88" s="136"/>
    </row>
    <row r="89" spans="1:20" s="111" customFormat="1" ht="24.75" customHeight="1" x14ac:dyDescent="0.2">
      <c r="A89" s="75"/>
      <c r="B89" s="182" t="s">
        <v>916</v>
      </c>
      <c r="C89" s="77" t="s">
        <v>915</v>
      </c>
      <c r="D89" s="60"/>
      <c r="E89" s="60"/>
      <c r="F89" s="60"/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/>
      <c r="P89" s="51">
        <v>0</v>
      </c>
      <c r="Q89" s="51">
        <v>0</v>
      </c>
      <c r="R89" s="51">
        <v>0</v>
      </c>
      <c r="S89" s="480">
        <f t="shared" si="62"/>
        <v>0</v>
      </c>
      <c r="T89" s="136"/>
    </row>
    <row r="90" spans="1:20" s="111" customFormat="1" x14ac:dyDescent="0.2">
      <c r="A90" s="75"/>
      <c r="B90" s="24" t="s">
        <v>462</v>
      </c>
      <c r="C90" s="77" t="s">
        <v>463</v>
      </c>
      <c r="D90" s="51">
        <v>3</v>
      </c>
      <c r="E90" s="51">
        <v>5</v>
      </c>
      <c r="F90" s="51">
        <v>0.76</v>
      </c>
      <c r="G90" s="51">
        <v>1</v>
      </c>
      <c r="H90" s="51">
        <v>0</v>
      </c>
      <c r="I90" s="142">
        <f t="shared" si="73"/>
        <v>1</v>
      </c>
      <c r="J90" s="51">
        <v>0</v>
      </c>
      <c r="K90" s="51">
        <v>0.2</v>
      </c>
      <c r="L90" s="51">
        <v>0.25</v>
      </c>
      <c r="M90" s="51">
        <v>0.25</v>
      </c>
      <c r="N90" s="51">
        <v>0.3</v>
      </c>
      <c r="O90" s="51"/>
      <c r="P90" s="51">
        <v>1</v>
      </c>
      <c r="Q90" s="51">
        <v>1</v>
      </c>
      <c r="R90" s="51">
        <v>1</v>
      </c>
      <c r="S90" s="480">
        <f t="shared" si="62"/>
        <v>0</v>
      </c>
      <c r="T90" s="136"/>
    </row>
    <row r="91" spans="1:20" s="111" customFormat="1" ht="31.5" x14ac:dyDescent="0.2">
      <c r="A91" s="75"/>
      <c r="B91" s="277" t="s">
        <v>933</v>
      </c>
      <c r="C91" s="276" t="s">
        <v>937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142">
        <f t="shared" si="73"/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/>
      <c r="P91" s="51">
        <v>0</v>
      </c>
      <c r="Q91" s="51">
        <v>0</v>
      </c>
      <c r="R91" s="51">
        <v>0</v>
      </c>
      <c r="S91" s="480">
        <f t="shared" si="62"/>
        <v>0</v>
      </c>
      <c r="T91" s="136"/>
    </row>
    <row r="92" spans="1:20" s="111" customFormat="1" ht="31.5" x14ac:dyDescent="0.2">
      <c r="A92" s="75"/>
      <c r="B92" s="277" t="s">
        <v>934</v>
      </c>
      <c r="C92" s="276" t="s">
        <v>938</v>
      </c>
      <c r="D92" s="51">
        <v>0</v>
      </c>
      <c r="E92" s="51">
        <v>0</v>
      </c>
      <c r="F92" s="51">
        <v>0</v>
      </c>
      <c r="G92" s="51">
        <v>0</v>
      </c>
      <c r="H92" s="51">
        <v>0</v>
      </c>
      <c r="I92" s="142">
        <f t="shared" si="73"/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/>
      <c r="P92" s="51">
        <v>0</v>
      </c>
      <c r="Q92" s="51">
        <v>0</v>
      </c>
      <c r="R92" s="51">
        <v>0</v>
      </c>
      <c r="S92" s="480">
        <f t="shared" si="62"/>
        <v>0</v>
      </c>
      <c r="T92" s="136"/>
    </row>
    <row r="93" spans="1:20" s="111" customFormat="1" ht="31.5" x14ac:dyDescent="0.2">
      <c r="A93" s="75"/>
      <c r="B93" s="24" t="s">
        <v>720</v>
      </c>
      <c r="C93" s="15" t="s">
        <v>8</v>
      </c>
      <c r="D93" s="51">
        <v>0</v>
      </c>
      <c r="E93" s="51">
        <v>-69.55</v>
      </c>
      <c r="F93" s="51">
        <v>-69.540000000000006</v>
      </c>
      <c r="G93" s="51">
        <v>0</v>
      </c>
      <c r="H93" s="51">
        <v>0</v>
      </c>
      <c r="I93" s="142">
        <f t="shared" si="73"/>
        <v>0</v>
      </c>
      <c r="J93" s="51">
        <v>0</v>
      </c>
      <c r="K93" s="51">
        <v>0</v>
      </c>
      <c r="L93" s="51">
        <v>0</v>
      </c>
      <c r="M93" s="51">
        <v>0</v>
      </c>
      <c r="N93" s="51">
        <v>0</v>
      </c>
      <c r="O93" s="51"/>
      <c r="P93" s="51">
        <v>0</v>
      </c>
      <c r="Q93" s="51">
        <v>0</v>
      </c>
      <c r="R93" s="51">
        <v>0</v>
      </c>
      <c r="S93" s="480">
        <f t="shared" si="62"/>
        <v>0</v>
      </c>
      <c r="T93" s="136"/>
    </row>
    <row r="94" spans="1:20" s="111" customFormat="1" x14ac:dyDescent="0.2">
      <c r="A94" s="75"/>
      <c r="B94" s="24" t="s">
        <v>5</v>
      </c>
      <c r="C94" s="15" t="s">
        <v>9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142">
        <f t="shared" si="73"/>
        <v>0</v>
      </c>
      <c r="J94" s="51">
        <v>0</v>
      </c>
      <c r="K94" s="51">
        <v>0</v>
      </c>
      <c r="L94" s="51">
        <v>0</v>
      </c>
      <c r="M94" s="51">
        <v>0</v>
      </c>
      <c r="N94" s="51">
        <v>0</v>
      </c>
      <c r="O94" s="51"/>
      <c r="P94" s="51">
        <v>0</v>
      </c>
      <c r="Q94" s="51">
        <v>0</v>
      </c>
      <c r="R94" s="51">
        <v>0</v>
      </c>
      <c r="S94" s="480">
        <f t="shared" si="62"/>
        <v>0</v>
      </c>
      <c r="T94" s="136"/>
    </row>
    <row r="95" spans="1:20" s="111" customFormat="1" ht="31.5" x14ac:dyDescent="0.2">
      <c r="A95" s="75"/>
      <c r="B95" s="24" t="s">
        <v>844</v>
      </c>
      <c r="C95" s="15" t="s">
        <v>846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142">
        <f t="shared" si="73"/>
        <v>0</v>
      </c>
      <c r="J95" s="51">
        <v>0</v>
      </c>
      <c r="K95" s="51">
        <v>0</v>
      </c>
      <c r="L95" s="51">
        <v>0</v>
      </c>
      <c r="M95" s="51">
        <v>0</v>
      </c>
      <c r="N95" s="51">
        <v>0</v>
      </c>
      <c r="O95" s="51"/>
      <c r="P95" s="51">
        <v>0</v>
      </c>
      <c r="Q95" s="51">
        <v>0</v>
      </c>
      <c r="R95" s="51">
        <v>0</v>
      </c>
      <c r="S95" s="480">
        <f t="shared" si="62"/>
        <v>0</v>
      </c>
      <c r="T95" s="136"/>
    </row>
    <row r="96" spans="1:20" s="111" customFormat="1" ht="31.5" x14ac:dyDescent="0.2">
      <c r="A96" s="75"/>
      <c r="B96" s="24" t="s">
        <v>845</v>
      </c>
      <c r="C96" s="15" t="s">
        <v>847</v>
      </c>
      <c r="D96" s="51">
        <v>0</v>
      </c>
      <c r="E96" s="51">
        <v>0</v>
      </c>
      <c r="F96" s="51">
        <v>0</v>
      </c>
      <c r="G96" s="51">
        <v>0</v>
      </c>
      <c r="H96" s="51">
        <v>0</v>
      </c>
      <c r="I96" s="142">
        <f t="shared" si="73"/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/>
      <c r="P96" s="51">
        <v>0</v>
      </c>
      <c r="Q96" s="51">
        <v>0</v>
      </c>
      <c r="R96" s="51">
        <v>0</v>
      </c>
      <c r="S96" s="480">
        <f t="shared" si="62"/>
        <v>0</v>
      </c>
      <c r="T96" s="136"/>
    </row>
    <row r="97" spans="1:20" s="111" customFormat="1" x14ac:dyDescent="0.2">
      <c r="A97" s="75"/>
      <c r="B97" s="24" t="s">
        <v>482</v>
      </c>
      <c r="C97" s="77" t="s">
        <v>470</v>
      </c>
      <c r="D97" s="61">
        <v>682</v>
      </c>
      <c r="E97" s="61">
        <v>1023.5</v>
      </c>
      <c r="F97" s="61">
        <v>1023.5</v>
      </c>
      <c r="G97" s="61">
        <v>1363.7</v>
      </c>
      <c r="H97" s="51">
        <v>0</v>
      </c>
      <c r="I97" s="142">
        <f t="shared" si="73"/>
        <v>1363.7</v>
      </c>
      <c r="J97" s="51">
        <v>0</v>
      </c>
      <c r="K97" s="61">
        <v>364.5</v>
      </c>
      <c r="L97" s="61">
        <v>346.25</v>
      </c>
      <c r="M97" s="61">
        <f>325.75+32.7</f>
        <v>358.45</v>
      </c>
      <c r="N97" s="61">
        <v>294.5</v>
      </c>
      <c r="O97" s="61"/>
      <c r="P97" s="61">
        <v>1400</v>
      </c>
      <c r="Q97" s="61">
        <v>1400</v>
      </c>
      <c r="R97" s="61">
        <v>1400</v>
      </c>
      <c r="S97" s="480">
        <f t="shared" si="62"/>
        <v>0</v>
      </c>
      <c r="T97" s="136"/>
    </row>
    <row r="98" spans="1:20" s="111" customFormat="1" x14ac:dyDescent="0.2">
      <c r="A98" s="75"/>
      <c r="B98" s="13" t="s">
        <v>483</v>
      </c>
      <c r="C98" s="228"/>
      <c r="D98" s="60">
        <v>687.65</v>
      </c>
      <c r="E98" s="60">
        <v>972.45</v>
      </c>
      <c r="F98" s="60">
        <f>SUM(F99:F104)</f>
        <v>967.92000000000007</v>
      </c>
      <c r="G98" s="60">
        <v>1365</v>
      </c>
      <c r="H98" s="60">
        <f>SUM(H99:H104)</f>
        <v>0</v>
      </c>
      <c r="I98" s="142">
        <f t="shared" si="73"/>
        <v>1365</v>
      </c>
      <c r="J98" s="60">
        <f t="shared" ref="J98:R98" si="76">SUM(J99:J104)</f>
        <v>0</v>
      </c>
      <c r="K98" s="60">
        <f>SUM(K99:K104)</f>
        <v>365</v>
      </c>
      <c r="L98" s="60">
        <f>SUM(L99:L104)</f>
        <v>346.5</v>
      </c>
      <c r="M98" s="60">
        <f>SUM(M99:M104)</f>
        <v>358.7</v>
      </c>
      <c r="N98" s="60">
        <f>SUM(N99:N104)</f>
        <v>294.8</v>
      </c>
      <c r="O98" s="60"/>
      <c r="P98" s="60">
        <f t="shared" si="76"/>
        <v>1401</v>
      </c>
      <c r="Q98" s="60">
        <f t="shared" si="76"/>
        <v>1401</v>
      </c>
      <c r="R98" s="60">
        <f t="shared" si="76"/>
        <v>1401</v>
      </c>
      <c r="S98" s="480">
        <f t="shared" si="62"/>
        <v>0</v>
      </c>
      <c r="T98" s="136"/>
    </row>
    <row r="99" spans="1:20" x14ac:dyDescent="0.2">
      <c r="A99" s="75"/>
      <c r="B99" s="24" t="s">
        <v>300</v>
      </c>
      <c r="C99" s="77" t="s">
        <v>284</v>
      </c>
      <c r="D99" s="51">
        <v>567.20000000000005</v>
      </c>
      <c r="E99" s="51">
        <v>842.45</v>
      </c>
      <c r="F99" s="51">
        <v>841.94</v>
      </c>
      <c r="G99" s="51">
        <v>1232.7</v>
      </c>
      <c r="H99" s="51">
        <v>0</v>
      </c>
      <c r="I99" s="142">
        <f t="shared" si="73"/>
        <v>1232.7</v>
      </c>
      <c r="J99" s="51">
        <v>0</v>
      </c>
      <c r="K99" s="51">
        <v>315.39999999999998</v>
      </c>
      <c r="L99" s="51">
        <v>300.2</v>
      </c>
      <c r="M99" s="51">
        <f>300.2+32.7</f>
        <v>332.9</v>
      </c>
      <c r="N99" s="51">
        <v>284.2</v>
      </c>
      <c r="O99" s="51"/>
      <c r="P99" s="51">
        <v>1281</v>
      </c>
      <c r="Q99" s="51">
        <v>1281</v>
      </c>
      <c r="R99" s="51">
        <v>1281</v>
      </c>
      <c r="S99" s="480">
        <f t="shared" si="62"/>
        <v>0</v>
      </c>
      <c r="T99" s="136"/>
    </row>
    <row r="100" spans="1:20" x14ac:dyDescent="0.2">
      <c r="A100" s="75"/>
      <c r="B100" s="24" t="s">
        <v>484</v>
      </c>
      <c r="C100" s="77" t="s">
        <v>285</v>
      </c>
      <c r="D100" s="51">
        <v>120.45000000000002</v>
      </c>
      <c r="E100" s="51">
        <v>130</v>
      </c>
      <c r="F100" s="51">
        <v>125.98</v>
      </c>
      <c r="G100" s="51">
        <v>132.30000000000001</v>
      </c>
      <c r="H100" s="51">
        <v>0</v>
      </c>
      <c r="I100" s="142">
        <f t="shared" si="73"/>
        <v>132.30000000000001</v>
      </c>
      <c r="J100" s="51">
        <v>0</v>
      </c>
      <c r="K100" s="51">
        <v>49.6</v>
      </c>
      <c r="L100" s="51">
        <v>46.3</v>
      </c>
      <c r="M100" s="51">
        <v>25.8</v>
      </c>
      <c r="N100" s="51">
        <v>10.6</v>
      </c>
      <c r="O100" s="51"/>
      <c r="P100" s="51">
        <v>120</v>
      </c>
      <c r="Q100" s="51">
        <v>120</v>
      </c>
      <c r="R100" s="51">
        <v>120</v>
      </c>
      <c r="S100" s="480">
        <f t="shared" si="62"/>
        <v>1.9539925233402755E-14</v>
      </c>
      <c r="T100" s="136"/>
    </row>
    <row r="101" spans="1:20" ht="31.5" x14ac:dyDescent="0.2">
      <c r="A101" s="78"/>
      <c r="B101" s="24" t="s">
        <v>601</v>
      </c>
      <c r="C101" s="15" t="s">
        <v>290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142">
        <f t="shared" si="73"/>
        <v>0</v>
      </c>
      <c r="J101" s="51">
        <v>0</v>
      </c>
      <c r="K101" s="51">
        <v>0</v>
      </c>
      <c r="L101" s="51">
        <v>0</v>
      </c>
      <c r="M101" s="51">
        <v>0</v>
      </c>
      <c r="N101" s="51">
        <v>0</v>
      </c>
      <c r="O101" s="51"/>
      <c r="P101" s="51">
        <v>0</v>
      </c>
      <c r="Q101" s="51">
        <v>0</v>
      </c>
      <c r="R101" s="51">
        <v>0</v>
      </c>
      <c r="S101" s="480">
        <f t="shared" si="62"/>
        <v>0</v>
      </c>
      <c r="T101" s="136"/>
    </row>
    <row r="102" spans="1:20" x14ac:dyDescent="0.2">
      <c r="A102" s="78"/>
      <c r="B102" s="24" t="s">
        <v>303</v>
      </c>
      <c r="C102" s="15" t="s">
        <v>292</v>
      </c>
      <c r="D102" s="51">
        <v>0</v>
      </c>
      <c r="E102" s="51">
        <v>0</v>
      </c>
      <c r="F102" s="51">
        <v>0</v>
      </c>
      <c r="G102" s="51">
        <v>0</v>
      </c>
      <c r="H102" s="51">
        <v>0</v>
      </c>
      <c r="I102" s="142">
        <f t="shared" si="73"/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/>
      <c r="P102" s="51">
        <v>0</v>
      </c>
      <c r="Q102" s="51">
        <v>0</v>
      </c>
      <c r="R102" s="51">
        <v>0</v>
      </c>
      <c r="S102" s="480">
        <f t="shared" si="62"/>
        <v>0</v>
      </c>
      <c r="T102" s="136"/>
    </row>
    <row r="103" spans="1:20" x14ac:dyDescent="0.2">
      <c r="A103" s="75"/>
      <c r="B103" s="24" t="s">
        <v>15</v>
      </c>
      <c r="C103" s="77" t="s">
        <v>293</v>
      </c>
      <c r="D103" s="51">
        <v>0</v>
      </c>
      <c r="E103" s="51">
        <v>0</v>
      </c>
      <c r="F103" s="51">
        <v>0</v>
      </c>
      <c r="G103" s="51">
        <v>0</v>
      </c>
      <c r="H103" s="51">
        <v>0</v>
      </c>
      <c r="I103" s="142">
        <f t="shared" si="73"/>
        <v>0</v>
      </c>
      <c r="J103" s="51">
        <v>0</v>
      </c>
      <c r="K103" s="51">
        <v>0</v>
      </c>
      <c r="L103" s="51">
        <v>0</v>
      </c>
      <c r="M103" s="51">
        <v>0</v>
      </c>
      <c r="N103" s="51">
        <v>0</v>
      </c>
      <c r="O103" s="51"/>
      <c r="P103" s="51">
        <v>0</v>
      </c>
      <c r="Q103" s="51">
        <v>0</v>
      </c>
      <c r="R103" s="51">
        <v>0</v>
      </c>
      <c r="S103" s="480">
        <f t="shared" si="62"/>
        <v>0</v>
      </c>
      <c r="T103" s="136"/>
    </row>
    <row r="104" spans="1:20" x14ac:dyDescent="0.2">
      <c r="A104" s="75"/>
      <c r="B104" s="182" t="s">
        <v>305</v>
      </c>
      <c r="C104" s="183" t="s">
        <v>306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142">
        <f t="shared" si="73"/>
        <v>0</v>
      </c>
      <c r="J104" s="51">
        <v>0</v>
      </c>
      <c r="K104" s="51">
        <v>0</v>
      </c>
      <c r="L104" s="51">
        <v>0</v>
      </c>
      <c r="M104" s="51">
        <v>0</v>
      </c>
      <c r="N104" s="51">
        <v>0</v>
      </c>
      <c r="O104" s="51"/>
      <c r="P104" s="51">
        <v>0</v>
      </c>
      <c r="Q104" s="51">
        <v>0</v>
      </c>
      <c r="R104" s="51">
        <v>0</v>
      </c>
      <c r="S104" s="480">
        <f t="shared" si="62"/>
        <v>0</v>
      </c>
      <c r="T104" s="136"/>
    </row>
    <row r="105" spans="1:20" x14ac:dyDescent="0.2">
      <c r="A105" s="75"/>
      <c r="B105" s="13" t="s">
        <v>778</v>
      </c>
      <c r="C105" s="77"/>
      <c r="D105" s="60">
        <v>-2.6499999999999773</v>
      </c>
      <c r="E105" s="60">
        <v>-13.5</v>
      </c>
      <c r="F105" s="60">
        <f>+F88-F98</f>
        <v>-13.200000000000045</v>
      </c>
      <c r="G105" s="60">
        <v>-0.29999999999995453</v>
      </c>
      <c r="H105" s="60">
        <f>+H88-H98</f>
        <v>0</v>
      </c>
      <c r="I105" s="142">
        <f t="shared" si="73"/>
        <v>-0.29999999999995453</v>
      </c>
      <c r="J105" s="60">
        <f t="shared" ref="J105:R105" si="77">+J88-J98</f>
        <v>0</v>
      </c>
      <c r="K105" s="60">
        <f>+K88-K98</f>
        <v>-0.30000000000001137</v>
      </c>
      <c r="L105" s="60">
        <f>+L88-L98</f>
        <v>0</v>
      </c>
      <c r="M105" s="60">
        <f>+M88-M98</f>
        <v>0</v>
      </c>
      <c r="N105" s="60">
        <f>+N88-N98</f>
        <v>0</v>
      </c>
      <c r="O105" s="60"/>
      <c r="P105" s="60">
        <f t="shared" si="77"/>
        <v>0</v>
      </c>
      <c r="Q105" s="60">
        <f t="shared" si="77"/>
        <v>0</v>
      </c>
      <c r="R105" s="60">
        <f t="shared" si="77"/>
        <v>0</v>
      </c>
      <c r="S105" s="480">
        <f t="shared" si="62"/>
        <v>5.6843418860808015E-14</v>
      </c>
      <c r="T105" s="136"/>
    </row>
    <row r="106" spans="1:20" x14ac:dyDescent="0.2">
      <c r="A106" s="75" t="s">
        <v>1174</v>
      </c>
      <c r="B106" s="13" t="s">
        <v>940</v>
      </c>
      <c r="C106" s="223" t="s">
        <v>1173</v>
      </c>
      <c r="D106" s="60"/>
      <c r="E106" s="60"/>
      <c r="F106" s="60"/>
      <c r="G106" s="60">
        <v>0.5</v>
      </c>
      <c r="H106" s="60">
        <f t="shared" ref="H106:R106" si="78">+H117</f>
        <v>0</v>
      </c>
      <c r="I106" s="142">
        <f t="shared" si="73"/>
        <v>0.5</v>
      </c>
      <c r="J106" s="60">
        <f t="shared" si="78"/>
        <v>0</v>
      </c>
      <c r="K106" s="60">
        <f t="shared" si="78"/>
        <v>0.5</v>
      </c>
      <c r="L106" s="60">
        <f t="shared" si="78"/>
        <v>0</v>
      </c>
      <c r="M106" s="60">
        <f t="shared" si="78"/>
        <v>0</v>
      </c>
      <c r="N106" s="60">
        <f t="shared" si="78"/>
        <v>0</v>
      </c>
      <c r="O106" s="60"/>
      <c r="P106" s="60">
        <f t="shared" si="78"/>
        <v>0</v>
      </c>
      <c r="Q106" s="60">
        <f t="shared" si="78"/>
        <v>0</v>
      </c>
      <c r="R106" s="60">
        <f t="shared" si="78"/>
        <v>0</v>
      </c>
      <c r="S106" s="480">
        <f t="shared" si="62"/>
        <v>0</v>
      </c>
      <c r="T106" s="136"/>
    </row>
    <row r="107" spans="1:20" x14ac:dyDescent="0.2">
      <c r="A107" s="75"/>
      <c r="B107" s="13" t="s">
        <v>481</v>
      </c>
      <c r="C107" s="77"/>
      <c r="D107" s="60"/>
      <c r="E107" s="60"/>
      <c r="F107" s="60"/>
      <c r="G107" s="60">
        <v>0.5</v>
      </c>
      <c r="H107" s="60">
        <f>SUM(H108:H116)</f>
        <v>0</v>
      </c>
      <c r="I107" s="142">
        <f t="shared" si="73"/>
        <v>0.5</v>
      </c>
      <c r="J107" s="60">
        <f t="shared" ref="J107:R107" si="79">SUM(J108:J116)</f>
        <v>0</v>
      </c>
      <c r="K107" s="60">
        <f t="shared" si="79"/>
        <v>0.5</v>
      </c>
      <c r="L107" s="60">
        <f t="shared" si="79"/>
        <v>0</v>
      </c>
      <c r="M107" s="60">
        <f t="shared" si="79"/>
        <v>0</v>
      </c>
      <c r="N107" s="60">
        <f t="shared" si="79"/>
        <v>0</v>
      </c>
      <c r="O107" s="60"/>
      <c r="P107" s="60">
        <f t="shared" si="79"/>
        <v>0</v>
      </c>
      <c r="Q107" s="60">
        <f t="shared" si="79"/>
        <v>0</v>
      </c>
      <c r="R107" s="60">
        <f t="shared" si="79"/>
        <v>0</v>
      </c>
      <c r="S107" s="480">
        <f t="shared" si="62"/>
        <v>0</v>
      </c>
      <c r="T107" s="136"/>
    </row>
    <row r="108" spans="1:20" ht="23.25" customHeight="1" x14ac:dyDescent="0.2">
      <c r="A108" s="75"/>
      <c r="B108" s="182" t="s">
        <v>916</v>
      </c>
      <c r="C108" s="77" t="s">
        <v>915</v>
      </c>
      <c r="D108" s="60"/>
      <c r="E108" s="60"/>
      <c r="F108" s="60"/>
      <c r="G108" s="51">
        <v>0.5</v>
      </c>
      <c r="H108" s="51">
        <v>0</v>
      </c>
      <c r="I108" s="142">
        <f t="shared" si="73"/>
        <v>0.5</v>
      </c>
      <c r="J108" s="51">
        <v>0</v>
      </c>
      <c r="K108" s="51">
        <v>0.5</v>
      </c>
      <c r="L108" s="51">
        <v>0</v>
      </c>
      <c r="M108" s="51">
        <v>0</v>
      </c>
      <c r="N108" s="51">
        <v>0</v>
      </c>
      <c r="O108" s="51"/>
      <c r="P108" s="51">
        <v>0</v>
      </c>
      <c r="Q108" s="51">
        <v>0</v>
      </c>
      <c r="R108" s="51">
        <v>0</v>
      </c>
      <c r="S108" s="480">
        <f t="shared" si="62"/>
        <v>0</v>
      </c>
      <c r="T108" s="136"/>
    </row>
    <row r="109" spans="1:20" x14ac:dyDescent="0.2">
      <c r="A109" s="75"/>
      <c r="B109" s="182" t="s">
        <v>462</v>
      </c>
      <c r="C109" s="77" t="s">
        <v>463</v>
      </c>
      <c r="D109" s="60"/>
      <c r="E109" s="60"/>
      <c r="F109" s="60"/>
      <c r="G109" s="51">
        <v>0</v>
      </c>
      <c r="H109" s="51">
        <v>0</v>
      </c>
      <c r="I109" s="142">
        <f t="shared" si="73"/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  <c r="O109" s="51"/>
      <c r="P109" s="51">
        <v>0</v>
      </c>
      <c r="Q109" s="51">
        <v>0</v>
      </c>
      <c r="R109" s="51">
        <v>0</v>
      </c>
      <c r="S109" s="480">
        <f t="shared" si="62"/>
        <v>0</v>
      </c>
      <c r="T109" s="136"/>
    </row>
    <row r="110" spans="1:20" ht="31.5" x14ac:dyDescent="0.2">
      <c r="A110" s="75"/>
      <c r="B110" s="182" t="s">
        <v>933</v>
      </c>
      <c r="C110" s="77" t="s">
        <v>937</v>
      </c>
      <c r="D110" s="60"/>
      <c r="E110" s="60"/>
      <c r="F110" s="60"/>
      <c r="G110" s="51">
        <v>0</v>
      </c>
      <c r="H110" s="51">
        <v>0</v>
      </c>
      <c r="I110" s="142">
        <f t="shared" si="73"/>
        <v>0</v>
      </c>
      <c r="J110" s="51">
        <v>0</v>
      </c>
      <c r="K110" s="51">
        <v>0</v>
      </c>
      <c r="L110" s="51">
        <v>0</v>
      </c>
      <c r="M110" s="51">
        <v>0</v>
      </c>
      <c r="N110" s="51">
        <v>0</v>
      </c>
      <c r="O110" s="51"/>
      <c r="P110" s="51">
        <v>0</v>
      </c>
      <c r="Q110" s="51">
        <v>0</v>
      </c>
      <c r="R110" s="51">
        <v>0</v>
      </c>
      <c r="S110" s="480">
        <f t="shared" si="62"/>
        <v>0</v>
      </c>
      <c r="T110" s="136"/>
    </row>
    <row r="111" spans="1:20" ht="31.5" x14ac:dyDescent="0.2">
      <c r="A111" s="75"/>
      <c r="B111" s="182" t="s">
        <v>934</v>
      </c>
      <c r="C111" s="77" t="s">
        <v>938</v>
      </c>
      <c r="D111" s="60"/>
      <c r="E111" s="60"/>
      <c r="F111" s="60"/>
      <c r="G111" s="51">
        <v>0</v>
      </c>
      <c r="H111" s="51">
        <v>0</v>
      </c>
      <c r="I111" s="142">
        <f t="shared" si="73"/>
        <v>0</v>
      </c>
      <c r="J111" s="51">
        <v>0</v>
      </c>
      <c r="K111" s="51">
        <v>0</v>
      </c>
      <c r="L111" s="51">
        <v>0</v>
      </c>
      <c r="M111" s="51">
        <v>0</v>
      </c>
      <c r="N111" s="51">
        <v>0</v>
      </c>
      <c r="O111" s="51"/>
      <c r="P111" s="51">
        <v>0</v>
      </c>
      <c r="Q111" s="51">
        <v>0</v>
      </c>
      <c r="R111" s="51">
        <v>0</v>
      </c>
      <c r="S111" s="480">
        <f t="shared" si="62"/>
        <v>0</v>
      </c>
      <c r="T111" s="136"/>
    </row>
    <row r="112" spans="1:20" ht="31.5" x14ac:dyDescent="0.2">
      <c r="A112" s="75"/>
      <c r="B112" s="182" t="s">
        <v>720</v>
      </c>
      <c r="C112" s="77" t="s">
        <v>8</v>
      </c>
      <c r="D112" s="60"/>
      <c r="E112" s="60"/>
      <c r="F112" s="60"/>
      <c r="G112" s="51">
        <v>0</v>
      </c>
      <c r="H112" s="51">
        <v>0</v>
      </c>
      <c r="I112" s="142">
        <f t="shared" si="73"/>
        <v>0</v>
      </c>
      <c r="J112" s="51">
        <v>0</v>
      </c>
      <c r="K112" s="51">
        <v>0</v>
      </c>
      <c r="L112" s="51">
        <v>0</v>
      </c>
      <c r="M112" s="51">
        <v>0</v>
      </c>
      <c r="N112" s="51">
        <v>0</v>
      </c>
      <c r="O112" s="51"/>
      <c r="P112" s="51">
        <v>0</v>
      </c>
      <c r="Q112" s="51">
        <v>0</v>
      </c>
      <c r="R112" s="51">
        <v>0</v>
      </c>
      <c r="S112" s="480">
        <f t="shared" si="62"/>
        <v>0</v>
      </c>
      <c r="T112" s="136"/>
    </row>
    <row r="113" spans="1:20" x14ac:dyDescent="0.2">
      <c r="A113" s="75"/>
      <c r="B113" s="182" t="s">
        <v>5</v>
      </c>
      <c r="C113" s="77" t="s">
        <v>9</v>
      </c>
      <c r="D113" s="60"/>
      <c r="E113" s="60"/>
      <c r="F113" s="60"/>
      <c r="G113" s="51">
        <v>0</v>
      </c>
      <c r="H113" s="51">
        <v>0</v>
      </c>
      <c r="I113" s="142">
        <f t="shared" si="73"/>
        <v>0</v>
      </c>
      <c r="J113" s="51">
        <v>0</v>
      </c>
      <c r="K113" s="51">
        <v>0</v>
      </c>
      <c r="L113" s="51">
        <v>0</v>
      </c>
      <c r="M113" s="51">
        <v>0</v>
      </c>
      <c r="N113" s="51">
        <v>0</v>
      </c>
      <c r="O113" s="51"/>
      <c r="P113" s="51">
        <v>0</v>
      </c>
      <c r="Q113" s="51">
        <v>0</v>
      </c>
      <c r="R113" s="51">
        <v>0</v>
      </c>
      <c r="S113" s="480">
        <f t="shared" si="62"/>
        <v>0</v>
      </c>
      <c r="T113" s="136"/>
    </row>
    <row r="114" spans="1:20" ht="31.5" x14ac:dyDescent="0.2">
      <c r="A114" s="75"/>
      <c r="B114" s="182" t="s">
        <v>844</v>
      </c>
      <c r="C114" s="77" t="s">
        <v>846</v>
      </c>
      <c r="D114" s="60"/>
      <c r="E114" s="60"/>
      <c r="F114" s="60"/>
      <c r="G114" s="51">
        <v>0</v>
      </c>
      <c r="H114" s="51">
        <v>0</v>
      </c>
      <c r="I114" s="142">
        <f t="shared" si="73"/>
        <v>0</v>
      </c>
      <c r="J114" s="51">
        <v>0</v>
      </c>
      <c r="K114" s="51">
        <v>0</v>
      </c>
      <c r="L114" s="51">
        <v>0</v>
      </c>
      <c r="M114" s="51">
        <v>0</v>
      </c>
      <c r="N114" s="51">
        <v>0</v>
      </c>
      <c r="O114" s="51"/>
      <c r="P114" s="51">
        <v>0</v>
      </c>
      <c r="Q114" s="51">
        <v>0</v>
      </c>
      <c r="R114" s="51">
        <v>0</v>
      </c>
      <c r="S114" s="480">
        <f t="shared" si="62"/>
        <v>0</v>
      </c>
      <c r="T114" s="136"/>
    </row>
    <row r="115" spans="1:20" ht="31.5" x14ac:dyDescent="0.2">
      <c r="A115" s="75"/>
      <c r="B115" s="182" t="s">
        <v>845</v>
      </c>
      <c r="C115" s="77" t="s">
        <v>847</v>
      </c>
      <c r="D115" s="60"/>
      <c r="E115" s="60"/>
      <c r="F115" s="60"/>
      <c r="G115" s="51">
        <v>0</v>
      </c>
      <c r="H115" s="51">
        <v>0</v>
      </c>
      <c r="I115" s="142">
        <f t="shared" si="73"/>
        <v>0</v>
      </c>
      <c r="J115" s="51">
        <v>0</v>
      </c>
      <c r="K115" s="51">
        <v>0</v>
      </c>
      <c r="L115" s="51">
        <v>0</v>
      </c>
      <c r="M115" s="51">
        <v>0</v>
      </c>
      <c r="N115" s="51">
        <v>0</v>
      </c>
      <c r="O115" s="51"/>
      <c r="P115" s="51">
        <v>0</v>
      </c>
      <c r="Q115" s="51">
        <v>0</v>
      </c>
      <c r="R115" s="51">
        <v>0</v>
      </c>
      <c r="S115" s="480">
        <f t="shared" si="62"/>
        <v>0</v>
      </c>
      <c r="T115" s="136"/>
    </row>
    <row r="116" spans="1:20" x14ac:dyDescent="0.2">
      <c r="A116" s="75"/>
      <c r="B116" s="182" t="s">
        <v>482</v>
      </c>
      <c r="C116" s="77" t="s">
        <v>470</v>
      </c>
      <c r="D116" s="60"/>
      <c r="E116" s="60"/>
      <c r="F116" s="60"/>
      <c r="G116" s="51">
        <v>0</v>
      </c>
      <c r="H116" s="51">
        <v>0</v>
      </c>
      <c r="I116" s="142">
        <f t="shared" si="73"/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  <c r="O116" s="51"/>
      <c r="P116" s="51">
        <v>0</v>
      </c>
      <c r="Q116" s="51">
        <v>0</v>
      </c>
      <c r="R116" s="51">
        <v>0</v>
      </c>
      <c r="S116" s="480">
        <f t="shared" si="62"/>
        <v>0</v>
      </c>
      <c r="T116" s="136"/>
    </row>
    <row r="117" spans="1:20" x14ac:dyDescent="0.2">
      <c r="A117" s="75"/>
      <c r="B117" s="13" t="s">
        <v>483</v>
      </c>
      <c r="C117" s="77"/>
      <c r="D117" s="60"/>
      <c r="E117" s="60"/>
      <c r="F117" s="60"/>
      <c r="G117" s="178">
        <v>0.5</v>
      </c>
      <c r="H117" s="178">
        <f t="shared" ref="H117:R117" si="80">SUM(H118:H123)</f>
        <v>0</v>
      </c>
      <c r="I117" s="142">
        <f t="shared" si="73"/>
        <v>0.5</v>
      </c>
      <c r="J117" s="178">
        <f t="shared" si="80"/>
        <v>0</v>
      </c>
      <c r="K117" s="178">
        <f t="shared" si="80"/>
        <v>0.5</v>
      </c>
      <c r="L117" s="178">
        <f t="shared" si="80"/>
        <v>0</v>
      </c>
      <c r="M117" s="178">
        <f t="shared" si="80"/>
        <v>0</v>
      </c>
      <c r="N117" s="178">
        <f t="shared" si="80"/>
        <v>0</v>
      </c>
      <c r="O117" s="178"/>
      <c r="P117" s="178">
        <f t="shared" si="80"/>
        <v>0</v>
      </c>
      <c r="Q117" s="178">
        <f t="shared" si="80"/>
        <v>0</v>
      </c>
      <c r="R117" s="178">
        <f t="shared" si="80"/>
        <v>0</v>
      </c>
      <c r="S117" s="480">
        <f t="shared" si="62"/>
        <v>0</v>
      </c>
      <c r="T117" s="136"/>
    </row>
    <row r="118" spans="1:20" x14ac:dyDescent="0.2">
      <c r="A118" s="75"/>
      <c r="B118" s="182" t="s">
        <v>300</v>
      </c>
      <c r="C118" s="77" t="s">
        <v>284</v>
      </c>
      <c r="D118" s="60"/>
      <c r="E118" s="60"/>
      <c r="F118" s="60"/>
      <c r="G118" s="51">
        <v>0</v>
      </c>
      <c r="H118" s="51">
        <v>0</v>
      </c>
      <c r="I118" s="142">
        <f t="shared" si="73"/>
        <v>0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  <c r="O118" s="51"/>
      <c r="P118" s="51">
        <v>0</v>
      </c>
      <c r="Q118" s="51">
        <v>0</v>
      </c>
      <c r="R118" s="51">
        <v>0</v>
      </c>
      <c r="S118" s="480">
        <f t="shared" si="62"/>
        <v>0</v>
      </c>
      <c r="T118" s="136"/>
    </row>
    <row r="119" spans="1:20" x14ac:dyDescent="0.2">
      <c r="A119" s="75"/>
      <c r="B119" s="182" t="s">
        <v>484</v>
      </c>
      <c r="C119" s="77" t="s">
        <v>285</v>
      </c>
      <c r="D119" s="60"/>
      <c r="E119" s="60"/>
      <c r="F119" s="60"/>
      <c r="G119" s="51">
        <v>0.5</v>
      </c>
      <c r="H119" s="51">
        <v>0</v>
      </c>
      <c r="I119" s="142">
        <f t="shared" si="73"/>
        <v>0.5</v>
      </c>
      <c r="J119" s="51">
        <v>0</v>
      </c>
      <c r="K119" s="51">
        <v>0.5</v>
      </c>
      <c r="L119" s="51">
        <v>0</v>
      </c>
      <c r="M119" s="51">
        <v>0</v>
      </c>
      <c r="N119" s="51">
        <v>0</v>
      </c>
      <c r="O119" s="51"/>
      <c r="P119" s="51">
        <v>0</v>
      </c>
      <c r="Q119" s="51">
        <v>0</v>
      </c>
      <c r="R119" s="51">
        <v>0</v>
      </c>
      <c r="S119" s="480">
        <f t="shared" si="62"/>
        <v>0</v>
      </c>
      <c r="T119" s="136"/>
    </row>
    <row r="120" spans="1:20" ht="31.5" x14ac:dyDescent="0.2">
      <c r="A120" s="75"/>
      <c r="B120" s="182" t="s">
        <v>601</v>
      </c>
      <c r="C120" s="77" t="s">
        <v>290</v>
      </c>
      <c r="D120" s="60"/>
      <c r="E120" s="60"/>
      <c r="F120" s="60"/>
      <c r="G120" s="51">
        <v>0</v>
      </c>
      <c r="H120" s="51">
        <v>0</v>
      </c>
      <c r="I120" s="142">
        <f t="shared" si="73"/>
        <v>0</v>
      </c>
      <c r="J120" s="51">
        <v>0</v>
      </c>
      <c r="K120" s="51">
        <v>0</v>
      </c>
      <c r="L120" s="51">
        <v>0</v>
      </c>
      <c r="M120" s="51">
        <v>0</v>
      </c>
      <c r="N120" s="51">
        <v>0</v>
      </c>
      <c r="O120" s="51"/>
      <c r="P120" s="51">
        <v>0</v>
      </c>
      <c r="Q120" s="51">
        <v>0</v>
      </c>
      <c r="R120" s="51">
        <v>0</v>
      </c>
      <c r="S120" s="480">
        <f t="shared" si="62"/>
        <v>0</v>
      </c>
      <c r="T120" s="136"/>
    </row>
    <row r="121" spans="1:20" x14ac:dyDescent="0.2">
      <c r="A121" s="75"/>
      <c r="B121" s="182" t="s">
        <v>303</v>
      </c>
      <c r="C121" s="77" t="s">
        <v>292</v>
      </c>
      <c r="D121" s="60"/>
      <c r="E121" s="60"/>
      <c r="F121" s="60"/>
      <c r="G121" s="51">
        <v>0</v>
      </c>
      <c r="H121" s="51">
        <v>0</v>
      </c>
      <c r="I121" s="142">
        <f t="shared" si="73"/>
        <v>0</v>
      </c>
      <c r="J121" s="51">
        <v>0</v>
      </c>
      <c r="K121" s="51">
        <v>0</v>
      </c>
      <c r="L121" s="51">
        <v>0</v>
      </c>
      <c r="M121" s="51">
        <v>0</v>
      </c>
      <c r="N121" s="51">
        <v>0</v>
      </c>
      <c r="O121" s="51"/>
      <c r="P121" s="51">
        <v>0</v>
      </c>
      <c r="Q121" s="51">
        <v>0</v>
      </c>
      <c r="R121" s="51">
        <v>0</v>
      </c>
      <c r="S121" s="480">
        <f t="shared" si="62"/>
        <v>0</v>
      </c>
      <c r="T121" s="136"/>
    </row>
    <row r="122" spans="1:20" x14ac:dyDescent="0.2">
      <c r="A122" s="75"/>
      <c r="B122" s="182" t="s">
        <v>15</v>
      </c>
      <c r="C122" s="77" t="s">
        <v>293</v>
      </c>
      <c r="D122" s="60"/>
      <c r="E122" s="60"/>
      <c r="F122" s="60"/>
      <c r="G122" s="51">
        <v>0</v>
      </c>
      <c r="H122" s="51">
        <v>0</v>
      </c>
      <c r="I122" s="142">
        <f t="shared" si="73"/>
        <v>0</v>
      </c>
      <c r="J122" s="51">
        <v>0</v>
      </c>
      <c r="K122" s="51">
        <v>0</v>
      </c>
      <c r="L122" s="51">
        <v>0</v>
      </c>
      <c r="M122" s="51">
        <v>0</v>
      </c>
      <c r="N122" s="51">
        <v>0</v>
      </c>
      <c r="O122" s="51"/>
      <c r="P122" s="51">
        <v>0</v>
      </c>
      <c r="Q122" s="51">
        <v>0</v>
      </c>
      <c r="R122" s="51">
        <v>0</v>
      </c>
      <c r="S122" s="480">
        <f t="shared" si="62"/>
        <v>0</v>
      </c>
      <c r="T122" s="136"/>
    </row>
    <row r="123" spans="1:20" x14ac:dyDescent="0.2">
      <c r="A123" s="75"/>
      <c r="B123" s="182" t="s">
        <v>305</v>
      </c>
      <c r="C123" s="77" t="s">
        <v>306</v>
      </c>
      <c r="D123" s="60"/>
      <c r="E123" s="60"/>
      <c r="F123" s="60"/>
      <c r="G123" s="51">
        <v>0</v>
      </c>
      <c r="H123" s="51">
        <v>0</v>
      </c>
      <c r="I123" s="142">
        <f t="shared" si="73"/>
        <v>0</v>
      </c>
      <c r="J123" s="51">
        <v>0</v>
      </c>
      <c r="K123" s="51">
        <v>0</v>
      </c>
      <c r="L123" s="51">
        <v>0</v>
      </c>
      <c r="M123" s="51">
        <v>0</v>
      </c>
      <c r="N123" s="51">
        <v>0</v>
      </c>
      <c r="O123" s="51"/>
      <c r="P123" s="51">
        <v>0</v>
      </c>
      <c r="Q123" s="51">
        <v>0</v>
      </c>
      <c r="R123" s="51">
        <v>0</v>
      </c>
      <c r="S123" s="480">
        <f t="shared" si="62"/>
        <v>0</v>
      </c>
      <c r="T123" s="136"/>
    </row>
    <row r="124" spans="1:20" x14ac:dyDescent="0.2">
      <c r="A124" s="75"/>
      <c r="B124" s="13" t="s">
        <v>778</v>
      </c>
      <c r="C124" s="77"/>
      <c r="D124" s="60"/>
      <c r="E124" s="60"/>
      <c r="F124" s="60"/>
      <c r="G124" s="60">
        <v>0</v>
      </c>
      <c r="H124" s="60">
        <f t="shared" ref="H124:R124" si="81">+H107-H117</f>
        <v>0</v>
      </c>
      <c r="I124" s="142">
        <f t="shared" si="73"/>
        <v>0</v>
      </c>
      <c r="J124" s="60">
        <f t="shared" si="81"/>
        <v>0</v>
      </c>
      <c r="K124" s="60">
        <f t="shared" si="81"/>
        <v>0</v>
      </c>
      <c r="L124" s="60">
        <f t="shared" si="81"/>
        <v>0</v>
      </c>
      <c r="M124" s="60">
        <f t="shared" si="81"/>
        <v>0</v>
      </c>
      <c r="N124" s="60">
        <f t="shared" si="81"/>
        <v>0</v>
      </c>
      <c r="O124" s="60"/>
      <c r="P124" s="60">
        <f t="shared" si="81"/>
        <v>0</v>
      </c>
      <c r="Q124" s="60">
        <f t="shared" si="81"/>
        <v>0</v>
      </c>
      <c r="R124" s="60">
        <f t="shared" si="81"/>
        <v>0</v>
      </c>
      <c r="S124" s="480">
        <f t="shared" si="62"/>
        <v>0</v>
      </c>
      <c r="T124" s="136"/>
    </row>
    <row r="125" spans="1:20" s="227" customFormat="1" ht="31.5" x14ac:dyDescent="0.2">
      <c r="A125" s="86" t="s">
        <v>134</v>
      </c>
      <c r="B125" s="87" t="s">
        <v>135</v>
      </c>
      <c r="C125" s="87" t="s">
        <v>669</v>
      </c>
      <c r="D125" s="37">
        <v>510</v>
      </c>
      <c r="E125" s="37">
        <v>723.1</v>
      </c>
      <c r="F125" s="37">
        <f>+F126</f>
        <v>604.34</v>
      </c>
      <c r="G125" s="37">
        <v>633</v>
      </c>
      <c r="H125" s="37">
        <f t="shared" ref="H125:R125" si="82">+H126</f>
        <v>0</v>
      </c>
      <c r="I125" s="142">
        <f t="shared" si="73"/>
        <v>633</v>
      </c>
      <c r="J125" s="37">
        <f t="shared" si="82"/>
        <v>0</v>
      </c>
      <c r="K125" s="37">
        <f t="shared" si="82"/>
        <v>166.15</v>
      </c>
      <c r="L125" s="37">
        <f t="shared" si="82"/>
        <v>172.10000000000002</v>
      </c>
      <c r="M125" s="37">
        <f t="shared" si="82"/>
        <v>154.9</v>
      </c>
      <c r="N125" s="37">
        <f t="shared" si="82"/>
        <v>139.85</v>
      </c>
      <c r="O125" s="37"/>
      <c r="P125" s="37">
        <f t="shared" si="82"/>
        <v>590</v>
      </c>
      <c r="Q125" s="37">
        <f t="shared" si="82"/>
        <v>634</v>
      </c>
      <c r="R125" s="37">
        <f t="shared" si="82"/>
        <v>691</v>
      </c>
      <c r="S125" s="480">
        <f t="shared" si="62"/>
        <v>0</v>
      </c>
      <c r="T125" s="136"/>
    </row>
    <row r="126" spans="1:20" x14ac:dyDescent="0.2">
      <c r="A126" s="75" t="s">
        <v>354</v>
      </c>
      <c r="B126" s="13" t="s">
        <v>688</v>
      </c>
      <c r="C126" s="23" t="s">
        <v>668</v>
      </c>
      <c r="D126" s="37">
        <v>510</v>
      </c>
      <c r="E126" s="37">
        <v>723.1</v>
      </c>
      <c r="F126" s="37">
        <f>+F137</f>
        <v>604.34</v>
      </c>
      <c r="G126" s="37">
        <v>633</v>
      </c>
      <c r="H126" s="37">
        <f>+H137</f>
        <v>0</v>
      </c>
      <c r="I126" s="142">
        <f t="shared" si="73"/>
        <v>633</v>
      </c>
      <c r="J126" s="37">
        <f t="shared" ref="J126:R126" si="83">+J137</f>
        <v>0</v>
      </c>
      <c r="K126" s="37">
        <f>+K137</f>
        <v>166.15</v>
      </c>
      <c r="L126" s="37">
        <f>+L137</f>
        <v>172.10000000000002</v>
      </c>
      <c r="M126" s="37">
        <f>+M137</f>
        <v>154.9</v>
      </c>
      <c r="N126" s="37">
        <f>+N137</f>
        <v>139.85</v>
      </c>
      <c r="O126" s="37"/>
      <c r="P126" s="37">
        <f t="shared" si="83"/>
        <v>590</v>
      </c>
      <c r="Q126" s="37">
        <f t="shared" si="83"/>
        <v>634</v>
      </c>
      <c r="R126" s="37">
        <f t="shared" si="83"/>
        <v>691</v>
      </c>
      <c r="S126" s="480">
        <f t="shared" si="62"/>
        <v>0</v>
      </c>
      <c r="T126" s="136"/>
    </row>
    <row r="127" spans="1:20" x14ac:dyDescent="0.2">
      <c r="A127" s="75"/>
      <c r="B127" s="13" t="s">
        <v>481</v>
      </c>
      <c r="C127" s="23"/>
      <c r="D127" s="37">
        <v>306.75</v>
      </c>
      <c r="E127" s="37">
        <v>546.1</v>
      </c>
      <c r="F127" s="37">
        <f t="shared" ref="F127:F142" si="84">+F145</f>
        <v>552.17999999999995</v>
      </c>
      <c r="G127" s="37">
        <v>508.08</v>
      </c>
      <c r="H127" s="37">
        <f>+H145</f>
        <v>0</v>
      </c>
      <c r="I127" s="142">
        <f t="shared" si="73"/>
        <v>508.08</v>
      </c>
      <c r="J127" s="37">
        <f t="shared" ref="J127:R127" si="85">+J145</f>
        <v>0</v>
      </c>
      <c r="K127" s="37">
        <f t="shared" ref="K127:N136" si="86">+K145</f>
        <v>127.02</v>
      </c>
      <c r="L127" s="37">
        <f t="shared" si="86"/>
        <v>127.02</v>
      </c>
      <c r="M127" s="37">
        <f t="shared" si="86"/>
        <v>127.02</v>
      </c>
      <c r="N127" s="37">
        <f t="shared" si="86"/>
        <v>127.02</v>
      </c>
      <c r="O127" s="37"/>
      <c r="P127" s="37">
        <f t="shared" si="85"/>
        <v>590</v>
      </c>
      <c r="Q127" s="37">
        <f t="shared" si="85"/>
        <v>634</v>
      </c>
      <c r="R127" s="37">
        <f t="shared" si="85"/>
        <v>691</v>
      </c>
      <c r="S127" s="480">
        <f t="shared" si="62"/>
        <v>0</v>
      </c>
      <c r="T127" s="136"/>
    </row>
    <row r="128" spans="1:20" x14ac:dyDescent="0.2">
      <c r="A128" s="75"/>
      <c r="B128" s="24" t="s">
        <v>854</v>
      </c>
      <c r="C128" s="77" t="s">
        <v>855</v>
      </c>
      <c r="D128" s="180">
        <v>0</v>
      </c>
      <c r="E128" s="180">
        <v>0</v>
      </c>
      <c r="F128" s="180">
        <f t="shared" si="84"/>
        <v>0</v>
      </c>
      <c r="G128" s="180">
        <v>0</v>
      </c>
      <c r="H128" s="180">
        <f>+H146</f>
        <v>0</v>
      </c>
      <c r="I128" s="142">
        <f t="shared" si="73"/>
        <v>0</v>
      </c>
      <c r="J128" s="180">
        <f t="shared" ref="J128:R128" si="87">+J146</f>
        <v>0</v>
      </c>
      <c r="K128" s="180">
        <f t="shared" si="86"/>
        <v>0</v>
      </c>
      <c r="L128" s="180">
        <f t="shared" si="86"/>
        <v>0</v>
      </c>
      <c r="M128" s="180">
        <f t="shared" si="86"/>
        <v>0</v>
      </c>
      <c r="N128" s="180">
        <f t="shared" si="86"/>
        <v>0</v>
      </c>
      <c r="O128" s="180"/>
      <c r="P128" s="180">
        <f t="shared" si="87"/>
        <v>0</v>
      </c>
      <c r="Q128" s="180">
        <f t="shared" si="87"/>
        <v>0</v>
      </c>
      <c r="R128" s="180">
        <f t="shared" si="87"/>
        <v>0</v>
      </c>
      <c r="S128" s="480">
        <f t="shared" si="62"/>
        <v>0</v>
      </c>
      <c r="T128" s="136"/>
    </row>
    <row r="129" spans="1:20" x14ac:dyDescent="0.2">
      <c r="A129" s="75"/>
      <c r="B129" s="24" t="s">
        <v>462</v>
      </c>
      <c r="C129" s="77" t="s">
        <v>463</v>
      </c>
      <c r="D129" s="38">
        <v>306.75</v>
      </c>
      <c r="E129" s="38">
        <v>546.1</v>
      </c>
      <c r="F129" s="38">
        <f t="shared" si="84"/>
        <v>552.17999999999995</v>
      </c>
      <c r="G129" s="38">
        <v>508.08</v>
      </c>
      <c r="H129" s="38">
        <f>+H147</f>
        <v>0</v>
      </c>
      <c r="I129" s="142">
        <f t="shared" si="73"/>
        <v>508.08</v>
      </c>
      <c r="J129" s="38">
        <f t="shared" ref="J129:R129" si="88">+J147</f>
        <v>0</v>
      </c>
      <c r="K129" s="38">
        <f t="shared" si="86"/>
        <v>127.02</v>
      </c>
      <c r="L129" s="38">
        <f t="shared" si="86"/>
        <v>127.02</v>
      </c>
      <c r="M129" s="38">
        <f t="shared" si="86"/>
        <v>127.02</v>
      </c>
      <c r="N129" s="38">
        <f t="shared" si="86"/>
        <v>127.02</v>
      </c>
      <c r="O129" s="38"/>
      <c r="P129" s="38">
        <f t="shared" si="88"/>
        <v>590</v>
      </c>
      <c r="Q129" s="38">
        <f t="shared" si="88"/>
        <v>634</v>
      </c>
      <c r="R129" s="38">
        <f t="shared" si="88"/>
        <v>691</v>
      </c>
      <c r="S129" s="480">
        <f t="shared" si="62"/>
        <v>0</v>
      </c>
      <c r="T129" s="136"/>
    </row>
    <row r="130" spans="1:20" ht="31.5" x14ac:dyDescent="0.2">
      <c r="A130" s="75"/>
      <c r="B130" s="277" t="s">
        <v>933</v>
      </c>
      <c r="C130" s="276" t="s">
        <v>937</v>
      </c>
      <c r="D130" s="38">
        <v>0</v>
      </c>
      <c r="E130" s="38">
        <v>0</v>
      </c>
      <c r="F130" s="38">
        <f t="shared" si="84"/>
        <v>0</v>
      </c>
      <c r="G130" s="38">
        <v>0</v>
      </c>
      <c r="H130" s="38">
        <f>+H148</f>
        <v>0</v>
      </c>
      <c r="I130" s="142">
        <f t="shared" si="73"/>
        <v>0</v>
      </c>
      <c r="J130" s="38">
        <f t="shared" ref="J130:R130" si="89">+J148</f>
        <v>0</v>
      </c>
      <c r="K130" s="38">
        <f t="shared" si="86"/>
        <v>0</v>
      </c>
      <c r="L130" s="38">
        <f t="shared" si="86"/>
        <v>0</v>
      </c>
      <c r="M130" s="38">
        <f t="shared" si="86"/>
        <v>0</v>
      </c>
      <c r="N130" s="38">
        <f t="shared" si="86"/>
        <v>0</v>
      </c>
      <c r="O130" s="38"/>
      <c r="P130" s="38">
        <f t="shared" si="89"/>
        <v>0</v>
      </c>
      <c r="Q130" s="38">
        <f t="shared" si="89"/>
        <v>0</v>
      </c>
      <c r="R130" s="38">
        <f t="shared" si="89"/>
        <v>0</v>
      </c>
      <c r="S130" s="480">
        <f t="shared" si="62"/>
        <v>0</v>
      </c>
      <c r="T130" s="136"/>
    </row>
    <row r="131" spans="1:20" ht="31.5" x14ac:dyDescent="0.2">
      <c r="A131" s="75"/>
      <c r="B131" s="277" t="s">
        <v>934</v>
      </c>
      <c r="C131" s="276" t="s">
        <v>938</v>
      </c>
      <c r="D131" s="38">
        <v>0</v>
      </c>
      <c r="E131" s="38">
        <v>0</v>
      </c>
      <c r="F131" s="38">
        <f t="shared" si="84"/>
        <v>0</v>
      </c>
      <c r="G131" s="38">
        <v>0</v>
      </c>
      <c r="H131" s="38">
        <f>+H149</f>
        <v>0</v>
      </c>
      <c r="I131" s="142">
        <f t="shared" si="73"/>
        <v>0</v>
      </c>
      <c r="J131" s="38">
        <f t="shared" ref="J131:R131" si="90">+J149</f>
        <v>0</v>
      </c>
      <c r="K131" s="38">
        <f t="shared" si="86"/>
        <v>0</v>
      </c>
      <c r="L131" s="38">
        <f t="shared" si="86"/>
        <v>0</v>
      </c>
      <c r="M131" s="38">
        <f t="shared" si="86"/>
        <v>0</v>
      </c>
      <c r="N131" s="38">
        <f t="shared" si="86"/>
        <v>0</v>
      </c>
      <c r="O131" s="38"/>
      <c r="P131" s="38">
        <f t="shared" si="90"/>
        <v>0</v>
      </c>
      <c r="Q131" s="38">
        <f t="shared" si="90"/>
        <v>0</v>
      </c>
      <c r="R131" s="38">
        <f t="shared" si="90"/>
        <v>0</v>
      </c>
      <c r="S131" s="480">
        <f t="shared" si="62"/>
        <v>0</v>
      </c>
      <c r="T131" s="136"/>
    </row>
    <row r="132" spans="1:20" x14ac:dyDescent="0.2">
      <c r="A132" s="75"/>
      <c r="B132" s="24" t="s">
        <v>243</v>
      </c>
      <c r="C132" s="77" t="s">
        <v>627</v>
      </c>
      <c r="D132" s="38">
        <v>0</v>
      </c>
      <c r="E132" s="38">
        <v>0</v>
      </c>
      <c r="F132" s="38">
        <f t="shared" si="84"/>
        <v>0</v>
      </c>
      <c r="G132" s="38">
        <v>0</v>
      </c>
      <c r="H132" s="38">
        <f t="shared" ref="H132:H140" si="91">+H150</f>
        <v>0</v>
      </c>
      <c r="I132" s="142">
        <f t="shared" si="73"/>
        <v>0</v>
      </c>
      <c r="J132" s="38">
        <f>+J150</f>
        <v>0</v>
      </c>
      <c r="K132" s="38">
        <f t="shared" si="86"/>
        <v>0</v>
      </c>
      <c r="L132" s="38">
        <f t="shared" si="86"/>
        <v>0</v>
      </c>
      <c r="M132" s="38">
        <f t="shared" si="86"/>
        <v>0</v>
      </c>
      <c r="N132" s="38">
        <f t="shared" si="86"/>
        <v>0</v>
      </c>
      <c r="O132" s="38"/>
      <c r="P132" s="38">
        <f t="shared" ref="P132:R136" si="92">+P150</f>
        <v>0</v>
      </c>
      <c r="Q132" s="38">
        <f t="shared" si="92"/>
        <v>0</v>
      </c>
      <c r="R132" s="38">
        <f t="shared" si="92"/>
        <v>0</v>
      </c>
      <c r="S132" s="480">
        <f t="shared" si="62"/>
        <v>0</v>
      </c>
      <c r="T132" s="136"/>
    </row>
    <row r="133" spans="1:20" ht="31.5" x14ac:dyDescent="0.2">
      <c r="A133" s="75"/>
      <c r="B133" s="24" t="s">
        <v>720</v>
      </c>
      <c r="C133" s="15" t="s">
        <v>8</v>
      </c>
      <c r="D133" s="38">
        <v>0</v>
      </c>
      <c r="E133" s="38">
        <v>0</v>
      </c>
      <c r="F133" s="38">
        <f t="shared" si="84"/>
        <v>0</v>
      </c>
      <c r="G133" s="38">
        <v>0</v>
      </c>
      <c r="H133" s="38">
        <f t="shared" si="91"/>
        <v>0</v>
      </c>
      <c r="I133" s="142">
        <f t="shared" si="73"/>
        <v>0</v>
      </c>
      <c r="J133" s="38">
        <f>+J151</f>
        <v>0</v>
      </c>
      <c r="K133" s="38">
        <f t="shared" si="86"/>
        <v>0</v>
      </c>
      <c r="L133" s="38">
        <f t="shared" si="86"/>
        <v>0</v>
      </c>
      <c r="M133" s="38">
        <f t="shared" si="86"/>
        <v>0</v>
      </c>
      <c r="N133" s="38">
        <f t="shared" si="86"/>
        <v>0</v>
      </c>
      <c r="O133" s="38"/>
      <c r="P133" s="38">
        <f t="shared" si="92"/>
        <v>0</v>
      </c>
      <c r="Q133" s="38">
        <f t="shared" si="92"/>
        <v>0</v>
      </c>
      <c r="R133" s="38">
        <f t="shared" si="92"/>
        <v>0</v>
      </c>
      <c r="S133" s="480">
        <f t="shared" si="62"/>
        <v>0</v>
      </c>
      <c r="T133" s="136"/>
    </row>
    <row r="134" spans="1:20" x14ac:dyDescent="0.2">
      <c r="A134" s="75"/>
      <c r="B134" s="24" t="s">
        <v>5</v>
      </c>
      <c r="C134" s="15" t="s">
        <v>9</v>
      </c>
      <c r="D134" s="38">
        <v>0</v>
      </c>
      <c r="E134" s="38">
        <v>0</v>
      </c>
      <c r="F134" s="38">
        <f t="shared" si="84"/>
        <v>0</v>
      </c>
      <c r="G134" s="38">
        <v>0</v>
      </c>
      <c r="H134" s="38">
        <f t="shared" si="91"/>
        <v>0</v>
      </c>
      <c r="I134" s="142">
        <f t="shared" si="73"/>
        <v>0</v>
      </c>
      <c r="J134" s="38">
        <f>+J152</f>
        <v>0</v>
      </c>
      <c r="K134" s="38">
        <f t="shared" si="86"/>
        <v>0</v>
      </c>
      <c r="L134" s="38">
        <f t="shared" si="86"/>
        <v>0</v>
      </c>
      <c r="M134" s="38">
        <f t="shared" si="86"/>
        <v>0</v>
      </c>
      <c r="N134" s="38">
        <f t="shared" si="86"/>
        <v>0</v>
      </c>
      <c r="O134" s="38"/>
      <c r="P134" s="38">
        <f t="shared" si="92"/>
        <v>0</v>
      </c>
      <c r="Q134" s="38">
        <f t="shared" si="92"/>
        <v>0</v>
      </c>
      <c r="R134" s="38">
        <f t="shared" si="92"/>
        <v>0</v>
      </c>
      <c r="S134" s="480">
        <f t="shared" si="62"/>
        <v>0</v>
      </c>
      <c r="T134" s="136"/>
    </row>
    <row r="135" spans="1:20" ht="31.5" x14ac:dyDescent="0.2">
      <c r="A135" s="75"/>
      <c r="B135" s="24" t="s">
        <v>844</v>
      </c>
      <c r="C135" s="15" t="s">
        <v>846</v>
      </c>
      <c r="D135" s="38">
        <v>0</v>
      </c>
      <c r="E135" s="38">
        <v>0</v>
      </c>
      <c r="F135" s="38">
        <f t="shared" si="84"/>
        <v>0</v>
      </c>
      <c r="G135" s="38">
        <v>0</v>
      </c>
      <c r="H135" s="38">
        <f t="shared" si="91"/>
        <v>0</v>
      </c>
      <c r="I135" s="142">
        <f t="shared" si="73"/>
        <v>0</v>
      </c>
      <c r="J135" s="38">
        <f>+J153</f>
        <v>0</v>
      </c>
      <c r="K135" s="38">
        <f t="shared" si="86"/>
        <v>0</v>
      </c>
      <c r="L135" s="38">
        <f t="shared" si="86"/>
        <v>0</v>
      </c>
      <c r="M135" s="38">
        <f t="shared" si="86"/>
        <v>0</v>
      </c>
      <c r="N135" s="38">
        <f t="shared" si="86"/>
        <v>0</v>
      </c>
      <c r="O135" s="38"/>
      <c r="P135" s="38">
        <f t="shared" si="92"/>
        <v>0</v>
      </c>
      <c r="Q135" s="38">
        <f t="shared" si="92"/>
        <v>0</v>
      </c>
      <c r="R135" s="38">
        <f t="shared" si="92"/>
        <v>0</v>
      </c>
      <c r="S135" s="480">
        <f t="shared" si="62"/>
        <v>0</v>
      </c>
      <c r="T135" s="136"/>
    </row>
    <row r="136" spans="1:20" ht="31.5" x14ac:dyDescent="0.2">
      <c r="A136" s="75"/>
      <c r="B136" s="24" t="s">
        <v>845</v>
      </c>
      <c r="C136" s="15" t="s">
        <v>847</v>
      </c>
      <c r="D136" s="38">
        <v>0</v>
      </c>
      <c r="E136" s="38">
        <v>0</v>
      </c>
      <c r="F136" s="38">
        <f t="shared" si="84"/>
        <v>0</v>
      </c>
      <c r="G136" s="38">
        <v>0</v>
      </c>
      <c r="H136" s="38">
        <f t="shared" si="91"/>
        <v>0</v>
      </c>
      <c r="I136" s="142">
        <f t="shared" si="73"/>
        <v>0</v>
      </c>
      <c r="J136" s="38">
        <f>+J154</f>
        <v>0</v>
      </c>
      <c r="K136" s="38">
        <f t="shared" si="86"/>
        <v>0</v>
      </c>
      <c r="L136" s="38">
        <f t="shared" si="86"/>
        <v>0</v>
      </c>
      <c r="M136" s="38">
        <f t="shared" si="86"/>
        <v>0</v>
      </c>
      <c r="N136" s="38">
        <f t="shared" si="86"/>
        <v>0</v>
      </c>
      <c r="O136" s="38"/>
      <c r="P136" s="38">
        <f t="shared" si="92"/>
        <v>0</v>
      </c>
      <c r="Q136" s="38">
        <f t="shared" si="92"/>
        <v>0</v>
      </c>
      <c r="R136" s="38">
        <f t="shared" si="92"/>
        <v>0</v>
      </c>
      <c r="S136" s="480">
        <f t="shared" si="62"/>
        <v>0</v>
      </c>
      <c r="T136" s="136"/>
    </row>
    <row r="137" spans="1:20" x14ac:dyDescent="0.2">
      <c r="A137" s="75"/>
      <c r="B137" s="13" t="s">
        <v>483</v>
      </c>
      <c r="C137" s="23"/>
      <c r="D137" s="37">
        <v>510</v>
      </c>
      <c r="E137" s="37">
        <v>723.1</v>
      </c>
      <c r="F137" s="37">
        <f t="shared" si="84"/>
        <v>604.34</v>
      </c>
      <c r="G137" s="37">
        <v>633</v>
      </c>
      <c r="H137" s="37">
        <f t="shared" si="91"/>
        <v>0</v>
      </c>
      <c r="I137" s="142">
        <f t="shared" si="73"/>
        <v>633</v>
      </c>
      <c r="J137" s="37">
        <f t="shared" ref="J137:R137" si="93">+J155</f>
        <v>0</v>
      </c>
      <c r="K137" s="37">
        <f t="shared" si="93"/>
        <v>166.15</v>
      </c>
      <c r="L137" s="37">
        <f t="shared" si="93"/>
        <v>172.10000000000002</v>
      </c>
      <c r="M137" s="37">
        <f t="shared" si="93"/>
        <v>154.9</v>
      </c>
      <c r="N137" s="37">
        <f t="shared" si="93"/>
        <v>139.85</v>
      </c>
      <c r="O137" s="37"/>
      <c r="P137" s="37">
        <f t="shared" si="93"/>
        <v>590</v>
      </c>
      <c r="Q137" s="37">
        <f t="shared" si="93"/>
        <v>634</v>
      </c>
      <c r="R137" s="37">
        <f t="shared" si="93"/>
        <v>691</v>
      </c>
      <c r="S137" s="480">
        <f t="shared" si="62"/>
        <v>0</v>
      </c>
      <c r="T137" s="136"/>
    </row>
    <row r="138" spans="1:20" s="111" customFormat="1" x14ac:dyDescent="0.2">
      <c r="A138" s="75"/>
      <c r="B138" s="24" t="s">
        <v>300</v>
      </c>
      <c r="C138" s="15" t="s">
        <v>284</v>
      </c>
      <c r="D138" s="38">
        <v>350.5</v>
      </c>
      <c r="E138" s="38">
        <v>527.9</v>
      </c>
      <c r="F138" s="38">
        <f t="shared" si="84"/>
        <v>492.47</v>
      </c>
      <c r="G138" s="38">
        <v>483.4</v>
      </c>
      <c r="H138" s="38">
        <f t="shared" si="91"/>
        <v>0</v>
      </c>
      <c r="I138" s="142">
        <f t="shared" si="73"/>
        <v>483.4</v>
      </c>
      <c r="J138" s="38">
        <f t="shared" ref="J138:R140" si="94">+J156</f>
        <v>0</v>
      </c>
      <c r="K138" s="38">
        <f t="shared" si="94"/>
        <v>124.75</v>
      </c>
      <c r="L138" s="38">
        <f t="shared" si="94"/>
        <v>134.4</v>
      </c>
      <c r="M138" s="38">
        <f t="shared" si="94"/>
        <v>117</v>
      </c>
      <c r="N138" s="38">
        <f t="shared" si="94"/>
        <v>107.25</v>
      </c>
      <c r="O138" s="38"/>
      <c r="P138" s="38">
        <f t="shared" si="94"/>
        <v>441</v>
      </c>
      <c r="Q138" s="38">
        <f t="shared" si="94"/>
        <v>472</v>
      </c>
      <c r="R138" s="38">
        <f t="shared" si="94"/>
        <v>518</v>
      </c>
      <c r="S138" s="480">
        <f t="shared" si="62"/>
        <v>0</v>
      </c>
      <c r="T138" s="136"/>
    </row>
    <row r="139" spans="1:20" s="111" customFormat="1" x14ac:dyDescent="0.2">
      <c r="A139" s="75"/>
      <c r="B139" s="24" t="s">
        <v>484</v>
      </c>
      <c r="C139" s="15" t="s">
        <v>285</v>
      </c>
      <c r="D139" s="38">
        <v>159.5</v>
      </c>
      <c r="E139" s="38">
        <v>195.2</v>
      </c>
      <c r="F139" s="38">
        <f t="shared" si="84"/>
        <v>111.87</v>
      </c>
      <c r="G139" s="38">
        <v>149.6</v>
      </c>
      <c r="H139" s="38">
        <f t="shared" si="91"/>
        <v>0</v>
      </c>
      <c r="I139" s="142">
        <f t="shared" si="73"/>
        <v>149.6</v>
      </c>
      <c r="J139" s="38">
        <f t="shared" si="94"/>
        <v>0</v>
      </c>
      <c r="K139" s="38">
        <f t="shared" si="94"/>
        <v>41.4</v>
      </c>
      <c r="L139" s="38">
        <f t="shared" si="94"/>
        <v>37.700000000000003</v>
      </c>
      <c r="M139" s="38">
        <f t="shared" si="94"/>
        <v>37.9</v>
      </c>
      <c r="N139" s="38">
        <f t="shared" si="94"/>
        <v>32.6</v>
      </c>
      <c r="O139" s="38"/>
      <c r="P139" s="38">
        <f t="shared" si="94"/>
        <v>149</v>
      </c>
      <c r="Q139" s="38">
        <f t="shared" si="94"/>
        <v>162</v>
      </c>
      <c r="R139" s="38">
        <f t="shared" si="94"/>
        <v>173</v>
      </c>
      <c r="S139" s="480">
        <f t="shared" si="62"/>
        <v>0</v>
      </c>
      <c r="T139" s="136"/>
    </row>
    <row r="140" spans="1:20" ht="31.5" x14ac:dyDescent="0.2">
      <c r="A140" s="78"/>
      <c r="B140" s="24" t="s">
        <v>601</v>
      </c>
      <c r="C140" s="15" t="s">
        <v>290</v>
      </c>
      <c r="D140" s="38">
        <v>0</v>
      </c>
      <c r="E140" s="38">
        <v>0</v>
      </c>
      <c r="F140" s="38">
        <f t="shared" si="84"/>
        <v>0</v>
      </c>
      <c r="G140" s="38">
        <v>0</v>
      </c>
      <c r="H140" s="38">
        <f t="shared" si="91"/>
        <v>0</v>
      </c>
      <c r="I140" s="142">
        <f t="shared" si="73"/>
        <v>0</v>
      </c>
      <c r="J140" s="38">
        <f t="shared" si="94"/>
        <v>0</v>
      </c>
      <c r="K140" s="38">
        <f t="shared" si="94"/>
        <v>0</v>
      </c>
      <c r="L140" s="38">
        <f t="shared" si="94"/>
        <v>0</v>
      </c>
      <c r="M140" s="38">
        <f t="shared" si="94"/>
        <v>0</v>
      </c>
      <c r="N140" s="38">
        <f t="shared" si="94"/>
        <v>0</v>
      </c>
      <c r="O140" s="38"/>
      <c r="P140" s="38">
        <f t="shared" si="94"/>
        <v>0</v>
      </c>
      <c r="Q140" s="38">
        <f t="shared" si="94"/>
        <v>0</v>
      </c>
      <c r="R140" s="38">
        <f t="shared" si="94"/>
        <v>0</v>
      </c>
      <c r="S140" s="480">
        <f>+I140-K140-L140-M140-N140</f>
        <v>0</v>
      </c>
      <c r="T140" s="136"/>
    </row>
    <row r="141" spans="1:20" x14ac:dyDescent="0.2">
      <c r="A141" s="78"/>
      <c r="B141" s="24" t="s">
        <v>303</v>
      </c>
      <c r="C141" s="15" t="s">
        <v>292</v>
      </c>
      <c r="D141" s="38">
        <v>0</v>
      </c>
      <c r="E141" s="38">
        <v>0</v>
      </c>
      <c r="F141" s="38">
        <f t="shared" si="84"/>
        <v>0</v>
      </c>
      <c r="G141" s="38">
        <v>0</v>
      </c>
      <c r="H141" s="38">
        <f>+H159</f>
        <v>0</v>
      </c>
      <c r="I141" s="142">
        <f t="shared" si="73"/>
        <v>0</v>
      </c>
      <c r="J141" s="38">
        <f t="shared" ref="J141:R141" si="95">+J159</f>
        <v>0</v>
      </c>
      <c r="K141" s="38">
        <f t="shared" ref="K141:N143" si="96">+K159</f>
        <v>0</v>
      </c>
      <c r="L141" s="38">
        <f t="shared" si="96"/>
        <v>0</v>
      </c>
      <c r="M141" s="38">
        <f t="shared" si="96"/>
        <v>0</v>
      </c>
      <c r="N141" s="38">
        <f t="shared" si="96"/>
        <v>0</v>
      </c>
      <c r="O141" s="38"/>
      <c r="P141" s="38">
        <f t="shared" si="95"/>
        <v>0</v>
      </c>
      <c r="Q141" s="38">
        <f t="shared" si="95"/>
        <v>0</v>
      </c>
      <c r="R141" s="38">
        <f t="shared" si="95"/>
        <v>0</v>
      </c>
      <c r="S141" s="480">
        <f t="shared" ref="S141:S159" si="97">+I141-K141-L141-M141-N141</f>
        <v>0</v>
      </c>
      <c r="T141" s="136"/>
    </row>
    <row r="142" spans="1:20" x14ac:dyDescent="0.2">
      <c r="A142" s="81"/>
      <c r="B142" s="24" t="s">
        <v>15</v>
      </c>
      <c r="C142" s="15" t="s">
        <v>293</v>
      </c>
      <c r="D142" s="38">
        <v>0</v>
      </c>
      <c r="E142" s="38">
        <v>0</v>
      </c>
      <c r="F142" s="38">
        <f t="shared" si="84"/>
        <v>0</v>
      </c>
      <c r="G142" s="38">
        <v>0</v>
      </c>
      <c r="H142" s="38">
        <f>+H160</f>
        <v>0</v>
      </c>
      <c r="I142" s="142">
        <f t="shared" si="73"/>
        <v>0</v>
      </c>
      <c r="J142" s="38">
        <f t="shared" ref="J142:R142" si="98">+J160</f>
        <v>0</v>
      </c>
      <c r="K142" s="38">
        <f t="shared" si="96"/>
        <v>0</v>
      </c>
      <c r="L142" s="38">
        <f t="shared" si="96"/>
        <v>0</v>
      </c>
      <c r="M142" s="38">
        <f t="shared" si="96"/>
        <v>0</v>
      </c>
      <c r="N142" s="38">
        <f t="shared" si="96"/>
        <v>0</v>
      </c>
      <c r="O142" s="38"/>
      <c r="P142" s="38">
        <f t="shared" si="98"/>
        <v>0</v>
      </c>
      <c r="Q142" s="38">
        <f t="shared" si="98"/>
        <v>0</v>
      </c>
      <c r="R142" s="38">
        <f t="shared" si="98"/>
        <v>0</v>
      </c>
      <c r="S142" s="480">
        <f t="shared" si="97"/>
        <v>0</v>
      </c>
      <c r="T142" s="136"/>
    </row>
    <row r="143" spans="1:20" x14ac:dyDescent="0.2">
      <c r="A143" s="81"/>
      <c r="B143" s="13" t="s">
        <v>778</v>
      </c>
      <c r="C143" s="15"/>
      <c r="D143" s="38">
        <v>-203.25</v>
      </c>
      <c r="E143" s="38">
        <v>-177</v>
      </c>
      <c r="F143" s="38">
        <f>+F161</f>
        <v>-52.160000000000082</v>
      </c>
      <c r="G143" s="38">
        <v>-124.92000000000002</v>
      </c>
      <c r="H143" s="38">
        <f>+H161</f>
        <v>0</v>
      </c>
      <c r="I143" s="142">
        <f t="shared" si="73"/>
        <v>-124.92000000000002</v>
      </c>
      <c r="J143" s="38">
        <f t="shared" ref="J143:R143" si="99">+J161</f>
        <v>0</v>
      </c>
      <c r="K143" s="38">
        <f t="shared" si="96"/>
        <v>-39.13000000000001</v>
      </c>
      <c r="L143" s="38">
        <f t="shared" si="96"/>
        <v>-45.080000000000027</v>
      </c>
      <c r="M143" s="38">
        <f t="shared" si="96"/>
        <v>-27.88000000000001</v>
      </c>
      <c r="N143" s="38">
        <f t="shared" si="96"/>
        <v>-12.829999999999998</v>
      </c>
      <c r="O143" s="38"/>
      <c r="P143" s="38">
        <f t="shared" si="99"/>
        <v>0</v>
      </c>
      <c r="Q143" s="38">
        <f t="shared" si="99"/>
        <v>0</v>
      </c>
      <c r="R143" s="38">
        <f t="shared" si="99"/>
        <v>0</v>
      </c>
      <c r="S143" s="480">
        <f t="shared" si="97"/>
        <v>2.8421709430404007E-14</v>
      </c>
      <c r="T143" s="136"/>
    </row>
    <row r="144" spans="1:20" s="111" customFormat="1" ht="31.5" x14ac:dyDescent="0.2">
      <c r="A144" s="75" t="s">
        <v>307</v>
      </c>
      <c r="B144" s="13" t="s">
        <v>13</v>
      </c>
      <c r="C144" s="18" t="s">
        <v>667</v>
      </c>
      <c r="D144" s="37">
        <v>510</v>
      </c>
      <c r="E144" s="37">
        <v>723.1</v>
      </c>
      <c r="F144" s="37">
        <f>+F155</f>
        <v>604.34</v>
      </c>
      <c r="G144" s="37">
        <v>633</v>
      </c>
      <c r="H144" s="37">
        <f>+H155</f>
        <v>0</v>
      </c>
      <c r="I144" s="142">
        <f t="shared" si="73"/>
        <v>633</v>
      </c>
      <c r="J144" s="37">
        <f t="shared" ref="J144:R144" si="100">+J155</f>
        <v>0</v>
      </c>
      <c r="K144" s="37">
        <f>+K155</f>
        <v>166.15</v>
      </c>
      <c r="L144" s="37">
        <f>+L155</f>
        <v>172.10000000000002</v>
      </c>
      <c r="M144" s="37">
        <f>+M155</f>
        <v>154.9</v>
      </c>
      <c r="N144" s="37">
        <f>+N155</f>
        <v>139.85</v>
      </c>
      <c r="O144" s="37"/>
      <c r="P144" s="37">
        <f t="shared" si="100"/>
        <v>590</v>
      </c>
      <c r="Q144" s="37">
        <f t="shared" si="100"/>
        <v>634</v>
      </c>
      <c r="R144" s="37">
        <f t="shared" si="100"/>
        <v>691</v>
      </c>
      <c r="S144" s="480">
        <f t="shared" si="97"/>
        <v>0</v>
      </c>
      <c r="T144" s="136"/>
    </row>
    <row r="145" spans="1:20" s="111" customFormat="1" x14ac:dyDescent="0.2">
      <c r="A145" s="75"/>
      <c r="B145" s="13" t="s">
        <v>481</v>
      </c>
      <c r="C145" s="18"/>
      <c r="D145" s="37">
        <v>306.75</v>
      </c>
      <c r="E145" s="37">
        <v>546.1</v>
      </c>
      <c r="F145" s="37">
        <f>SUM(F146:F154)</f>
        <v>552.17999999999995</v>
      </c>
      <c r="G145" s="37">
        <v>508.08</v>
      </c>
      <c r="H145" s="37">
        <f>SUM(H146:H154)</f>
        <v>0</v>
      </c>
      <c r="I145" s="142">
        <f t="shared" si="73"/>
        <v>508.08</v>
      </c>
      <c r="J145" s="37">
        <f t="shared" ref="J145:R145" si="101">SUM(J146:J154)</f>
        <v>0</v>
      </c>
      <c r="K145" s="37">
        <f>SUM(K146:K154)</f>
        <v>127.02</v>
      </c>
      <c r="L145" s="37">
        <f>SUM(L146:L154)</f>
        <v>127.02</v>
      </c>
      <c r="M145" s="37">
        <f>SUM(M146:M154)</f>
        <v>127.02</v>
      </c>
      <c r="N145" s="37">
        <f>SUM(N146:N154)</f>
        <v>127.02</v>
      </c>
      <c r="O145" s="37"/>
      <c r="P145" s="37">
        <f t="shared" si="101"/>
        <v>590</v>
      </c>
      <c r="Q145" s="37">
        <f t="shared" si="101"/>
        <v>634</v>
      </c>
      <c r="R145" s="37">
        <f t="shared" si="101"/>
        <v>691</v>
      </c>
      <c r="S145" s="480">
        <f t="shared" si="97"/>
        <v>0</v>
      </c>
      <c r="T145" s="136"/>
    </row>
    <row r="146" spans="1:20" s="111" customFormat="1" x14ac:dyDescent="0.2">
      <c r="A146" s="75"/>
      <c r="B146" s="24" t="s">
        <v>854</v>
      </c>
      <c r="C146" s="77" t="s">
        <v>855</v>
      </c>
      <c r="D146" s="155">
        <v>0</v>
      </c>
      <c r="E146" s="155">
        <v>0</v>
      </c>
      <c r="F146" s="155">
        <v>0</v>
      </c>
      <c r="G146" s="155">
        <v>0</v>
      </c>
      <c r="H146" s="155">
        <v>0</v>
      </c>
      <c r="I146" s="142">
        <f t="shared" si="73"/>
        <v>0</v>
      </c>
      <c r="J146" s="155">
        <v>0</v>
      </c>
      <c r="K146" s="155">
        <v>0</v>
      </c>
      <c r="L146" s="155">
        <v>0</v>
      </c>
      <c r="M146" s="155">
        <v>0</v>
      </c>
      <c r="N146" s="155">
        <v>0</v>
      </c>
      <c r="O146" s="155"/>
      <c r="P146" s="155">
        <v>0</v>
      </c>
      <c r="Q146" s="155">
        <v>0</v>
      </c>
      <c r="R146" s="155">
        <v>0</v>
      </c>
      <c r="S146" s="480">
        <f t="shared" si="97"/>
        <v>0</v>
      </c>
      <c r="T146" s="136"/>
    </row>
    <row r="147" spans="1:20" s="111" customFormat="1" x14ac:dyDescent="0.2">
      <c r="A147" s="75"/>
      <c r="B147" s="24" t="s">
        <v>462</v>
      </c>
      <c r="C147" s="77" t="s">
        <v>463</v>
      </c>
      <c r="D147" s="51">
        <v>306.75</v>
      </c>
      <c r="E147" s="51">
        <v>546.1</v>
      </c>
      <c r="F147" s="51">
        <v>552.17999999999995</v>
      </c>
      <c r="G147" s="51">
        <v>508.08</v>
      </c>
      <c r="H147" s="51">
        <v>0</v>
      </c>
      <c r="I147" s="142">
        <f t="shared" si="73"/>
        <v>508.08</v>
      </c>
      <c r="J147" s="51">
        <v>0</v>
      </c>
      <c r="K147" s="51">
        <v>127.02</v>
      </c>
      <c r="L147" s="51">
        <v>127.02</v>
      </c>
      <c r="M147" s="51">
        <v>127.02</v>
      </c>
      <c r="N147" s="51">
        <v>127.02</v>
      </c>
      <c r="O147" s="51"/>
      <c r="P147" s="51">
        <v>590</v>
      </c>
      <c r="Q147" s="51">
        <v>634</v>
      </c>
      <c r="R147" s="51">
        <v>691</v>
      </c>
      <c r="S147" s="480">
        <f t="shared" si="97"/>
        <v>0</v>
      </c>
      <c r="T147" s="136"/>
    </row>
    <row r="148" spans="1:20" s="111" customFormat="1" ht="31.5" x14ac:dyDescent="0.2">
      <c r="A148" s="75"/>
      <c r="B148" s="277" t="s">
        <v>933</v>
      </c>
      <c r="C148" s="276" t="s">
        <v>937</v>
      </c>
      <c r="D148" s="51">
        <v>0</v>
      </c>
      <c r="E148" s="51">
        <v>0</v>
      </c>
      <c r="F148" s="51">
        <v>0</v>
      </c>
      <c r="G148" s="51">
        <v>0</v>
      </c>
      <c r="H148" s="51">
        <v>0</v>
      </c>
      <c r="I148" s="142">
        <f t="shared" si="73"/>
        <v>0</v>
      </c>
      <c r="J148" s="51">
        <v>0</v>
      </c>
      <c r="K148" s="51">
        <v>0</v>
      </c>
      <c r="L148" s="51">
        <v>0</v>
      </c>
      <c r="M148" s="51">
        <v>0</v>
      </c>
      <c r="N148" s="51">
        <v>0</v>
      </c>
      <c r="O148" s="51"/>
      <c r="P148" s="51">
        <v>0</v>
      </c>
      <c r="Q148" s="51">
        <v>0</v>
      </c>
      <c r="R148" s="51">
        <v>0</v>
      </c>
      <c r="S148" s="480">
        <f t="shared" si="97"/>
        <v>0</v>
      </c>
      <c r="T148" s="136"/>
    </row>
    <row r="149" spans="1:20" s="111" customFormat="1" ht="31.5" x14ac:dyDescent="0.2">
      <c r="A149" s="75"/>
      <c r="B149" s="277" t="s">
        <v>934</v>
      </c>
      <c r="C149" s="276" t="s">
        <v>938</v>
      </c>
      <c r="D149" s="51">
        <v>0</v>
      </c>
      <c r="E149" s="51">
        <v>0</v>
      </c>
      <c r="F149" s="51">
        <v>0</v>
      </c>
      <c r="G149" s="51">
        <v>0</v>
      </c>
      <c r="H149" s="51">
        <v>0</v>
      </c>
      <c r="I149" s="142">
        <f t="shared" si="73"/>
        <v>0</v>
      </c>
      <c r="J149" s="51">
        <v>0</v>
      </c>
      <c r="K149" s="51">
        <v>0</v>
      </c>
      <c r="L149" s="51">
        <v>0</v>
      </c>
      <c r="M149" s="51">
        <v>0</v>
      </c>
      <c r="N149" s="51">
        <v>0</v>
      </c>
      <c r="O149" s="51"/>
      <c r="P149" s="51">
        <v>0</v>
      </c>
      <c r="Q149" s="51">
        <v>0</v>
      </c>
      <c r="R149" s="51">
        <v>0</v>
      </c>
      <c r="S149" s="480">
        <f t="shared" si="97"/>
        <v>0</v>
      </c>
      <c r="T149" s="136"/>
    </row>
    <row r="150" spans="1:20" s="111" customFormat="1" x14ac:dyDescent="0.2">
      <c r="A150" s="75"/>
      <c r="B150" s="24" t="s">
        <v>243</v>
      </c>
      <c r="C150" s="77" t="s">
        <v>627</v>
      </c>
      <c r="D150" s="51">
        <v>0</v>
      </c>
      <c r="E150" s="51">
        <v>0</v>
      </c>
      <c r="F150" s="51">
        <v>0</v>
      </c>
      <c r="G150" s="51">
        <v>0</v>
      </c>
      <c r="H150" s="51">
        <v>0</v>
      </c>
      <c r="I150" s="142">
        <f t="shared" si="73"/>
        <v>0</v>
      </c>
      <c r="J150" s="51">
        <v>0</v>
      </c>
      <c r="K150" s="51">
        <v>0</v>
      </c>
      <c r="L150" s="51">
        <v>0</v>
      </c>
      <c r="M150" s="51">
        <v>0</v>
      </c>
      <c r="N150" s="51">
        <v>0</v>
      </c>
      <c r="O150" s="51"/>
      <c r="P150" s="51">
        <v>0</v>
      </c>
      <c r="Q150" s="51">
        <v>0</v>
      </c>
      <c r="R150" s="51">
        <v>0</v>
      </c>
      <c r="S150" s="480">
        <f t="shared" si="97"/>
        <v>0</v>
      </c>
      <c r="T150" s="136"/>
    </row>
    <row r="151" spans="1:20" s="111" customFormat="1" ht="31.5" x14ac:dyDescent="0.2">
      <c r="A151" s="75"/>
      <c r="B151" s="24" t="s">
        <v>720</v>
      </c>
      <c r="C151" s="15" t="s">
        <v>8</v>
      </c>
      <c r="D151" s="51">
        <v>0</v>
      </c>
      <c r="E151" s="51">
        <v>0</v>
      </c>
      <c r="F151" s="51">
        <v>0</v>
      </c>
      <c r="G151" s="51">
        <v>0</v>
      </c>
      <c r="H151" s="51">
        <v>0</v>
      </c>
      <c r="I151" s="142">
        <f t="shared" si="73"/>
        <v>0</v>
      </c>
      <c r="J151" s="51">
        <v>0</v>
      </c>
      <c r="K151" s="51">
        <v>0</v>
      </c>
      <c r="L151" s="51">
        <v>0</v>
      </c>
      <c r="M151" s="51">
        <v>0</v>
      </c>
      <c r="N151" s="51">
        <v>0</v>
      </c>
      <c r="O151" s="51"/>
      <c r="P151" s="51">
        <v>0</v>
      </c>
      <c r="Q151" s="51">
        <v>0</v>
      </c>
      <c r="R151" s="51">
        <v>0</v>
      </c>
      <c r="S151" s="480">
        <f t="shared" si="97"/>
        <v>0</v>
      </c>
      <c r="T151" s="136"/>
    </row>
    <row r="152" spans="1:20" s="111" customFormat="1" x14ac:dyDescent="0.2">
      <c r="A152" s="75"/>
      <c r="B152" s="24" t="s">
        <v>5</v>
      </c>
      <c r="C152" s="15" t="s">
        <v>9</v>
      </c>
      <c r="D152" s="51">
        <v>0</v>
      </c>
      <c r="E152" s="51">
        <v>0</v>
      </c>
      <c r="F152" s="51">
        <v>0</v>
      </c>
      <c r="G152" s="51">
        <v>0</v>
      </c>
      <c r="H152" s="51">
        <v>0</v>
      </c>
      <c r="I152" s="142">
        <f t="shared" si="73"/>
        <v>0</v>
      </c>
      <c r="J152" s="51">
        <v>0</v>
      </c>
      <c r="K152" s="51">
        <v>0</v>
      </c>
      <c r="L152" s="51">
        <v>0</v>
      </c>
      <c r="M152" s="51">
        <v>0</v>
      </c>
      <c r="N152" s="51">
        <v>0</v>
      </c>
      <c r="O152" s="51"/>
      <c r="P152" s="51">
        <v>0</v>
      </c>
      <c r="Q152" s="51">
        <v>0</v>
      </c>
      <c r="R152" s="51">
        <v>0</v>
      </c>
      <c r="S152" s="480">
        <f t="shared" si="97"/>
        <v>0</v>
      </c>
      <c r="T152" s="136"/>
    </row>
    <row r="153" spans="1:20" s="111" customFormat="1" ht="31.5" x14ac:dyDescent="0.2">
      <c r="A153" s="75"/>
      <c r="B153" s="24" t="s">
        <v>844</v>
      </c>
      <c r="C153" s="15" t="s">
        <v>846</v>
      </c>
      <c r="D153" s="51">
        <v>0</v>
      </c>
      <c r="E153" s="51">
        <v>0</v>
      </c>
      <c r="F153" s="51">
        <v>0</v>
      </c>
      <c r="G153" s="51">
        <v>0</v>
      </c>
      <c r="H153" s="51">
        <v>0</v>
      </c>
      <c r="I153" s="142">
        <f t="shared" si="73"/>
        <v>0</v>
      </c>
      <c r="J153" s="51">
        <v>0</v>
      </c>
      <c r="K153" s="51">
        <v>0</v>
      </c>
      <c r="L153" s="51">
        <v>0</v>
      </c>
      <c r="M153" s="51">
        <v>0</v>
      </c>
      <c r="N153" s="51">
        <v>0</v>
      </c>
      <c r="O153" s="51"/>
      <c r="P153" s="51">
        <v>0</v>
      </c>
      <c r="Q153" s="51">
        <v>0</v>
      </c>
      <c r="R153" s="51">
        <v>0</v>
      </c>
      <c r="S153" s="480">
        <f t="shared" si="97"/>
        <v>0</v>
      </c>
      <c r="T153" s="136"/>
    </row>
    <row r="154" spans="1:20" s="111" customFormat="1" ht="31.5" x14ac:dyDescent="0.2">
      <c r="A154" s="75"/>
      <c r="B154" s="24" t="s">
        <v>845</v>
      </c>
      <c r="C154" s="15" t="s">
        <v>847</v>
      </c>
      <c r="D154" s="51">
        <v>0</v>
      </c>
      <c r="E154" s="51">
        <v>0</v>
      </c>
      <c r="F154" s="51">
        <v>0</v>
      </c>
      <c r="G154" s="51">
        <v>0</v>
      </c>
      <c r="H154" s="51">
        <v>0</v>
      </c>
      <c r="I154" s="142">
        <f t="shared" si="73"/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/>
      <c r="P154" s="51">
        <v>0</v>
      </c>
      <c r="Q154" s="51">
        <v>0</v>
      </c>
      <c r="R154" s="51">
        <v>0</v>
      </c>
      <c r="S154" s="480">
        <f t="shared" si="97"/>
        <v>0</v>
      </c>
      <c r="T154" s="136"/>
    </row>
    <row r="155" spans="1:20" s="111" customFormat="1" x14ac:dyDescent="0.2">
      <c r="A155" s="75"/>
      <c r="B155" s="13" t="s">
        <v>483</v>
      </c>
      <c r="C155" s="18"/>
      <c r="D155" s="37">
        <v>510</v>
      </c>
      <c r="E155" s="37">
        <v>723.1</v>
      </c>
      <c r="F155" s="37">
        <f>SUM(F156:F160)</f>
        <v>604.34</v>
      </c>
      <c r="G155" s="37">
        <v>633</v>
      </c>
      <c r="H155" s="37">
        <f>SUM(H156:H160)</f>
        <v>0</v>
      </c>
      <c r="I155" s="142">
        <f t="shared" si="73"/>
        <v>633</v>
      </c>
      <c r="J155" s="37">
        <f t="shared" ref="J155:R155" si="102">SUM(J156:J160)</f>
        <v>0</v>
      </c>
      <c r="K155" s="37">
        <f>SUM(K156:K160)</f>
        <v>166.15</v>
      </c>
      <c r="L155" s="37">
        <f>SUM(L156:L160)</f>
        <v>172.10000000000002</v>
      </c>
      <c r="M155" s="37">
        <f>SUM(M156:M160)</f>
        <v>154.9</v>
      </c>
      <c r="N155" s="37">
        <f>SUM(N156:N160)</f>
        <v>139.85</v>
      </c>
      <c r="O155" s="37"/>
      <c r="P155" s="37">
        <f t="shared" si="102"/>
        <v>590</v>
      </c>
      <c r="Q155" s="37">
        <f t="shared" si="102"/>
        <v>634</v>
      </c>
      <c r="R155" s="37">
        <f t="shared" si="102"/>
        <v>691</v>
      </c>
      <c r="S155" s="480">
        <f t="shared" si="97"/>
        <v>0</v>
      </c>
      <c r="T155" s="136"/>
    </row>
    <row r="156" spans="1:20" x14ac:dyDescent="0.2">
      <c r="A156" s="75"/>
      <c r="B156" s="24" t="s">
        <v>300</v>
      </c>
      <c r="C156" s="77" t="s">
        <v>284</v>
      </c>
      <c r="D156" s="51">
        <v>350.5</v>
      </c>
      <c r="E156" s="51">
        <v>527.9</v>
      </c>
      <c r="F156" s="51">
        <v>492.47</v>
      </c>
      <c r="G156" s="51">
        <v>483.4</v>
      </c>
      <c r="H156" s="51">
        <v>0</v>
      </c>
      <c r="I156" s="142">
        <f t="shared" si="73"/>
        <v>483.4</v>
      </c>
      <c r="J156" s="51">
        <v>0</v>
      </c>
      <c r="K156" s="51">
        <v>124.75</v>
      </c>
      <c r="L156" s="51">
        <v>134.4</v>
      </c>
      <c r="M156" s="51">
        <v>117</v>
      </c>
      <c r="N156" s="51">
        <v>107.25</v>
      </c>
      <c r="O156" s="51"/>
      <c r="P156" s="51">
        <v>441</v>
      </c>
      <c r="Q156" s="51">
        <v>472</v>
      </c>
      <c r="R156" s="51">
        <v>518</v>
      </c>
      <c r="S156" s="480">
        <f t="shared" si="97"/>
        <v>0</v>
      </c>
      <c r="T156" s="136"/>
    </row>
    <row r="157" spans="1:20" x14ac:dyDescent="0.2">
      <c r="A157" s="75"/>
      <c r="B157" s="24" t="s">
        <v>484</v>
      </c>
      <c r="C157" s="77" t="s">
        <v>285</v>
      </c>
      <c r="D157" s="51">
        <v>159.5</v>
      </c>
      <c r="E157" s="51">
        <v>195.2</v>
      </c>
      <c r="F157" s="51">
        <v>111.87</v>
      </c>
      <c r="G157" s="51">
        <v>149.6</v>
      </c>
      <c r="H157" s="51">
        <v>0</v>
      </c>
      <c r="I157" s="142">
        <f t="shared" si="73"/>
        <v>149.6</v>
      </c>
      <c r="J157" s="51">
        <v>0</v>
      </c>
      <c r="K157" s="51">
        <v>41.4</v>
      </c>
      <c r="L157" s="51">
        <v>37.700000000000003</v>
      </c>
      <c r="M157" s="51">
        <v>37.9</v>
      </c>
      <c r="N157" s="51">
        <v>32.6</v>
      </c>
      <c r="O157" s="51"/>
      <c r="P157" s="51">
        <v>149</v>
      </c>
      <c r="Q157" s="51">
        <v>162</v>
      </c>
      <c r="R157" s="51">
        <v>173</v>
      </c>
      <c r="S157" s="480">
        <f t="shared" si="97"/>
        <v>0</v>
      </c>
      <c r="T157" s="136"/>
    </row>
    <row r="158" spans="1:20" ht="31.5" x14ac:dyDescent="0.2">
      <c r="A158" s="78"/>
      <c r="B158" s="24" t="s">
        <v>601</v>
      </c>
      <c r="C158" s="15" t="s">
        <v>290</v>
      </c>
      <c r="D158" s="51">
        <v>0</v>
      </c>
      <c r="E158" s="51">
        <v>0</v>
      </c>
      <c r="F158" s="51">
        <v>0</v>
      </c>
      <c r="G158" s="51">
        <v>0</v>
      </c>
      <c r="H158" s="51">
        <v>0</v>
      </c>
      <c r="I158" s="142">
        <f t="shared" si="73"/>
        <v>0</v>
      </c>
      <c r="J158" s="51">
        <v>0</v>
      </c>
      <c r="K158" s="51">
        <v>0</v>
      </c>
      <c r="L158" s="51">
        <v>0</v>
      </c>
      <c r="M158" s="51">
        <v>0</v>
      </c>
      <c r="N158" s="51">
        <v>0</v>
      </c>
      <c r="O158" s="51"/>
      <c r="P158" s="51">
        <v>0</v>
      </c>
      <c r="Q158" s="51">
        <v>0</v>
      </c>
      <c r="R158" s="51">
        <v>0</v>
      </c>
      <c r="S158" s="480">
        <f t="shared" si="97"/>
        <v>0</v>
      </c>
      <c r="T158" s="136"/>
    </row>
    <row r="159" spans="1:20" x14ac:dyDescent="0.2">
      <c r="A159" s="78"/>
      <c r="B159" s="24" t="s">
        <v>303</v>
      </c>
      <c r="C159" s="15" t="s">
        <v>292</v>
      </c>
      <c r="D159" s="51">
        <v>0</v>
      </c>
      <c r="E159" s="51">
        <v>0</v>
      </c>
      <c r="F159" s="51">
        <v>0</v>
      </c>
      <c r="G159" s="51">
        <v>0</v>
      </c>
      <c r="H159" s="51">
        <v>0</v>
      </c>
      <c r="I159" s="142">
        <f t="shared" si="73"/>
        <v>0</v>
      </c>
      <c r="J159" s="51">
        <v>0</v>
      </c>
      <c r="K159" s="51">
        <v>0</v>
      </c>
      <c r="L159" s="51">
        <v>0</v>
      </c>
      <c r="M159" s="51">
        <v>0</v>
      </c>
      <c r="N159" s="51">
        <v>0</v>
      </c>
      <c r="O159" s="51"/>
      <c r="P159" s="51">
        <v>0</v>
      </c>
      <c r="Q159" s="51">
        <v>0</v>
      </c>
      <c r="R159" s="51">
        <v>0</v>
      </c>
      <c r="S159" s="480">
        <f t="shared" si="97"/>
        <v>0</v>
      </c>
      <c r="T159" s="136"/>
    </row>
    <row r="160" spans="1:20" x14ac:dyDescent="0.2">
      <c r="A160" s="75"/>
      <c r="B160" s="24" t="s">
        <v>15</v>
      </c>
      <c r="C160" s="77" t="s">
        <v>293</v>
      </c>
      <c r="D160" s="51">
        <v>0</v>
      </c>
      <c r="E160" s="51">
        <v>0</v>
      </c>
      <c r="F160" s="51">
        <v>0</v>
      </c>
      <c r="G160" s="51">
        <v>0</v>
      </c>
      <c r="H160" s="51">
        <v>0</v>
      </c>
      <c r="I160" s="142">
        <f t="shared" ref="I160:I223" si="103">+G160+H160</f>
        <v>0</v>
      </c>
      <c r="J160" s="51">
        <v>0</v>
      </c>
      <c r="K160" s="51">
        <v>0</v>
      </c>
      <c r="L160" s="51">
        <v>0</v>
      </c>
      <c r="M160" s="51">
        <v>0</v>
      </c>
      <c r="N160" s="51">
        <v>0</v>
      </c>
      <c r="O160" s="51"/>
      <c r="P160" s="51">
        <v>0</v>
      </c>
      <c r="Q160" s="51">
        <v>0</v>
      </c>
      <c r="R160" s="51">
        <v>0</v>
      </c>
      <c r="S160" s="480">
        <f t="shared" ref="S160:S223" si="104">+I160-K160-L160-M160-N160</f>
        <v>0</v>
      </c>
      <c r="T160" s="136"/>
    </row>
    <row r="161" spans="1:20" x14ac:dyDescent="0.2">
      <c r="A161" s="75"/>
      <c r="B161" s="13" t="s">
        <v>778</v>
      </c>
      <c r="C161" s="77"/>
      <c r="D161" s="37">
        <v>-203.25</v>
      </c>
      <c r="E161" s="37">
        <v>-177</v>
      </c>
      <c r="F161" s="37">
        <f>+F145-F155</f>
        <v>-52.160000000000082</v>
      </c>
      <c r="G161" s="37">
        <v>-124.92000000000002</v>
      </c>
      <c r="H161" s="37">
        <f>+H145-H155</f>
        <v>0</v>
      </c>
      <c r="I161" s="142">
        <f t="shared" si="103"/>
        <v>-124.92000000000002</v>
      </c>
      <c r="J161" s="37">
        <f t="shared" ref="J161:R161" si="105">+J145-J155</f>
        <v>0</v>
      </c>
      <c r="K161" s="37">
        <f>+K145-K155</f>
        <v>-39.13000000000001</v>
      </c>
      <c r="L161" s="37">
        <f>+L145-L155</f>
        <v>-45.080000000000027</v>
      </c>
      <c r="M161" s="37">
        <f>+M145-M155</f>
        <v>-27.88000000000001</v>
      </c>
      <c r="N161" s="37">
        <f>+N145-N155</f>
        <v>-12.829999999999998</v>
      </c>
      <c r="O161" s="37"/>
      <c r="P161" s="37">
        <f t="shared" si="105"/>
        <v>0</v>
      </c>
      <c r="Q161" s="37">
        <f t="shared" si="105"/>
        <v>0</v>
      </c>
      <c r="R161" s="37">
        <f t="shared" si="105"/>
        <v>0</v>
      </c>
      <c r="S161" s="480">
        <f t="shared" si="104"/>
        <v>2.8421709430404007E-14</v>
      </c>
      <c r="T161" s="136"/>
    </row>
    <row r="162" spans="1:20" s="229" customFormat="1" x14ac:dyDescent="0.2">
      <c r="A162" s="225" t="s">
        <v>351</v>
      </c>
      <c r="B162" s="26" t="s">
        <v>352</v>
      </c>
      <c r="C162" s="226" t="s">
        <v>488</v>
      </c>
      <c r="D162" s="60">
        <v>95206.43</v>
      </c>
      <c r="E162" s="60">
        <v>140911.14999999997</v>
      </c>
      <c r="F162" s="60">
        <f>+F331+F524+F163</f>
        <v>118778.52999999998</v>
      </c>
      <c r="G162" s="60">
        <v>225560.69999999998</v>
      </c>
      <c r="H162" s="60">
        <f>+H331+H524+H163</f>
        <v>30</v>
      </c>
      <c r="I162" s="142">
        <f t="shared" si="103"/>
        <v>225590.69999999998</v>
      </c>
      <c r="J162" s="60">
        <f t="shared" ref="J162:R162" si="106">+J331+J524+J163</f>
        <v>192.6</v>
      </c>
      <c r="K162" s="60">
        <f>+K331+K524+K163</f>
        <v>62710.9</v>
      </c>
      <c r="L162" s="60">
        <f>+L331+L524+L163</f>
        <v>57739.41</v>
      </c>
      <c r="M162" s="60">
        <f>+M331+M524+M163</f>
        <v>55599.05</v>
      </c>
      <c r="N162" s="60">
        <f>+N331+N524+N163</f>
        <v>49541.34</v>
      </c>
      <c r="O162" s="60"/>
      <c r="P162" s="60">
        <f t="shared" si="106"/>
        <v>231601</v>
      </c>
      <c r="Q162" s="60">
        <f t="shared" si="106"/>
        <v>231520</v>
      </c>
      <c r="R162" s="60">
        <f t="shared" si="106"/>
        <v>231529</v>
      </c>
      <c r="S162" s="480">
        <f t="shared" si="104"/>
        <v>0</v>
      </c>
      <c r="T162" s="136"/>
    </row>
    <row r="163" spans="1:20" s="111" customFormat="1" x14ac:dyDescent="0.2">
      <c r="A163" s="75">
        <v>1</v>
      </c>
      <c r="B163" s="13" t="s">
        <v>660</v>
      </c>
      <c r="C163" s="23" t="s">
        <v>661</v>
      </c>
      <c r="D163" s="60">
        <v>87744.569999999992</v>
      </c>
      <c r="E163" s="60">
        <v>132240.43</v>
      </c>
      <c r="F163" s="60">
        <f t="shared" ref="F163:F177" si="107">+F198</f>
        <v>111142.82999999999</v>
      </c>
      <c r="G163" s="60">
        <v>215969.91</v>
      </c>
      <c r="H163" s="60">
        <f t="shared" ref="H163:H172" si="108">+H198</f>
        <v>0</v>
      </c>
      <c r="I163" s="142">
        <f t="shared" si="103"/>
        <v>215969.91</v>
      </c>
      <c r="J163" s="60">
        <f t="shared" ref="J163:R163" si="109">+J198</f>
        <v>1.17</v>
      </c>
      <c r="K163" s="60">
        <f t="shared" ref="K163:N173" si="110">+K198</f>
        <v>60458.770000000004</v>
      </c>
      <c r="L163" s="60">
        <f t="shared" si="110"/>
        <v>55030.91</v>
      </c>
      <c r="M163" s="60">
        <f t="shared" si="110"/>
        <v>51736.480000000003</v>
      </c>
      <c r="N163" s="60">
        <f t="shared" si="110"/>
        <v>48743.75</v>
      </c>
      <c r="O163" s="60"/>
      <c r="P163" s="60">
        <f t="shared" si="109"/>
        <v>223614</v>
      </c>
      <c r="Q163" s="60">
        <f t="shared" si="109"/>
        <v>223524</v>
      </c>
      <c r="R163" s="60">
        <f t="shared" si="109"/>
        <v>223524</v>
      </c>
      <c r="S163" s="480">
        <f t="shared" si="104"/>
        <v>0</v>
      </c>
      <c r="T163" s="136"/>
    </row>
    <row r="164" spans="1:20" s="229" customFormat="1" x14ac:dyDescent="0.2">
      <c r="A164" s="225"/>
      <c r="B164" s="13" t="s">
        <v>481</v>
      </c>
      <c r="C164" s="23"/>
      <c r="D164" s="60">
        <v>83747.26999999999</v>
      </c>
      <c r="E164" s="60">
        <v>123768.50000000001</v>
      </c>
      <c r="F164" s="60">
        <f t="shared" si="107"/>
        <v>117214.92</v>
      </c>
      <c r="G164" s="60">
        <v>201771.95</v>
      </c>
      <c r="H164" s="60">
        <f t="shared" si="108"/>
        <v>0</v>
      </c>
      <c r="I164" s="142">
        <f t="shared" si="103"/>
        <v>201771.95</v>
      </c>
      <c r="J164" s="60">
        <f t="shared" ref="J164:R164" si="111">+J199</f>
        <v>0</v>
      </c>
      <c r="K164" s="60">
        <f t="shared" si="110"/>
        <v>46260.81</v>
      </c>
      <c r="L164" s="60">
        <f t="shared" si="110"/>
        <v>55030.91</v>
      </c>
      <c r="M164" s="60">
        <f t="shared" si="110"/>
        <v>51736.479999999996</v>
      </c>
      <c r="N164" s="60">
        <f t="shared" si="110"/>
        <v>48743.75</v>
      </c>
      <c r="O164" s="60"/>
      <c r="P164" s="60">
        <f t="shared" si="111"/>
        <v>223614</v>
      </c>
      <c r="Q164" s="60">
        <f t="shared" si="111"/>
        <v>223524</v>
      </c>
      <c r="R164" s="60">
        <f t="shared" si="111"/>
        <v>223524</v>
      </c>
      <c r="S164" s="480">
        <f t="shared" si="104"/>
        <v>0</v>
      </c>
      <c r="T164" s="136"/>
    </row>
    <row r="165" spans="1:20" s="229" customFormat="1" ht="31.5" x14ac:dyDescent="0.2">
      <c r="A165" s="225"/>
      <c r="B165" s="24" t="s">
        <v>916</v>
      </c>
      <c r="C165" s="77" t="s">
        <v>915</v>
      </c>
      <c r="D165" s="60">
        <v>140</v>
      </c>
      <c r="E165" s="60">
        <v>124.8</v>
      </c>
      <c r="F165" s="60">
        <f t="shared" si="107"/>
        <v>132.03</v>
      </c>
      <c r="G165" s="60">
        <v>125</v>
      </c>
      <c r="H165" s="60">
        <f t="shared" si="108"/>
        <v>0</v>
      </c>
      <c r="I165" s="142">
        <f t="shared" si="103"/>
        <v>125</v>
      </c>
      <c r="J165" s="60">
        <f t="shared" ref="J165:R165" si="112">+J200</f>
        <v>0</v>
      </c>
      <c r="K165" s="60">
        <f t="shared" si="110"/>
        <v>31.25</v>
      </c>
      <c r="L165" s="60">
        <f t="shared" si="110"/>
        <v>31.25</v>
      </c>
      <c r="M165" s="60">
        <f t="shared" si="110"/>
        <v>31.25</v>
      </c>
      <c r="N165" s="60">
        <f t="shared" si="110"/>
        <v>31.25</v>
      </c>
      <c r="O165" s="60"/>
      <c r="P165" s="60">
        <f t="shared" si="112"/>
        <v>125</v>
      </c>
      <c r="Q165" s="60">
        <f t="shared" si="112"/>
        <v>125</v>
      </c>
      <c r="R165" s="60">
        <f t="shared" si="112"/>
        <v>125</v>
      </c>
      <c r="S165" s="480">
        <f t="shared" si="104"/>
        <v>0</v>
      </c>
      <c r="T165" s="136"/>
    </row>
    <row r="166" spans="1:20" s="229" customFormat="1" x14ac:dyDescent="0.2">
      <c r="A166" s="225"/>
      <c r="B166" s="24" t="s">
        <v>854</v>
      </c>
      <c r="C166" s="77" t="s">
        <v>855</v>
      </c>
      <c r="D166" s="60">
        <v>3</v>
      </c>
      <c r="E166" s="60">
        <v>1</v>
      </c>
      <c r="F166" s="60">
        <f t="shared" si="107"/>
        <v>0</v>
      </c>
      <c r="G166" s="60">
        <v>0</v>
      </c>
      <c r="H166" s="60">
        <f t="shared" si="108"/>
        <v>0</v>
      </c>
      <c r="I166" s="142">
        <f t="shared" si="103"/>
        <v>0</v>
      </c>
      <c r="J166" s="60">
        <f t="shared" ref="J166:R166" si="113">+J201</f>
        <v>0</v>
      </c>
      <c r="K166" s="60">
        <f t="shared" si="110"/>
        <v>0</v>
      </c>
      <c r="L166" s="60">
        <f t="shared" si="110"/>
        <v>0</v>
      </c>
      <c r="M166" s="60">
        <f t="shared" si="110"/>
        <v>0</v>
      </c>
      <c r="N166" s="60">
        <f t="shared" si="110"/>
        <v>0</v>
      </c>
      <c r="O166" s="60"/>
      <c r="P166" s="60">
        <f t="shared" si="113"/>
        <v>0</v>
      </c>
      <c r="Q166" s="60">
        <f t="shared" si="113"/>
        <v>0</v>
      </c>
      <c r="R166" s="60">
        <f t="shared" si="113"/>
        <v>0</v>
      </c>
      <c r="S166" s="480">
        <f t="shared" si="104"/>
        <v>0</v>
      </c>
      <c r="T166" s="136"/>
    </row>
    <row r="167" spans="1:20" s="229" customFormat="1" x14ac:dyDescent="0.2">
      <c r="A167" s="225"/>
      <c r="B167" s="24" t="s">
        <v>231</v>
      </c>
      <c r="C167" s="77" t="s">
        <v>457</v>
      </c>
      <c r="D167" s="60">
        <v>1386.27</v>
      </c>
      <c r="E167" s="60">
        <v>964.40000000000009</v>
      </c>
      <c r="F167" s="60">
        <f t="shared" si="107"/>
        <v>1308.23</v>
      </c>
      <c r="G167" s="60">
        <v>2956.7</v>
      </c>
      <c r="H167" s="60">
        <f t="shared" si="108"/>
        <v>0</v>
      </c>
      <c r="I167" s="142">
        <f t="shared" si="103"/>
        <v>2956.7</v>
      </c>
      <c r="J167" s="60">
        <f t="shared" ref="J167:R167" si="114">+J202</f>
        <v>0</v>
      </c>
      <c r="K167" s="60">
        <f t="shared" si="110"/>
        <v>510</v>
      </c>
      <c r="L167" s="60">
        <f t="shared" si="110"/>
        <v>1796.7</v>
      </c>
      <c r="M167" s="60">
        <f t="shared" si="110"/>
        <v>300</v>
      </c>
      <c r="N167" s="60">
        <f t="shared" si="110"/>
        <v>350</v>
      </c>
      <c r="O167" s="60"/>
      <c r="P167" s="60">
        <f t="shared" si="114"/>
        <v>2257</v>
      </c>
      <c r="Q167" s="60">
        <f t="shared" si="114"/>
        <v>2257</v>
      </c>
      <c r="R167" s="60">
        <f t="shared" si="114"/>
        <v>2257</v>
      </c>
      <c r="S167" s="480">
        <f t="shared" si="104"/>
        <v>0</v>
      </c>
      <c r="T167" s="136"/>
    </row>
    <row r="168" spans="1:20" s="229" customFormat="1" ht="31.5" x14ac:dyDescent="0.2">
      <c r="A168" s="225"/>
      <c r="B168" s="24" t="s">
        <v>663</v>
      </c>
      <c r="C168" s="77" t="s">
        <v>664</v>
      </c>
      <c r="D168" s="60">
        <v>67824.02</v>
      </c>
      <c r="E168" s="60">
        <v>76092.2</v>
      </c>
      <c r="F168" s="60">
        <f t="shared" si="107"/>
        <v>70360.62</v>
      </c>
      <c r="G168" s="60">
        <v>99268.75</v>
      </c>
      <c r="H168" s="60">
        <f t="shared" si="108"/>
        <v>0</v>
      </c>
      <c r="I168" s="142">
        <f t="shared" si="103"/>
        <v>99268.75</v>
      </c>
      <c r="J168" s="60">
        <f t="shared" ref="J168:R168" si="115">+J203</f>
        <v>0</v>
      </c>
      <c r="K168" s="60">
        <f t="shared" si="110"/>
        <v>21606.09</v>
      </c>
      <c r="L168" s="60">
        <f t="shared" si="110"/>
        <v>27038.66</v>
      </c>
      <c r="M168" s="60">
        <f t="shared" si="110"/>
        <v>27020.5</v>
      </c>
      <c r="N168" s="60">
        <f t="shared" si="110"/>
        <v>23603.5</v>
      </c>
      <c r="O168" s="60"/>
      <c r="P168" s="60">
        <f t="shared" si="115"/>
        <v>110994</v>
      </c>
      <c r="Q168" s="60">
        <f t="shared" si="115"/>
        <v>110904</v>
      </c>
      <c r="R168" s="60">
        <f t="shared" si="115"/>
        <v>110904</v>
      </c>
      <c r="S168" s="480">
        <f t="shared" si="104"/>
        <v>0</v>
      </c>
      <c r="T168" s="136"/>
    </row>
    <row r="169" spans="1:20" s="229" customFormat="1" ht="31.5" x14ac:dyDescent="0.2">
      <c r="A169" s="225"/>
      <c r="B169" s="24" t="s">
        <v>665</v>
      </c>
      <c r="C169" s="77" t="s">
        <v>666</v>
      </c>
      <c r="D169" s="60">
        <v>7440</v>
      </c>
      <c r="E169" s="60">
        <v>10268.31</v>
      </c>
      <c r="F169" s="60">
        <f t="shared" si="107"/>
        <v>9308.5499999999993</v>
      </c>
      <c r="G169" s="60">
        <v>18668</v>
      </c>
      <c r="H169" s="60">
        <f t="shared" si="108"/>
        <v>0</v>
      </c>
      <c r="I169" s="142">
        <f t="shared" si="103"/>
        <v>18668</v>
      </c>
      <c r="J169" s="60">
        <f t="shared" ref="J169:R169" si="116">+J204</f>
        <v>0</v>
      </c>
      <c r="K169" s="60">
        <f t="shared" si="110"/>
        <v>6471</v>
      </c>
      <c r="L169" s="60">
        <f t="shared" si="110"/>
        <v>6471</v>
      </c>
      <c r="M169" s="60">
        <f t="shared" si="110"/>
        <v>2863</v>
      </c>
      <c r="N169" s="60">
        <f t="shared" si="110"/>
        <v>2863</v>
      </c>
      <c r="O169" s="60"/>
      <c r="P169" s="60">
        <f t="shared" si="116"/>
        <v>25885</v>
      </c>
      <c r="Q169" s="60">
        <f t="shared" si="116"/>
        <v>25885</v>
      </c>
      <c r="R169" s="60">
        <f t="shared" si="116"/>
        <v>25885</v>
      </c>
      <c r="S169" s="480">
        <f t="shared" si="104"/>
        <v>0</v>
      </c>
      <c r="T169" s="136"/>
    </row>
    <row r="170" spans="1:20" s="229" customFormat="1" ht="47.25" x14ac:dyDescent="0.2">
      <c r="A170" s="225"/>
      <c r="B170" s="24" t="s">
        <v>670</v>
      </c>
      <c r="C170" s="77" t="s">
        <v>671</v>
      </c>
      <c r="D170" s="60">
        <v>1992</v>
      </c>
      <c r="E170" s="60">
        <v>3639.2</v>
      </c>
      <c r="F170" s="60">
        <f t="shared" si="107"/>
        <v>3530.7799999999997</v>
      </c>
      <c r="G170" s="60">
        <v>9562</v>
      </c>
      <c r="H170" s="60">
        <f t="shared" si="108"/>
        <v>0</v>
      </c>
      <c r="I170" s="142">
        <f t="shared" si="103"/>
        <v>9562</v>
      </c>
      <c r="J170" s="60">
        <f t="shared" ref="J170:R170" si="117">+J205</f>
        <v>0</v>
      </c>
      <c r="K170" s="60">
        <f t="shared" si="110"/>
        <v>586</v>
      </c>
      <c r="L170" s="60">
        <f t="shared" si="110"/>
        <v>586</v>
      </c>
      <c r="M170" s="60">
        <f t="shared" si="110"/>
        <v>4194</v>
      </c>
      <c r="N170" s="60">
        <f t="shared" si="110"/>
        <v>4196</v>
      </c>
      <c r="O170" s="60"/>
      <c r="P170" s="60">
        <f t="shared" si="117"/>
        <v>2462</v>
      </c>
      <c r="Q170" s="60">
        <f t="shared" si="117"/>
        <v>2462</v>
      </c>
      <c r="R170" s="60">
        <f t="shared" si="117"/>
        <v>2462</v>
      </c>
      <c r="S170" s="480">
        <f t="shared" si="104"/>
        <v>0</v>
      </c>
      <c r="T170" s="136"/>
    </row>
    <row r="171" spans="1:20" s="229" customFormat="1" ht="31.5" x14ac:dyDescent="0.2">
      <c r="A171" s="225"/>
      <c r="B171" s="24" t="s">
        <v>672</v>
      </c>
      <c r="C171" s="77" t="s">
        <v>673</v>
      </c>
      <c r="D171" s="60">
        <v>1540</v>
      </c>
      <c r="E171" s="60">
        <v>2529</v>
      </c>
      <c r="F171" s="60">
        <f t="shared" si="107"/>
        <v>2529</v>
      </c>
      <c r="G171" s="60">
        <v>5066</v>
      </c>
      <c r="H171" s="60">
        <f t="shared" si="108"/>
        <v>0</v>
      </c>
      <c r="I171" s="142">
        <f t="shared" si="103"/>
        <v>5066</v>
      </c>
      <c r="J171" s="60">
        <f t="shared" ref="J171:R171" si="118">+J206</f>
        <v>0</v>
      </c>
      <c r="K171" s="60">
        <f t="shared" si="110"/>
        <v>1266</v>
      </c>
      <c r="L171" s="60">
        <f t="shared" si="110"/>
        <v>1266</v>
      </c>
      <c r="M171" s="60">
        <f t="shared" si="110"/>
        <v>1267</v>
      </c>
      <c r="N171" s="60">
        <f t="shared" si="110"/>
        <v>1267</v>
      </c>
      <c r="O171" s="60"/>
      <c r="P171" s="60">
        <f t="shared" si="118"/>
        <v>5066</v>
      </c>
      <c r="Q171" s="60">
        <f t="shared" si="118"/>
        <v>5066</v>
      </c>
      <c r="R171" s="60">
        <f t="shared" si="118"/>
        <v>5066</v>
      </c>
      <c r="S171" s="480">
        <f t="shared" si="104"/>
        <v>0</v>
      </c>
      <c r="T171" s="136"/>
    </row>
    <row r="172" spans="1:20" s="229" customFormat="1" ht="31.5" x14ac:dyDescent="0.2">
      <c r="A172" s="225"/>
      <c r="B172" s="277" t="s">
        <v>933</v>
      </c>
      <c r="C172" s="276" t="s">
        <v>937</v>
      </c>
      <c r="D172" s="60">
        <v>0</v>
      </c>
      <c r="E172" s="60">
        <v>0</v>
      </c>
      <c r="F172" s="60">
        <f t="shared" si="107"/>
        <v>0</v>
      </c>
      <c r="G172" s="60">
        <v>0</v>
      </c>
      <c r="H172" s="60">
        <f t="shared" si="108"/>
        <v>0</v>
      </c>
      <c r="I172" s="142">
        <f t="shared" si="103"/>
        <v>0</v>
      </c>
      <c r="J172" s="60">
        <f t="shared" ref="J172:R172" si="119">+J207</f>
        <v>0</v>
      </c>
      <c r="K172" s="60">
        <f t="shared" si="110"/>
        <v>0</v>
      </c>
      <c r="L172" s="60">
        <f t="shared" si="110"/>
        <v>0</v>
      </c>
      <c r="M172" s="60">
        <f t="shared" si="110"/>
        <v>0</v>
      </c>
      <c r="N172" s="60">
        <f t="shared" si="110"/>
        <v>0</v>
      </c>
      <c r="O172" s="60"/>
      <c r="P172" s="60">
        <f t="shared" si="119"/>
        <v>0</v>
      </c>
      <c r="Q172" s="60">
        <f t="shared" si="119"/>
        <v>0</v>
      </c>
      <c r="R172" s="60">
        <f t="shared" si="119"/>
        <v>0</v>
      </c>
      <c r="S172" s="480">
        <f t="shared" si="104"/>
        <v>0</v>
      </c>
      <c r="T172" s="136"/>
    </row>
    <row r="173" spans="1:20" s="229" customFormat="1" ht="31.5" x14ac:dyDescent="0.2">
      <c r="A173" s="225"/>
      <c r="B173" s="277" t="s">
        <v>934</v>
      </c>
      <c r="C173" s="276" t="s">
        <v>938</v>
      </c>
      <c r="D173" s="60">
        <v>63.98</v>
      </c>
      <c r="E173" s="60">
        <v>0</v>
      </c>
      <c r="F173" s="60">
        <f t="shared" si="107"/>
        <v>0</v>
      </c>
      <c r="G173" s="60">
        <v>0</v>
      </c>
      <c r="H173" s="60">
        <f t="shared" ref="H173:H178" si="120">+H208</f>
        <v>0</v>
      </c>
      <c r="I173" s="142">
        <f t="shared" si="103"/>
        <v>0</v>
      </c>
      <c r="J173" s="60">
        <f>+J208</f>
        <v>0</v>
      </c>
      <c r="K173" s="60">
        <f t="shared" si="110"/>
        <v>0</v>
      </c>
      <c r="L173" s="60">
        <f t="shared" si="110"/>
        <v>0</v>
      </c>
      <c r="M173" s="60">
        <f t="shared" si="110"/>
        <v>0</v>
      </c>
      <c r="N173" s="60">
        <f t="shared" si="110"/>
        <v>0</v>
      </c>
      <c r="O173" s="60"/>
      <c r="P173" s="60">
        <f>+P208</f>
        <v>0</v>
      </c>
      <c r="Q173" s="60">
        <f>+Q208</f>
        <v>0</v>
      </c>
      <c r="R173" s="60">
        <f>+R208</f>
        <v>0</v>
      </c>
      <c r="S173" s="480">
        <f t="shared" si="104"/>
        <v>0</v>
      </c>
      <c r="T173" s="136"/>
    </row>
    <row r="174" spans="1:20" s="229" customFormat="1" x14ac:dyDescent="0.2">
      <c r="A174" s="225"/>
      <c r="B174" s="277" t="s">
        <v>243</v>
      </c>
      <c r="C174" s="276" t="s">
        <v>627</v>
      </c>
      <c r="D174" s="60">
        <v>0</v>
      </c>
      <c r="E174" s="60">
        <v>0</v>
      </c>
      <c r="F174" s="60">
        <f t="shared" si="107"/>
        <v>0</v>
      </c>
      <c r="G174" s="60">
        <v>0</v>
      </c>
      <c r="H174" s="60">
        <f t="shared" si="120"/>
        <v>0</v>
      </c>
      <c r="I174" s="142">
        <f t="shared" si="103"/>
        <v>0</v>
      </c>
      <c r="J174" s="60">
        <f t="shared" ref="J174:R174" si="121">+J209</f>
        <v>0</v>
      </c>
      <c r="K174" s="60">
        <f t="shared" si="121"/>
        <v>0</v>
      </c>
      <c r="L174" s="60">
        <f t="shared" si="121"/>
        <v>0</v>
      </c>
      <c r="M174" s="60">
        <f t="shared" si="121"/>
        <v>0</v>
      </c>
      <c r="N174" s="60">
        <f t="shared" si="121"/>
        <v>0</v>
      </c>
      <c r="O174" s="60"/>
      <c r="P174" s="60">
        <f t="shared" si="121"/>
        <v>0</v>
      </c>
      <c r="Q174" s="60">
        <f t="shared" si="121"/>
        <v>0</v>
      </c>
      <c r="R174" s="60">
        <f t="shared" si="121"/>
        <v>0</v>
      </c>
      <c r="S174" s="480">
        <f t="shared" si="104"/>
        <v>0</v>
      </c>
      <c r="T174" s="136"/>
    </row>
    <row r="175" spans="1:20" s="229" customFormat="1" x14ac:dyDescent="0.2">
      <c r="A175" s="225"/>
      <c r="B175" s="24" t="s">
        <v>247</v>
      </c>
      <c r="C175" s="77" t="s">
        <v>465</v>
      </c>
      <c r="D175" s="60">
        <v>64.53</v>
      </c>
      <c r="E175" s="60">
        <v>125.55000000000001</v>
      </c>
      <c r="F175" s="60">
        <f t="shared" si="107"/>
        <v>125.55</v>
      </c>
      <c r="G175" s="60">
        <v>51.66</v>
      </c>
      <c r="H175" s="60">
        <f t="shared" si="120"/>
        <v>0</v>
      </c>
      <c r="I175" s="142">
        <f t="shared" si="103"/>
        <v>51.66</v>
      </c>
      <c r="J175" s="60">
        <f t="shared" ref="J175:R175" si="122">+J210</f>
        <v>0</v>
      </c>
      <c r="K175" s="60">
        <f t="shared" si="122"/>
        <v>0</v>
      </c>
      <c r="L175" s="60">
        <f t="shared" si="122"/>
        <v>0</v>
      </c>
      <c r="M175" s="60">
        <f t="shared" si="122"/>
        <v>51.66</v>
      </c>
      <c r="N175" s="60">
        <f t="shared" si="122"/>
        <v>0</v>
      </c>
      <c r="O175" s="60"/>
      <c r="P175" s="60">
        <f t="shared" si="122"/>
        <v>0</v>
      </c>
      <c r="Q175" s="60">
        <f t="shared" si="122"/>
        <v>0</v>
      </c>
      <c r="R175" s="60">
        <f t="shared" si="122"/>
        <v>0</v>
      </c>
      <c r="S175" s="480">
        <f t="shared" si="104"/>
        <v>0</v>
      </c>
      <c r="T175" s="136"/>
    </row>
    <row r="176" spans="1:20" s="229" customFormat="1" ht="31.5" x14ac:dyDescent="0.2">
      <c r="A176" s="225"/>
      <c r="B176" s="24" t="s">
        <v>720</v>
      </c>
      <c r="C176" s="15" t="s">
        <v>8</v>
      </c>
      <c r="D176" s="60">
        <v>-369.2600000000001</v>
      </c>
      <c r="E176" s="60">
        <v>-138.81999999999994</v>
      </c>
      <c r="F176" s="60">
        <f t="shared" si="107"/>
        <v>0</v>
      </c>
      <c r="G176" s="60">
        <v>-8187.44</v>
      </c>
      <c r="H176" s="60">
        <f t="shared" si="120"/>
        <v>0</v>
      </c>
      <c r="I176" s="142">
        <f t="shared" si="103"/>
        <v>-8187.44</v>
      </c>
      <c r="J176" s="60">
        <f t="shared" ref="J176:R177" si="123">+J211</f>
        <v>0</v>
      </c>
      <c r="K176" s="60">
        <f t="shared" si="123"/>
        <v>-1827</v>
      </c>
      <c r="L176" s="60">
        <f t="shared" si="123"/>
        <v>-2254.6999999999998</v>
      </c>
      <c r="M176" s="60">
        <f t="shared" si="123"/>
        <v>-4105.74</v>
      </c>
      <c r="N176" s="60">
        <f t="shared" si="123"/>
        <v>0</v>
      </c>
      <c r="O176" s="60"/>
      <c r="P176" s="60">
        <f t="shared" si="123"/>
        <v>0</v>
      </c>
      <c r="Q176" s="60">
        <f t="shared" si="123"/>
        <v>0</v>
      </c>
      <c r="R176" s="60">
        <f t="shared" si="123"/>
        <v>0</v>
      </c>
      <c r="S176" s="480">
        <f t="shared" si="104"/>
        <v>0</v>
      </c>
      <c r="T176" s="136"/>
    </row>
    <row r="177" spans="1:20" s="229" customFormat="1" x14ac:dyDescent="0.2">
      <c r="A177" s="225"/>
      <c r="B177" s="24" t="s">
        <v>5</v>
      </c>
      <c r="C177" s="15" t="s">
        <v>9</v>
      </c>
      <c r="D177" s="60">
        <v>0</v>
      </c>
      <c r="E177" s="60">
        <v>0</v>
      </c>
      <c r="F177" s="60">
        <f t="shared" si="107"/>
        <v>0</v>
      </c>
      <c r="G177" s="60">
        <v>0</v>
      </c>
      <c r="H177" s="60">
        <f t="shared" si="120"/>
        <v>0</v>
      </c>
      <c r="I177" s="142">
        <f t="shared" si="103"/>
        <v>0</v>
      </c>
      <c r="J177" s="60">
        <f t="shared" si="123"/>
        <v>0</v>
      </c>
      <c r="K177" s="60">
        <f t="shared" si="123"/>
        <v>0</v>
      </c>
      <c r="L177" s="60">
        <f t="shared" si="123"/>
        <v>0</v>
      </c>
      <c r="M177" s="60">
        <f t="shared" si="123"/>
        <v>0</v>
      </c>
      <c r="N177" s="60">
        <f t="shared" si="123"/>
        <v>0</v>
      </c>
      <c r="O177" s="60"/>
      <c r="P177" s="60">
        <f t="shared" si="123"/>
        <v>0</v>
      </c>
      <c r="Q177" s="60">
        <f t="shared" si="123"/>
        <v>0</v>
      </c>
      <c r="R177" s="60">
        <f t="shared" si="123"/>
        <v>0</v>
      </c>
      <c r="S177" s="480">
        <f t="shared" si="104"/>
        <v>0</v>
      </c>
      <c r="T177" s="136"/>
    </row>
    <row r="178" spans="1:20" s="229" customFormat="1" x14ac:dyDescent="0.2">
      <c r="A178" s="225"/>
      <c r="B178" s="24" t="s">
        <v>1037</v>
      </c>
      <c r="C178" s="15" t="s">
        <v>1038</v>
      </c>
      <c r="D178" s="60"/>
      <c r="E178" s="60"/>
      <c r="F178" s="60"/>
      <c r="G178" s="60">
        <v>60</v>
      </c>
      <c r="H178" s="60">
        <f t="shared" si="120"/>
        <v>0</v>
      </c>
      <c r="I178" s="142">
        <f t="shared" si="103"/>
        <v>60</v>
      </c>
      <c r="J178" s="60">
        <f t="shared" ref="J178:R178" si="124">+J213</f>
        <v>0</v>
      </c>
      <c r="K178" s="60">
        <f t="shared" si="124"/>
        <v>15</v>
      </c>
      <c r="L178" s="60">
        <f t="shared" si="124"/>
        <v>15</v>
      </c>
      <c r="M178" s="60">
        <f t="shared" si="124"/>
        <v>15</v>
      </c>
      <c r="N178" s="60">
        <f t="shared" si="124"/>
        <v>15</v>
      </c>
      <c r="O178" s="60"/>
      <c r="P178" s="60">
        <f t="shared" si="124"/>
        <v>0</v>
      </c>
      <c r="Q178" s="60">
        <f t="shared" si="124"/>
        <v>0</v>
      </c>
      <c r="R178" s="60">
        <f t="shared" si="124"/>
        <v>0</v>
      </c>
      <c r="S178" s="480">
        <f t="shared" si="104"/>
        <v>0</v>
      </c>
      <c r="T178" s="136"/>
    </row>
    <row r="179" spans="1:20" s="229" customFormat="1" ht="31.5" x14ac:dyDescent="0.2">
      <c r="A179" s="225"/>
      <c r="B179" s="24" t="s">
        <v>844</v>
      </c>
      <c r="C179" s="15" t="s">
        <v>846</v>
      </c>
      <c r="D179" s="60">
        <v>0</v>
      </c>
      <c r="E179" s="60">
        <v>0</v>
      </c>
      <c r="F179" s="60">
        <f t="shared" ref="F179:H182" si="125">+F214</f>
        <v>0</v>
      </c>
      <c r="G179" s="60">
        <v>0</v>
      </c>
      <c r="H179" s="60">
        <f t="shared" si="125"/>
        <v>0</v>
      </c>
      <c r="I179" s="142">
        <f t="shared" si="103"/>
        <v>0</v>
      </c>
      <c r="J179" s="60">
        <f t="shared" ref="J179:N182" si="126">+J214</f>
        <v>0</v>
      </c>
      <c r="K179" s="60">
        <f t="shared" si="126"/>
        <v>0</v>
      </c>
      <c r="L179" s="60">
        <f t="shared" si="126"/>
        <v>0</v>
      </c>
      <c r="M179" s="60">
        <f t="shared" si="126"/>
        <v>0</v>
      </c>
      <c r="N179" s="60">
        <f t="shared" si="126"/>
        <v>0</v>
      </c>
      <c r="O179" s="60"/>
      <c r="P179" s="60">
        <f t="shared" ref="P179:R182" si="127">+P214</f>
        <v>0</v>
      </c>
      <c r="Q179" s="60">
        <f t="shared" si="127"/>
        <v>0</v>
      </c>
      <c r="R179" s="60">
        <f t="shared" si="127"/>
        <v>0</v>
      </c>
      <c r="S179" s="480">
        <f t="shared" si="104"/>
        <v>0</v>
      </c>
      <c r="T179" s="136"/>
    </row>
    <row r="180" spans="1:20" s="229" customFormat="1" ht="31.5" x14ac:dyDescent="0.2">
      <c r="A180" s="225"/>
      <c r="B180" s="24" t="s">
        <v>845</v>
      </c>
      <c r="C180" s="15" t="s">
        <v>847</v>
      </c>
      <c r="D180" s="60">
        <v>0</v>
      </c>
      <c r="E180" s="60">
        <v>0</v>
      </c>
      <c r="F180" s="60">
        <f t="shared" si="125"/>
        <v>0</v>
      </c>
      <c r="G180" s="60">
        <v>0</v>
      </c>
      <c r="H180" s="60">
        <f t="shared" si="125"/>
        <v>0</v>
      </c>
      <c r="I180" s="142">
        <f t="shared" si="103"/>
        <v>0</v>
      </c>
      <c r="J180" s="60">
        <f t="shared" si="126"/>
        <v>0</v>
      </c>
      <c r="K180" s="60">
        <f t="shared" si="126"/>
        <v>0</v>
      </c>
      <c r="L180" s="60">
        <f t="shared" si="126"/>
        <v>0</v>
      </c>
      <c r="M180" s="60">
        <f t="shared" si="126"/>
        <v>0</v>
      </c>
      <c r="N180" s="60">
        <f t="shared" si="126"/>
        <v>0</v>
      </c>
      <c r="O180" s="60"/>
      <c r="P180" s="60">
        <f t="shared" si="127"/>
        <v>0</v>
      </c>
      <c r="Q180" s="60">
        <f t="shared" si="127"/>
        <v>0</v>
      </c>
      <c r="R180" s="60">
        <f t="shared" si="127"/>
        <v>0</v>
      </c>
      <c r="S180" s="480">
        <f t="shared" si="104"/>
        <v>0</v>
      </c>
      <c r="T180" s="136"/>
    </row>
    <row r="181" spans="1:20" s="229" customFormat="1" ht="47.25" x14ac:dyDescent="0.2">
      <c r="A181" s="225"/>
      <c r="B181" s="24" t="s">
        <v>599</v>
      </c>
      <c r="C181" s="77" t="s">
        <v>600</v>
      </c>
      <c r="D181" s="60">
        <v>0</v>
      </c>
      <c r="E181" s="60">
        <v>0</v>
      </c>
      <c r="F181" s="60">
        <f t="shared" si="125"/>
        <v>0</v>
      </c>
      <c r="G181" s="60">
        <v>0</v>
      </c>
      <c r="H181" s="60">
        <f t="shared" si="125"/>
        <v>0</v>
      </c>
      <c r="I181" s="142">
        <f t="shared" si="103"/>
        <v>0</v>
      </c>
      <c r="J181" s="60">
        <f t="shared" si="126"/>
        <v>0</v>
      </c>
      <c r="K181" s="60">
        <f t="shared" si="126"/>
        <v>0</v>
      </c>
      <c r="L181" s="60">
        <f t="shared" si="126"/>
        <v>0</v>
      </c>
      <c r="M181" s="60">
        <f t="shared" si="126"/>
        <v>0</v>
      </c>
      <c r="N181" s="60">
        <f t="shared" si="126"/>
        <v>0</v>
      </c>
      <c r="O181" s="60"/>
      <c r="P181" s="60">
        <f t="shared" si="127"/>
        <v>0</v>
      </c>
      <c r="Q181" s="60">
        <f t="shared" si="127"/>
        <v>0</v>
      </c>
      <c r="R181" s="60">
        <f t="shared" si="127"/>
        <v>0</v>
      </c>
      <c r="S181" s="480">
        <f t="shared" si="104"/>
        <v>0</v>
      </c>
      <c r="T181" s="136"/>
    </row>
    <row r="182" spans="1:20" s="229" customFormat="1" ht="31.5" x14ac:dyDescent="0.2">
      <c r="A182" s="225"/>
      <c r="B182" s="24" t="s">
        <v>676</v>
      </c>
      <c r="C182" s="77" t="s">
        <v>674</v>
      </c>
      <c r="D182" s="60">
        <v>467</v>
      </c>
      <c r="E182" s="60">
        <v>469.52</v>
      </c>
      <c r="F182" s="60">
        <f t="shared" si="125"/>
        <v>366.97</v>
      </c>
      <c r="G182" s="60">
        <v>28.81</v>
      </c>
      <c r="H182" s="60">
        <f t="shared" si="125"/>
        <v>0</v>
      </c>
      <c r="I182" s="142">
        <f t="shared" si="103"/>
        <v>28.81</v>
      </c>
      <c r="J182" s="60">
        <f t="shared" si="126"/>
        <v>0</v>
      </c>
      <c r="K182" s="60">
        <f t="shared" si="126"/>
        <v>10</v>
      </c>
      <c r="L182" s="60">
        <f t="shared" si="126"/>
        <v>0</v>
      </c>
      <c r="M182" s="60">
        <f t="shared" si="126"/>
        <v>18.809999999999999</v>
      </c>
      <c r="N182" s="60">
        <f t="shared" si="126"/>
        <v>0</v>
      </c>
      <c r="O182" s="60"/>
      <c r="P182" s="60">
        <f t="shared" si="127"/>
        <v>0</v>
      </c>
      <c r="Q182" s="60">
        <f t="shared" si="127"/>
        <v>0</v>
      </c>
      <c r="R182" s="60">
        <f t="shared" si="127"/>
        <v>0</v>
      </c>
      <c r="S182" s="480">
        <f t="shared" si="104"/>
        <v>0</v>
      </c>
      <c r="T182" s="136"/>
    </row>
    <row r="183" spans="1:20" s="229" customFormat="1" ht="31.5" x14ac:dyDescent="0.2">
      <c r="A183" s="225"/>
      <c r="B183" s="24" t="s">
        <v>677</v>
      </c>
      <c r="C183" s="77" t="s">
        <v>675</v>
      </c>
      <c r="D183" s="60">
        <v>0</v>
      </c>
      <c r="E183" s="60">
        <v>0</v>
      </c>
      <c r="F183" s="60">
        <v>0</v>
      </c>
      <c r="G183" s="60">
        <v>0</v>
      </c>
      <c r="H183" s="60">
        <v>0</v>
      </c>
      <c r="I183" s="142">
        <f t="shared" si="103"/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0</v>
      </c>
      <c r="O183" s="60"/>
      <c r="P183" s="60">
        <v>0</v>
      </c>
      <c r="Q183" s="60">
        <v>0</v>
      </c>
      <c r="R183" s="60">
        <v>0</v>
      </c>
      <c r="S183" s="480">
        <f t="shared" si="104"/>
        <v>0</v>
      </c>
      <c r="T183" s="136"/>
    </row>
    <row r="184" spans="1:20" s="229" customFormat="1" ht="31.5" x14ac:dyDescent="0.25">
      <c r="A184" s="225"/>
      <c r="B184" s="302" t="s">
        <v>980</v>
      </c>
      <c r="C184" s="77" t="s">
        <v>979</v>
      </c>
      <c r="D184" s="60">
        <v>3195.73</v>
      </c>
      <c r="E184" s="60">
        <v>29693.34</v>
      </c>
      <c r="F184" s="60">
        <f>+F219</f>
        <v>29553.190000000002</v>
      </c>
      <c r="G184" s="60">
        <v>74172.47</v>
      </c>
      <c r="H184" s="60">
        <f>+H219</f>
        <v>0</v>
      </c>
      <c r="I184" s="142">
        <f t="shared" si="103"/>
        <v>74172.47</v>
      </c>
      <c r="J184" s="60">
        <f t="shared" ref="J184:R184" si="128">+J219</f>
        <v>0</v>
      </c>
      <c r="K184" s="60">
        <f>+K219</f>
        <v>17592.47</v>
      </c>
      <c r="L184" s="60">
        <f>+L219</f>
        <v>20081</v>
      </c>
      <c r="M184" s="60">
        <f>+M219</f>
        <v>20081</v>
      </c>
      <c r="N184" s="60">
        <f>+N219</f>
        <v>16418</v>
      </c>
      <c r="O184" s="60"/>
      <c r="P184" s="60">
        <f t="shared" si="128"/>
        <v>76825</v>
      </c>
      <c r="Q184" s="60">
        <f t="shared" si="128"/>
        <v>76825</v>
      </c>
      <c r="R184" s="60">
        <f t="shared" si="128"/>
        <v>76825</v>
      </c>
      <c r="S184" s="480">
        <f t="shared" si="104"/>
        <v>0</v>
      </c>
      <c r="T184" s="136"/>
    </row>
    <row r="185" spans="1:20" ht="31.5" x14ac:dyDescent="0.2">
      <c r="A185" s="75"/>
      <c r="B185" s="13" t="s">
        <v>592</v>
      </c>
      <c r="C185" s="18" t="s">
        <v>593</v>
      </c>
      <c r="D185" s="60">
        <v>0</v>
      </c>
      <c r="E185" s="60">
        <v>0</v>
      </c>
      <c r="F185" s="60">
        <v>0</v>
      </c>
      <c r="G185" s="60">
        <v>0</v>
      </c>
      <c r="H185" s="60">
        <v>0</v>
      </c>
      <c r="I185" s="142">
        <f t="shared" si="103"/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/>
      <c r="P185" s="60">
        <v>0</v>
      </c>
      <c r="Q185" s="60">
        <v>0</v>
      </c>
      <c r="R185" s="60">
        <v>0</v>
      </c>
      <c r="S185" s="480">
        <f t="shared" si="104"/>
        <v>0</v>
      </c>
      <c r="T185" s="136"/>
    </row>
    <row r="186" spans="1:20" x14ac:dyDescent="0.2">
      <c r="A186" s="75"/>
      <c r="B186" s="26" t="s">
        <v>747</v>
      </c>
      <c r="C186" s="18" t="s">
        <v>595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142">
        <f t="shared" si="103"/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/>
      <c r="P186" s="60">
        <v>0</v>
      </c>
      <c r="Q186" s="60">
        <v>0</v>
      </c>
      <c r="R186" s="60">
        <v>0</v>
      </c>
      <c r="S186" s="480">
        <f t="shared" si="104"/>
        <v>0</v>
      </c>
      <c r="T186" s="136"/>
    </row>
    <row r="187" spans="1:20" x14ac:dyDescent="0.2">
      <c r="A187" s="75"/>
      <c r="B187" s="24" t="s">
        <v>749</v>
      </c>
      <c r="C187" s="15" t="s">
        <v>594</v>
      </c>
      <c r="D187" s="55">
        <v>0</v>
      </c>
      <c r="E187" s="55">
        <v>0</v>
      </c>
      <c r="F187" s="55">
        <v>0</v>
      </c>
      <c r="G187" s="55">
        <v>0</v>
      </c>
      <c r="H187" s="55">
        <v>0</v>
      </c>
      <c r="I187" s="142">
        <f t="shared" si="103"/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5"/>
      <c r="P187" s="55">
        <v>0</v>
      </c>
      <c r="Q187" s="55">
        <v>0</v>
      </c>
      <c r="R187" s="55">
        <v>0</v>
      </c>
      <c r="S187" s="480">
        <f t="shared" si="104"/>
        <v>0</v>
      </c>
      <c r="T187" s="136"/>
    </row>
    <row r="188" spans="1:20" x14ac:dyDescent="0.2">
      <c r="A188" s="75"/>
      <c r="B188" s="24" t="s">
        <v>751</v>
      </c>
      <c r="C188" s="15" t="s">
        <v>596</v>
      </c>
      <c r="D188" s="55">
        <v>0</v>
      </c>
      <c r="E188" s="55">
        <v>0</v>
      </c>
      <c r="F188" s="55">
        <v>0</v>
      </c>
      <c r="G188" s="55">
        <v>0</v>
      </c>
      <c r="H188" s="55">
        <v>0</v>
      </c>
      <c r="I188" s="142">
        <f t="shared" si="103"/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5"/>
      <c r="P188" s="55">
        <v>0</v>
      </c>
      <c r="Q188" s="55">
        <v>0</v>
      </c>
      <c r="R188" s="55">
        <v>0</v>
      </c>
      <c r="S188" s="480">
        <f t="shared" si="104"/>
        <v>0</v>
      </c>
      <c r="T188" s="136"/>
    </row>
    <row r="189" spans="1:20" x14ac:dyDescent="0.2">
      <c r="A189" s="75"/>
      <c r="B189" s="24" t="s">
        <v>753</v>
      </c>
      <c r="C189" s="15" t="s">
        <v>597</v>
      </c>
      <c r="D189" s="55">
        <v>0</v>
      </c>
      <c r="E189" s="55">
        <v>0</v>
      </c>
      <c r="F189" s="55">
        <v>0</v>
      </c>
      <c r="G189" s="55">
        <v>0</v>
      </c>
      <c r="H189" s="55">
        <v>0</v>
      </c>
      <c r="I189" s="142">
        <f t="shared" si="103"/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0</v>
      </c>
      <c r="O189" s="55"/>
      <c r="P189" s="55">
        <v>0</v>
      </c>
      <c r="Q189" s="55">
        <v>0</v>
      </c>
      <c r="R189" s="55">
        <v>0</v>
      </c>
      <c r="S189" s="480">
        <f t="shared" si="104"/>
        <v>0</v>
      </c>
      <c r="T189" s="136"/>
    </row>
    <row r="190" spans="1:20" s="229" customFormat="1" x14ac:dyDescent="0.2">
      <c r="A190" s="225"/>
      <c r="B190" s="13" t="s">
        <v>483</v>
      </c>
      <c r="C190" s="23"/>
      <c r="D190" s="60">
        <v>87744.569999999992</v>
      </c>
      <c r="E190" s="60">
        <v>132240.43</v>
      </c>
      <c r="F190" s="60">
        <f t="shared" ref="F190:F212" si="129">+F225</f>
        <v>111142.82999999999</v>
      </c>
      <c r="G190" s="60">
        <v>215969.91</v>
      </c>
      <c r="H190" s="60">
        <f t="shared" ref="H190:H196" si="130">+H225</f>
        <v>0</v>
      </c>
      <c r="I190" s="142">
        <f t="shared" si="103"/>
        <v>215969.91</v>
      </c>
      <c r="J190" s="60">
        <f t="shared" ref="J190:R196" si="131">+J225</f>
        <v>1.17</v>
      </c>
      <c r="K190" s="60">
        <f t="shared" si="131"/>
        <v>60458.770000000004</v>
      </c>
      <c r="L190" s="60">
        <f t="shared" si="131"/>
        <v>55030.91</v>
      </c>
      <c r="M190" s="60">
        <f t="shared" si="131"/>
        <v>51736.480000000003</v>
      </c>
      <c r="N190" s="60">
        <f t="shared" si="131"/>
        <v>48743.75</v>
      </c>
      <c r="O190" s="60"/>
      <c r="P190" s="60">
        <f t="shared" si="131"/>
        <v>223614</v>
      </c>
      <c r="Q190" s="60">
        <f t="shared" si="131"/>
        <v>223524</v>
      </c>
      <c r="R190" s="60">
        <f t="shared" si="131"/>
        <v>223524</v>
      </c>
      <c r="S190" s="480">
        <f t="shared" si="104"/>
        <v>0</v>
      </c>
      <c r="T190" s="136"/>
    </row>
    <row r="191" spans="1:20" s="229" customFormat="1" x14ac:dyDescent="0.2">
      <c r="A191" s="225"/>
      <c r="B191" s="24" t="s">
        <v>300</v>
      </c>
      <c r="C191" s="88" t="s">
        <v>284</v>
      </c>
      <c r="D191" s="60">
        <v>55334.68</v>
      </c>
      <c r="E191" s="60">
        <v>96024.36</v>
      </c>
      <c r="F191" s="60">
        <f t="shared" si="129"/>
        <v>84041.359999999986</v>
      </c>
      <c r="G191" s="60">
        <v>176584.16</v>
      </c>
      <c r="H191" s="60">
        <f t="shared" si="130"/>
        <v>0</v>
      </c>
      <c r="I191" s="142">
        <f t="shared" si="103"/>
        <v>176584.16</v>
      </c>
      <c r="J191" s="60">
        <f t="shared" si="131"/>
        <v>0</v>
      </c>
      <c r="K191" s="60">
        <f t="shared" si="131"/>
        <v>48265</v>
      </c>
      <c r="L191" s="60">
        <f t="shared" si="131"/>
        <v>45191.16</v>
      </c>
      <c r="M191" s="60">
        <f t="shared" si="131"/>
        <v>43281</v>
      </c>
      <c r="N191" s="60">
        <f t="shared" si="131"/>
        <v>39847</v>
      </c>
      <c r="O191" s="60"/>
      <c r="P191" s="60">
        <f t="shared" si="131"/>
        <v>180399</v>
      </c>
      <c r="Q191" s="60">
        <f t="shared" si="131"/>
        <v>180399</v>
      </c>
      <c r="R191" s="60">
        <f t="shared" si="131"/>
        <v>180399</v>
      </c>
      <c r="S191" s="480">
        <f t="shared" si="104"/>
        <v>0</v>
      </c>
      <c r="T191" s="136"/>
    </row>
    <row r="192" spans="1:20" s="229" customFormat="1" x14ac:dyDescent="0.2">
      <c r="A192" s="225"/>
      <c r="B192" s="24" t="s">
        <v>484</v>
      </c>
      <c r="C192" s="88" t="s">
        <v>285</v>
      </c>
      <c r="D192" s="60">
        <v>32109.89</v>
      </c>
      <c r="E192" s="60">
        <v>35856.069999999992</v>
      </c>
      <c r="F192" s="60">
        <f t="shared" si="129"/>
        <v>26820.85</v>
      </c>
      <c r="G192" s="60">
        <v>38259.75</v>
      </c>
      <c r="H192" s="60">
        <f t="shared" si="130"/>
        <v>0</v>
      </c>
      <c r="I192" s="142">
        <f t="shared" si="103"/>
        <v>38259.75</v>
      </c>
      <c r="J192" s="60">
        <f t="shared" si="131"/>
        <v>1.17</v>
      </c>
      <c r="K192" s="60">
        <f t="shared" si="131"/>
        <v>12020.77</v>
      </c>
      <c r="L192" s="60">
        <f t="shared" si="131"/>
        <v>9523.75</v>
      </c>
      <c r="M192" s="60">
        <f t="shared" si="131"/>
        <v>7908.4800000000005</v>
      </c>
      <c r="N192" s="60">
        <f t="shared" si="131"/>
        <v>8806.75</v>
      </c>
      <c r="O192" s="60"/>
      <c r="P192" s="60">
        <f t="shared" si="131"/>
        <v>42855</v>
      </c>
      <c r="Q192" s="60">
        <f t="shared" si="131"/>
        <v>42765</v>
      </c>
      <c r="R192" s="60">
        <f t="shared" si="131"/>
        <v>42765</v>
      </c>
      <c r="S192" s="480">
        <f t="shared" si="104"/>
        <v>0</v>
      </c>
      <c r="T192" s="136"/>
    </row>
    <row r="193" spans="1:20" ht="31.5" x14ac:dyDescent="0.2">
      <c r="A193" s="78"/>
      <c r="B193" s="24" t="s">
        <v>601</v>
      </c>
      <c r="C193" s="15" t="s">
        <v>290</v>
      </c>
      <c r="D193" s="60">
        <v>0</v>
      </c>
      <c r="E193" s="60">
        <v>0</v>
      </c>
      <c r="F193" s="60">
        <f t="shared" si="129"/>
        <v>0</v>
      </c>
      <c r="G193" s="60">
        <v>0</v>
      </c>
      <c r="H193" s="60">
        <f t="shared" si="130"/>
        <v>0</v>
      </c>
      <c r="I193" s="142">
        <f t="shared" si="103"/>
        <v>0</v>
      </c>
      <c r="J193" s="60">
        <f t="shared" si="131"/>
        <v>0</v>
      </c>
      <c r="K193" s="60">
        <f t="shared" si="131"/>
        <v>0</v>
      </c>
      <c r="L193" s="60">
        <f t="shared" si="131"/>
        <v>0</v>
      </c>
      <c r="M193" s="60">
        <f t="shared" si="131"/>
        <v>0</v>
      </c>
      <c r="N193" s="60">
        <f t="shared" si="131"/>
        <v>0</v>
      </c>
      <c r="O193" s="60"/>
      <c r="P193" s="60">
        <f t="shared" si="131"/>
        <v>0</v>
      </c>
      <c r="Q193" s="60">
        <f t="shared" si="131"/>
        <v>0</v>
      </c>
      <c r="R193" s="60">
        <f t="shared" si="131"/>
        <v>0</v>
      </c>
      <c r="S193" s="480">
        <f t="shared" si="104"/>
        <v>0</v>
      </c>
      <c r="T193" s="136"/>
    </row>
    <row r="194" spans="1:20" s="224" customFormat="1" x14ac:dyDescent="0.2">
      <c r="A194" s="144"/>
      <c r="B194" s="24" t="s">
        <v>303</v>
      </c>
      <c r="C194" s="15" t="s">
        <v>292</v>
      </c>
      <c r="D194" s="60">
        <v>300</v>
      </c>
      <c r="E194" s="60">
        <v>360</v>
      </c>
      <c r="F194" s="60">
        <f t="shared" si="129"/>
        <v>321.89999999999998</v>
      </c>
      <c r="G194" s="60">
        <v>1126</v>
      </c>
      <c r="H194" s="60">
        <f t="shared" si="130"/>
        <v>0</v>
      </c>
      <c r="I194" s="142">
        <f t="shared" si="103"/>
        <v>1126</v>
      </c>
      <c r="J194" s="60">
        <f t="shared" si="131"/>
        <v>0</v>
      </c>
      <c r="K194" s="60">
        <f t="shared" si="131"/>
        <v>173</v>
      </c>
      <c r="L194" s="60">
        <f t="shared" si="131"/>
        <v>316</v>
      </c>
      <c r="M194" s="60">
        <f t="shared" si="131"/>
        <v>547</v>
      </c>
      <c r="N194" s="60">
        <f t="shared" si="131"/>
        <v>90</v>
      </c>
      <c r="O194" s="60"/>
      <c r="P194" s="60">
        <f t="shared" si="131"/>
        <v>360</v>
      </c>
      <c r="Q194" s="60">
        <f t="shared" si="131"/>
        <v>360</v>
      </c>
      <c r="R194" s="60">
        <f t="shared" si="131"/>
        <v>360</v>
      </c>
      <c r="S194" s="480">
        <f t="shared" si="104"/>
        <v>0</v>
      </c>
      <c r="T194" s="136"/>
    </row>
    <row r="195" spans="1:20" s="229" customFormat="1" x14ac:dyDescent="0.2">
      <c r="A195" s="225"/>
      <c r="B195" s="24" t="s">
        <v>15</v>
      </c>
      <c r="C195" s="88" t="s">
        <v>293</v>
      </c>
      <c r="D195" s="60">
        <v>0</v>
      </c>
      <c r="E195" s="60">
        <v>0</v>
      </c>
      <c r="F195" s="60">
        <f t="shared" si="129"/>
        <v>0</v>
      </c>
      <c r="G195" s="60">
        <v>0</v>
      </c>
      <c r="H195" s="60">
        <f t="shared" si="130"/>
        <v>0</v>
      </c>
      <c r="I195" s="142">
        <f t="shared" si="103"/>
        <v>0</v>
      </c>
      <c r="J195" s="60">
        <f t="shared" si="131"/>
        <v>0</v>
      </c>
      <c r="K195" s="60">
        <f t="shared" si="131"/>
        <v>0</v>
      </c>
      <c r="L195" s="60">
        <f t="shared" si="131"/>
        <v>0</v>
      </c>
      <c r="M195" s="60">
        <f t="shared" si="131"/>
        <v>0</v>
      </c>
      <c r="N195" s="60">
        <f t="shared" si="131"/>
        <v>0</v>
      </c>
      <c r="O195" s="60"/>
      <c r="P195" s="60">
        <f t="shared" ref="P195:P200" si="132">+P230</f>
        <v>0</v>
      </c>
      <c r="Q195" s="60">
        <f t="shared" si="131"/>
        <v>0</v>
      </c>
      <c r="R195" s="60">
        <f t="shared" si="131"/>
        <v>0</v>
      </c>
      <c r="S195" s="480">
        <f t="shared" si="104"/>
        <v>0</v>
      </c>
      <c r="T195" s="136"/>
    </row>
    <row r="196" spans="1:20" s="229" customFormat="1" x14ac:dyDescent="0.2">
      <c r="A196" s="225"/>
      <c r="B196" s="182" t="s">
        <v>264</v>
      </c>
      <c r="C196" s="88" t="s">
        <v>306</v>
      </c>
      <c r="D196" s="60">
        <v>0</v>
      </c>
      <c r="E196" s="60">
        <v>0</v>
      </c>
      <c r="F196" s="60">
        <f t="shared" si="129"/>
        <v>-41.28</v>
      </c>
      <c r="G196" s="60">
        <v>0</v>
      </c>
      <c r="H196" s="60">
        <f t="shared" si="130"/>
        <v>0</v>
      </c>
      <c r="I196" s="142">
        <f t="shared" si="103"/>
        <v>0</v>
      </c>
      <c r="J196" s="60">
        <f t="shared" si="131"/>
        <v>0</v>
      </c>
      <c r="K196" s="60">
        <f t="shared" si="131"/>
        <v>0</v>
      </c>
      <c r="L196" s="60">
        <f t="shared" si="131"/>
        <v>0</v>
      </c>
      <c r="M196" s="60">
        <f t="shared" si="131"/>
        <v>0</v>
      </c>
      <c r="N196" s="60">
        <f t="shared" si="131"/>
        <v>0</v>
      </c>
      <c r="O196" s="60"/>
      <c r="P196" s="60">
        <f t="shared" si="132"/>
        <v>0</v>
      </c>
      <c r="Q196" s="60">
        <f t="shared" si="131"/>
        <v>0</v>
      </c>
      <c r="R196" s="60">
        <f t="shared" si="131"/>
        <v>0</v>
      </c>
      <c r="S196" s="480">
        <f t="shared" si="104"/>
        <v>0</v>
      </c>
      <c r="T196" s="136"/>
    </row>
    <row r="197" spans="1:20" s="229" customFormat="1" x14ac:dyDescent="0.2">
      <c r="A197" s="225"/>
      <c r="B197" s="13" t="s">
        <v>778</v>
      </c>
      <c r="C197" s="88"/>
      <c r="D197" s="60">
        <v>-3997.2999999999993</v>
      </c>
      <c r="E197" s="60">
        <v>-8471.9300000000076</v>
      </c>
      <c r="F197" s="60">
        <f t="shared" si="129"/>
        <v>6072.0900000000074</v>
      </c>
      <c r="G197" s="60">
        <v>-14197.959999999992</v>
      </c>
      <c r="H197" s="60">
        <f>+H232</f>
        <v>0</v>
      </c>
      <c r="I197" s="142">
        <f t="shared" si="103"/>
        <v>-14197.959999999992</v>
      </c>
      <c r="J197" s="60">
        <f t="shared" ref="J197:N200" si="133">+J232</f>
        <v>0</v>
      </c>
      <c r="K197" s="60">
        <f t="shared" si="133"/>
        <v>-14197.96</v>
      </c>
      <c r="L197" s="60">
        <f t="shared" si="133"/>
        <v>0</v>
      </c>
      <c r="M197" s="60">
        <f t="shared" si="133"/>
        <v>0</v>
      </c>
      <c r="N197" s="60">
        <f t="shared" si="133"/>
        <v>0</v>
      </c>
      <c r="O197" s="60"/>
      <c r="P197" s="60">
        <f t="shared" si="132"/>
        <v>0</v>
      </c>
      <c r="Q197" s="60">
        <f t="shared" ref="Q197:R200" si="134">+Q232</f>
        <v>0</v>
      </c>
      <c r="R197" s="60">
        <f t="shared" si="134"/>
        <v>0</v>
      </c>
      <c r="S197" s="480">
        <f t="shared" si="104"/>
        <v>7.2759576141834259E-12</v>
      </c>
      <c r="T197" s="136"/>
    </row>
    <row r="198" spans="1:20" s="229" customFormat="1" x14ac:dyDescent="0.2">
      <c r="A198" s="75" t="s">
        <v>307</v>
      </c>
      <c r="B198" s="13" t="s">
        <v>374</v>
      </c>
      <c r="C198" s="23" t="s">
        <v>678</v>
      </c>
      <c r="D198" s="60">
        <v>87744.569999999992</v>
      </c>
      <c r="E198" s="60">
        <v>132240.43</v>
      </c>
      <c r="F198" s="60">
        <f t="shared" si="129"/>
        <v>111142.82999999999</v>
      </c>
      <c r="G198" s="60">
        <v>215969.91</v>
      </c>
      <c r="H198" s="60">
        <f>+H233</f>
        <v>0</v>
      </c>
      <c r="I198" s="142">
        <f t="shared" si="103"/>
        <v>215969.91</v>
      </c>
      <c r="J198" s="60">
        <f t="shared" si="133"/>
        <v>1.17</v>
      </c>
      <c r="K198" s="60">
        <f t="shared" si="133"/>
        <v>60458.770000000004</v>
      </c>
      <c r="L198" s="60">
        <f t="shared" si="133"/>
        <v>55030.91</v>
      </c>
      <c r="M198" s="60">
        <f t="shared" si="133"/>
        <v>51736.480000000003</v>
      </c>
      <c r="N198" s="60">
        <f t="shared" si="133"/>
        <v>48743.75</v>
      </c>
      <c r="O198" s="60"/>
      <c r="P198" s="60">
        <f t="shared" si="132"/>
        <v>223614</v>
      </c>
      <c r="Q198" s="60">
        <f t="shared" si="134"/>
        <v>223524</v>
      </c>
      <c r="R198" s="60">
        <f t="shared" si="134"/>
        <v>223524</v>
      </c>
      <c r="S198" s="480">
        <f t="shared" si="104"/>
        <v>0</v>
      </c>
      <c r="T198" s="136"/>
    </row>
    <row r="199" spans="1:20" s="229" customFormat="1" x14ac:dyDescent="0.2">
      <c r="A199" s="225"/>
      <c r="B199" s="13" t="s">
        <v>481</v>
      </c>
      <c r="C199" s="23"/>
      <c r="D199" s="60">
        <v>83747.26999999999</v>
      </c>
      <c r="E199" s="60">
        <v>123768.50000000001</v>
      </c>
      <c r="F199" s="60">
        <f t="shared" si="129"/>
        <v>117214.92</v>
      </c>
      <c r="G199" s="60">
        <v>201771.95</v>
      </c>
      <c r="H199" s="60">
        <f>+H234</f>
        <v>0</v>
      </c>
      <c r="I199" s="142">
        <f t="shared" si="103"/>
        <v>201771.95</v>
      </c>
      <c r="J199" s="60">
        <f t="shared" si="133"/>
        <v>0</v>
      </c>
      <c r="K199" s="60">
        <f t="shared" si="133"/>
        <v>46260.81</v>
      </c>
      <c r="L199" s="60">
        <f t="shared" si="133"/>
        <v>55030.91</v>
      </c>
      <c r="M199" s="60">
        <f t="shared" si="133"/>
        <v>51736.479999999996</v>
      </c>
      <c r="N199" s="60">
        <f t="shared" si="133"/>
        <v>48743.75</v>
      </c>
      <c r="O199" s="60"/>
      <c r="P199" s="60">
        <f t="shared" si="132"/>
        <v>223614</v>
      </c>
      <c r="Q199" s="60">
        <f t="shared" si="134"/>
        <v>223524</v>
      </c>
      <c r="R199" s="60">
        <f t="shared" si="134"/>
        <v>223524</v>
      </c>
      <c r="S199" s="480">
        <f t="shared" si="104"/>
        <v>0</v>
      </c>
      <c r="T199" s="136"/>
    </row>
    <row r="200" spans="1:20" s="229" customFormat="1" ht="25.5" customHeight="1" x14ac:dyDescent="0.2">
      <c r="A200" s="225"/>
      <c r="B200" s="24" t="s">
        <v>916</v>
      </c>
      <c r="C200" s="77" t="s">
        <v>915</v>
      </c>
      <c r="D200" s="60">
        <v>140</v>
      </c>
      <c r="E200" s="60">
        <v>124.8</v>
      </c>
      <c r="F200" s="60">
        <f t="shared" si="129"/>
        <v>132.03</v>
      </c>
      <c r="G200" s="60">
        <v>125</v>
      </c>
      <c r="H200" s="60">
        <f>+H235</f>
        <v>0</v>
      </c>
      <c r="I200" s="142">
        <f t="shared" si="103"/>
        <v>125</v>
      </c>
      <c r="J200" s="60">
        <f t="shared" si="133"/>
        <v>0</v>
      </c>
      <c r="K200" s="60">
        <f t="shared" si="133"/>
        <v>31.25</v>
      </c>
      <c r="L200" s="60">
        <f t="shared" si="133"/>
        <v>31.25</v>
      </c>
      <c r="M200" s="60">
        <f t="shared" si="133"/>
        <v>31.25</v>
      </c>
      <c r="N200" s="60">
        <f t="shared" si="133"/>
        <v>31.25</v>
      </c>
      <c r="O200" s="60"/>
      <c r="P200" s="60">
        <f t="shared" si="132"/>
        <v>125</v>
      </c>
      <c r="Q200" s="60">
        <f t="shared" si="134"/>
        <v>125</v>
      </c>
      <c r="R200" s="60">
        <f t="shared" si="134"/>
        <v>125</v>
      </c>
      <c r="S200" s="480">
        <f t="shared" si="104"/>
        <v>0</v>
      </c>
      <c r="T200" s="136"/>
    </row>
    <row r="201" spans="1:20" s="229" customFormat="1" x14ac:dyDescent="0.2">
      <c r="A201" s="225"/>
      <c r="B201" s="24" t="s">
        <v>854</v>
      </c>
      <c r="C201" s="77" t="s">
        <v>855</v>
      </c>
      <c r="D201" s="60">
        <v>3</v>
      </c>
      <c r="E201" s="60">
        <v>1</v>
      </c>
      <c r="F201" s="60">
        <f t="shared" si="129"/>
        <v>0</v>
      </c>
      <c r="G201" s="60">
        <v>0</v>
      </c>
      <c r="H201" s="60">
        <f t="shared" ref="H201:H206" si="135">+H236</f>
        <v>0</v>
      </c>
      <c r="I201" s="142">
        <f t="shared" si="103"/>
        <v>0</v>
      </c>
      <c r="J201" s="60">
        <f t="shared" ref="J201:R206" si="136">+J236</f>
        <v>0</v>
      </c>
      <c r="K201" s="60">
        <f t="shared" si="136"/>
        <v>0</v>
      </c>
      <c r="L201" s="60">
        <f t="shared" si="136"/>
        <v>0</v>
      </c>
      <c r="M201" s="60">
        <f t="shared" si="136"/>
        <v>0</v>
      </c>
      <c r="N201" s="60">
        <f t="shared" si="136"/>
        <v>0</v>
      </c>
      <c r="O201" s="60"/>
      <c r="P201" s="60">
        <f t="shared" si="136"/>
        <v>0</v>
      </c>
      <c r="Q201" s="60">
        <f t="shared" si="136"/>
        <v>0</v>
      </c>
      <c r="R201" s="60">
        <f t="shared" si="136"/>
        <v>0</v>
      </c>
      <c r="S201" s="480">
        <f t="shared" si="104"/>
        <v>0</v>
      </c>
      <c r="T201" s="136"/>
    </row>
    <row r="202" spans="1:20" s="229" customFormat="1" x14ac:dyDescent="0.2">
      <c r="A202" s="225"/>
      <c r="B202" s="24" t="s">
        <v>231</v>
      </c>
      <c r="C202" s="77" t="s">
        <v>457</v>
      </c>
      <c r="D202" s="60">
        <v>1386.27</v>
      </c>
      <c r="E202" s="60">
        <v>964.40000000000009</v>
      </c>
      <c r="F202" s="60">
        <f t="shared" si="129"/>
        <v>1308.23</v>
      </c>
      <c r="G202" s="60">
        <v>2956.7</v>
      </c>
      <c r="H202" s="60">
        <f t="shared" si="135"/>
        <v>0</v>
      </c>
      <c r="I202" s="142">
        <f t="shared" si="103"/>
        <v>2956.7</v>
      </c>
      <c r="J202" s="60">
        <f t="shared" si="136"/>
        <v>0</v>
      </c>
      <c r="K202" s="60">
        <f t="shared" si="136"/>
        <v>510</v>
      </c>
      <c r="L202" s="60">
        <f t="shared" si="136"/>
        <v>1796.7</v>
      </c>
      <c r="M202" s="60">
        <f t="shared" si="136"/>
        <v>300</v>
      </c>
      <c r="N202" s="60">
        <f t="shared" si="136"/>
        <v>350</v>
      </c>
      <c r="O202" s="60"/>
      <c r="P202" s="60">
        <f t="shared" si="136"/>
        <v>2257</v>
      </c>
      <c r="Q202" s="60">
        <f t="shared" si="136"/>
        <v>2257</v>
      </c>
      <c r="R202" s="60">
        <f t="shared" si="136"/>
        <v>2257</v>
      </c>
      <c r="S202" s="480">
        <f t="shared" si="104"/>
        <v>0</v>
      </c>
      <c r="T202" s="136"/>
    </row>
    <row r="203" spans="1:20" s="229" customFormat="1" ht="31.5" x14ac:dyDescent="0.2">
      <c r="A203" s="225"/>
      <c r="B203" s="24" t="s">
        <v>663</v>
      </c>
      <c r="C203" s="77" t="s">
        <v>664</v>
      </c>
      <c r="D203" s="60">
        <v>67824.02</v>
      </c>
      <c r="E203" s="60">
        <v>76092.2</v>
      </c>
      <c r="F203" s="60">
        <f t="shared" si="129"/>
        <v>70360.62</v>
      </c>
      <c r="G203" s="60">
        <v>99268.75</v>
      </c>
      <c r="H203" s="60">
        <f t="shared" si="135"/>
        <v>0</v>
      </c>
      <c r="I203" s="142">
        <f t="shared" si="103"/>
        <v>99268.75</v>
      </c>
      <c r="J203" s="60">
        <f t="shared" si="136"/>
        <v>0</v>
      </c>
      <c r="K203" s="60">
        <f t="shared" si="136"/>
        <v>21606.09</v>
      </c>
      <c r="L203" s="60">
        <f t="shared" si="136"/>
        <v>27038.66</v>
      </c>
      <c r="M203" s="60">
        <f t="shared" si="136"/>
        <v>27020.5</v>
      </c>
      <c r="N203" s="60">
        <f t="shared" si="136"/>
        <v>23603.5</v>
      </c>
      <c r="O203" s="60"/>
      <c r="P203" s="60">
        <f t="shared" si="136"/>
        <v>110994</v>
      </c>
      <c r="Q203" s="60">
        <f t="shared" si="136"/>
        <v>110904</v>
      </c>
      <c r="R203" s="60">
        <f t="shared" si="136"/>
        <v>110904</v>
      </c>
      <c r="S203" s="480">
        <f t="shared" si="104"/>
        <v>0</v>
      </c>
      <c r="T203" s="136"/>
    </row>
    <row r="204" spans="1:20" s="229" customFormat="1" ht="31.5" x14ac:dyDescent="0.2">
      <c r="A204" s="225"/>
      <c r="B204" s="24" t="s">
        <v>665</v>
      </c>
      <c r="C204" s="77" t="s">
        <v>666</v>
      </c>
      <c r="D204" s="60">
        <v>7440</v>
      </c>
      <c r="E204" s="60">
        <v>10268.31</v>
      </c>
      <c r="F204" s="60">
        <f t="shared" si="129"/>
        <v>9308.5499999999993</v>
      </c>
      <c r="G204" s="60">
        <v>18668</v>
      </c>
      <c r="H204" s="60">
        <f t="shared" si="135"/>
        <v>0</v>
      </c>
      <c r="I204" s="142">
        <f t="shared" si="103"/>
        <v>18668</v>
      </c>
      <c r="J204" s="60">
        <f t="shared" si="136"/>
        <v>0</v>
      </c>
      <c r="K204" s="60">
        <f t="shared" si="136"/>
        <v>6471</v>
      </c>
      <c r="L204" s="60">
        <f t="shared" si="136"/>
        <v>6471</v>
      </c>
      <c r="M204" s="60">
        <f t="shared" si="136"/>
        <v>2863</v>
      </c>
      <c r="N204" s="60">
        <f t="shared" si="136"/>
        <v>2863</v>
      </c>
      <c r="O204" s="60"/>
      <c r="P204" s="60">
        <f t="shared" si="136"/>
        <v>25885</v>
      </c>
      <c r="Q204" s="60">
        <f t="shared" si="136"/>
        <v>25885</v>
      </c>
      <c r="R204" s="60">
        <f t="shared" si="136"/>
        <v>25885</v>
      </c>
      <c r="S204" s="480">
        <f t="shared" si="104"/>
        <v>0</v>
      </c>
      <c r="T204" s="136"/>
    </row>
    <row r="205" spans="1:20" s="229" customFormat="1" ht="47.25" x14ac:dyDescent="0.2">
      <c r="A205" s="225"/>
      <c r="B205" s="24" t="s">
        <v>670</v>
      </c>
      <c r="C205" s="77" t="s">
        <v>671</v>
      </c>
      <c r="D205" s="60">
        <v>1992</v>
      </c>
      <c r="E205" s="60">
        <v>3639.2</v>
      </c>
      <c r="F205" s="60">
        <f t="shared" si="129"/>
        <v>3530.7799999999997</v>
      </c>
      <c r="G205" s="60">
        <v>9562</v>
      </c>
      <c r="H205" s="60">
        <f t="shared" si="135"/>
        <v>0</v>
      </c>
      <c r="I205" s="142">
        <f t="shared" si="103"/>
        <v>9562</v>
      </c>
      <c r="J205" s="60">
        <f t="shared" si="136"/>
        <v>0</v>
      </c>
      <c r="K205" s="60">
        <f t="shared" si="136"/>
        <v>586</v>
      </c>
      <c r="L205" s="60">
        <f t="shared" si="136"/>
        <v>586</v>
      </c>
      <c r="M205" s="60">
        <f t="shared" si="136"/>
        <v>4194</v>
      </c>
      <c r="N205" s="60">
        <f t="shared" si="136"/>
        <v>4196</v>
      </c>
      <c r="O205" s="60"/>
      <c r="P205" s="60">
        <f t="shared" si="136"/>
        <v>2462</v>
      </c>
      <c r="Q205" s="60">
        <f t="shared" si="136"/>
        <v>2462</v>
      </c>
      <c r="R205" s="60">
        <f t="shared" si="136"/>
        <v>2462</v>
      </c>
      <c r="S205" s="480">
        <f t="shared" si="104"/>
        <v>0</v>
      </c>
      <c r="T205" s="136"/>
    </row>
    <row r="206" spans="1:20" s="229" customFormat="1" ht="31.5" x14ac:dyDescent="0.2">
      <c r="A206" s="225"/>
      <c r="B206" s="24" t="s">
        <v>672</v>
      </c>
      <c r="C206" s="77" t="s">
        <v>673</v>
      </c>
      <c r="D206" s="60">
        <v>1540</v>
      </c>
      <c r="E206" s="60">
        <v>2529</v>
      </c>
      <c r="F206" s="60">
        <f t="shared" si="129"/>
        <v>2529</v>
      </c>
      <c r="G206" s="60">
        <v>5066</v>
      </c>
      <c r="H206" s="60">
        <f t="shared" si="135"/>
        <v>0</v>
      </c>
      <c r="I206" s="142">
        <f t="shared" si="103"/>
        <v>5066</v>
      </c>
      <c r="J206" s="60">
        <f t="shared" si="136"/>
        <v>0</v>
      </c>
      <c r="K206" s="60">
        <f t="shared" si="136"/>
        <v>1266</v>
      </c>
      <c r="L206" s="60">
        <f t="shared" si="136"/>
        <v>1266</v>
      </c>
      <c r="M206" s="60">
        <f t="shared" si="136"/>
        <v>1267</v>
      </c>
      <c r="N206" s="60">
        <f t="shared" si="136"/>
        <v>1267</v>
      </c>
      <c r="O206" s="60"/>
      <c r="P206" s="60">
        <f t="shared" si="136"/>
        <v>5066</v>
      </c>
      <c r="Q206" s="60">
        <f t="shared" si="136"/>
        <v>5066</v>
      </c>
      <c r="R206" s="60">
        <f t="shared" si="136"/>
        <v>5066</v>
      </c>
      <c r="S206" s="480">
        <f t="shared" si="104"/>
        <v>0</v>
      </c>
      <c r="T206" s="136"/>
    </row>
    <row r="207" spans="1:20" s="229" customFormat="1" ht="31.5" x14ac:dyDescent="0.2">
      <c r="A207" s="225"/>
      <c r="B207" s="277" t="s">
        <v>933</v>
      </c>
      <c r="C207" s="276" t="s">
        <v>937</v>
      </c>
      <c r="D207" s="60">
        <v>0</v>
      </c>
      <c r="E207" s="60">
        <v>0</v>
      </c>
      <c r="F207" s="60">
        <f t="shared" si="129"/>
        <v>0</v>
      </c>
      <c r="G207" s="60">
        <v>0</v>
      </c>
      <c r="H207" s="60">
        <f t="shared" ref="H207:H213" si="137">+H242</f>
        <v>0</v>
      </c>
      <c r="I207" s="142">
        <f t="shared" si="103"/>
        <v>0</v>
      </c>
      <c r="J207" s="60">
        <f t="shared" ref="J207:R207" si="138">+J242</f>
        <v>0</v>
      </c>
      <c r="K207" s="60">
        <f t="shared" ref="K207:N208" si="139">+K242</f>
        <v>0</v>
      </c>
      <c r="L207" s="60">
        <f t="shared" si="139"/>
        <v>0</v>
      </c>
      <c r="M207" s="60">
        <f t="shared" si="139"/>
        <v>0</v>
      </c>
      <c r="N207" s="60">
        <f t="shared" si="139"/>
        <v>0</v>
      </c>
      <c r="O207" s="60"/>
      <c r="P207" s="60">
        <f t="shared" si="138"/>
        <v>0</v>
      </c>
      <c r="Q207" s="60">
        <f t="shared" si="138"/>
        <v>0</v>
      </c>
      <c r="R207" s="60">
        <f t="shared" si="138"/>
        <v>0</v>
      </c>
      <c r="S207" s="480">
        <f t="shared" si="104"/>
        <v>0</v>
      </c>
      <c r="T207" s="136"/>
    </row>
    <row r="208" spans="1:20" s="229" customFormat="1" ht="31.5" x14ac:dyDescent="0.2">
      <c r="A208" s="225"/>
      <c r="B208" s="277" t="s">
        <v>934</v>
      </c>
      <c r="C208" s="276" t="s">
        <v>938</v>
      </c>
      <c r="D208" s="60">
        <v>63.98</v>
      </c>
      <c r="E208" s="60">
        <v>0</v>
      </c>
      <c r="F208" s="60">
        <f t="shared" si="129"/>
        <v>0</v>
      </c>
      <c r="G208" s="60">
        <v>0</v>
      </c>
      <c r="H208" s="60">
        <f>+H243</f>
        <v>0</v>
      </c>
      <c r="I208" s="142">
        <f t="shared" si="103"/>
        <v>0</v>
      </c>
      <c r="J208" s="60">
        <f>+J243</f>
        <v>0</v>
      </c>
      <c r="K208" s="60">
        <f t="shared" si="139"/>
        <v>0</v>
      </c>
      <c r="L208" s="60">
        <f t="shared" si="139"/>
        <v>0</v>
      </c>
      <c r="M208" s="60">
        <f t="shared" si="139"/>
        <v>0</v>
      </c>
      <c r="N208" s="60">
        <f t="shared" si="139"/>
        <v>0</v>
      </c>
      <c r="O208" s="60"/>
      <c r="P208" s="60">
        <f>+P243</f>
        <v>0</v>
      </c>
      <c r="Q208" s="60">
        <f>+Q243</f>
        <v>0</v>
      </c>
      <c r="R208" s="60">
        <f>+R243</f>
        <v>0</v>
      </c>
      <c r="S208" s="480">
        <f t="shared" si="104"/>
        <v>0</v>
      </c>
      <c r="T208" s="136"/>
    </row>
    <row r="209" spans="1:20" s="229" customFormat="1" x14ac:dyDescent="0.2">
      <c r="A209" s="225"/>
      <c r="B209" s="277" t="s">
        <v>243</v>
      </c>
      <c r="C209" s="276" t="s">
        <v>627</v>
      </c>
      <c r="D209" s="60">
        <v>0</v>
      </c>
      <c r="E209" s="60">
        <v>0</v>
      </c>
      <c r="F209" s="60">
        <f t="shared" si="129"/>
        <v>0</v>
      </c>
      <c r="G209" s="60">
        <v>0</v>
      </c>
      <c r="H209" s="60">
        <f t="shared" si="137"/>
        <v>0</v>
      </c>
      <c r="I209" s="142">
        <f t="shared" si="103"/>
        <v>0</v>
      </c>
      <c r="J209" s="60">
        <f t="shared" ref="J209:R209" si="140">+J244</f>
        <v>0</v>
      </c>
      <c r="K209" s="60">
        <f t="shared" si="140"/>
        <v>0</v>
      </c>
      <c r="L209" s="60">
        <f t="shared" si="140"/>
        <v>0</v>
      </c>
      <c r="M209" s="60">
        <f t="shared" si="140"/>
        <v>0</v>
      </c>
      <c r="N209" s="60">
        <f t="shared" si="140"/>
        <v>0</v>
      </c>
      <c r="O209" s="60"/>
      <c r="P209" s="60">
        <f t="shared" si="140"/>
        <v>0</v>
      </c>
      <c r="Q209" s="60">
        <f t="shared" si="140"/>
        <v>0</v>
      </c>
      <c r="R209" s="60">
        <f t="shared" si="140"/>
        <v>0</v>
      </c>
      <c r="S209" s="480">
        <f t="shared" si="104"/>
        <v>0</v>
      </c>
      <c r="T209" s="136"/>
    </row>
    <row r="210" spans="1:20" s="229" customFormat="1" x14ac:dyDescent="0.2">
      <c r="A210" s="225"/>
      <c r="B210" s="24" t="s">
        <v>247</v>
      </c>
      <c r="C210" s="77" t="s">
        <v>465</v>
      </c>
      <c r="D210" s="60">
        <v>64.53</v>
      </c>
      <c r="E210" s="60">
        <v>125.55000000000001</v>
      </c>
      <c r="F210" s="60">
        <f t="shared" si="129"/>
        <v>125.55</v>
      </c>
      <c r="G210" s="60">
        <v>51.66</v>
      </c>
      <c r="H210" s="60">
        <f t="shared" si="137"/>
        <v>0</v>
      </c>
      <c r="I210" s="142">
        <f t="shared" si="103"/>
        <v>51.66</v>
      </c>
      <c r="J210" s="60">
        <f t="shared" ref="J210:R212" si="141">+J245</f>
        <v>0</v>
      </c>
      <c r="K210" s="60">
        <f t="shared" si="141"/>
        <v>0</v>
      </c>
      <c r="L210" s="60">
        <f t="shared" si="141"/>
        <v>0</v>
      </c>
      <c r="M210" s="60">
        <f t="shared" si="141"/>
        <v>51.66</v>
      </c>
      <c r="N210" s="60">
        <f t="shared" si="141"/>
        <v>0</v>
      </c>
      <c r="O210" s="60"/>
      <c r="P210" s="60">
        <f t="shared" si="141"/>
        <v>0</v>
      </c>
      <c r="Q210" s="60">
        <f t="shared" si="141"/>
        <v>0</v>
      </c>
      <c r="R210" s="60">
        <f t="shared" si="141"/>
        <v>0</v>
      </c>
      <c r="S210" s="480">
        <f t="shared" si="104"/>
        <v>0</v>
      </c>
      <c r="T210" s="136"/>
    </row>
    <row r="211" spans="1:20" s="229" customFormat="1" ht="31.5" x14ac:dyDescent="0.2">
      <c r="A211" s="225"/>
      <c r="B211" s="24" t="s">
        <v>720</v>
      </c>
      <c r="C211" s="15" t="s">
        <v>8</v>
      </c>
      <c r="D211" s="60">
        <v>-369.2600000000001</v>
      </c>
      <c r="E211" s="60">
        <v>-138.81999999999994</v>
      </c>
      <c r="F211" s="60">
        <f t="shared" si="129"/>
        <v>0</v>
      </c>
      <c r="G211" s="60">
        <v>-8187.44</v>
      </c>
      <c r="H211" s="60">
        <f t="shared" si="137"/>
        <v>0</v>
      </c>
      <c r="I211" s="142">
        <f t="shared" si="103"/>
        <v>-8187.44</v>
      </c>
      <c r="J211" s="60">
        <f t="shared" si="141"/>
        <v>0</v>
      </c>
      <c r="K211" s="60">
        <f t="shared" si="141"/>
        <v>-1827</v>
      </c>
      <c r="L211" s="60">
        <f t="shared" si="141"/>
        <v>-2254.6999999999998</v>
      </c>
      <c r="M211" s="60">
        <f t="shared" si="141"/>
        <v>-4105.74</v>
      </c>
      <c r="N211" s="60">
        <f t="shared" si="141"/>
        <v>0</v>
      </c>
      <c r="O211" s="60"/>
      <c r="P211" s="60">
        <f t="shared" si="141"/>
        <v>0</v>
      </c>
      <c r="Q211" s="60">
        <f t="shared" si="141"/>
        <v>0</v>
      </c>
      <c r="R211" s="60">
        <f t="shared" si="141"/>
        <v>0</v>
      </c>
      <c r="S211" s="480">
        <f t="shared" si="104"/>
        <v>0</v>
      </c>
      <c r="T211" s="136"/>
    </row>
    <row r="212" spans="1:20" s="231" customFormat="1" x14ac:dyDescent="0.2">
      <c r="A212" s="230"/>
      <c r="B212" s="175" t="s">
        <v>5</v>
      </c>
      <c r="C212" s="175" t="s">
        <v>9</v>
      </c>
      <c r="D212" s="60">
        <v>0</v>
      </c>
      <c r="E212" s="60">
        <v>0</v>
      </c>
      <c r="F212" s="60">
        <f t="shared" si="129"/>
        <v>0</v>
      </c>
      <c r="G212" s="60">
        <v>0</v>
      </c>
      <c r="H212" s="60">
        <f t="shared" si="137"/>
        <v>0</v>
      </c>
      <c r="I212" s="142">
        <f t="shared" si="103"/>
        <v>0</v>
      </c>
      <c r="J212" s="60">
        <f t="shared" si="141"/>
        <v>0</v>
      </c>
      <c r="K212" s="60">
        <f t="shared" si="141"/>
        <v>0</v>
      </c>
      <c r="L212" s="60">
        <f t="shared" si="141"/>
        <v>0</v>
      </c>
      <c r="M212" s="60">
        <f t="shared" si="141"/>
        <v>0</v>
      </c>
      <c r="N212" s="60">
        <f t="shared" si="141"/>
        <v>0</v>
      </c>
      <c r="O212" s="60"/>
      <c r="P212" s="60">
        <f t="shared" si="141"/>
        <v>0</v>
      </c>
      <c r="Q212" s="60">
        <f t="shared" si="141"/>
        <v>0</v>
      </c>
      <c r="R212" s="60">
        <f t="shared" si="141"/>
        <v>0</v>
      </c>
      <c r="S212" s="480">
        <f t="shared" si="104"/>
        <v>0</v>
      </c>
      <c r="T212" s="136"/>
    </row>
    <row r="213" spans="1:20" s="231" customFormat="1" x14ac:dyDescent="0.2">
      <c r="A213" s="230"/>
      <c r="B213" s="24" t="s">
        <v>1037</v>
      </c>
      <c r="C213" s="15" t="s">
        <v>1038</v>
      </c>
      <c r="D213" s="60"/>
      <c r="E213" s="60"/>
      <c r="F213" s="60"/>
      <c r="G213" s="60">
        <v>60</v>
      </c>
      <c r="H213" s="60">
        <f t="shared" si="137"/>
        <v>0</v>
      </c>
      <c r="I213" s="142">
        <f t="shared" si="103"/>
        <v>60</v>
      </c>
      <c r="J213" s="60">
        <f t="shared" ref="J213:R213" si="142">+J248</f>
        <v>0</v>
      </c>
      <c r="K213" s="60">
        <f t="shared" si="142"/>
        <v>15</v>
      </c>
      <c r="L213" s="60">
        <f t="shared" si="142"/>
        <v>15</v>
      </c>
      <c r="M213" s="60">
        <f t="shared" si="142"/>
        <v>15</v>
      </c>
      <c r="N213" s="60">
        <f t="shared" si="142"/>
        <v>15</v>
      </c>
      <c r="O213" s="60"/>
      <c r="P213" s="60">
        <f t="shared" si="142"/>
        <v>0</v>
      </c>
      <c r="Q213" s="60">
        <f t="shared" si="142"/>
        <v>0</v>
      </c>
      <c r="R213" s="60">
        <f t="shared" si="142"/>
        <v>0</v>
      </c>
      <c r="S213" s="480">
        <f t="shared" si="104"/>
        <v>0</v>
      </c>
      <c r="T213" s="136"/>
    </row>
    <row r="214" spans="1:20" s="231" customFormat="1" ht="31.5" x14ac:dyDescent="0.2">
      <c r="A214" s="230"/>
      <c r="B214" s="24" t="s">
        <v>844</v>
      </c>
      <c r="C214" s="15" t="s">
        <v>846</v>
      </c>
      <c r="D214" s="60">
        <v>0</v>
      </c>
      <c r="E214" s="60">
        <v>0</v>
      </c>
      <c r="F214" s="60">
        <f t="shared" ref="F214:H217" si="143">+F249</f>
        <v>0</v>
      </c>
      <c r="G214" s="60">
        <v>0</v>
      </c>
      <c r="H214" s="60">
        <f t="shared" si="143"/>
        <v>0</v>
      </c>
      <c r="I214" s="142">
        <f t="shared" si="103"/>
        <v>0</v>
      </c>
      <c r="J214" s="60">
        <f t="shared" ref="J214:R214" si="144">+J249</f>
        <v>0</v>
      </c>
      <c r="K214" s="60">
        <f t="shared" si="144"/>
        <v>0</v>
      </c>
      <c r="L214" s="60">
        <f t="shared" si="144"/>
        <v>0</v>
      </c>
      <c r="M214" s="60">
        <f t="shared" si="144"/>
        <v>0</v>
      </c>
      <c r="N214" s="60">
        <f t="shared" si="144"/>
        <v>0</v>
      </c>
      <c r="O214" s="60"/>
      <c r="P214" s="60">
        <f t="shared" si="144"/>
        <v>0</v>
      </c>
      <c r="Q214" s="60">
        <f t="shared" si="144"/>
        <v>0</v>
      </c>
      <c r="R214" s="60">
        <f t="shared" si="144"/>
        <v>0</v>
      </c>
      <c r="S214" s="480">
        <f t="shared" si="104"/>
        <v>0</v>
      </c>
      <c r="T214" s="136"/>
    </row>
    <row r="215" spans="1:20" s="231" customFormat="1" ht="31.5" x14ac:dyDescent="0.2">
      <c r="A215" s="230"/>
      <c r="B215" s="24" t="s">
        <v>845</v>
      </c>
      <c r="C215" s="15" t="s">
        <v>847</v>
      </c>
      <c r="D215" s="60">
        <v>0</v>
      </c>
      <c r="E215" s="60">
        <v>0</v>
      </c>
      <c r="F215" s="60">
        <f t="shared" si="143"/>
        <v>0</v>
      </c>
      <c r="G215" s="60">
        <v>0</v>
      </c>
      <c r="H215" s="60">
        <f t="shared" si="143"/>
        <v>0</v>
      </c>
      <c r="I215" s="142">
        <f t="shared" si="103"/>
        <v>0</v>
      </c>
      <c r="J215" s="60">
        <f t="shared" ref="J215:N217" si="145">+J250</f>
        <v>0</v>
      </c>
      <c r="K215" s="60">
        <f t="shared" si="145"/>
        <v>0</v>
      </c>
      <c r="L215" s="60">
        <f t="shared" si="145"/>
        <v>0</v>
      </c>
      <c r="M215" s="60">
        <f t="shared" si="145"/>
        <v>0</v>
      </c>
      <c r="N215" s="60">
        <f t="shared" si="145"/>
        <v>0</v>
      </c>
      <c r="O215" s="60"/>
      <c r="P215" s="60">
        <f t="shared" ref="P215:R217" si="146">+P250</f>
        <v>0</v>
      </c>
      <c r="Q215" s="60">
        <f t="shared" si="146"/>
        <v>0</v>
      </c>
      <c r="R215" s="60">
        <f t="shared" si="146"/>
        <v>0</v>
      </c>
      <c r="S215" s="480">
        <f t="shared" si="104"/>
        <v>0</v>
      </c>
      <c r="T215" s="136"/>
    </row>
    <row r="216" spans="1:20" s="231" customFormat="1" ht="47.25" x14ac:dyDescent="0.2">
      <c r="A216" s="230"/>
      <c r="B216" s="174" t="s">
        <v>599</v>
      </c>
      <c r="C216" s="174" t="s">
        <v>600</v>
      </c>
      <c r="D216" s="60">
        <v>0</v>
      </c>
      <c r="E216" s="60">
        <v>0</v>
      </c>
      <c r="F216" s="60">
        <f t="shared" si="143"/>
        <v>0</v>
      </c>
      <c r="G216" s="60">
        <v>0</v>
      </c>
      <c r="H216" s="60">
        <f t="shared" si="143"/>
        <v>0</v>
      </c>
      <c r="I216" s="142">
        <f t="shared" si="103"/>
        <v>0</v>
      </c>
      <c r="J216" s="60">
        <f t="shared" si="145"/>
        <v>0</v>
      </c>
      <c r="K216" s="60">
        <f t="shared" si="145"/>
        <v>0</v>
      </c>
      <c r="L216" s="60">
        <f t="shared" si="145"/>
        <v>0</v>
      </c>
      <c r="M216" s="60">
        <f t="shared" si="145"/>
        <v>0</v>
      </c>
      <c r="N216" s="60">
        <f t="shared" si="145"/>
        <v>0</v>
      </c>
      <c r="O216" s="60"/>
      <c r="P216" s="60">
        <f t="shared" si="146"/>
        <v>0</v>
      </c>
      <c r="Q216" s="60">
        <f t="shared" si="146"/>
        <v>0</v>
      </c>
      <c r="R216" s="60">
        <f t="shared" si="146"/>
        <v>0</v>
      </c>
      <c r="S216" s="480">
        <f t="shared" si="104"/>
        <v>0</v>
      </c>
      <c r="T216" s="136"/>
    </row>
    <row r="217" spans="1:20" s="229" customFormat="1" ht="31.5" x14ac:dyDescent="0.2">
      <c r="A217" s="225"/>
      <c r="B217" s="24" t="s">
        <v>676</v>
      </c>
      <c r="C217" s="77" t="s">
        <v>674</v>
      </c>
      <c r="D217" s="60">
        <v>467</v>
      </c>
      <c r="E217" s="60">
        <v>469.52</v>
      </c>
      <c r="F217" s="60">
        <f t="shared" si="143"/>
        <v>366.97</v>
      </c>
      <c r="G217" s="60">
        <v>28.81</v>
      </c>
      <c r="H217" s="60">
        <f t="shared" si="143"/>
        <v>0</v>
      </c>
      <c r="I217" s="142">
        <f t="shared" si="103"/>
        <v>28.81</v>
      </c>
      <c r="J217" s="60">
        <f t="shared" si="145"/>
        <v>0</v>
      </c>
      <c r="K217" s="60">
        <f t="shared" si="145"/>
        <v>10</v>
      </c>
      <c r="L217" s="60">
        <f t="shared" si="145"/>
        <v>0</v>
      </c>
      <c r="M217" s="60">
        <f t="shared" si="145"/>
        <v>18.809999999999999</v>
      </c>
      <c r="N217" s="60">
        <f t="shared" si="145"/>
        <v>0</v>
      </c>
      <c r="O217" s="60"/>
      <c r="P217" s="60">
        <f t="shared" si="146"/>
        <v>0</v>
      </c>
      <c r="Q217" s="60">
        <f t="shared" si="146"/>
        <v>0</v>
      </c>
      <c r="R217" s="60">
        <f t="shared" si="146"/>
        <v>0</v>
      </c>
      <c r="S217" s="480">
        <f t="shared" si="104"/>
        <v>0</v>
      </c>
      <c r="T217" s="136"/>
    </row>
    <row r="218" spans="1:20" s="229" customFormat="1" ht="31.5" x14ac:dyDescent="0.2">
      <c r="A218" s="225"/>
      <c r="B218" s="24" t="s">
        <v>677</v>
      </c>
      <c r="C218" s="77" t="s">
        <v>675</v>
      </c>
      <c r="D218" s="60">
        <v>0</v>
      </c>
      <c r="E218" s="60">
        <v>0</v>
      </c>
      <c r="F218" s="60">
        <v>0</v>
      </c>
      <c r="G218" s="60">
        <v>0</v>
      </c>
      <c r="H218" s="60">
        <v>0</v>
      </c>
      <c r="I218" s="142">
        <f t="shared" si="103"/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/>
      <c r="P218" s="60">
        <v>0</v>
      </c>
      <c r="Q218" s="60">
        <v>0</v>
      </c>
      <c r="R218" s="60">
        <v>0</v>
      </c>
      <c r="S218" s="480">
        <f t="shared" si="104"/>
        <v>0</v>
      </c>
      <c r="T218" s="136"/>
    </row>
    <row r="219" spans="1:20" s="229" customFormat="1" ht="31.5" x14ac:dyDescent="0.25">
      <c r="A219" s="225"/>
      <c r="B219" s="302" t="s">
        <v>980</v>
      </c>
      <c r="C219" s="77" t="s">
        <v>979</v>
      </c>
      <c r="D219" s="60">
        <v>3195.73</v>
      </c>
      <c r="E219" s="60">
        <v>29693.34</v>
      </c>
      <c r="F219" s="60">
        <f>+F254+F289</f>
        <v>29553.190000000002</v>
      </c>
      <c r="G219" s="60">
        <v>74172.47</v>
      </c>
      <c r="H219" s="60">
        <f>+H254+H289</f>
        <v>0</v>
      </c>
      <c r="I219" s="142">
        <f t="shared" si="103"/>
        <v>74172.47</v>
      </c>
      <c r="J219" s="60">
        <f t="shared" ref="J219:R219" si="147">+J254+J289</f>
        <v>0</v>
      </c>
      <c r="K219" s="60">
        <f>+K254+K289</f>
        <v>17592.47</v>
      </c>
      <c r="L219" s="60">
        <f>+L254+L289</f>
        <v>20081</v>
      </c>
      <c r="M219" s="60">
        <f>+M254+M289</f>
        <v>20081</v>
      </c>
      <c r="N219" s="60">
        <f>+N254+N289</f>
        <v>16418</v>
      </c>
      <c r="O219" s="60"/>
      <c r="P219" s="60">
        <f t="shared" si="147"/>
        <v>76825</v>
      </c>
      <c r="Q219" s="60">
        <f t="shared" si="147"/>
        <v>76825</v>
      </c>
      <c r="R219" s="60">
        <f t="shared" si="147"/>
        <v>76825</v>
      </c>
      <c r="S219" s="480">
        <f t="shared" si="104"/>
        <v>0</v>
      </c>
      <c r="T219" s="136"/>
    </row>
    <row r="220" spans="1:20" ht="31.5" x14ac:dyDescent="0.2">
      <c r="A220" s="75"/>
      <c r="B220" s="13" t="s">
        <v>592</v>
      </c>
      <c r="C220" s="18" t="s">
        <v>593</v>
      </c>
      <c r="D220" s="60">
        <v>0</v>
      </c>
      <c r="E220" s="60">
        <v>0</v>
      </c>
      <c r="F220" s="60">
        <v>0</v>
      </c>
      <c r="G220" s="60">
        <v>0</v>
      </c>
      <c r="H220" s="60">
        <v>0</v>
      </c>
      <c r="I220" s="142">
        <f t="shared" si="103"/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/>
      <c r="P220" s="60">
        <v>0</v>
      </c>
      <c r="Q220" s="60">
        <v>0</v>
      </c>
      <c r="R220" s="60">
        <v>0</v>
      </c>
      <c r="S220" s="480">
        <f t="shared" si="104"/>
        <v>0</v>
      </c>
      <c r="T220" s="136"/>
    </row>
    <row r="221" spans="1:20" x14ac:dyDescent="0.2">
      <c r="A221" s="75"/>
      <c r="B221" s="26" t="s">
        <v>747</v>
      </c>
      <c r="C221" s="18" t="s">
        <v>595</v>
      </c>
      <c r="D221" s="60">
        <v>0</v>
      </c>
      <c r="E221" s="60">
        <v>0</v>
      </c>
      <c r="F221" s="60">
        <v>0</v>
      </c>
      <c r="G221" s="60">
        <v>0</v>
      </c>
      <c r="H221" s="60">
        <v>0</v>
      </c>
      <c r="I221" s="142">
        <f t="shared" si="103"/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0</v>
      </c>
      <c r="O221" s="60"/>
      <c r="P221" s="60">
        <v>0</v>
      </c>
      <c r="Q221" s="60">
        <v>0</v>
      </c>
      <c r="R221" s="60">
        <v>0</v>
      </c>
      <c r="S221" s="480">
        <f t="shared" si="104"/>
        <v>0</v>
      </c>
      <c r="T221" s="136"/>
    </row>
    <row r="222" spans="1:20" x14ac:dyDescent="0.2">
      <c r="A222" s="75"/>
      <c r="B222" s="24" t="s">
        <v>749</v>
      </c>
      <c r="C222" s="15" t="s">
        <v>594</v>
      </c>
      <c r="D222" s="55">
        <v>0</v>
      </c>
      <c r="E222" s="55">
        <v>0</v>
      </c>
      <c r="F222" s="55">
        <v>0</v>
      </c>
      <c r="G222" s="55">
        <v>0</v>
      </c>
      <c r="H222" s="55">
        <v>0</v>
      </c>
      <c r="I222" s="142">
        <f t="shared" si="103"/>
        <v>0</v>
      </c>
      <c r="J222" s="55">
        <v>0</v>
      </c>
      <c r="K222" s="55">
        <v>0</v>
      </c>
      <c r="L222" s="55">
        <v>0</v>
      </c>
      <c r="M222" s="55">
        <v>0</v>
      </c>
      <c r="N222" s="55">
        <v>0</v>
      </c>
      <c r="O222" s="55"/>
      <c r="P222" s="55">
        <v>0</v>
      </c>
      <c r="Q222" s="55">
        <v>0</v>
      </c>
      <c r="R222" s="55">
        <v>0</v>
      </c>
      <c r="S222" s="480">
        <f t="shared" si="104"/>
        <v>0</v>
      </c>
      <c r="T222" s="136"/>
    </row>
    <row r="223" spans="1:20" x14ac:dyDescent="0.2">
      <c r="A223" s="75"/>
      <c r="B223" s="24" t="s">
        <v>751</v>
      </c>
      <c r="C223" s="15" t="s">
        <v>596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142">
        <f t="shared" si="103"/>
        <v>0</v>
      </c>
      <c r="J223" s="55">
        <v>0</v>
      </c>
      <c r="K223" s="55">
        <v>0</v>
      </c>
      <c r="L223" s="55">
        <v>0</v>
      </c>
      <c r="M223" s="55">
        <v>0</v>
      </c>
      <c r="N223" s="55">
        <v>0</v>
      </c>
      <c r="O223" s="55"/>
      <c r="P223" s="55">
        <v>0</v>
      </c>
      <c r="Q223" s="55">
        <v>0</v>
      </c>
      <c r="R223" s="55">
        <v>0</v>
      </c>
      <c r="S223" s="480">
        <f t="shared" si="104"/>
        <v>0</v>
      </c>
      <c r="T223" s="136"/>
    </row>
    <row r="224" spans="1:20" x14ac:dyDescent="0.2">
      <c r="A224" s="75"/>
      <c r="B224" s="24" t="s">
        <v>753</v>
      </c>
      <c r="C224" s="15" t="s">
        <v>597</v>
      </c>
      <c r="D224" s="55">
        <v>0</v>
      </c>
      <c r="E224" s="55">
        <v>0</v>
      </c>
      <c r="F224" s="55">
        <v>0</v>
      </c>
      <c r="G224" s="55">
        <v>0</v>
      </c>
      <c r="H224" s="55">
        <v>0</v>
      </c>
      <c r="I224" s="142">
        <f t="shared" ref="I224:I287" si="148">+G224+H224</f>
        <v>0</v>
      </c>
      <c r="J224" s="55">
        <v>0</v>
      </c>
      <c r="K224" s="55">
        <v>0</v>
      </c>
      <c r="L224" s="55">
        <v>0</v>
      </c>
      <c r="M224" s="55">
        <v>0</v>
      </c>
      <c r="N224" s="55">
        <v>0</v>
      </c>
      <c r="O224" s="55"/>
      <c r="P224" s="55">
        <v>0</v>
      </c>
      <c r="Q224" s="55">
        <v>0</v>
      </c>
      <c r="R224" s="55">
        <v>0</v>
      </c>
      <c r="S224" s="480">
        <f t="shared" ref="S224:S287" si="149">+I224-K224-L224-M224-N224</f>
        <v>0</v>
      </c>
      <c r="T224" s="136"/>
    </row>
    <row r="225" spans="1:20" s="229" customFormat="1" x14ac:dyDescent="0.2">
      <c r="A225" s="225"/>
      <c r="B225" s="13" t="s">
        <v>483</v>
      </c>
      <c r="C225" s="23"/>
      <c r="D225" s="60">
        <v>87744.569999999992</v>
      </c>
      <c r="E225" s="60">
        <v>132240.43</v>
      </c>
      <c r="F225" s="60">
        <f t="shared" ref="F225:F232" si="150">+F260</f>
        <v>111142.82999999999</v>
      </c>
      <c r="G225" s="60">
        <v>215969.91</v>
      </c>
      <c r="H225" s="60">
        <f t="shared" ref="H225:H231" si="151">+H260</f>
        <v>0</v>
      </c>
      <c r="I225" s="142">
        <f t="shared" si="148"/>
        <v>215969.91</v>
      </c>
      <c r="J225" s="60">
        <f t="shared" ref="J225:R231" si="152">+J260</f>
        <v>1.17</v>
      </c>
      <c r="K225" s="60">
        <f t="shared" si="152"/>
        <v>60458.770000000004</v>
      </c>
      <c r="L225" s="60">
        <f t="shared" si="152"/>
        <v>55030.91</v>
      </c>
      <c r="M225" s="60">
        <f t="shared" si="152"/>
        <v>51736.480000000003</v>
      </c>
      <c r="N225" s="60">
        <f t="shared" si="152"/>
        <v>48743.75</v>
      </c>
      <c r="O225" s="60"/>
      <c r="P225" s="60">
        <f t="shared" si="152"/>
        <v>223614</v>
      </c>
      <c r="Q225" s="60">
        <f t="shared" si="152"/>
        <v>223524</v>
      </c>
      <c r="R225" s="60">
        <f t="shared" si="152"/>
        <v>223524</v>
      </c>
      <c r="S225" s="480">
        <f t="shared" si="149"/>
        <v>0</v>
      </c>
      <c r="T225" s="136"/>
    </row>
    <row r="226" spans="1:20" s="229" customFormat="1" x14ac:dyDescent="0.2">
      <c r="A226" s="225"/>
      <c r="B226" s="24" t="s">
        <v>300</v>
      </c>
      <c r="C226" s="88" t="s">
        <v>284</v>
      </c>
      <c r="D226" s="60">
        <v>55334.68</v>
      </c>
      <c r="E226" s="60">
        <v>96024.36</v>
      </c>
      <c r="F226" s="60">
        <f t="shared" si="150"/>
        <v>84041.359999999986</v>
      </c>
      <c r="G226" s="60">
        <v>176584.16</v>
      </c>
      <c r="H226" s="60">
        <f t="shared" si="151"/>
        <v>0</v>
      </c>
      <c r="I226" s="142">
        <f t="shared" si="148"/>
        <v>176584.16</v>
      </c>
      <c r="J226" s="60">
        <f t="shared" si="152"/>
        <v>0</v>
      </c>
      <c r="K226" s="60">
        <f t="shared" si="152"/>
        <v>48265</v>
      </c>
      <c r="L226" s="60">
        <f t="shared" si="152"/>
        <v>45191.16</v>
      </c>
      <c r="M226" s="60">
        <f t="shared" si="152"/>
        <v>43281</v>
      </c>
      <c r="N226" s="60">
        <f t="shared" si="152"/>
        <v>39847</v>
      </c>
      <c r="O226" s="60"/>
      <c r="P226" s="60">
        <f t="shared" si="152"/>
        <v>180399</v>
      </c>
      <c r="Q226" s="60">
        <f t="shared" si="152"/>
        <v>180399</v>
      </c>
      <c r="R226" s="60">
        <f t="shared" si="152"/>
        <v>180399</v>
      </c>
      <c r="S226" s="480">
        <f t="shared" si="149"/>
        <v>0</v>
      </c>
      <c r="T226" s="136"/>
    </row>
    <row r="227" spans="1:20" s="229" customFormat="1" x14ac:dyDescent="0.2">
      <c r="A227" s="225"/>
      <c r="B227" s="24" t="s">
        <v>484</v>
      </c>
      <c r="C227" s="88" t="s">
        <v>285</v>
      </c>
      <c r="D227" s="60">
        <v>32109.89</v>
      </c>
      <c r="E227" s="60">
        <v>35856.069999999992</v>
      </c>
      <c r="F227" s="60">
        <f t="shared" si="150"/>
        <v>26820.85</v>
      </c>
      <c r="G227" s="60">
        <v>38259.75</v>
      </c>
      <c r="H227" s="60">
        <f t="shared" si="151"/>
        <v>0</v>
      </c>
      <c r="I227" s="142">
        <f t="shared" si="148"/>
        <v>38259.75</v>
      </c>
      <c r="J227" s="60">
        <f t="shared" si="152"/>
        <v>1.17</v>
      </c>
      <c r="K227" s="60">
        <f t="shared" si="152"/>
        <v>12020.77</v>
      </c>
      <c r="L227" s="60">
        <f t="shared" si="152"/>
        <v>9523.75</v>
      </c>
      <c r="M227" s="60">
        <f t="shared" si="152"/>
        <v>7908.4800000000005</v>
      </c>
      <c r="N227" s="60">
        <f t="shared" si="152"/>
        <v>8806.75</v>
      </c>
      <c r="O227" s="60"/>
      <c r="P227" s="60">
        <f t="shared" si="152"/>
        <v>42855</v>
      </c>
      <c r="Q227" s="60">
        <f t="shared" si="152"/>
        <v>42765</v>
      </c>
      <c r="R227" s="60">
        <f t="shared" si="152"/>
        <v>42765</v>
      </c>
      <c r="S227" s="480">
        <f t="shared" si="149"/>
        <v>0</v>
      </c>
      <c r="T227" s="136"/>
    </row>
    <row r="228" spans="1:20" ht="31.5" x14ac:dyDescent="0.2">
      <c r="A228" s="78"/>
      <c r="B228" s="24" t="s">
        <v>601</v>
      </c>
      <c r="C228" s="15" t="s">
        <v>290</v>
      </c>
      <c r="D228" s="60">
        <v>0</v>
      </c>
      <c r="E228" s="60">
        <v>0</v>
      </c>
      <c r="F228" s="60">
        <f t="shared" si="150"/>
        <v>0</v>
      </c>
      <c r="G228" s="60">
        <v>0</v>
      </c>
      <c r="H228" s="60">
        <f t="shared" si="151"/>
        <v>0</v>
      </c>
      <c r="I228" s="142">
        <f t="shared" si="148"/>
        <v>0</v>
      </c>
      <c r="J228" s="60">
        <f t="shared" si="152"/>
        <v>0</v>
      </c>
      <c r="K228" s="60">
        <f t="shared" si="152"/>
        <v>0</v>
      </c>
      <c r="L228" s="60">
        <f t="shared" si="152"/>
        <v>0</v>
      </c>
      <c r="M228" s="60">
        <f t="shared" si="152"/>
        <v>0</v>
      </c>
      <c r="N228" s="60">
        <f t="shared" si="152"/>
        <v>0</v>
      </c>
      <c r="O228" s="60"/>
      <c r="P228" s="60">
        <f t="shared" si="152"/>
        <v>0</v>
      </c>
      <c r="Q228" s="60">
        <f t="shared" si="152"/>
        <v>0</v>
      </c>
      <c r="R228" s="60">
        <f t="shared" si="152"/>
        <v>0</v>
      </c>
      <c r="S228" s="480">
        <f t="shared" si="149"/>
        <v>0</v>
      </c>
      <c r="T228" s="136"/>
    </row>
    <row r="229" spans="1:20" s="224" customFormat="1" x14ac:dyDescent="0.2">
      <c r="A229" s="144"/>
      <c r="B229" s="24" t="s">
        <v>303</v>
      </c>
      <c r="C229" s="15" t="s">
        <v>292</v>
      </c>
      <c r="D229" s="60">
        <v>300</v>
      </c>
      <c r="E229" s="60">
        <v>360</v>
      </c>
      <c r="F229" s="60">
        <f t="shared" si="150"/>
        <v>321.89999999999998</v>
      </c>
      <c r="G229" s="60">
        <v>1126</v>
      </c>
      <c r="H229" s="60">
        <f t="shared" si="151"/>
        <v>0</v>
      </c>
      <c r="I229" s="142">
        <f t="shared" si="148"/>
        <v>1126</v>
      </c>
      <c r="J229" s="60">
        <f t="shared" si="152"/>
        <v>0</v>
      </c>
      <c r="K229" s="60">
        <f t="shared" si="152"/>
        <v>173</v>
      </c>
      <c r="L229" s="60">
        <f t="shared" si="152"/>
        <v>316</v>
      </c>
      <c r="M229" s="60">
        <f t="shared" si="152"/>
        <v>547</v>
      </c>
      <c r="N229" s="60">
        <f t="shared" si="152"/>
        <v>90</v>
      </c>
      <c r="O229" s="60"/>
      <c r="P229" s="60">
        <f t="shared" si="152"/>
        <v>360</v>
      </c>
      <c r="Q229" s="60">
        <f t="shared" si="152"/>
        <v>360</v>
      </c>
      <c r="R229" s="60">
        <f t="shared" si="152"/>
        <v>360</v>
      </c>
      <c r="S229" s="480">
        <f t="shared" si="149"/>
        <v>0</v>
      </c>
      <c r="T229" s="136"/>
    </row>
    <row r="230" spans="1:20" s="229" customFormat="1" x14ac:dyDescent="0.2">
      <c r="A230" s="225"/>
      <c r="B230" s="24" t="s">
        <v>15</v>
      </c>
      <c r="C230" s="88" t="s">
        <v>293</v>
      </c>
      <c r="D230" s="60">
        <v>0</v>
      </c>
      <c r="E230" s="60">
        <v>0</v>
      </c>
      <c r="F230" s="60">
        <f t="shared" si="150"/>
        <v>0</v>
      </c>
      <c r="G230" s="60">
        <v>0</v>
      </c>
      <c r="H230" s="60">
        <f t="shared" si="151"/>
        <v>0</v>
      </c>
      <c r="I230" s="142">
        <f t="shared" si="148"/>
        <v>0</v>
      </c>
      <c r="J230" s="60">
        <f t="shared" si="152"/>
        <v>0</v>
      </c>
      <c r="K230" s="60">
        <f t="shared" si="152"/>
        <v>0</v>
      </c>
      <c r="L230" s="60">
        <f t="shared" si="152"/>
        <v>0</v>
      </c>
      <c r="M230" s="60">
        <f t="shared" si="152"/>
        <v>0</v>
      </c>
      <c r="N230" s="60">
        <f t="shared" si="152"/>
        <v>0</v>
      </c>
      <c r="O230" s="60"/>
      <c r="P230" s="60">
        <f>+P265</f>
        <v>0</v>
      </c>
      <c r="Q230" s="60">
        <f t="shared" si="152"/>
        <v>0</v>
      </c>
      <c r="R230" s="60">
        <f t="shared" si="152"/>
        <v>0</v>
      </c>
      <c r="S230" s="480">
        <f t="shared" si="149"/>
        <v>0</v>
      </c>
      <c r="T230" s="136"/>
    </row>
    <row r="231" spans="1:20" s="229" customFormat="1" x14ac:dyDescent="0.2">
      <c r="A231" s="225"/>
      <c r="B231" s="182" t="s">
        <v>305</v>
      </c>
      <c r="C231" s="88" t="s">
        <v>306</v>
      </c>
      <c r="D231" s="60">
        <v>0</v>
      </c>
      <c r="E231" s="60">
        <v>0</v>
      </c>
      <c r="F231" s="60">
        <f t="shared" si="150"/>
        <v>-41.28</v>
      </c>
      <c r="G231" s="60">
        <v>0</v>
      </c>
      <c r="H231" s="60">
        <f t="shared" si="151"/>
        <v>0</v>
      </c>
      <c r="I231" s="142">
        <f t="shared" si="148"/>
        <v>0</v>
      </c>
      <c r="J231" s="60">
        <f t="shared" si="152"/>
        <v>0</v>
      </c>
      <c r="K231" s="60">
        <f t="shared" si="152"/>
        <v>0</v>
      </c>
      <c r="L231" s="60">
        <f t="shared" si="152"/>
        <v>0</v>
      </c>
      <c r="M231" s="60">
        <f t="shared" si="152"/>
        <v>0</v>
      </c>
      <c r="N231" s="60">
        <f t="shared" si="152"/>
        <v>0</v>
      </c>
      <c r="O231" s="60"/>
      <c r="P231" s="60">
        <f>+P266</f>
        <v>0</v>
      </c>
      <c r="Q231" s="60">
        <f t="shared" si="152"/>
        <v>0</v>
      </c>
      <c r="R231" s="60">
        <f t="shared" si="152"/>
        <v>0</v>
      </c>
      <c r="S231" s="480">
        <f t="shared" si="149"/>
        <v>0</v>
      </c>
      <c r="T231" s="136"/>
    </row>
    <row r="232" spans="1:20" s="229" customFormat="1" x14ac:dyDescent="0.2">
      <c r="A232" s="225"/>
      <c r="B232" s="13" t="s">
        <v>778</v>
      </c>
      <c r="C232" s="88"/>
      <c r="D232" s="60">
        <v>-3997.2999999999993</v>
      </c>
      <c r="E232" s="60">
        <v>-8471.9300000000076</v>
      </c>
      <c r="F232" s="60">
        <f t="shared" si="150"/>
        <v>6072.0900000000074</v>
      </c>
      <c r="G232" s="60">
        <v>-14197.959999999992</v>
      </c>
      <c r="H232" s="60">
        <f>+H267</f>
        <v>0</v>
      </c>
      <c r="I232" s="142">
        <f t="shared" si="148"/>
        <v>-14197.959999999992</v>
      </c>
      <c r="J232" s="60">
        <f>+J267</f>
        <v>0</v>
      </c>
      <c r="K232" s="60">
        <f>+K267</f>
        <v>-14197.96</v>
      </c>
      <c r="L232" s="60">
        <f>+L267</f>
        <v>0</v>
      </c>
      <c r="M232" s="60">
        <f>+M267</f>
        <v>0</v>
      </c>
      <c r="N232" s="60">
        <f>+N267</f>
        <v>0</v>
      </c>
      <c r="O232" s="60"/>
      <c r="P232" s="60">
        <f>+P267</f>
        <v>0</v>
      </c>
      <c r="Q232" s="60">
        <f>+Q267</f>
        <v>0</v>
      </c>
      <c r="R232" s="60">
        <f>+R267</f>
        <v>0</v>
      </c>
      <c r="S232" s="480">
        <f t="shared" si="149"/>
        <v>7.2759576141834259E-12</v>
      </c>
      <c r="T232" s="136"/>
    </row>
    <row r="233" spans="1:20" s="111" customFormat="1" x14ac:dyDescent="0.2">
      <c r="A233" s="75" t="s">
        <v>435</v>
      </c>
      <c r="B233" s="13" t="s">
        <v>554</v>
      </c>
      <c r="C233" s="23" t="s">
        <v>679</v>
      </c>
      <c r="D233" s="60">
        <v>87744.569999999992</v>
      </c>
      <c r="E233" s="60">
        <v>132240.43</v>
      </c>
      <c r="F233" s="60">
        <f t="shared" ref="F233:H244" si="153">+F268+F303</f>
        <v>111142.82999999999</v>
      </c>
      <c r="G233" s="60">
        <v>215969.91</v>
      </c>
      <c r="H233" s="60">
        <f t="shared" si="153"/>
        <v>0</v>
      </c>
      <c r="I233" s="142">
        <f t="shared" si="148"/>
        <v>215969.91</v>
      </c>
      <c r="J233" s="60">
        <f t="shared" ref="J233:R233" si="154">+J268+J303</f>
        <v>1.17</v>
      </c>
      <c r="K233" s="60">
        <f t="shared" ref="K233:N244" si="155">+K268+K303</f>
        <v>60458.770000000004</v>
      </c>
      <c r="L233" s="60">
        <f t="shared" si="155"/>
        <v>55030.91</v>
      </c>
      <c r="M233" s="60">
        <f t="shared" si="155"/>
        <v>51736.480000000003</v>
      </c>
      <c r="N233" s="60">
        <f t="shared" si="155"/>
        <v>48743.75</v>
      </c>
      <c r="O233" s="60"/>
      <c r="P233" s="60">
        <f t="shared" si="154"/>
        <v>223614</v>
      </c>
      <c r="Q233" s="60">
        <f t="shared" si="154"/>
        <v>223524</v>
      </c>
      <c r="R233" s="60">
        <f t="shared" si="154"/>
        <v>223524</v>
      </c>
      <c r="S233" s="480">
        <f t="shared" si="149"/>
        <v>0</v>
      </c>
      <c r="T233" s="136"/>
    </row>
    <row r="234" spans="1:20" s="229" customFormat="1" x14ac:dyDescent="0.2">
      <c r="A234" s="225"/>
      <c r="B234" s="13" t="s">
        <v>481</v>
      </c>
      <c r="C234" s="23"/>
      <c r="D234" s="60">
        <v>83747.26999999999</v>
      </c>
      <c r="E234" s="60">
        <v>123768.50000000001</v>
      </c>
      <c r="F234" s="60">
        <f t="shared" si="153"/>
        <v>117214.92</v>
      </c>
      <c r="G234" s="60">
        <v>201771.95</v>
      </c>
      <c r="H234" s="60">
        <f t="shared" si="153"/>
        <v>0</v>
      </c>
      <c r="I234" s="142">
        <f t="shared" si="148"/>
        <v>201771.95</v>
      </c>
      <c r="J234" s="60">
        <f t="shared" ref="J234:R234" si="156">+J269+J304</f>
        <v>0</v>
      </c>
      <c r="K234" s="60">
        <f t="shared" si="155"/>
        <v>46260.81</v>
      </c>
      <c r="L234" s="60">
        <f t="shared" si="155"/>
        <v>55030.91</v>
      </c>
      <c r="M234" s="60">
        <f t="shared" si="155"/>
        <v>51736.479999999996</v>
      </c>
      <c r="N234" s="60">
        <f t="shared" si="155"/>
        <v>48743.75</v>
      </c>
      <c r="O234" s="60"/>
      <c r="P234" s="60">
        <f t="shared" si="156"/>
        <v>223614</v>
      </c>
      <c r="Q234" s="60">
        <f t="shared" si="156"/>
        <v>223524</v>
      </c>
      <c r="R234" s="60">
        <f t="shared" si="156"/>
        <v>223524</v>
      </c>
      <c r="S234" s="480">
        <f t="shared" si="149"/>
        <v>0</v>
      </c>
      <c r="T234" s="136"/>
    </row>
    <row r="235" spans="1:20" s="229" customFormat="1" ht="31.5" x14ac:dyDescent="0.2">
      <c r="A235" s="225"/>
      <c r="B235" s="24" t="s">
        <v>916</v>
      </c>
      <c r="C235" s="77" t="s">
        <v>915</v>
      </c>
      <c r="D235" s="60">
        <v>140</v>
      </c>
      <c r="E235" s="60">
        <v>124.8</v>
      </c>
      <c r="F235" s="60">
        <f t="shared" si="153"/>
        <v>132.03</v>
      </c>
      <c r="G235" s="60">
        <v>125</v>
      </c>
      <c r="H235" s="60">
        <f t="shared" si="153"/>
        <v>0</v>
      </c>
      <c r="I235" s="142">
        <f t="shared" si="148"/>
        <v>125</v>
      </c>
      <c r="J235" s="60">
        <f t="shared" ref="J235:R235" si="157">+J270+J305</f>
        <v>0</v>
      </c>
      <c r="K235" s="60">
        <f t="shared" si="155"/>
        <v>31.25</v>
      </c>
      <c r="L235" s="60">
        <f t="shared" si="155"/>
        <v>31.25</v>
      </c>
      <c r="M235" s="60">
        <f t="shared" si="155"/>
        <v>31.25</v>
      </c>
      <c r="N235" s="60">
        <f t="shared" si="155"/>
        <v>31.25</v>
      </c>
      <c r="O235" s="60"/>
      <c r="P235" s="60">
        <f t="shared" si="157"/>
        <v>125</v>
      </c>
      <c r="Q235" s="60">
        <f t="shared" si="157"/>
        <v>125</v>
      </c>
      <c r="R235" s="60">
        <f t="shared" si="157"/>
        <v>125</v>
      </c>
      <c r="S235" s="480">
        <f t="shared" si="149"/>
        <v>0</v>
      </c>
      <c r="T235" s="136"/>
    </row>
    <row r="236" spans="1:20" s="229" customFormat="1" x14ac:dyDescent="0.2">
      <c r="A236" s="225"/>
      <c r="B236" s="24" t="s">
        <v>854</v>
      </c>
      <c r="C236" s="77" t="s">
        <v>855</v>
      </c>
      <c r="D236" s="60">
        <v>3</v>
      </c>
      <c r="E236" s="60">
        <v>1</v>
      </c>
      <c r="F236" s="60">
        <f t="shared" si="153"/>
        <v>0</v>
      </c>
      <c r="G236" s="60">
        <v>0</v>
      </c>
      <c r="H236" s="60">
        <f t="shared" si="153"/>
        <v>0</v>
      </c>
      <c r="I236" s="142">
        <f t="shared" si="148"/>
        <v>0</v>
      </c>
      <c r="J236" s="60">
        <f t="shared" ref="J236:R236" si="158">+J271+J306</f>
        <v>0</v>
      </c>
      <c r="K236" s="60">
        <f t="shared" si="155"/>
        <v>0</v>
      </c>
      <c r="L236" s="60">
        <f t="shared" si="155"/>
        <v>0</v>
      </c>
      <c r="M236" s="60">
        <f t="shared" si="155"/>
        <v>0</v>
      </c>
      <c r="N236" s="60">
        <f t="shared" si="155"/>
        <v>0</v>
      </c>
      <c r="O236" s="60"/>
      <c r="P236" s="60">
        <f t="shared" si="158"/>
        <v>0</v>
      </c>
      <c r="Q236" s="60">
        <f t="shared" si="158"/>
        <v>0</v>
      </c>
      <c r="R236" s="60">
        <f t="shared" si="158"/>
        <v>0</v>
      </c>
      <c r="S236" s="480">
        <f t="shared" si="149"/>
        <v>0</v>
      </c>
      <c r="T236" s="136"/>
    </row>
    <row r="237" spans="1:20" s="229" customFormat="1" x14ac:dyDescent="0.2">
      <c r="A237" s="225"/>
      <c r="B237" s="24" t="s">
        <v>231</v>
      </c>
      <c r="C237" s="77" t="s">
        <v>457</v>
      </c>
      <c r="D237" s="60">
        <v>1386.27</v>
      </c>
      <c r="E237" s="60">
        <v>964.40000000000009</v>
      </c>
      <c r="F237" s="60">
        <f t="shared" si="153"/>
        <v>1308.23</v>
      </c>
      <c r="G237" s="60">
        <v>2956.7</v>
      </c>
      <c r="H237" s="60">
        <f t="shared" si="153"/>
        <v>0</v>
      </c>
      <c r="I237" s="142">
        <f t="shared" si="148"/>
        <v>2956.7</v>
      </c>
      <c r="J237" s="60">
        <f t="shared" ref="J237:R237" si="159">+J272+J307</f>
        <v>0</v>
      </c>
      <c r="K237" s="60">
        <f t="shared" si="155"/>
        <v>510</v>
      </c>
      <c r="L237" s="60">
        <f t="shared" si="155"/>
        <v>1796.7</v>
      </c>
      <c r="M237" s="60">
        <f t="shared" si="155"/>
        <v>300</v>
      </c>
      <c r="N237" s="60">
        <f t="shared" si="155"/>
        <v>350</v>
      </c>
      <c r="O237" s="60"/>
      <c r="P237" s="60">
        <f t="shared" si="159"/>
        <v>2257</v>
      </c>
      <c r="Q237" s="60">
        <f t="shared" si="159"/>
        <v>2257</v>
      </c>
      <c r="R237" s="60">
        <f t="shared" si="159"/>
        <v>2257</v>
      </c>
      <c r="S237" s="480">
        <f t="shared" si="149"/>
        <v>0</v>
      </c>
      <c r="T237" s="136"/>
    </row>
    <row r="238" spans="1:20" s="229" customFormat="1" ht="31.5" x14ac:dyDescent="0.2">
      <c r="A238" s="225"/>
      <c r="B238" s="24" t="s">
        <v>663</v>
      </c>
      <c r="C238" s="77" t="s">
        <v>664</v>
      </c>
      <c r="D238" s="60">
        <v>67824.02</v>
      </c>
      <c r="E238" s="60">
        <v>76092.2</v>
      </c>
      <c r="F238" s="60">
        <f t="shared" si="153"/>
        <v>70360.62</v>
      </c>
      <c r="G238" s="60">
        <v>99268.75</v>
      </c>
      <c r="H238" s="60">
        <f t="shared" si="153"/>
        <v>0</v>
      </c>
      <c r="I238" s="142">
        <f t="shared" si="148"/>
        <v>99268.75</v>
      </c>
      <c r="J238" s="60">
        <f t="shared" ref="J238:R238" si="160">+J273+J308</f>
        <v>0</v>
      </c>
      <c r="K238" s="60">
        <f t="shared" si="155"/>
        <v>21606.09</v>
      </c>
      <c r="L238" s="60">
        <f t="shared" si="155"/>
        <v>27038.66</v>
      </c>
      <c r="M238" s="60">
        <f t="shared" si="155"/>
        <v>27020.5</v>
      </c>
      <c r="N238" s="60">
        <f t="shared" si="155"/>
        <v>23603.5</v>
      </c>
      <c r="O238" s="60"/>
      <c r="P238" s="60">
        <f t="shared" si="160"/>
        <v>110994</v>
      </c>
      <c r="Q238" s="60">
        <f t="shared" si="160"/>
        <v>110904</v>
      </c>
      <c r="R238" s="60">
        <f t="shared" si="160"/>
        <v>110904</v>
      </c>
      <c r="S238" s="480">
        <f t="shared" si="149"/>
        <v>0</v>
      </c>
      <c r="T238" s="136"/>
    </row>
    <row r="239" spans="1:20" s="229" customFormat="1" ht="31.5" x14ac:dyDescent="0.2">
      <c r="A239" s="225"/>
      <c r="B239" s="24" t="s">
        <v>665</v>
      </c>
      <c r="C239" s="77" t="s">
        <v>666</v>
      </c>
      <c r="D239" s="60">
        <v>7440</v>
      </c>
      <c r="E239" s="60">
        <v>10268.31</v>
      </c>
      <c r="F239" s="60">
        <f t="shared" si="153"/>
        <v>9308.5499999999993</v>
      </c>
      <c r="G239" s="60">
        <v>18668</v>
      </c>
      <c r="H239" s="60">
        <f t="shared" si="153"/>
        <v>0</v>
      </c>
      <c r="I239" s="142">
        <f t="shared" si="148"/>
        <v>18668</v>
      </c>
      <c r="J239" s="60">
        <f t="shared" ref="J239:R239" si="161">+J274+J309</f>
        <v>0</v>
      </c>
      <c r="K239" s="60">
        <f t="shared" si="155"/>
        <v>6471</v>
      </c>
      <c r="L239" s="60">
        <f t="shared" si="155"/>
        <v>6471</v>
      </c>
      <c r="M239" s="60">
        <f t="shared" si="155"/>
        <v>2863</v>
      </c>
      <c r="N239" s="60">
        <f t="shared" si="155"/>
        <v>2863</v>
      </c>
      <c r="O239" s="60"/>
      <c r="P239" s="60">
        <f t="shared" si="161"/>
        <v>25885</v>
      </c>
      <c r="Q239" s="60">
        <f t="shared" si="161"/>
        <v>25885</v>
      </c>
      <c r="R239" s="60">
        <f t="shared" si="161"/>
        <v>25885</v>
      </c>
      <c r="S239" s="480">
        <f t="shared" si="149"/>
        <v>0</v>
      </c>
      <c r="T239" s="136"/>
    </row>
    <row r="240" spans="1:20" s="229" customFormat="1" ht="47.25" x14ac:dyDescent="0.2">
      <c r="A240" s="225"/>
      <c r="B240" s="24" t="s">
        <v>670</v>
      </c>
      <c r="C240" s="77" t="s">
        <v>671</v>
      </c>
      <c r="D240" s="60">
        <v>1992</v>
      </c>
      <c r="E240" s="60">
        <v>3639.2</v>
      </c>
      <c r="F240" s="60">
        <f t="shared" si="153"/>
        <v>3530.7799999999997</v>
      </c>
      <c r="G240" s="60">
        <v>9562</v>
      </c>
      <c r="H240" s="60">
        <f t="shared" si="153"/>
        <v>0</v>
      </c>
      <c r="I240" s="142">
        <f t="shared" si="148"/>
        <v>9562</v>
      </c>
      <c r="J240" s="60">
        <f t="shared" ref="J240:R240" si="162">+J275+J310</f>
        <v>0</v>
      </c>
      <c r="K240" s="60">
        <f t="shared" si="155"/>
        <v>586</v>
      </c>
      <c r="L240" s="60">
        <f t="shared" si="155"/>
        <v>586</v>
      </c>
      <c r="M240" s="60">
        <f t="shared" si="155"/>
        <v>4194</v>
      </c>
      <c r="N240" s="60">
        <f t="shared" si="155"/>
        <v>4196</v>
      </c>
      <c r="O240" s="60"/>
      <c r="P240" s="60">
        <f t="shared" si="162"/>
        <v>2462</v>
      </c>
      <c r="Q240" s="60">
        <f t="shared" si="162"/>
        <v>2462</v>
      </c>
      <c r="R240" s="60">
        <f t="shared" si="162"/>
        <v>2462</v>
      </c>
      <c r="S240" s="480">
        <f t="shared" si="149"/>
        <v>0</v>
      </c>
      <c r="T240" s="136"/>
    </row>
    <row r="241" spans="1:20" s="229" customFormat="1" ht="31.5" x14ac:dyDescent="0.2">
      <c r="A241" s="225"/>
      <c r="B241" s="24" t="s">
        <v>672</v>
      </c>
      <c r="C241" s="77" t="s">
        <v>673</v>
      </c>
      <c r="D241" s="60">
        <v>1540</v>
      </c>
      <c r="E241" s="60">
        <v>2529</v>
      </c>
      <c r="F241" s="60">
        <f t="shared" si="153"/>
        <v>2529</v>
      </c>
      <c r="G241" s="60">
        <v>5066</v>
      </c>
      <c r="H241" s="60">
        <f t="shared" si="153"/>
        <v>0</v>
      </c>
      <c r="I241" s="142">
        <f t="shared" si="148"/>
        <v>5066</v>
      </c>
      <c r="J241" s="60">
        <f t="shared" ref="J241:R241" si="163">+J276+J311</f>
        <v>0</v>
      </c>
      <c r="K241" s="60">
        <f t="shared" si="155"/>
        <v>1266</v>
      </c>
      <c r="L241" s="60">
        <f t="shared" si="155"/>
        <v>1266</v>
      </c>
      <c r="M241" s="60">
        <f t="shared" si="155"/>
        <v>1267</v>
      </c>
      <c r="N241" s="60">
        <f t="shared" si="155"/>
        <v>1267</v>
      </c>
      <c r="O241" s="60"/>
      <c r="P241" s="60">
        <f t="shared" si="163"/>
        <v>5066</v>
      </c>
      <c r="Q241" s="60">
        <f t="shared" si="163"/>
        <v>5066</v>
      </c>
      <c r="R241" s="60">
        <f t="shared" si="163"/>
        <v>5066</v>
      </c>
      <c r="S241" s="480">
        <f t="shared" si="149"/>
        <v>0</v>
      </c>
      <c r="T241" s="136"/>
    </row>
    <row r="242" spans="1:20" s="229" customFormat="1" ht="31.5" x14ac:dyDescent="0.2">
      <c r="A242" s="225"/>
      <c r="B242" s="277" t="s">
        <v>933</v>
      </c>
      <c r="C242" s="276" t="s">
        <v>937</v>
      </c>
      <c r="D242" s="60">
        <v>0</v>
      </c>
      <c r="E242" s="60">
        <v>0</v>
      </c>
      <c r="F242" s="60">
        <f t="shared" si="153"/>
        <v>0</v>
      </c>
      <c r="G242" s="60">
        <v>0</v>
      </c>
      <c r="H242" s="60">
        <f t="shared" si="153"/>
        <v>0</v>
      </c>
      <c r="I242" s="142">
        <f t="shared" si="148"/>
        <v>0</v>
      </c>
      <c r="J242" s="60">
        <f t="shared" ref="J242:R242" si="164">+J277+J312</f>
        <v>0</v>
      </c>
      <c r="K242" s="60">
        <f t="shared" si="155"/>
        <v>0</v>
      </c>
      <c r="L242" s="60">
        <f t="shared" si="155"/>
        <v>0</v>
      </c>
      <c r="M242" s="60">
        <f t="shared" si="155"/>
        <v>0</v>
      </c>
      <c r="N242" s="60">
        <f t="shared" si="155"/>
        <v>0</v>
      </c>
      <c r="O242" s="60"/>
      <c r="P242" s="60">
        <f t="shared" si="164"/>
        <v>0</v>
      </c>
      <c r="Q242" s="60">
        <f t="shared" si="164"/>
        <v>0</v>
      </c>
      <c r="R242" s="60">
        <f t="shared" si="164"/>
        <v>0</v>
      </c>
      <c r="S242" s="480">
        <f t="shared" si="149"/>
        <v>0</v>
      </c>
      <c r="T242" s="136"/>
    </row>
    <row r="243" spans="1:20" s="229" customFormat="1" ht="31.5" x14ac:dyDescent="0.2">
      <c r="A243" s="225"/>
      <c r="B243" s="277" t="s">
        <v>934</v>
      </c>
      <c r="C243" s="276" t="s">
        <v>938</v>
      </c>
      <c r="D243" s="60">
        <v>63.98</v>
      </c>
      <c r="E243" s="60">
        <v>0</v>
      </c>
      <c r="F243" s="60">
        <f t="shared" si="153"/>
        <v>0</v>
      </c>
      <c r="G243" s="60">
        <v>0</v>
      </c>
      <c r="H243" s="60">
        <f>+H278+H313</f>
        <v>0</v>
      </c>
      <c r="I243" s="142">
        <f t="shared" si="148"/>
        <v>0</v>
      </c>
      <c r="J243" s="60">
        <f>+J278+J313</f>
        <v>0</v>
      </c>
      <c r="K243" s="60">
        <f t="shared" si="155"/>
        <v>0</v>
      </c>
      <c r="L243" s="60">
        <f t="shared" si="155"/>
        <v>0</v>
      </c>
      <c r="M243" s="60">
        <f t="shared" si="155"/>
        <v>0</v>
      </c>
      <c r="N243" s="60">
        <f t="shared" si="155"/>
        <v>0</v>
      </c>
      <c r="O243" s="60"/>
      <c r="P243" s="60">
        <f>+P278+P313</f>
        <v>0</v>
      </c>
      <c r="Q243" s="60">
        <f>+Q278+Q313</f>
        <v>0</v>
      </c>
      <c r="R243" s="60">
        <f>+R278+R313</f>
        <v>0</v>
      </c>
      <c r="S243" s="480">
        <f t="shared" si="149"/>
        <v>0</v>
      </c>
      <c r="T243" s="136"/>
    </row>
    <row r="244" spans="1:20" s="229" customFormat="1" x14ac:dyDescent="0.2">
      <c r="A244" s="225"/>
      <c r="B244" s="277" t="s">
        <v>243</v>
      </c>
      <c r="C244" s="276" t="s">
        <v>627</v>
      </c>
      <c r="D244" s="60">
        <v>0</v>
      </c>
      <c r="E244" s="60">
        <v>0</v>
      </c>
      <c r="F244" s="60">
        <f t="shared" si="153"/>
        <v>0</v>
      </c>
      <c r="G244" s="60">
        <v>0</v>
      </c>
      <c r="H244" s="60">
        <f>+H279</f>
        <v>0</v>
      </c>
      <c r="I244" s="142">
        <f t="shared" si="148"/>
        <v>0</v>
      </c>
      <c r="J244" s="60">
        <f t="shared" ref="J244:R244" si="165">+J279</f>
        <v>0</v>
      </c>
      <c r="K244" s="60">
        <f t="shared" si="155"/>
        <v>0</v>
      </c>
      <c r="L244" s="60">
        <f t="shared" si="155"/>
        <v>0</v>
      </c>
      <c r="M244" s="60">
        <f t="shared" si="155"/>
        <v>0</v>
      </c>
      <c r="N244" s="60">
        <f t="shared" si="155"/>
        <v>0</v>
      </c>
      <c r="O244" s="60"/>
      <c r="P244" s="60">
        <f t="shared" si="165"/>
        <v>0</v>
      </c>
      <c r="Q244" s="60">
        <f t="shared" si="165"/>
        <v>0</v>
      </c>
      <c r="R244" s="60">
        <f t="shared" si="165"/>
        <v>0</v>
      </c>
      <c r="S244" s="480">
        <f t="shared" si="149"/>
        <v>0</v>
      </c>
      <c r="T244" s="136"/>
    </row>
    <row r="245" spans="1:20" s="229" customFormat="1" x14ac:dyDescent="0.2">
      <c r="A245" s="225"/>
      <c r="B245" s="24" t="s">
        <v>247</v>
      </c>
      <c r="C245" s="77" t="s">
        <v>465</v>
      </c>
      <c r="D245" s="60">
        <v>64.53</v>
      </c>
      <c r="E245" s="60">
        <v>125.55000000000001</v>
      </c>
      <c r="F245" s="60">
        <f t="shared" ref="F245:H247" si="166">+F280+F314</f>
        <v>125.55</v>
      </c>
      <c r="G245" s="60">
        <v>51.66</v>
      </c>
      <c r="H245" s="60">
        <f t="shared" si="166"/>
        <v>0</v>
      </c>
      <c r="I245" s="142">
        <f t="shared" si="148"/>
        <v>51.66</v>
      </c>
      <c r="J245" s="60">
        <f t="shared" ref="J245:R245" si="167">+J280+J314</f>
        <v>0</v>
      </c>
      <c r="K245" s="60">
        <f t="shared" ref="K245:N247" si="168">+K280+K314</f>
        <v>0</v>
      </c>
      <c r="L245" s="60">
        <f t="shared" si="168"/>
        <v>0</v>
      </c>
      <c r="M245" s="60">
        <f t="shared" si="168"/>
        <v>51.66</v>
      </c>
      <c r="N245" s="60">
        <f t="shared" si="168"/>
        <v>0</v>
      </c>
      <c r="O245" s="60"/>
      <c r="P245" s="60">
        <f t="shared" si="167"/>
        <v>0</v>
      </c>
      <c r="Q245" s="60">
        <f t="shared" si="167"/>
        <v>0</v>
      </c>
      <c r="R245" s="60">
        <f t="shared" si="167"/>
        <v>0</v>
      </c>
      <c r="S245" s="480">
        <f t="shared" si="149"/>
        <v>0</v>
      </c>
      <c r="T245" s="136"/>
    </row>
    <row r="246" spans="1:20" s="229" customFormat="1" ht="31.5" x14ac:dyDescent="0.2">
      <c r="A246" s="225"/>
      <c r="B246" s="24" t="s">
        <v>720</v>
      </c>
      <c r="C246" s="15" t="s">
        <v>8</v>
      </c>
      <c r="D246" s="60">
        <v>-369.2600000000001</v>
      </c>
      <c r="E246" s="60">
        <v>-138.81999999999994</v>
      </c>
      <c r="F246" s="60">
        <f t="shared" si="166"/>
        <v>0</v>
      </c>
      <c r="G246" s="60">
        <v>-8187.44</v>
      </c>
      <c r="H246" s="60">
        <f t="shared" si="166"/>
        <v>0</v>
      </c>
      <c r="I246" s="142">
        <f t="shared" si="148"/>
        <v>-8187.44</v>
      </c>
      <c r="J246" s="60">
        <f t="shared" ref="J246:R246" si="169">+J281+J315</f>
        <v>0</v>
      </c>
      <c r="K246" s="60">
        <f t="shared" si="168"/>
        <v>-1827</v>
      </c>
      <c r="L246" s="60">
        <f t="shared" si="168"/>
        <v>-2254.6999999999998</v>
      </c>
      <c r="M246" s="60">
        <f t="shared" si="168"/>
        <v>-4105.74</v>
      </c>
      <c r="N246" s="60">
        <f t="shared" si="168"/>
        <v>0</v>
      </c>
      <c r="O246" s="60"/>
      <c r="P246" s="60">
        <f t="shared" si="169"/>
        <v>0</v>
      </c>
      <c r="Q246" s="60">
        <f t="shared" si="169"/>
        <v>0</v>
      </c>
      <c r="R246" s="60">
        <f t="shared" si="169"/>
        <v>0</v>
      </c>
      <c r="S246" s="480">
        <f t="shared" si="149"/>
        <v>0</v>
      </c>
      <c r="T246" s="136"/>
    </row>
    <row r="247" spans="1:20" s="229" customFormat="1" x14ac:dyDescent="0.2">
      <c r="A247" s="225"/>
      <c r="B247" s="24" t="s">
        <v>5</v>
      </c>
      <c r="C247" s="15" t="s">
        <v>9</v>
      </c>
      <c r="D247" s="60">
        <v>0</v>
      </c>
      <c r="E247" s="60">
        <v>0</v>
      </c>
      <c r="F247" s="60">
        <f t="shared" si="166"/>
        <v>0</v>
      </c>
      <c r="G247" s="60">
        <v>0</v>
      </c>
      <c r="H247" s="60">
        <f t="shared" si="166"/>
        <v>0</v>
      </c>
      <c r="I247" s="142">
        <f t="shared" si="148"/>
        <v>0</v>
      </c>
      <c r="J247" s="60">
        <f t="shared" ref="J247:R247" si="170">+J282+J316</f>
        <v>0</v>
      </c>
      <c r="K247" s="60">
        <f t="shared" si="168"/>
        <v>0</v>
      </c>
      <c r="L247" s="60">
        <f t="shared" si="168"/>
        <v>0</v>
      </c>
      <c r="M247" s="60">
        <f t="shared" si="168"/>
        <v>0</v>
      </c>
      <c r="N247" s="60">
        <f t="shared" si="168"/>
        <v>0</v>
      </c>
      <c r="O247" s="60"/>
      <c r="P247" s="60">
        <f t="shared" si="170"/>
        <v>0</v>
      </c>
      <c r="Q247" s="60">
        <f t="shared" si="170"/>
        <v>0</v>
      </c>
      <c r="R247" s="60">
        <f t="shared" si="170"/>
        <v>0</v>
      </c>
      <c r="S247" s="480">
        <f t="shared" si="149"/>
        <v>0</v>
      </c>
      <c r="T247" s="136"/>
    </row>
    <row r="248" spans="1:20" s="229" customFormat="1" x14ac:dyDescent="0.2">
      <c r="A248" s="225"/>
      <c r="B248" s="24" t="s">
        <v>1037</v>
      </c>
      <c r="C248" s="15" t="s">
        <v>1038</v>
      </c>
      <c r="D248" s="60"/>
      <c r="E248" s="60"/>
      <c r="F248" s="60"/>
      <c r="G248" s="60">
        <v>60</v>
      </c>
      <c r="H248" s="60">
        <f>+H283+H317</f>
        <v>0</v>
      </c>
      <c r="I248" s="142">
        <f t="shared" si="148"/>
        <v>60</v>
      </c>
      <c r="J248" s="60">
        <f t="shared" ref="J248:R248" si="171">+J283+J317</f>
        <v>0</v>
      </c>
      <c r="K248" s="60">
        <f t="shared" si="171"/>
        <v>15</v>
      </c>
      <c r="L248" s="60">
        <f t="shared" si="171"/>
        <v>15</v>
      </c>
      <c r="M248" s="60">
        <f t="shared" si="171"/>
        <v>15</v>
      </c>
      <c r="N248" s="60">
        <f t="shared" si="171"/>
        <v>15</v>
      </c>
      <c r="O248" s="60"/>
      <c r="P248" s="60">
        <f t="shared" si="171"/>
        <v>0</v>
      </c>
      <c r="Q248" s="60">
        <f t="shared" si="171"/>
        <v>0</v>
      </c>
      <c r="R248" s="60">
        <f t="shared" si="171"/>
        <v>0</v>
      </c>
      <c r="S248" s="480">
        <f t="shared" si="149"/>
        <v>0</v>
      </c>
      <c r="T248" s="136"/>
    </row>
    <row r="249" spans="1:20" s="229" customFormat="1" ht="31.5" x14ac:dyDescent="0.2">
      <c r="A249" s="225"/>
      <c r="B249" s="24" t="s">
        <v>844</v>
      </c>
      <c r="C249" s="15" t="s">
        <v>846</v>
      </c>
      <c r="D249" s="60">
        <v>0</v>
      </c>
      <c r="E249" s="60">
        <v>0</v>
      </c>
      <c r="F249" s="60">
        <f>+F284+F318</f>
        <v>0</v>
      </c>
      <c r="G249" s="60">
        <v>0</v>
      </c>
      <c r="H249" s="60">
        <f>+H284+H318</f>
        <v>0</v>
      </c>
      <c r="I249" s="142">
        <f t="shared" si="148"/>
        <v>0</v>
      </c>
      <c r="J249" s="60">
        <f t="shared" ref="J249:R249" si="172">+J284+J318</f>
        <v>0</v>
      </c>
      <c r="K249" s="60">
        <f t="shared" ref="K249:N250" si="173">+K284+K318</f>
        <v>0</v>
      </c>
      <c r="L249" s="60">
        <f t="shared" si="173"/>
        <v>0</v>
      </c>
      <c r="M249" s="60">
        <f t="shared" si="173"/>
        <v>0</v>
      </c>
      <c r="N249" s="60">
        <f t="shared" si="173"/>
        <v>0</v>
      </c>
      <c r="O249" s="60"/>
      <c r="P249" s="60">
        <f t="shared" si="172"/>
        <v>0</v>
      </c>
      <c r="Q249" s="60">
        <f t="shared" si="172"/>
        <v>0</v>
      </c>
      <c r="R249" s="60">
        <f t="shared" si="172"/>
        <v>0</v>
      </c>
      <c r="S249" s="480">
        <f t="shared" si="149"/>
        <v>0</v>
      </c>
      <c r="T249" s="136"/>
    </row>
    <row r="250" spans="1:20" s="229" customFormat="1" ht="31.5" x14ac:dyDescent="0.2">
      <c r="A250" s="225"/>
      <c r="B250" s="24" t="s">
        <v>845</v>
      </c>
      <c r="C250" s="15" t="s">
        <v>847</v>
      </c>
      <c r="D250" s="60">
        <v>0</v>
      </c>
      <c r="E250" s="60">
        <v>0</v>
      </c>
      <c r="F250" s="60">
        <f>+F285+F319</f>
        <v>0</v>
      </c>
      <c r="G250" s="60">
        <v>0</v>
      </c>
      <c r="H250" s="60">
        <f>+H285+H319</f>
        <v>0</v>
      </c>
      <c r="I250" s="142">
        <f t="shared" si="148"/>
        <v>0</v>
      </c>
      <c r="J250" s="60">
        <f t="shared" ref="J250:R250" si="174">+J285+J319</f>
        <v>0</v>
      </c>
      <c r="K250" s="60">
        <f t="shared" si="173"/>
        <v>0</v>
      </c>
      <c r="L250" s="60">
        <f t="shared" si="173"/>
        <v>0</v>
      </c>
      <c r="M250" s="60">
        <f t="shared" si="173"/>
        <v>0</v>
      </c>
      <c r="N250" s="60">
        <f t="shared" si="173"/>
        <v>0</v>
      </c>
      <c r="O250" s="60"/>
      <c r="P250" s="60">
        <f t="shared" si="174"/>
        <v>0</v>
      </c>
      <c r="Q250" s="60">
        <f t="shared" si="174"/>
        <v>0</v>
      </c>
      <c r="R250" s="60">
        <f t="shared" si="174"/>
        <v>0</v>
      </c>
      <c r="S250" s="480">
        <f t="shared" si="149"/>
        <v>0</v>
      </c>
      <c r="T250" s="136"/>
    </row>
    <row r="251" spans="1:20" s="229" customFormat="1" ht="47.25" x14ac:dyDescent="0.2">
      <c r="A251" s="225"/>
      <c r="B251" s="24" t="s">
        <v>599</v>
      </c>
      <c r="C251" s="77" t="s">
        <v>600</v>
      </c>
      <c r="D251" s="60">
        <v>0</v>
      </c>
      <c r="E251" s="60">
        <v>0</v>
      </c>
      <c r="F251" s="60">
        <f>+F286</f>
        <v>0</v>
      </c>
      <c r="G251" s="60">
        <v>0</v>
      </c>
      <c r="H251" s="60">
        <f>+H286</f>
        <v>0</v>
      </c>
      <c r="I251" s="142">
        <f t="shared" si="148"/>
        <v>0</v>
      </c>
      <c r="J251" s="60">
        <f t="shared" ref="J251:R251" si="175">+J286</f>
        <v>0</v>
      </c>
      <c r="K251" s="60">
        <f>+K286</f>
        <v>0</v>
      </c>
      <c r="L251" s="60">
        <f>+L286</f>
        <v>0</v>
      </c>
      <c r="M251" s="60">
        <f>+M286</f>
        <v>0</v>
      </c>
      <c r="N251" s="60">
        <f>+N286</f>
        <v>0</v>
      </c>
      <c r="O251" s="60"/>
      <c r="P251" s="60">
        <f t="shared" si="175"/>
        <v>0</v>
      </c>
      <c r="Q251" s="60">
        <f t="shared" si="175"/>
        <v>0</v>
      </c>
      <c r="R251" s="60">
        <f t="shared" si="175"/>
        <v>0</v>
      </c>
      <c r="S251" s="480">
        <f t="shared" si="149"/>
        <v>0</v>
      </c>
      <c r="T251" s="136"/>
    </row>
    <row r="252" spans="1:20" s="229" customFormat="1" ht="31.5" x14ac:dyDescent="0.2">
      <c r="A252" s="225"/>
      <c r="B252" s="24" t="s">
        <v>676</v>
      </c>
      <c r="C252" s="77" t="s">
        <v>674</v>
      </c>
      <c r="D252" s="60">
        <v>467</v>
      </c>
      <c r="E252" s="60">
        <v>469.52</v>
      </c>
      <c r="F252" s="60">
        <f t="shared" ref="F252:H253" si="176">+F287+F320</f>
        <v>366.97</v>
      </c>
      <c r="G252" s="60">
        <v>28.81</v>
      </c>
      <c r="H252" s="60">
        <f t="shared" si="176"/>
        <v>0</v>
      </c>
      <c r="I252" s="142">
        <f t="shared" si="148"/>
        <v>28.81</v>
      </c>
      <c r="J252" s="60">
        <f t="shared" ref="J252:R252" si="177">+J287+J320</f>
        <v>0</v>
      </c>
      <c r="K252" s="60">
        <f t="shared" ref="K252:N253" si="178">+K287+K320</f>
        <v>10</v>
      </c>
      <c r="L252" s="60">
        <f t="shared" si="178"/>
        <v>0</v>
      </c>
      <c r="M252" s="60">
        <f t="shared" si="178"/>
        <v>18.809999999999999</v>
      </c>
      <c r="N252" s="60">
        <f t="shared" si="178"/>
        <v>0</v>
      </c>
      <c r="O252" s="60"/>
      <c r="P252" s="60">
        <f t="shared" si="177"/>
        <v>0</v>
      </c>
      <c r="Q252" s="60">
        <f t="shared" si="177"/>
        <v>0</v>
      </c>
      <c r="R252" s="60">
        <f t="shared" si="177"/>
        <v>0</v>
      </c>
      <c r="S252" s="480">
        <f t="shared" si="149"/>
        <v>0</v>
      </c>
      <c r="T252" s="136"/>
    </row>
    <row r="253" spans="1:20" s="229" customFormat="1" ht="31.5" x14ac:dyDescent="0.2">
      <c r="A253" s="225"/>
      <c r="B253" s="24" t="s">
        <v>677</v>
      </c>
      <c r="C253" s="77" t="s">
        <v>675</v>
      </c>
      <c r="D253" s="60">
        <v>0</v>
      </c>
      <c r="E253" s="60">
        <v>0</v>
      </c>
      <c r="F253" s="60">
        <f t="shared" si="176"/>
        <v>0</v>
      </c>
      <c r="G253" s="60">
        <v>0</v>
      </c>
      <c r="H253" s="60">
        <f t="shared" si="176"/>
        <v>0</v>
      </c>
      <c r="I253" s="142">
        <f t="shared" si="148"/>
        <v>0</v>
      </c>
      <c r="J253" s="60">
        <f t="shared" ref="J253:R253" si="179">+J288+J321</f>
        <v>0</v>
      </c>
      <c r="K253" s="60">
        <f t="shared" si="178"/>
        <v>0</v>
      </c>
      <c r="L253" s="60">
        <f t="shared" si="178"/>
        <v>0</v>
      </c>
      <c r="M253" s="60">
        <f t="shared" si="178"/>
        <v>0</v>
      </c>
      <c r="N253" s="60">
        <f t="shared" si="178"/>
        <v>0</v>
      </c>
      <c r="O253" s="60"/>
      <c r="P253" s="60">
        <f t="shared" si="179"/>
        <v>0</v>
      </c>
      <c r="Q253" s="60">
        <f t="shared" si="179"/>
        <v>0</v>
      </c>
      <c r="R253" s="60">
        <f t="shared" si="179"/>
        <v>0</v>
      </c>
      <c r="S253" s="480">
        <f t="shared" si="149"/>
        <v>0</v>
      </c>
      <c r="T253" s="136"/>
    </row>
    <row r="254" spans="1:20" s="229" customFormat="1" ht="31.5" x14ac:dyDescent="0.25">
      <c r="A254" s="225"/>
      <c r="B254" s="302" t="s">
        <v>980</v>
      </c>
      <c r="C254" s="77" t="s">
        <v>979</v>
      </c>
      <c r="D254" s="60">
        <v>340</v>
      </c>
      <c r="E254" s="60">
        <v>5400</v>
      </c>
      <c r="F254" s="60">
        <f>+F322</f>
        <v>5258.85</v>
      </c>
      <c r="G254" s="60">
        <v>18336</v>
      </c>
      <c r="H254" s="60">
        <f>+H322</f>
        <v>0</v>
      </c>
      <c r="I254" s="142">
        <f t="shared" si="148"/>
        <v>18336</v>
      </c>
      <c r="J254" s="60">
        <f t="shared" ref="J254:R254" si="180">+J322</f>
        <v>0</v>
      </c>
      <c r="K254" s="60">
        <f>+K322</f>
        <v>5500</v>
      </c>
      <c r="L254" s="60">
        <f>+L322</f>
        <v>5500</v>
      </c>
      <c r="M254" s="60">
        <f>+M322</f>
        <v>5500</v>
      </c>
      <c r="N254" s="60">
        <f>+N322</f>
        <v>1836</v>
      </c>
      <c r="O254" s="60"/>
      <c r="P254" s="60">
        <f t="shared" si="180"/>
        <v>18500</v>
      </c>
      <c r="Q254" s="60">
        <f t="shared" si="180"/>
        <v>18500</v>
      </c>
      <c r="R254" s="60">
        <f t="shared" si="180"/>
        <v>18500</v>
      </c>
      <c r="S254" s="480">
        <f t="shared" si="149"/>
        <v>0</v>
      </c>
      <c r="T254" s="136"/>
    </row>
    <row r="255" spans="1:20" ht="31.5" x14ac:dyDescent="0.2">
      <c r="A255" s="75"/>
      <c r="B255" s="13" t="s">
        <v>592</v>
      </c>
      <c r="C255" s="18" t="s">
        <v>593</v>
      </c>
      <c r="D255" s="60">
        <v>0</v>
      </c>
      <c r="E255" s="60">
        <v>0</v>
      </c>
      <c r="F255" s="60">
        <f>+F290</f>
        <v>0</v>
      </c>
      <c r="G255" s="60">
        <v>0</v>
      </c>
      <c r="H255" s="60">
        <f>+H290</f>
        <v>0</v>
      </c>
      <c r="I255" s="142">
        <f t="shared" si="148"/>
        <v>0</v>
      </c>
      <c r="J255" s="60">
        <f t="shared" ref="J255:R255" si="181">+J290</f>
        <v>0</v>
      </c>
      <c r="K255" s="60">
        <f>+K290</f>
        <v>0</v>
      </c>
      <c r="L255" s="60">
        <f>+L290</f>
        <v>0</v>
      </c>
      <c r="M255" s="60">
        <f>+M290</f>
        <v>0</v>
      </c>
      <c r="N255" s="60">
        <f>+N290</f>
        <v>0</v>
      </c>
      <c r="O255" s="60"/>
      <c r="P255" s="60">
        <f t="shared" si="181"/>
        <v>0</v>
      </c>
      <c r="Q255" s="60">
        <f t="shared" si="181"/>
        <v>0</v>
      </c>
      <c r="R255" s="60">
        <f t="shared" si="181"/>
        <v>0</v>
      </c>
      <c r="S255" s="480">
        <f t="shared" si="149"/>
        <v>0</v>
      </c>
      <c r="T255" s="136"/>
    </row>
    <row r="256" spans="1:20" x14ac:dyDescent="0.2">
      <c r="A256" s="75"/>
      <c r="B256" s="26" t="s">
        <v>747</v>
      </c>
      <c r="C256" s="18" t="s">
        <v>595</v>
      </c>
      <c r="D256" s="60">
        <v>0</v>
      </c>
      <c r="E256" s="60">
        <v>0</v>
      </c>
      <c r="F256" s="60">
        <v>0</v>
      </c>
      <c r="G256" s="60">
        <v>0</v>
      </c>
      <c r="H256" s="60">
        <v>0</v>
      </c>
      <c r="I256" s="142">
        <f t="shared" si="148"/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0</v>
      </c>
      <c r="O256" s="60"/>
      <c r="P256" s="60">
        <v>0</v>
      </c>
      <c r="Q256" s="60">
        <v>0</v>
      </c>
      <c r="R256" s="60">
        <v>0</v>
      </c>
      <c r="S256" s="480">
        <f t="shared" si="149"/>
        <v>0</v>
      </c>
      <c r="T256" s="136"/>
    </row>
    <row r="257" spans="1:20" x14ac:dyDescent="0.2">
      <c r="A257" s="75"/>
      <c r="B257" s="24" t="s">
        <v>749</v>
      </c>
      <c r="C257" s="15" t="s">
        <v>594</v>
      </c>
      <c r="D257" s="55">
        <v>0</v>
      </c>
      <c r="E257" s="55">
        <v>0</v>
      </c>
      <c r="F257" s="55">
        <v>0</v>
      </c>
      <c r="G257" s="55">
        <v>0</v>
      </c>
      <c r="H257" s="55">
        <v>0</v>
      </c>
      <c r="I257" s="142">
        <f t="shared" si="148"/>
        <v>0</v>
      </c>
      <c r="J257" s="55">
        <v>0</v>
      </c>
      <c r="K257" s="55">
        <v>0</v>
      </c>
      <c r="L257" s="55">
        <v>0</v>
      </c>
      <c r="M257" s="55">
        <v>0</v>
      </c>
      <c r="N257" s="55">
        <v>0</v>
      </c>
      <c r="O257" s="55"/>
      <c r="P257" s="55">
        <v>0</v>
      </c>
      <c r="Q257" s="55">
        <v>0</v>
      </c>
      <c r="R257" s="55">
        <v>0</v>
      </c>
      <c r="S257" s="480">
        <f t="shared" si="149"/>
        <v>0</v>
      </c>
      <c r="T257" s="136"/>
    </row>
    <row r="258" spans="1:20" x14ac:dyDescent="0.2">
      <c r="A258" s="75"/>
      <c r="B258" s="24" t="s">
        <v>751</v>
      </c>
      <c r="C258" s="15" t="s">
        <v>596</v>
      </c>
      <c r="D258" s="55">
        <v>0</v>
      </c>
      <c r="E258" s="55">
        <v>0</v>
      </c>
      <c r="F258" s="55">
        <v>0</v>
      </c>
      <c r="G258" s="55">
        <v>0</v>
      </c>
      <c r="H258" s="55">
        <v>0</v>
      </c>
      <c r="I258" s="142">
        <f t="shared" si="148"/>
        <v>0</v>
      </c>
      <c r="J258" s="55">
        <v>0</v>
      </c>
      <c r="K258" s="55">
        <v>0</v>
      </c>
      <c r="L258" s="55">
        <v>0</v>
      </c>
      <c r="M258" s="55">
        <v>0</v>
      </c>
      <c r="N258" s="55">
        <v>0</v>
      </c>
      <c r="O258" s="55"/>
      <c r="P258" s="55">
        <v>0</v>
      </c>
      <c r="Q258" s="55">
        <v>0</v>
      </c>
      <c r="R258" s="55">
        <v>0</v>
      </c>
      <c r="S258" s="480">
        <f t="shared" si="149"/>
        <v>0</v>
      </c>
      <c r="T258" s="136"/>
    </row>
    <row r="259" spans="1:20" x14ac:dyDescent="0.2">
      <c r="A259" s="75"/>
      <c r="B259" s="24" t="s">
        <v>753</v>
      </c>
      <c r="C259" s="15" t="s">
        <v>597</v>
      </c>
      <c r="D259" s="55">
        <v>0</v>
      </c>
      <c r="E259" s="55">
        <v>0</v>
      </c>
      <c r="F259" s="55">
        <v>0</v>
      </c>
      <c r="G259" s="55">
        <v>0</v>
      </c>
      <c r="H259" s="55">
        <v>0</v>
      </c>
      <c r="I259" s="142">
        <f t="shared" si="148"/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5"/>
      <c r="P259" s="55">
        <v>0</v>
      </c>
      <c r="Q259" s="55">
        <v>0</v>
      </c>
      <c r="R259" s="55">
        <v>0</v>
      </c>
      <c r="S259" s="480">
        <f t="shared" si="149"/>
        <v>0</v>
      </c>
      <c r="T259" s="136"/>
    </row>
    <row r="260" spans="1:20" s="229" customFormat="1" x14ac:dyDescent="0.2">
      <c r="A260" s="225"/>
      <c r="B260" s="13" t="s">
        <v>483</v>
      </c>
      <c r="C260" s="23"/>
      <c r="D260" s="60">
        <v>87744.569999999992</v>
      </c>
      <c r="E260" s="60">
        <v>132240.43</v>
      </c>
      <c r="F260" s="60">
        <f t="shared" ref="F260:H267" si="182">+F295+F323</f>
        <v>111142.82999999999</v>
      </c>
      <c r="G260" s="60">
        <v>215969.91</v>
      </c>
      <c r="H260" s="60">
        <f t="shared" si="182"/>
        <v>0</v>
      </c>
      <c r="I260" s="142">
        <f t="shared" si="148"/>
        <v>215969.91</v>
      </c>
      <c r="J260" s="60">
        <f t="shared" ref="J260:R260" si="183">+J295+J323</f>
        <v>1.17</v>
      </c>
      <c r="K260" s="60">
        <f t="shared" ref="K260:N267" si="184">+K295+K323</f>
        <v>60458.770000000004</v>
      </c>
      <c r="L260" s="60">
        <f t="shared" si="184"/>
        <v>55030.91</v>
      </c>
      <c r="M260" s="60">
        <f t="shared" si="184"/>
        <v>51736.480000000003</v>
      </c>
      <c r="N260" s="60">
        <f t="shared" si="184"/>
        <v>48743.75</v>
      </c>
      <c r="O260" s="60"/>
      <c r="P260" s="60">
        <f t="shared" si="183"/>
        <v>223614</v>
      </c>
      <c r="Q260" s="60">
        <f t="shared" si="183"/>
        <v>223524</v>
      </c>
      <c r="R260" s="60">
        <f t="shared" si="183"/>
        <v>223524</v>
      </c>
      <c r="S260" s="480">
        <f t="shared" si="149"/>
        <v>0</v>
      </c>
      <c r="T260" s="136"/>
    </row>
    <row r="261" spans="1:20" s="229" customFormat="1" x14ac:dyDescent="0.2">
      <c r="A261" s="225"/>
      <c r="B261" s="24" t="s">
        <v>300</v>
      </c>
      <c r="C261" s="88" t="s">
        <v>284</v>
      </c>
      <c r="D261" s="60">
        <v>55334.68</v>
      </c>
      <c r="E261" s="60">
        <v>96024.36</v>
      </c>
      <c r="F261" s="60">
        <f t="shared" si="182"/>
        <v>84041.359999999986</v>
      </c>
      <c r="G261" s="60">
        <v>176584.16</v>
      </c>
      <c r="H261" s="60">
        <f t="shared" si="182"/>
        <v>0</v>
      </c>
      <c r="I261" s="142">
        <f t="shared" si="148"/>
        <v>176584.16</v>
      </c>
      <c r="J261" s="60">
        <f t="shared" ref="J261:R261" si="185">+J296+J324</f>
        <v>0</v>
      </c>
      <c r="K261" s="60">
        <f t="shared" si="184"/>
        <v>48265</v>
      </c>
      <c r="L261" s="60">
        <f t="shared" si="184"/>
        <v>45191.16</v>
      </c>
      <c r="M261" s="60">
        <f t="shared" si="184"/>
        <v>43281</v>
      </c>
      <c r="N261" s="60">
        <f t="shared" si="184"/>
        <v>39847</v>
      </c>
      <c r="O261" s="60"/>
      <c r="P261" s="60">
        <f t="shared" si="185"/>
        <v>180399</v>
      </c>
      <c r="Q261" s="60">
        <f t="shared" si="185"/>
        <v>180399</v>
      </c>
      <c r="R261" s="60">
        <f t="shared" si="185"/>
        <v>180399</v>
      </c>
      <c r="S261" s="480">
        <f t="shared" si="149"/>
        <v>0</v>
      </c>
      <c r="T261" s="136"/>
    </row>
    <row r="262" spans="1:20" s="229" customFormat="1" x14ac:dyDescent="0.2">
      <c r="A262" s="225"/>
      <c r="B262" s="24" t="s">
        <v>484</v>
      </c>
      <c r="C262" s="88" t="s">
        <v>285</v>
      </c>
      <c r="D262" s="60">
        <v>32109.89</v>
      </c>
      <c r="E262" s="60">
        <v>35856.069999999992</v>
      </c>
      <c r="F262" s="60">
        <f t="shared" si="182"/>
        <v>26820.85</v>
      </c>
      <c r="G262" s="60">
        <v>38259.75</v>
      </c>
      <c r="H262" s="60">
        <f t="shared" si="182"/>
        <v>0</v>
      </c>
      <c r="I262" s="142">
        <f t="shared" si="148"/>
        <v>38259.75</v>
      </c>
      <c r="J262" s="60">
        <f t="shared" ref="J262:R262" si="186">+J297+J325</f>
        <v>1.17</v>
      </c>
      <c r="K262" s="60">
        <f t="shared" si="184"/>
        <v>12020.77</v>
      </c>
      <c r="L262" s="60">
        <f t="shared" si="184"/>
        <v>9523.75</v>
      </c>
      <c r="M262" s="60">
        <f t="shared" si="184"/>
        <v>7908.4800000000005</v>
      </c>
      <c r="N262" s="60">
        <f t="shared" si="184"/>
        <v>8806.75</v>
      </c>
      <c r="O262" s="60"/>
      <c r="P262" s="60">
        <f t="shared" si="186"/>
        <v>42855</v>
      </c>
      <c r="Q262" s="60">
        <f t="shared" si="186"/>
        <v>42765</v>
      </c>
      <c r="R262" s="60">
        <f t="shared" si="186"/>
        <v>42765</v>
      </c>
      <c r="S262" s="480">
        <f t="shared" si="149"/>
        <v>0</v>
      </c>
      <c r="T262" s="136"/>
    </row>
    <row r="263" spans="1:20" ht="31.5" x14ac:dyDescent="0.2">
      <c r="A263" s="78"/>
      <c r="B263" s="24" t="s">
        <v>601</v>
      </c>
      <c r="C263" s="15" t="s">
        <v>290</v>
      </c>
      <c r="D263" s="60">
        <v>0</v>
      </c>
      <c r="E263" s="60">
        <v>0</v>
      </c>
      <c r="F263" s="60">
        <f t="shared" si="182"/>
        <v>0</v>
      </c>
      <c r="G263" s="60">
        <v>0</v>
      </c>
      <c r="H263" s="60">
        <f t="shared" si="182"/>
        <v>0</v>
      </c>
      <c r="I263" s="142">
        <f t="shared" si="148"/>
        <v>0</v>
      </c>
      <c r="J263" s="60">
        <f t="shared" ref="J263:R263" si="187">+J298+J326</f>
        <v>0</v>
      </c>
      <c r="K263" s="60">
        <f t="shared" si="184"/>
        <v>0</v>
      </c>
      <c r="L263" s="60">
        <f t="shared" si="184"/>
        <v>0</v>
      </c>
      <c r="M263" s="60">
        <f t="shared" si="184"/>
        <v>0</v>
      </c>
      <c r="N263" s="60">
        <f t="shared" si="184"/>
        <v>0</v>
      </c>
      <c r="O263" s="60"/>
      <c r="P263" s="60">
        <f t="shared" si="187"/>
        <v>0</v>
      </c>
      <c r="Q263" s="60">
        <f t="shared" si="187"/>
        <v>0</v>
      </c>
      <c r="R263" s="60">
        <f t="shared" si="187"/>
        <v>0</v>
      </c>
      <c r="S263" s="480">
        <f t="shared" si="149"/>
        <v>0</v>
      </c>
      <c r="T263" s="136"/>
    </row>
    <row r="264" spans="1:20" s="224" customFormat="1" x14ac:dyDescent="0.2">
      <c r="A264" s="144"/>
      <c r="B264" s="24" t="s">
        <v>303</v>
      </c>
      <c r="C264" s="15" t="s">
        <v>292</v>
      </c>
      <c r="D264" s="60">
        <v>300</v>
      </c>
      <c r="E264" s="60">
        <v>360</v>
      </c>
      <c r="F264" s="60">
        <f t="shared" si="182"/>
        <v>321.89999999999998</v>
      </c>
      <c r="G264" s="60">
        <v>1126</v>
      </c>
      <c r="H264" s="60">
        <f t="shared" si="182"/>
        <v>0</v>
      </c>
      <c r="I264" s="142">
        <f t="shared" si="148"/>
        <v>1126</v>
      </c>
      <c r="J264" s="60">
        <f t="shared" ref="J264:R264" si="188">+J299+J327</f>
        <v>0</v>
      </c>
      <c r="K264" s="60">
        <f t="shared" si="184"/>
        <v>173</v>
      </c>
      <c r="L264" s="60">
        <f t="shared" si="184"/>
        <v>316</v>
      </c>
      <c r="M264" s="60">
        <f t="shared" si="184"/>
        <v>547</v>
      </c>
      <c r="N264" s="60">
        <f t="shared" si="184"/>
        <v>90</v>
      </c>
      <c r="O264" s="60"/>
      <c r="P264" s="60">
        <f t="shared" si="188"/>
        <v>360</v>
      </c>
      <c r="Q264" s="60">
        <f t="shared" si="188"/>
        <v>360</v>
      </c>
      <c r="R264" s="60">
        <f t="shared" si="188"/>
        <v>360</v>
      </c>
      <c r="S264" s="480">
        <f t="shared" si="149"/>
        <v>0</v>
      </c>
      <c r="T264" s="136"/>
    </row>
    <row r="265" spans="1:20" s="229" customFormat="1" x14ac:dyDescent="0.2">
      <c r="A265" s="225"/>
      <c r="B265" s="24" t="s">
        <v>15</v>
      </c>
      <c r="C265" s="88" t="s">
        <v>293</v>
      </c>
      <c r="D265" s="60">
        <v>0</v>
      </c>
      <c r="E265" s="60">
        <v>0</v>
      </c>
      <c r="F265" s="60">
        <f t="shared" si="182"/>
        <v>0</v>
      </c>
      <c r="G265" s="60">
        <v>0</v>
      </c>
      <c r="H265" s="60">
        <f t="shared" si="182"/>
        <v>0</v>
      </c>
      <c r="I265" s="142">
        <f t="shared" si="148"/>
        <v>0</v>
      </c>
      <c r="J265" s="60">
        <f t="shared" ref="J265:R265" si="189">+J300+J328</f>
        <v>0</v>
      </c>
      <c r="K265" s="60">
        <f t="shared" si="184"/>
        <v>0</v>
      </c>
      <c r="L265" s="60">
        <f t="shared" si="184"/>
        <v>0</v>
      </c>
      <c r="M265" s="60">
        <f t="shared" si="184"/>
        <v>0</v>
      </c>
      <c r="N265" s="60">
        <f t="shared" si="184"/>
        <v>0</v>
      </c>
      <c r="O265" s="60"/>
      <c r="P265" s="60">
        <f t="shared" si="189"/>
        <v>0</v>
      </c>
      <c r="Q265" s="60">
        <f t="shared" si="189"/>
        <v>0</v>
      </c>
      <c r="R265" s="60">
        <f t="shared" si="189"/>
        <v>0</v>
      </c>
      <c r="S265" s="480">
        <f t="shared" si="149"/>
        <v>0</v>
      </c>
      <c r="T265" s="136"/>
    </row>
    <row r="266" spans="1:20" s="229" customFormat="1" x14ac:dyDescent="0.2">
      <c r="A266" s="225"/>
      <c r="B266" s="182" t="s">
        <v>305</v>
      </c>
      <c r="C266" s="88" t="s">
        <v>306</v>
      </c>
      <c r="D266" s="60">
        <v>0</v>
      </c>
      <c r="E266" s="60">
        <v>0</v>
      </c>
      <c r="F266" s="60">
        <f t="shared" si="182"/>
        <v>-41.28</v>
      </c>
      <c r="G266" s="60">
        <v>0</v>
      </c>
      <c r="H266" s="60">
        <f t="shared" si="182"/>
        <v>0</v>
      </c>
      <c r="I266" s="142">
        <f t="shared" si="148"/>
        <v>0</v>
      </c>
      <c r="J266" s="60">
        <f t="shared" ref="J266:R266" si="190">+J301+J329</f>
        <v>0</v>
      </c>
      <c r="K266" s="60">
        <f t="shared" si="184"/>
        <v>0</v>
      </c>
      <c r="L266" s="60">
        <f t="shared" si="184"/>
        <v>0</v>
      </c>
      <c r="M266" s="60">
        <f t="shared" si="184"/>
        <v>0</v>
      </c>
      <c r="N266" s="60">
        <f t="shared" si="184"/>
        <v>0</v>
      </c>
      <c r="O266" s="60"/>
      <c r="P266" s="60">
        <f t="shared" si="190"/>
        <v>0</v>
      </c>
      <c r="Q266" s="60">
        <f t="shared" si="190"/>
        <v>0</v>
      </c>
      <c r="R266" s="60">
        <f t="shared" si="190"/>
        <v>0</v>
      </c>
      <c r="S266" s="480">
        <f t="shared" si="149"/>
        <v>0</v>
      </c>
      <c r="T266" s="136"/>
    </row>
    <row r="267" spans="1:20" s="229" customFormat="1" x14ac:dyDescent="0.2">
      <c r="A267" s="225"/>
      <c r="B267" s="13" t="s">
        <v>778</v>
      </c>
      <c r="C267" s="88"/>
      <c r="D267" s="60">
        <v>-3997.2999999999993</v>
      </c>
      <c r="E267" s="60">
        <v>-8471.9300000000076</v>
      </c>
      <c r="F267" s="60">
        <f t="shared" si="182"/>
        <v>6072.0900000000074</v>
      </c>
      <c r="G267" s="60">
        <v>-14197.959999999992</v>
      </c>
      <c r="H267" s="60">
        <f t="shared" si="182"/>
        <v>0</v>
      </c>
      <c r="I267" s="142">
        <f t="shared" si="148"/>
        <v>-14197.959999999992</v>
      </c>
      <c r="J267" s="60">
        <f t="shared" ref="J267:R267" si="191">+J302+J330</f>
        <v>0</v>
      </c>
      <c r="K267" s="60">
        <f t="shared" si="184"/>
        <v>-14197.96</v>
      </c>
      <c r="L267" s="60">
        <f t="shared" si="184"/>
        <v>0</v>
      </c>
      <c r="M267" s="60">
        <f t="shared" si="184"/>
        <v>0</v>
      </c>
      <c r="N267" s="60">
        <f t="shared" si="184"/>
        <v>0</v>
      </c>
      <c r="O267" s="60"/>
      <c r="P267" s="60">
        <f t="shared" si="191"/>
        <v>0</v>
      </c>
      <c r="Q267" s="60">
        <f t="shared" si="191"/>
        <v>0</v>
      </c>
      <c r="R267" s="60">
        <f t="shared" si="191"/>
        <v>0</v>
      </c>
      <c r="S267" s="480">
        <f t="shared" si="149"/>
        <v>7.2759576141834259E-12</v>
      </c>
      <c r="T267" s="136"/>
    </row>
    <row r="268" spans="1:20" s="229" customFormat="1" x14ac:dyDescent="0.2">
      <c r="A268" s="75" t="s">
        <v>511</v>
      </c>
      <c r="B268" s="13" t="s">
        <v>631</v>
      </c>
      <c r="C268" s="23" t="s">
        <v>679</v>
      </c>
      <c r="D268" s="60">
        <v>72818.59</v>
      </c>
      <c r="E268" s="60">
        <v>111000.43000000002</v>
      </c>
      <c r="F268" s="60">
        <f>+F295</f>
        <v>93719.989999999991</v>
      </c>
      <c r="G268" s="60">
        <v>184156.89</v>
      </c>
      <c r="H268" s="60">
        <f>+H295</f>
        <v>0</v>
      </c>
      <c r="I268" s="142">
        <f t="shared" si="148"/>
        <v>184156.89</v>
      </c>
      <c r="J268" s="60">
        <f t="shared" ref="J268:R268" si="192">+J295</f>
        <v>1.17</v>
      </c>
      <c r="K268" s="60">
        <f>+K295</f>
        <v>48561.75</v>
      </c>
      <c r="L268" s="60">
        <f>+L295</f>
        <v>45990.91</v>
      </c>
      <c r="M268" s="60">
        <f>+M295</f>
        <v>42696.480000000003</v>
      </c>
      <c r="N268" s="60">
        <f>+N295</f>
        <v>46907.75</v>
      </c>
      <c r="O268" s="60"/>
      <c r="P268" s="60">
        <f t="shared" si="192"/>
        <v>190924</v>
      </c>
      <c r="Q268" s="60">
        <f t="shared" si="192"/>
        <v>190924</v>
      </c>
      <c r="R268" s="60">
        <f t="shared" si="192"/>
        <v>190924</v>
      </c>
      <c r="S268" s="480">
        <f t="shared" si="149"/>
        <v>0</v>
      </c>
      <c r="T268" s="136"/>
    </row>
    <row r="269" spans="1:20" s="229" customFormat="1" x14ac:dyDescent="0.2">
      <c r="A269" s="225"/>
      <c r="B269" s="13" t="s">
        <v>481</v>
      </c>
      <c r="C269" s="23"/>
      <c r="D269" s="60">
        <v>70424.09</v>
      </c>
      <c r="E269" s="60">
        <v>104868.08000000002</v>
      </c>
      <c r="F269" s="60">
        <f>SUM(F270:F289)+F290</f>
        <v>99166.53</v>
      </c>
      <c r="G269" s="60">
        <v>172606.68000000002</v>
      </c>
      <c r="H269" s="60">
        <f>SUM(H270:H289)+H290</f>
        <v>0</v>
      </c>
      <c r="I269" s="142">
        <f t="shared" si="148"/>
        <v>172606.68000000002</v>
      </c>
      <c r="J269" s="60">
        <f t="shared" ref="J269:R269" si="193">SUM(J270:J289)+J290</f>
        <v>0</v>
      </c>
      <c r="K269" s="60">
        <f t="shared" si="193"/>
        <v>37011.54</v>
      </c>
      <c r="L269" s="60">
        <f t="shared" si="193"/>
        <v>45990.91</v>
      </c>
      <c r="M269" s="60">
        <f t="shared" si="193"/>
        <v>42696.479999999996</v>
      </c>
      <c r="N269" s="60">
        <f t="shared" si="193"/>
        <v>46907.75</v>
      </c>
      <c r="O269" s="60"/>
      <c r="P269" s="60">
        <f t="shared" si="193"/>
        <v>190924</v>
      </c>
      <c r="Q269" s="60">
        <f t="shared" si="193"/>
        <v>190924</v>
      </c>
      <c r="R269" s="60">
        <f t="shared" si="193"/>
        <v>190924</v>
      </c>
      <c r="S269" s="480">
        <f t="shared" si="149"/>
        <v>0</v>
      </c>
      <c r="T269" s="136"/>
    </row>
    <row r="270" spans="1:20" s="229" customFormat="1" ht="21" customHeight="1" x14ac:dyDescent="0.2">
      <c r="A270" s="225"/>
      <c r="B270" s="24" t="s">
        <v>916</v>
      </c>
      <c r="C270" s="77" t="s">
        <v>915</v>
      </c>
      <c r="D270" s="61">
        <v>140</v>
      </c>
      <c r="E270" s="61">
        <v>124.8</v>
      </c>
      <c r="F270" s="61">
        <v>132.03</v>
      </c>
      <c r="G270" s="61">
        <v>125</v>
      </c>
      <c r="H270" s="61">
        <v>0</v>
      </c>
      <c r="I270" s="142">
        <f t="shared" si="148"/>
        <v>125</v>
      </c>
      <c r="J270" s="61">
        <v>0</v>
      </c>
      <c r="K270" s="61">
        <v>31.25</v>
      </c>
      <c r="L270" s="61">
        <v>31.25</v>
      </c>
      <c r="M270" s="61">
        <v>31.25</v>
      </c>
      <c r="N270" s="61">
        <v>31.25</v>
      </c>
      <c r="O270" s="61"/>
      <c r="P270" s="61">
        <v>125</v>
      </c>
      <c r="Q270" s="61">
        <v>125</v>
      </c>
      <c r="R270" s="61">
        <v>125</v>
      </c>
      <c r="S270" s="480">
        <f t="shared" si="149"/>
        <v>0</v>
      </c>
      <c r="T270" s="136"/>
    </row>
    <row r="271" spans="1:20" s="229" customFormat="1" x14ac:dyDescent="0.2">
      <c r="A271" s="225"/>
      <c r="B271" s="24" t="s">
        <v>854</v>
      </c>
      <c r="C271" s="77" t="s">
        <v>855</v>
      </c>
      <c r="D271" s="61">
        <v>1</v>
      </c>
      <c r="E271" s="61">
        <v>1</v>
      </c>
      <c r="F271" s="61">
        <v>0</v>
      </c>
      <c r="G271" s="61">
        <v>0</v>
      </c>
      <c r="H271" s="61">
        <v>0</v>
      </c>
      <c r="I271" s="142">
        <f t="shared" si="148"/>
        <v>0</v>
      </c>
      <c r="J271" s="61">
        <v>0</v>
      </c>
      <c r="K271" s="61">
        <v>0</v>
      </c>
      <c r="L271" s="61">
        <v>0</v>
      </c>
      <c r="M271" s="61">
        <v>0</v>
      </c>
      <c r="N271" s="61">
        <v>0</v>
      </c>
      <c r="O271" s="61"/>
      <c r="P271" s="61">
        <v>0</v>
      </c>
      <c r="Q271" s="61">
        <v>0</v>
      </c>
      <c r="R271" s="61">
        <v>0</v>
      </c>
      <c r="S271" s="480">
        <f t="shared" si="149"/>
        <v>0</v>
      </c>
      <c r="T271" s="136"/>
    </row>
    <row r="272" spans="1:20" s="229" customFormat="1" x14ac:dyDescent="0.2">
      <c r="A272" s="225"/>
      <c r="B272" s="24" t="s">
        <v>231</v>
      </c>
      <c r="C272" s="77" t="s">
        <v>457</v>
      </c>
      <c r="D272" s="61">
        <v>1176.27</v>
      </c>
      <c r="E272" s="61">
        <v>754.40000000000009</v>
      </c>
      <c r="F272" s="61">
        <v>1193.8800000000001</v>
      </c>
      <c r="G272" s="61">
        <v>2746.7</v>
      </c>
      <c r="H272" s="61">
        <v>0</v>
      </c>
      <c r="I272" s="142">
        <f t="shared" si="148"/>
        <v>2746.7</v>
      </c>
      <c r="J272" s="61">
        <v>0</v>
      </c>
      <c r="K272" s="61">
        <v>300</v>
      </c>
      <c r="L272" s="61">
        <f>300+1496.7</f>
        <v>1796.7</v>
      </c>
      <c r="M272" s="61">
        <v>300</v>
      </c>
      <c r="N272" s="61">
        <v>350</v>
      </c>
      <c r="O272" s="61"/>
      <c r="P272" s="61">
        <v>2047</v>
      </c>
      <c r="Q272" s="61">
        <v>2047</v>
      </c>
      <c r="R272" s="61">
        <v>2047</v>
      </c>
      <c r="S272" s="480">
        <f t="shared" si="149"/>
        <v>0</v>
      </c>
      <c r="T272" s="136"/>
    </row>
    <row r="273" spans="1:20" s="229" customFormat="1" ht="31.5" x14ac:dyDescent="0.2">
      <c r="A273" s="225"/>
      <c r="B273" s="24" t="s">
        <v>663</v>
      </c>
      <c r="C273" s="77" t="s">
        <v>664</v>
      </c>
      <c r="D273" s="61">
        <v>55286.82</v>
      </c>
      <c r="E273" s="61">
        <v>62808.780000000006</v>
      </c>
      <c r="F273" s="61">
        <v>57691.9</v>
      </c>
      <c r="G273" s="61">
        <v>88649.48</v>
      </c>
      <c r="H273" s="61">
        <v>0</v>
      </c>
      <c r="I273" s="142">
        <f t="shared" si="148"/>
        <v>88649.48</v>
      </c>
      <c r="J273" s="61">
        <v>0</v>
      </c>
      <c r="K273" s="61">
        <v>18066.82</v>
      </c>
      <c r="L273" s="61">
        <v>23498.66</v>
      </c>
      <c r="M273" s="61">
        <v>23480.5</v>
      </c>
      <c r="N273" s="61">
        <v>23603.5</v>
      </c>
      <c r="O273" s="61"/>
      <c r="P273" s="61">
        <v>97014</v>
      </c>
      <c r="Q273" s="61">
        <v>97014</v>
      </c>
      <c r="R273" s="61">
        <v>97014</v>
      </c>
      <c r="S273" s="480">
        <f t="shared" si="149"/>
        <v>0</v>
      </c>
      <c r="T273" s="136"/>
    </row>
    <row r="274" spans="1:20" s="229" customFormat="1" ht="31.5" x14ac:dyDescent="0.2">
      <c r="A274" s="225"/>
      <c r="B274" s="24" t="s">
        <v>665</v>
      </c>
      <c r="C274" s="77" t="s">
        <v>666</v>
      </c>
      <c r="D274" s="61">
        <v>7440</v>
      </c>
      <c r="E274" s="61">
        <v>10268.31</v>
      </c>
      <c r="F274" s="61">
        <v>9308.5499999999993</v>
      </c>
      <c r="G274" s="61">
        <v>18668</v>
      </c>
      <c r="H274" s="61">
        <v>0</v>
      </c>
      <c r="I274" s="142">
        <f t="shared" si="148"/>
        <v>18668</v>
      </c>
      <c r="J274" s="61">
        <v>0</v>
      </c>
      <c r="K274" s="61">
        <v>6471</v>
      </c>
      <c r="L274" s="61">
        <v>6471</v>
      </c>
      <c r="M274" s="61">
        <f>6471-3608</f>
        <v>2863</v>
      </c>
      <c r="N274" s="61">
        <f>6472-3609</f>
        <v>2863</v>
      </c>
      <c r="O274" s="61"/>
      <c r="P274" s="61">
        <v>25885</v>
      </c>
      <c r="Q274" s="61">
        <v>25885</v>
      </c>
      <c r="R274" s="61">
        <v>25885</v>
      </c>
      <c r="S274" s="480">
        <f t="shared" si="149"/>
        <v>0</v>
      </c>
      <c r="T274" s="136"/>
    </row>
    <row r="275" spans="1:20" s="229" customFormat="1" ht="47.25" x14ac:dyDescent="0.2">
      <c r="A275" s="225"/>
      <c r="B275" s="24" t="s">
        <v>670</v>
      </c>
      <c r="C275" s="77" t="s">
        <v>671</v>
      </c>
      <c r="D275" s="61">
        <v>1612</v>
      </c>
      <c r="E275" s="61">
        <v>3632.2</v>
      </c>
      <c r="F275" s="61">
        <v>3524.31</v>
      </c>
      <c r="G275" s="61">
        <v>9562</v>
      </c>
      <c r="H275" s="61">
        <v>0</v>
      </c>
      <c r="I275" s="142">
        <f t="shared" si="148"/>
        <v>9562</v>
      </c>
      <c r="J275" s="61">
        <v>0</v>
      </c>
      <c r="K275" s="61">
        <v>586</v>
      </c>
      <c r="L275" s="61">
        <v>586</v>
      </c>
      <c r="M275" s="61">
        <f>586+3608</f>
        <v>4194</v>
      </c>
      <c r="N275" s="61">
        <f>587+3609</f>
        <v>4196</v>
      </c>
      <c r="O275" s="61"/>
      <c r="P275" s="61">
        <v>2462</v>
      </c>
      <c r="Q275" s="61">
        <v>2462</v>
      </c>
      <c r="R275" s="61">
        <v>2462</v>
      </c>
      <c r="S275" s="480">
        <f t="shared" si="149"/>
        <v>0</v>
      </c>
      <c r="T275" s="136"/>
    </row>
    <row r="276" spans="1:20" s="229" customFormat="1" ht="31.5" x14ac:dyDescent="0.2">
      <c r="A276" s="225"/>
      <c r="B276" s="24" t="s">
        <v>672</v>
      </c>
      <c r="C276" s="77" t="s">
        <v>673</v>
      </c>
      <c r="D276" s="61">
        <v>1540</v>
      </c>
      <c r="E276" s="61">
        <v>2529</v>
      </c>
      <c r="F276" s="61">
        <v>2529</v>
      </c>
      <c r="G276" s="61">
        <v>5066</v>
      </c>
      <c r="H276" s="61">
        <v>0</v>
      </c>
      <c r="I276" s="142">
        <f t="shared" si="148"/>
        <v>5066</v>
      </c>
      <c r="J276" s="61">
        <v>0</v>
      </c>
      <c r="K276" s="61">
        <v>1266</v>
      </c>
      <c r="L276" s="61">
        <v>1266</v>
      </c>
      <c r="M276" s="61">
        <v>1267</v>
      </c>
      <c r="N276" s="61">
        <v>1267</v>
      </c>
      <c r="O276" s="61"/>
      <c r="P276" s="61">
        <v>5066</v>
      </c>
      <c r="Q276" s="61">
        <v>5066</v>
      </c>
      <c r="R276" s="61">
        <v>5066</v>
      </c>
      <c r="S276" s="480">
        <f t="shared" si="149"/>
        <v>0</v>
      </c>
      <c r="T276" s="136"/>
    </row>
    <row r="277" spans="1:20" s="229" customFormat="1" ht="31.5" x14ac:dyDescent="0.2">
      <c r="A277" s="225"/>
      <c r="B277" s="277" t="s">
        <v>933</v>
      </c>
      <c r="C277" s="276" t="s">
        <v>937</v>
      </c>
      <c r="D277" s="61">
        <v>0</v>
      </c>
      <c r="E277" s="61">
        <v>0</v>
      </c>
      <c r="F277" s="61">
        <v>0</v>
      </c>
      <c r="G277" s="61">
        <v>0</v>
      </c>
      <c r="H277" s="61">
        <v>0</v>
      </c>
      <c r="I277" s="142">
        <f t="shared" si="148"/>
        <v>0</v>
      </c>
      <c r="J277" s="61">
        <v>0</v>
      </c>
      <c r="K277" s="61">
        <v>0</v>
      </c>
      <c r="L277" s="61">
        <v>0</v>
      </c>
      <c r="M277" s="61">
        <v>0</v>
      </c>
      <c r="N277" s="61">
        <v>0</v>
      </c>
      <c r="O277" s="61"/>
      <c r="P277" s="61">
        <v>0</v>
      </c>
      <c r="Q277" s="61">
        <v>0</v>
      </c>
      <c r="R277" s="61">
        <v>0</v>
      </c>
      <c r="S277" s="480">
        <f t="shared" si="149"/>
        <v>0</v>
      </c>
      <c r="T277" s="136"/>
    </row>
    <row r="278" spans="1:20" s="229" customFormat="1" ht="31.5" x14ac:dyDescent="0.2">
      <c r="A278" s="225"/>
      <c r="B278" s="277" t="s">
        <v>934</v>
      </c>
      <c r="C278" s="276" t="s">
        <v>938</v>
      </c>
      <c r="D278" s="61">
        <v>0</v>
      </c>
      <c r="E278" s="61">
        <v>0</v>
      </c>
      <c r="F278" s="61">
        <v>0</v>
      </c>
      <c r="G278" s="61">
        <v>0</v>
      </c>
      <c r="H278" s="61">
        <v>0</v>
      </c>
      <c r="I278" s="142">
        <f t="shared" si="148"/>
        <v>0</v>
      </c>
      <c r="J278" s="61">
        <v>0</v>
      </c>
      <c r="K278" s="61">
        <v>0</v>
      </c>
      <c r="L278" s="61">
        <v>0</v>
      </c>
      <c r="M278" s="61">
        <v>0</v>
      </c>
      <c r="N278" s="61">
        <v>0</v>
      </c>
      <c r="O278" s="61"/>
      <c r="P278" s="61">
        <v>0</v>
      </c>
      <c r="Q278" s="61">
        <v>0</v>
      </c>
      <c r="R278" s="61">
        <v>0</v>
      </c>
      <c r="S278" s="480">
        <f t="shared" si="149"/>
        <v>0</v>
      </c>
      <c r="T278" s="136"/>
    </row>
    <row r="279" spans="1:20" s="229" customFormat="1" x14ac:dyDescent="0.2">
      <c r="A279" s="225"/>
      <c r="B279" s="277" t="s">
        <v>243</v>
      </c>
      <c r="C279" s="276" t="s">
        <v>627</v>
      </c>
      <c r="D279" s="61">
        <v>0</v>
      </c>
      <c r="E279" s="61">
        <v>0</v>
      </c>
      <c r="F279" s="61">
        <v>0</v>
      </c>
      <c r="G279" s="61">
        <v>0</v>
      </c>
      <c r="H279" s="61">
        <v>0</v>
      </c>
      <c r="I279" s="142">
        <f t="shared" si="148"/>
        <v>0</v>
      </c>
      <c r="J279" s="61">
        <v>0</v>
      </c>
      <c r="K279" s="61">
        <v>0</v>
      </c>
      <c r="L279" s="61">
        <v>0</v>
      </c>
      <c r="M279" s="61">
        <v>0</v>
      </c>
      <c r="N279" s="61">
        <v>0</v>
      </c>
      <c r="O279" s="61"/>
      <c r="P279" s="61">
        <v>0</v>
      </c>
      <c r="Q279" s="61">
        <v>0</v>
      </c>
      <c r="R279" s="61">
        <v>0</v>
      </c>
      <c r="S279" s="480">
        <f t="shared" si="149"/>
        <v>0</v>
      </c>
      <c r="T279" s="136"/>
    </row>
    <row r="280" spans="1:20" s="229" customFormat="1" x14ac:dyDescent="0.2">
      <c r="A280" s="225"/>
      <c r="B280" s="24" t="s">
        <v>247</v>
      </c>
      <c r="C280" s="77" t="s">
        <v>465</v>
      </c>
      <c r="D280" s="61">
        <v>64.53</v>
      </c>
      <c r="E280" s="310">
        <v>125.55000000000001</v>
      </c>
      <c r="F280" s="61">
        <v>125.55</v>
      </c>
      <c r="G280" s="61">
        <v>51.66</v>
      </c>
      <c r="H280" s="61">
        <v>0</v>
      </c>
      <c r="I280" s="142">
        <f t="shared" si="148"/>
        <v>51.66</v>
      </c>
      <c r="J280" s="61">
        <v>0</v>
      </c>
      <c r="K280" s="61">
        <v>0</v>
      </c>
      <c r="L280" s="61">
        <v>0</v>
      </c>
      <c r="M280" s="61">
        <v>51.66</v>
      </c>
      <c r="N280" s="61">
        <v>0</v>
      </c>
      <c r="O280" s="61"/>
      <c r="P280" s="61">
        <v>0</v>
      </c>
      <c r="Q280" s="61">
        <v>0</v>
      </c>
      <c r="R280" s="61">
        <v>0</v>
      </c>
      <c r="S280" s="480">
        <f t="shared" si="149"/>
        <v>0</v>
      </c>
      <c r="T280" s="136"/>
    </row>
    <row r="281" spans="1:20" s="229" customFormat="1" ht="31.5" x14ac:dyDescent="0.2">
      <c r="A281" s="225"/>
      <c r="B281" s="24" t="s">
        <v>720</v>
      </c>
      <c r="C281" s="15" t="s">
        <v>8</v>
      </c>
      <c r="D281" s="61">
        <v>-159.26000000000005</v>
      </c>
      <c r="E281" s="61">
        <v>-138.81999999999994</v>
      </c>
      <c r="F281" s="61">
        <v>0</v>
      </c>
      <c r="G281" s="61">
        <v>-8187.44</v>
      </c>
      <c r="H281" s="61">
        <v>0</v>
      </c>
      <c r="I281" s="142">
        <f t="shared" si="148"/>
        <v>-8187.44</v>
      </c>
      <c r="J281" s="61">
        <v>0</v>
      </c>
      <c r="K281" s="61">
        <v>-1827</v>
      </c>
      <c r="L281" s="61">
        <f>-758-1496.7</f>
        <v>-2254.6999999999998</v>
      </c>
      <c r="M281" s="61">
        <f>-1687-2418.74</f>
        <v>-4105.74</v>
      </c>
      <c r="N281" s="61">
        <v>0</v>
      </c>
      <c r="O281" s="61"/>
      <c r="P281" s="61">
        <v>0</v>
      </c>
      <c r="Q281" s="61">
        <v>0</v>
      </c>
      <c r="R281" s="61">
        <v>0</v>
      </c>
      <c r="S281" s="480">
        <f t="shared" si="149"/>
        <v>0</v>
      </c>
      <c r="T281" s="136"/>
    </row>
    <row r="282" spans="1:20" s="229" customFormat="1" x14ac:dyDescent="0.2">
      <c r="A282" s="225"/>
      <c r="B282" s="24" t="s">
        <v>5</v>
      </c>
      <c r="C282" s="15" t="s">
        <v>9</v>
      </c>
      <c r="D282" s="61">
        <v>0</v>
      </c>
      <c r="E282" s="61">
        <v>0</v>
      </c>
      <c r="F282" s="61">
        <v>0</v>
      </c>
      <c r="G282" s="61">
        <v>0</v>
      </c>
      <c r="H282" s="61">
        <v>0</v>
      </c>
      <c r="I282" s="142">
        <f t="shared" si="148"/>
        <v>0</v>
      </c>
      <c r="J282" s="61">
        <v>0</v>
      </c>
      <c r="K282" s="61">
        <v>0</v>
      </c>
      <c r="L282" s="61">
        <v>0</v>
      </c>
      <c r="M282" s="61">
        <v>0</v>
      </c>
      <c r="N282" s="61">
        <v>0</v>
      </c>
      <c r="O282" s="61"/>
      <c r="P282" s="61">
        <v>0</v>
      </c>
      <c r="Q282" s="61">
        <v>0</v>
      </c>
      <c r="R282" s="61">
        <v>0</v>
      </c>
      <c r="S282" s="480">
        <f t="shared" si="149"/>
        <v>0</v>
      </c>
      <c r="T282" s="136"/>
    </row>
    <row r="283" spans="1:20" s="229" customFormat="1" x14ac:dyDescent="0.2">
      <c r="A283" s="225"/>
      <c r="B283" s="24" t="s">
        <v>1037</v>
      </c>
      <c r="C283" s="15" t="s">
        <v>1038</v>
      </c>
      <c r="D283" s="61"/>
      <c r="E283" s="61"/>
      <c r="F283" s="61"/>
      <c r="G283" s="61">
        <v>60</v>
      </c>
      <c r="H283" s="61">
        <v>0</v>
      </c>
      <c r="I283" s="142">
        <f t="shared" si="148"/>
        <v>60</v>
      </c>
      <c r="J283" s="61">
        <v>0</v>
      </c>
      <c r="K283" s="61">
        <v>15</v>
      </c>
      <c r="L283" s="61">
        <v>15</v>
      </c>
      <c r="M283" s="61">
        <v>15</v>
      </c>
      <c r="N283" s="61">
        <v>15</v>
      </c>
      <c r="O283" s="61"/>
      <c r="P283" s="61">
        <v>0</v>
      </c>
      <c r="Q283" s="61">
        <v>0</v>
      </c>
      <c r="R283" s="61">
        <v>0</v>
      </c>
      <c r="S283" s="480">
        <f t="shared" si="149"/>
        <v>0</v>
      </c>
      <c r="T283" s="136"/>
    </row>
    <row r="284" spans="1:20" s="229" customFormat="1" ht="31.5" x14ac:dyDescent="0.2">
      <c r="A284" s="225"/>
      <c r="B284" s="24" t="s">
        <v>844</v>
      </c>
      <c r="C284" s="15" t="s">
        <v>846</v>
      </c>
      <c r="D284" s="61">
        <v>0</v>
      </c>
      <c r="E284" s="61">
        <v>0</v>
      </c>
      <c r="F284" s="61">
        <v>0</v>
      </c>
      <c r="G284" s="61">
        <v>0</v>
      </c>
      <c r="H284" s="61">
        <v>0</v>
      </c>
      <c r="I284" s="142">
        <f t="shared" si="148"/>
        <v>0</v>
      </c>
      <c r="J284" s="61">
        <v>0</v>
      </c>
      <c r="K284" s="61">
        <v>0</v>
      </c>
      <c r="L284" s="61">
        <v>0</v>
      </c>
      <c r="M284" s="61">
        <v>0</v>
      </c>
      <c r="N284" s="61">
        <v>0</v>
      </c>
      <c r="O284" s="61"/>
      <c r="P284" s="61">
        <v>0</v>
      </c>
      <c r="Q284" s="61">
        <v>0</v>
      </c>
      <c r="R284" s="61">
        <v>0</v>
      </c>
      <c r="S284" s="480">
        <f t="shared" si="149"/>
        <v>0</v>
      </c>
      <c r="T284" s="136"/>
    </row>
    <row r="285" spans="1:20" s="229" customFormat="1" ht="31.5" x14ac:dyDescent="0.2">
      <c r="A285" s="225"/>
      <c r="B285" s="24" t="s">
        <v>845</v>
      </c>
      <c r="C285" s="15" t="s">
        <v>847</v>
      </c>
      <c r="D285" s="61">
        <v>0</v>
      </c>
      <c r="E285" s="61">
        <v>0</v>
      </c>
      <c r="F285" s="61">
        <v>0</v>
      </c>
      <c r="G285" s="61">
        <v>0</v>
      </c>
      <c r="H285" s="61">
        <v>0</v>
      </c>
      <c r="I285" s="142">
        <f t="shared" si="148"/>
        <v>0</v>
      </c>
      <c r="J285" s="61">
        <v>0</v>
      </c>
      <c r="K285" s="61">
        <v>0</v>
      </c>
      <c r="L285" s="61">
        <v>0</v>
      </c>
      <c r="M285" s="61">
        <v>0</v>
      </c>
      <c r="N285" s="61">
        <v>0</v>
      </c>
      <c r="O285" s="61"/>
      <c r="P285" s="61">
        <v>0</v>
      </c>
      <c r="Q285" s="61">
        <v>0</v>
      </c>
      <c r="R285" s="61">
        <v>0</v>
      </c>
      <c r="S285" s="480">
        <f t="shared" si="149"/>
        <v>0</v>
      </c>
      <c r="T285" s="136"/>
    </row>
    <row r="286" spans="1:20" s="229" customFormat="1" ht="47.25" x14ac:dyDescent="0.2">
      <c r="A286" s="225"/>
      <c r="B286" s="24" t="s">
        <v>599</v>
      </c>
      <c r="C286" s="77" t="s">
        <v>600</v>
      </c>
      <c r="D286" s="61">
        <v>0</v>
      </c>
      <c r="E286" s="61">
        <v>0</v>
      </c>
      <c r="F286" s="61">
        <v>0</v>
      </c>
      <c r="G286" s="61">
        <v>0</v>
      </c>
      <c r="H286" s="61">
        <v>0</v>
      </c>
      <c r="I286" s="142">
        <f t="shared" si="148"/>
        <v>0</v>
      </c>
      <c r="J286" s="61">
        <v>0</v>
      </c>
      <c r="K286" s="61">
        <v>0</v>
      </c>
      <c r="L286" s="61">
        <v>0</v>
      </c>
      <c r="M286" s="61">
        <v>0</v>
      </c>
      <c r="N286" s="61">
        <v>0</v>
      </c>
      <c r="O286" s="61"/>
      <c r="P286" s="61">
        <v>0</v>
      </c>
      <c r="Q286" s="61">
        <v>0</v>
      </c>
      <c r="R286" s="61">
        <v>0</v>
      </c>
      <c r="S286" s="480">
        <f t="shared" si="149"/>
        <v>0</v>
      </c>
      <c r="T286" s="136"/>
    </row>
    <row r="287" spans="1:20" s="229" customFormat="1" ht="31.5" x14ac:dyDescent="0.2">
      <c r="A287" s="225"/>
      <c r="B287" s="24" t="s">
        <v>676</v>
      </c>
      <c r="C287" s="77" t="s">
        <v>674</v>
      </c>
      <c r="D287" s="61">
        <v>467</v>
      </c>
      <c r="E287" s="61">
        <v>469.52</v>
      </c>
      <c r="F287" s="61">
        <v>366.97</v>
      </c>
      <c r="G287" s="61">
        <v>28.81</v>
      </c>
      <c r="H287" s="61">
        <v>0</v>
      </c>
      <c r="I287" s="142">
        <f t="shared" si="148"/>
        <v>28.81</v>
      </c>
      <c r="J287" s="61">
        <v>0</v>
      </c>
      <c r="K287" s="61">
        <v>10</v>
      </c>
      <c r="L287" s="61">
        <v>0</v>
      </c>
      <c r="M287" s="61">
        <v>18.809999999999999</v>
      </c>
      <c r="N287" s="61">
        <v>0</v>
      </c>
      <c r="O287" s="61"/>
      <c r="P287" s="61">
        <v>0</v>
      </c>
      <c r="Q287" s="61">
        <v>0</v>
      </c>
      <c r="R287" s="61">
        <v>0</v>
      </c>
      <c r="S287" s="480">
        <f t="shared" si="149"/>
        <v>0</v>
      </c>
      <c r="T287" s="136"/>
    </row>
    <row r="288" spans="1:20" s="229" customFormat="1" ht="31.5" x14ac:dyDescent="0.2">
      <c r="A288" s="225"/>
      <c r="B288" s="24" t="s">
        <v>677</v>
      </c>
      <c r="C288" s="77" t="s">
        <v>675</v>
      </c>
      <c r="D288" s="61">
        <v>0</v>
      </c>
      <c r="E288" s="61">
        <v>0</v>
      </c>
      <c r="F288" s="61">
        <v>0</v>
      </c>
      <c r="G288" s="61">
        <v>0</v>
      </c>
      <c r="H288" s="61">
        <v>0</v>
      </c>
      <c r="I288" s="142">
        <f t="shared" ref="I288:I351" si="194">+G288+H288</f>
        <v>0</v>
      </c>
      <c r="J288" s="61">
        <v>0</v>
      </c>
      <c r="K288" s="61">
        <v>0</v>
      </c>
      <c r="L288" s="61">
        <v>0</v>
      </c>
      <c r="M288" s="61">
        <v>0</v>
      </c>
      <c r="N288" s="61">
        <v>0</v>
      </c>
      <c r="O288" s="61"/>
      <c r="P288" s="61">
        <v>0</v>
      </c>
      <c r="Q288" s="61">
        <v>0</v>
      </c>
      <c r="R288" s="61">
        <v>0</v>
      </c>
      <c r="S288" s="480">
        <f t="shared" ref="S288:S351" si="195">+I288-K288-L288-M288-N288</f>
        <v>0</v>
      </c>
      <c r="T288" s="136"/>
    </row>
    <row r="289" spans="1:20" s="229" customFormat="1" ht="31.5" x14ac:dyDescent="0.25">
      <c r="A289" s="225"/>
      <c r="B289" s="302" t="s">
        <v>980</v>
      </c>
      <c r="C289" s="77" t="s">
        <v>979</v>
      </c>
      <c r="D289" s="61">
        <v>2855.73</v>
      </c>
      <c r="E289" s="61">
        <v>24293.34</v>
      </c>
      <c r="F289" s="61">
        <v>24294.34</v>
      </c>
      <c r="G289" s="61">
        <v>55836.47</v>
      </c>
      <c r="H289" s="61">
        <v>0</v>
      </c>
      <c r="I289" s="142">
        <f t="shared" si="194"/>
        <v>55836.47</v>
      </c>
      <c r="J289" s="61">
        <v>0</v>
      </c>
      <c r="K289" s="61">
        <v>12092.47</v>
      </c>
      <c r="L289" s="61">
        <v>14581</v>
      </c>
      <c r="M289" s="61">
        <v>14581</v>
      </c>
      <c r="N289" s="61">
        <v>14582</v>
      </c>
      <c r="O289" s="61"/>
      <c r="P289" s="61">
        <v>58325</v>
      </c>
      <c r="Q289" s="61">
        <v>58325</v>
      </c>
      <c r="R289" s="61">
        <v>58325</v>
      </c>
      <c r="S289" s="480">
        <f t="shared" si="195"/>
        <v>0</v>
      </c>
      <c r="T289" s="136"/>
    </row>
    <row r="290" spans="1:20" ht="31.5" x14ac:dyDescent="0.2">
      <c r="A290" s="75"/>
      <c r="B290" s="13" t="s">
        <v>592</v>
      </c>
      <c r="C290" s="18" t="s">
        <v>593</v>
      </c>
      <c r="D290" s="60">
        <v>0</v>
      </c>
      <c r="E290" s="60">
        <v>0</v>
      </c>
      <c r="F290" s="60">
        <v>0</v>
      </c>
      <c r="G290" s="60">
        <v>0</v>
      </c>
      <c r="H290" s="60">
        <v>0</v>
      </c>
      <c r="I290" s="142">
        <f t="shared" si="194"/>
        <v>0</v>
      </c>
      <c r="J290" s="60">
        <v>0</v>
      </c>
      <c r="K290" s="60">
        <v>0</v>
      </c>
      <c r="L290" s="60">
        <v>0</v>
      </c>
      <c r="M290" s="60">
        <v>0</v>
      </c>
      <c r="N290" s="60">
        <v>0</v>
      </c>
      <c r="O290" s="60"/>
      <c r="P290" s="60">
        <v>0</v>
      </c>
      <c r="Q290" s="60">
        <v>0</v>
      </c>
      <c r="R290" s="60">
        <v>0</v>
      </c>
      <c r="S290" s="480">
        <f t="shared" si="195"/>
        <v>0</v>
      </c>
      <c r="T290" s="136"/>
    </row>
    <row r="291" spans="1:20" x14ac:dyDescent="0.2">
      <c r="A291" s="75"/>
      <c r="B291" s="26" t="s">
        <v>747</v>
      </c>
      <c r="C291" s="18" t="s">
        <v>595</v>
      </c>
      <c r="D291" s="60">
        <v>0</v>
      </c>
      <c r="E291" s="60">
        <v>0</v>
      </c>
      <c r="F291" s="60">
        <v>0</v>
      </c>
      <c r="G291" s="60">
        <v>0</v>
      </c>
      <c r="H291" s="60">
        <v>0</v>
      </c>
      <c r="I291" s="142">
        <f t="shared" si="194"/>
        <v>0</v>
      </c>
      <c r="J291" s="60">
        <v>0</v>
      </c>
      <c r="K291" s="60">
        <v>0</v>
      </c>
      <c r="L291" s="60">
        <v>0</v>
      </c>
      <c r="M291" s="60">
        <v>0</v>
      </c>
      <c r="N291" s="60">
        <v>0</v>
      </c>
      <c r="O291" s="60"/>
      <c r="P291" s="60">
        <v>0</v>
      </c>
      <c r="Q291" s="60">
        <v>0</v>
      </c>
      <c r="R291" s="60">
        <v>0</v>
      </c>
      <c r="S291" s="480">
        <f t="shared" si="195"/>
        <v>0</v>
      </c>
      <c r="T291" s="136"/>
    </row>
    <row r="292" spans="1:20" x14ac:dyDescent="0.2">
      <c r="A292" s="75"/>
      <c r="B292" s="24" t="s">
        <v>749</v>
      </c>
      <c r="C292" s="15" t="s">
        <v>594</v>
      </c>
      <c r="D292" s="61">
        <v>0</v>
      </c>
      <c r="E292" s="61">
        <v>0</v>
      </c>
      <c r="F292" s="61">
        <v>0</v>
      </c>
      <c r="G292" s="61">
        <v>0</v>
      </c>
      <c r="H292" s="61">
        <v>0</v>
      </c>
      <c r="I292" s="142">
        <f t="shared" si="194"/>
        <v>0</v>
      </c>
      <c r="J292" s="61">
        <v>0</v>
      </c>
      <c r="K292" s="61">
        <v>0</v>
      </c>
      <c r="L292" s="61">
        <v>0</v>
      </c>
      <c r="M292" s="61">
        <v>0</v>
      </c>
      <c r="N292" s="61">
        <v>0</v>
      </c>
      <c r="O292" s="61"/>
      <c r="P292" s="61">
        <v>0</v>
      </c>
      <c r="Q292" s="61">
        <v>0</v>
      </c>
      <c r="R292" s="61">
        <v>0</v>
      </c>
      <c r="S292" s="480">
        <f t="shared" si="195"/>
        <v>0</v>
      </c>
      <c r="T292" s="136"/>
    </row>
    <row r="293" spans="1:20" x14ac:dyDescent="0.2">
      <c r="A293" s="75"/>
      <c r="B293" s="24" t="s">
        <v>751</v>
      </c>
      <c r="C293" s="15" t="s">
        <v>596</v>
      </c>
      <c r="D293" s="61">
        <v>0</v>
      </c>
      <c r="E293" s="61">
        <v>0</v>
      </c>
      <c r="F293" s="61">
        <v>0</v>
      </c>
      <c r="G293" s="61">
        <v>0</v>
      </c>
      <c r="H293" s="61">
        <v>0</v>
      </c>
      <c r="I293" s="142">
        <f t="shared" si="194"/>
        <v>0</v>
      </c>
      <c r="J293" s="61">
        <v>0</v>
      </c>
      <c r="K293" s="61">
        <v>0</v>
      </c>
      <c r="L293" s="61">
        <v>0</v>
      </c>
      <c r="M293" s="61">
        <v>0</v>
      </c>
      <c r="N293" s="61">
        <v>0</v>
      </c>
      <c r="O293" s="61"/>
      <c r="P293" s="61">
        <v>0</v>
      </c>
      <c r="Q293" s="61">
        <v>0</v>
      </c>
      <c r="R293" s="61">
        <v>0</v>
      </c>
      <c r="S293" s="480">
        <f t="shared" si="195"/>
        <v>0</v>
      </c>
      <c r="T293" s="136"/>
    </row>
    <row r="294" spans="1:20" x14ac:dyDescent="0.2">
      <c r="A294" s="75"/>
      <c r="B294" s="24" t="s">
        <v>753</v>
      </c>
      <c r="C294" s="15" t="s">
        <v>597</v>
      </c>
      <c r="D294" s="61">
        <v>0</v>
      </c>
      <c r="E294" s="61">
        <v>0</v>
      </c>
      <c r="F294" s="61">
        <v>0</v>
      </c>
      <c r="G294" s="61">
        <v>0</v>
      </c>
      <c r="H294" s="61">
        <v>0</v>
      </c>
      <c r="I294" s="142">
        <f t="shared" si="194"/>
        <v>0</v>
      </c>
      <c r="J294" s="61">
        <v>0</v>
      </c>
      <c r="K294" s="61">
        <v>0</v>
      </c>
      <c r="L294" s="61">
        <v>0</v>
      </c>
      <c r="M294" s="61">
        <v>0</v>
      </c>
      <c r="N294" s="61">
        <v>0</v>
      </c>
      <c r="O294" s="61"/>
      <c r="P294" s="61">
        <v>0</v>
      </c>
      <c r="Q294" s="61">
        <v>0</v>
      </c>
      <c r="R294" s="61">
        <v>0</v>
      </c>
      <c r="S294" s="480">
        <f t="shared" si="195"/>
        <v>0</v>
      </c>
      <c r="T294" s="136"/>
    </row>
    <row r="295" spans="1:20" s="229" customFormat="1" x14ac:dyDescent="0.2">
      <c r="A295" s="225"/>
      <c r="B295" s="13" t="s">
        <v>483</v>
      </c>
      <c r="C295" s="23"/>
      <c r="D295" s="60">
        <v>72818.59</v>
      </c>
      <c r="E295" s="60">
        <v>111000.43000000002</v>
      </c>
      <c r="F295" s="60">
        <f>SUM(F296:F301)</f>
        <v>93719.989999999991</v>
      </c>
      <c r="G295" s="60">
        <v>184156.89</v>
      </c>
      <c r="H295" s="60">
        <f>SUM(H296:H301)</f>
        <v>0</v>
      </c>
      <c r="I295" s="142">
        <f t="shared" si="194"/>
        <v>184156.89</v>
      </c>
      <c r="J295" s="60">
        <f t="shared" ref="J295:R295" si="196">SUM(J296:J301)</f>
        <v>1.17</v>
      </c>
      <c r="K295" s="60">
        <f>SUM(K296:K301)</f>
        <v>48561.75</v>
      </c>
      <c r="L295" s="60">
        <f>SUM(L296:L301)</f>
        <v>45990.91</v>
      </c>
      <c r="M295" s="60">
        <f>SUM(M296:M301)</f>
        <v>42696.480000000003</v>
      </c>
      <c r="N295" s="60">
        <f>SUM(N296:N301)</f>
        <v>46907.75</v>
      </c>
      <c r="O295" s="60"/>
      <c r="P295" s="60">
        <f t="shared" si="196"/>
        <v>190924</v>
      </c>
      <c r="Q295" s="60">
        <f t="shared" si="196"/>
        <v>190924</v>
      </c>
      <c r="R295" s="60">
        <f t="shared" si="196"/>
        <v>190924</v>
      </c>
      <c r="S295" s="480">
        <f t="shared" si="195"/>
        <v>0</v>
      </c>
      <c r="T295" s="136"/>
    </row>
    <row r="296" spans="1:20" s="229" customFormat="1" x14ac:dyDescent="0.2">
      <c r="A296" s="225"/>
      <c r="B296" s="24" t="s">
        <v>300</v>
      </c>
      <c r="C296" s="88" t="s">
        <v>284</v>
      </c>
      <c r="D296" s="51">
        <v>45416.68</v>
      </c>
      <c r="E296" s="51">
        <v>81902.36</v>
      </c>
      <c r="F296" s="51">
        <v>70675.899999999994</v>
      </c>
      <c r="G296" s="51">
        <v>150477.16</v>
      </c>
      <c r="H296" s="51">
        <v>0</v>
      </c>
      <c r="I296" s="142">
        <f t="shared" si="194"/>
        <v>150477.16</v>
      </c>
      <c r="J296" s="51">
        <v>0</v>
      </c>
      <c r="K296" s="51">
        <v>38853</v>
      </c>
      <c r="L296" s="51">
        <v>37285.160000000003</v>
      </c>
      <c r="M296" s="51">
        <v>36328</v>
      </c>
      <c r="N296" s="51">
        <v>38011</v>
      </c>
      <c r="O296" s="51"/>
      <c r="P296" s="51">
        <v>154292</v>
      </c>
      <c r="Q296" s="51">
        <v>154292</v>
      </c>
      <c r="R296" s="51">
        <v>154292</v>
      </c>
      <c r="S296" s="480">
        <f t="shared" si="195"/>
        <v>0</v>
      </c>
      <c r="T296" s="136"/>
    </row>
    <row r="297" spans="1:20" s="229" customFormat="1" x14ac:dyDescent="0.2">
      <c r="A297" s="225"/>
      <c r="B297" s="24" t="s">
        <v>484</v>
      </c>
      <c r="C297" s="88" t="s">
        <v>285</v>
      </c>
      <c r="D297" s="51">
        <v>27141.91</v>
      </c>
      <c r="E297" s="51">
        <v>28738.07</v>
      </c>
      <c r="F297" s="51">
        <v>22722.19</v>
      </c>
      <c r="G297" s="51">
        <v>32761.73</v>
      </c>
      <c r="H297" s="51">
        <v>0</v>
      </c>
      <c r="I297" s="142">
        <f t="shared" si="194"/>
        <v>32761.73</v>
      </c>
      <c r="J297" s="51">
        <v>1.17</v>
      </c>
      <c r="K297" s="51">
        <v>9618.75</v>
      </c>
      <c r="L297" s="51">
        <f>8615.75-226</f>
        <v>8389.75</v>
      </c>
      <c r="M297" s="51">
        <f>8626.75-2699.08+18.81</f>
        <v>5946.4800000000005</v>
      </c>
      <c r="N297" s="51">
        <v>8806.75</v>
      </c>
      <c r="O297" s="51"/>
      <c r="P297" s="51">
        <v>36272</v>
      </c>
      <c r="Q297" s="51">
        <v>36272</v>
      </c>
      <c r="R297" s="51">
        <v>36272</v>
      </c>
      <c r="S297" s="480">
        <f t="shared" si="195"/>
        <v>0</v>
      </c>
      <c r="T297" s="136"/>
    </row>
    <row r="298" spans="1:20" ht="31.5" x14ac:dyDescent="0.2">
      <c r="A298" s="78"/>
      <c r="B298" s="24" t="s">
        <v>601</v>
      </c>
      <c r="C298" s="15" t="s">
        <v>290</v>
      </c>
      <c r="D298" s="51">
        <v>0</v>
      </c>
      <c r="E298" s="51">
        <v>0</v>
      </c>
      <c r="F298" s="51">
        <v>0</v>
      </c>
      <c r="G298" s="51">
        <v>0</v>
      </c>
      <c r="H298" s="51">
        <v>0</v>
      </c>
      <c r="I298" s="142">
        <f t="shared" si="194"/>
        <v>0</v>
      </c>
      <c r="J298" s="51">
        <v>0</v>
      </c>
      <c r="K298" s="51">
        <v>0</v>
      </c>
      <c r="L298" s="51">
        <v>0</v>
      </c>
      <c r="M298" s="51">
        <v>0</v>
      </c>
      <c r="N298" s="51">
        <v>0</v>
      </c>
      <c r="O298" s="51"/>
      <c r="P298" s="51">
        <v>0</v>
      </c>
      <c r="Q298" s="51">
        <v>0</v>
      </c>
      <c r="R298" s="51">
        <v>0</v>
      </c>
      <c r="S298" s="480">
        <f t="shared" si="195"/>
        <v>0</v>
      </c>
      <c r="T298" s="136"/>
    </row>
    <row r="299" spans="1:20" x14ac:dyDescent="0.2">
      <c r="A299" s="78"/>
      <c r="B299" s="24" t="s">
        <v>303</v>
      </c>
      <c r="C299" s="15" t="s">
        <v>292</v>
      </c>
      <c r="D299" s="51">
        <v>260</v>
      </c>
      <c r="E299" s="51">
        <v>360</v>
      </c>
      <c r="F299" s="51">
        <v>321.89999999999998</v>
      </c>
      <c r="G299" s="51">
        <v>918</v>
      </c>
      <c r="H299" s="51">
        <v>0</v>
      </c>
      <c r="I299" s="142">
        <f t="shared" si="194"/>
        <v>918</v>
      </c>
      <c r="J299" s="51">
        <v>0</v>
      </c>
      <c r="K299" s="51">
        <v>90</v>
      </c>
      <c r="L299" s="51">
        <f>90+226</f>
        <v>316</v>
      </c>
      <c r="M299" s="51">
        <f>90+332</f>
        <v>422</v>
      </c>
      <c r="N299" s="51">
        <v>90</v>
      </c>
      <c r="O299" s="51"/>
      <c r="P299" s="51">
        <v>360</v>
      </c>
      <c r="Q299" s="51">
        <v>360</v>
      </c>
      <c r="R299" s="51">
        <v>360</v>
      </c>
      <c r="S299" s="480">
        <f t="shared" si="195"/>
        <v>0</v>
      </c>
      <c r="T299" s="136"/>
    </row>
    <row r="300" spans="1:20" s="229" customFormat="1" x14ac:dyDescent="0.2">
      <c r="A300" s="225"/>
      <c r="B300" s="24" t="s">
        <v>15</v>
      </c>
      <c r="C300" s="88" t="s">
        <v>293</v>
      </c>
      <c r="D300" s="51">
        <v>0</v>
      </c>
      <c r="E300" s="51">
        <v>0</v>
      </c>
      <c r="F300" s="51">
        <v>0</v>
      </c>
      <c r="G300" s="51">
        <v>0</v>
      </c>
      <c r="H300" s="51">
        <v>0</v>
      </c>
      <c r="I300" s="142">
        <f t="shared" si="194"/>
        <v>0</v>
      </c>
      <c r="J300" s="51">
        <v>0</v>
      </c>
      <c r="K300" s="51">
        <v>0</v>
      </c>
      <c r="L300" s="51">
        <v>0</v>
      </c>
      <c r="M300" s="51">
        <v>0</v>
      </c>
      <c r="N300" s="51">
        <v>0</v>
      </c>
      <c r="O300" s="51"/>
      <c r="P300" s="51">
        <v>0</v>
      </c>
      <c r="Q300" s="51">
        <v>0</v>
      </c>
      <c r="R300" s="51">
        <v>0</v>
      </c>
      <c r="S300" s="480">
        <f t="shared" si="195"/>
        <v>0</v>
      </c>
      <c r="T300" s="136"/>
    </row>
    <row r="301" spans="1:20" s="229" customFormat="1" x14ac:dyDescent="0.2">
      <c r="A301" s="225"/>
      <c r="B301" s="182" t="s">
        <v>305</v>
      </c>
      <c r="C301" s="88" t="s">
        <v>306</v>
      </c>
      <c r="D301" s="51">
        <v>0</v>
      </c>
      <c r="E301" s="51">
        <v>0</v>
      </c>
      <c r="F301" s="51">
        <v>0</v>
      </c>
      <c r="G301" s="51">
        <v>0</v>
      </c>
      <c r="H301" s="51">
        <v>0</v>
      </c>
      <c r="I301" s="142">
        <f t="shared" si="194"/>
        <v>0</v>
      </c>
      <c r="J301" s="51">
        <v>0</v>
      </c>
      <c r="K301" s="51">
        <v>0</v>
      </c>
      <c r="L301" s="51">
        <v>0</v>
      </c>
      <c r="M301" s="51">
        <v>0</v>
      </c>
      <c r="N301" s="51">
        <v>0</v>
      </c>
      <c r="O301" s="51"/>
      <c r="P301" s="51">
        <v>0</v>
      </c>
      <c r="Q301" s="51">
        <v>0</v>
      </c>
      <c r="R301" s="51">
        <v>0</v>
      </c>
      <c r="S301" s="480">
        <f t="shared" si="195"/>
        <v>0</v>
      </c>
      <c r="T301" s="136"/>
    </row>
    <row r="302" spans="1:20" s="229" customFormat="1" x14ac:dyDescent="0.2">
      <c r="A302" s="225"/>
      <c r="B302" s="13" t="s">
        <v>778</v>
      </c>
      <c r="C302" s="88"/>
      <c r="D302" s="37">
        <v>-2394.5</v>
      </c>
      <c r="E302" s="37">
        <v>-6132.3500000000067</v>
      </c>
      <c r="F302" s="37">
        <f>+F269-F295</f>
        <v>5446.5400000000081</v>
      </c>
      <c r="G302" s="37">
        <v>-11550.209999999992</v>
      </c>
      <c r="H302" s="142">
        <f>+H269-H268</f>
        <v>0</v>
      </c>
      <c r="I302" s="142">
        <f t="shared" si="194"/>
        <v>-11550.209999999992</v>
      </c>
      <c r="J302" s="37">
        <v>0</v>
      </c>
      <c r="K302" s="37">
        <f t="shared" ref="K302:R302" si="197">+K269-K295</f>
        <v>-11550.21</v>
      </c>
      <c r="L302" s="37">
        <f t="shared" si="197"/>
        <v>0</v>
      </c>
      <c r="M302" s="37">
        <f t="shared" si="197"/>
        <v>0</v>
      </c>
      <c r="N302" s="37">
        <f t="shared" si="197"/>
        <v>0</v>
      </c>
      <c r="O302" s="37"/>
      <c r="P302" s="37">
        <f t="shared" si="197"/>
        <v>0</v>
      </c>
      <c r="Q302" s="37">
        <f t="shared" si="197"/>
        <v>0</v>
      </c>
      <c r="R302" s="37">
        <f t="shared" si="197"/>
        <v>0</v>
      </c>
      <c r="S302" s="480">
        <f t="shared" si="195"/>
        <v>7.2759576141834259E-12</v>
      </c>
      <c r="T302" s="136"/>
    </row>
    <row r="303" spans="1:20" s="229" customFormat="1" x14ac:dyDescent="0.2">
      <c r="A303" s="75" t="s">
        <v>681</v>
      </c>
      <c r="B303" s="13" t="s">
        <v>680</v>
      </c>
      <c r="C303" s="228" t="s">
        <v>679</v>
      </c>
      <c r="D303" s="60">
        <v>14925.98</v>
      </c>
      <c r="E303" s="60">
        <v>21240</v>
      </c>
      <c r="F303" s="60">
        <f>+F323</f>
        <v>17422.84</v>
      </c>
      <c r="G303" s="60">
        <v>31813.02</v>
      </c>
      <c r="H303" s="60">
        <f>+H323</f>
        <v>0</v>
      </c>
      <c r="I303" s="142">
        <f t="shared" si="194"/>
        <v>31813.02</v>
      </c>
      <c r="J303" s="60">
        <f t="shared" ref="J303:R303" si="198">+J323</f>
        <v>0</v>
      </c>
      <c r="K303" s="60">
        <f>+K323</f>
        <v>11897.02</v>
      </c>
      <c r="L303" s="60">
        <f>+L323</f>
        <v>9040</v>
      </c>
      <c r="M303" s="60">
        <f>+M323</f>
        <v>9040</v>
      </c>
      <c r="N303" s="60">
        <f>+N323</f>
        <v>1836</v>
      </c>
      <c r="O303" s="60"/>
      <c r="P303" s="60">
        <f t="shared" si="198"/>
        <v>32690</v>
      </c>
      <c r="Q303" s="60">
        <f t="shared" si="198"/>
        <v>32600</v>
      </c>
      <c r="R303" s="60">
        <f t="shared" si="198"/>
        <v>32600</v>
      </c>
      <c r="S303" s="480">
        <f t="shared" si="195"/>
        <v>0</v>
      </c>
      <c r="T303" s="136"/>
    </row>
    <row r="304" spans="1:20" s="229" customFormat="1" x14ac:dyDescent="0.2">
      <c r="A304" s="225"/>
      <c r="B304" s="13" t="s">
        <v>481</v>
      </c>
      <c r="C304" s="23"/>
      <c r="D304" s="60">
        <v>13323.18</v>
      </c>
      <c r="E304" s="60">
        <v>18900.419999999998</v>
      </c>
      <c r="F304" s="60">
        <f>SUM(F305:F322)</f>
        <v>18048.39</v>
      </c>
      <c r="G304" s="60">
        <v>29165.27</v>
      </c>
      <c r="H304" s="60">
        <f>SUM(H305:H322)</f>
        <v>0</v>
      </c>
      <c r="I304" s="142">
        <f t="shared" si="194"/>
        <v>29165.27</v>
      </c>
      <c r="J304" s="60">
        <f t="shared" ref="J304:R304" si="199">SUM(J305:J322)</f>
        <v>0</v>
      </c>
      <c r="K304" s="60">
        <f>SUM(K305:K322)</f>
        <v>9249.27</v>
      </c>
      <c r="L304" s="60">
        <f>SUM(L305:L322)</f>
        <v>9040</v>
      </c>
      <c r="M304" s="60">
        <f>SUM(M305:M322)</f>
        <v>9040</v>
      </c>
      <c r="N304" s="60">
        <f>SUM(N305:N322)</f>
        <v>1836</v>
      </c>
      <c r="O304" s="60"/>
      <c r="P304" s="60">
        <f t="shared" si="199"/>
        <v>32690</v>
      </c>
      <c r="Q304" s="60">
        <f t="shared" si="199"/>
        <v>32600</v>
      </c>
      <c r="R304" s="60">
        <f t="shared" si="199"/>
        <v>32600</v>
      </c>
      <c r="S304" s="480">
        <f t="shared" si="195"/>
        <v>0</v>
      </c>
      <c r="T304" s="136"/>
    </row>
    <row r="305" spans="1:20" s="229" customFormat="1" ht="17.25" customHeight="1" x14ac:dyDescent="0.2">
      <c r="A305" s="225"/>
      <c r="B305" s="24" t="s">
        <v>916</v>
      </c>
      <c r="C305" s="77" t="s">
        <v>915</v>
      </c>
      <c r="D305" s="61">
        <v>0</v>
      </c>
      <c r="E305" s="61">
        <v>0</v>
      </c>
      <c r="F305" s="61">
        <v>0</v>
      </c>
      <c r="G305" s="61">
        <v>0</v>
      </c>
      <c r="H305" s="61">
        <v>0</v>
      </c>
      <c r="I305" s="142">
        <f t="shared" si="194"/>
        <v>0</v>
      </c>
      <c r="J305" s="61">
        <v>0</v>
      </c>
      <c r="K305" s="61">
        <v>0</v>
      </c>
      <c r="L305" s="61">
        <v>0</v>
      </c>
      <c r="M305" s="61">
        <v>0</v>
      </c>
      <c r="N305" s="61">
        <v>0</v>
      </c>
      <c r="O305" s="61"/>
      <c r="P305" s="61">
        <v>0</v>
      </c>
      <c r="Q305" s="61">
        <v>0</v>
      </c>
      <c r="R305" s="61">
        <v>0</v>
      </c>
      <c r="S305" s="480">
        <f t="shared" si="195"/>
        <v>0</v>
      </c>
      <c r="T305" s="136"/>
    </row>
    <row r="306" spans="1:20" s="229" customFormat="1" x14ac:dyDescent="0.2">
      <c r="A306" s="225"/>
      <c r="B306" s="24" t="s">
        <v>854</v>
      </c>
      <c r="C306" s="77" t="s">
        <v>855</v>
      </c>
      <c r="D306" s="61">
        <v>2</v>
      </c>
      <c r="E306" s="61">
        <v>0</v>
      </c>
      <c r="F306" s="61">
        <v>0</v>
      </c>
      <c r="G306" s="61">
        <v>0</v>
      </c>
      <c r="H306" s="61">
        <v>0</v>
      </c>
      <c r="I306" s="142">
        <f t="shared" si="194"/>
        <v>0</v>
      </c>
      <c r="J306" s="61">
        <v>0</v>
      </c>
      <c r="K306" s="61">
        <v>0</v>
      </c>
      <c r="L306" s="61">
        <v>0</v>
      </c>
      <c r="M306" s="61">
        <v>0</v>
      </c>
      <c r="N306" s="61">
        <v>0</v>
      </c>
      <c r="O306" s="61"/>
      <c r="P306" s="61">
        <v>0</v>
      </c>
      <c r="Q306" s="61">
        <v>0</v>
      </c>
      <c r="R306" s="61">
        <v>0</v>
      </c>
      <c r="S306" s="480">
        <f t="shared" si="195"/>
        <v>0</v>
      </c>
      <c r="T306" s="136"/>
    </row>
    <row r="307" spans="1:20" s="229" customFormat="1" x14ac:dyDescent="0.2">
      <c r="A307" s="225"/>
      <c r="B307" s="24" t="s">
        <v>231</v>
      </c>
      <c r="C307" s="77" t="s">
        <v>457</v>
      </c>
      <c r="D307" s="61">
        <v>210</v>
      </c>
      <c r="E307" s="61">
        <v>210</v>
      </c>
      <c r="F307" s="61">
        <v>114.35</v>
      </c>
      <c r="G307" s="61">
        <v>210</v>
      </c>
      <c r="H307" s="61">
        <v>0</v>
      </c>
      <c r="I307" s="142">
        <f t="shared" si="194"/>
        <v>210</v>
      </c>
      <c r="J307" s="61">
        <v>0</v>
      </c>
      <c r="K307" s="61">
        <v>210</v>
      </c>
      <c r="L307" s="61">
        <v>0</v>
      </c>
      <c r="M307" s="61">
        <v>0</v>
      </c>
      <c r="N307" s="61">
        <v>0</v>
      </c>
      <c r="O307" s="61"/>
      <c r="P307" s="61">
        <v>210</v>
      </c>
      <c r="Q307" s="61">
        <v>210</v>
      </c>
      <c r="R307" s="61">
        <v>210</v>
      </c>
      <c r="S307" s="480">
        <f t="shared" si="195"/>
        <v>0</v>
      </c>
      <c r="T307" s="136"/>
    </row>
    <row r="308" spans="1:20" s="229" customFormat="1" ht="31.5" x14ac:dyDescent="0.2">
      <c r="A308" s="225"/>
      <c r="B308" s="24" t="s">
        <v>663</v>
      </c>
      <c r="C308" s="77" t="s">
        <v>664</v>
      </c>
      <c r="D308" s="61">
        <v>12537.2</v>
      </c>
      <c r="E308" s="61">
        <v>13283.42</v>
      </c>
      <c r="F308" s="61">
        <v>12668.72</v>
      </c>
      <c r="G308" s="61">
        <v>10619.27</v>
      </c>
      <c r="H308" s="61">
        <v>0</v>
      </c>
      <c r="I308" s="142">
        <f t="shared" si="194"/>
        <v>10619.27</v>
      </c>
      <c r="J308" s="61">
        <v>0</v>
      </c>
      <c r="K308" s="61">
        <v>3539.27</v>
      </c>
      <c r="L308" s="61">
        <v>3540</v>
      </c>
      <c r="M308" s="61">
        <v>3540</v>
      </c>
      <c r="N308" s="61">
        <v>0</v>
      </c>
      <c r="O308" s="61"/>
      <c r="P308" s="61">
        <v>13980</v>
      </c>
      <c r="Q308" s="61">
        <v>13890</v>
      </c>
      <c r="R308" s="61">
        <v>13890</v>
      </c>
      <c r="S308" s="480">
        <f t="shared" si="195"/>
        <v>0</v>
      </c>
      <c r="T308" s="136"/>
    </row>
    <row r="309" spans="1:20" s="229" customFormat="1" ht="31.5" x14ac:dyDescent="0.2">
      <c r="A309" s="225"/>
      <c r="B309" s="24" t="s">
        <v>665</v>
      </c>
      <c r="C309" s="77" t="s">
        <v>666</v>
      </c>
      <c r="D309" s="61">
        <v>0</v>
      </c>
      <c r="E309" s="61">
        <v>0</v>
      </c>
      <c r="F309" s="61">
        <v>0</v>
      </c>
      <c r="G309" s="61">
        <v>0</v>
      </c>
      <c r="H309" s="61">
        <v>0</v>
      </c>
      <c r="I309" s="142">
        <f t="shared" si="194"/>
        <v>0</v>
      </c>
      <c r="J309" s="61">
        <v>0</v>
      </c>
      <c r="K309" s="61">
        <v>0</v>
      </c>
      <c r="L309" s="61">
        <v>0</v>
      </c>
      <c r="M309" s="61">
        <v>0</v>
      </c>
      <c r="N309" s="61">
        <v>0</v>
      </c>
      <c r="O309" s="61"/>
      <c r="P309" s="61">
        <v>0</v>
      </c>
      <c r="Q309" s="61">
        <v>0</v>
      </c>
      <c r="R309" s="61">
        <v>0</v>
      </c>
      <c r="S309" s="480">
        <f t="shared" si="195"/>
        <v>0</v>
      </c>
      <c r="T309" s="136"/>
    </row>
    <row r="310" spans="1:20" s="229" customFormat="1" ht="47.25" x14ac:dyDescent="0.2">
      <c r="A310" s="225"/>
      <c r="B310" s="24" t="s">
        <v>670</v>
      </c>
      <c r="C310" s="77" t="s">
        <v>671</v>
      </c>
      <c r="D310" s="61">
        <v>380</v>
      </c>
      <c r="E310" s="61">
        <v>7</v>
      </c>
      <c r="F310" s="61">
        <v>6.47</v>
      </c>
      <c r="G310" s="61">
        <v>0</v>
      </c>
      <c r="H310" s="61">
        <v>0</v>
      </c>
      <c r="I310" s="142">
        <f t="shared" si="194"/>
        <v>0</v>
      </c>
      <c r="J310" s="61">
        <v>0</v>
      </c>
      <c r="K310" s="61">
        <v>0</v>
      </c>
      <c r="L310" s="61">
        <v>0</v>
      </c>
      <c r="M310" s="61">
        <v>0</v>
      </c>
      <c r="N310" s="61">
        <v>0</v>
      </c>
      <c r="O310" s="61"/>
      <c r="P310" s="61">
        <v>0</v>
      </c>
      <c r="Q310" s="61">
        <v>0</v>
      </c>
      <c r="R310" s="61">
        <v>0</v>
      </c>
      <c r="S310" s="480">
        <f t="shared" si="195"/>
        <v>0</v>
      </c>
      <c r="T310" s="136"/>
    </row>
    <row r="311" spans="1:20" s="229" customFormat="1" ht="31.5" x14ac:dyDescent="0.2">
      <c r="A311" s="225"/>
      <c r="B311" s="24" t="s">
        <v>672</v>
      </c>
      <c r="C311" s="77" t="s">
        <v>673</v>
      </c>
      <c r="D311" s="61">
        <v>0</v>
      </c>
      <c r="E311" s="61">
        <v>0</v>
      </c>
      <c r="F311" s="61">
        <v>0</v>
      </c>
      <c r="G311" s="61">
        <v>0</v>
      </c>
      <c r="H311" s="61">
        <v>0</v>
      </c>
      <c r="I311" s="142">
        <f t="shared" si="194"/>
        <v>0</v>
      </c>
      <c r="J311" s="61">
        <v>0</v>
      </c>
      <c r="K311" s="61">
        <v>0</v>
      </c>
      <c r="L311" s="61">
        <v>0</v>
      </c>
      <c r="M311" s="61">
        <v>0</v>
      </c>
      <c r="N311" s="61">
        <v>0</v>
      </c>
      <c r="O311" s="61"/>
      <c r="P311" s="61">
        <v>0</v>
      </c>
      <c r="Q311" s="61">
        <v>0</v>
      </c>
      <c r="R311" s="61">
        <v>0</v>
      </c>
      <c r="S311" s="480">
        <f t="shared" si="195"/>
        <v>0</v>
      </c>
      <c r="T311" s="136"/>
    </row>
    <row r="312" spans="1:20" s="229" customFormat="1" ht="31.5" x14ac:dyDescent="0.2">
      <c r="A312" s="225"/>
      <c r="B312" s="277" t="s">
        <v>933</v>
      </c>
      <c r="C312" s="276" t="s">
        <v>937</v>
      </c>
      <c r="D312" s="61">
        <v>0</v>
      </c>
      <c r="E312" s="61">
        <v>0</v>
      </c>
      <c r="F312" s="61">
        <v>0</v>
      </c>
      <c r="G312" s="61">
        <v>0</v>
      </c>
      <c r="H312" s="61">
        <v>0</v>
      </c>
      <c r="I312" s="142">
        <f t="shared" si="194"/>
        <v>0</v>
      </c>
      <c r="J312" s="61">
        <v>0</v>
      </c>
      <c r="K312" s="61">
        <v>0</v>
      </c>
      <c r="L312" s="61">
        <v>0</v>
      </c>
      <c r="M312" s="61">
        <v>0</v>
      </c>
      <c r="N312" s="61">
        <v>0</v>
      </c>
      <c r="O312" s="61"/>
      <c r="P312" s="61">
        <v>0</v>
      </c>
      <c r="Q312" s="61">
        <v>0</v>
      </c>
      <c r="R312" s="61">
        <v>0</v>
      </c>
      <c r="S312" s="480">
        <f t="shared" si="195"/>
        <v>0</v>
      </c>
      <c r="T312" s="136"/>
    </row>
    <row r="313" spans="1:20" s="229" customFormat="1" ht="31.5" x14ac:dyDescent="0.2">
      <c r="A313" s="225"/>
      <c r="B313" s="277" t="s">
        <v>934</v>
      </c>
      <c r="C313" s="276" t="s">
        <v>938</v>
      </c>
      <c r="D313" s="61">
        <v>63.98</v>
      </c>
      <c r="E313" s="61">
        <v>0</v>
      </c>
      <c r="F313" s="61">
        <v>0</v>
      </c>
      <c r="G313" s="61">
        <v>0</v>
      </c>
      <c r="H313" s="61">
        <v>0</v>
      </c>
      <c r="I313" s="142">
        <f t="shared" si="194"/>
        <v>0</v>
      </c>
      <c r="J313" s="61">
        <v>0</v>
      </c>
      <c r="K313" s="61">
        <v>0</v>
      </c>
      <c r="L313" s="61">
        <v>0</v>
      </c>
      <c r="M313" s="61">
        <v>0</v>
      </c>
      <c r="N313" s="61">
        <v>0</v>
      </c>
      <c r="O313" s="61"/>
      <c r="P313" s="61">
        <v>0</v>
      </c>
      <c r="Q313" s="61">
        <v>0</v>
      </c>
      <c r="R313" s="61">
        <v>0</v>
      </c>
      <c r="S313" s="480">
        <f t="shared" si="195"/>
        <v>0</v>
      </c>
      <c r="T313" s="136"/>
    </row>
    <row r="314" spans="1:20" s="229" customFormat="1" x14ac:dyDescent="0.2">
      <c r="A314" s="225"/>
      <c r="B314" s="24" t="s">
        <v>247</v>
      </c>
      <c r="C314" s="77" t="s">
        <v>465</v>
      </c>
      <c r="D314" s="61">
        <v>0</v>
      </c>
      <c r="E314" s="61">
        <v>0</v>
      </c>
      <c r="F314" s="61">
        <v>0</v>
      </c>
      <c r="G314" s="61">
        <v>0</v>
      </c>
      <c r="H314" s="61">
        <v>0</v>
      </c>
      <c r="I314" s="142">
        <f t="shared" si="194"/>
        <v>0</v>
      </c>
      <c r="J314" s="61">
        <v>0</v>
      </c>
      <c r="K314" s="61">
        <v>0</v>
      </c>
      <c r="L314" s="61">
        <v>0</v>
      </c>
      <c r="M314" s="61">
        <v>0</v>
      </c>
      <c r="N314" s="61">
        <v>0</v>
      </c>
      <c r="O314" s="61"/>
      <c r="P314" s="61">
        <v>0</v>
      </c>
      <c r="Q314" s="61">
        <v>0</v>
      </c>
      <c r="R314" s="61">
        <v>0</v>
      </c>
      <c r="S314" s="480">
        <f t="shared" si="195"/>
        <v>0</v>
      </c>
      <c r="T314" s="136"/>
    </row>
    <row r="315" spans="1:20" s="229" customFormat="1" ht="31.5" x14ac:dyDescent="0.2">
      <c r="A315" s="225"/>
      <c r="B315" s="24" t="s">
        <v>720</v>
      </c>
      <c r="C315" s="15" t="s">
        <v>8</v>
      </c>
      <c r="D315" s="61">
        <v>-210</v>
      </c>
      <c r="E315" s="61">
        <v>0</v>
      </c>
      <c r="F315" s="61">
        <v>0</v>
      </c>
      <c r="G315" s="61">
        <v>0</v>
      </c>
      <c r="H315" s="61">
        <v>0</v>
      </c>
      <c r="I315" s="142">
        <f t="shared" si="194"/>
        <v>0</v>
      </c>
      <c r="J315" s="61">
        <v>0</v>
      </c>
      <c r="K315" s="61">
        <v>0</v>
      </c>
      <c r="L315" s="61">
        <v>0</v>
      </c>
      <c r="M315" s="61">
        <v>0</v>
      </c>
      <c r="N315" s="61">
        <v>0</v>
      </c>
      <c r="O315" s="61"/>
      <c r="P315" s="61">
        <v>0</v>
      </c>
      <c r="Q315" s="61">
        <v>0</v>
      </c>
      <c r="R315" s="61">
        <v>0</v>
      </c>
      <c r="S315" s="480">
        <f t="shared" si="195"/>
        <v>0</v>
      </c>
      <c r="T315" s="136"/>
    </row>
    <row r="316" spans="1:20" s="229" customFormat="1" x14ac:dyDescent="0.2">
      <c r="A316" s="225"/>
      <c r="B316" s="24" t="s">
        <v>5</v>
      </c>
      <c r="C316" s="15" t="s">
        <v>9</v>
      </c>
      <c r="D316" s="61">
        <v>0</v>
      </c>
      <c r="E316" s="61">
        <v>0</v>
      </c>
      <c r="F316" s="61">
        <v>0</v>
      </c>
      <c r="G316" s="61">
        <v>0</v>
      </c>
      <c r="H316" s="61">
        <v>0</v>
      </c>
      <c r="I316" s="142">
        <f t="shared" si="194"/>
        <v>0</v>
      </c>
      <c r="J316" s="61">
        <v>0</v>
      </c>
      <c r="K316" s="61">
        <v>0</v>
      </c>
      <c r="L316" s="61">
        <v>0</v>
      </c>
      <c r="M316" s="61">
        <v>0</v>
      </c>
      <c r="N316" s="61">
        <v>0</v>
      </c>
      <c r="O316" s="61"/>
      <c r="P316" s="61">
        <v>0</v>
      </c>
      <c r="Q316" s="61">
        <v>0</v>
      </c>
      <c r="R316" s="61">
        <v>0</v>
      </c>
      <c r="S316" s="480">
        <f t="shared" si="195"/>
        <v>0</v>
      </c>
      <c r="T316" s="136"/>
    </row>
    <row r="317" spans="1:20" s="229" customFormat="1" x14ac:dyDescent="0.2">
      <c r="A317" s="225"/>
      <c r="B317" s="24" t="s">
        <v>1037</v>
      </c>
      <c r="C317" s="15" t="s">
        <v>1038</v>
      </c>
      <c r="D317" s="61"/>
      <c r="E317" s="61"/>
      <c r="F317" s="61"/>
      <c r="G317" s="61">
        <v>0</v>
      </c>
      <c r="H317" s="61">
        <v>0</v>
      </c>
      <c r="I317" s="142">
        <f t="shared" si="194"/>
        <v>0</v>
      </c>
      <c r="J317" s="61">
        <v>0</v>
      </c>
      <c r="K317" s="61">
        <v>0</v>
      </c>
      <c r="L317" s="61">
        <v>0</v>
      </c>
      <c r="M317" s="61">
        <v>0</v>
      </c>
      <c r="N317" s="61">
        <v>0</v>
      </c>
      <c r="O317" s="61"/>
      <c r="P317" s="61">
        <v>0</v>
      </c>
      <c r="Q317" s="61">
        <v>0</v>
      </c>
      <c r="R317" s="61">
        <v>0</v>
      </c>
      <c r="S317" s="480">
        <f t="shared" si="195"/>
        <v>0</v>
      </c>
      <c r="T317" s="136"/>
    </row>
    <row r="318" spans="1:20" s="229" customFormat="1" ht="31.5" x14ac:dyDescent="0.2">
      <c r="A318" s="225"/>
      <c r="B318" s="24" t="s">
        <v>844</v>
      </c>
      <c r="C318" s="15" t="s">
        <v>846</v>
      </c>
      <c r="D318" s="61">
        <v>0</v>
      </c>
      <c r="E318" s="61">
        <v>0</v>
      </c>
      <c r="F318" s="61">
        <v>0</v>
      </c>
      <c r="G318" s="61">
        <v>0</v>
      </c>
      <c r="H318" s="61">
        <v>0</v>
      </c>
      <c r="I318" s="142">
        <f t="shared" si="194"/>
        <v>0</v>
      </c>
      <c r="J318" s="61">
        <v>0</v>
      </c>
      <c r="K318" s="61">
        <v>0</v>
      </c>
      <c r="L318" s="61">
        <v>0</v>
      </c>
      <c r="M318" s="61">
        <v>0</v>
      </c>
      <c r="N318" s="61">
        <v>0</v>
      </c>
      <c r="O318" s="61"/>
      <c r="P318" s="61">
        <v>0</v>
      </c>
      <c r="Q318" s="61">
        <v>0</v>
      </c>
      <c r="R318" s="61">
        <v>0</v>
      </c>
      <c r="S318" s="480">
        <f t="shared" si="195"/>
        <v>0</v>
      </c>
      <c r="T318" s="136"/>
    </row>
    <row r="319" spans="1:20" s="229" customFormat="1" ht="31.5" x14ac:dyDescent="0.2">
      <c r="A319" s="225"/>
      <c r="B319" s="24" t="s">
        <v>845</v>
      </c>
      <c r="C319" s="15" t="s">
        <v>847</v>
      </c>
      <c r="D319" s="61">
        <v>0</v>
      </c>
      <c r="E319" s="61">
        <v>0</v>
      </c>
      <c r="F319" s="61">
        <v>0</v>
      </c>
      <c r="G319" s="61">
        <v>0</v>
      </c>
      <c r="H319" s="61">
        <v>0</v>
      </c>
      <c r="I319" s="142">
        <f t="shared" si="194"/>
        <v>0</v>
      </c>
      <c r="J319" s="61">
        <v>0</v>
      </c>
      <c r="K319" s="61">
        <v>0</v>
      </c>
      <c r="L319" s="61">
        <v>0</v>
      </c>
      <c r="M319" s="61">
        <v>0</v>
      </c>
      <c r="N319" s="61">
        <v>0</v>
      </c>
      <c r="O319" s="61"/>
      <c r="P319" s="61">
        <v>0</v>
      </c>
      <c r="Q319" s="61">
        <v>0</v>
      </c>
      <c r="R319" s="61">
        <v>0</v>
      </c>
      <c r="S319" s="480">
        <f t="shared" si="195"/>
        <v>0</v>
      </c>
      <c r="T319" s="136"/>
    </row>
    <row r="320" spans="1:20" s="229" customFormat="1" ht="31.5" x14ac:dyDescent="0.2">
      <c r="A320" s="225"/>
      <c r="B320" s="24" t="s">
        <v>676</v>
      </c>
      <c r="C320" s="77" t="s">
        <v>674</v>
      </c>
      <c r="D320" s="61">
        <v>0</v>
      </c>
      <c r="E320" s="61">
        <v>0</v>
      </c>
      <c r="F320" s="61">
        <v>0</v>
      </c>
      <c r="G320" s="61">
        <v>0</v>
      </c>
      <c r="H320" s="61">
        <v>0</v>
      </c>
      <c r="I320" s="142">
        <f t="shared" si="194"/>
        <v>0</v>
      </c>
      <c r="J320" s="61">
        <v>0</v>
      </c>
      <c r="K320" s="61">
        <v>0</v>
      </c>
      <c r="L320" s="61">
        <v>0</v>
      </c>
      <c r="M320" s="61">
        <v>0</v>
      </c>
      <c r="N320" s="61">
        <v>0</v>
      </c>
      <c r="O320" s="61"/>
      <c r="P320" s="61">
        <v>0</v>
      </c>
      <c r="Q320" s="61">
        <v>0</v>
      </c>
      <c r="R320" s="61">
        <v>0</v>
      </c>
      <c r="S320" s="480">
        <f t="shared" si="195"/>
        <v>0</v>
      </c>
      <c r="T320" s="136"/>
    </row>
    <row r="321" spans="1:20" s="229" customFormat="1" ht="31.5" x14ac:dyDescent="0.2">
      <c r="A321" s="225"/>
      <c r="B321" s="24" t="s">
        <v>677</v>
      </c>
      <c r="C321" s="77" t="s">
        <v>675</v>
      </c>
      <c r="D321" s="61">
        <v>0</v>
      </c>
      <c r="E321" s="61">
        <v>0</v>
      </c>
      <c r="F321" s="61">
        <v>0</v>
      </c>
      <c r="G321" s="61">
        <v>0</v>
      </c>
      <c r="H321" s="61">
        <v>0</v>
      </c>
      <c r="I321" s="142">
        <f t="shared" si="194"/>
        <v>0</v>
      </c>
      <c r="J321" s="61">
        <v>0</v>
      </c>
      <c r="K321" s="61">
        <v>0</v>
      </c>
      <c r="L321" s="61">
        <v>0</v>
      </c>
      <c r="M321" s="61">
        <v>0</v>
      </c>
      <c r="N321" s="61">
        <v>0</v>
      </c>
      <c r="O321" s="61"/>
      <c r="P321" s="61">
        <v>0</v>
      </c>
      <c r="Q321" s="61">
        <v>0</v>
      </c>
      <c r="R321" s="61">
        <v>0</v>
      </c>
      <c r="S321" s="480">
        <f t="shared" si="195"/>
        <v>0</v>
      </c>
      <c r="T321" s="136"/>
    </row>
    <row r="322" spans="1:20" s="229" customFormat="1" ht="29.25" customHeight="1" x14ac:dyDescent="0.25">
      <c r="A322" s="225"/>
      <c r="B322" s="302" t="s">
        <v>980</v>
      </c>
      <c r="C322" s="77" t="s">
        <v>979</v>
      </c>
      <c r="D322" s="61">
        <v>340</v>
      </c>
      <c r="E322" s="61">
        <v>5400</v>
      </c>
      <c r="F322" s="61">
        <v>5258.85</v>
      </c>
      <c r="G322" s="61">
        <v>18336</v>
      </c>
      <c r="H322" s="61">
        <v>0</v>
      </c>
      <c r="I322" s="142">
        <f t="shared" si="194"/>
        <v>18336</v>
      </c>
      <c r="J322" s="61">
        <v>0</v>
      </c>
      <c r="K322" s="61">
        <v>5500</v>
      </c>
      <c r="L322" s="61">
        <v>5500</v>
      </c>
      <c r="M322" s="61">
        <v>5500</v>
      </c>
      <c r="N322" s="61">
        <v>1836</v>
      </c>
      <c r="O322" s="61"/>
      <c r="P322" s="61">
        <v>18500</v>
      </c>
      <c r="Q322" s="61">
        <v>18500</v>
      </c>
      <c r="R322" s="61">
        <v>18500</v>
      </c>
      <c r="S322" s="480">
        <f t="shared" si="195"/>
        <v>0</v>
      </c>
      <c r="T322" s="136"/>
    </row>
    <row r="323" spans="1:20" s="229" customFormat="1" x14ac:dyDescent="0.2">
      <c r="A323" s="225"/>
      <c r="B323" s="13" t="s">
        <v>483</v>
      </c>
      <c r="C323" s="23"/>
      <c r="D323" s="60">
        <v>14925.98</v>
      </c>
      <c r="E323" s="60">
        <v>21240</v>
      </c>
      <c r="F323" s="60">
        <f>SUM(F324:F329)</f>
        <v>17422.84</v>
      </c>
      <c r="G323" s="60">
        <v>31813.02</v>
      </c>
      <c r="H323" s="60">
        <f>SUM(H324:H329)</f>
        <v>0</v>
      </c>
      <c r="I323" s="142">
        <f t="shared" si="194"/>
        <v>31813.02</v>
      </c>
      <c r="J323" s="60">
        <f t="shared" ref="J323:R323" si="200">SUM(J324:J329)</f>
        <v>0</v>
      </c>
      <c r="K323" s="60">
        <f>SUM(K324:K329)</f>
        <v>11897.02</v>
      </c>
      <c r="L323" s="60">
        <f>SUM(L324:L329)</f>
        <v>9040</v>
      </c>
      <c r="M323" s="60">
        <f>SUM(M324:M329)</f>
        <v>9040</v>
      </c>
      <c r="N323" s="60">
        <f>SUM(N324:N329)</f>
        <v>1836</v>
      </c>
      <c r="O323" s="60"/>
      <c r="P323" s="60">
        <f t="shared" si="200"/>
        <v>32690</v>
      </c>
      <c r="Q323" s="60">
        <f t="shared" si="200"/>
        <v>32600</v>
      </c>
      <c r="R323" s="60">
        <f t="shared" si="200"/>
        <v>32600</v>
      </c>
      <c r="S323" s="480">
        <f t="shared" si="195"/>
        <v>0</v>
      </c>
      <c r="T323" s="136"/>
    </row>
    <row r="324" spans="1:20" s="229" customFormat="1" x14ac:dyDescent="0.2">
      <c r="A324" s="225"/>
      <c r="B324" s="24" t="s">
        <v>300</v>
      </c>
      <c r="C324" s="88" t="s">
        <v>284</v>
      </c>
      <c r="D324" s="51">
        <v>9918</v>
      </c>
      <c r="E324" s="51">
        <v>14122</v>
      </c>
      <c r="F324" s="51">
        <v>13365.46</v>
      </c>
      <c r="G324" s="51">
        <v>26107</v>
      </c>
      <c r="H324" s="51">
        <v>0</v>
      </c>
      <c r="I324" s="142">
        <f t="shared" si="194"/>
        <v>26107</v>
      </c>
      <c r="J324" s="51">
        <v>0</v>
      </c>
      <c r="K324" s="51">
        <v>9412</v>
      </c>
      <c r="L324" s="51">
        <v>7906</v>
      </c>
      <c r="M324" s="51">
        <v>6953</v>
      </c>
      <c r="N324" s="51">
        <v>1836</v>
      </c>
      <c r="O324" s="51"/>
      <c r="P324" s="51">
        <v>26107</v>
      </c>
      <c r="Q324" s="51">
        <v>26107</v>
      </c>
      <c r="R324" s="51">
        <v>26107</v>
      </c>
      <c r="S324" s="480">
        <f t="shared" si="195"/>
        <v>0</v>
      </c>
      <c r="T324" s="136"/>
    </row>
    <row r="325" spans="1:20" s="229" customFormat="1" x14ac:dyDescent="0.2">
      <c r="A325" s="225"/>
      <c r="B325" s="24" t="s">
        <v>484</v>
      </c>
      <c r="C325" s="88" t="s">
        <v>285</v>
      </c>
      <c r="D325" s="51">
        <v>4967.9799999999996</v>
      </c>
      <c r="E325" s="51">
        <v>7118</v>
      </c>
      <c r="F325" s="51">
        <v>4098.66</v>
      </c>
      <c r="G325" s="51">
        <v>5498.02</v>
      </c>
      <c r="H325" s="51">
        <v>0</v>
      </c>
      <c r="I325" s="142">
        <f t="shared" si="194"/>
        <v>5498.02</v>
      </c>
      <c r="J325" s="51">
        <v>0</v>
      </c>
      <c r="K325" s="51">
        <f>2485.02-83</f>
        <v>2402.02</v>
      </c>
      <c r="L325" s="51">
        <v>1134</v>
      </c>
      <c r="M325" s="51">
        <f>2087-125</f>
        <v>1962</v>
      </c>
      <c r="N325" s="51">
        <v>0</v>
      </c>
      <c r="O325" s="51"/>
      <c r="P325" s="51">
        <v>6583</v>
      </c>
      <c r="Q325" s="51">
        <v>6493</v>
      </c>
      <c r="R325" s="51">
        <v>6493</v>
      </c>
      <c r="S325" s="480">
        <f t="shared" si="195"/>
        <v>4.5474735088646412E-13</v>
      </c>
      <c r="T325" s="136"/>
    </row>
    <row r="326" spans="1:20" ht="31.5" x14ac:dyDescent="0.2">
      <c r="A326" s="78"/>
      <c r="B326" s="24" t="s">
        <v>601</v>
      </c>
      <c r="C326" s="15" t="s">
        <v>290</v>
      </c>
      <c r="D326" s="51">
        <v>0</v>
      </c>
      <c r="E326" s="51">
        <v>0</v>
      </c>
      <c r="F326" s="51">
        <v>0</v>
      </c>
      <c r="G326" s="51">
        <v>0</v>
      </c>
      <c r="H326" s="51">
        <v>0</v>
      </c>
      <c r="I326" s="142">
        <f t="shared" si="194"/>
        <v>0</v>
      </c>
      <c r="J326" s="51">
        <v>0</v>
      </c>
      <c r="K326" s="51">
        <v>0</v>
      </c>
      <c r="L326" s="51">
        <v>0</v>
      </c>
      <c r="M326" s="51">
        <v>0</v>
      </c>
      <c r="N326" s="51">
        <v>0</v>
      </c>
      <c r="O326" s="51"/>
      <c r="P326" s="51">
        <v>0</v>
      </c>
      <c r="Q326" s="51">
        <v>0</v>
      </c>
      <c r="R326" s="51">
        <v>0</v>
      </c>
      <c r="S326" s="480">
        <f t="shared" si="195"/>
        <v>0</v>
      </c>
      <c r="T326" s="136"/>
    </row>
    <row r="327" spans="1:20" x14ac:dyDescent="0.2">
      <c r="A327" s="78"/>
      <c r="B327" s="24" t="s">
        <v>303</v>
      </c>
      <c r="C327" s="15" t="s">
        <v>292</v>
      </c>
      <c r="D327" s="51">
        <v>40</v>
      </c>
      <c r="E327" s="51">
        <v>0</v>
      </c>
      <c r="F327" s="51">
        <v>0</v>
      </c>
      <c r="G327" s="51">
        <v>208</v>
      </c>
      <c r="H327" s="51">
        <v>0</v>
      </c>
      <c r="I327" s="142">
        <f t="shared" si="194"/>
        <v>208</v>
      </c>
      <c r="J327" s="51">
        <v>0</v>
      </c>
      <c r="K327" s="51">
        <v>83</v>
      </c>
      <c r="L327" s="51">
        <v>0</v>
      </c>
      <c r="M327" s="51">
        <v>125</v>
      </c>
      <c r="N327" s="51">
        <v>0</v>
      </c>
      <c r="O327" s="51"/>
      <c r="P327" s="51">
        <v>0</v>
      </c>
      <c r="Q327" s="51">
        <v>0</v>
      </c>
      <c r="R327" s="51">
        <v>0</v>
      </c>
      <c r="S327" s="480">
        <f t="shared" si="195"/>
        <v>0</v>
      </c>
      <c r="T327" s="136"/>
    </row>
    <row r="328" spans="1:20" s="229" customFormat="1" x14ac:dyDescent="0.2">
      <c r="A328" s="225"/>
      <c r="B328" s="24" t="s">
        <v>15</v>
      </c>
      <c r="C328" s="88" t="s">
        <v>293</v>
      </c>
      <c r="D328" s="51">
        <v>0</v>
      </c>
      <c r="E328" s="51">
        <v>0</v>
      </c>
      <c r="F328" s="51">
        <v>0</v>
      </c>
      <c r="G328" s="51">
        <v>0</v>
      </c>
      <c r="H328" s="51">
        <v>0</v>
      </c>
      <c r="I328" s="142">
        <f t="shared" si="194"/>
        <v>0</v>
      </c>
      <c r="J328" s="51">
        <v>0</v>
      </c>
      <c r="K328" s="51">
        <v>0</v>
      </c>
      <c r="L328" s="51">
        <v>0</v>
      </c>
      <c r="M328" s="51">
        <v>0</v>
      </c>
      <c r="N328" s="51">
        <v>0</v>
      </c>
      <c r="O328" s="51"/>
      <c r="P328" s="51">
        <v>0</v>
      </c>
      <c r="Q328" s="51">
        <v>0</v>
      </c>
      <c r="R328" s="51">
        <v>0</v>
      </c>
      <c r="S328" s="480">
        <f t="shared" si="195"/>
        <v>0</v>
      </c>
      <c r="T328" s="136"/>
    </row>
    <row r="329" spans="1:20" s="229" customFormat="1" x14ac:dyDescent="0.2">
      <c r="A329" s="225"/>
      <c r="B329" s="182" t="s">
        <v>305</v>
      </c>
      <c r="C329" s="88" t="s">
        <v>306</v>
      </c>
      <c r="D329" s="51">
        <v>0</v>
      </c>
      <c r="E329" s="51">
        <v>0</v>
      </c>
      <c r="F329" s="51">
        <v>-41.28</v>
      </c>
      <c r="G329" s="51">
        <v>0</v>
      </c>
      <c r="H329" s="51">
        <v>0</v>
      </c>
      <c r="I329" s="142">
        <f t="shared" si="194"/>
        <v>0</v>
      </c>
      <c r="J329" s="51">
        <v>0</v>
      </c>
      <c r="K329" s="51">
        <v>0</v>
      </c>
      <c r="L329" s="51">
        <v>0</v>
      </c>
      <c r="M329" s="51">
        <v>0</v>
      </c>
      <c r="N329" s="51">
        <v>0</v>
      </c>
      <c r="O329" s="51"/>
      <c r="P329" s="51">
        <v>0</v>
      </c>
      <c r="Q329" s="51">
        <v>0</v>
      </c>
      <c r="R329" s="51">
        <v>0</v>
      </c>
      <c r="S329" s="480">
        <f t="shared" si="195"/>
        <v>0</v>
      </c>
      <c r="T329" s="136"/>
    </row>
    <row r="330" spans="1:20" s="229" customFormat="1" x14ac:dyDescent="0.2">
      <c r="A330" s="225"/>
      <c r="B330" s="13" t="s">
        <v>778</v>
      </c>
      <c r="C330" s="88"/>
      <c r="D330" s="37">
        <v>-1602.7999999999993</v>
      </c>
      <c r="E330" s="37">
        <v>-2339.5800000000017</v>
      </c>
      <c r="F330" s="37">
        <f>+F304-F323</f>
        <v>625.54999999999927</v>
      </c>
      <c r="G330" s="37">
        <v>-2647.75</v>
      </c>
      <c r="H330" s="37">
        <f>+H304-H323</f>
        <v>0</v>
      </c>
      <c r="I330" s="142">
        <f t="shared" si="194"/>
        <v>-2647.75</v>
      </c>
      <c r="J330" s="37">
        <f t="shared" ref="J330:R330" si="201">+J304-J323</f>
        <v>0</v>
      </c>
      <c r="K330" s="37">
        <f>+K304-K323</f>
        <v>-2647.75</v>
      </c>
      <c r="L330" s="37">
        <f>+L304-L323</f>
        <v>0</v>
      </c>
      <c r="M330" s="37">
        <f>+M304-M323</f>
        <v>0</v>
      </c>
      <c r="N330" s="37">
        <f>+N304-N323</f>
        <v>0</v>
      </c>
      <c r="O330" s="37"/>
      <c r="P330" s="37">
        <f t="shared" si="201"/>
        <v>0</v>
      </c>
      <c r="Q330" s="37">
        <f t="shared" si="201"/>
        <v>0</v>
      </c>
      <c r="R330" s="37">
        <f t="shared" si="201"/>
        <v>0</v>
      </c>
      <c r="S330" s="480">
        <f t="shared" si="195"/>
        <v>0</v>
      </c>
      <c r="T330" s="136"/>
    </row>
    <row r="331" spans="1:20" s="111" customFormat="1" x14ac:dyDescent="0.2">
      <c r="A331" s="75" t="s">
        <v>281</v>
      </c>
      <c r="B331" s="13" t="s">
        <v>489</v>
      </c>
      <c r="C331" s="23" t="s">
        <v>490</v>
      </c>
      <c r="D331" s="60">
        <v>6819.8599999999988</v>
      </c>
      <c r="E331" s="60">
        <v>7945.02</v>
      </c>
      <c r="F331" s="60">
        <f>+F369</f>
        <v>7035.21</v>
      </c>
      <c r="G331" s="60">
        <v>9043.67</v>
      </c>
      <c r="H331" s="60">
        <f>+H369</f>
        <v>30</v>
      </c>
      <c r="I331" s="142">
        <f t="shared" si="194"/>
        <v>9073.67</v>
      </c>
      <c r="J331" s="60">
        <f t="shared" ref="J331:R331" si="202">+J369</f>
        <v>191.43</v>
      </c>
      <c r="K331" s="60">
        <f>+K369</f>
        <v>2075.13</v>
      </c>
      <c r="L331" s="60">
        <f>+L369</f>
        <v>2613</v>
      </c>
      <c r="M331" s="60">
        <f>+M369</f>
        <v>3761.87</v>
      </c>
      <c r="N331" s="60">
        <f>+N369</f>
        <v>623.67000000000007</v>
      </c>
      <c r="O331" s="60"/>
      <c r="P331" s="60">
        <f t="shared" si="202"/>
        <v>7637</v>
      </c>
      <c r="Q331" s="60">
        <f t="shared" si="202"/>
        <v>7646</v>
      </c>
      <c r="R331" s="60">
        <f t="shared" si="202"/>
        <v>7655</v>
      </c>
      <c r="S331" s="480">
        <f t="shared" si="195"/>
        <v>0</v>
      </c>
      <c r="T331" s="136"/>
    </row>
    <row r="332" spans="1:20" s="111" customFormat="1" x14ac:dyDescent="0.2">
      <c r="A332" s="75"/>
      <c r="B332" s="13" t="s">
        <v>481</v>
      </c>
      <c r="C332" s="23"/>
      <c r="D332" s="55">
        <v>6730.920000000001</v>
      </c>
      <c r="E332" s="55">
        <v>7787.76</v>
      </c>
      <c r="F332" s="55">
        <f t="shared" ref="F332:F349" si="203">+F355</f>
        <v>6960.6299999999992</v>
      </c>
      <c r="G332" s="55">
        <v>8960.9599999999991</v>
      </c>
      <c r="H332" s="55">
        <f>+H355</f>
        <v>30</v>
      </c>
      <c r="I332" s="142">
        <f t="shared" si="194"/>
        <v>8990.9599999999991</v>
      </c>
      <c r="J332" s="55">
        <f>+J355</f>
        <v>0</v>
      </c>
      <c r="K332" s="55">
        <f t="shared" ref="K332:N343" si="204">+K355</f>
        <v>2020.11</v>
      </c>
      <c r="L332" s="55">
        <f t="shared" si="204"/>
        <v>2585.3099999999995</v>
      </c>
      <c r="M332" s="55">
        <f t="shared" si="204"/>
        <v>3761.87</v>
      </c>
      <c r="N332" s="55">
        <f t="shared" si="204"/>
        <v>623.67000000000007</v>
      </c>
      <c r="O332" s="55"/>
      <c r="P332" s="55">
        <f t="shared" ref="P332:R336" si="205">+P355</f>
        <v>7637</v>
      </c>
      <c r="Q332" s="55">
        <f t="shared" si="205"/>
        <v>7646</v>
      </c>
      <c r="R332" s="55">
        <f t="shared" si="205"/>
        <v>7655</v>
      </c>
      <c r="S332" s="480">
        <f t="shared" si="195"/>
        <v>0</v>
      </c>
      <c r="T332" s="136"/>
    </row>
    <row r="333" spans="1:20" s="111" customFormat="1" x14ac:dyDescent="0.2">
      <c r="A333" s="75"/>
      <c r="B333" s="24" t="s">
        <v>491</v>
      </c>
      <c r="C333" s="77" t="s">
        <v>456</v>
      </c>
      <c r="D333" s="55">
        <v>370</v>
      </c>
      <c r="E333" s="55">
        <v>450</v>
      </c>
      <c r="F333" s="55">
        <f t="shared" si="203"/>
        <v>431.11</v>
      </c>
      <c r="G333" s="55">
        <v>462.55</v>
      </c>
      <c r="H333" s="55">
        <f>+H356</f>
        <v>0</v>
      </c>
      <c r="I333" s="142">
        <f t="shared" si="194"/>
        <v>462.55</v>
      </c>
      <c r="J333" s="55">
        <f>+J356</f>
        <v>0</v>
      </c>
      <c r="K333" s="55">
        <f t="shared" si="204"/>
        <v>55</v>
      </c>
      <c r="L333" s="55">
        <f t="shared" si="204"/>
        <v>55</v>
      </c>
      <c r="M333" s="55">
        <f t="shared" si="204"/>
        <v>215.02</v>
      </c>
      <c r="N333" s="55">
        <f t="shared" si="204"/>
        <v>137.53</v>
      </c>
      <c r="O333" s="55"/>
      <c r="P333" s="55">
        <f t="shared" si="205"/>
        <v>465</v>
      </c>
      <c r="Q333" s="55">
        <f t="shared" si="205"/>
        <v>465</v>
      </c>
      <c r="R333" s="55">
        <f t="shared" si="205"/>
        <v>465</v>
      </c>
      <c r="S333" s="480">
        <f t="shared" si="195"/>
        <v>0</v>
      </c>
      <c r="T333" s="136"/>
    </row>
    <row r="334" spans="1:20" s="111" customFormat="1" x14ac:dyDescent="0.2">
      <c r="A334" s="75"/>
      <c r="B334" s="24" t="s">
        <v>462</v>
      </c>
      <c r="C334" s="77" t="s">
        <v>463</v>
      </c>
      <c r="D334" s="55">
        <v>2067.25</v>
      </c>
      <c r="E334" s="55">
        <v>2271.96</v>
      </c>
      <c r="F334" s="55">
        <f t="shared" si="203"/>
        <v>1583.31</v>
      </c>
      <c r="G334" s="55">
        <v>2001.62</v>
      </c>
      <c r="H334" s="55">
        <f>+H357</f>
        <v>-25</v>
      </c>
      <c r="I334" s="142">
        <f t="shared" si="194"/>
        <v>1976.62</v>
      </c>
      <c r="J334" s="55">
        <f>+J357</f>
        <v>0</v>
      </c>
      <c r="K334" s="55">
        <f t="shared" si="204"/>
        <v>603.54</v>
      </c>
      <c r="L334" s="55">
        <f t="shared" si="204"/>
        <v>651.70000000000005</v>
      </c>
      <c r="M334" s="55">
        <f t="shared" si="204"/>
        <v>493.95</v>
      </c>
      <c r="N334" s="55">
        <f t="shared" si="204"/>
        <v>227.42999999999995</v>
      </c>
      <c r="O334" s="55"/>
      <c r="P334" s="55">
        <f t="shared" si="205"/>
        <v>2291</v>
      </c>
      <c r="Q334" s="55">
        <f t="shared" si="205"/>
        <v>2291</v>
      </c>
      <c r="R334" s="55">
        <f t="shared" si="205"/>
        <v>2292</v>
      </c>
      <c r="S334" s="480">
        <f t="shared" si="195"/>
        <v>0</v>
      </c>
      <c r="T334" s="136"/>
    </row>
    <row r="335" spans="1:20" s="111" customFormat="1" ht="31.5" x14ac:dyDescent="0.2">
      <c r="A335" s="75"/>
      <c r="B335" s="24" t="s">
        <v>460</v>
      </c>
      <c r="C335" s="77" t="s">
        <v>461</v>
      </c>
      <c r="D335" s="55">
        <v>86.92</v>
      </c>
      <c r="E335" s="55">
        <v>31.1</v>
      </c>
      <c r="F335" s="55">
        <f t="shared" si="203"/>
        <v>33.83</v>
      </c>
      <c r="G335" s="55">
        <v>109.8</v>
      </c>
      <c r="H335" s="55">
        <f>+H358</f>
        <v>0</v>
      </c>
      <c r="I335" s="142">
        <f t="shared" si="194"/>
        <v>109.8</v>
      </c>
      <c r="J335" s="55">
        <f>+J358</f>
        <v>0</v>
      </c>
      <c r="K335" s="55">
        <f t="shared" si="204"/>
        <v>64.8</v>
      </c>
      <c r="L335" s="55">
        <f t="shared" si="204"/>
        <v>15</v>
      </c>
      <c r="M335" s="55">
        <f t="shared" si="204"/>
        <v>15</v>
      </c>
      <c r="N335" s="55">
        <f t="shared" si="204"/>
        <v>15</v>
      </c>
      <c r="O335" s="55"/>
      <c r="P335" s="55">
        <f t="shared" si="205"/>
        <v>62</v>
      </c>
      <c r="Q335" s="55">
        <f t="shared" si="205"/>
        <v>68</v>
      </c>
      <c r="R335" s="55">
        <f t="shared" si="205"/>
        <v>73</v>
      </c>
      <c r="S335" s="480">
        <f t="shared" si="195"/>
        <v>0</v>
      </c>
      <c r="T335" s="136"/>
    </row>
    <row r="336" spans="1:20" s="111" customFormat="1" x14ac:dyDescent="0.2">
      <c r="A336" s="75"/>
      <c r="B336" s="24" t="s">
        <v>231</v>
      </c>
      <c r="C336" s="77" t="s">
        <v>457</v>
      </c>
      <c r="D336" s="55">
        <v>80.55</v>
      </c>
      <c r="E336" s="55">
        <v>32.07</v>
      </c>
      <c r="F336" s="55">
        <f t="shared" si="203"/>
        <v>28.85</v>
      </c>
      <c r="G336" s="55">
        <v>26.58</v>
      </c>
      <c r="H336" s="55">
        <f>+H359</f>
        <v>0</v>
      </c>
      <c r="I336" s="142">
        <f t="shared" si="194"/>
        <v>26.58</v>
      </c>
      <c r="J336" s="55">
        <f>+J359</f>
        <v>0</v>
      </c>
      <c r="K336" s="55">
        <f t="shared" si="204"/>
        <v>13.68</v>
      </c>
      <c r="L336" s="55">
        <f t="shared" si="204"/>
        <v>7.6</v>
      </c>
      <c r="M336" s="55">
        <f t="shared" si="204"/>
        <v>3.3</v>
      </c>
      <c r="N336" s="55">
        <f t="shared" si="204"/>
        <v>2</v>
      </c>
      <c r="O336" s="55"/>
      <c r="P336" s="55">
        <f t="shared" si="205"/>
        <v>48</v>
      </c>
      <c r="Q336" s="55">
        <f t="shared" si="205"/>
        <v>51</v>
      </c>
      <c r="R336" s="55">
        <f t="shared" si="205"/>
        <v>54</v>
      </c>
      <c r="S336" s="480">
        <f t="shared" si="195"/>
        <v>0</v>
      </c>
      <c r="T336" s="136"/>
    </row>
    <row r="337" spans="1:20" s="111" customFormat="1" ht="31.5" x14ac:dyDescent="0.2">
      <c r="A337" s="75"/>
      <c r="B337" s="277" t="s">
        <v>933</v>
      </c>
      <c r="C337" s="276" t="s">
        <v>937</v>
      </c>
      <c r="D337" s="55">
        <v>0</v>
      </c>
      <c r="E337" s="55">
        <v>0</v>
      </c>
      <c r="F337" s="55">
        <f t="shared" si="203"/>
        <v>0</v>
      </c>
      <c r="G337" s="55">
        <v>0</v>
      </c>
      <c r="H337" s="55">
        <f t="shared" ref="H337:H343" si="206">+H360</f>
        <v>0</v>
      </c>
      <c r="I337" s="142">
        <f t="shared" si="194"/>
        <v>0</v>
      </c>
      <c r="J337" s="55">
        <f t="shared" ref="J337:R337" si="207">+J360</f>
        <v>0</v>
      </c>
      <c r="K337" s="55">
        <f t="shared" si="204"/>
        <v>0</v>
      </c>
      <c r="L337" s="55">
        <f t="shared" si="204"/>
        <v>0</v>
      </c>
      <c r="M337" s="55">
        <f t="shared" si="204"/>
        <v>0</v>
      </c>
      <c r="N337" s="55">
        <f t="shared" si="204"/>
        <v>0</v>
      </c>
      <c r="O337" s="55"/>
      <c r="P337" s="55">
        <f t="shared" si="207"/>
        <v>0</v>
      </c>
      <c r="Q337" s="55">
        <f t="shared" si="207"/>
        <v>0</v>
      </c>
      <c r="R337" s="55">
        <f t="shared" si="207"/>
        <v>0</v>
      </c>
      <c r="S337" s="480">
        <f t="shared" si="195"/>
        <v>0</v>
      </c>
      <c r="T337" s="136"/>
    </row>
    <row r="338" spans="1:20" s="111" customFormat="1" ht="31.5" x14ac:dyDescent="0.2">
      <c r="A338" s="75"/>
      <c r="B338" s="277" t="s">
        <v>934</v>
      </c>
      <c r="C338" s="276" t="s">
        <v>938</v>
      </c>
      <c r="D338" s="55">
        <v>0</v>
      </c>
      <c r="E338" s="55">
        <v>0</v>
      </c>
      <c r="F338" s="55">
        <f t="shared" si="203"/>
        <v>0</v>
      </c>
      <c r="G338" s="55">
        <v>0</v>
      </c>
      <c r="H338" s="55">
        <f t="shared" si="206"/>
        <v>0</v>
      </c>
      <c r="I338" s="142">
        <f t="shared" si="194"/>
        <v>0</v>
      </c>
      <c r="J338" s="55">
        <f t="shared" ref="J338:R338" si="208">+J361</f>
        <v>0</v>
      </c>
      <c r="K338" s="55">
        <f t="shared" si="204"/>
        <v>0</v>
      </c>
      <c r="L338" s="55">
        <f t="shared" si="204"/>
        <v>0</v>
      </c>
      <c r="M338" s="55">
        <f t="shared" si="204"/>
        <v>0</v>
      </c>
      <c r="N338" s="55">
        <f t="shared" si="204"/>
        <v>0</v>
      </c>
      <c r="O338" s="55"/>
      <c r="P338" s="55">
        <f t="shared" si="208"/>
        <v>0</v>
      </c>
      <c r="Q338" s="55">
        <f t="shared" si="208"/>
        <v>0</v>
      </c>
      <c r="R338" s="55">
        <f t="shared" si="208"/>
        <v>0</v>
      </c>
      <c r="S338" s="480">
        <f t="shared" si="195"/>
        <v>0</v>
      </c>
      <c r="T338" s="136"/>
    </row>
    <row r="339" spans="1:20" s="111" customFormat="1" x14ac:dyDescent="0.2">
      <c r="A339" s="75"/>
      <c r="B339" s="24" t="s">
        <v>243</v>
      </c>
      <c r="C339" s="77" t="s">
        <v>627</v>
      </c>
      <c r="D339" s="55">
        <v>62</v>
      </c>
      <c r="E339" s="55">
        <v>160.44</v>
      </c>
      <c r="F339" s="55">
        <f t="shared" si="203"/>
        <v>146.72</v>
      </c>
      <c r="G339" s="55">
        <v>93.94</v>
      </c>
      <c r="H339" s="55">
        <f t="shared" si="206"/>
        <v>0</v>
      </c>
      <c r="I339" s="142">
        <f t="shared" si="194"/>
        <v>93.94</v>
      </c>
      <c r="J339" s="55">
        <f t="shared" ref="J339:R339" si="209">+J362</f>
        <v>0</v>
      </c>
      <c r="K339" s="55">
        <f t="shared" si="204"/>
        <v>11</v>
      </c>
      <c r="L339" s="55">
        <f t="shared" si="204"/>
        <v>0</v>
      </c>
      <c r="M339" s="55">
        <f t="shared" si="204"/>
        <v>82.94</v>
      </c>
      <c r="N339" s="55">
        <f t="shared" si="204"/>
        <v>0</v>
      </c>
      <c r="O339" s="55"/>
      <c r="P339" s="55">
        <f t="shared" si="209"/>
        <v>0</v>
      </c>
      <c r="Q339" s="55">
        <f t="shared" si="209"/>
        <v>0</v>
      </c>
      <c r="R339" s="55">
        <f t="shared" si="209"/>
        <v>0</v>
      </c>
      <c r="S339" s="480">
        <f t="shared" si="195"/>
        <v>0</v>
      </c>
      <c r="T339" s="136"/>
    </row>
    <row r="340" spans="1:20" s="111" customFormat="1" x14ac:dyDescent="0.2">
      <c r="A340" s="75"/>
      <c r="B340" s="24" t="s">
        <v>247</v>
      </c>
      <c r="C340" s="77" t="s">
        <v>465</v>
      </c>
      <c r="D340" s="55">
        <v>54</v>
      </c>
      <c r="E340" s="55">
        <v>40.5</v>
      </c>
      <c r="F340" s="55">
        <f t="shared" si="203"/>
        <v>39</v>
      </c>
      <c r="G340" s="55">
        <v>4</v>
      </c>
      <c r="H340" s="55">
        <f t="shared" si="206"/>
        <v>25</v>
      </c>
      <c r="I340" s="142">
        <f t="shared" si="194"/>
        <v>29</v>
      </c>
      <c r="J340" s="55">
        <f t="shared" ref="J340:R340" si="210">+J363</f>
        <v>0</v>
      </c>
      <c r="K340" s="55">
        <f t="shared" si="204"/>
        <v>0</v>
      </c>
      <c r="L340" s="55">
        <f t="shared" si="204"/>
        <v>0</v>
      </c>
      <c r="M340" s="55">
        <f t="shared" si="204"/>
        <v>4</v>
      </c>
      <c r="N340" s="55">
        <f t="shared" si="204"/>
        <v>25</v>
      </c>
      <c r="O340" s="55"/>
      <c r="P340" s="55">
        <f t="shared" si="210"/>
        <v>0</v>
      </c>
      <c r="Q340" s="55">
        <f t="shared" si="210"/>
        <v>0</v>
      </c>
      <c r="R340" s="55">
        <f t="shared" si="210"/>
        <v>0</v>
      </c>
      <c r="S340" s="480">
        <f t="shared" si="195"/>
        <v>0</v>
      </c>
      <c r="T340" s="136"/>
    </row>
    <row r="341" spans="1:20" s="111" customFormat="1" ht="31.5" x14ac:dyDescent="0.2">
      <c r="A341" s="75"/>
      <c r="B341" s="24" t="s">
        <v>720</v>
      </c>
      <c r="C341" s="15" t="s">
        <v>8</v>
      </c>
      <c r="D341" s="55">
        <v>0</v>
      </c>
      <c r="E341" s="55">
        <v>-83.05</v>
      </c>
      <c r="F341" s="55">
        <f t="shared" si="203"/>
        <v>-65.86</v>
      </c>
      <c r="G341" s="55">
        <v>-67.400000000000006</v>
      </c>
      <c r="H341" s="55">
        <f t="shared" si="206"/>
        <v>0</v>
      </c>
      <c r="I341" s="142">
        <f t="shared" si="194"/>
        <v>-67.400000000000006</v>
      </c>
      <c r="J341" s="55">
        <f t="shared" ref="J341:R341" si="211">+J364</f>
        <v>0</v>
      </c>
      <c r="K341" s="55">
        <f t="shared" si="204"/>
        <v>-7</v>
      </c>
      <c r="L341" s="55">
        <f t="shared" si="204"/>
        <v>0</v>
      </c>
      <c r="M341" s="55">
        <f t="shared" si="204"/>
        <v>-60.4</v>
      </c>
      <c r="N341" s="55">
        <f t="shared" si="204"/>
        <v>0</v>
      </c>
      <c r="O341" s="55"/>
      <c r="P341" s="55">
        <f t="shared" si="211"/>
        <v>0</v>
      </c>
      <c r="Q341" s="55">
        <f t="shared" si="211"/>
        <v>0</v>
      </c>
      <c r="R341" s="55">
        <f t="shared" si="211"/>
        <v>0</v>
      </c>
      <c r="S341" s="480">
        <f t="shared" si="195"/>
        <v>-7.1054273576010019E-15</v>
      </c>
      <c r="T341" s="136"/>
    </row>
    <row r="342" spans="1:20" s="111" customFormat="1" x14ac:dyDescent="0.2">
      <c r="A342" s="75"/>
      <c r="B342" s="24" t="s">
        <v>5</v>
      </c>
      <c r="C342" s="15" t="s">
        <v>9</v>
      </c>
      <c r="D342" s="55">
        <v>0</v>
      </c>
      <c r="E342" s="55">
        <v>0</v>
      </c>
      <c r="F342" s="55">
        <f t="shared" si="203"/>
        <v>0</v>
      </c>
      <c r="G342" s="55">
        <v>0</v>
      </c>
      <c r="H342" s="55">
        <f t="shared" si="206"/>
        <v>0</v>
      </c>
      <c r="I342" s="142">
        <f t="shared" si="194"/>
        <v>0</v>
      </c>
      <c r="J342" s="55">
        <f t="shared" ref="J342:R342" si="212">+J365</f>
        <v>0</v>
      </c>
      <c r="K342" s="55">
        <f t="shared" si="204"/>
        <v>0</v>
      </c>
      <c r="L342" s="55">
        <f t="shared" si="204"/>
        <v>0</v>
      </c>
      <c r="M342" s="55">
        <f t="shared" si="204"/>
        <v>0</v>
      </c>
      <c r="N342" s="55">
        <f t="shared" si="204"/>
        <v>0</v>
      </c>
      <c r="O342" s="55"/>
      <c r="P342" s="55">
        <f t="shared" si="212"/>
        <v>0</v>
      </c>
      <c r="Q342" s="55">
        <f t="shared" si="212"/>
        <v>0</v>
      </c>
      <c r="R342" s="55">
        <f t="shared" si="212"/>
        <v>0</v>
      </c>
      <c r="S342" s="480">
        <f t="shared" si="195"/>
        <v>0</v>
      </c>
      <c r="T342" s="136"/>
    </row>
    <row r="343" spans="1:20" s="111" customFormat="1" ht="31.5" x14ac:dyDescent="0.2">
      <c r="A343" s="75"/>
      <c r="B343" s="24" t="s">
        <v>844</v>
      </c>
      <c r="C343" s="15" t="s">
        <v>846</v>
      </c>
      <c r="D343" s="55">
        <v>0</v>
      </c>
      <c r="E343" s="55">
        <v>0</v>
      </c>
      <c r="F343" s="55">
        <f t="shared" si="203"/>
        <v>0</v>
      </c>
      <c r="G343" s="55">
        <v>0</v>
      </c>
      <c r="H343" s="55">
        <f t="shared" si="206"/>
        <v>0</v>
      </c>
      <c r="I343" s="142">
        <f t="shared" si="194"/>
        <v>0</v>
      </c>
      <c r="J343" s="55">
        <f t="shared" ref="J343:R343" si="213">+J366</f>
        <v>0</v>
      </c>
      <c r="K343" s="55">
        <f t="shared" si="204"/>
        <v>0</v>
      </c>
      <c r="L343" s="55">
        <f t="shared" si="204"/>
        <v>0</v>
      </c>
      <c r="M343" s="55">
        <f t="shared" si="204"/>
        <v>0</v>
      </c>
      <c r="N343" s="55">
        <f t="shared" si="204"/>
        <v>0</v>
      </c>
      <c r="O343" s="55"/>
      <c r="P343" s="55">
        <f t="shared" si="213"/>
        <v>0</v>
      </c>
      <c r="Q343" s="55">
        <f t="shared" si="213"/>
        <v>0</v>
      </c>
      <c r="R343" s="55">
        <f t="shared" si="213"/>
        <v>0</v>
      </c>
      <c r="S343" s="480">
        <f t="shared" si="195"/>
        <v>0</v>
      </c>
      <c r="T343" s="136"/>
    </row>
    <row r="344" spans="1:20" s="111" customFormat="1" ht="31.5" x14ac:dyDescent="0.2">
      <c r="A344" s="75"/>
      <c r="B344" s="24" t="s">
        <v>845</v>
      </c>
      <c r="C344" s="15" t="s">
        <v>847</v>
      </c>
      <c r="D344" s="55">
        <v>0</v>
      </c>
      <c r="E344" s="55">
        <v>0</v>
      </c>
      <c r="F344" s="55">
        <f t="shared" si="203"/>
        <v>0</v>
      </c>
      <c r="G344" s="55">
        <v>0</v>
      </c>
      <c r="H344" s="55">
        <f t="shared" ref="H344:H349" si="214">+H367</f>
        <v>0</v>
      </c>
      <c r="I344" s="142">
        <f t="shared" si="194"/>
        <v>0</v>
      </c>
      <c r="J344" s="55">
        <f t="shared" ref="J344:N350" si="215">+J367</f>
        <v>0</v>
      </c>
      <c r="K344" s="55">
        <f t="shared" si="215"/>
        <v>0</v>
      </c>
      <c r="L344" s="55">
        <f t="shared" si="215"/>
        <v>0</v>
      </c>
      <c r="M344" s="55">
        <f t="shared" si="215"/>
        <v>0</v>
      </c>
      <c r="N344" s="55">
        <f t="shared" si="215"/>
        <v>0</v>
      </c>
      <c r="O344" s="55"/>
      <c r="P344" s="55">
        <f t="shared" ref="P344:R350" si="216">+P367</f>
        <v>0</v>
      </c>
      <c r="Q344" s="55">
        <f t="shared" si="216"/>
        <v>0</v>
      </c>
      <c r="R344" s="55">
        <f t="shared" si="216"/>
        <v>0</v>
      </c>
      <c r="S344" s="480">
        <f t="shared" si="195"/>
        <v>0</v>
      </c>
      <c r="T344" s="136"/>
    </row>
    <row r="345" spans="1:20" s="111" customFormat="1" x14ac:dyDescent="0.2">
      <c r="A345" s="75"/>
      <c r="B345" s="24" t="s">
        <v>482</v>
      </c>
      <c r="C345" s="77" t="s">
        <v>470</v>
      </c>
      <c r="D345" s="55">
        <v>4010.2000000000003</v>
      </c>
      <c r="E345" s="55">
        <v>4884.7400000000007</v>
      </c>
      <c r="F345" s="55">
        <f t="shared" si="203"/>
        <v>4763.67</v>
      </c>
      <c r="G345" s="55">
        <v>6329.8700000000008</v>
      </c>
      <c r="H345" s="55">
        <f t="shared" si="214"/>
        <v>30</v>
      </c>
      <c r="I345" s="142">
        <f t="shared" si="194"/>
        <v>6359.8700000000008</v>
      </c>
      <c r="J345" s="55">
        <f t="shared" si="215"/>
        <v>0</v>
      </c>
      <c r="K345" s="55">
        <f t="shared" si="215"/>
        <v>1279.0899999999999</v>
      </c>
      <c r="L345" s="55">
        <f t="shared" si="215"/>
        <v>1856.0099999999998</v>
      </c>
      <c r="M345" s="55">
        <f t="shared" si="215"/>
        <v>3008.0600000000004</v>
      </c>
      <c r="N345" s="55">
        <f t="shared" si="215"/>
        <v>216.70999999999998</v>
      </c>
      <c r="O345" s="55"/>
      <c r="P345" s="55">
        <f t="shared" si="216"/>
        <v>4771</v>
      </c>
      <c r="Q345" s="55">
        <f t="shared" si="216"/>
        <v>4771</v>
      </c>
      <c r="R345" s="55">
        <f t="shared" si="216"/>
        <v>4771</v>
      </c>
      <c r="S345" s="480">
        <f t="shared" si="195"/>
        <v>5.1159076974727213E-13</v>
      </c>
      <c r="T345" s="136"/>
    </row>
    <row r="346" spans="1:20" s="111" customFormat="1" x14ac:dyDescent="0.2">
      <c r="A346" s="75"/>
      <c r="B346" s="13" t="s">
        <v>483</v>
      </c>
      <c r="C346" s="23"/>
      <c r="D346" s="60">
        <v>6819.8599999999988</v>
      </c>
      <c r="E346" s="60">
        <v>7945.02</v>
      </c>
      <c r="F346" s="60">
        <f t="shared" si="203"/>
        <v>7035.21</v>
      </c>
      <c r="G346" s="60">
        <v>9043.67</v>
      </c>
      <c r="H346" s="60">
        <f t="shared" si="214"/>
        <v>30</v>
      </c>
      <c r="I346" s="142">
        <f t="shared" si="194"/>
        <v>9073.67</v>
      </c>
      <c r="J346" s="60">
        <f t="shared" si="215"/>
        <v>191.43</v>
      </c>
      <c r="K346" s="60">
        <f t="shared" si="215"/>
        <v>2075.13</v>
      </c>
      <c r="L346" s="60">
        <f t="shared" si="215"/>
        <v>2613</v>
      </c>
      <c r="M346" s="60">
        <f t="shared" si="215"/>
        <v>3761.87</v>
      </c>
      <c r="N346" s="60">
        <f t="shared" si="215"/>
        <v>623.67000000000007</v>
      </c>
      <c r="O346" s="60"/>
      <c r="P346" s="60">
        <f t="shared" si="216"/>
        <v>7637</v>
      </c>
      <c r="Q346" s="60">
        <f t="shared" si="216"/>
        <v>7646</v>
      </c>
      <c r="R346" s="60">
        <f t="shared" si="216"/>
        <v>7655</v>
      </c>
      <c r="S346" s="480">
        <f t="shared" si="195"/>
        <v>0</v>
      </c>
      <c r="T346" s="136"/>
    </row>
    <row r="347" spans="1:20" x14ac:dyDescent="0.2">
      <c r="A347" s="75"/>
      <c r="B347" s="24" t="s">
        <v>300</v>
      </c>
      <c r="C347" s="88" t="s">
        <v>284</v>
      </c>
      <c r="D347" s="55">
        <v>2161.34</v>
      </c>
      <c r="E347" s="55">
        <v>2332.29</v>
      </c>
      <c r="F347" s="55">
        <f t="shared" si="203"/>
        <v>2262.0199999999995</v>
      </c>
      <c r="G347" s="55">
        <v>2973.91</v>
      </c>
      <c r="H347" s="55">
        <f t="shared" si="214"/>
        <v>-9.3000000000000007</v>
      </c>
      <c r="I347" s="142">
        <f t="shared" si="194"/>
        <v>2964.6099999999997</v>
      </c>
      <c r="J347" s="55">
        <f t="shared" si="215"/>
        <v>0</v>
      </c>
      <c r="K347" s="55">
        <f t="shared" si="215"/>
        <v>728.98</v>
      </c>
      <c r="L347" s="55">
        <f t="shared" si="215"/>
        <v>721.69</v>
      </c>
      <c r="M347" s="55">
        <f t="shared" si="215"/>
        <v>1241.3300000000002</v>
      </c>
      <c r="N347" s="55">
        <f t="shared" si="215"/>
        <v>272.61</v>
      </c>
      <c r="O347" s="55"/>
      <c r="P347" s="55">
        <f t="shared" si="216"/>
        <v>3044</v>
      </c>
      <c r="Q347" s="55">
        <f t="shared" si="216"/>
        <v>3060</v>
      </c>
      <c r="R347" s="55">
        <f t="shared" si="216"/>
        <v>3076</v>
      </c>
      <c r="S347" s="480">
        <f t="shared" si="195"/>
        <v>-5.6843418860808015E-13</v>
      </c>
      <c r="T347" s="136"/>
    </row>
    <row r="348" spans="1:20" x14ac:dyDescent="0.2">
      <c r="A348" s="75"/>
      <c r="B348" s="24" t="s">
        <v>484</v>
      </c>
      <c r="C348" s="88" t="s">
        <v>285</v>
      </c>
      <c r="D348" s="55">
        <v>4658.5199999999995</v>
      </c>
      <c r="E348" s="55">
        <v>5619.09</v>
      </c>
      <c r="F348" s="55">
        <f t="shared" si="203"/>
        <v>4779.55</v>
      </c>
      <c r="G348" s="55">
        <v>6069.76</v>
      </c>
      <c r="H348" s="55">
        <f t="shared" si="214"/>
        <v>39.299999999999997</v>
      </c>
      <c r="I348" s="142">
        <f t="shared" si="194"/>
        <v>6109.06</v>
      </c>
      <c r="J348" s="55">
        <f t="shared" si="215"/>
        <v>191.43</v>
      </c>
      <c r="K348" s="55">
        <f t="shared" si="215"/>
        <v>1346.15</v>
      </c>
      <c r="L348" s="55">
        <f t="shared" si="215"/>
        <v>1891.3100000000002</v>
      </c>
      <c r="M348" s="55">
        <f t="shared" si="215"/>
        <v>2520.54</v>
      </c>
      <c r="N348" s="55">
        <f t="shared" si="215"/>
        <v>351.06000000000006</v>
      </c>
      <c r="O348" s="55"/>
      <c r="P348" s="55">
        <f t="shared" si="216"/>
        <v>4593</v>
      </c>
      <c r="Q348" s="55">
        <f t="shared" si="216"/>
        <v>4586</v>
      </c>
      <c r="R348" s="55">
        <f t="shared" si="216"/>
        <v>4579</v>
      </c>
      <c r="S348" s="480">
        <f t="shared" si="195"/>
        <v>-5.6843418860808015E-13</v>
      </c>
      <c r="T348" s="136"/>
    </row>
    <row r="349" spans="1:20" ht="31.5" x14ac:dyDescent="0.2">
      <c r="A349" s="78"/>
      <c r="B349" s="24" t="s">
        <v>601</v>
      </c>
      <c r="C349" s="15" t="s">
        <v>290</v>
      </c>
      <c r="D349" s="55">
        <v>0</v>
      </c>
      <c r="E349" s="55">
        <v>0</v>
      </c>
      <c r="F349" s="55">
        <f t="shared" si="203"/>
        <v>0</v>
      </c>
      <c r="G349" s="55">
        <v>0</v>
      </c>
      <c r="H349" s="55">
        <f t="shared" si="214"/>
        <v>0</v>
      </c>
      <c r="I349" s="142">
        <f t="shared" si="194"/>
        <v>0</v>
      </c>
      <c r="J349" s="55">
        <f t="shared" si="215"/>
        <v>0</v>
      </c>
      <c r="K349" s="55">
        <f t="shared" si="215"/>
        <v>0</v>
      </c>
      <c r="L349" s="55">
        <f t="shared" si="215"/>
        <v>0</v>
      </c>
      <c r="M349" s="55">
        <f t="shared" si="215"/>
        <v>0</v>
      </c>
      <c r="N349" s="55">
        <f t="shared" si="215"/>
        <v>0</v>
      </c>
      <c r="O349" s="55"/>
      <c r="P349" s="55">
        <f t="shared" si="216"/>
        <v>0</v>
      </c>
      <c r="Q349" s="55">
        <f t="shared" si="216"/>
        <v>0</v>
      </c>
      <c r="R349" s="55">
        <f t="shared" si="216"/>
        <v>0</v>
      </c>
      <c r="S349" s="480">
        <f t="shared" si="195"/>
        <v>0</v>
      </c>
      <c r="T349" s="136"/>
    </row>
    <row r="350" spans="1:20" x14ac:dyDescent="0.2">
      <c r="A350" s="78"/>
      <c r="B350" s="24" t="s">
        <v>303</v>
      </c>
      <c r="C350" s="15" t="s">
        <v>292</v>
      </c>
      <c r="D350" s="55">
        <v>0</v>
      </c>
      <c r="E350" s="55">
        <v>0</v>
      </c>
      <c r="F350" s="55">
        <f t="shared" ref="F350:H353" si="217">+F373</f>
        <v>0</v>
      </c>
      <c r="G350" s="55">
        <v>0</v>
      </c>
      <c r="H350" s="55">
        <f t="shared" si="217"/>
        <v>0</v>
      </c>
      <c r="I350" s="142">
        <f t="shared" si="194"/>
        <v>0</v>
      </c>
      <c r="J350" s="55">
        <f t="shared" si="215"/>
        <v>0</v>
      </c>
      <c r="K350" s="55">
        <f t="shared" ref="K350:N353" si="218">+K373</f>
        <v>0</v>
      </c>
      <c r="L350" s="55">
        <f t="shared" si="218"/>
        <v>0</v>
      </c>
      <c r="M350" s="55">
        <f t="shared" si="218"/>
        <v>0</v>
      </c>
      <c r="N350" s="55">
        <f t="shared" si="218"/>
        <v>0</v>
      </c>
      <c r="O350" s="55"/>
      <c r="P350" s="55">
        <f t="shared" si="216"/>
        <v>0</v>
      </c>
      <c r="Q350" s="55">
        <f t="shared" si="216"/>
        <v>0</v>
      </c>
      <c r="R350" s="55">
        <f t="shared" si="216"/>
        <v>0</v>
      </c>
      <c r="S350" s="480">
        <f t="shared" si="195"/>
        <v>0</v>
      </c>
      <c r="T350" s="136"/>
    </row>
    <row r="351" spans="1:20" x14ac:dyDescent="0.2">
      <c r="A351" s="75"/>
      <c r="B351" s="24" t="s">
        <v>15</v>
      </c>
      <c r="C351" s="88" t="s">
        <v>293</v>
      </c>
      <c r="D351" s="55">
        <v>0</v>
      </c>
      <c r="E351" s="55">
        <v>0</v>
      </c>
      <c r="F351" s="55">
        <f t="shared" si="217"/>
        <v>0</v>
      </c>
      <c r="G351" s="55">
        <v>0</v>
      </c>
      <c r="H351" s="55">
        <f t="shared" si="217"/>
        <v>0</v>
      </c>
      <c r="I351" s="142">
        <f t="shared" si="194"/>
        <v>0</v>
      </c>
      <c r="J351" s="55">
        <f t="shared" ref="J351:R351" si="219">+J374</f>
        <v>0</v>
      </c>
      <c r="K351" s="55">
        <f t="shared" si="218"/>
        <v>0</v>
      </c>
      <c r="L351" s="55">
        <f t="shared" si="218"/>
        <v>0</v>
      </c>
      <c r="M351" s="55">
        <f t="shared" si="218"/>
        <v>0</v>
      </c>
      <c r="N351" s="55">
        <f t="shared" si="218"/>
        <v>0</v>
      </c>
      <c r="O351" s="55"/>
      <c r="P351" s="55">
        <f t="shared" si="219"/>
        <v>0</v>
      </c>
      <c r="Q351" s="55">
        <f t="shared" si="219"/>
        <v>0</v>
      </c>
      <c r="R351" s="55">
        <f t="shared" si="219"/>
        <v>0</v>
      </c>
      <c r="S351" s="480">
        <f t="shared" si="195"/>
        <v>0</v>
      </c>
      <c r="T351" s="136"/>
    </row>
    <row r="352" spans="1:20" x14ac:dyDescent="0.2">
      <c r="A352" s="75"/>
      <c r="B352" s="24" t="s">
        <v>305</v>
      </c>
      <c r="C352" s="88" t="s">
        <v>306</v>
      </c>
      <c r="D352" s="55">
        <v>0</v>
      </c>
      <c r="E352" s="55">
        <v>-6.36</v>
      </c>
      <c r="F352" s="55">
        <f t="shared" si="217"/>
        <v>-6.36</v>
      </c>
      <c r="G352" s="55">
        <v>0</v>
      </c>
      <c r="H352" s="55">
        <f t="shared" si="217"/>
        <v>0</v>
      </c>
      <c r="I352" s="142">
        <f t="shared" ref="I352:I415" si="220">+G352+H352</f>
        <v>0</v>
      </c>
      <c r="J352" s="55">
        <f t="shared" ref="J352:R352" si="221">+J375</f>
        <v>0</v>
      </c>
      <c r="K352" s="55">
        <f t="shared" si="218"/>
        <v>0</v>
      </c>
      <c r="L352" s="55">
        <f t="shared" si="218"/>
        <v>0</v>
      </c>
      <c r="M352" s="55">
        <f t="shared" si="218"/>
        <v>0</v>
      </c>
      <c r="N352" s="55">
        <f t="shared" si="218"/>
        <v>0</v>
      </c>
      <c r="O352" s="55"/>
      <c r="P352" s="55">
        <f t="shared" si="221"/>
        <v>0</v>
      </c>
      <c r="Q352" s="55">
        <f t="shared" si="221"/>
        <v>0</v>
      </c>
      <c r="R352" s="55">
        <f t="shared" si="221"/>
        <v>0</v>
      </c>
      <c r="S352" s="480">
        <f t="shared" ref="S352:S415" si="222">+I352-K352-L352-M352-N352</f>
        <v>0</v>
      </c>
      <c r="T352" s="136"/>
    </row>
    <row r="353" spans="1:20" x14ac:dyDescent="0.2">
      <c r="A353" s="75"/>
      <c r="B353" s="13" t="s">
        <v>778</v>
      </c>
      <c r="C353" s="88"/>
      <c r="D353" s="55">
        <v>-88.939999999999955</v>
      </c>
      <c r="E353" s="55">
        <v>-157.26</v>
      </c>
      <c r="F353" s="55">
        <f t="shared" si="217"/>
        <v>-74.579999999999728</v>
      </c>
      <c r="G353" s="55">
        <v>-82.710000000000349</v>
      </c>
      <c r="H353" s="55">
        <f t="shared" si="217"/>
        <v>0</v>
      </c>
      <c r="I353" s="142">
        <f t="shared" si="220"/>
        <v>-82.710000000000349</v>
      </c>
      <c r="J353" s="55">
        <f t="shared" ref="J353:R353" si="223">+J376</f>
        <v>0</v>
      </c>
      <c r="K353" s="55">
        <f t="shared" si="218"/>
        <v>-55.02000000000001</v>
      </c>
      <c r="L353" s="55">
        <f t="shared" si="218"/>
        <v>-27.689999999999998</v>
      </c>
      <c r="M353" s="55">
        <f t="shared" si="218"/>
        <v>0</v>
      </c>
      <c r="N353" s="55">
        <f t="shared" si="218"/>
        <v>0</v>
      </c>
      <c r="O353" s="55"/>
      <c r="P353" s="55">
        <f t="shared" si="223"/>
        <v>0</v>
      </c>
      <c r="Q353" s="55">
        <f t="shared" si="223"/>
        <v>0</v>
      </c>
      <c r="R353" s="55">
        <f t="shared" si="223"/>
        <v>0</v>
      </c>
      <c r="S353" s="480">
        <f t="shared" si="222"/>
        <v>-3.4106051316484809E-13</v>
      </c>
      <c r="T353" s="136"/>
    </row>
    <row r="354" spans="1:20" s="111" customFormat="1" x14ac:dyDescent="0.2">
      <c r="A354" s="75" t="s">
        <v>307</v>
      </c>
      <c r="B354" s="13" t="s">
        <v>379</v>
      </c>
      <c r="C354" s="23" t="s">
        <v>492</v>
      </c>
      <c r="D354" s="60">
        <v>6819.8599999999988</v>
      </c>
      <c r="E354" s="60">
        <v>7945.02</v>
      </c>
      <c r="F354" s="60">
        <f>+F388+F407+F446+F485+F501+F466+F517+F426</f>
        <v>7035.21</v>
      </c>
      <c r="G354" s="60">
        <v>9043.67</v>
      </c>
      <c r="H354" s="60">
        <f>+H388+H407+H446+H485+H501+H466+H517+H426</f>
        <v>30</v>
      </c>
      <c r="I354" s="142">
        <f t="shared" si="220"/>
        <v>9073.67</v>
      </c>
      <c r="J354" s="60">
        <f t="shared" ref="J354:R354" si="224">+J388+J407+J446+J485+J501+J466+J517+J426</f>
        <v>191.43</v>
      </c>
      <c r="K354" s="60">
        <f>+K388+K407+K446+K485+K501+K466+K517+K426</f>
        <v>2075.13</v>
      </c>
      <c r="L354" s="60">
        <f>+L388+L407+L446+L485+L501+L466+L517+L426</f>
        <v>2613</v>
      </c>
      <c r="M354" s="60">
        <f>+M388+M407+M446+M485+M501+M466+M517+M426</f>
        <v>3761.87</v>
      </c>
      <c r="N354" s="60">
        <f>+N388+N407+N446+N485+N501+N466+N517+N426</f>
        <v>623.67000000000007</v>
      </c>
      <c r="O354" s="60"/>
      <c r="P354" s="60">
        <f t="shared" si="224"/>
        <v>7637</v>
      </c>
      <c r="Q354" s="60">
        <f t="shared" si="224"/>
        <v>7646</v>
      </c>
      <c r="R354" s="60">
        <f t="shared" si="224"/>
        <v>7655</v>
      </c>
      <c r="S354" s="480">
        <f t="shared" si="222"/>
        <v>0</v>
      </c>
      <c r="T354" s="136"/>
    </row>
    <row r="355" spans="1:20" s="111" customFormat="1" x14ac:dyDescent="0.2">
      <c r="A355" s="75"/>
      <c r="B355" s="13" t="s">
        <v>481</v>
      </c>
      <c r="C355" s="23"/>
      <c r="D355" s="60">
        <v>6730.920000000001</v>
      </c>
      <c r="E355" s="60">
        <v>7787.76</v>
      </c>
      <c r="F355" s="60">
        <f>+F378+F397+F435+F475+F493+F455+F509+F415</f>
        <v>6960.6299999999992</v>
      </c>
      <c r="G355" s="60">
        <v>8960.9599999999991</v>
      </c>
      <c r="H355" s="60">
        <f>+H378+H397+H435+H475+H493+H455+H509+H415</f>
        <v>30</v>
      </c>
      <c r="I355" s="142">
        <f t="shared" si="220"/>
        <v>8990.9599999999991</v>
      </c>
      <c r="J355" s="60">
        <f t="shared" ref="J355:R355" si="225">+J378+J397+J435+J475+J493+J455+J509+J415</f>
        <v>0</v>
      </c>
      <c r="K355" s="60">
        <f>+K378+K397+K435+K475+K493+K455+K509+K415</f>
        <v>2020.11</v>
      </c>
      <c r="L355" s="60">
        <f>+L378+L397+L435+L475+L493+L455+L509+L415</f>
        <v>2585.3099999999995</v>
      </c>
      <c r="M355" s="60">
        <f>+M378+M397+M435+M475+M493+M455+M509+M415</f>
        <v>3761.87</v>
      </c>
      <c r="N355" s="60">
        <f>+N378+N397+N435+N475+N493+N455+N509+N415</f>
        <v>623.67000000000007</v>
      </c>
      <c r="O355" s="60"/>
      <c r="P355" s="60">
        <f t="shared" si="225"/>
        <v>7637</v>
      </c>
      <c r="Q355" s="60">
        <f t="shared" si="225"/>
        <v>7646</v>
      </c>
      <c r="R355" s="60">
        <f t="shared" si="225"/>
        <v>7655</v>
      </c>
      <c r="S355" s="480">
        <f t="shared" si="222"/>
        <v>0</v>
      </c>
      <c r="T355" s="136"/>
    </row>
    <row r="356" spans="1:20" s="111" customFormat="1" x14ac:dyDescent="0.2">
      <c r="A356" s="75"/>
      <c r="B356" s="24" t="s">
        <v>491</v>
      </c>
      <c r="C356" s="77" t="s">
        <v>456</v>
      </c>
      <c r="D356" s="55">
        <v>370</v>
      </c>
      <c r="E356" s="55">
        <v>450</v>
      </c>
      <c r="F356" s="55">
        <f>+F379</f>
        <v>431.11</v>
      </c>
      <c r="G356" s="55">
        <v>462.55</v>
      </c>
      <c r="H356" s="55">
        <f>+H379</f>
        <v>0</v>
      </c>
      <c r="I356" s="142">
        <f t="shared" si="220"/>
        <v>462.55</v>
      </c>
      <c r="J356" s="55">
        <f t="shared" ref="J356:R356" si="226">+J379</f>
        <v>0</v>
      </c>
      <c r="K356" s="55">
        <f>+K379</f>
        <v>55</v>
      </c>
      <c r="L356" s="55">
        <f>+L379</f>
        <v>55</v>
      </c>
      <c r="M356" s="55">
        <f>+M379</f>
        <v>215.02</v>
      </c>
      <c r="N356" s="55">
        <f>+N379</f>
        <v>137.53</v>
      </c>
      <c r="O356" s="55"/>
      <c r="P356" s="55">
        <f t="shared" si="226"/>
        <v>465</v>
      </c>
      <c r="Q356" s="55">
        <f t="shared" si="226"/>
        <v>465</v>
      </c>
      <c r="R356" s="55">
        <f t="shared" si="226"/>
        <v>465</v>
      </c>
      <c r="S356" s="480">
        <f t="shared" si="222"/>
        <v>0</v>
      </c>
      <c r="T356" s="136"/>
    </row>
    <row r="357" spans="1:20" s="111" customFormat="1" x14ac:dyDescent="0.2">
      <c r="A357" s="75"/>
      <c r="B357" s="24" t="s">
        <v>462</v>
      </c>
      <c r="C357" s="77" t="s">
        <v>463</v>
      </c>
      <c r="D357" s="55">
        <v>2067.25</v>
      </c>
      <c r="E357" s="55">
        <v>2271.96</v>
      </c>
      <c r="F357" s="55">
        <f>+F398+F456+F510+F416</f>
        <v>1583.31</v>
      </c>
      <c r="G357" s="55">
        <v>2001.62</v>
      </c>
      <c r="H357" s="55">
        <f>+H398+H456+H510+H416</f>
        <v>-25</v>
      </c>
      <c r="I357" s="142">
        <f t="shared" si="220"/>
        <v>1976.62</v>
      </c>
      <c r="J357" s="55">
        <f t="shared" ref="J357:R357" si="227">+J398+J456+J510+J416</f>
        <v>0</v>
      </c>
      <c r="K357" s="55">
        <f>+K398+K456+K510+K416</f>
        <v>603.54</v>
      </c>
      <c r="L357" s="55">
        <f>+L398+L456+L510+L416</f>
        <v>651.70000000000005</v>
      </c>
      <c r="M357" s="55">
        <f>+M398+M456+M510+M416</f>
        <v>493.95</v>
      </c>
      <c r="N357" s="55">
        <f>+N398+N456+N510+N416</f>
        <v>227.42999999999995</v>
      </c>
      <c r="O357" s="55"/>
      <c r="P357" s="55">
        <f t="shared" si="227"/>
        <v>2291</v>
      </c>
      <c r="Q357" s="55">
        <f t="shared" si="227"/>
        <v>2291</v>
      </c>
      <c r="R357" s="55">
        <f t="shared" si="227"/>
        <v>2292</v>
      </c>
      <c r="S357" s="480">
        <f t="shared" si="222"/>
        <v>0</v>
      </c>
      <c r="T357" s="136"/>
    </row>
    <row r="358" spans="1:20" s="111" customFormat="1" ht="31.5" x14ac:dyDescent="0.2">
      <c r="A358" s="75"/>
      <c r="B358" s="24" t="s">
        <v>460</v>
      </c>
      <c r="C358" s="77" t="s">
        <v>461</v>
      </c>
      <c r="D358" s="55">
        <v>86.92</v>
      </c>
      <c r="E358" s="55">
        <v>31.1</v>
      </c>
      <c r="F358" s="55">
        <f>+F436+F476</f>
        <v>33.83</v>
      </c>
      <c r="G358" s="55">
        <v>109.8</v>
      </c>
      <c r="H358" s="55">
        <f>+H436+H476</f>
        <v>0</v>
      </c>
      <c r="I358" s="142">
        <f t="shared" si="220"/>
        <v>109.8</v>
      </c>
      <c r="J358" s="55">
        <f t="shared" ref="J358:R358" si="228">+J436+J476</f>
        <v>0</v>
      </c>
      <c r="K358" s="55">
        <f>+K436+K476</f>
        <v>64.8</v>
      </c>
      <c r="L358" s="55">
        <f>+L436+L476</f>
        <v>15</v>
      </c>
      <c r="M358" s="55">
        <f>+M436+M476</f>
        <v>15</v>
      </c>
      <c r="N358" s="55">
        <f>+N436+N476</f>
        <v>15</v>
      </c>
      <c r="O358" s="55"/>
      <c r="P358" s="55">
        <f t="shared" si="228"/>
        <v>62</v>
      </c>
      <c r="Q358" s="55">
        <f t="shared" si="228"/>
        <v>68</v>
      </c>
      <c r="R358" s="55">
        <f t="shared" si="228"/>
        <v>73</v>
      </c>
      <c r="S358" s="480">
        <f t="shared" si="222"/>
        <v>0</v>
      </c>
      <c r="T358" s="136"/>
    </row>
    <row r="359" spans="1:20" s="111" customFormat="1" x14ac:dyDescent="0.2">
      <c r="A359" s="75"/>
      <c r="B359" s="24" t="s">
        <v>231</v>
      </c>
      <c r="C359" s="77" t="s">
        <v>457</v>
      </c>
      <c r="D359" s="55">
        <v>80.55</v>
      </c>
      <c r="E359" s="55">
        <v>32.07</v>
      </c>
      <c r="F359" s="55">
        <f>+F494</f>
        <v>28.85</v>
      </c>
      <c r="G359" s="55">
        <v>26.58</v>
      </c>
      <c r="H359" s="55">
        <f>+H494</f>
        <v>0</v>
      </c>
      <c r="I359" s="142">
        <f t="shared" si="220"/>
        <v>26.58</v>
      </c>
      <c r="J359" s="55">
        <f t="shared" ref="J359:R359" si="229">+J494</f>
        <v>0</v>
      </c>
      <c r="K359" s="55">
        <f t="shared" si="229"/>
        <v>13.68</v>
      </c>
      <c r="L359" s="55">
        <f t="shared" si="229"/>
        <v>7.6</v>
      </c>
      <c r="M359" s="55">
        <f t="shared" si="229"/>
        <v>3.3</v>
      </c>
      <c r="N359" s="55">
        <f t="shared" si="229"/>
        <v>2</v>
      </c>
      <c r="O359" s="55"/>
      <c r="P359" s="55">
        <f t="shared" si="229"/>
        <v>48</v>
      </c>
      <c r="Q359" s="55">
        <f t="shared" si="229"/>
        <v>51</v>
      </c>
      <c r="R359" s="55">
        <f t="shared" si="229"/>
        <v>54</v>
      </c>
      <c r="S359" s="480">
        <f t="shared" si="222"/>
        <v>0</v>
      </c>
      <c r="T359" s="136"/>
    </row>
    <row r="360" spans="1:20" s="111" customFormat="1" ht="31.5" x14ac:dyDescent="0.2">
      <c r="A360" s="75"/>
      <c r="B360" s="277" t="s">
        <v>933</v>
      </c>
      <c r="C360" s="276" t="s">
        <v>937</v>
      </c>
      <c r="D360" s="55">
        <v>0</v>
      </c>
      <c r="E360" s="55">
        <v>0</v>
      </c>
      <c r="F360" s="55">
        <f t="shared" ref="F360:H361" si="230">+F380+F399+F417+F437+F457+F477+F495+F511</f>
        <v>0</v>
      </c>
      <c r="G360" s="55">
        <v>0</v>
      </c>
      <c r="H360" s="55">
        <f t="shared" si="230"/>
        <v>0</v>
      </c>
      <c r="I360" s="142">
        <f t="shared" si="220"/>
        <v>0</v>
      </c>
      <c r="J360" s="55">
        <f t="shared" ref="J360:R360" si="231">+J380+J399+J417+J437+J457+J477+J495+J511</f>
        <v>0</v>
      </c>
      <c r="K360" s="55">
        <f t="shared" ref="K360:N361" si="232">+K380+K399+K417+K437+K457+K477+K495+K511</f>
        <v>0</v>
      </c>
      <c r="L360" s="55">
        <f t="shared" si="232"/>
        <v>0</v>
      </c>
      <c r="M360" s="55">
        <f t="shared" si="232"/>
        <v>0</v>
      </c>
      <c r="N360" s="55">
        <f t="shared" si="232"/>
        <v>0</v>
      </c>
      <c r="O360" s="55"/>
      <c r="P360" s="55">
        <f t="shared" si="231"/>
        <v>0</v>
      </c>
      <c r="Q360" s="55">
        <f t="shared" si="231"/>
        <v>0</v>
      </c>
      <c r="R360" s="55">
        <f t="shared" si="231"/>
        <v>0</v>
      </c>
      <c r="S360" s="480">
        <f t="shared" si="222"/>
        <v>0</v>
      </c>
      <c r="T360" s="136"/>
    </row>
    <row r="361" spans="1:20" s="111" customFormat="1" ht="31.5" x14ac:dyDescent="0.2">
      <c r="A361" s="75"/>
      <c r="B361" s="277" t="s">
        <v>934</v>
      </c>
      <c r="C361" s="276" t="s">
        <v>938</v>
      </c>
      <c r="D361" s="55">
        <v>0</v>
      </c>
      <c r="E361" s="55">
        <v>0</v>
      </c>
      <c r="F361" s="55">
        <f t="shared" si="230"/>
        <v>0</v>
      </c>
      <c r="G361" s="55">
        <v>0</v>
      </c>
      <c r="H361" s="55">
        <f t="shared" si="230"/>
        <v>0</v>
      </c>
      <c r="I361" s="142">
        <f t="shared" si="220"/>
        <v>0</v>
      </c>
      <c r="J361" s="55">
        <f t="shared" ref="J361:R361" si="233">+J381+J400+J418+J438+J458+J478+J496+J512</f>
        <v>0</v>
      </c>
      <c r="K361" s="55">
        <f t="shared" si="232"/>
        <v>0</v>
      </c>
      <c r="L361" s="55">
        <f t="shared" si="232"/>
        <v>0</v>
      </c>
      <c r="M361" s="55">
        <f t="shared" si="232"/>
        <v>0</v>
      </c>
      <c r="N361" s="55">
        <f t="shared" si="232"/>
        <v>0</v>
      </c>
      <c r="O361" s="55"/>
      <c r="P361" s="55">
        <f t="shared" si="233"/>
        <v>0</v>
      </c>
      <c r="Q361" s="55">
        <f t="shared" si="233"/>
        <v>0</v>
      </c>
      <c r="R361" s="55">
        <f t="shared" si="233"/>
        <v>0</v>
      </c>
      <c r="S361" s="480">
        <f t="shared" si="222"/>
        <v>0</v>
      </c>
      <c r="T361" s="136"/>
    </row>
    <row r="362" spans="1:20" s="111" customFormat="1" x14ac:dyDescent="0.2">
      <c r="A362" s="75"/>
      <c r="B362" s="24" t="s">
        <v>243</v>
      </c>
      <c r="C362" s="77" t="s">
        <v>627</v>
      </c>
      <c r="D362" s="55">
        <v>62</v>
      </c>
      <c r="E362" s="55">
        <v>160.44</v>
      </c>
      <c r="F362" s="55">
        <f>+F439+F459+F419+F382</f>
        <v>146.72</v>
      </c>
      <c r="G362" s="55">
        <v>93.94</v>
      </c>
      <c r="H362" s="55">
        <f>+H439+H459+H419+H382</f>
        <v>0</v>
      </c>
      <c r="I362" s="142">
        <f t="shared" si="220"/>
        <v>93.94</v>
      </c>
      <c r="J362" s="55">
        <f t="shared" ref="J362:R362" si="234">+J439+J459+J419+J382</f>
        <v>0</v>
      </c>
      <c r="K362" s="55">
        <f>+K439+K459+K419+K382</f>
        <v>11</v>
      </c>
      <c r="L362" s="55">
        <f>+L439+L459+L419+L382</f>
        <v>0</v>
      </c>
      <c r="M362" s="55">
        <f>+M439+M459+M419+M382</f>
        <v>82.94</v>
      </c>
      <c r="N362" s="55">
        <f>+N439+N459+N419+N382</f>
        <v>0</v>
      </c>
      <c r="O362" s="55"/>
      <c r="P362" s="55">
        <f t="shared" si="234"/>
        <v>0</v>
      </c>
      <c r="Q362" s="55">
        <f t="shared" si="234"/>
        <v>0</v>
      </c>
      <c r="R362" s="55">
        <f t="shared" si="234"/>
        <v>0</v>
      </c>
      <c r="S362" s="480">
        <f t="shared" si="222"/>
        <v>0</v>
      </c>
      <c r="T362" s="136"/>
    </row>
    <row r="363" spans="1:20" s="111" customFormat="1" x14ac:dyDescent="0.2">
      <c r="A363" s="75"/>
      <c r="B363" s="24" t="s">
        <v>247</v>
      </c>
      <c r="C363" s="77" t="s">
        <v>465</v>
      </c>
      <c r="D363" s="55">
        <v>54</v>
      </c>
      <c r="E363" s="55">
        <v>40.5</v>
      </c>
      <c r="F363" s="55">
        <f>+F440+F460+F479+F513+F401</f>
        <v>39</v>
      </c>
      <c r="G363" s="55">
        <v>4</v>
      </c>
      <c r="H363" s="55">
        <f>+H440+H460+H479+H513+H401</f>
        <v>25</v>
      </c>
      <c r="I363" s="142">
        <f t="shared" si="220"/>
        <v>29</v>
      </c>
      <c r="J363" s="55">
        <f t="shared" ref="J363:R363" si="235">+J440+J460+J479+J513+J401</f>
        <v>0</v>
      </c>
      <c r="K363" s="55">
        <f>+K440+K460+K479+K513+K401</f>
        <v>0</v>
      </c>
      <c r="L363" s="55">
        <f>+L440+L460+L479+L513+L401</f>
        <v>0</v>
      </c>
      <c r="M363" s="55">
        <f>+M440+M460+M479+M513+M401</f>
        <v>4</v>
      </c>
      <c r="N363" s="55">
        <f>+N440+N460+N479+N513+N401</f>
        <v>25</v>
      </c>
      <c r="O363" s="55"/>
      <c r="P363" s="55">
        <f t="shared" si="235"/>
        <v>0</v>
      </c>
      <c r="Q363" s="55">
        <f t="shared" si="235"/>
        <v>0</v>
      </c>
      <c r="R363" s="55">
        <f t="shared" si="235"/>
        <v>0</v>
      </c>
      <c r="S363" s="480">
        <f t="shared" si="222"/>
        <v>0</v>
      </c>
      <c r="T363" s="136"/>
    </row>
    <row r="364" spans="1:20" s="111" customFormat="1" ht="31.5" x14ac:dyDescent="0.2">
      <c r="A364" s="75"/>
      <c r="B364" s="24" t="s">
        <v>720</v>
      </c>
      <c r="C364" s="15" t="s">
        <v>8</v>
      </c>
      <c r="D364" s="55">
        <v>0</v>
      </c>
      <c r="E364" s="55">
        <v>-83.05</v>
      </c>
      <c r="F364" s="55">
        <f>+F383+F402+F441+F461+F480+F497+F514+F421</f>
        <v>-65.86</v>
      </c>
      <c r="G364" s="55">
        <v>-67.400000000000006</v>
      </c>
      <c r="H364" s="55">
        <f>+H383+H402+H441+H461+H480+H497+H514+H421</f>
        <v>0</v>
      </c>
      <c r="I364" s="142">
        <f t="shared" si="220"/>
        <v>-67.400000000000006</v>
      </c>
      <c r="J364" s="55">
        <f t="shared" ref="J364:R364" si="236">+J383+J402+J441+J461+J480+J497+J514+J421</f>
        <v>0</v>
      </c>
      <c r="K364" s="55">
        <f>+K383+K402+K441+K461+K480+K497+K514+K421</f>
        <v>-7</v>
      </c>
      <c r="L364" s="55">
        <f>+L383+L402+L441+L461+L480+L497+L514+L421</f>
        <v>0</v>
      </c>
      <c r="M364" s="55">
        <f>+M383+M402+M441+M461+M480+M497+M514+M421</f>
        <v>-60.4</v>
      </c>
      <c r="N364" s="55">
        <f>+N383+N402+N441+N461+N480+N497+N514+N421</f>
        <v>0</v>
      </c>
      <c r="O364" s="55"/>
      <c r="P364" s="55">
        <f t="shared" si="236"/>
        <v>0</v>
      </c>
      <c r="Q364" s="55">
        <f t="shared" si="236"/>
        <v>0</v>
      </c>
      <c r="R364" s="55">
        <f t="shared" si="236"/>
        <v>0</v>
      </c>
      <c r="S364" s="480">
        <f t="shared" si="222"/>
        <v>-7.1054273576010019E-15</v>
      </c>
      <c r="T364" s="136"/>
    </row>
    <row r="365" spans="1:20" s="111" customFormat="1" x14ac:dyDescent="0.2">
      <c r="A365" s="75"/>
      <c r="B365" s="24" t="s">
        <v>5</v>
      </c>
      <c r="C365" s="15" t="s">
        <v>9</v>
      </c>
      <c r="D365" s="55">
        <v>0</v>
      </c>
      <c r="E365" s="55">
        <v>0</v>
      </c>
      <c r="F365" s="55">
        <f>+F384+F403+F442+F462+F481+F498+F515</f>
        <v>0</v>
      </c>
      <c r="G365" s="55">
        <v>0</v>
      </c>
      <c r="H365" s="55">
        <f>+H384+H403+H442+H462+H481+H498+H515</f>
        <v>0</v>
      </c>
      <c r="I365" s="142">
        <f t="shared" si="220"/>
        <v>0</v>
      </c>
      <c r="J365" s="55">
        <f t="shared" ref="J365:R365" si="237">+J384+J403+J442+J462+J481+J498+J515</f>
        <v>0</v>
      </c>
      <c r="K365" s="55">
        <f>+K384+K403+K442+K462+K481+K498+K515</f>
        <v>0</v>
      </c>
      <c r="L365" s="55">
        <f>+L384+L403+L442+L462+L481+L498+L515</f>
        <v>0</v>
      </c>
      <c r="M365" s="55">
        <f>+M384+M403+M442+M462+M481+M498+M515</f>
        <v>0</v>
      </c>
      <c r="N365" s="55">
        <f>+N384+N403+N442+N462+N481+N498+N515</f>
        <v>0</v>
      </c>
      <c r="O365" s="55"/>
      <c r="P365" s="55">
        <f t="shared" si="237"/>
        <v>0</v>
      </c>
      <c r="Q365" s="55">
        <f t="shared" si="237"/>
        <v>0</v>
      </c>
      <c r="R365" s="55">
        <f t="shared" si="237"/>
        <v>0</v>
      </c>
      <c r="S365" s="480">
        <f t="shared" si="222"/>
        <v>0</v>
      </c>
      <c r="T365" s="136"/>
    </row>
    <row r="366" spans="1:20" s="111" customFormat="1" ht="31.5" x14ac:dyDescent="0.2">
      <c r="A366" s="75"/>
      <c r="B366" s="24" t="s">
        <v>844</v>
      </c>
      <c r="C366" s="15" t="s">
        <v>846</v>
      </c>
      <c r="D366" s="55">
        <v>0</v>
      </c>
      <c r="E366" s="55">
        <v>0</v>
      </c>
      <c r="F366" s="55">
        <f>+F385+F404+F443+F463+F482+F499+F516+F423</f>
        <v>0</v>
      </c>
      <c r="G366" s="55">
        <v>0</v>
      </c>
      <c r="H366" s="55">
        <f>+H385+H404+H443+H463+H482+H499+H516+H423</f>
        <v>0</v>
      </c>
      <c r="I366" s="142">
        <f t="shared" si="220"/>
        <v>0</v>
      </c>
      <c r="J366" s="55">
        <f t="shared" ref="J366:R366" si="238">+J385+J404+J443+J463+J482+J499+J516+J423</f>
        <v>0</v>
      </c>
      <c r="K366" s="55">
        <f>+K385+K404+K443+K463+K482+K499+K516+K423</f>
        <v>0</v>
      </c>
      <c r="L366" s="55">
        <f>+L385+L404+L443+L463+L482+L499+L516+L423</f>
        <v>0</v>
      </c>
      <c r="M366" s="55">
        <f>+M385+M404+M443+M463+M482+M499+M516+M423</f>
        <v>0</v>
      </c>
      <c r="N366" s="55">
        <f>+N385+N404+N443+N463+N482+N499+N516+N423</f>
        <v>0</v>
      </c>
      <c r="O366" s="55"/>
      <c r="P366" s="55">
        <f t="shared" si="238"/>
        <v>0</v>
      </c>
      <c r="Q366" s="55">
        <f t="shared" si="238"/>
        <v>0</v>
      </c>
      <c r="R366" s="55">
        <f t="shared" si="238"/>
        <v>0</v>
      </c>
      <c r="S366" s="480">
        <f t="shared" si="222"/>
        <v>0</v>
      </c>
      <c r="T366" s="136"/>
    </row>
    <row r="367" spans="1:20" s="111" customFormat="1" ht="31.5" x14ac:dyDescent="0.2">
      <c r="A367" s="75"/>
      <c r="B367" s="24" t="s">
        <v>845</v>
      </c>
      <c r="C367" s="15" t="s">
        <v>847</v>
      </c>
      <c r="D367" s="55">
        <v>0</v>
      </c>
      <c r="E367" s="55">
        <v>0</v>
      </c>
      <c r="F367" s="55">
        <f>+F386+F405+F444+F464+F483+F500+F517</f>
        <v>0</v>
      </c>
      <c r="G367" s="55">
        <v>0</v>
      </c>
      <c r="H367" s="55">
        <f>+H386+H405+H444+H464+H483+H500+H517</f>
        <v>0</v>
      </c>
      <c r="I367" s="142">
        <f t="shared" si="220"/>
        <v>0</v>
      </c>
      <c r="J367" s="55">
        <f t="shared" ref="J367:R367" si="239">+J386+J405+J444+J464+J483+J500+J517</f>
        <v>0</v>
      </c>
      <c r="K367" s="55">
        <f>+K386+K405+K444+K464+K483+K500+K517</f>
        <v>0</v>
      </c>
      <c r="L367" s="55">
        <f>+L386+L405+L444+L464+L483+L500+L517</f>
        <v>0</v>
      </c>
      <c r="M367" s="55">
        <f>+M386+M405+M444+M464+M483+M500+M517</f>
        <v>0</v>
      </c>
      <c r="N367" s="55">
        <f>+N386+N405+N444+N464+N483+N500+N517</f>
        <v>0</v>
      </c>
      <c r="O367" s="55"/>
      <c r="P367" s="55">
        <f t="shared" si="239"/>
        <v>0</v>
      </c>
      <c r="Q367" s="55">
        <f t="shared" si="239"/>
        <v>0</v>
      </c>
      <c r="R367" s="55">
        <f t="shared" si="239"/>
        <v>0</v>
      </c>
      <c r="S367" s="480">
        <f t="shared" si="222"/>
        <v>0</v>
      </c>
      <c r="T367" s="136"/>
    </row>
    <row r="368" spans="1:20" s="111" customFormat="1" x14ac:dyDescent="0.2">
      <c r="A368" s="75"/>
      <c r="B368" s="24" t="s">
        <v>482</v>
      </c>
      <c r="C368" s="77" t="s">
        <v>470</v>
      </c>
      <c r="D368" s="55">
        <v>4010.2000000000003</v>
      </c>
      <c r="E368" s="55">
        <v>4884.7400000000007</v>
      </c>
      <c r="F368" s="55">
        <f>+F387+F406+F445+F465+F484+F516+F425</f>
        <v>4763.67</v>
      </c>
      <c r="G368" s="55">
        <v>6329.8700000000008</v>
      </c>
      <c r="H368" s="55">
        <f>+H387+H406+H445+H465+H484+H516+H425</f>
        <v>30</v>
      </c>
      <c r="I368" s="142">
        <f t="shared" si="220"/>
        <v>6359.8700000000008</v>
      </c>
      <c r="J368" s="55">
        <f t="shared" ref="J368:R368" si="240">+J387+J406+J445+J465+J484+J516+J425</f>
        <v>0</v>
      </c>
      <c r="K368" s="55">
        <f>+K387+K406+K445+K465+K484+K516+K425</f>
        <v>1279.0899999999999</v>
      </c>
      <c r="L368" s="55">
        <f>+L387+L406+L445+L465+L484+L516+L425</f>
        <v>1856.0099999999998</v>
      </c>
      <c r="M368" s="55">
        <f>+M387+M406+M445+M465+M484+M516+M425</f>
        <v>3008.0600000000004</v>
      </c>
      <c r="N368" s="55">
        <f>+N387+N406+N445+N465+N484+N516+N425</f>
        <v>216.70999999999998</v>
      </c>
      <c r="O368" s="55"/>
      <c r="P368" s="55">
        <f t="shared" si="240"/>
        <v>4771</v>
      </c>
      <c r="Q368" s="55">
        <f t="shared" si="240"/>
        <v>4771</v>
      </c>
      <c r="R368" s="55">
        <f t="shared" si="240"/>
        <v>4771</v>
      </c>
      <c r="S368" s="480">
        <f t="shared" si="222"/>
        <v>5.1159076974727213E-13</v>
      </c>
      <c r="T368" s="136"/>
    </row>
    <row r="369" spans="1:20" s="111" customFormat="1" x14ac:dyDescent="0.2">
      <c r="A369" s="75"/>
      <c r="B369" s="13" t="s">
        <v>483</v>
      </c>
      <c r="C369" s="23"/>
      <c r="D369" s="60">
        <v>6819.8599999999988</v>
      </c>
      <c r="E369" s="60">
        <v>7945.02</v>
      </c>
      <c r="F369" s="60">
        <f t="shared" ref="F369:H374" si="241">+F388+F407+F446+F485+F501+F466+F517+F426</f>
        <v>7035.21</v>
      </c>
      <c r="G369" s="60">
        <v>9043.67</v>
      </c>
      <c r="H369" s="60">
        <f t="shared" si="241"/>
        <v>30</v>
      </c>
      <c r="I369" s="142">
        <f t="shared" si="220"/>
        <v>9073.67</v>
      </c>
      <c r="J369" s="60">
        <f t="shared" ref="J369:R369" si="242">+J388+J407+J446+J485+J501+J466+J517+J426</f>
        <v>191.43</v>
      </c>
      <c r="K369" s="60">
        <f t="shared" ref="K369:N374" si="243">+K388+K407+K446+K485+K501+K466+K517+K426</f>
        <v>2075.13</v>
      </c>
      <c r="L369" s="60">
        <f t="shared" si="243"/>
        <v>2613</v>
      </c>
      <c r="M369" s="60">
        <f t="shared" si="243"/>
        <v>3761.87</v>
      </c>
      <c r="N369" s="60">
        <f t="shared" si="243"/>
        <v>623.67000000000007</v>
      </c>
      <c r="O369" s="60"/>
      <c r="P369" s="60">
        <f t="shared" si="242"/>
        <v>7637</v>
      </c>
      <c r="Q369" s="60">
        <f t="shared" si="242"/>
        <v>7646</v>
      </c>
      <c r="R369" s="60">
        <f t="shared" si="242"/>
        <v>7655</v>
      </c>
      <c r="S369" s="480">
        <f t="shared" si="222"/>
        <v>0</v>
      </c>
      <c r="T369" s="136"/>
    </row>
    <row r="370" spans="1:20" s="111" customFormat="1" x14ac:dyDescent="0.2">
      <c r="A370" s="75"/>
      <c r="B370" s="24" t="s">
        <v>300</v>
      </c>
      <c r="C370" s="88" t="s">
        <v>284</v>
      </c>
      <c r="D370" s="55">
        <v>2161.34</v>
      </c>
      <c r="E370" s="55">
        <v>2332.29</v>
      </c>
      <c r="F370" s="55">
        <f t="shared" si="241"/>
        <v>2262.0199999999995</v>
      </c>
      <c r="G370" s="55">
        <v>2973.91</v>
      </c>
      <c r="H370" s="55">
        <f t="shared" si="241"/>
        <v>-9.3000000000000007</v>
      </c>
      <c r="I370" s="142">
        <f t="shared" si="220"/>
        <v>2964.6099999999997</v>
      </c>
      <c r="J370" s="55">
        <f t="shared" ref="J370:R370" si="244">+J389+J408+J447+J486+J502+J467+J518+J427</f>
        <v>0</v>
      </c>
      <c r="K370" s="55">
        <f t="shared" si="243"/>
        <v>728.98</v>
      </c>
      <c r="L370" s="55">
        <f t="shared" si="243"/>
        <v>721.69</v>
      </c>
      <c r="M370" s="55">
        <f t="shared" si="243"/>
        <v>1241.3300000000002</v>
      </c>
      <c r="N370" s="55">
        <f t="shared" si="243"/>
        <v>272.61</v>
      </c>
      <c r="O370" s="55"/>
      <c r="P370" s="55">
        <f t="shared" si="244"/>
        <v>3044</v>
      </c>
      <c r="Q370" s="55">
        <f t="shared" si="244"/>
        <v>3060</v>
      </c>
      <c r="R370" s="55">
        <f t="shared" si="244"/>
        <v>3076</v>
      </c>
      <c r="S370" s="480">
        <f t="shared" si="222"/>
        <v>-5.6843418860808015E-13</v>
      </c>
      <c r="T370" s="136"/>
    </row>
    <row r="371" spans="1:20" s="111" customFormat="1" x14ac:dyDescent="0.2">
      <c r="A371" s="75"/>
      <c r="B371" s="24" t="s">
        <v>484</v>
      </c>
      <c r="C371" s="88" t="s">
        <v>285</v>
      </c>
      <c r="D371" s="55">
        <v>4658.5199999999995</v>
      </c>
      <c r="E371" s="55">
        <v>5619.09</v>
      </c>
      <c r="F371" s="55">
        <f t="shared" si="241"/>
        <v>4779.55</v>
      </c>
      <c r="G371" s="55">
        <v>6069.76</v>
      </c>
      <c r="H371" s="55">
        <f t="shared" si="241"/>
        <v>39.299999999999997</v>
      </c>
      <c r="I371" s="142">
        <f t="shared" si="220"/>
        <v>6109.06</v>
      </c>
      <c r="J371" s="55">
        <f t="shared" ref="J371:R371" si="245">+J390+J409+J448+J487+J503+J468+J519+J428</f>
        <v>191.43</v>
      </c>
      <c r="K371" s="55">
        <f t="shared" si="243"/>
        <v>1346.15</v>
      </c>
      <c r="L371" s="55">
        <f t="shared" si="243"/>
        <v>1891.3100000000002</v>
      </c>
      <c r="M371" s="55">
        <f t="shared" si="243"/>
        <v>2520.54</v>
      </c>
      <c r="N371" s="55">
        <f t="shared" si="243"/>
        <v>351.06000000000006</v>
      </c>
      <c r="O371" s="55"/>
      <c r="P371" s="55">
        <f t="shared" si="245"/>
        <v>4593</v>
      </c>
      <c r="Q371" s="55">
        <f t="shared" si="245"/>
        <v>4586</v>
      </c>
      <c r="R371" s="55">
        <f t="shared" si="245"/>
        <v>4579</v>
      </c>
      <c r="S371" s="480">
        <f t="shared" si="222"/>
        <v>-5.6843418860808015E-13</v>
      </c>
      <c r="T371" s="136"/>
    </row>
    <row r="372" spans="1:20" ht="31.5" x14ac:dyDescent="0.2">
      <c r="A372" s="78"/>
      <c r="B372" s="24" t="s">
        <v>601</v>
      </c>
      <c r="C372" s="15" t="s">
        <v>290</v>
      </c>
      <c r="D372" s="55">
        <v>0</v>
      </c>
      <c r="E372" s="55">
        <v>0</v>
      </c>
      <c r="F372" s="55">
        <f t="shared" si="241"/>
        <v>0</v>
      </c>
      <c r="G372" s="55">
        <v>0</v>
      </c>
      <c r="H372" s="55">
        <f t="shared" si="241"/>
        <v>0</v>
      </c>
      <c r="I372" s="142">
        <f t="shared" si="220"/>
        <v>0</v>
      </c>
      <c r="J372" s="55">
        <f t="shared" ref="J372:R372" si="246">+J391+J410+J449+J488+J504+J469+J520+J429</f>
        <v>0</v>
      </c>
      <c r="K372" s="55">
        <f t="shared" si="243"/>
        <v>0</v>
      </c>
      <c r="L372" s="55">
        <f t="shared" si="243"/>
        <v>0</v>
      </c>
      <c r="M372" s="55">
        <f t="shared" si="243"/>
        <v>0</v>
      </c>
      <c r="N372" s="55">
        <f t="shared" si="243"/>
        <v>0</v>
      </c>
      <c r="O372" s="55"/>
      <c r="P372" s="55">
        <f t="shared" si="246"/>
        <v>0</v>
      </c>
      <c r="Q372" s="55">
        <f t="shared" si="246"/>
        <v>0</v>
      </c>
      <c r="R372" s="55">
        <f t="shared" si="246"/>
        <v>0</v>
      </c>
      <c r="S372" s="480">
        <f t="shared" si="222"/>
        <v>0</v>
      </c>
      <c r="T372" s="136"/>
    </row>
    <row r="373" spans="1:20" x14ac:dyDescent="0.2">
      <c r="A373" s="78"/>
      <c r="B373" s="24" t="s">
        <v>303</v>
      </c>
      <c r="C373" s="15" t="s">
        <v>292</v>
      </c>
      <c r="D373" s="55">
        <v>0</v>
      </c>
      <c r="E373" s="55">
        <v>0</v>
      </c>
      <c r="F373" s="55">
        <f t="shared" si="241"/>
        <v>0</v>
      </c>
      <c r="G373" s="55">
        <v>0</v>
      </c>
      <c r="H373" s="55">
        <f t="shared" si="241"/>
        <v>0</v>
      </c>
      <c r="I373" s="142">
        <f t="shared" si="220"/>
        <v>0</v>
      </c>
      <c r="J373" s="55">
        <f t="shared" ref="J373:R373" si="247">+J392+J411+J450+J489+J505+J470+J521+J430</f>
        <v>0</v>
      </c>
      <c r="K373" s="55">
        <f t="shared" si="243"/>
        <v>0</v>
      </c>
      <c r="L373" s="55">
        <f t="shared" si="243"/>
        <v>0</v>
      </c>
      <c r="M373" s="55">
        <f t="shared" si="243"/>
        <v>0</v>
      </c>
      <c r="N373" s="55">
        <f t="shared" si="243"/>
        <v>0</v>
      </c>
      <c r="O373" s="55"/>
      <c r="P373" s="55">
        <f t="shared" si="247"/>
        <v>0</v>
      </c>
      <c r="Q373" s="55">
        <f t="shared" si="247"/>
        <v>0</v>
      </c>
      <c r="R373" s="55">
        <f t="shared" si="247"/>
        <v>0</v>
      </c>
      <c r="S373" s="480">
        <f t="shared" si="222"/>
        <v>0</v>
      </c>
      <c r="T373" s="136"/>
    </row>
    <row r="374" spans="1:20" s="111" customFormat="1" x14ac:dyDescent="0.2">
      <c r="A374" s="75"/>
      <c r="B374" s="24" t="s">
        <v>15</v>
      </c>
      <c r="C374" s="88" t="s">
        <v>293</v>
      </c>
      <c r="D374" s="55">
        <v>0</v>
      </c>
      <c r="E374" s="55">
        <v>0</v>
      </c>
      <c r="F374" s="55">
        <f t="shared" si="241"/>
        <v>0</v>
      </c>
      <c r="G374" s="55">
        <v>0</v>
      </c>
      <c r="H374" s="55">
        <f t="shared" si="241"/>
        <v>0</v>
      </c>
      <c r="I374" s="142">
        <f t="shared" si="220"/>
        <v>0</v>
      </c>
      <c r="J374" s="55">
        <f t="shared" ref="J374:R374" si="248">+J393+J412+J451+J490+J506+J471+J522+J431</f>
        <v>0</v>
      </c>
      <c r="K374" s="55">
        <f t="shared" si="243"/>
        <v>0</v>
      </c>
      <c r="L374" s="55">
        <f t="shared" si="243"/>
        <v>0</v>
      </c>
      <c r="M374" s="55">
        <f t="shared" si="243"/>
        <v>0</v>
      </c>
      <c r="N374" s="55">
        <f t="shared" si="243"/>
        <v>0</v>
      </c>
      <c r="O374" s="55"/>
      <c r="P374" s="55">
        <f t="shared" si="248"/>
        <v>0</v>
      </c>
      <c r="Q374" s="55">
        <f t="shared" si="248"/>
        <v>0</v>
      </c>
      <c r="R374" s="55">
        <f t="shared" si="248"/>
        <v>0</v>
      </c>
      <c r="S374" s="480">
        <f t="shared" si="222"/>
        <v>0</v>
      </c>
      <c r="T374" s="136"/>
    </row>
    <row r="375" spans="1:20" s="111" customFormat="1" x14ac:dyDescent="0.2">
      <c r="A375" s="75"/>
      <c r="B375" s="24" t="s">
        <v>305</v>
      </c>
      <c r="C375" s="88" t="s">
        <v>306</v>
      </c>
      <c r="D375" s="55">
        <v>0</v>
      </c>
      <c r="E375" s="55">
        <v>-6.36</v>
      </c>
      <c r="F375" s="55">
        <f>+F432+F394+F472</f>
        <v>-6.36</v>
      </c>
      <c r="G375" s="55">
        <v>0</v>
      </c>
      <c r="H375" s="55">
        <f>+H432+H394+H472</f>
        <v>0</v>
      </c>
      <c r="I375" s="142">
        <f t="shared" si="220"/>
        <v>0</v>
      </c>
      <c r="J375" s="55">
        <f t="shared" ref="J375:R375" si="249">+J432+J394+J472</f>
        <v>0</v>
      </c>
      <c r="K375" s="55">
        <f>+K432+K394+K472</f>
        <v>0</v>
      </c>
      <c r="L375" s="55">
        <f>+L432+L394+L472</f>
        <v>0</v>
      </c>
      <c r="M375" s="55">
        <f>+M432+M394+M472</f>
        <v>0</v>
      </c>
      <c r="N375" s="55">
        <f>+N432+N394+N472</f>
        <v>0</v>
      </c>
      <c r="O375" s="55"/>
      <c r="P375" s="55">
        <f t="shared" si="249"/>
        <v>0</v>
      </c>
      <c r="Q375" s="55">
        <f t="shared" si="249"/>
        <v>0</v>
      </c>
      <c r="R375" s="55">
        <f t="shared" si="249"/>
        <v>0</v>
      </c>
      <c r="S375" s="480">
        <f t="shared" si="222"/>
        <v>0</v>
      </c>
      <c r="T375" s="136"/>
    </row>
    <row r="376" spans="1:20" s="111" customFormat="1" x14ac:dyDescent="0.2">
      <c r="A376" s="75"/>
      <c r="B376" s="13" t="s">
        <v>778</v>
      </c>
      <c r="C376" s="88"/>
      <c r="D376" s="55">
        <v>-88.939999999999955</v>
      </c>
      <c r="E376" s="55">
        <v>-157.26</v>
      </c>
      <c r="F376" s="55">
        <f>+F395+F413+F453+F491+F507+F473+F523+F433</f>
        <v>-74.579999999999728</v>
      </c>
      <c r="G376" s="55">
        <v>-82.710000000000349</v>
      </c>
      <c r="H376" s="55">
        <f>+H395+H413+H453+H491+H507+H473+H523+H433</f>
        <v>0</v>
      </c>
      <c r="I376" s="142">
        <f t="shared" si="220"/>
        <v>-82.710000000000349</v>
      </c>
      <c r="J376" s="55">
        <f t="shared" ref="J376:R376" si="250">+J395+J413+J453+J491+J507+J473+J523+J433</f>
        <v>0</v>
      </c>
      <c r="K376" s="55">
        <f>+K395+K413+K453+K491+K507+K473+K523+K433</f>
        <v>-55.02000000000001</v>
      </c>
      <c r="L376" s="55">
        <f>+L395+L413+L453+L491+L507+L473+L523+L433</f>
        <v>-27.689999999999998</v>
      </c>
      <c r="M376" s="55">
        <f>+M395+M413+M453+M491+M507+M473+M523+M433</f>
        <v>0</v>
      </c>
      <c r="N376" s="55">
        <f>+N395+N413+N453+N491+N507+N473+N523+N433</f>
        <v>0</v>
      </c>
      <c r="O376" s="55"/>
      <c r="P376" s="55">
        <f t="shared" si="250"/>
        <v>0</v>
      </c>
      <c r="Q376" s="55">
        <f t="shared" si="250"/>
        <v>0</v>
      </c>
      <c r="R376" s="55">
        <f t="shared" si="250"/>
        <v>0</v>
      </c>
      <c r="S376" s="480">
        <f t="shared" si="222"/>
        <v>-3.4106051316484809E-13</v>
      </c>
      <c r="T376" s="136"/>
    </row>
    <row r="377" spans="1:20" s="111" customFormat="1" x14ac:dyDescent="0.2">
      <c r="A377" s="75" t="s">
        <v>310</v>
      </c>
      <c r="B377" s="13" t="s">
        <v>331</v>
      </c>
      <c r="C377" s="23" t="s">
        <v>493</v>
      </c>
      <c r="D377" s="60">
        <v>1261.73</v>
      </c>
      <c r="E377" s="60">
        <v>1441.81</v>
      </c>
      <c r="F377" s="60">
        <f>+F388</f>
        <v>1408.9499999999998</v>
      </c>
      <c r="G377" s="60">
        <v>1779.6599999999999</v>
      </c>
      <c r="H377" s="60">
        <f>+H388</f>
        <v>0</v>
      </c>
      <c r="I377" s="142">
        <f t="shared" si="220"/>
        <v>1779.6599999999999</v>
      </c>
      <c r="J377" s="60">
        <f t="shared" ref="J377:R377" si="251">+J388</f>
        <v>0</v>
      </c>
      <c r="K377" s="60">
        <f>+K388</f>
        <v>390.3</v>
      </c>
      <c r="L377" s="60">
        <f>+L388</f>
        <v>507.55</v>
      </c>
      <c r="M377" s="60">
        <f>+M388</f>
        <v>744.28</v>
      </c>
      <c r="N377" s="60">
        <f>+N388</f>
        <v>137.53</v>
      </c>
      <c r="O377" s="60"/>
      <c r="P377" s="60">
        <f t="shared" si="251"/>
        <v>1380</v>
      </c>
      <c r="Q377" s="60">
        <f t="shared" si="251"/>
        <v>1380</v>
      </c>
      <c r="R377" s="60">
        <f t="shared" si="251"/>
        <v>1380</v>
      </c>
      <c r="S377" s="480">
        <f t="shared" si="222"/>
        <v>0</v>
      </c>
      <c r="T377" s="136"/>
    </row>
    <row r="378" spans="1:20" s="111" customFormat="1" x14ac:dyDescent="0.2">
      <c r="A378" s="75"/>
      <c r="B378" s="13" t="s">
        <v>481</v>
      </c>
      <c r="C378" s="23"/>
      <c r="D378" s="60">
        <v>1255.3900000000001</v>
      </c>
      <c r="E378" s="60">
        <v>1379.15</v>
      </c>
      <c r="F378" s="60">
        <f>SUM(F379:F387)</f>
        <v>1346.28</v>
      </c>
      <c r="G378" s="60">
        <v>1779.66</v>
      </c>
      <c r="H378" s="60">
        <f>SUM(H379:H387)</f>
        <v>0</v>
      </c>
      <c r="I378" s="142">
        <f t="shared" si="220"/>
        <v>1779.66</v>
      </c>
      <c r="J378" s="60">
        <f t="shared" ref="J378:R378" si="252">SUM(J379:J387)</f>
        <v>0</v>
      </c>
      <c r="K378" s="60">
        <f>SUM(K379:K387)</f>
        <v>390.3</v>
      </c>
      <c r="L378" s="60">
        <f>SUM(L379:L387)</f>
        <v>507.55</v>
      </c>
      <c r="M378" s="60">
        <f>SUM(M379:M387)</f>
        <v>744.28</v>
      </c>
      <c r="N378" s="60">
        <f>SUM(N379:N387)</f>
        <v>137.53</v>
      </c>
      <c r="O378" s="60"/>
      <c r="P378" s="60">
        <f t="shared" si="252"/>
        <v>1380</v>
      </c>
      <c r="Q378" s="60">
        <f t="shared" si="252"/>
        <v>1380</v>
      </c>
      <c r="R378" s="60">
        <f t="shared" si="252"/>
        <v>1380</v>
      </c>
      <c r="S378" s="480">
        <f t="shared" si="222"/>
        <v>0</v>
      </c>
      <c r="T378" s="136"/>
    </row>
    <row r="379" spans="1:20" s="111" customFormat="1" x14ac:dyDescent="0.2">
      <c r="A379" s="75"/>
      <c r="B379" s="24" t="s">
        <v>491</v>
      </c>
      <c r="C379" s="77" t="s">
        <v>456</v>
      </c>
      <c r="D379" s="51">
        <v>370</v>
      </c>
      <c r="E379" s="51">
        <v>450</v>
      </c>
      <c r="F379" s="51">
        <v>431.11</v>
      </c>
      <c r="G379" s="51">
        <v>462.55</v>
      </c>
      <c r="H379" s="51">
        <v>0</v>
      </c>
      <c r="I379" s="142">
        <f t="shared" si="220"/>
        <v>462.55</v>
      </c>
      <c r="J379" s="51">
        <v>0</v>
      </c>
      <c r="K379" s="51">
        <v>55</v>
      </c>
      <c r="L379" s="51">
        <v>55</v>
      </c>
      <c r="M379" s="51">
        <v>215.02</v>
      </c>
      <c r="N379" s="51">
        <v>137.53</v>
      </c>
      <c r="O379" s="51"/>
      <c r="P379" s="51">
        <v>465</v>
      </c>
      <c r="Q379" s="51">
        <v>465</v>
      </c>
      <c r="R379" s="51">
        <v>465</v>
      </c>
      <c r="S379" s="480">
        <f t="shared" si="222"/>
        <v>0</v>
      </c>
      <c r="T379" s="136"/>
    </row>
    <row r="380" spans="1:20" s="111" customFormat="1" ht="31.5" x14ac:dyDescent="0.2">
      <c r="A380" s="75"/>
      <c r="B380" s="277" t="s">
        <v>933</v>
      </c>
      <c r="C380" s="276" t="s">
        <v>937</v>
      </c>
      <c r="D380" s="51">
        <v>0</v>
      </c>
      <c r="E380" s="51">
        <v>0</v>
      </c>
      <c r="F380" s="51">
        <v>0</v>
      </c>
      <c r="G380" s="51">
        <v>0</v>
      </c>
      <c r="H380" s="51">
        <v>0</v>
      </c>
      <c r="I380" s="142">
        <f t="shared" si="220"/>
        <v>0</v>
      </c>
      <c r="J380" s="51">
        <v>0</v>
      </c>
      <c r="K380" s="51">
        <v>0</v>
      </c>
      <c r="L380" s="51">
        <v>0</v>
      </c>
      <c r="M380" s="51">
        <v>0</v>
      </c>
      <c r="N380" s="51">
        <v>0</v>
      </c>
      <c r="O380" s="51"/>
      <c r="P380" s="51">
        <v>0</v>
      </c>
      <c r="Q380" s="51">
        <v>0</v>
      </c>
      <c r="R380" s="51">
        <v>0</v>
      </c>
      <c r="S380" s="480">
        <f t="shared" si="222"/>
        <v>0</v>
      </c>
      <c r="T380" s="136"/>
    </row>
    <row r="381" spans="1:20" s="111" customFormat="1" ht="31.5" x14ac:dyDescent="0.2">
      <c r="A381" s="75"/>
      <c r="B381" s="277" t="s">
        <v>934</v>
      </c>
      <c r="C381" s="276" t="s">
        <v>938</v>
      </c>
      <c r="D381" s="51">
        <v>0</v>
      </c>
      <c r="E381" s="51">
        <v>0</v>
      </c>
      <c r="F381" s="51">
        <v>0</v>
      </c>
      <c r="G381" s="51">
        <v>0</v>
      </c>
      <c r="H381" s="51">
        <v>0</v>
      </c>
      <c r="I381" s="142">
        <f t="shared" si="220"/>
        <v>0</v>
      </c>
      <c r="J381" s="51">
        <v>0</v>
      </c>
      <c r="K381" s="51">
        <v>0</v>
      </c>
      <c r="L381" s="51">
        <v>0</v>
      </c>
      <c r="M381" s="51">
        <v>0</v>
      </c>
      <c r="N381" s="51">
        <v>0</v>
      </c>
      <c r="O381" s="51"/>
      <c r="P381" s="51">
        <v>0</v>
      </c>
      <c r="Q381" s="51">
        <v>0</v>
      </c>
      <c r="R381" s="51">
        <v>0</v>
      </c>
      <c r="S381" s="480">
        <f t="shared" si="222"/>
        <v>0</v>
      </c>
      <c r="T381" s="136"/>
    </row>
    <row r="382" spans="1:20" s="111" customFormat="1" x14ac:dyDescent="0.2">
      <c r="A382" s="75"/>
      <c r="B382" s="24" t="s">
        <v>243</v>
      </c>
      <c r="C382" s="77" t="s">
        <v>627</v>
      </c>
      <c r="D382" s="51">
        <v>1</v>
      </c>
      <c r="E382" s="51">
        <v>0</v>
      </c>
      <c r="F382" s="51">
        <v>0</v>
      </c>
      <c r="G382" s="51">
        <v>0</v>
      </c>
      <c r="H382" s="51">
        <v>0</v>
      </c>
      <c r="I382" s="142">
        <f t="shared" si="220"/>
        <v>0</v>
      </c>
      <c r="J382" s="51">
        <v>0</v>
      </c>
      <c r="K382" s="51">
        <v>0</v>
      </c>
      <c r="L382" s="51">
        <v>0</v>
      </c>
      <c r="M382" s="51">
        <v>0</v>
      </c>
      <c r="N382" s="51">
        <v>0</v>
      </c>
      <c r="O382" s="51"/>
      <c r="P382" s="51">
        <v>0</v>
      </c>
      <c r="Q382" s="51">
        <v>0</v>
      </c>
      <c r="R382" s="51">
        <v>0</v>
      </c>
      <c r="S382" s="480">
        <f t="shared" si="222"/>
        <v>0</v>
      </c>
      <c r="T382" s="136"/>
    </row>
    <row r="383" spans="1:20" s="111" customFormat="1" ht="31.5" x14ac:dyDescent="0.2">
      <c r="A383" s="75"/>
      <c r="B383" s="24" t="s">
        <v>720</v>
      </c>
      <c r="C383" s="15" t="s">
        <v>8</v>
      </c>
      <c r="D383" s="51">
        <v>0</v>
      </c>
      <c r="E383" s="51">
        <v>-16</v>
      </c>
      <c r="F383" s="51">
        <v>0</v>
      </c>
      <c r="G383" s="51">
        <v>-8</v>
      </c>
      <c r="H383" s="51">
        <v>0</v>
      </c>
      <c r="I383" s="142">
        <f t="shared" si="220"/>
        <v>-8</v>
      </c>
      <c r="J383" s="51">
        <v>0</v>
      </c>
      <c r="K383" s="51">
        <v>0</v>
      </c>
      <c r="L383" s="51">
        <v>0</v>
      </c>
      <c r="M383" s="51">
        <v>-8</v>
      </c>
      <c r="N383" s="51">
        <v>0</v>
      </c>
      <c r="O383" s="51"/>
      <c r="P383" s="51">
        <v>0</v>
      </c>
      <c r="Q383" s="51">
        <v>0</v>
      </c>
      <c r="R383" s="51">
        <v>0</v>
      </c>
      <c r="S383" s="480">
        <f t="shared" si="222"/>
        <v>0</v>
      </c>
      <c r="T383" s="136"/>
    </row>
    <row r="384" spans="1:20" s="111" customFormat="1" x14ac:dyDescent="0.2">
      <c r="A384" s="75"/>
      <c r="B384" s="24" t="s">
        <v>5</v>
      </c>
      <c r="C384" s="15" t="s">
        <v>9</v>
      </c>
      <c r="D384" s="51">
        <v>0</v>
      </c>
      <c r="E384" s="51">
        <v>0</v>
      </c>
      <c r="F384" s="51">
        <v>0</v>
      </c>
      <c r="G384" s="51">
        <v>0</v>
      </c>
      <c r="H384" s="51">
        <v>0</v>
      </c>
      <c r="I384" s="142">
        <f t="shared" si="220"/>
        <v>0</v>
      </c>
      <c r="J384" s="51">
        <v>0</v>
      </c>
      <c r="K384" s="51">
        <v>0</v>
      </c>
      <c r="L384" s="51">
        <v>0</v>
      </c>
      <c r="M384" s="51">
        <v>0</v>
      </c>
      <c r="N384" s="51">
        <v>0</v>
      </c>
      <c r="O384" s="51"/>
      <c r="P384" s="51">
        <v>0</v>
      </c>
      <c r="Q384" s="51">
        <v>0</v>
      </c>
      <c r="R384" s="51">
        <v>0</v>
      </c>
      <c r="S384" s="480">
        <f t="shared" si="222"/>
        <v>0</v>
      </c>
      <c r="T384" s="136"/>
    </row>
    <row r="385" spans="1:20" s="111" customFormat="1" ht="31.5" x14ac:dyDescent="0.2">
      <c r="A385" s="75"/>
      <c r="B385" s="24" t="s">
        <v>844</v>
      </c>
      <c r="C385" s="15" t="s">
        <v>846</v>
      </c>
      <c r="D385" s="51">
        <v>0</v>
      </c>
      <c r="E385" s="51">
        <v>0</v>
      </c>
      <c r="F385" s="51">
        <v>0</v>
      </c>
      <c r="G385" s="51">
        <v>0</v>
      </c>
      <c r="H385" s="51">
        <v>0</v>
      </c>
      <c r="I385" s="142">
        <f t="shared" si="220"/>
        <v>0</v>
      </c>
      <c r="J385" s="51">
        <v>0</v>
      </c>
      <c r="K385" s="51">
        <v>0</v>
      </c>
      <c r="L385" s="51">
        <v>0</v>
      </c>
      <c r="M385" s="51">
        <v>0</v>
      </c>
      <c r="N385" s="51">
        <v>0</v>
      </c>
      <c r="O385" s="51"/>
      <c r="P385" s="51">
        <v>0</v>
      </c>
      <c r="Q385" s="51">
        <v>0</v>
      </c>
      <c r="R385" s="51">
        <v>0</v>
      </c>
      <c r="S385" s="480">
        <f t="shared" si="222"/>
        <v>0</v>
      </c>
      <c r="T385" s="136"/>
    </row>
    <row r="386" spans="1:20" s="111" customFormat="1" ht="31.5" x14ac:dyDescent="0.2">
      <c r="A386" s="75"/>
      <c r="B386" s="24" t="s">
        <v>845</v>
      </c>
      <c r="C386" s="15" t="s">
        <v>847</v>
      </c>
      <c r="D386" s="51">
        <v>0</v>
      </c>
      <c r="E386" s="51">
        <v>0</v>
      </c>
      <c r="F386" s="51">
        <v>0</v>
      </c>
      <c r="G386" s="51">
        <v>0</v>
      </c>
      <c r="H386" s="51">
        <v>0</v>
      </c>
      <c r="I386" s="142">
        <f t="shared" si="220"/>
        <v>0</v>
      </c>
      <c r="J386" s="51">
        <v>0</v>
      </c>
      <c r="K386" s="51">
        <v>0</v>
      </c>
      <c r="L386" s="51">
        <v>0</v>
      </c>
      <c r="M386" s="51">
        <v>0</v>
      </c>
      <c r="N386" s="51">
        <v>0</v>
      </c>
      <c r="O386" s="51"/>
      <c r="P386" s="51">
        <v>0</v>
      </c>
      <c r="Q386" s="51">
        <v>0</v>
      </c>
      <c r="R386" s="51">
        <v>0</v>
      </c>
      <c r="S386" s="480">
        <f t="shared" si="222"/>
        <v>0</v>
      </c>
      <c r="T386" s="136"/>
    </row>
    <row r="387" spans="1:20" x14ac:dyDescent="0.2">
      <c r="A387" s="75"/>
      <c r="B387" s="24" t="s">
        <v>482</v>
      </c>
      <c r="C387" s="77" t="s">
        <v>470</v>
      </c>
      <c r="D387" s="61">
        <v>884.39</v>
      </c>
      <c r="E387" s="61">
        <v>945.15</v>
      </c>
      <c r="F387" s="61">
        <v>915.17</v>
      </c>
      <c r="G387" s="61">
        <v>1325.1100000000001</v>
      </c>
      <c r="H387" s="61">
        <v>0</v>
      </c>
      <c r="I387" s="142">
        <f t="shared" si="220"/>
        <v>1325.1100000000001</v>
      </c>
      <c r="J387" s="61">
        <v>0</v>
      </c>
      <c r="K387" s="61">
        <v>335.3</v>
      </c>
      <c r="L387" s="61">
        <v>452.55</v>
      </c>
      <c r="M387" s="61">
        <f>36.22+10+491.04</f>
        <v>537.26</v>
      </c>
      <c r="N387" s="61">
        <v>0</v>
      </c>
      <c r="O387" s="61"/>
      <c r="P387" s="61">
        <v>915</v>
      </c>
      <c r="Q387" s="61">
        <v>915</v>
      </c>
      <c r="R387" s="61">
        <v>915</v>
      </c>
      <c r="S387" s="480">
        <f t="shared" si="222"/>
        <v>2.2737367544323206E-13</v>
      </c>
      <c r="T387" s="136"/>
    </row>
    <row r="388" spans="1:20" x14ac:dyDescent="0.2">
      <c r="A388" s="75"/>
      <c r="B388" s="13" t="s">
        <v>483</v>
      </c>
      <c r="C388" s="23"/>
      <c r="D388" s="60">
        <v>1261.73</v>
      </c>
      <c r="E388" s="60">
        <v>1441.81</v>
      </c>
      <c r="F388" s="60">
        <f>SUM(F389:F394)</f>
        <v>1408.9499999999998</v>
      </c>
      <c r="G388" s="60">
        <v>1779.6599999999999</v>
      </c>
      <c r="H388" s="60">
        <f>SUM(H389:H394)</f>
        <v>0</v>
      </c>
      <c r="I388" s="142">
        <f t="shared" si="220"/>
        <v>1779.6599999999999</v>
      </c>
      <c r="J388" s="60">
        <f t="shared" ref="J388:R388" si="253">SUM(J389:J394)</f>
        <v>0</v>
      </c>
      <c r="K388" s="60">
        <f>SUM(K389:K394)</f>
        <v>390.3</v>
      </c>
      <c r="L388" s="60">
        <f>SUM(L389:L394)</f>
        <v>507.55</v>
      </c>
      <c r="M388" s="60">
        <f>SUM(M389:M394)</f>
        <v>744.28</v>
      </c>
      <c r="N388" s="60">
        <f>SUM(N389:N394)</f>
        <v>137.53</v>
      </c>
      <c r="O388" s="60"/>
      <c r="P388" s="60">
        <f t="shared" si="253"/>
        <v>1380</v>
      </c>
      <c r="Q388" s="60">
        <f t="shared" si="253"/>
        <v>1380</v>
      </c>
      <c r="R388" s="60">
        <f t="shared" si="253"/>
        <v>1380</v>
      </c>
      <c r="S388" s="480">
        <f t="shared" si="222"/>
        <v>0</v>
      </c>
      <c r="T388" s="136"/>
    </row>
    <row r="389" spans="1:20" x14ac:dyDescent="0.2">
      <c r="A389" s="75"/>
      <c r="B389" s="24" t="s">
        <v>300</v>
      </c>
      <c r="C389" s="88" t="s">
        <v>284</v>
      </c>
      <c r="D389" s="51">
        <v>581.79999999999995</v>
      </c>
      <c r="E389" s="51">
        <v>693.65</v>
      </c>
      <c r="F389" s="51">
        <v>692.03</v>
      </c>
      <c r="G389" s="51">
        <v>846.03</v>
      </c>
      <c r="H389" s="51">
        <v>0</v>
      </c>
      <c r="I389" s="142">
        <f t="shared" si="220"/>
        <v>846.03</v>
      </c>
      <c r="J389" s="51">
        <v>0</v>
      </c>
      <c r="K389" s="51">
        <v>192</v>
      </c>
      <c r="L389" s="51">
        <v>207.5</v>
      </c>
      <c r="M389" s="51">
        <f>197+138.5</f>
        <v>335.5</v>
      </c>
      <c r="N389" s="51">
        <v>111.03</v>
      </c>
      <c r="O389" s="51"/>
      <c r="P389" s="51">
        <v>845</v>
      </c>
      <c r="Q389" s="51">
        <v>845</v>
      </c>
      <c r="R389" s="51">
        <v>845</v>
      </c>
      <c r="S389" s="480">
        <f t="shared" si="222"/>
        <v>0</v>
      </c>
      <c r="T389" s="136"/>
    </row>
    <row r="390" spans="1:20" x14ac:dyDescent="0.2">
      <c r="A390" s="75"/>
      <c r="B390" s="24" t="s">
        <v>484</v>
      </c>
      <c r="C390" s="88" t="s">
        <v>285</v>
      </c>
      <c r="D390" s="51">
        <v>679.93000000000006</v>
      </c>
      <c r="E390" s="51">
        <v>748.16</v>
      </c>
      <c r="F390" s="51">
        <v>716.92</v>
      </c>
      <c r="G390" s="51">
        <v>933.63000000000011</v>
      </c>
      <c r="H390" s="51">
        <v>0</v>
      </c>
      <c r="I390" s="142">
        <f t="shared" si="220"/>
        <v>933.63000000000011</v>
      </c>
      <c r="J390" s="51">
        <v>0</v>
      </c>
      <c r="K390" s="51">
        <v>198.3</v>
      </c>
      <c r="L390" s="51">
        <v>300.05</v>
      </c>
      <c r="M390" s="51">
        <f>54.24+10+344.54</f>
        <v>408.78000000000003</v>
      </c>
      <c r="N390" s="51">
        <v>26.5</v>
      </c>
      <c r="O390" s="51"/>
      <c r="P390" s="51">
        <v>535</v>
      </c>
      <c r="Q390" s="51">
        <v>535</v>
      </c>
      <c r="R390" s="51">
        <v>535</v>
      </c>
      <c r="S390" s="480">
        <f t="shared" si="222"/>
        <v>1.1368683772161603E-13</v>
      </c>
      <c r="T390" s="136"/>
    </row>
    <row r="391" spans="1:20" ht="31.5" x14ac:dyDescent="0.2">
      <c r="A391" s="78"/>
      <c r="B391" s="24" t="s">
        <v>601</v>
      </c>
      <c r="C391" s="15" t="s">
        <v>290</v>
      </c>
      <c r="D391" s="51">
        <v>0</v>
      </c>
      <c r="E391" s="51">
        <v>0</v>
      </c>
      <c r="F391" s="51">
        <v>0</v>
      </c>
      <c r="G391" s="51">
        <v>0</v>
      </c>
      <c r="H391" s="51">
        <v>0</v>
      </c>
      <c r="I391" s="142">
        <f t="shared" si="220"/>
        <v>0</v>
      </c>
      <c r="J391" s="51">
        <v>0</v>
      </c>
      <c r="K391" s="51">
        <v>0</v>
      </c>
      <c r="L391" s="51">
        <v>0</v>
      </c>
      <c r="M391" s="51">
        <v>0</v>
      </c>
      <c r="N391" s="51">
        <v>0</v>
      </c>
      <c r="O391" s="51"/>
      <c r="P391" s="51">
        <v>0</v>
      </c>
      <c r="Q391" s="51">
        <v>0</v>
      </c>
      <c r="R391" s="51">
        <v>0</v>
      </c>
      <c r="S391" s="480">
        <f t="shared" si="222"/>
        <v>0</v>
      </c>
      <c r="T391" s="136"/>
    </row>
    <row r="392" spans="1:20" x14ac:dyDescent="0.2">
      <c r="A392" s="78"/>
      <c r="B392" s="24" t="s">
        <v>303</v>
      </c>
      <c r="C392" s="15" t="s">
        <v>292</v>
      </c>
      <c r="D392" s="51">
        <v>0</v>
      </c>
      <c r="E392" s="51">
        <v>0</v>
      </c>
      <c r="F392" s="51">
        <v>0</v>
      </c>
      <c r="G392" s="51">
        <v>0</v>
      </c>
      <c r="H392" s="51">
        <v>0</v>
      </c>
      <c r="I392" s="142">
        <f t="shared" si="220"/>
        <v>0</v>
      </c>
      <c r="J392" s="51">
        <v>0</v>
      </c>
      <c r="K392" s="51">
        <v>0</v>
      </c>
      <c r="L392" s="51">
        <v>0</v>
      </c>
      <c r="M392" s="51">
        <v>0</v>
      </c>
      <c r="N392" s="51">
        <v>0</v>
      </c>
      <c r="O392" s="51"/>
      <c r="P392" s="51">
        <v>0</v>
      </c>
      <c r="Q392" s="51">
        <v>0</v>
      </c>
      <c r="R392" s="51">
        <v>0</v>
      </c>
      <c r="S392" s="480">
        <f t="shared" si="222"/>
        <v>0</v>
      </c>
      <c r="T392" s="136"/>
    </row>
    <row r="393" spans="1:20" x14ac:dyDescent="0.2">
      <c r="A393" s="75"/>
      <c r="B393" s="24" t="s">
        <v>15</v>
      </c>
      <c r="C393" s="88" t="s">
        <v>293</v>
      </c>
      <c r="D393" s="51">
        <v>0</v>
      </c>
      <c r="E393" s="51">
        <v>0</v>
      </c>
      <c r="F393" s="51">
        <v>0</v>
      </c>
      <c r="G393" s="51">
        <v>0</v>
      </c>
      <c r="H393" s="51">
        <v>0</v>
      </c>
      <c r="I393" s="142">
        <f t="shared" si="220"/>
        <v>0</v>
      </c>
      <c r="J393" s="51">
        <v>0</v>
      </c>
      <c r="K393" s="51">
        <v>0</v>
      </c>
      <c r="L393" s="51">
        <v>0</v>
      </c>
      <c r="M393" s="51">
        <v>0</v>
      </c>
      <c r="N393" s="51">
        <v>0</v>
      </c>
      <c r="O393" s="51"/>
      <c r="P393" s="51">
        <v>0</v>
      </c>
      <c r="Q393" s="51">
        <v>0</v>
      </c>
      <c r="R393" s="51">
        <v>0</v>
      </c>
      <c r="S393" s="480">
        <f t="shared" si="222"/>
        <v>0</v>
      </c>
      <c r="T393" s="136"/>
    </row>
    <row r="394" spans="1:20" x14ac:dyDescent="0.2">
      <c r="A394" s="75"/>
      <c r="B394" s="24" t="s">
        <v>305</v>
      </c>
      <c r="C394" s="88" t="s">
        <v>306</v>
      </c>
      <c r="D394" s="51">
        <v>0</v>
      </c>
      <c r="E394" s="51">
        <v>0</v>
      </c>
      <c r="F394" s="51">
        <v>0</v>
      </c>
      <c r="G394" s="51">
        <v>0</v>
      </c>
      <c r="H394" s="51">
        <v>0</v>
      </c>
      <c r="I394" s="142">
        <f t="shared" si="220"/>
        <v>0</v>
      </c>
      <c r="J394" s="51">
        <v>0</v>
      </c>
      <c r="K394" s="51">
        <v>0</v>
      </c>
      <c r="L394" s="51">
        <v>0</v>
      </c>
      <c r="M394" s="51">
        <v>0</v>
      </c>
      <c r="N394" s="51">
        <v>0</v>
      </c>
      <c r="O394" s="51"/>
      <c r="P394" s="51">
        <v>0</v>
      </c>
      <c r="Q394" s="51">
        <v>0</v>
      </c>
      <c r="R394" s="51">
        <v>0</v>
      </c>
      <c r="S394" s="480">
        <f t="shared" si="222"/>
        <v>0</v>
      </c>
      <c r="T394" s="136"/>
    </row>
    <row r="395" spans="1:20" x14ac:dyDescent="0.2">
      <c r="A395" s="75"/>
      <c r="B395" s="13" t="s">
        <v>778</v>
      </c>
      <c r="C395" s="88"/>
      <c r="D395" s="102">
        <v>-6.3399999999999181</v>
      </c>
      <c r="E395" s="102">
        <v>-62.659999999999854</v>
      </c>
      <c r="F395" s="102">
        <f>+F378-F388</f>
        <v>-62.669999999999845</v>
      </c>
      <c r="G395" s="334">
        <v>0</v>
      </c>
      <c r="H395" s="102">
        <f>+H378-H388</f>
        <v>0</v>
      </c>
      <c r="I395" s="142">
        <f t="shared" si="220"/>
        <v>0</v>
      </c>
      <c r="J395" s="102">
        <f t="shared" ref="J395:R395" si="254">+J378-J388</f>
        <v>0</v>
      </c>
      <c r="K395" s="102">
        <f>+K378-K388</f>
        <v>0</v>
      </c>
      <c r="L395" s="102">
        <f>+L378-L388</f>
        <v>0</v>
      </c>
      <c r="M395" s="102">
        <f>+M378-M388</f>
        <v>0</v>
      </c>
      <c r="N395" s="102">
        <f>+N378-N388</f>
        <v>0</v>
      </c>
      <c r="O395" s="102"/>
      <c r="P395" s="102">
        <f t="shared" si="254"/>
        <v>0</v>
      </c>
      <c r="Q395" s="102">
        <f t="shared" si="254"/>
        <v>0</v>
      </c>
      <c r="R395" s="102">
        <f t="shared" si="254"/>
        <v>0</v>
      </c>
      <c r="S395" s="480">
        <f t="shared" si="222"/>
        <v>0</v>
      </c>
      <c r="T395" s="136"/>
    </row>
    <row r="396" spans="1:20" s="111" customFormat="1" x14ac:dyDescent="0.2">
      <c r="A396" s="75" t="s">
        <v>350</v>
      </c>
      <c r="B396" s="13" t="s">
        <v>494</v>
      </c>
      <c r="C396" s="23" t="s">
        <v>495</v>
      </c>
      <c r="D396" s="60">
        <v>630.29999999999995</v>
      </c>
      <c r="E396" s="60">
        <v>657.84</v>
      </c>
      <c r="F396" s="60">
        <f>+F407</f>
        <v>597.07999999999993</v>
      </c>
      <c r="G396" s="60">
        <v>740.62</v>
      </c>
      <c r="H396" s="60">
        <f>+H407</f>
        <v>0</v>
      </c>
      <c r="I396" s="142">
        <f t="shared" si="220"/>
        <v>740.62</v>
      </c>
      <c r="J396" s="60">
        <f t="shared" ref="J396:R396" si="255">+J407</f>
        <v>0</v>
      </c>
      <c r="K396" s="60">
        <f>+K407</f>
        <v>165.6</v>
      </c>
      <c r="L396" s="60">
        <f>+L407</f>
        <v>203.6</v>
      </c>
      <c r="M396" s="60">
        <f>+M407</f>
        <v>249.1</v>
      </c>
      <c r="N396" s="60">
        <f>+N407</f>
        <v>122.32</v>
      </c>
      <c r="O396" s="60"/>
      <c r="P396" s="60">
        <f t="shared" si="255"/>
        <v>589</v>
      </c>
      <c r="Q396" s="60">
        <f t="shared" si="255"/>
        <v>589</v>
      </c>
      <c r="R396" s="60">
        <f t="shared" si="255"/>
        <v>590</v>
      </c>
      <c r="S396" s="480">
        <f t="shared" si="222"/>
        <v>0</v>
      </c>
      <c r="T396" s="136"/>
    </row>
    <row r="397" spans="1:20" x14ac:dyDescent="0.2">
      <c r="A397" s="75"/>
      <c r="B397" s="13" t="s">
        <v>481</v>
      </c>
      <c r="C397" s="23"/>
      <c r="D397" s="60">
        <v>587.72</v>
      </c>
      <c r="E397" s="60">
        <v>617.34</v>
      </c>
      <c r="F397" s="60">
        <f>SUM(F398:F406)</f>
        <v>584.23</v>
      </c>
      <c r="G397" s="60">
        <v>712.93000000000006</v>
      </c>
      <c r="H397" s="60">
        <f>SUM(H398:H406)</f>
        <v>0</v>
      </c>
      <c r="I397" s="142">
        <f t="shared" si="220"/>
        <v>712.93000000000006</v>
      </c>
      <c r="J397" s="60">
        <f t="shared" ref="J397:R397" si="256">SUM(J398:J406)</f>
        <v>0</v>
      </c>
      <c r="K397" s="60">
        <f>SUM(K398:K406)</f>
        <v>165.6</v>
      </c>
      <c r="L397" s="60">
        <f>SUM(L398:L406)</f>
        <v>175.91</v>
      </c>
      <c r="M397" s="60">
        <f>SUM(M398:M406)</f>
        <v>249.1</v>
      </c>
      <c r="N397" s="60">
        <f>SUM(N398:N406)</f>
        <v>122.32</v>
      </c>
      <c r="O397" s="60"/>
      <c r="P397" s="60">
        <f t="shared" si="256"/>
        <v>589</v>
      </c>
      <c r="Q397" s="60">
        <f t="shared" si="256"/>
        <v>589</v>
      </c>
      <c r="R397" s="60">
        <f t="shared" si="256"/>
        <v>590</v>
      </c>
      <c r="S397" s="480">
        <f t="shared" si="222"/>
        <v>0</v>
      </c>
      <c r="T397" s="136"/>
    </row>
    <row r="398" spans="1:20" x14ac:dyDescent="0.2">
      <c r="A398" s="75"/>
      <c r="B398" s="24" t="s">
        <v>462</v>
      </c>
      <c r="C398" s="77" t="s">
        <v>463</v>
      </c>
      <c r="D398" s="51">
        <v>124.12</v>
      </c>
      <c r="E398" s="51">
        <v>140</v>
      </c>
      <c r="F398" s="51">
        <v>114.7</v>
      </c>
      <c r="G398" s="51">
        <v>140</v>
      </c>
      <c r="H398" s="51">
        <v>-25</v>
      </c>
      <c r="I398" s="142">
        <f t="shared" si="220"/>
        <v>115</v>
      </c>
      <c r="J398" s="51">
        <v>0</v>
      </c>
      <c r="K398" s="51">
        <v>40</v>
      </c>
      <c r="L398" s="51">
        <v>30</v>
      </c>
      <c r="M398" s="51">
        <v>30</v>
      </c>
      <c r="N398" s="51">
        <f>40-25</f>
        <v>15</v>
      </c>
      <c r="O398" s="51"/>
      <c r="P398" s="51">
        <v>139</v>
      </c>
      <c r="Q398" s="51">
        <v>139</v>
      </c>
      <c r="R398" s="51">
        <v>140</v>
      </c>
      <c r="S398" s="480">
        <f t="shared" si="222"/>
        <v>0</v>
      </c>
      <c r="T398" s="136"/>
    </row>
    <row r="399" spans="1:20" ht="31.5" x14ac:dyDescent="0.2">
      <c r="A399" s="75"/>
      <c r="B399" s="277" t="s">
        <v>933</v>
      </c>
      <c r="C399" s="276" t="s">
        <v>937</v>
      </c>
      <c r="D399" s="51">
        <v>0</v>
      </c>
      <c r="E399" s="51">
        <v>0</v>
      </c>
      <c r="F399" s="51">
        <v>0</v>
      </c>
      <c r="G399" s="51">
        <v>0</v>
      </c>
      <c r="H399" s="51">
        <v>0</v>
      </c>
      <c r="I399" s="142">
        <f t="shared" si="220"/>
        <v>0</v>
      </c>
      <c r="J399" s="51">
        <v>0</v>
      </c>
      <c r="K399" s="51">
        <v>0</v>
      </c>
      <c r="L399" s="51">
        <v>0</v>
      </c>
      <c r="M399" s="51">
        <v>0</v>
      </c>
      <c r="N399" s="51">
        <v>0</v>
      </c>
      <c r="O399" s="51"/>
      <c r="P399" s="51">
        <v>0</v>
      </c>
      <c r="Q399" s="51">
        <v>0</v>
      </c>
      <c r="R399" s="51">
        <v>0</v>
      </c>
      <c r="S399" s="480">
        <f t="shared" si="222"/>
        <v>0</v>
      </c>
      <c r="T399" s="136"/>
    </row>
    <row r="400" spans="1:20" ht="31.5" x14ac:dyDescent="0.2">
      <c r="A400" s="75"/>
      <c r="B400" s="277" t="s">
        <v>934</v>
      </c>
      <c r="C400" s="276" t="s">
        <v>938</v>
      </c>
      <c r="D400" s="51">
        <v>0</v>
      </c>
      <c r="E400" s="51">
        <v>0</v>
      </c>
      <c r="F400" s="51">
        <v>0</v>
      </c>
      <c r="G400" s="51">
        <v>0</v>
      </c>
      <c r="H400" s="51">
        <v>0</v>
      </c>
      <c r="I400" s="142">
        <f t="shared" si="220"/>
        <v>0</v>
      </c>
      <c r="J400" s="51">
        <v>0</v>
      </c>
      <c r="K400" s="51">
        <v>0</v>
      </c>
      <c r="L400" s="51">
        <v>0</v>
      </c>
      <c r="M400" s="51">
        <v>0</v>
      </c>
      <c r="N400" s="51">
        <v>0</v>
      </c>
      <c r="O400" s="51"/>
      <c r="P400" s="51">
        <v>0</v>
      </c>
      <c r="Q400" s="51">
        <v>0</v>
      </c>
      <c r="R400" s="51">
        <v>0</v>
      </c>
      <c r="S400" s="480">
        <f t="shared" si="222"/>
        <v>0</v>
      </c>
      <c r="T400" s="136"/>
    </row>
    <row r="401" spans="1:20" x14ac:dyDescent="0.2">
      <c r="A401" s="75"/>
      <c r="B401" s="24" t="s">
        <v>687</v>
      </c>
      <c r="C401" s="77" t="s">
        <v>465</v>
      </c>
      <c r="D401" s="51">
        <v>50</v>
      </c>
      <c r="E401" s="51">
        <v>30</v>
      </c>
      <c r="F401" s="51">
        <v>30</v>
      </c>
      <c r="G401" s="51">
        <v>0</v>
      </c>
      <c r="H401" s="51">
        <v>25</v>
      </c>
      <c r="I401" s="142">
        <f t="shared" si="220"/>
        <v>25</v>
      </c>
      <c r="J401" s="51">
        <v>0</v>
      </c>
      <c r="K401" s="51">
        <v>0</v>
      </c>
      <c r="L401" s="51">
        <v>0</v>
      </c>
      <c r="M401" s="51">
        <v>0</v>
      </c>
      <c r="N401" s="51">
        <v>25</v>
      </c>
      <c r="O401" s="51"/>
      <c r="P401" s="51">
        <v>0</v>
      </c>
      <c r="Q401" s="51">
        <v>0</v>
      </c>
      <c r="R401" s="51">
        <v>0</v>
      </c>
      <c r="S401" s="480">
        <f t="shared" si="222"/>
        <v>0</v>
      </c>
      <c r="T401" s="136"/>
    </row>
    <row r="402" spans="1:20" ht="31.5" x14ac:dyDescent="0.2">
      <c r="A402" s="75"/>
      <c r="B402" s="24" t="s">
        <v>720</v>
      </c>
      <c r="C402" s="15" t="s">
        <v>8</v>
      </c>
      <c r="D402" s="51">
        <v>0</v>
      </c>
      <c r="E402" s="51">
        <v>0</v>
      </c>
      <c r="F402" s="51">
        <v>0</v>
      </c>
      <c r="G402" s="51">
        <v>0</v>
      </c>
      <c r="H402" s="51">
        <v>0</v>
      </c>
      <c r="I402" s="142">
        <f t="shared" si="220"/>
        <v>0</v>
      </c>
      <c r="J402" s="51">
        <v>0</v>
      </c>
      <c r="K402" s="51">
        <v>0</v>
      </c>
      <c r="L402" s="51">
        <v>0</v>
      </c>
      <c r="M402" s="51">
        <v>0</v>
      </c>
      <c r="N402" s="51">
        <v>0</v>
      </c>
      <c r="O402" s="51"/>
      <c r="P402" s="51">
        <v>0</v>
      </c>
      <c r="Q402" s="51">
        <v>0</v>
      </c>
      <c r="R402" s="51">
        <v>0</v>
      </c>
      <c r="S402" s="480">
        <f t="shared" si="222"/>
        <v>0</v>
      </c>
      <c r="T402" s="136"/>
    </row>
    <row r="403" spans="1:20" x14ac:dyDescent="0.2">
      <c r="A403" s="75"/>
      <c r="B403" s="24" t="s">
        <v>5</v>
      </c>
      <c r="C403" s="15" t="s">
        <v>9</v>
      </c>
      <c r="D403" s="51">
        <v>0</v>
      </c>
      <c r="E403" s="51">
        <v>0</v>
      </c>
      <c r="F403" s="51">
        <v>0</v>
      </c>
      <c r="G403" s="51">
        <v>0</v>
      </c>
      <c r="H403" s="51">
        <v>0</v>
      </c>
      <c r="I403" s="142">
        <f t="shared" si="220"/>
        <v>0</v>
      </c>
      <c r="J403" s="51">
        <v>0</v>
      </c>
      <c r="K403" s="51">
        <v>0</v>
      </c>
      <c r="L403" s="51">
        <v>0</v>
      </c>
      <c r="M403" s="51">
        <v>0</v>
      </c>
      <c r="N403" s="51">
        <v>0</v>
      </c>
      <c r="O403" s="51"/>
      <c r="P403" s="51">
        <v>0</v>
      </c>
      <c r="Q403" s="51">
        <v>0</v>
      </c>
      <c r="R403" s="51">
        <v>0</v>
      </c>
      <c r="S403" s="480">
        <f t="shared" si="222"/>
        <v>0</v>
      </c>
      <c r="T403" s="136"/>
    </row>
    <row r="404" spans="1:20" ht="31.5" x14ac:dyDescent="0.2">
      <c r="A404" s="75"/>
      <c r="B404" s="24" t="s">
        <v>844</v>
      </c>
      <c r="C404" s="15" t="s">
        <v>846</v>
      </c>
      <c r="D404" s="51">
        <v>0</v>
      </c>
      <c r="E404" s="51">
        <v>0</v>
      </c>
      <c r="F404" s="51">
        <v>0</v>
      </c>
      <c r="G404" s="51">
        <v>0</v>
      </c>
      <c r="H404" s="51">
        <v>0</v>
      </c>
      <c r="I404" s="142">
        <f t="shared" si="220"/>
        <v>0</v>
      </c>
      <c r="J404" s="51">
        <v>0</v>
      </c>
      <c r="K404" s="51">
        <v>0</v>
      </c>
      <c r="L404" s="51">
        <v>0</v>
      </c>
      <c r="M404" s="51">
        <v>0</v>
      </c>
      <c r="N404" s="51">
        <v>0</v>
      </c>
      <c r="O404" s="51"/>
      <c r="P404" s="51">
        <v>0</v>
      </c>
      <c r="Q404" s="51">
        <v>0</v>
      </c>
      <c r="R404" s="51">
        <v>0</v>
      </c>
      <c r="S404" s="480">
        <f t="shared" si="222"/>
        <v>0</v>
      </c>
      <c r="T404" s="136"/>
    </row>
    <row r="405" spans="1:20" ht="31.5" x14ac:dyDescent="0.2">
      <c r="A405" s="75"/>
      <c r="B405" s="24" t="s">
        <v>845</v>
      </c>
      <c r="C405" s="15" t="s">
        <v>847</v>
      </c>
      <c r="D405" s="51">
        <v>0</v>
      </c>
      <c r="E405" s="51">
        <v>0</v>
      </c>
      <c r="F405" s="51">
        <v>0</v>
      </c>
      <c r="G405" s="51">
        <v>0</v>
      </c>
      <c r="H405" s="51">
        <v>0</v>
      </c>
      <c r="I405" s="142">
        <f t="shared" si="220"/>
        <v>0</v>
      </c>
      <c r="J405" s="51">
        <v>0</v>
      </c>
      <c r="K405" s="51">
        <v>0</v>
      </c>
      <c r="L405" s="51">
        <v>0</v>
      </c>
      <c r="M405" s="51">
        <v>0</v>
      </c>
      <c r="N405" s="51">
        <v>0</v>
      </c>
      <c r="O405" s="51"/>
      <c r="P405" s="51">
        <v>0</v>
      </c>
      <c r="Q405" s="51">
        <v>0</v>
      </c>
      <c r="R405" s="51">
        <v>0</v>
      </c>
      <c r="S405" s="480">
        <f t="shared" si="222"/>
        <v>0</v>
      </c>
      <c r="T405" s="136"/>
    </row>
    <row r="406" spans="1:20" x14ac:dyDescent="0.2">
      <c r="A406" s="75"/>
      <c r="B406" s="24" t="s">
        <v>482</v>
      </c>
      <c r="C406" s="77" t="s">
        <v>470</v>
      </c>
      <c r="D406" s="61">
        <v>413.6</v>
      </c>
      <c r="E406" s="61">
        <v>447.34000000000003</v>
      </c>
      <c r="F406" s="61">
        <v>439.53</v>
      </c>
      <c r="G406" s="61">
        <v>572.93000000000006</v>
      </c>
      <c r="H406" s="61">
        <v>0</v>
      </c>
      <c r="I406" s="142">
        <f t="shared" si="220"/>
        <v>572.93000000000006</v>
      </c>
      <c r="J406" s="61">
        <v>0</v>
      </c>
      <c r="K406" s="61">
        <v>125.6</v>
      </c>
      <c r="L406" s="61">
        <v>145.91</v>
      </c>
      <c r="M406" s="61">
        <f>131.6+87.5</f>
        <v>219.1</v>
      </c>
      <c r="N406" s="61">
        <v>82.32</v>
      </c>
      <c r="O406" s="61"/>
      <c r="P406" s="61">
        <v>450</v>
      </c>
      <c r="Q406" s="61">
        <v>450</v>
      </c>
      <c r="R406" s="61">
        <v>450</v>
      </c>
      <c r="S406" s="480">
        <f t="shared" si="222"/>
        <v>0</v>
      </c>
      <c r="T406" s="136"/>
    </row>
    <row r="407" spans="1:20" x14ac:dyDescent="0.2">
      <c r="A407" s="75"/>
      <c r="B407" s="13" t="s">
        <v>483</v>
      </c>
      <c r="C407" s="23"/>
      <c r="D407" s="60">
        <v>630.29999999999995</v>
      </c>
      <c r="E407" s="60">
        <v>657.84</v>
      </c>
      <c r="F407" s="60">
        <f>SUM(F408:F412)</f>
        <v>597.07999999999993</v>
      </c>
      <c r="G407" s="60">
        <v>740.62</v>
      </c>
      <c r="H407" s="60">
        <f>SUM(H408:H412)</f>
        <v>0</v>
      </c>
      <c r="I407" s="142">
        <f t="shared" si="220"/>
        <v>740.62</v>
      </c>
      <c r="J407" s="60">
        <f t="shared" ref="J407:R407" si="257">SUM(J408:J412)</f>
        <v>0</v>
      </c>
      <c r="K407" s="60">
        <f>SUM(K408:K412)</f>
        <v>165.6</v>
      </c>
      <c r="L407" s="60">
        <f>SUM(L408:L412)</f>
        <v>203.6</v>
      </c>
      <c r="M407" s="60">
        <f>SUM(M408:M412)</f>
        <v>249.1</v>
      </c>
      <c r="N407" s="60">
        <f>SUM(N408:N412)</f>
        <v>122.32</v>
      </c>
      <c r="O407" s="60"/>
      <c r="P407" s="60">
        <f t="shared" si="257"/>
        <v>589</v>
      </c>
      <c r="Q407" s="60">
        <f t="shared" si="257"/>
        <v>589</v>
      </c>
      <c r="R407" s="60">
        <f t="shared" si="257"/>
        <v>590</v>
      </c>
      <c r="S407" s="480">
        <f t="shared" si="222"/>
        <v>0</v>
      </c>
      <c r="T407" s="136"/>
    </row>
    <row r="408" spans="1:20" x14ac:dyDescent="0.2">
      <c r="A408" s="75"/>
      <c r="B408" s="24" t="s">
        <v>300</v>
      </c>
      <c r="C408" s="88" t="s">
        <v>284</v>
      </c>
      <c r="D408" s="51">
        <v>258.95999999999998</v>
      </c>
      <c r="E408" s="51">
        <v>320.95999999999998</v>
      </c>
      <c r="F408" s="51">
        <v>314.56</v>
      </c>
      <c r="G408" s="51">
        <v>392.62</v>
      </c>
      <c r="H408" s="51">
        <v>0</v>
      </c>
      <c r="I408" s="142">
        <f t="shared" si="220"/>
        <v>392.62</v>
      </c>
      <c r="J408" s="51">
        <v>0</v>
      </c>
      <c r="K408" s="51">
        <v>94.1</v>
      </c>
      <c r="L408" s="51">
        <v>94.1</v>
      </c>
      <c r="M408" s="51">
        <f>94.1+79.5</f>
        <v>173.6</v>
      </c>
      <c r="N408" s="51">
        <v>30.82</v>
      </c>
      <c r="O408" s="51"/>
      <c r="P408" s="51">
        <v>346</v>
      </c>
      <c r="Q408" s="51">
        <v>350</v>
      </c>
      <c r="R408" s="51">
        <v>353</v>
      </c>
      <c r="S408" s="480">
        <f t="shared" si="222"/>
        <v>0</v>
      </c>
      <c r="T408" s="136"/>
    </row>
    <row r="409" spans="1:20" x14ac:dyDescent="0.2">
      <c r="A409" s="75"/>
      <c r="B409" s="24" t="s">
        <v>484</v>
      </c>
      <c r="C409" s="88" t="s">
        <v>285</v>
      </c>
      <c r="D409" s="51">
        <v>371.34000000000003</v>
      </c>
      <c r="E409" s="51">
        <v>336.88000000000005</v>
      </c>
      <c r="F409" s="51">
        <v>282.52</v>
      </c>
      <c r="G409" s="51">
        <v>348</v>
      </c>
      <c r="H409" s="51">
        <v>0</v>
      </c>
      <c r="I409" s="142">
        <f t="shared" si="220"/>
        <v>348</v>
      </c>
      <c r="J409" s="51">
        <v>0</v>
      </c>
      <c r="K409" s="51">
        <v>71.5</v>
      </c>
      <c r="L409" s="51">
        <v>109.5</v>
      </c>
      <c r="M409" s="51">
        <f>67.5+8</f>
        <v>75.5</v>
      </c>
      <c r="N409" s="51">
        <v>91.5</v>
      </c>
      <c r="O409" s="51"/>
      <c r="P409" s="51">
        <v>243</v>
      </c>
      <c r="Q409" s="51">
        <v>239</v>
      </c>
      <c r="R409" s="51">
        <v>237</v>
      </c>
      <c r="S409" s="480">
        <f t="shared" si="222"/>
        <v>0</v>
      </c>
      <c r="T409" s="136"/>
    </row>
    <row r="410" spans="1:20" ht="31.5" x14ac:dyDescent="0.2">
      <c r="A410" s="78"/>
      <c r="B410" s="24" t="s">
        <v>601</v>
      </c>
      <c r="C410" s="15" t="s">
        <v>290</v>
      </c>
      <c r="D410" s="51">
        <v>0</v>
      </c>
      <c r="E410" s="51">
        <v>0</v>
      </c>
      <c r="F410" s="51">
        <v>0</v>
      </c>
      <c r="G410" s="51">
        <v>0</v>
      </c>
      <c r="H410" s="51">
        <v>0</v>
      </c>
      <c r="I410" s="142">
        <f t="shared" si="220"/>
        <v>0</v>
      </c>
      <c r="J410" s="51">
        <v>0</v>
      </c>
      <c r="K410" s="51">
        <v>0</v>
      </c>
      <c r="L410" s="51">
        <v>0</v>
      </c>
      <c r="M410" s="51">
        <v>0</v>
      </c>
      <c r="N410" s="51">
        <v>0</v>
      </c>
      <c r="O410" s="51"/>
      <c r="P410" s="51">
        <v>0</v>
      </c>
      <c r="Q410" s="51">
        <v>0</v>
      </c>
      <c r="R410" s="51">
        <v>0</v>
      </c>
      <c r="S410" s="480">
        <f t="shared" si="222"/>
        <v>0</v>
      </c>
      <c r="T410" s="136"/>
    </row>
    <row r="411" spans="1:20" x14ac:dyDescent="0.2">
      <c r="A411" s="78"/>
      <c r="B411" s="24" t="s">
        <v>303</v>
      </c>
      <c r="C411" s="15" t="s">
        <v>292</v>
      </c>
      <c r="D411" s="51">
        <v>0</v>
      </c>
      <c r="E411" s="51">
        <v>0</v>
      </c>
      <c r="F411" s="51">
        <v>0</v>
      </c>
      <c r="G411" s="51">
        <v>0</v>
      </c>
      <c r="H411" s="51">
        <v>0</v>
      </c>
      <c r="I411" s="142">
        <f t="shared" si="220"/>
        <v>0</v>
      </c>
      <c r="J411" s="51">
        <v>0</v>
      </c>
      <c r="K411" s="51">
        <v>0</v>
      </c>
      <c r="L411" s="51">
        <v>0</v>
      </c>
      <c r="M411" s="51">
        <v>0</v>
      </c>
      <c r="N411" s="51">
        <v>0</v>
      </c>
      <c r="O411" s="51"/>
      <c r="P411" s="51">
        <v>0</v>
      </c>
      <c r="Q411" s="51">
        <v>0</v>
      </c>
      <c r="R411" s="51">
        <v>0</v>
      </c>
      <c r="S411" s="480">
        <f t="shared" si="222"/>
        <v>0</v>
      </c>
      <c r="T411" s="136"/>
    </row>
    <row r="412" spans="1:20" x14ac:dyDescent="0.2">
      <c r="A412" s="75"/>
      <c r="B412" s="24" t="s">
        <v>15</v>
      </c>
      <c r="C412" s="88" t="s">
        <v>293</v>
      </c>
      <c r="D412" s="51">
        <v>0</v>
      </c>
      <c r="E412" s="51">
        <v>0</v>
      </c>
      <c r="F412" s="51">
        <v>0</v>
      </c>
      <c r="G412" s="51">
        <v>0</v>
      </c>
      <c r="H412" s="51">
        <v>0</v>
      </c>
      <c r="I412" s="142">
        <f t="shared" si="220"/>
        <v>0</v>
      </c>
      <c r="J412" s="51">
        <v>0</v>
      </c>
      <c r="K412" s="51">
        <v>0</v>
      </c>
      <c r="L412" s="51">
        <v>0</v>
      </c>
      <c r="M412" s="51">
        <v>0</v>
      </c>
      <c r="N412" s="51">
        <v>0</v>
      </c>
      <c r="O412" s="51"/>
      <c r="P412" s="51">
        <v>0</v>
      </c>
      <c r="Q412" s="51">
        <v>0</v>
      </c>
      <c r="R412" s="51">
        <v>0</v>
      </c>
      <c r="S412" s="480">
        <f t="shared" si="222"/>
        <v>0</v>
      </c>
      <c r="T412" s="136"/>
    </row>
    <row r="413" spans="1:20" x14ac:dyDescent="0.2">
      <c r="A413" s="75"/>
      <c r="B413" s="13" t="s">
        <v>778</v>
      </c>
      <c r="C413" s="88"/>
      <c r="D413" s="102">
        <v>-42.579999999999927</v>
      </c>
      <c r="E413" s="102">
        <v>-40.5</v>
      </c>
      <c r="F413" s="102">
        <f>+F397-F407</f>
        <v>-12.849999999999909</v>
      </c>
      <c r="G413" s="102">
        <v>-27.689999999999941</v>
      </c>
      <c r="H413" s="102">
        <f>+H397-H407</f>
        <v>0</v>
      </c>
      <c r="I413" s="142">
        <f t="shared" si="220"/>
        <v>-27.689999999999941</v>
      </c>
      <c r="J413" s="102">
        <f t="shared" ref="J413:R413" si="258">+J397-J407</f>
        <v>0</v>
      </c>
      <c r="K413" s="102">
        <f>+K397-K407</f>
        <v>0</v>
      </c>
      <c r="L413" s="102">
        <f>+L397-L407</f>
        <v>-27.689999999999998</v>
      </c>
      <c r="M413" s="102">
        <f>+M397-M407</f>
        <v>0</v>
      </c>
      <c r="N413" s="102">
        <f>+N397-N407</f>
        <v>0</v>
      </c>
      <c r="O413" s="102"/>
      <c r="P413" s="102">
        <f t="shared" si="258"/>
        <v>0</v>
      </c>
      <c r="Q413" s="102">
        <f t="shared" si="258"/>
        <v>0</v>
      </c>
      <c r="R413" s="102">
        <f t="shared" si="258"/>
        <v>0</v>
      </c>
      <c r="S413" s="480">
        <f t="shared" si="222"/>
        <v>5.6843418860808015E-14</v>
      </c>
      <c r="T413" s="136"/>
    </row>
    <row r="414" spans="1:20" x14ac:dyDescent="0.2">
      <c r="A414" s="75" t="s">
        <v>384</v>
      </c>
      <c r="B414" s="13" t="s">
        <v>691</v>
      </c>
      <c r="C414" s="23" t="s">
        <v>495</v>
      </c>
      <c r="D414" s="37">
        <v>2394.83</v>
      </c>
      <c r="E414" s="37">
        <v>2979.44</v>
      </c>
      <c r="F414" s="37">
        <f>+F426</f>
        <v>2415.37</v>
      </c>
      <c r="G414" s="37">
        <v>3105.1500000000005</v>
      </c>
      <c r="H414" s="37">
        <f>+H426</f>
        <v>0</v>
      </c>
      <c r="I414" s="142">
        <f t="shared" si="220"/>
        <v>3105.1500000000005</v>
      </c>
      <c r="J414" s="37">
        <f t="shared" ref="J414:R414" si="259">+J426</f>
        <v>191.43</v>
      </c>
      <c r="K414" s="37">
        <f>+K426</f>
        <v>804.02</v>
      </c>
      <c r="L414" s="37">
        <f>+L426</f>
        <v>842.7</v>
      </c>
      <c r="M414" s="37">
        <f>+M426</f>
        <v>1261</v>
      </c>
      <c r="N414" s="37">
        <f>+N426</f>
        <v>197.43000000000006</v>
      </c>
      <c r="O414" s="37"/>
      <c r="P414" s="37">
        <f t="shared" si="259"/>
        <v>2883</v>
      </c>
      <c r="Q414" s="37">
        <f t="shared" si="259"/>
        <v>2883</v>
      </c>
      <c r="R414" s="37">
        <f t="shared" si="259"/>
        <v>2883</v>
      </c>
      <c r="S414" s="480">
        <f t="shared" si="222"/>
        <v>4.5474735088646412E-13</v>
      </c>
      <c r="T414" s="136"/>
    </row>
    <row r="415" spans="1:20" x14ac:dyDescent="0.2">
      <c r="A415" s="75"/>
      <c r="B415" s="13" t="s">
        <v>481</v>
      </c>
      <c r="C415" s="23"/>
      <c r="D415" s="37">
        <v>2368.5099999999998</v>
      </c>
      <c r="E415" s="37">
        <v>2961.06</v>
      </c>
      <c r="F415" s="37">
        <f>SUM(F416:F425)</f>
        <v>2436.4699999999998</v>
      </c>
      <c r="G415" s="37">
        <v>3065.67</v>
      </c>
      <c r="H415" s="37">
        <f>SUM(H416:H425)</f>
        <v>0</v>
      </c>
      <c r="I415" s="142">
        <f t="shared" si="220"/>
        <v>3065.67</v>
      </c>
      <c r="J415" s="37">
        <f t="shared" ref="J415:R415" si="260">SUM(J416:J425)</f>
        <v>0</v>
      </c>
      <c r="K415" s="37">
        <f>SUM(K416:K425)</f>
        <v>764.54</v>
      </c>
      <c r="L415" s="37">
        <f>SUM(L416:L425)</f>
        <v>842.7</v>
      </c>
      <c r="M415" s="37">
        <f>SUM(M416:M425)</f>
        <v>1261</v>
      </c>
      <c r="N415" s="37">
        <f>SUM(N416:N425)</f>
        <v>197.42999999999995</v>
      </c>
      <c r="O415" s="37"/>
      <c r="P415" s="37">
        <f t="shared" si="260"/>
        <v>2883</v>
      </c>
      <c r="Q415" s="37">
        <f t="shared" si="260"/>
        <v>2883</v>
      </c>
      <c r="R415" s="37">
        <f t="shared" si="260"/>
        <v>2883</v>
      </c>
      <c r="S415" s="480">
        <f t="shared" si="222"/>
        <v>0</v>
      </c>
      <c r="T415" s="136"/>
    </row>
    <row r="416" spans="1:20" x14ac:dyDescent="0.2">
      <c r="A416" s="75"/>
      <c r="B416" s="24" t="s">
        <v>462</v>
      </c>
      <c r="C416" s="77" t="s">
        <v>463</v>
      </c>
      <c r="D416" s="51">
        <v>1771.86</v>
      </c>
      <c r="E416" s="51">
        <v>1931.96</v>
      </c>
      <c r="F416" s="51">
        <v>1420.09</v>
      </c>
      <c r="G416" s="51">
        <v>1793.62</v>
      </c>
      <c r="H416" s="51">
        <v>0</v>
      </c>
      <c r="I416" s="142">
        <f t="shared" ref="I416:I479" si="261">+G416+H416</f>
        <v>1793.62</v>
      </c>
      <c r="J416" s="51">
        <v>0</v>
      </c>
      <c r="K416" s="51">
        <v>553.54</v>
      </c>
      <c r="L416" s="51">
        <v>602.70000000000005</v>
      </c>
      <c r="M416" s="51">
        <v>439.95</v>
      </c>
      <c r="N416" s="51">
        <f>621.18-423.75</f>
        <v>197.42999999999995</v>
      </c>
      <c r="O416" s="51"/>
      <c r="P416" s="51">
        <v>1952</v>
      </c>
      <c r="Q416" s="51">
        <v>1952</v>
      </c>
      <c r="R416" s="51">
        <v>1952</v>
      </c>
      <c r="S416" s="480">
        <f t="shared" ref="S416:S479" si="262">+I416-K416-L416-M416-N416</f>
        <v>0</v>
      </c>
      <c r="T416" s="136"/>
    </row>
    <row r="417" spans="1:20" ht="31.5" x14ac:dyDescent="0.2">
      <c r="A417" s="75"/>
      <c r="B417" s="277" t="s">
        <v>933</v>
      </c>
      <c r="C417" s="276" t="s">
        <v>937</v>
      </c>
      <c r="D417" s="51">
        <v>0</v>
      </c>
      <c r="E417" s="51">
        <v>0</v>
      </c>
      <c r="F417" s="51">
        <v>0</v>
      </c>
      <c r="G417" s="51">
        <v>0</v>
      </c>
      <c r="H417" s="51">
        <v>0</v>
      </c>
      <c r="I417" s="142">
        <f t="shared" si="261"/>
        <v>0</v>
      </c>
      <c r="J417" s="51">
        <v>0</v>
      </c>
      <c r="K417" s="51">
        <v>0</v>
      </c>
      <c r="L417" s="51">
        <v>0</v>
      </c>
      <c r="M417" s="51">
        <v>0</v>
      </c>
      <c r="N417" s="51">
        <v>0</v>
      </c>
      <c r="O417" s="51"/>
      <c r="P417" s="51">
        <v>0</v>
      </c>
      <c r="Q417" s="51">
        <v>0</v>
      </c>
      <c r="R417" s="51">
        <v>0</v>
      </c>
      <c r="S417" s="480">
        <f t="shared" si="262"/>
        <v>0</v>
      </c>
      <c r="T417" s="136"/>
    </row>
    <row r="418" spans="1:20" ht="31.5" x14ac:dyDescent="0.2">
      <c r="A418" s="75"/>
      <c r="B418" s="277" t="s">
        <v>934</v>
      </c>
      <c r="C418" s="276" t="s">
        <v>938</v>
      </c>
      <c r="D418" s="51">
        <v>0</v>
      </c>
      <c r="E418" s="51">
        <v>0</v>
      </c>
      <c r="F418" s="51">
        <v>0</v>
      </c>
      <c r="G418" s="51">
        <v>0</v>
      </c>
      <c r="H418" s="51">
        <v>0</v>
      </c>
      <c r="I418" s="142">
        <f t="shared" si="261"/>
        <v>0</v>
      </c>
      <c r="J418" s="51">
        <v>0</v>
      </c>
      <c r="K418" s="51">
        <v>0</v>
      </c>
      <c r="L418" s="51">
        <v>0</v>
      </c>
      <c r="M418" s="51">
        <v>0</v>
      </c>
      <c r="N418" s="51">
        <v>0</v>
      </c>
      <c r="O418" s="51"/>
      <c r="P418" s="51">
        <v>0</v>
      </c>
      <c r="Q418" s="51">
        <v>0</v>
      </c>
      <c r="R418" s="51">
        <v>0</v>
      </c>
      <c r="S418" s="480">
        <f t="shared" si="262"/>
        <v>0</v>
      </c>
      <c r="T418" s="136"/>
    </row>
    <row r="419" spans="1:20" x14ac:dyDescent="0.2">
      <c r="A419" s="75"/>
      <c r="B419" s="24" t="s">
        <v>626</v>
      </c>
      <c r="C419" s="77" t="s">
        <v>627</v>
      </c>
      <c r="D419" s="51">
        <v>0</v>
      </c>
      <c r="E419" s="51">
        <v>97.5</v>
      </c>
      <c r="F419" s="51">
        <v>84.78</v>
      </c>
      <c r="G419" s="51">
        <v>11</v>
      </c>
      <c r="H419" s="51">
        <v>0</v>
      </c>
      <c r="I419" s="142">
        <f t="shared" si="261"/>
        <v>11</v>
      </c>
      <c r="J419" s="51">
        <v>0</v>
      </c>
      <c r="K419" s="51">
        <v>11</v>
      </c>
      <c r="L419" s="51">
        <v>0</v>
      </c>
      <c r="M419" s="51">
        <v>0</v>
      </c>
      <c r="N419" s="51">
        <v>0</v>
      </c>
      <c r="O419" s="51"/>
      <c r="P419" s="51">
        <v>0</v>
      </c>
      <c r="Q419" s="51">
        <v>0</v>
      </c>
      <c r="R419" s="51">
        <v>0</v>
      </c>
      <c r="S419" s="480">
        <f t="shared" si="262"/>
        <v>0</v>
      </c>
      <c r="T419" s="136"/>
    </row>
    <row r="420" spans="1:20" x14ac:dyDescent="0.2">
      <c r="A420" s="75"/>
      <c r="B420" s="24" t="s">
        <v>687</v>
      </c>
      <c r="C420" s="77" t="s">
        <v>465</v>
      </c>
      <c r="D420" s="51">
        <v>0</v>
      </c>
      <c r="E420" s="51">
        <v>0</v>
      </c>
      <c r="F420" s="51">
        <v>0</v>
      </c>
      <c r="G420" s="51">
        <v>0</v>
      </c>
      <c r="H420" s="51">
        <v>0</v>
      </c>
      <c r="I420" s="142">
        <f t="shared" si="261"/>
        <v>0</v>
      </c>
      <c r="J420" s="51">
        <v>0</v>
      </c>
      <c r="K420" s="51">
        <v>0</v>
      </c>
      <c r="L420" s="51">
        <v>0</v>
      </c>
      <c r="M420" s="51">
        <v>0</v>
      </c>
      <c r="N420" s="51">
        <v>0</v>
      </c>
      <c r="O420" s="51"/>
      <c r="P420" s="51">
        <v>0</v>
      </c>
      <c r="Q420" s="51">
        <v>0</v>
      </c>
      <c r="R420" s="51">
        <v>0</v>
      </c>
      <c r="S420" s="480">
        <f t="shared" si="262"/>
        <v>0</v>
      </c>
      <c r="T420" s="136"/>
    </row>
    <row r="421" spans="1:20" ht="31.5" x14ac:dyDescent="0.2">
      <c r="A421" s="75"/>
      <c r="B421" s="24" t="s">
        <v>720</v>
      </c>
      <c r="C421" s="15" t="s">
        <v>8</v>
      </c>
      <c r="D421" s="51">
        <v>0</v>
      </c>
      <c r="E421" s="51">
        <v>0</v>
      </c>
      <c r="F421" s="51">
        <v>0</v>
      </c>
      <c r="G421" s="51">
        <v>0</v>
      </c>
      <c r="H421" s="51">
        <v>0</v>
      </c>
      <c r="I421" s="142">
        <f t="shared" si="261"/>
        <v>0</v>
      </c>
      <c r="J421" s="51">
        <v>0</v>
      </c>
      <c r="K421" s="51">
        <v>0</v>
      </c>
      <c r="L421" s="51">
        <v>0</v>
      </c>
      <c r="M421" s="51">
        <v>0</v>
      </c>
      <c r="N421" s="51">
        <v>0</v>
      </c>
      <c r="O421" s="51"/>
      <c r="P421" s="51">
        <v>0</v>
      </c>
      <c r="Q421" s="51">
        <v>0</v>
      </c>
      <c r="R421" s="51">
        <v>0</v>
      </c>
      <c r="S421" s="480">
        <f t="shared" si="262"/>
        <v>0</v>
      </c>
      <c r="T421" s="136"/>
    </row>
    <row r="422" spans="1:20" x14ac:dyDescent="0.2">
      <c r="A422" s="75"/>
      <c r="B422" s="24" t="s">
        <v>5</v>
      </c>
      <c r="C422" s="15" t="s">
        <v>9</v>
      </c>
      <c r="D422" s="51">
        <v>0</v>
      </c>
      <c r="E422" s="51">
        <v>0</v>
      </c>
      <c r="F422" s="51">
        <v>0</v>
      </c>
      <c r="G422" s="51">
        <v>0</v>
      </c>
      <c r="H422" s="51">
        <v>0</v>
      </c>
      <c r="I422" s="142">
        <f t="shared" si="261"/>
        <v>0</v>
      </c>
      <c r="J422" s="51">
        <v>0</v>
      </c>
      <c r="K422" s="51">
        <v>0</v>
      </c>
      <c r="L422" s="51">
        <v>0</v>
      </c>
      <c r="M422" s="51">
        <v>0</v>
      </c>
      <c r="N422" s="51">
        <v>0</v>
      </c>
      <c r="O422" s="51"/>
      <c r="P422" s="51">
        <v>0</v>
      </c>
      <c r="Q422" s="51">
        <v>0</v>
      </c>
      <c r="R422" s="51">
        <v>0</v>
      </c>
      <c r="S422" s="480">
        <f t="shared" si="262"/>
        <v>0</v>
      </c>
      <c r="T422" s="136"/>
    </row>
    <row r="423" spans="1:20" ht="31.5" x14ac:dyDescent="0.2">
      <c r="A423" s="75"/>
      <c r="B423" s="24" t="s">
        <v>844</v>
      </c>
      <c r="C423" s="15" t="s">
        <v>846</v>
      </c>
      <c r="D423" s="51">
        <v>0</v>
      </c>
      <c r="E423" s="51">
        <v>0</v>
      </c>
      <c r="F423" s="51">
        <v>0</v>
      </c>
      <c r="G423" s="51">
        <v>0</v>
      </c>
      <c r="H423" s="51">
        <v>0</v>
      </c>
      <c r="I423" s="142">
        <f t="shared" si="261"/>
        <v>0</v>
      </c>
      <c r="J423" s="51">
        <v>0</v>
      </c>
      <c r="K423" s="51">
        <v>0</v>
      </c>
      <c r="L423" s="51">
        <v>0</v>
      </c>
      <c r="M423" s="51">
        <v>0</v>
      </c>
      <c r="N423" s="51">
        <v>0</v>
      </c>
      <c r="O423" s="51"/>
      <c r="P423" s="51">
        <v>0</v>
      </c>
      <c r="Q423" s="51">
        <v>0</v>
      </c>
      <c r="R423" s="51">
        <v>0</v>
      </c>
      <c r="S423" s="480">
        <f t="shared" si="262"/>
        <v>0</v>
      </c>
      <c r="T423" s="136"/>
    </row>
    <row r="424" spans="1:20" ht="31.5" x14ac:dyDescent="0.2">
      <c r="A424" s="75"/>
      <c r="B424" s="24" t="s">
        <v>845</v>
      </c>
      <c r="C424" s="15" t="s">
        <v>847</v>
      </c>
      <c r="D424" s="51">
        <v>0</v>
      </c>
      <c r="E424" s="51">
        <v>0</v>
      </c>
      <c r="F424" s="51">
        <v>0</v>
      </c>
      <c r="G424" s="51">
        <v>0</v>
      </c>
      <c r="H424" s="51">
        <v>0</v>
      </c>
      <c r="I424" s="142">
        <f t="shared" si="261"/>
        <v>0</v>
      </c>
      <c r="J424" s="51">
        <v>0</v>
      </c>
      <c r="K424" s="51">
        <v>0</v>
      </c>
      <c r="L424" s="51">
        <v>0</v>
      </c>
      <c r="M424" s="51">
        <v>0</v>
      </c>
      <c r="N424" s="51">
        <v>0</v>
      </c>
      <c r="O424" s="51"/>
      <c r="P424" s="51">
        <v>0</v>
      </c>
      <c r="Q424" s="51">
        <v>0</v>
      </c>
      <c r="R424" s="51">
        <v>0</v>
      </c>
      <c r="S424" s="480">
        <f t="shared" si="262"/>
        <v>0</v>
      </c>
      <c r="T424" s="136"/>
    </row>
    <row r="425" spans="1:20" x14ac:dyDescent="0.2">
      <c r="A425" s="75"/>
      <c r="B425" s="24" t="s">
        <v>482</v>
      </c>
      <c r="C425" s="77" t="s">
        <v>470</v>
      </c>
      <c r="D425" s="61">
        <v>596.65</v>
      </c>
      <c r="E425" s="61">
        <v>931.6</v>
      </c>
      <c r="F425" s="61">
        <v>931.6</v>
      </c>
      <c r="G425" s="61">
        <v>1261.05</v>
      </c>
      <c r="H425" s="61">
        <v>0</v>
      </c>
      <c r="I425" s="142">
        <f t="shared" si="261"/>
        <v>1261.05</v>
      </c>
      <c r="J425" s="61">
        <v>0</v>
      </c>
      <c r="K425" s="61">
        <v>200</v>
      </c>
      <c r="L425" s="61">
        <f>200+40</f>
        <v>240</v>
      </c>
      <c r="M425" s="61">
        <f>200+621.05</f>
        <v>821.05</v>
      </c>
      <c r="N425" s="61">
        <v>0</v>
      </c>
      <c r="O425" s="61"/>
      <c r="P425" s="61">
        <v>931</v>
      </c>
      <c r="Q425" s="61">
        <v>931</v>
      </c>
      <c r="R425" s="61">
        <v>931</v>
      </c>
      <c r="S425" s="480">
        <f t="shared" si="262"/>
        <v>0</v>
      </c>
      <c r="T425" s="136"/>
    </row>
    <row r="426" spans="1:20" x14ac:dyDescent="0.2">
      <c r="A426" s="75"/>
      <c r="B426" s="13" t="s">
        <v>483</v>
      </c>
      <c r="C426" s="23"/>
      <c r="D426" s="37">
        <v>2394.83</v>
      </c>
      <c r="E426" s="37">
        <v>2979.44</v>
      </c>
      <c r="F426" s="37">
        <f>SUM(F427:F432)</f>
        <v>2415.37</v>
      </c>
      <c r="G426" s="37">
        <v>3105.1500000000005</v>
      </c>
      <c r="H426" s="37">
        <f>SUM(H427:H432)</f>
        <v>0</v>
      </c>
      <c r="I426" s="142">
        <f t="shared" si="261"/>
        <v>3105.1500000000005</v>
      </c>
      <c r="J426" s="37">
        <f t="shared" ref="J426:R426" si="263">SUM(J427:J432)</f>
        <v>191.43</v>
      </c>
      <c r="K426" s="37">
        <f>SUM(K427:K432)</f>
        <v>804.02</v>
      </c>
      <c r="L426" s="37">
        <f>SUM(L427:L432)</f>
        <v>842.7</v>
      </c>
      <c r="M426" s="37">
        <f>SUM(M427:M432)</f>
        <v>1261</v>
      </c>
      <c r="N426" s="37">
        <f>SUM(N427:N432)</f>
        <v>197.43000000000006</v>
      </c>
      <c r="O426" s="37"/>
      <c r="P426" s="37">
        <f t="shared" si="263"/>
        <v>2883</v>
      </c>
      <c r="Q426" s="37">
        <f t="shared" si="263"/>
        <v>2883</v>
      </c>
      <c r="R426" s="37">
        <f t="shared" si="263"/>
        <v>2883</v>
      </c>
      <c r="S426" s="480">
        <f t="shared" si="262"/>
        <v>4.5474735088646412E-13</v>
      </c>
      <c r="T426" s="136"/>
    </row>
    <row r="427" spans="1:20" x14ac:dyDescent="0.2">
      <c r="A427" s="75"/>
      <c r="B427" s="24" t="s">
        <v>300</v>
      </c>
      <c r="C427" s="15" t="s">
        <v>284</v>
      </c>
      <c r="D427" s="51">
        <v>432.25</v>
      </c>
      <c r="E427" s="51">
        <v>270.63</v>
      </c>
      <c r="F427" s="51">
        <v>211.49</v>
      </c>
      <c r="G427" s="51">
        <v>375.56</v>
      </c>
      <c r="H427" s="51">
        <v>0</v>
      </c>
      <c r="I427" s="142" t="s">
        <v>264</v>
      </c>
      <c r="J427" s="51">
        <v>0</v>
      </c>
      <c r="K427" s="51">
        <v>73.569999999999993</v>
      </c>
      <c r="L427" s="51">
        <v>78.23</v>
      </c>
      <c r="M427" s="51">
        <f>70.98+81.8</f>
        <v>152.78</v>
      </c>
      <c r="N427" s="51">
        <v>70.98</v>
      </c>
      <c r="O427" s="51"/>
      <c r="P427" s="51">
        <v>303</v>
      </c>
      <c r="Q427" s="51">
        <v>303</v>
      </c>
      <c r="R427" s="51">
        <v>303</v>
      </c>
      <c r="S427" s="480" t="e">
        <f t="shared" si="262"/>
        <v>#VALUE!</v>
      </c>
      <c r="T427" s="136"/>
    </row>
    <row r="428" spans="1:20" x14ac:dyDescent="0.2">
      <c r="A428" s="75"/>
      <c r="B428" s="24" t="s">
        <v>484</v>
      </c>
      <c r="C428" s="15" t="s">
        <v>285</v>
      </c>
      <c r="D428" s="51">
        <v>1962.58</v>
      </c>
      <c r="E428" s="51">
        <v>2708.81</v>
      </c>
      <c r="F428" s="51">
        <v>2203.88</v>
      </c>
      <c r="G428" s="51">
        <v>2729.59</v>
      </c>
      <c r="H428" s="51">
        <v>0</v>
      </c>
      <c r="I428" s="142">
        <f t="shared" si="261"/>
        <v>2729.59</v>
      </c>
      <c r="J428" s="51">
        <v>191.43</v>
      </c>
      <c r="K428" s="51">
        <v>730.45</v>
      </c>
      <c r="L428" s="51">
        <f>724.47+40</f>
        <v>764.47</v>
      </c>
      <c r="M428" s="51">
        <f>568.97+539.25</f>
        <v>1108.22</v>
      </c>
      <c r="N428" s="51">
        <f>550.2-423.75</f>
        <v>126.45000000000005</v>
      </c>
      <c r="O428" s="51"/>
      <c r="P428" s="51">
        <v>2580</v>
      </c>
      <c r="Q428" s="51">
        <v>2580</v>
      </c>
      <c r="R428" s="51">
        <v>2580</v>
      </c>
      <c r="S428" s="480">
        <f t="shared" si="262"/>
        <v>0</v>
      </c>
      <c r="T428" s="136"/>
    </row>
    <row r="429" spans="1:20" ht="31.5" x14ac:dyDescent="0.2">
      <c r="A429" s="78"/>
      <c r="B429" s="24" t="s">
        <v>601</v>
      </c>
      <c r="C429" s="15" t="s">
        <v>290</v>
      </c>
      <c r="D429" s="51">
        <v>0</v>
      </c>
      <c r="E429" s="51">
        <v>0</v>
      </c>
      <c r="F429" s="51">
        <v>0</v>
      </c>
      <c r="G429" s="51">
        <v>0</v>
      </c>
      <c r="H429" s="51">
        <v>0</v>
      </c>
      <c r="I429" s="142">
        <f t="shared" si="261"/>
        <v>0</v>
      </c>
      <c r="J429" s="51">
        <v>0</v>
      </c>
      <c r="K429" s="51">
        <v>0</v>
      </c>
      <c r="L429" s="51">
        <v>0</v>
      </c>
      <c r="M429" s="51">
        <v>0</v>
      </c>
      <c r="N429" s="51">
        <v>0</v>
      </c>
      <c r="O429" s="51"/>
      <c r="P429" s="51">
        <v>0</v>
      </c>
      <c r="Q429" s="51">
        <v>0</v>
      </c>
      <c r="R429" s="51">
        <v>0</v>
      </c>
      <c r="S429" s="480">
        <f t="shared" si="262"/>
        <v>0</v>
      </c>
      <c r="T429" s="136"/>
    </row>
    <row r="430" spans="1:20" x14ac:dyDescent="0.2">
      <c r="A430" s="78"/>
      <c r="B430" s="24" t="s">
        <v>303</v>
      </c>
      <c r="C430" s="15" t="s">
        <v>292</v>
      </c>
      <c r="D430" s="51">
        <v>0</v>
      </c>
      <c r="E430" s="51">
        <v>0</v>
      </c>
      <c r="F430" s="51">
        <v>0</v>
      </c>
      <c r="G430" s="51">
        <v>0</v>
      </c>
      <c r="H430" s="51">
        <v>0</v>
      </c>
      <c r="I430" s="142">
        <f t="shared" si="261"/>
        <v>0</v>
      </c>
      <c r="J430" s="51">
        <v>0</v>
      </c>
      <c r="K430" s="51">
        <v>0</v>
      </c>
      <c r="L430" s="51">
        <v>0</v>
      </c>
      <c r="M430" s="51">
        <v>0</v>
      </c>
      <c r="N430" s="51">
        <v>0</v>
      </c>
      <c r="O430" s="51"/>
      <c r="P430" s="51">
        <v>0</v>
      </c>
      <c r="Q430" s="51">
        <v>0</v>
      </c>
      <c r="R430" s="51">
        <v>0</v>
      </c>
      <c r="S430" s="480">
        <f t="shared" si="262"/>
        <v>0</v>
      </c>
      <c r="T430" s="136"/>
    </row>
    <row r="431" spans="1:20" x14ac:dyDescent="0.2">
      <c r="A431" s="75"/>
      <c r="B431" s="24" t="s">
        <v>15</v>
      </c>
      <c r="C431" s="15" t="s">
        <v>293</v>
      </c>
      <c r="D431" s="51">
        <v>0</v>
      </c>
      <c r="E431" s="51">
        <v>0</v>
      </c>
      <c r="F431" s="51">
        <v>0</v>
      </c>
      <c r="G431" s="51">
        <v>0</v>
      </c>
      <c r="H431" s="51">
        <v>0</v>
      </c>
      <c r="I431" s="142">
        <f t="shared" si="261"/>
        <v>0</v>
      </c>
      <c r="J431" s="51">
        <v>0</v>
      </c>
      <c r="K431" s="51">
        <v>0</v>
      </c>
      <c r="L431" s="51">
        <v>0</v>
      </c>
      <c r="M431" s="51">
        <v>0</v>
      </c>
      <c r="N431" s="51">
        <v>0</v>
      </c>
      <c r="O431" s="51"/>
      <c r="P431" s="51">
        <v>0</v>
      </c>
      <c r="Q431" s="51">
        <v>0</v>
      </c>
      <c r="R431" s="51">
        <v>0</v>
      </c>
      <c r="S431" s="480">
        <f t="shared" si="262"/>
        <v>0</v>
      </c>
      <c r="T431" s="136"/>
    </row>
    <row r="432" spans="1:20" x14ac:dyDescent="0.2">
      <c r="A432" s="75"/>
      <c r="B432" s="24" t="s">
        <v>305</v>
      </c>
      <c r="C432" s="15" t="s">
        <v>306</v>
      </c>
      <c r="D432" s="51">
        <v>0</v>
      </c>
      <c r="E432" s="51">
        <v>0</v>
      </c>
      <c r="F432" s="51">
        <v>0</v>
      </c>
      <c r="G432" s="51">
        <v>0</v>
      </c>
      <c r="H432" s="51">
        <v>0</v>
      </c>
      <c r="I432" s="142">
        <f t="shared" si="261"/>
        <v>0</v>
      </c>
      <c r="J432" s="51">
        <v>0</v>
      </c>
      <c r="K432" s="51">
        <v>0</v>
      </c>
      <c r="L432" s="51">
        <v>0</v>
      </c>
      <c r="M432" s="51">
        <v>0</v>
      </c>
      <c r="N432" s="51">
        <v>0</v>
      </c>
      <c r="O432" s="51"/>
      <c r="P432" s="51">
        <v>0</v>
      </c>
      <c r="Q432" s="51">
        <v>0</v>
      </c>
      <c r="R432" s="51">
        <v>0</v>
      </c>
      <c r="S432" s="480">
        <f t="shared" si="262"/>
        <v>0</v>
      </c>
      <c r="T432" s="136"/>
    </row>
    <row r="433" spans="1:20" x14ac:dyDescent="0.2">
      <c r="A433" s="75"/>
      <c r="B433" s="13" t="s">
        <v>778</v>
      </c>
      <c r="C433" s="15"/>
      <c r="D433" s="37">
        <v>-26.320000000000164</v>
      </c>
      <c r="E433" s="37">
        <v>-18.380000000000109</v>
      </c>
      <c r="F433" s="37">
        <f>+F415-F426</f>
        <v>21.099999999999909</v>
      </c>
      <c r="G433" s="37">
        <v>-39.480000000000473</v>
      </c>
      <c r="H433" s="37">
        <v>0</v>
      </c>
      <c r="I433" s="142">
        <f t="shared" si="261"/>
        <v>-39.480000000000473</v>
      </c>
      <c r="J433" s="37">
        <v>0</v>
      </c>
      <c r="K433" s="37">
        <f t="shared" ref="K433:R433" si="264">+K415-K426</f>
        <v>-39.480000000000018</v>
      </c>
      <c r="L433" s="37">
        <f t="shared" si="264"/>
        <v>0</v>
      </c>
      <c r="M433" s="37">
        <f t="shared" si="264"/>
        <v>0</v>
      </c>
      <c r="N433" s="37">
        <f t="shared" si="264"/>
        <v>0</v>
      </c>
      <c r="O433" s="37"/>
      <c r="P433" s="37">
        <f t="shared" si="264"/>
        <v>0</v>
      </c>
      <c r="Q433" s="37">
        <f t="shared" si="264"/>
        <v>0</v>
      </c>
      <c r="R433" s="37">
        <f t="shared" si="264"/>
        <v>0</v>
      </c>
      <c r="S433" s="480">
        <f t="shared" si="262"/>
        <v>-4.5474735088646412E-13</v>
      </c>
      <c r="T433" s="136"/>
    </row>
    <row r="434" spans="1:20" s="111" customFormat="1" x14ac:dyDescent="0.2">
      <c r="A434" s="75" t="s">
        <v>390</v>
      </c>
      <c r="B434" s="13" t="s">
        <v>628</v>
      </c>
      <c r="C434" s="23" t="s">
        <v>496</v>
      </c>
      <c r="D434" s="60">
        <v>1151.95</v>
      </c>
      <c r="E434" s="60">
        <v>1211.6000000000001</v>
      </c>
      <c r="F434" s="60">
        <f>+F446</f>
        <v>1156.05</v>
      </c>
      <c r="G434" s="60">
        <v>1263.18</v>
      </c>
      <c r="H434" s="60">
        <f>+H446</f>
        <v>0</v>
      </c>
      <c r="I434" s="142">
        <f t="shared" si="261"/>
        <v>1263.18</v>
      </c>
      <c r="J434" s="60">
        <f t="shared" ref="J434:R434" si="265">+J446</f>
        <v>0</v>
      </c>
      <c r="K434" s="60">
        <f>+K446</f>
        <v>310.37</v>
      </c>
      <c r="L434" s="60">
        <f>+L446</f>
        <v>512.93000000000006</v>
      </c>
      <c r="M434" s="60">
        <f>+M446</f>
        <v>420.22</v>
      </c>
      <c r="N434" s="60">
        <f>+N446</f>
        <v>19.66</v>
      </c>
      <c r="O434" s="60"/>
      <c r="P434" s="60">
        <f t="shared" si="265"/>
        <v>1022</v>
      </c>
      <c r="Q434" s="60">
        <f t="shared" si="265"/>
        <v>1023</v>
      </c>
      <c r="R434" s="60">
        <f t="shared" si="265"/>
        <v>1023</v>
      </c>
      <c r="S434" s="480">
        <f t="shared" si="262"/>
        <v>-3.1974423109204508E-14</v>
      </c>
      <c r="T434" s="136"/>
    </row>
    <row r="435" spans="1:20" x14ac:dyDescent="0.2">
      <c r="A435" s="75"/>
      <c r="B435" s="13" t="s">
        <v>481</v>
      </c>
      <c r="C435" s="23"/>
      <c r="D435" s="60">
        <v>1147.3900000000001</v>
      </c>
      <c r="E435" s="60">
        <v>1207.42</v>
      </c>
      <c r="F435" s="60">
        <f>SUM(F436:F445)</f>
        <v>1162.69</v>
      </c>
      <c r="G435" s="60">
        <v>1252.3600000000001</v>
      </c>
      <c r="H435" s="60">
        <f>SUM(H436:H445)</f>
        <v>0</v>
      </c>
      <c r="I435" s="142">
        <f t="shared" si="261"/>
        <v>1252.3600000000001</v>
      </c>
      <c r="J435" s="60">
        <f t="shared" ref="J435:R435" si="266">SUM(J436:J445)</f>
        <v>0</v>
      </c>
      <c r="K435" s="60">
        <f>SUM(K436:K445)</f>
        <v>299.55</v>
      </c>
      <c r="L435" s="60">
        <f>SUM(L436:L445)</f>
        <v>512.92999999999995</v>
      </c>
      <c r="M435" s="60">
        <f>SUM(M436:M445)</f>
        <v>420.22</v>
      </c>
      <c r="N435" s="60">
        <f>SUM(N436:N445)</f>
        <v>19.66</v>
      </c>
      <c r="O435" s="60"/>
      <c r="P435" s="60">
        <f t="shared" si="266"/>
        <v>1022</v>
      </c>
      <c r="Q435" s="60">
        <f t="shared" si="266"/>
        <v>1023</v>
      </c>
      <c r="R435" s="60">
        <f t="shared" si="266"/>
        <v>1023</v>
      </c>
      <c r="S435" s="480">
        <f t="shared" si="262"/>
        <v>1.9539925233402755E-13</v>
      </c>
      <c r="T435" s="136"/>
    </row>
    <row r="436" spans="1:20" ht="31.5" x14ac:dyDescent="0.2">
      <c r="A436" s="75"/>
      <c r="B436" s="24" t="s">
        <v>460</v>
      </c>
      <c r="C436" s="77" t="s">
        <v>461</v>
      </c>
      <c r="D436" s="51">
        <v>60.92</v>
      </c>
      <c r="E436" s="51">
        <v>20.3</v>
      </c>
      <c r="F436" s="51">
        <v>21.19</v>
      </c>
      <c r="G436" s="51">
        <v>50.8</v>
      </c>
      <c r="H436" s="51">
        <v>0</v>
      </c>
      <c r="I436" s="142">
        <f t="shared" si="261"/>
        <v>50.8</v>
      </c>
      <c r="J436" s="51">
        <v>0</v>
      </c>
      <c r="K436" s="51">
        <v>50.8</v>
      </c>
      <c r="L436" s="51">
        <v>0</v>
      </c>
      <c r="M436" s="51">
        <v>0</v>
      </c>
      <c r="N436" s="51">
        <v>0</v>
      </c>
      <c r="O436" s="51"/>
      <c r="P436" s="51">
        <v>22</v>
      </c>
      <c r="Q436" s="51">
        <v>23</v>
      </c>
      <c r="R436" s="51">
        <v>23</v>
      </c>
      <c r="S436" s="480">
        <f t="shared" si="262"/>
        <v>0</v>
      </c>
      <c r="T436" s="136"/>
    </row>
    <row r="437" spans="1:20" ht="31.5" x14ac:dyDescent="0.2">
      <c r="A437" s="75"/>
      <c r="B437" s="277" t="s">
        <v>933</v>
      </c>
      <c r="C437" s="276" t="s">
        <v>937</v>
      </c>
      <c r="D437" s="51">
        <v>0</v>
      </c>
      <c r="E437" s="51">
        <v>0</v>
      </c>
      <c r="F437" s="51">
        <v>0</v>
      </c>
      <c r="G437" s="51">
        <v>0</v>
      </c>
      <c r="H437" s="51">
        <v>0</v>
      </c>
      <c r="I437" s="142">
        <f t="shared" si="261"/>
        <v>0</v>
      </c>
      <c r="J437" s="51">
        <v>0</v>
      </c>
      <c r="K437" s="51">
        <v>0</v>
      </c>
      <c r="L437" s="51">
        <v>0</v>
      </c>
      <c r="M437" s="51">
        <v>0</v>
      </c>
      <c r="N437" s="51">
        <v>0</v>
      </c>
      <c r="O437" s="51"/>
      <c r="P437" s="51">
        <v>0</v>
      </c>
      <c r="Q437" s="51">
        <v>0</v>
      </c>
      <c r="R437" s="51">
        <v>0</v>
      </c>
      <c r="S437" s="480">
        <f t="shared" si="262"/>
        <v>0</v>
      </c>
      <c r="T437" s="136"/>
    </row>
    <row r="438" spans="1:20" ht="31.5" x14ac:dyDescent="0.2">
      <c r="A438" s="75"/>
      <c r="B438" s="277" t="s">
        <v>934</v>
      </c>
      <c r="C438" s="276" t="s">
        <v>938</v>
      </c>
      <c r="D438" s="51">
        <v>0</v>
      </c>
      <c r="E438" s="51">
        <v>0</v>
      </c>
      <c r="F438" s="51">
        <v>0</v>
      </c>
      <c r="G438" s="51">
        <v>0</v>
      </c>
      <c r="H438" s="51">
        <v>0</v>
      </c>
      <c r="I438" s="142">
        <f t="shared" si="261"/>
        <v>0</v>
      </c>
      <c r="J438" s="51">
        <v>0</v>
      </c>
      <c r="K438" s="51">
        <v>0</v>
      </c>
      <c r="L438" s="51">
        <v>0</v>
      </c>
      <c r="M438" s="51">
        <v>0</v>
      </c>
      <c r="N438" s="51">
        <v>0</v>
      </c>
      <c r="O438" s="51"/>
      <c r="P438" s="51">
        <v>0</v>
      </c>
      <c r="Q438" s="51">
        <v>0</v>
      </c>
      <c r="R438" s="51">
        <v>0</v>
      </c>
      <c r="S438" s="480">
        <f t="shared" si="262"/>
        <v>0</v>
      </c>
      <c r="T438" s="136"/>
    </row>
    <row r="439" spans="1:20" x14ac:dyDescent="0.2">
      <c r="A439" s="75"/>
      <c r="B439" s="24" t="s">
        <v>243</v>
      </c>
      <c r="C439" s="77" t="s">
        <v>627</v>
      </c>
      <c r="D439" s="51">
        <v>53</v>
      </c>
      <c r="E439" s="51">
        <v>54.44</v>
      </c>
      <c r="F439" s="51">
        <v>54.44</v>
      </c>
      <c r="G439" s="51">
        <v>71.94</v>
      </c>
      <c r="H439" s="51">
        <v>0</v>
      </c>
      <c r="I439" s="142">
        <f t="shared" si="261"/>
        <v>71.94</v>
      </c>
      <c r="J439" s="51">
        <v>0</v>
      </c>
      <c r="K439" s="51">
        <v>0</v>
      </c>
      <c r="L439" s="51">
        <v>0</v>
      </c>
      <c r="M439" s="51">
        <f>71.94</f>
        <v>71.94</v>
      </c>
      <c r="N439" s="51">
        <v>0</v>
      </c>
      <c r="O439" s="51"/>
      <c r="P439" s="51">
        <v>0</v>
      </c>
      <c r="Q439" s="51">
        <v>0</v>
      </c>
      <c r="R439" s="51">
        <v>0</v>
      </c>
      <c r="S439" s="480">
        <f t="shared" si="262"/>
        <v>0</v>
      </c>
      <c r="T439" s="136"/>
    </row>
    <row r="440" spans="1:20" x14ac:dyDescent="0.2">
      <c r="A440" s="75"/>
      <c r="B440" s="24" t="s">
        <v>247</v>
      </c>
      <c r="C440" s="77" t="s">
        <v>465</v>
      </c>
      <c r="D440" s="51">
        <v>4</v>
      </c>
      <c r="E440" s="51">
        <v>9</v>
      </c>
      <c r="F440" s="51">
        <v>9</v>
      </c>
      <c r="G440" s="51">
        <v>4</v>
      </c>
      <c r="H440" s="51">
        <v>0</v>
      </c>
      <c r="I440" s="142">
        <f t="shared" si="261"/>
        <v>4</v>
      </c>
      <c r="J440" s="51">
        <v>0</v>
      </c>
      <c r="K440" s="51">
        <v>0</v>
      </c>
      <c r="L440" s="51">
        <v>0</v>
      </c>
      <c r="M440" s="51">
        <v>4</v>
      </c>
      <c r="N440" s="51">
        <v>0</v>
      </c>
      <c r="O440" s="51"/>
      <c r="P440" s="51">
        <v>0</v>
      </c>
      <c r="Q440" s="51">
        <v>0</v>
      </c>
      <c r="R440" s="51">
        <v>0</v>
      </c>
      <c r="S440" s="480">
        <f t="shared" si="262"/>
        <v>0</v>
      </c>
      <c r="T440" s="136"/>
    </row>
    <row r="441" spans="1:20" ht="31.5" x14ac:dyDescent="0.2">
      <c r="A441" s="75"/>
      <c r="B441" s="24" t="s">
        <v>720</v>
      </c>
      <c r="C441" s="15" t="s">
        <v>8</v>
      </c>
      <c r="D441" s="51">
        <v>0</v>
      </c>
      <c r="E441" s="51">
        <v>0</v>
      </c>
      <c r="F441" s="51">
        <v>0</v>
      </c>
      <c r="G441" s="51">
        <v>-4.9000000000000004</v>
      </c>
      <c r="H441" s="51">
        <v>0</v>
      </c>
      <c r="I441" s="142">
        <f t="shared" si="261"/>
        <v>-4.9000000000000004</v>
      </c>
      <c r="J441" s="51">
        <v>0</v>
      </c>
      <c r="K441" s="51">
        <v>0</v>
      </c>
      <c r="L441" s="51">
        <v>0</v>
      </c>
      <c r="M441" s="51">
        <v>-4.9000000000000004</v>
      </c>
      <c r="N441" s="51">
        <v>0</v>
      </c>
      <c r="O441" s="51"/>
      <c r="P441" s="51">
        <v>0</v>
      </c>
      <c r="Q441" s="51">
        <v>0</v>
      </c>
      <c r="R441" s="51">
        <v>0</v>
      </c>
      <c r="S441" s="480">
        <f t="shared" si="262"/>
        <v>0</v>
      </c>
      <c r="T441" s="136"/>
    </row>
    <row r="442" spans="1:20" x14ac:dyDescent="0.2">
      <c r="A442" s="75"/>
      <c r="B442" s="24" t="s">
        <v>5</v>
      </c>
      <c r="C442" s="15" t="s">
        <v>9</v>
      </c>
      <c r="D442" s="51">
        <v>0</v>
      </c>
      <c r="E442" s="51">
        <v>0</v>
      </c>
      <c r="F442" s="51">
        <v>0</v>
      </c>
      <c r="G442" s="51">
        <v>0</v>
      </c>
      <c r="H442" s="51">
        <v>0</v>
      </c>
      <c r="I442" s="142">
        <f t="shared" si="261"/>
        <v>0</v>
      </c>
      <c r="J442" s="51">
        <v>0</v>
      </c>
      <c r="K442" s="51">
        <v>0</v>
      </c>
      <c r="L442" s="51">
        <v>0</v>
      </c>
      <c r="M442" s="51">
        <v>0</v>
      </c>
      <c r="N442" s="51">
        <v>0</v>
      </c>
      <c r="O442" s="51"/>
      <c r="P442" s="51">
        <v>0</v>
      </c>
      <c r="Q442" s="51">
        <v>0</v>
      </c>
      <c r="R442" s="51">
        <v>0</v>
      </c>
      <c r="S442" s="480">
        <f t="shared" si="262"/>
        <v>0</v>
      </c>
      <c r="T442" s="136"/>
    </row>
    <row r="443" spans="1:20" ht="31.5" x14ac:dyDescent="0.2">
      <c r="A443" s="75"/>
      <c r="B443" s="24" t="s">
        <v>844</v>
      </c>
      <c r="C443" s="15" t="s">
        <v>846</v>
      </c>
      <c r="D443" s="51">
        <v>0</v>
      </c>
      <c r="E443" s="51">
        <v>0</v>
      </c>
      <c r="F443" s="51">
        <v>0</v>
      </c>
      <c r="G443" s="51">
        <v>0</v>
      </c>
      <c r="H443" s="51">
        <v>0</v>
      </c>
      <c r="I443" s="142">
        <f t="shared" si="261"/>
        <v>0</v>
      </c>
      <c r="J443" s="51">
        <v>0</v>
      </c>
      <c r="K443" s="51">
        <v>0</v>
      </c>
      <c r="L443" s="51">
        <v>0</v>
      </c>
      <c r="M443" s="51">
        <v>0</v>
      </c>
      <c r="N443" s="51">
        <v>0</v>
      </c>
      <c r="O443" s="51"/>
      <c r="P443" s="51">
        <v>0</v>
      </c>
      <c r="Q443" s="51">
        <v>0</v>
      </c>
      <c r="R443" s="51">
        <v>0</v>
      </c>
      <c r="S443" s="480">
        <f t="shared" si="262"/>
        <v>0</v>
      </c>
      <c r="T443" s="136"/>
    </row>
    <row r="444" spans="1:20" ht="31.5" x14ac:dyDescent="0.2">
      <c r="A444" s="75"/>
      <c r="B444" s="24" t="s">
        <v>845</v>
      </c>
      <c r="C444" s="15" t="s">
        <v>847</v>
      </c>
      <c r="D444" s="51">
        <v>0</v>
      </c>
      <c r="E444" s="51">
        <v>0</v>
      </c>
      <c r="F444" s="51">
        <v>0</v>
      </c>
      <c r="G444" s="51">
        <v>0</v>
      </c>
      <c r="H444" s="51">
        <v>0</v>
      </c>
      <c r="I444" s="142">
        <f t="shared" si="261"/>
        <v>0</v>
      </c>
      <c r="J444" s="51">
        <v>0</v>
      </c>
      <c r="K444" s="51">
        <v>0</v>
      </c>
      <c r="L444" s="51">
        <v>0</v>
      </c>
      <c r="M444" s="51">
        <v>0</v>
      </c>
      <c r="N444" s="51">
        <v>0</v>
      </c>
      <c r="O444" s="51"/>
      <c r="P444" s="51">
        <v>0</v>
      </c>
      <c r="Q444" s="51">
        <v>0</v>
      </c>
      <c r="R444" s="51">
        <v>0</v>
      </c>
      <c r="S444" s="480">
        <f t="shared" si="262"/>
        <v>0</v>
      </c>
      <c r="T444" s="136"/>
    </row>
    <row r="445" spans="1:20" x14ac:dyDescent="0.2">
      <c r="A445" s="75"/>
      <c r="B445" s="24" t="s">
        <v>482</v>
      </c>
      <c r="C445" s="77" t="s">
        <v>470</v>
      </c>
      <c r="D445" s="61">
        <v>1029.47</v>
      </c>
      <c r="E445" s="61">
        <v>1123.68</v>
      </c>
      <c r="F445" s="61">
        <v>1078.06</v>
      </c>
      <c r="G445" s="61">
        <v>1130.52</v>
      </c>
      <c r="H445" s="61">
        <v>0</v>
      </c>
      <c r="I445" s="142">
        <f t="shared" si="261"/>
        <v>1130.52</v>
      </c>
      <c r="J445" s="61">
        <v>0</v>
      </c>
      <c r="K445" s="61">
        <v>248.75</v>
      </c>
      <c r="L445" s="61">
        <v>512.92999999999995</v>
      </c>
      <c r="M445" s="61">
        <f>121.62+222.56+5</f>
        <v>349.18</v>
      </c>
      <c r="N445" s="61">
        <v>19.66</v>
      </c>
      <c r="O445" s="61"/>
      <c r="P445" s="61">
        <v>1000</v>
      </c>
      <c r="Q445" s="61">
        <v>1000</v>
      </c>
      <c r="R445" s="61">
        <v>1000</v>
      </c>
      <c r="S445" s="480">
        <f t="shared" si="262"/>
        <v>0</v>
      </c>
      <c r="T445" s="136"/>
    </row>
    <row r="446" spans="1:20" x14ac:dyDescent="0.2">
      <c r="A446" s="75"/>
      <c r="B446" s="13" t="s">
        <v>483</v>
      </c>
      <c r="C446" s="23"/>
      <c r="D446" s="60">
        <v>1151.95</v>
      </c>
      <c r="E446" s="60">
        <v>1211.6000000000001</v>
      </c>
      <c r="F446" s="60">
        <f>SUM(F447:F452)</f>
        <v>1156.05</v>
      </c>
      <c r="G446" s="60">
        <v>1263.18</v>
      </c>
      <c r="H446" s="60">
        <f>SUM(H447:H452)</f>
        <v>0</v>
      </c>
      <c r="I446" s="142">
        <f t="shared" si="261"/>
        <v>1263.18</v>
      </c>
      <c r="J446" s="60">
        <f t="shared" ref="J446:R446" si="267">SUM(J447:J452)</f>
        <v>0</v>
      </c>
      <c r="K446" s="60">
        <f>SUM(K447:K452)</f>
        <v>310.37</v>
      </c>
      <c r="L446" s="60">
        <f>SUM(L447:L452)</f>
        <v>512.93000000000006</v>
      </c>
      <c r="M446" s="60">
        <f>SUM(M447:M452)</f>
        <v>420.22</v>
      </c>
      <c r="N446" s="60">
        <f>SUM(N447:N452)</f>
        <v>19.66</v>
      </c>
      <c r="O446" s="60"/>
      <c r="P446" s="60">
        <f t="shared" si="267"/>
        <v>1022</v>
      </c>
      <c r="Q446" s="60">
        <f t="shared" si="267"/>
        <v>1023</v>
      </c>
      <c r="R446" s="60">
        <f t="shared" si="267"/>
        <v>1023</v>
      </c>
      <c r="S446" s="480">
        <f t="shared" si="262"/>
        <v>-3.1974423109204508E-14</v>
      </c>
      <c r="T446" s="136"/>
    </row>
    <row r="447" spans="1:20" x14ac:dyDescent="0.2">
      <c r="A447" s="75"/>
      <c r="B447" s="24" t="s">
        <v>300</v>
      </c>
      <c r="C447" s="88" t="s">
        <v>284</v>
      </c>
      <c r="D447" s="51">
        <v>312.60000000000002</v>
      </c>
      <c r="E447" s="51">
        <v>348.16</v>
      </c>
      <c r="F447" s="51">
        <v>347.45</v>
      </c>
      <c r="G447" s="51">
        <v>462.84</v>
      </c>
      <c r="H447" s="51">
        <v>-5.3</v>
      </c>
      <c r="I447" s="142">
        <f t="shared" si="261"/>
        <v>457.53999999999996</v>
      </c>
      <c r="J447" s="51">
        <v>0</v>
      </c>
      <c r="K447" s="51">
        <v>142.66999999999999</v>
      </c>
      <c r="L447" s="51">
        <v>116.13</v>
      </c>
      <c r="M447" s="51">
        <f>116.12+68.26</f>
        <v>184.38</v>
      </c>
      <c r="N447" s="51">
        <f>19.66-5.3</f>
        <v>14.36</v>
      </c>
      <c r="O447" s="51"/>
      <c r="P447" s="51">
        <v>571</v>
      </c>
      <c r="Q447" s="51">
        <v>571</v>
      </c>
      <c r="R447" s="51">
        <v>571</v>
      </c>
      <c r="S447" s="480">
        <f t="shared" si="262"/>
        <v>1.4210854715202004E-14</v>
      </c>
      <c r="T447" s="136"/>
    </row>
    <row r="448" spans="1:20" x14ac:dyDescent="0.2">
      <c r="A448" s="75"/>
      <c r="B448" s="24" t="s">
        <v>484</v>
      </c>
      <c r="C448" s="88" t="s">
        <v>285</v>
      </c>
      <c r="D448" s="51">
        <v>839.35</v>
      </c>
      <c r="E448" s="51">
        <v>863.44</v>
      </c>
      <c r="F448" s="51">
        <v>808.6</v>
      </c>
      <c r="G448" s="51">
        <v>800.34</v>
      </c>
      <c r="H448" s="51">
        <v>5.3</v>
      </c>
      <c r="I448" s="142">
        <f t="shared" si="261"/>
        <v>805.64</v>
      </c>
      <c r="J448" s="51">
        <v>0</v>
      </c>
      <c r="K448" s="51">
        <v>167.7</v>
      </c>
      <c r="L448" s="51">
        <v>396.8</v>
      </c>
      <c r="M448" s="51">
        <f>5.5+71.94+4+149.4+5</f>
        <v>235.84</v>
      </c>
      <c r="N448" s="51">
        <v>5.3</v>
      </c>
      <c r="O448" s="51"/>
      <c r="P448" s="51">
        <v>451</v>
      </c>
      <c r="Q448" s="51">
        <v>452</v>
      </c>
      <c r="R448" s="51">
        <v>452</v>
      </c>
      <c r="S448" s="480">
        <f t="shared" si="262"/>
        <v>3.9968028886505635E-14</v>
      </c>
      <c r="T448" s="136"/>
    </row>
    <row r="449" spans="1:20" ht="31.5" x14ac:dyDescent="0.2">
      <c r="A449" s="78"/>
      <c r="B449" s="24" t="s">
        <v>601</v>
      </c>
      <c r="C449" s="15" t="s">
        <v>290</v>
      </c>
      <c r="D449" s="51">
        <v>0</v>
      </c>
      <c r="E449" s="51">
        <v>0</v>
      </c>
      <c r="F449" s="51">
        <v>0</v>
      </c>
      <c r="G449" s="51">
        <v>0</v>
      </c>
      <c r="H449" s="51">
        <v>0</v>
      </c>
      <c r="I449" s="142">
        <f t="shared" si="261"/>
        <v>0</v>
      </c>
      <c r="J449" s="51">
        <v>0</v>
      </c>
      <c r="K449" s="51">
        <v>0</v>
      </c>
      <c r="L449" s="51">
        <v>0</v>
      </c>
      <c r="M449" s="51">
        <v>0</v>
      </c>
      <c r="N449" s="51">
        <v>0</v>
      </c>
      <c r="O449" s="51"/>
      <c r="P449" s="51">
        <v>0</v>
      </c>
      <c r="Q449" s="51">
        <v>0</v>
      </c>
      <c r="R449" s="51">
        <v>0</v>
      </c>
      <c r="S449" s="480">
        <f t="shared" si="262"/>
        <v>0</v>
      </c>
      <c r="T449" s="136"/>
    </row>
    <row r="450" spans="1:20" x14ac:dyDescent="0.2">
      <c r="A450" s="78"/>
      <c r="B450" s="24"/>
      <c r="C450" s="15" t="s">
        <v>292</v>
      </c>
      <c r="D450" s="51">
        <v>0</v>
      </c>
      <c r="E450" s="51">
        <v>0</v>
      </c>
      <c r="F450" s="51">
        <v>0</v>
      </c>
      <c r="G450" s="51">
        <v>0</v>
      </c>
      <c r="H450" s="51">
        <v>0</v>
      </c>
      <c r="I450" s="142">
        <f t="shared" si="261"/>
        <v>0</v>
      </c>
      <c r="J450" s="51">
        <v>0</v>
      </c>
      <c r="K450" s="51">
        <v>0</v>
      </c>
      <c r="L450" s="51">
        <v>0</v>
      </c>
      <c r="M450" s="51">
        <v>0</v>
      </c>
      <c r="N450" s="51">
        <v>0</v>
      </c>
      <c r="O450" s="51"/>
      <c r="P450" s="51">
        <v>0</v>
      </c>
      <c r="Q450" s="51">
        <v>0</v>
      </c>
      <c r="R450" s="51">
        <v>0</v>
      </c>
      <c r="S450" s="480">
        <f t="shared" si="262"/>
        <v>0</v>
      </c>
      <c r="T450" s="136"/>
    </row>
    <row r="451" spans="1:20" x14ac:dyDescent="0.2">
      <c r="A451" s="75"/>
      <c r="B451" s="24" t="s">
        <v>15</v>
      </c>
      <c r="C451" s="88" t="s">
        <v>293</v>
      </c>
      <c r="D451" s="51">
        <v>0</v>
      </c>
      <c r="E451" s="51">
        <v>0</v>
      </c>
      <c r="F451" s="51">
        <v>0</v>
      </c>
      <c r="G451" s="51">
        <v>0</v>
      </c>
      <c r="H451" s="51">
        <v>0</v>
      </c>
      <c r="I451" s="142">
        <f t="shared" si="261"/>
        <v>0</v>
      </c>
      <c r="J451" s="51">
        <v>0</v>
      </c>
      <c r="K451" s="51">
        <v>0</v>
      </c>
      <c r="L451" s="51">
        <v>0</v>
      </c>
      <c r="M451" s="51">
        <v>0</v>
      </c>
      <c r="N451" s="51">
        <v>0</v>
      </c>
      <c r="O451" s="51"/>
      <c r="P451" s="51">
        <v>0</v>
      </c>
      <c r="Q451" s="51">
        <v>0</v>
      </c>
      <c r="R451" s="51">
        <v>0</v>
      </c>
      <c r="S451" s="480">
        <f t="shared" si="262"/>
        <v>0</v>
      </c>
      <c r="T451" s="136"/>
    </row>
    <row r="452" spans="1:20" x14ac:dyDescent="0.2">
      <c r="A452" s="75"/>
      <c r="B452" s="24" t="s">
        <v>305</v>
      </c>
      <c r="C452" s="88" t="s">
        <v>306</v>
      </c>
      <c r="D452" s="51">
        <v>0</v>
      </c>
      <c r="E452" s="51">
        <v>0</v>
      </c>
      <c r="F452" s="51">
        <v>0</v>
      </c>
      <c r="G452" s="51">
        <v>0</v>
      </c>
      <c r="H452" s="51">
        <v>0</v>
      </c>
      <c r="I452" s="142">
        <f t="shared" si="261"/>
        <v>0</v>
      </c>
      <c r="J452" s="51">
        <v>0</v>
      </c>
      <c r="K452" s="51">
        <v>0</v>
      </c>
      <c r="L452" s="51">
        <v>0</v>
      </c>
      <c r="M452" s="51">
        <v>0</v>
      </c>
      <c r="N452" s="51">
        <v>0</v>
      </c>
      <c r="O452" s="51"/>
      <c r="P452" s="51">
        <v>0</v>
      </c>
      <c r="Q452" s="51">
        <v>0</v>
      </c>
      <c r="R452" s="51">
        <v>0</v>
      </c>
      <c r="S452" s="480">
        <f t="shared" si="262"/>
        <v>0</v>
      </c>
      <c r="T452" s="136"/>
    </row>
    <row r="453" spans="1:20" x14ac:dyDescent="0.2">
      <c r="A453" s="75"/>
      <c r="B453" s="13" t="s">
        <v>778</v>
      </c>
      <c r="C453" s="88"/>
      <c r="D453" s="102">
        <v>-4.5599999999999454</v>
      </c>
      <c r="E453" s="102">
        <v>-4.1800000000000637</v>
      </c>
      <c r="F453" s="102">
        <f>+F435-F446</f>
        <v>6.6400000000001</v>
      </c>
      <c r="G453" s="102">
        <v>-10.819999999999936</v>
      </c>
      <c r="H453" s="102">
        <f>+H435-H446</f>
        <v>0</v>
      </c>
      <c r="I453" s="142">
        <f t="shared" si="261"/>
        <v>-10.819999999999936</v>
      </c>
      <c r="J453" s="102">
        <f t="shared" ref="J453:R453" si="268">+J435-J446</f>
        <v>0</v>
      </c>
      <c r="K453" s="102">
        <f>+K435-K446</f>
        <v>-10.819999999999993</v>
      </c>
      <c r="L453" s="102">
        <f>+L435-L446</f>
        <v>0</v>
      </c>
      <c r="M453" s="102">
        <f>+M435-M446</f>
        <v>0</v>
      </c>
      <c r="N453" s="102">
        <f>+N435-N446</f>
        <v>0</v>
      </c>
      <c r="O453" s="102"/>
      <c r="P453" s="102">
        <f t="shared" si="268"/>
        <v>0</v>
      </c>
      <c r="Q453" s="102">
        <f t="shared" si="268"/>
        <v>0</v>
      </c>
      <c r="R453" s="102">
        <f t="shared" si="268"/>
        <v>0</v>
      </c>
      <c r="S453" s="480">
        <f t="shared" si="262"/>
        <v>5.6843418860808015E-14</v>
      </c>
      <c r="T453" s="136"/>
    </row>
    <row r="454" spans="1:20" ht="31.5" x14ac:dyDescent="0.2">
      <c r="A454" s="75" t="s">
        <v>497</v>
      </c>
      <c r="B454" s="13" t="s">
        <v>385</v>
      </c>
      <c r="C454" s="18" t="s">
        <v>496</v>
      </c>
      <c r="D454" s="60">
        <v>828.29</v>
      </c>
      <c r="E454" s="60">
        <v>1050.19</v>
      </c>
      <c r="F454" s="60">
        <f>+F466</f>
        <v>897.69999999999993</v>
      </c>
      <c r="G454" s="60">
        <v>1117.2</v>
      </c>
      <c r="H454" s="60">
        <f>+H466</f>
        <v>30</v>
      </c>
      <c r="I454" s="142">
        <f t="shared" si="261"/>
        <v>1147.2</v>
      </c>
      <c r="J454" s="60">
        <f t="shared" ref="J454:R454" si="269">+J466</f>
        <v>0</v>
      </c>
      <c r="K454" s="60">
        <f>+K466</f>
        <v>224.26999999999998</v>
      </c>
      <c r="L454" s="60">
        <f>+L466</f>
        <v>333.09000000000003</v>
      </c>
      <c r="M454" s="60">
        <f>+M466</f>
        <v>465.4</v>
      </c>
      <c r="N454" s="60">
        <f>+N466</f>
        <v>124.44</v>
      </c>
      <c r="O454" s="60"/>
      <c r="P454" s="60">
        <f t="shared" si="269"/>
        <v>1100</v>
      </c>
      <c r="Q454" s="60">
        <f t="shared" si="269"/>
        <v>1100</v>
      </c>
      <c r="R454" s="60">
        <f t="shared" si="269"/>
        <v>1100</v>
      </c>
      <c r="S454" s="480">
        <f t="shared" si="262"/>
        <v>0</v>
      </c>
      <c r="T454" s="136"/>
    </row>
    <row r="455" spans="1:20" x14ac:dyDescent="0.2">
      <c r="A455" s="75"/>
      <c r="B455" s="13" t="s">
        <v>481</v>
      </c>
      <c r="C455" s="88"/>
      <c r="D455" s="60">
        <v>822.81999999999994</v>
      </c>
      <c r="E455" s="60">
        <v>1032.5300000000002</v>
      </c>
      <c r="F455" s="60">
        <f>SUM(F456:F465)</f>
        <v>880.05</v>
      </c>
      <c r="G455" s="60">
        <v>1117.2</v>
      </c>
      <c r="H455" s="60">
        <f>SUM(H456:H465)</f>
        <v>30</v>
      </c>
      <c r="I455" s="142">
        <f t="shared" si="261"/>
        <v>1147.2</v>
      </c>
      <c r="J455" s="60">
        <f t="shared" ref="J455:R455" si="270">SUM(J456:J465)</f>
        <v>0</v>
      </c>
      <c r="K455" s="60">
        <f>SUM(K456:K465)</f>
        <v>224.27</v>
      </c>
      <c r="L455" s="60">
        <f>SUM(L456:L465)</f>
        <v>333.09</v>
      </c>
      <c r="M455" s="60">
        <f>SUM(M456:M465)</f>
        <v>465.4</v>
      </c>
      <c r="N455" s="60">
        <f>SUM(N456:N465)</f>
        <v>124.44</v>
      </c>
      <c r="O455" s="60"/>
      <c r="P455" s="60">
        <f t="shared" si="270"/>
        <v>1100</v>
      </c>
      <c r="Q455" s="60">
        <f t="shared" si="270"/>
        <v>1100</v>
      </c>
      <c r="R455" s="60">
        <f t="shared" si="270"/>
        <v>1100</v>
      </c>
      <c r="S455" s="480">
        <f t="shared" si="262"/>
        <v>1.7053025658242404E-13</v>
      </c>
      <c r="T455" s="136"/>
    </row>
    <row r="456" spans="1:20" x14ac:dyDescent="0.2">
      <c r="A456" s="75"/>
      <c r="B456" s="24" t="s">
        <v>462</v>
      </c>
      <c r="C456" s="77" t="s">
        <v>463</v>
      </c>
      <c r="D456" s="51">
        <v>171.27</v>
      </c>
      <c r="E456" s="51">
        <v>200</v>
      </c>
      <c r="F456" s="51">
        <v>48.52</v>
      </c>
      <c r="G456" s="51">
        <v>68</v>
      </c>
      <c r="H456" s="51">
        <v>0</v>
      </c>
      <c r="I456" s="142">
        <f t="shared" si="261"/>
        <v>68</v>
      </c>
      <c r="J456" s="51">
        <v>0</v>
      </c>
      <c r="K456" s="51">
        <v>10</v>
      </c>
      <c r="L456" s="51">
        <v>19</v>
      </c>
      <c r="M456" s="51">
        <v>24</v>
      </c>
      <c r="N456" s="51">
        <v>15</v>
      </c>
      <c r="O456" s="51"/>
      <c r="P456" s="51">
        <v>200</v>
      </c>
      <c r="Q456" s="51">
        <v>200</v>
      </c>
      <c r="R456" s="51">
        <v>200</v>
      </c>
      <c r="S456" s="480">
        <f t="shared" si="262"/>
        <v>0</v>
      </c>
      <c r="T456" s="136"/>
    </row>
    <row r="457" spans="1:20" ht="31.5" x14ac:dyDescent="0.2">
      <c r="A457" s="75"/>
      <c r="B457" s="277" t="s">
        <v>933</v>
      </c>
      <c r="C457" s="276" t="s">
        <v>937</v>
      </c>
      <c r="D457" s="51">
        <v>0</v>
      </c>
      <c r="E457" s="51">
        <v>0</v>
      </c>
      <c r="F457" s="51">
        <v>0</v>
      </c>
      <c r="G457" s="51">
        <v>0</v>
      </c>
      <c r="H457" s="51">
        <v>0</v>
      </c>
      <c r="I457" s="142">
        <f t="shared" si="261"/>
        <v>0</v>
      </c>
      <c r="J457" s="51">
        <v>0</v>
      </c>
      <c r="K457" s="51">
        <v>0</v>
      </c>
      <c r="L457" s="51">
        <v>0</v>
      </c>
      <c r="M457" s="51">
        <v>0</v>
      </c>
      <c r="N457" s="51">
        <v>0</v>
      </c>
      <c r="O457" s="51"/>
      <c r="P457" s="51">
        <v>0</v>
      </c>
      <c r="Q457" s="51">
        <v>0</v>
      </c>
      <c r="R457" s="51">
        <v>0</v>
      </c>
      <c r="S457" s="480">
        <f t="shared" si="262"/>
        <v>0</v>
      </c>
      <c r="T457" s="136"/>
    </row>
    <row r="458" spans="1:20" ht="31.5" x14ac:dyDescent="0.2">
      <c r="A458" s="75"/>
      <c r="B458" s="277" t="s">
        <v>934</v>
      </c>
      <c r="C458" s="276" t="s">
        <v>938</v>
      </c>
      <c r="D458" s="51">
        <v>0</v>
      </c>
      <c r="E458" s="51">
        <v>0</v>
      </c>
      <c r="F458" s="51">
        <v>0</v>
      </c>
      <c r="G458" s="51">
        <v>0</v>
      </c>
      <c r="H458" s="51">
        <v>0</v>
      </c>
      <c r="I458" s="142">
        <f t="shared" si="261"/>
        <v>0</v>
      </c>
      <c r="J458" s="51">
        <v>0</v>
      </c>
      <c r="K458" s="51">
        <v>0</v>
      </c>
      <c r="L458" s="51">
        <v>0</v>
      </c>
      <c r="M458" s="51">
        <v>0</v>
      </c>
      <c r="N458" s="51">
        <v>0</v>
      </c>
      <c r="O458" s="51"/>
      <c r="P458" s="51">
        <v>0</v>
      </c>
      <c r="Q458" s="51">
        <v>0</v>
      </c>
      <c r="R458" s="51">
        <v>0</v>
      </c>
      <c r="S458" s="480">
        <f t="shared" si="262"/>
        <v>0</v>
      </c>
      <c r="T458" s="136"/>
    </row>
    <row r="459" spans="1:20" x14ac:dyDescent="0.2">
      <c r="A459" s="75"/>
      <c r="B459" s="24" t="s">
        <v>243</v>
      </c>
      <c r="C459" s="77" t="s">
        <v>627</v>
      </c>
      <c r="D459" s="51">
        <v>8</v>
      </c>
      <c r="E459" s="51">
        <v>8.5</v>
      </c>
      <c r="F459" s="51">
        <v>7.5</v>
      </c>
      <c r="G459" s="51">
        <v>11</v>
      </c>
      <c r="H459" s="51">
        <v>0</v>
      </c>
      <c r="I459" s="142">
        <f t="shared" si="261"/>
        <v>11</v>
      </c>
      <c r="J459" s="51">
        <v>0</v>
      </c>
      <c r="K459" s="51">
        <v>0</v>
      </c>
      <c r="L459" s="51">
        <v>0</v>
      </c>
      <c r="M459" s="51">
        <v>11</v>
      </c>
      <c r="N459" s="51">
        <v>0</v>
      </c>
      <c r="O459" s="51"/>
      <c r="P459" s="51">
        <v>0</v>
      </c>
      <c r="Q459" s="51">
        <v>0</v>
      </c>
      <c r="R459" s="51">
        <v>0</v>
      </c>
      <c r="S459" s="480">
        <f t="shared" si="262"/>
        <v>0</v>
      </c>
      <c r="T459" s="136"/>
    </row>
    <row r="460" spans="1:20" x14ac:dyDescent="0.2">
      <c r="A460" s="75"/>
      <c r="B460" s="24" t="s">
        <v>247</v>
      </c>
      <c r="C460" s="77" t="s">
        <v>465</v>
      </c>
      <c r="D460" s="51">
        <v>0</v>
      </c>
      <c r="E460" s="51">
        <v>0</v>
      </c>
      <c r="F460" s="51">
        <v>0</v>
      </c>
      <c r="G460" s="51">
        <v>0</v>
      </c>
      <c r="H460" s="51">
        <v>0</v>
      </c>
      <c r="I460" s="142">
        <f t="shared" si="261"/>
        <v>0</v>
      </c>
      <c r="J460" s="51">
        <v>0</v>
      </c>
      <c r="K460" s="51">
        <v>0</v>
      </c>
      <c r="L460" s="51">
        <v>0</v>
      </c>
      <c r="M460" s="51">
        <v>0</v>
      </c>
      <c r="N460" s="51">
        <v>0</v>
      </c>
      <c r="O460" s="51"/>
      <c r="P460" s="51">
        <v>0</v>
      </c>
      <c r="Q460" s="51">
        <v>0</v>
      </c>
      <c r="R460" s="51">
        <v>0</v>
      </c>
      <c r="S460" s="480">
        <f t="shared" si="262"/>
        <v>0</v>
      </c>
      <c r="T460" s="136"/>
    </row>
    <row r="461" spans="1:20" ht="31.5" x14ac:dyDescent="0.2">
      <c r="A461" s="75"/>
      <c r="B461" s="24" t="s">
        <v>720</v>
      </c>
      <c r="C461" s="15" t="s">
        <v>8</v>
      </c>
      <c r="D461" s="51">
        <v>0</v>
      </c>
      <c r="E461" s="51">
        <v>0</v>
      </c>
      <c r="F461" s="51">
        <v>0</v>
      </c>
      <c r="G461" s="51">
        <v>0</v>
      </c>
      <c r="H461" s="51">
        <v>0</v>
      </c>
      <c r="I461" s="142">
        <f t="shared" si="261"/>
        <v>0</v>
      </c>
      <c r="J461" s="51">
        <v>0</v>
      </c>
      <c r="K461" s="51">
        <v>0</v>
      </c>
      <c r="L461" s="51">
        <v>0</v>
      </c>
      <c r="M461" s="51">
        <v>0</v>
      </c>
      <c r="N461" s="51">
        <v>0</v>
      </c>
      <c r="O461" s="51"/>
      <c r="P461" s="51">
        <v>0</v>
      </c>
      <c r="Q461" s="51">
        <v>0</v>
      </c>
      <c r="R461" s="51">
        <v>0</v>
      </c>
      <c r="S461" s="480">
        <f t="shared" si="262"/>
        <v>0</v>
      </c>
      <c r="T461" s="136"/>
    </row>
    <row r="462" spans="1:20" x14ac:dyDescent="0.2">
      <c r="A462" s="75"/>
      <c r="B462" s="24" t="s">
        <v>5</v>
      </c>
      <c r="C462" s="15" t="s">
        <v>9</v>
      </c>
      <c r="D462" s="51">
        <v>0</v>
      </c>
      <c r="E462" s="51">
        <v>0</v>
      </c>
      <c r="F462" s="51">
        <v>0</v>
      </c>
      <c r="G462" s="51">
        <v>0</v>
      </c>
      <c r="H462" s="51">
        <v>0</v>
      </c>
      <c r="I462" s="142">
        <f t="shared" si="261"/>
        <v>0</v>
      </c>
      <c r="J462" s="51">
        <v>0</v>
      </c>
      <c r="K462" s="51">
        <v>0</v>
      </c>
      <c r="L462" s="51">
        <v>0</v>
      </c>
      <c r="M462" s="51">
        <v>0</v>
      </c>
      <c r="N462" s="51">
        <v>0</v>
      </c>
      <c r="O462" s="51"/>
      <c r="P462" s="51">
        <v>0</v>
      </c>
      <c r="Q462" s="51">
        <v>0</v>
      </c>
      <c r="R462" s="51">
        <v>0</v>
      </c>
      <c r="S462" s="480">
        <f t="shared" si="262"/>
        <v>0</v>
      </c>
      <c r="T462" s="136"/>
    </row>
    <row r="463" spans="1:20" ht="31.5" x14ac:dyDescent="0.2">
      <c r="A463" s="75"/>
      <c r="B463" s="24" t="s">
        <v>844</v>
      </c>
      <c r="C463" s="15" t="s">
        <v>846</v>
      </c>
      <c r="D463" s="51">
        <v>0</v>
      </c>
      <c r="E463" s="51">
        <v>0</v>
      </c>
      <c r="F463" s="51">
        <v>0</v>
      </c>
      <c r="G463" s="51">
        <v>0</v>
      </c>
      <c r="H463" s="51">
        <v>0</v>
      </c>
      <c r="I463" s="142">
        <f t="shared" si="261"/>
        <v>0</v>
      </c>
      <c r="J463" s="51">
        <v>0</v>
      </c>
      <c r="K463" s="51">
        <v>0</v>
      </c>
      <c r="L463" s="51">
        <v>0</v>
      </c>
      <c r="M463" s="51">
        <v>0</v>
      </c>
      <c r="N463" s="51">
        <v>0</v>
      </c>
      <c r="O463" s="51"/>
      <c r="P463" s="51">
        <v>0</v>
      </c>
      <c r="Q463" s="51">
        <v>0</v>
      </c>
      <c r="R463" s="51">
        <v>0</v>
      </c>
      <c r="S463" s="480">
        <f t="shared" si="262"/>
        <v>0</v>
      </c>
      <c r="T463" s="136"/>
    </row>
    <row r="464" spans="1:20" ht="31.5" x14ac:dyDescent="0.2">
      <c r="A464" s="75"/>
      <c r="B464" s="24" t="s">
        <v>845</v>
      </c>
      <c r="C464" s="15" t="s">
        <v>847</v>
      </c>
      <c r="D464" s="51">
        <v>0</v>
      </c>
      <c r="E464" s="51">
        <v>0</v>
      </c>
      <c r="F464" s="51">
        <v>0</v>
      </c>
      <c r="G464" s="51">
        <v>0</v>
      </c>
      <c r="H464" s="51">
        <v>0</v>
      </c>
      <c r="I464" s="142">
        <f t="shared" si="261"/>
        <v>0</v>
      </c>
      <c r="J464" s="51">
        <v>0</v>
      </c>
      <c r="K464" s="51">
        <v>0</v>
      </c>
      <c r="L464" s="51">
        <v>0</v>
      </c>
      <c r="M464" s="51">
        <v>0</v>
      </c>
      <c r="N464" s="51">
        <v>0</v>
      </c>
      <c r="O464" s="51"/>
      <c r="P464" s="51">
        <v>0</v>
      </c>
      <c r="Q464" s="51">
        <v>0</v>
      </c>
      <c r="R464" s="51">
        <v>0</v>
      </c>
      <c r="S464" s="480">
        <f t="shared" si="262"/>
        <v>0</v>
      </c>
      <c r="T464" s="136"/>
    </row>
    <row r="465" spans="1:20" x14ac:dyDescent="0.2">
      <c r="A465" s="75"/>
      <c r="B465" s="24" t="s">
        <v>482</v>
      </c>
      <c r="C465" s="77" t="s">
        <v>470</v>
      </c>
      <c r="D465" s="61">
        <v>643.54999999999995</v>
      </c>
      <c r="E465" s="61">
        <v>824.03000000000009</v>
      </c>
      <c r="F465" s="61">
        <v>824.03</v>
      </c>
      <c r="G465" s="61">
        <v>1038.2</v>
      </c>
      <c r="H465" s="61">
        <v>30</v>
      </c>
      <c r="I465" s="142">
        <f t="shared" si="261"/>
        <v>1068.2</v>
      </c>
      <c r="J465" s="61">
        <v>0</v>
      </c>
      <c r="K465" s="61">
        <v>214.27</v>
      </c>
      <c r="L465" s="61">
        <v>314.08999999999997</v>
      </c>
      <c r="M465" s="61">
        <f>240.37+230.03-40</f>
        <v>430.4</v>
      </c>
      <c r="N465" s="61">
        <f>79.44+30</f>
        <v>109.44</v>
      </c>
      <c r="O465" s="61"/>
      <c r="P465" s="61">
        <v>900</v>
      </c>
      <c r="Q465" s="61">
        <v>900</v>
      </c>
      <c r="R465" s="61">
        <v>900</v>
      </c>
      <c r="S465" s="480">
        <f t="shared" si="262"/>
        <v>1.7053025658242404E-13</v>
      </c>
      <c r="T465" s="136"/>
    </row>
    <row r="466" spans="1:20" x14ac:dyDescent="0.2">
      <c r="A466" s="75"/>
      <c r="B466" s="13" t="s">
        <v>483</v>
      </c>
      <c r="C466" s="23"/>
      <c r="D466" s="60">
        <v>828.29</v>
      </c>
      <c r="E466" s="60">
        <v>1050.19</v>
      </c>
      <c r="F466" s="60">
        <f>SUM(F467:F472)</f>
        <v>897.69999999999993</v>
      </c>
      <c r="G466" s="60">
        <v>1117.2</v>
      </c>
      <c r="H466" s="60">
        <f>SUM(H467:H472)</f>
        <v>30</v>
      </c>
      <c r="I466" s="142">
        <f t="shared" si="261"/>
        <v>1147.2</v>
      </c>
      <c r="J466" s="60">
        <f t="shared" ref="J466:R466" si="271">SUM(J467:J472)</f>
        <v>0</v>
      </c>
      <c r="K466" s="60">
        <f>SUM(K467:K472)</f>
        <v>224.26999999999998</v>
      </c>
      <c r="L466" s="60">
        <f>SUM(L467:L472)</f>
        <v>333.09000000000003</v>
      </c>
      <c r="M466" s="60">
        <f>SUM(M467:M472)</f>
        <v>465.4</v>
      </c>
      <c r="N466" s="60">
        <f>SUM(N467:N472)</f>
        <v>124.44</v>
      </c>
      <c r="O466" s="60"/>
      <c r="P466" s="60">
        <f t="shared" si="271"/>
        <v>1100</v>
      </c>
      <c r="Q466" s="60">
        <f t="shared" si="271"/>
        <v>1100</v>
      </c>
      <c r="R466" s="60">
        <f t="shared" si="271"/>
        <v>1100</v>
      </c>
      <c r="S466" s="480">
        <f t="shared" si="262"/>
        <v>0</v>
      </c>
      <c r="T466" s="136"/>
    </row>
    <row r="467" spans="1:20" x14ac:dyDescent="0.2">
      <c r="A467" s="75"/>
      <c r="B467" s="24" t="s">
        <v>300</v>
      </c>
      <c r="C467" s="88" t="s">
        <v>284</v>
      </c>
      <c r="D467" s="51">
        <v>320.14999999999998</v>
      </c>
      <c r="E467" s="51">
        <v>390.59</v>
      </c>
      <c r="F467" s="51">
        <v>388.64</v>
      </c>
      <c r="G467" s="51">
        <v>500.90000000000003</v>
      </c>
      <c r="H467" s="51">
        <v>-4</v>
      </c>
      <c r="I467" s="142">
        <f t="shared" si="261"/>
        <v>496.90000000000003</v>
      </c>
      <c r="J467" s="51">
        <v>0</v>
      </c>
      <c r="K467" s="51">
        <v>118.5</v>
      </c>
      <c r="L467" s="51">
        <v>121.43</v>
      </c>
      <c r="M467" s="51">
        <f>120.66+98.73</f>
        <v>219.39</v>
      </c>
      <c r="N467" s="51">
        <f>41.58-4</f>
        <v>37.58</v>
      </c>
      <c r="O467" s="51"/>
      <c r="P467" s="51">
        <v>575</v>
      </c>
      <c r="Q467" s="51">
        <v>575</v>
      </c>
      <c r="R467" s="51">
        <v>575</v>
      </c>
      <c r="S467" s="480">
        <f t="shared" si="262"/>
        <v>0</v>
      </c>
      <c r="T467" s="136"/>
    </row>
    <row r="468" spans="1:20" x14ac:dyDescent="0.2">
      <c r="A468" s="75"/>
      <c r="B468" s="24" t="s">
        <v>484</v>
      </c>
      <c r="C468" s="88" t="s">
        <v>285</v>
      </c>
      <c r="D468" s="51">
        <v>508.13999999999993</v>
      </c>
      <c r="E468" s="51">
        <v>665.96</v>
      </c>
      <c r="F468" s="51">
        <v>515.41999999999996</v>
      </c>
      <c r="G468" s="51">
        <v>616.29999999999995</v>
      </c>
      <c r="H468" s="51">
        <f>30+4</f>
        <v>34</v>
      </c>
      <c r="I468" s="142">
        <f t="shared" si="261"/>
        <v>650.29999999999995</v>
      </c>
      <c r="J468" s="51">
        <v>0</v>
      </c>
      <c r="K468" s="51">
        <v>105.77</v>
      </c>
      <c r="L468" s="51">
        <v>211.66</v>
      </c>
      <c r="M468" s="51">
        <f>143.71+11+131.3-40</f>
        <v>246.01</v>
      </c>
      <c r="N468" s="51">
        <f>52.86+30+4</f>
        <v>86.86</v>
      </c>
      <c r="O468" s="51"/>
      <c r="P468" s="51">
        <v>525</v>
      </c>
      <c r="Q468" s="51">
        <v>525</v>
      </c>
      <c r="R468" s="51">
        <v>525</v>
      </c>
      <c r="S468" s="480">
        <f t="shared" si="262"/>
        <v>0</v>
      </c>
      <c r="T468" s="136"/>
    </row>
    <row r="469" spans="1:20" ht="31.5" x14ac:dyDescent="0.2">
      <c r="A469" s="78"/>
      <c r="B469" s="24" t="s">
        <v>601</v>
      </c>
      <c r="C469" s="15" t="s">
        <v>290</v>
      </c>
      <c r="D469" s="51">
        <v>0</v>
      </c>
      <c r="E469" s="51">
        <v>0</v>
      </c>
      <c r="F469" s="51">
        <v>0</v>
      </c>
      <c r="G469" s="51">
        <v>0</v>
      </c>
      <c r="H469" s="51">
        <v>0</v>
      </c>
      <c r="I469" s="142">
        <f t="shared" si="261"/>
        <v>0</v>
      </c>
      <c r="J469" s="51">
        <v>0</v>
      </c>
      <c r="K469" s="51">
        <v>0</v>
      </c>
      <c r="L469" s="51">
        <v>0</v>
      </c>
      <c r="M469" s="51">
        <v>0</v>
      </c>
      <c r="N469" s="51">
        <v>0</v>
      </c>
      <c r="O469" s="51"/>
      <c r="P469" s="51">
        <v>0</v>
      </c>
      <c r="Q469" s="51">
        <v>0</v>
      </c>
      <c r="R469" s="51">
        <v>0</v>
      </c>
      <c r="S469" s="480">
        <f t="shared" si="262"/>
        <v>0</v>
      </c>
      <c r="T469" s="136"/>
    </row>
    <row r="470" spans="1:20" x14ac:dyDescent="0.2">
      <c r="A470" s="78"/>
      <c r="B470" s="24" t="s">
        <v>303</v>
      </c>
      <c r="C470" s="15" t="s">
        <v>292</v>
      </c>
      <c r="D470" s="51">
        <v>0</v>
      </c>
      <c r="E470" s="51">
        <v>0</v>
      </c>
      <c r="F470" s="51">
        <v>0</v>
      </c>
      <c r="G470" s="51">
        <v>0</v>
      </c>
      <c r="H470" s="51">
        <v>0</v>
      </c>
      <c r="I470" s="142">
        <f t="shared" si="261"/>
        <v>0</v>
      </c>
      <c r="J470" s="51">
        <v>0</v>
      </c>
      <c r="K470" s="51">
        <v>0</v>
      </c>
      <c r="L470" s="51">
        <v>0</v>
      </c>
      <c r="M470" s="51">
        <v>0</v>
      </c>
      <c r="N470" s="51">
        <v>0</v>
      </c>
      <c r="O470" s="51"/>
      <c r="P470" s="51">
        <v>0</v>
      </c>
      <c r="Q470" s="51">
        <v>0</v>
      </c>
      <c r="R470" s="51">
        <v>0</v>
      </c>
      <c r="S470" s="480">
        <f t="shared" si="262"/>
        <v>0</v>
      </c>
      <c r="T470" s="136"/>
    </row>
    <row r="471" spans="1:20" x14ac:dyDescent="0.2">
      <c r="A471" s="75"/>
      <c r="B471" s="24" t="s">
        <v>15</v>
      </c>
      <c r="C471" s="88" t="s">
        <v>293</v>
      </c>
      <c r="D471" s="51">
        <v>0</v>
      </c>
      <c r="E471" s="51">
        <v>0</v>
      </c>
      <c r="F471" s="51">
        <v>0</v>
      </c>
      <c r="G471" s="51">
        <v>0</v>
      </c>
      <c r="H471" s="51">
        <v>0</v>
      </c>
      <c r="I471" s="142">
        <f t="shared" si="261"/>
        <v>0</v>
      </c>
      <c r="J471" s="51">
        <v>0</v>
      </c>
      <c r="K471" s="51">
        <v>0</v>
      </c>
      <c r="L471" s="51">
        <v>0</v>
      </c>
      <c r="M471" s="51">
        <v>0</v>
      </c>
      <c r="N471" s="51">
        <v>0</v>
      </c>
      <c r="O471" s="51"/>
      <c r="P471" s="51">
        <v>0</v>
      </c>
      <c r="Q471" s="51">
        <v>0</v>
      </c>
      <c r="R471" s="51">
        <v>0</v>
      </c>
      <c r="S471" s="480">
        <f t="shared" si="262"/>
        <v>0</v>
      </c>
      <c r="T471" s="136"/>
    </row>
    <row r="472" spans="1:20" x14ac:dyDescent="0.2">
      <c r="A472" s="75"/>
      <c r="B472" s="24" t="s">
        <v>305</v>
      </c>
      <c r="C472" s="88" t="s">
        <v>306</v>
      </c>
      <c r="D472" s="51">
        <v>0</v>
      </c>
      <c r="E472" s="51">
        <v>-6.36</v>
      </c>
      <c r="F472" s="51">
        <v>-6.36</v>
      </c>
      <c r="G472" s="51">
        <v>0</v>
      </c>
      <c r="H472" s="51">
        <v>0</v>
      </c>
      <c r="I472" s="142">
        <f t="shared" si="261"/>
        <v>0</v>
      </c>
      <c r="J472" s="51">
        <v>0</v>
      </c>
      <c r="K472" s="51">
        <v>0</v>
      </c>
      <c r="L472" s="51">
        <v>0</v>
      </c>
      <c r="M472" s="51">
        <v>0</v>
      </c>
      <c r="N472" s="51">
        <v>0</v>
      </c>
      <c r="O472" s="51"/>
      <c r="P472" s="51">
        <v>0</v>
      </c>
      <c r="Q472" s="51">
        <v>0</v>
      </c>
      <c r="R472" s="51">
        <v>0</v>
      </c>
      <c r="S472" s="480">
        <f t="shared" si="262"/>
        <v>0</v>
      </c>
      <c r="T472" s="136"/>
    </row>
    <row r="473" spans="1:20" x14ac:dyDescent="0.2">
      <c r="A473" s="75"/>
      <c r="B473" s="13" t="s">
        <v>778</v>
      </c>
      <c r="C473" s="88"/>
      <c r="D473" s="102">
        <v>-5.4700000000000006</v>
      </c>
      <c r="E473" s="102">
        <v>-17.659999999999968</v>
      </c>
      <c r="F473" s="102">
        <f>+F455-F466</f>
        <v>-17.649999999999977</v>
      </c>
      <c r="G473" s="102">
        <v>0</v>
      </c>
      <c r="H473" s="102">
        <f>+H455-H466</f>
        <v>0</v>
      </c>
      <c r="I473" s="142">
        <f t="shared" si="261"/>
        <v>0</v>
      </c>
      <c r="J473" s="102">
        <f t="shared" ref="J473:R473" si="272">+J455-J466</f>
        <v>0</v>
      </c>
      <c r="K473" s="102">
        <f>+K455-K466</f>
        <v>0</v>
      </c>
      <c r="L473" s="102">
        <f>+L455-L466</f>
        <v>0</v>
      </c>
      <c r="M473" s="102">
        <f>+M455-M466</f>
        <v>0</v>
      </c>
      <c r="N473" s="102">
        <f>+N455-N466</f>
        <v>0</v>
      </c>
      <c r="O473" s="102"/>
      <c r="P473" s="102">
        <f t="shared" si="272"/>
        <v>0</v>
      </c>
      <c r="Q473" s="102">
        <f t="shared" si="272"/>
        <v>0</v>
      </c>
      <c r="R473" s="102">
        <f t="shared" si="272"/>
        <v>0</v>
      </c>
      <c r="S473" s="480">
        <f t="shared" si="262"/>
        <v>0</v>
      </c>
      <c r="T473" s="136"/>
    </row>
    <row r="474" spans="1:20" x14ac:dyDescent="0.2">
      <c r="A474" s="75" t="s">
        <v>499</v>
      </c>
      <c r="B474" s="13" t="s">
        <v>498</v>
      </c>
      <c r="C474" s="23" t="s">
        <v>496</v>
      </c>
      <c r="D474" s="60">
        <v>468.54</v>
      </c>
      <c r="E474" s="60">
        <v>558.18999999999994</v>
      </c>
      <c r="F474" s="60">
        <f>+F485</f>
        <v>522.05999999999995</v>
      </c>
      <c r="G474" s="60">
        <v>1006.56</v>
      </c>
      <c r="H474" s="60">
        <f>+H485</f>
        <v>0</v>
      </c>
      <c r="I474" s="142">
        <f t="shared" si="261"/>
        <v>1006.56</v>
      </c>
      <c r="J474" s="60">
        <f t="shared" ref="J474:R474" si="273">+J485</f>
        <v>0</v>
      </c>
      <c r="K474" s="60">
        <f>+K485</f>
        <v>162.17000000000002</v>
      </c>
      <c r="L474" s="60">
        <f>+L485</f>
        <v>205.53</v>
      </c>
      <c r="M474" s="60">
        <f>+M485</f>
        <v>618.56999999999994</v>
      </c>
      <c r="N474" s="60">
        <f>+N485</f>
        <v>20.29</v>
      </c>
      <c r="O474" s="60"/>
      <c r="P474" s="60">
        <f t="shared" si="273"/>
        <v>615</v>
      </c>
      <c r="Q474" s="60">
        <f t="shared" si="273"/>
        <v>620</v>
      </c>
      <c r="R474" s="60">
        <f t="shared" si="273"/>
        <v>625</v>
      </c>
      <c r="S474" s="480">
        <f t="shared" si="262"/>
        <v>-3.5527136788005009E-14</v>
      </c>
      <c r="T474" s="136"/>
    </row>
    <row r="475" spans="1:20" x14ac:dyDescent="0.2">
      <c r="A475" s="75"/>
      <c r="B475" s="13" t="s">
        <v>481</v>
      </c>
      <c r="C475" s="23"/>
      <c r="D475" s="60">
        <v>468.53999999999991</v>
      </c>
      <c r="E475" s="60">
        <v>558.19000000000005</v>
      </c>
      <c r="F475" s="60">
        <f>SUM(F476:F484)</f>
        <v>522.05999999999995</v>
      </c>
      <c r="G475" s="60">
        <v>1006.5600000000001</v>
      </c>
      <c r="H475" s="60">
        <f>SUM(H476:H484)</f>
        <v>0</v>
      </c>
      <c r="I475" s="142">
        <f t="shared" si="261"/>
        <v>1006.5600000000001</v>
      </c>
      <c r="J475" s="60">
        <f t="shared" ref="J475:R475" si="274">SUM(J476:J484)</f>
        <v>0</v>
      </c>
      <c r="K475" s="60">
        <f>SUM(K476:K484)</f>
        <v>162.16999999999999</v>
      </c>
      <c r="L475" s="60">
        <f>SUM(L476:L484)</f>
        <v>205.53</v>
      </c>
      <c r="M475" s="60">
        <f>SUM(M476:M484)</f>
        <v>618.57000000000005</v>
      </c>
      <c r="N475" s="60">
        <f>SUM(N476:N484)</f>
        <v>20.29</v>
      </c>
      <c r="O475" s="60"/>
      <c r="P475" s="60">
        <f t="shared" si="274"/>
        <v>615</v>
      </c>
      <c r="Q475" s="60">
        <f t="shared" si="274"/>
        <v>620</v>
      </c>
      <c r="R475" s="60">
        <f t="shared" si="274"/>
        <v>625</v>
      </c>
      <c r="S475" s="480">
        <f t="shared" si="262"/>
        <v>7.815970093361102E-14</v>
      </c>
      <c r="T475" s="136"/>
    </row>
    <row r="476" spans="1:20" ht="31.5" x14ac:dyDescent="0.2">
      <c r="A476" s="75"/>
      <c r="B476" s="24" t="s">
        <v>460</v>
      </c>
      <c r="C476" s="77" t="s">
        <v>461</v>
      </c>
      <c r="D476" s="51">
        <v>26</v>
      </c>
      <c r="E476" s="51">
        <v>10.8</v>
      </c>
      <c r="F476" s="51">
        <v>12.64</v>
      </c>
      <c r="G476" s="51">
        <v>59</v>
      </c>
      <c r="H476" s="51">
        <v>0</v>
      </c>
      <c r="I476" s="142">
        <f t="shared" si="261"/>
        <v>59</v>
      </c>
      <c r="J476" s="51">
        <v>0</v>
      </c>
      <c r="K476" s="51">
        <v>14</v>
      </c>
      <c r="L476" s="51">
        <v>15</v>
      </c>
      <c r="M476" s="51">
        <v>15</v>
      </c>
      <c r="N476" s="51">
        <v>15</v>
      </c>
      <c r="O476" s="51"/>
      <c r="P476" s="51">
        <v>40</v>
      </c>
      <c r="Q476" s="51">
        <v>45</v>
      </c>
      <c r="R476" s="51">
        <v>50</v>
      </c>
      <c r="S476" s="480">
        <f t="shared" si="262"/>
        <v>0</v>
      </c>
      <c r="T476" s="136"/>
    </row>
    <row r="477" spans="1:20" ht="31.5" x14ac:dyDescent="0.2">
      <c r="A477" s="75"/>
      <c r="B477" s="277" t="s">
        <v>933</v>
      </c>
      <c r="C477" s="276" t="s">
        <v>937</v>
      </c>
      <c r="D477" s="51">
        <v>0</v>
      </c>
      <c r="E477" s="51">
        <v>0</v>
      </c>
      <c r="F477" s="51">
        <v>0</v>
      </c>
      <c r="G477" s="51">
        <v>0</v>
      </c>
      <c r="H477" s="51">
        <v>0</v>
      </c>
      <c r="I477" s="142">
        <f t="shared" si="261"/>
        <v>0</v>
      </c>
      <c r="J477" s="51">
        <v>0</v>
      </c>
      <c r="K477" s="51">
        <v>0</v>
      </c>
      <c r="L477" s="51">
        <v>0</v>
      </c>
      <c r="M477" s="51">
        <v>0</v>
      </c>
      <c r="N477" s="51">
        <v>0</v>
      </c>
      <c r="O477" s="51"/>
      <c r="P477" s="51">
        <v>0</v>
      </c>
      <c r="Q477" s="51">
        <v>0</v>
      </c>
      <c r="R477" s="51">
        <v>0</v>
      </c>
      <c r="S477" s="480">
        <f t="shared" si="262"/>
        <v>0</v>
      </c>
      <c r="T477" s="136"/>
    </row>
    <row r="478" spans="1:20" ht="31.5" x14ac:dyDescent="0.2">
      <c r="A478" s="75"/>
      <c r="B478" s="277" t="s">
        <v>934</v>
      </c>
      <c r="C478" s="276" t="s">
        <v>938</v>
      </c>
      <c r="D478" s="51">
        <v>0</v>
      </c>
      <c r="E478" s="51">
        <v>0</v>
      </c>
      <c r="F478" s="51">
        <v>0</v>
      </c>
      <c r="G478" s="51">
        <v>0</v>
      </c>
      <c r="H478" s="51">
        <v>0</v>
      </c>
      <c r="I478" s="142">
        <f t="shared" si="261"/>
        <v>0</v>
      </c>
      <c r="J478" s="51">
        <v>0</v>
      </c>
      <c r="K478" s="51">
        <v>0</v>
      </c>
      <c r="L478" s="51">
        <v>0</v>
      </c>
      <c r="M478" s="51">
        <v>0</v>
      </c>
      <c r="N478" s="51">
        <v>0</v>
      </c>
      <c r="O478" s="51"/>
      <c r="P478" s="51">
        <v>0</v>
      </c>
      <c r="Q478" s="51">
        <v>0</v>
      </c>
      <c r="R478" s="51">
        <v>0</v>
      </c>
      <c r="S478" s="480">
        <f t="shared" si="262"/>
        <v>0</v>
      </c>
      <c r="T478" s="136"/>
    </row>
    <row r="479" spans="1:20" x14ac:dyDescent="0.2">
      <c r="A479" s="75"/>
      <c r="B479" s="24" t="s">
        <v>247</v>
      </c>
      <c r="C479" s="77" t="s">
        <v>465</v>
      </c>
      <c r="D479" s="51">
        <v>0</v>
      </c>
      <c r="E479" s="51">
        <v>1.5</v>
      </c>
      <c r="F479" s="51">
        <v>0</v>
      </c>
      <c r="G479" s="51">
        <v>0</v>
      </c>
      <c r="H479" s="51">
        <v>0</v>
      </c>
      <c r="I479" s="142">
        <f t="shared" si="261"/>
        <v>0</v>
      </c>
      <c r="J479" s="51">
        <v>0</v>
      </c>
      <c r="K479" s="51">
        <v>0</v>
      </c>
      <c r="L479" s="51">
        <v>0</v>
      </c>
      <c r="M479" s="51">
        <v>0</v>
      </c>
      <c r="N479" s="51">
        <v>0</v>
      </c>
      <c r="O479" s="51"/>
      <c r="P479" s="51">
        <v>0</v>
      </c>
      <c r="Q479" s="51">
        <v>0</v>
      </c>
      <c r="R479" s="51">
        <v>0</v>
      </c>
      <c r="S479" s="480">
        <f t="shared" si="262"/>
        <v>0</v>
      </c>
      <c r="T479" s="136"/>
    </row>
    <row r="480" spans="1:20" ht="31.5" x14ac:dyDescent="0.2">
      <c r="A480" s="75"/>
      <c r="B480" s="24" t="s">
        <v>720</v>
      </c>
      <c r="C480" s="15" t="s">
        <v>8</v>
      </c>
      <c r="D480" s="51">
        <v>0</v>
      </c>
      <c r="E480" s="51">
        <v>-67.05</v>
      </c>
      <c r="F480" s="51">
        <v>-65.86</v>
      </c>
      <c r="G480" s="51">
        <v>-54.5</v>
      </c>
      <c r="H480" s="51">
        <v>0</v>
      </c>
      <c r="I480" s="142">
        <f t="shared" ref="I480:I543" si="275">+G480+H480</f>
        <v>-54.5</v>
      </c>
      <c r="J480" s="51">
        <v>0</v>
      </c>
      <c r="K480" s="51">
        <v>-7</v>
      </c>
      <c r="L480" s="51">
        <v>0</v>
      </c>
      <c r="M480" s="51">
        <v>-47.5</v>
      </c>
      <c r="N480" s="51">
        <v>0</v>
      </c>
      <c r="O480" s="51"/>
      <c r="P480" s="51">
        <v>0</v>
      </c>
      <c r="Q480" s="51">
        <v>0</v>
      </c>
      <c r="R480" s="51">
        <v>0</v>
      </c>
      <c r="S480" s="480">
        <f t="shared" ref="S480:S543" si="276">+I480-K480-L480-M480-N480</f>
        <v>0</v>
      </c>
      <c r="T480" s="136"/>
    </row>
    <row r="481" spans="1:20" x14ac:dyDescent="0.2">
      <c r="A481" s="75"/>
      <c r="B481" s="24" t="s">
        <v>5</v>
      </c>
      <c r="C481" s="15" t="s">
        <v>9</v>
      </c>
      <c r="D481" s="51">
        <v>0</v>
      </c>
      <c r="E481" s="51">
        <v>0</v>
      </c>
      <c r="F481" s="51">
        <v>0</v>
      </c>
      <c r="G481" s="51">
        <v>0</v>
      </c>
      <c r="H481" s="51">
        <v>0</v>
      </c>
      <c r="I481" s="142">
        <f t="shared" si="275"/>
        <v>0</v>
      </c>
      <c r="J481" s="51">
        <v>0</v>
      </c>
      <c r="K481" s="51">
        <v>0</v>
      </c>
      <c r="L481" s="51">
        <v>0</v>
      </c>
      <c r="M481" s="51">
        <v>0</v>
      </c>
      <c r="N481" s="51">
        <v>0</v>
      </c>
      <c r="O481" s="51"/>
      <c r="P481" s="51">
        <v>0</v>
      </c>
      <c r="Q481" s="51">
        <v>0</v>
      </c>
      <c r="R481" s="51">
        <v>0</v>
      </c>
      <c r="S481" s="480">
        <f t="shared" si="276"/>
        <v>0</v>
      </c>
      <c r="T481" s="136"/>
    </row>
    <row r="482" spans="1:20" ht="31.5" x14ac:dyDescent="0.2">
      <c r="A482" s="75"/>
      <c r="B482" s="24" t="s">
        <v>844</v>
      </c>
      <c r="C482" s="15" t="s">
        <v>846</v>
      </c>
      <c r="D482" s="51">
        <v>0</v>
      </c>
      <c r="E482" s="51">
        <v>0</v>
      </c>
      <c r="F482" s="51">
        <v>0</v>
      </c>
      <c r="G482" s="51">
        <v>0</v>
      </c>
      <c r="H482" s="51">
        <v>0</v>
      </c>
      <c r="I482" s="142">
        <f t="shared" si="275"/>
        <v>0</v>
      </c>
      <c r="J482" s="51">
        <v>0</v>
      </c>
      <c r="K482" s="51">
        <v>0</v>
      </c>
      <c r="L482" s="51">
        <v>0</v>
      </c>
      <c r="M482" s="51">
        <v>0</v>
      </c>
      <c r="N482" s="51">
        <v>0</v>
      </c>
      <c r="O482" s="51"/>
      <c r="P482" s="51">
        <v>0</v>
      </c>
      <c r="Q482" s="51">
        <v>0</v>
      </c>
      <c r="R482" s="51">
        <v>0</v>
      </c>
      <c r="S482" s="480">
        <f t="shared" si="276"/>
        <v>0</v>
      </c>
      <c r="T482" s="136"/>
    </row>
    <row r="483" spans="1:20" ht="31.5" x14ac:dyDescent="0.2">
      <c r="A483" s="75"/>
      <c r="B483" s="24" t="s">
        <v>845</v>
      </c>
      <c r="C483" s="15" t="s">
        <v>847</v>
      </c>
      <c r="D483" s="51">
        <v>0</v>
      </c>
      <c r="E483" s="51">
        <v>0</v>
      </c>
      <c r="F483" s="51">
        <v>0</v>
      </c>
      <c r="G483" s="51">
        <v>0</v>
      </c>
      <c r="H483" s="51">
        <v>0</v>
      </c>
      <c r="I483" s="142">
        <f t="shared" si="275"/>
        <v>0</v>
      </c>
      <c r="J483" s="51">
        <v>0</v>
      </c>
      <c r="K483" s="51">
        <v>0</v>
      </c>
      <c r="L483" s="51">
        <v>0</v>
      </c>
      <c r="M483" s="51">
        <v>0</v>
      </c>
      <c r="N483" s="51">
        <v>0</v>
      </c>
      <c r="O483" s="51"/>
      <c r="P483" s="51">
        <v>0</v>
      </c>
      <c r="Q483" s="51">
        <v>0</v>
      </c>
      <c r="R483" s="51">
        <v>0</v>
      </c>
      <c r="S483" s="480">
        <f t="shared" si="276"/>
        <v>0</v>
      </c>
      <c r="T483" s="136"/>
    </row>
    <row r="484" spans="1:20" x14ac:dyDescent="0.2">
      <c r="A484" s="75"/>
      <c r="B484" s="24" t="s">
        <v>482</v>
      </c>
      <c r="C484" s="77" t="s">
        <v>470</v>
      </c>
      <c r="D484" s="61">
        <v>442.53999999999991</v>
      </c>
      <c r="E484" s="61">
        <v>612.94000000000005</v>
      </c>
      <c r="F484" s="61">
        <v>575.28</v>
      </c>
      <c r="G484" s="61">
        <v>1002.0600000000001</v>
      </c>
      <c r="H484" s="51">
        <v>0</v>
      </c>
      <c r="I484" s="142">
        <f t="shared" si="275"/>
        <v>1002.0600000000001</v>
      </c>
      <c r="J484" s="51">
        <v>0</v>
      </c>
      <c r="K484" s="61">
        <v>155.16999999999999</v>
      </c>
      <c r="L484" s="61">
        <v>190.53</v>
      </c>
      <c r="M484" s="61">
        <f>214.83+436.24</f>
        <v>651.07000000000005</v>
      </c>
      <c r="N484" s="61">
        <v>5.29</v>
      </c>
      <c r="O484" s="61"/>
      <c r="P484" s="61">
        <v>575</v>
      </c>
      <c r="Q484" s="61">
        <v>575</v>
      </c>
      <c r="R484" s="61">
        <v>575</v>
      </c>
      <c r="S484" s="480">
        <f t="shared" si="276"/>
        <v>7.7271522513910895E-14</v>
      </c>
      <c r="T484" s="136"/>
    </row>
    <row r="485" spans="1:20" x14ac:dyDescent="0.2">
      <c r="A485" s="75"/>
      <c r="B485" s="13" t="s">
        <v>483</v>
      </c>
      <c r="C485" s="23"/>
      <c r="D485" s="60">
        <v>468.54</v>
      </c>
      <c r="E485" s="60">
        <v>558.18999999999994</v>
      </c>
      <c r="F485" s="60">
        <f>SUM(F486:F490)</f>
        <v>522.05999999999995</v>
      </c>
      <c r="G485" s="60">
        <v>1006.56</v>
      </c>
      <c r="H485" s="60">
        <f>SUM(H486:H490)</f>
        <v>0</v>
      </c>
      <c r="I485" s="142">
        <f t="shared" si="275"/>
        <v>1006.56</v>
      </c>
      <c r="J485" s="60">
        <f t="shared" ref="J485:R485" si="277">SUM(J486:J490)</f>
        <v>0</v>
      </c>
      <c r="K485" s="60">
        <f>SUM(K486:K490)</f>
        <v>162.17000000000002</v>
      </c>
      <c r="L485" s="60">
        <f>SUM(L486:L490)</f>
        <v>205.53</v>
      </c>
      <c r="M485" s="60">
        <f>SUM(M486:M490)</f>
        <v>618.56999999999994</v>
      </c>
      <c r="N485" s="60">
        <f>SUM(N486:N490)</f>
        <v>20.29</v>
      </c>
      <c r="O485" s="60"/>
      <c r="P485" s="60">
        <f t="shared" si="277"/>
        <v>615</v>
      </c>
      <c r="Q485" s="60">
        <f t="shared" si="277"/>
        <v>620</v>
      </c>
      <c r="R485" s="60">
        <f t="shared" si="277"/>
        <v>625</v>
      </c>
      <c r="S485" s="480">
        <f t="shared" si="276"/>
        <v>-3.5527136788005009E-14</v>
      </c>
      <c r="T485" s="136"/>
    </row>
    <row r="486" spans="1:20" x14ac:dyDescent="0.2">
      <c r="A486" s="75"/>
      <c r="B486" s="24" t="s">
        <v>300</v>
      </c>
      <c r="C486" s="88" t="s">
        <v>284</v>
      </c>
      <c r="D486" s="51">
        <v>252.21</v>
      </c>
      <c r="E486" s="51">
        <v>307.3</v>
      </c>
      <c r="F486" s="51">
        <v>307.14</v>
      </c>
      <c r="G486" s="51">
        <v>385.96</v>
      </c>
      <c r="H486" s="51">
        <v>0</v>
      </c>
      <c r="I486" s="142">
        <f t="shared" si="275"/>
        <v>385.96</v>
      </c>
      <c r="J486" s="51">
        <v>0</v>
      </c>
      <c r="K486" s="51">
        <v>98.14</v>
      </c>
      <c r="L486" s="51">
        <v>104.3</v>
      </c>
      <c r="M486" s="51">
        <f>104.3+71.38</f>
        <v>175.68</v>
      </c>
      <c r="N486" s="51">
        <v>7.84</v>
      </c>
      <c r="O486" s="51"/>
      <c r="P486" s="51">
        <v>403</v>
      </c>
      <c r="Q486" s="51">
        <v>415</v>
      </c>
      <c r="R486" s="51">
        <v>428</v>
      </c>
      <c r="S486" s="480">
        <f t="shared" si="276"/>
        <v>-2.4868995751603507E-14</v>
      </c>
      <c r="T486" s="136"/>
    </row>
    <row r="487" spans="1:20" x14ac:dyDescent="0.2">
      <c r="A487" s="75"/>
      <c r="B487" s="24" t="s">
        <v>484</v>
      </c>
      <c r="C487" s="88" t="s">
        <v>285</v>
      </c>
      <c r="D487" s="51">
        <v>216.33000000000004</v>
      </c>
      <c r="E487" s="51">
        <v>250.89</v>
      </c>
      <c r="F487" s="51">
        <v>214.92</v>
      </c>
      <c r="G487" s="51">
        <v>620.6</v>
      </c>
      <c r="H487" s="51">
        <v>0</v>
      </c>
      <c r="I487" s="142">
        <f t="shared" si="275"/>
        <v>620.6</v>
      </c>
      <c r="J487" s="51">
        <v>0</v>
      </c>
      <c r="K487" s="51">
        <v>64.03</v>
      </c>
      <c r="L487" s="51">
        <v>101.23</v>
      </c>
      <c r="M487" s="51">
        <f>125.53+317.36</f>
        <v>442.89</v>
      </c>
      <c r="N487" s="51">
        <v>12.45</v>
      </c>
      <c r="O487" s="51"/>
      <c r="P487" s="51">
        <v>212</v>
      </c>
      <c r="Q487" s="51">
        <v>205</v>
      </c>
      <c r="R487" s="51">
        <v>197</v>
      </c>
      <c r="S487" s="480">
        <f t="shared" si="276"/>
        <v>4.6185277824406512E-14</v>
      </c>
      <c r="T487" s="136"/>
    </row>
    <row r="488" spans="1:20" ht="31.5" x14ac:dyDescent="0.2">
      <c r="A488" s="78"/>
      <c r="B488" s="24" t="s">
        <v>601</v>
      </c>
      <c r="C488" s="15" t="s">
        <v>290</v>
      </c>
      <c r="D488" s="51">
        <v>0</v>
      </c>
      <c r="E488" s="51">
        <v>0</v>
      </c>
      <c r="F488" s="51">
        <v>0</v>
      </c>
      <c r="G488" s="51">
        <v>0</v>
      </c>
      <c r="H488" s="51">
        <v>0</v>
      </c>
      <c r="I488" s="142">
        <f t="shared" si="275"/>
        <v>0</v>
      </c>
      <c r="J488" s="51">
        <v>0</v>
      </c>
      <c r="K488" s="51">
        <v>0</v>
      </c>
      <c r="L488" s="51">
        <v>0</v>
      </c>
      <c r="M488" s="51">
        <v>0</v>
      </c>
      <c r="N488" s="51">
        <v>0</v>
      </c>
      <c r="O488" s="51"/>
      <c r="P488" s="51">
        <v>0</v>
      </c>
      <c r="Q488" s="51">
        <v>0</v>
      </c>
      <c r="R488" s="51">
        <v>0</v>
      </c>
      <c r="S488" s="480">
        <f t="shared" si="276"/>
        <v>0</v>
      </c>
      <c r="T488" s="136"/>
    </row>
    <row r="489" spans="1:20" x14ac:dyDescent="0.2">
      <c r="A489" s="78"/>
      <c r="B489" s="24" t="s">
        <v>303</v>
      </c>
      <c r="C489" s="15" t="s">
        <v>292</v>
      </c>
      <c r="D489" s="51">
        <v>0</v>
      </c>
      <c r="E489" s="51">
        <v>0</v>
      </c>
      <c r="F489" s="51"/>
      <c r="G489" s="51">
        <v>0</v>
      </c>
      <c r="H489" s="51"/>
      <c r="I489" s="142">
        <f t="shared" si="275"/>
        <v>0</v>
      </c>
      <c r="J489" s="51"/>
      <c r="K489" s="51"/>
      <c r="L489" s="51"/>
      <c r="M489" s="51"/>
      <c r="N489" s="51"/>
      <c r="O489" s="51"/>
      <c r="P489" s="51"/>
      <c r="Q489" s="51"/>
      <c r="R489" s="51"/>
      <c r="S489" s="480">
        <f t="shared" si="276"/>
        <v>0</v>
      </c>
      <c r="T489" s="136"/>
    </row>
    <row r="490" spans="1:20" x14ac:dyDescent="0.2">
      <c r="A490" s="75"/>
      <c r="B490" s="24" t="s">
        <v>15</v>
      </c>
      <c r="C490" s="88" t="s">
        <v>293</v>
      </c>
      <c r="D490" s="51">
        <v>0</v>
      </c>
      <c r="E490" s="51">
        <v>0</v>
      </c>
      <c r="F490" s="51">
        <v>0</v>
      </c>
      <c r="G490" s="51">
        <v>0</v>
      </c>
      <c r="H490" s="51">
        <v>0</v>
      </c>
      <c r="I490" s="142">
        <f t="shared" si="275"/>
        <v>0</v>
      </c>
      <c r="J490" s="51">
        <v>0</v>
      </c>
      <c r="K490" s="51">
        <v>0</v>
      </c>
      <c r="L490" s="51">
        <v>0</v>
      </c>
      <c r="M490" s="51">
        <v>0</v>
      </c>
      <c r="N490" s="51">
        <v>0</v>
      </c>
      <c r="O490" s="51"/>
      <c r="P490" s="51">
        <v>0</v>
      </c>
      <c r="Q490" s="51">
        <v>0</v>
      </c>
      <c r="R490" s="51">
        <v>0</v>
      </c>
      <c r="S490" s="480">
        <f t="shared" si="276"/>
        <v>0</v>
      </c>
      <c r="T490" s="136"/>
    </row>
    <row r="491" spans="1:20" x14ac:dyDescent="0.2">
      <c r="A491" s="75"/>
      <c r="B491" s="13" t="s">
        <v>778</v>
      </c>
      <c r="C491" s="88"/>
      <c r="D491" s="37">
        <v>0</v>
      </c>
      <c r="E491" s="37">
        <v>0</v>
      </c>
      <c r="F491" s="37">
        <f>+F475-F485</f>
        <v>0</v>
      </c>
      <c r="G491" s="37">
        <v>0</v>
      </c>
      <c r="H491" s="37">
        <f>+H475-H485</f>
        <v>0</v>
      </c>
      <c r="I491" s="142">
        <f t="shared" si="275"/>
        <v>0</v>
      </c>
      <c r="J491" s="37">
        <f t="shared" ref="J491:R491" si="278">+J475-J485</f>
        <v>0</v>
      </c>
      <c r="K491" s="37">
        <f>+K475-K485</f>
        <v>0</v>
      </c>
      <c r="L491" s="37">
        <f>+L475-L485</f>
        <v>0</v>
      </c>
      <c r="M491" s="37">
        <f>+M475-M485</f>
        <v>0</v>
      </c>
      <c r="N491" s="37">
        <f>+N475-N485</f>
        <v>0</v>
      </c>
      <c r="O491" s="37"/>
      <c r="P491" s="37">
        <f t="shared" si="278"/>
        <v>0</v>
      </c>
      <c r="Q491" s="37">
        <f t="shared" si="278"/>
        <v>0</v>
      </c>
      <c r="R491" s="37">
        <f t="shared" si="278"/>
        <v>0</v>
      </c>
      <c r="S491" s="480">
        <f t="shared" si="276"/>
        <v>0</v>
      </c>
      <c r="T491" s="136"/>
    </row>
    <row r="492" spans="1:20" s="111" customFormat="1" x14ac:dyDescent="0.2">
      <c r="A492" s="75" t="s">
        <v>501</v>
      </c>
      <c r="B492" s="13" t="s">
        <v>500</v>
      </c>
      <c r="C492" s="23" t="s">
        <v>496</v>
      </c>
      <c r="D492" s="60">
        <v>84.22</v>
      </c>
      <c r="E492" s="60">
        <v>45.95</v>
      </c>
      <c r="F492" s="60">
        <f>+F501</f>
        <v>38</v>
      </c>
      <c r="G492" s="60">
        <v>31.3</v>
      </c>
      <c r="H492" s="60">
        <f>+H501</f>
        <v>0</v>
      </c>
      <c r="I492" s="142">
        <f t="shared" si="275"/>
        <v>31.3</v>
      </c>
      <c r="J492" s="60">
        <f t="shared" ref="J492:R492" si="279">+J501</f>
        <v>0</v>
      </c>
      <c r="K492" s="60">
        <f>+K501</f>
        <v>18.399999999999999</v>
      </c>
      <c r="L492" s="60">
        <f>+L501</f>
        <v>7.6</v>
      </c>
      <c r="M492" s="60">
        <f>+M501</f>
        <v>3.3</v>
      </c>
      <c r="N492" s="60">
        <f>+N501</f>
        <v>2</v>
      </c>
      <c r="O492" s="60"/>
      <c r="P492" s="60">
        <f t="shared" si="279"/>
        <v>48</v>
      </c>
      <c r="Q492" s="60">
        <f t="shared" si="279"/>
        <v>51</v>
      </c>
      <c r="R492" s="60">
        <f t="shared" si="279"/>
        <v>54</v>
      </c>
      <c r="S492" s="480">
        <f t="shared" si="276"/>
        <v>0</v>
      </c>
      <c r="T492" s="136"/>
    </row>
    <row r="493" spans="1:20" x14ac:dyDescent="0.2">
      <c r="A493" s="75"/>
      <c r="B493" s="13" t="s">
        <v>481</v>
      </c>
      <c r="C493" s="23"/>
      <c r="D493" s="60">
        <v>80.55</v>
      </c>
      <c r="E493" s="60">
        <v>32.07</v>
      </c>
      <c r="F493" s="60">
        <f>SUM(F494:F500)</f>
        <v>28.85</v>
      </c>
      <c r="G493" s="60">
        <v>26.58</v>
      </c>
      <c r="H493" s="60">
        <f>SUM(H494:H500)</f>
        <v>0</v>
      </c>
      <c r="I493" s="142">
        <f t="shared" si="275"/>
        <v>26.58</v>
      </c>
      <c r="J493" s="60">
        <f t="shared" ref="J493:R493" si="280">SUM(J494:J500)</f>
        <v>0</v>
      </c>
      <c r="K493" s="60">
        <f t="shared" si="280"/>
        <v>13.68</v>
      </c>
      <c r="L493" s="60">
        <f t="shared" si="280"/>
        <v>7.6</v>
      </c>
      <c r="M493" s="60">
        <f t="shared" si="280"/>
        <v>3.3</v>
      </c>
      <c r="N493" s="60">
        <f t="shared" si="280"/>
        <v>2</v>
      </c>
      <c r="O493" s="60"/>
      <c r="P493" s="60">
        <f t="shared" si="280"/>
        <v>48</v>
      </c>
      <c r="Q493" s="60">
        <f t="shared" si="280"/>
        <v>51</v>
      </c>
      <c r="R493" s="60">
        <f t="shared" si="280"/>
        <v>54</v>
      </c>
      <c r="S493" s="480">
        <f t="shared" si="276"/>
        <v>0</v>
      </c>
      <c r="T493" s="136"/>
    </row>
    <row r="494" spans="1:20" x14ac:dyDescent="0.2">
      <c r="A494" s="75"/>
      <c r="B494" s="24" t="s">
        <v>231</v>
      </c>
      <c r="C494" s="77" t="s">
        <v>457</v>
      </c>
      <c r="D494" s="51">
        <v>80.55</v>
      </c>
      <c r="E494" s="51">
        <v>32.07</v>
      </c>
      <c r="F494" s="51">
        <v>28.85</v>
      </c>
      <c r="G494" s="51">
        <v>26.58</v>
      </c>
      <c r="H494" s="51">
        <v>0</v>
      </c>
      <c r="I494" s="142">
        <f t="shared" si="275"/>
        <v>26.58</v>
      </c>
      <c r="J494" s="51">
        <v>0</v>
      </c>
      <c r="K494" s="51">
        <v>13.68</v>
      </c>
      <c r="L494" s="51">
        <v>7.6</v>
      </c>
      <c r="M494" s="51">
        <v>3.3</v>
      </c>
      <c r="N494" s="51">
        <v>2</v>
      </c>
      <c r="O494" s="51"/>
      <c r="P494" s="51">
        <v>48</v>
      </c>
      <c r="Q494" s="51">
        <v>51</v>
      </c>
      <c r="R494" s="51">
        <v>54</v>
      </c>
      <c r="S494" s="480">
        <f t="shared" si="276"/>
        <v>0</v>
      </c>
      <c r="T494" s="136"/>
    </row>
    <row r="495" spans="1:20" ht="31.5" x14ac:dyDescent="0.2">
      <c r="A495" s="75"/>
      <c r="B495" s="277" t="s">
        <v>933</v>
      </c>
      <c r="C495" s="276" t="s">
        <v>937</v>
      </c>
      <c r="D495" s="51">
        <v>0</v>
      </c>
      <c r="E495" s="51">
        <v>0</v>
      </c>
      <c r="F495" s="51">
        <v>0</v>
      </c>
      <c r="G495" s="51">
        <v>0</v>
      </c>
      <c r="H495" s="51">
        <v>0</v>
      </c>
      <c r="I495" s="142">
        <f t="shared" si="275"/>
        <v>0</v>
      </c>
      <c r="J495" s="51">
        <v>0</v>
      </c>
      <c r="K495" s="51">
        <v>0</v>
      </c>
      <c r="L495" s="51">
        <v>0</v>
      </c>
      <c r="M495" s="51">
        <v>0</v>
      </c>
      <c r="N495" s="51">
        <v>0</v>
      </c>
      <c r="O495" s="51"/>
      <c r="P495" s="51">
        <v>0</v>
      </c>
      <c r="Q495" s="51">
        <v>0</v>
      </c>
      <c r="R495" s="51">
        <v>0</v>
      </c>
      <c r="S495" s="480">
        <f t="shared" si="276"/>
        <v>0</v>
      </c>
      <c r="T495" s="136"/>
    </row>
    <row r="496" spans="1:20" ht="31.5" x14ac:dyDescent="0.2">
      <c r="A496" s="75"/>
      <c r="B496" s="277" t="s">
        <v>934</v>
      </c>
      <c r="C496" s="276" t="s">
        <v>938</v>
      </c>
      <c r="D496" s="51">
        <v>0</v>
      </c>
      <c r="E496" s="51">
        <v>0</v>
      </c>
      <c r="F496" s="51">
        <v>0</v>
      </c>
      <c r="G496" s="51">
        <v>0</v>
      </c>
      <c r="H496" s="51">
        <v>0</v>
      </c>
      <c r="I496" s="142">
        <f t="shared" si="275"/>
        <v>0</v>
      </c>
      <c r="J496" s="51">
        <v>0</v>
      </c>
      <c r="K496" s="51">
        <v>0</v>
      </c>
      <c r="L496" s="51">
        <v>0</v>
      </c>
      <c r="M496" s="51">
        <v>0</v>
      </c>
      <c r="N496" s="51">
        <v>0</v>
      </c>
      <c r="O496" s="51"/>
      <c r="P496" s="51">
        <v>0</v>
      </c>
      <c r="Q496" s="51">
        <v>0</v>
      </c>
      <c r="R496" s="51">
        <v>0</v>
      </c>
      <c r="S496" s="480">
        <f t="shared" si="276"/>
        <v>0</v>
      </c>
      <c r="T496" s="136"/>
    </row>
    <row r="497" spans="1:20" ht="31.5" x14ac:dyDescent="0.2">
      <c r="A497" s="75"/>
      <c r="B497" s="24" t="s">
        <v>720</v>
      </c>
      <c r="C497" s="15" t="s">
        <v>8</v>
      </c>
      <c r="D497" s="51">
        <v>0</v>
      </c>
      <c r="E497" s="51">
        <v>0</v>
      </c>
      <c r="F497" s="51">
        <v>0</v>
      </c>
      <c r="G497" s="51">
        <v>0</v>
      </c>
      <c r="H497" s="51">
        <v>0</v>
      </c>
      <c r="I497" s="142">
        <f t="shared" si="275"/>
        <v>0</v>
      </c>
      <c r="J497" s="51">
        <v>0</v>
      </c>
      <c r="K497" s="51">
        <v>0</v>
      </c>
      <c r="L497" s="51">
        <v>0</v>
      </c>
      <c r="M497" s="51">
        <v>0</v>
      </c>
      <c r="N497" s="51">
        <v>0</v>
      </c>
      <c r="O497" s="51"/>
      <c r="P497" s="51">
        <v>0</v>
      </c>
      <c r="Q497" s="51">
        <v>0</v>
      </c>
      <c r="R497" s="51">
        <v>0</v>
      </c>
      <c r="S497" s="480">
        <f t="shared" si="276"/>
        <v>0</v>
      </c>
      <c r="T497" s="136"/>
    </row>
    <row r="498" spans="1:20" x14ac:dyDescent="0.2">
      <c r="A498" s="75"/>
      <c r="B498" s="24" t="s">
        <v>5</v>
      </c>
      <c r="C498" s="15" t="s">
        <v>9</v>
      </c>
      <c r="D498" s="51">
        <v>0</v>
      </c>
      <c r="E498" s="51">
        <v>0</v>
      </c>
      <c r="F498" s="51">
        <v>0</v>
      </c>
      <c r="G498" s="51">
        <v>0</v>
      </c>
      <c r="H498" s="51">
        <v>0</v>
      </c>
      <c r="I498" s="142">
        <f t="shared" si="275"/>
        <v>0</v>
      </c>
      <c r="J498" s="51">
        <v>0</v>
      </c>
      <c r="K498" s="51">
        <v>0</v>
      </c>
      <c r="L498" s="51">
        <v>0</v>
      </c>
      <c r="M498" s="51">
        <v>0</v>
      </c>
      <c r="N498" s="51">
        <v>0</v>
      </c>
      <c r="O498" s="51"/>
      <c r="P498" s="51">
        <v>0</v>
      </c>
      <c r="Q498" s="51">
        <v>0</v>
      </c>
      <c r="R498" s="51">
        <v>0</v>
      </c>
      <c r="S498" s="480">
        <f t="shared" si="276"/>
        <v>0</v>
      </c>
      <c r="T498" s="136"/>
    </row>
    <row r="499" spans="1:20" ht="31.5" x14ac:dyDescent="0.2">
      <c r="A499" s="75"/>
      <c r="B499" s="24" t="s">
        <v>844</v>
      </c>
      <c r="C499" s="15" t="s">
        <v>846</v>
      </c>
      <c r="D499" s="51">
        <v>0</v>
      </c>
      <c r="E499" s="51">
        <v>0</v>
      </c>
      <c r="F499" s="51">
        <v>0</v>
      </c>
      <c r="G499" s="51">
        <v>0</v>
      </c>
      <c r="H499" s="51">
        <v>0</v>
      </c>
      <c r="I499" s="142">
        <f t="shared" si="275"/>
        <v>0</v>
      </c>
      <c r="J499" s="51">
        <v>0</v>
      </c>
      <c r="K499" s="51">
        <v>0</v>
      </c>
      <c r="L499" s="51">
        <v>0</v>
      </c>
      <c r="M499" s="51">
        <v>0</v>
      </c>
      <c r="N499" s="51">
        <v>0</v>
      </c>
      <c r="O499" s="51"/>
      <c r="P499" s="51">
        <v>0</v>
      </c>
      <c r="Q499" s="51">
        <v>0</v>
      </c>
      <c r="R499" s="51">
        <v>0</v>
      </c>
      <c r="S499" s="480">
        <f t="shared" si="276"/>
        <v>0</v>
      </c>
      <c r="T499" s="136"/>
    </row>
    <row r="500" spans="1:20" ht="31.5" x14ac:dyDescent="0.2">
      <c r="A500" s="75"/>
      <c r="B500" s="24" t="s">
        <v>845</v>
      </c>
      <c r="C500" s="15" t="s">
        <v>847</v>
      </c>
      <c r="D500" s="51">
        <v>0</v>
      </c>
      <c r="E500" s="51">
        <v>0</v>
      </c>
      <c r="F500" s="51">
        <v>0</v>
      </c>
      <c r="G500" s="51">
        <v>0</v>
      </c>
      <c r="H500" s="51">
        <v>0</v>
      </c>
      <c r="I500" s="142">
        <f t="shared" si="275"/>
        <v>0</v>
      </c>
      <c r="J500" s="51">
        <v>0</v>
      </c>
      <c r="K500" s="51">
        <v>0</v>
      </c>
      <c r="L500" s="51">
        <v>0</v>
      </c>
      <c r="M500" s="51">
        <v>0</v>
      </c>
      <c r="N500" s="51">
        <v>0</v>
      </c>
      <c r="O500" s="51"/>
      <c r="P500" s="51">
        <v>0</v>
      </c>
      <c r="Q500" s="51">
        <v>0</v>
      </c>
      <c r="R500" s="51">
        <v>0</v>
      </c>
      <c r="S500" s="480">
        <f t="shared" si="276"/>
        <v>0</v>
      </c>
      <c r="T500" s="136"/>
    </row>
    <row r="501" spans="1:20" x14ac:dyDescent="0.2">
      <c r="A501" s="75"/>
      <c r="B501" s="13" t="s">
        <v>483</v>
      </c>
      <c r="C501" s="23"/>
      <c r="D501" s="60">
        <v>84.22</v>
      </c>
      <c r="E501" s="60">
        <v>45.95</v>
      </c>
      <c r="F501" s="60">
        <f>SUM(F502:F506)</f>
        <v>38</v>
      </c>
      <c r="G501" s="60">
        <v>31.3</v>
      </c>
      <c r="H501" s="60">
        <f>SUM(H502:H506)</f>
        <v>0</v>
      </c>
      <c r="I501" s="142">
        <f t="shared" si="275"/>
        <v>31.3</v>
      </c>
      <c r="J501" s="60">
        <f t="shared" ref="J501:R501" si="281">SUM(J502:J506)</f>
        <v>0</v>
      </c>
      <c r="K501" s="60">
        <f>SUM(K502:K506)</f>
        <v>18.399999999999999</v>
      </c>
      <c r="L501" s="60">
        <f>SUM(L502:L506)</f>
        <v>7.6</v>
      </c>
      <c r="M501" s="60">
        <f>SUM(M502:M506)</f>
        <v>3.3</v>
      </c>
      <c r="N501" s="60">
        <f>SUM(N502:N506)</f>
        <v>2</v>
      </c>
      <c r="O501" s="60"/>
      <c r="P501" s="60">
        <f t="shared" si="281"/>
        <v>48</v>
      </c>
      <c r="Q501" s="60">
        <f t="shared" si="281"/>
        <v>51</v>
      </c>
      <c r="R501" s="60">
        <f t="shared" si="281"/>
        <v>54</v>
      </c>
      <c r="S501" s="480">
        <f t="shared" si="276"/>
        <v>0</v>
      </c>
      <c r="T501" s="136"/>
    </row>
    <row r="502" spans="1:20" x14ac:dyDescent="0.2">
      <c r="A502" s="75"/>
      <c r="B502" s="24" t="s">
        <v>300</v>
      </c>
      <c r="C502" s="88" t="s">
        <v>284</v>
      </c>
      <c r="D502" s="51">
        <v>3.37</v>
      </c>
      <c r="E502" s="51">
        <v>1</v>
      </c>
      <c r="F502" s="51">
        <v>0.71</v>
      </c>
      <c r="G502" s="51">
        <v>10</v>
      </c>
      <c r="H502" s="51">
        <v>0</v>
      </c>
      <c r="I502" s="142">
        <f t="shared" si="275"/>
        <v>10</v>
      </c>
      <c r="J502" s="51">
        <v>0</v>
      </c>
      <c r="K502" s="51">
        <v>10</v>
      </c>
      <c r="L502" s="51">
        <v>0</v>
      </c>
      <c r="M502" s="51">
        <v>0</v>
      </c>
      <c r="N502" s="51">
        <v>0</v>
      </c>
      <c r="O502" s="51"/>
      <c r="P502" s="51">
        <v>1</v>
      </c>
      <c r="Q502" s="51">
        <v>1</v>
      </c>
      <c r="R502" s="51">
        <v>1</v>
      </c>
      <c r="S502" s="480">
        <f t="shared" si="276"/>
        <v>0</v>
      </c>
      <c r="T502" s="136"/>
    </row>
    <row r="503" spans="1:20" x14ac:dyDescent="0.2">
      <c r="A503" s="75"/>
      <c r="B503" s="24" t="s">
        <v>484</v>
      </c>
      <c r="C503" s="88" t="s">
        <v>285</v>
      </c>
      <c r="D503" s="51">
        <v>80.849999999999994</v>
      </c>
      <c r="E503" s="51">
        <v>44.95</v>
      </c>
      <c r="F503" s="51">
        <v>37.29</v>
      </c>
      <c r="G503" s="51">
        <v>21.3</v>
      </c>
      <c r="H503" s="51">
        <v>0</v>
      </c>
      <c r="I503" s="142">
        <f t="shared" si="275"/>
        <v>21.3</v>
      </c>
      <c r="J503" s="51">
        <v>0</v>
      </c>
      <c r="K503" s="51">
        <v>8.4</v>
      </c>
      <c r="L503" s="51">
        <v>7.6</v>
      </c>
      <c r="M503" s="51">
        <v>3.3</v>
      </c>
      <c r="N503" s="51">
        <v>2</v>
      </c>
      <c r="O503" s="51"/>
      <c r="P503" s="51">
        <v>47</v>
      </c>
      <c r="Q503" s="51">
        <v>50</v>
      </c>
      <c r="R503" s="51">
        <v>53</v>
      </c>
      <c r="S503" s="480">
        <f t="shared" si="276"/>
        <v>0</v>
      </c>
      <c r="T503" s="136"/>
    </row>
    <row r="504" spans="1:20" ht="31.5" x14ac:dyDescent="0.2">
      <c r="A504" s="78"/>
      <c r="B504" s="24" t="s">
        <v>601</v>
      </c>
      <c r="C504" s="15" t="s">
        <v>290</v>
      </c>
      <c r="D504" s="51">
        <v>0</v>
      </c>
      <c r="E504" s="51">
        <v>0</v>
      </c>
      <c r="F504" s="51">
        <v>0</v>
      </c>
      <c r="G504" s="51">
        <v>0</v>
      </c>
      <c r="H504" s="51">
        <v>0</v>
      </c>
      <c r="I504" s="142">
        <f t="shared" si="275"/>
        <v>0</v>
      </c>
      <c r="J504" s="51">
        <v>0</v>
      </c>
      <c r="K504" s="51">
        <v>0</v>
      </c>
      <c r="L504" s="51">
        <v>0</v>
      </c>
      <c r="M504" s="51">
        <v>0</v>
      </c>
      <c r="N504" s="51">
        <v>0</v>
      </c>
      <c r="O504" s="51"/>
      <c r="P504" s="51">
        <v>0</v>
      </c>
      <c r="Q504" s="51">
        <v>0</v>
      </c>
      <c r="R504" s="51">
        <v>0</v>
      </c>
      <c r="S504" s="480">
        <f t="shared" si="276"/>
        <v>0</v>
      </c>
      <c r="T504" s="136"/>
    </row>
    <row r="505" spans="1:20" x14ac:dyDescent="0.2">
      <c r="A505" s="78"/>
      <c r="B505" s="24" t="s">
        <v>303</v>
      </c>
      <c r="C505" s="15" t="s">
        <v>292</v>
      </c>
      <c r="D505" s="51">
        <v>0</v>
      </c>
      <c r="E505" s="51">
        <v>0</v>
      </c>
      <c r="F505" s="51">
        <v>0</v>
      </c>
      <c r="G505" s="51">
        <v>0</v>
      </c>
      <c r="H505" s="51">
        <v>0</v>
      </c>
      <c r="I505" s="142">
        <f t="shared" si="275"/>
        <v>0</v>
      </c>
      <c r="J505" s="51">
        <v>0</v>
      </c>
      <c r="K505" s="51">
        <v>0</v>
      </c>
      <c r="L505" s="51">
        <v>0</v>
      </c>
      <c r="M505" s="51">
        <v>0</v>
      </c>
      <c r="N505" s="51">
        <v>0</v>
      </c>
      <c r="O505" s="51"/>
      <c r="P505" s="51">
        <v>0</v>
      </c>
      <c r="Q505" s="51">
        <v>0</v>
      </c>
      <c r="R505" s="51">
        <v>0</v>
      </c>
      <c r="S505" s="480">
        <f t="shared" si="276"/>
        <v>0</v>
      </c>
      <c r="T505" s="136"/>
    </row>
    <row r="506" spans="1:20" x14ac:dyDescent="0.2">
      <c r="A506" s="75"/>
      <c r="B506" s="24" t="s">
        <v>15</v>
      </c>
      <c r="C506" s="88" t="s">
        <v>293</v>
      </c>
      <c r="D506" s="51">
        <v>0</v>
      </c>
      <c r="E506" s="51">
        <v>0</v>
      </c>
      <c r="F506" s="51">
        <v>0</v>
      </c>
      <c r="G506" s="51">
        <v>0</v>
      </c>
      <c r="H506" s="51">
        <v>0</v>
      </c>
      <c r="I506" s="142">
        <f t="shared" si="275"/>
        <v>0</v>
      </c>
      <c r="J506" s="51">
        <v>0</v>
      </c>
      <c r="K506" s="51">
        <v>0</v>
      </c>
      <c r="L506" s="51">
        <v>0</v>
      </c>
      <c r="M506" s="51">
        <v>0</v>
      </c>
      <c r="N506" s="51">
        <v>0</v>
      </c>
      <c r="O506" s="51"/>
      <c r="P506" s="51">
        <v>0</v>
      </c>
      <c r="Q506" s="51">
        <v>0</v>
      </c>
      <c r="R506" s="51">
        <v>0</v>
      </c>
      <c r="S506" s="480">
        <f t="shared" si="276"/>
        <v>0</v>
      </c>
      <c r="T506" s="136"/>
    </row>
    <row r="507" spans="1:20" x14ac:dyDescent="0.2">
      <c r="A507" s="75"/>
      <c r="B507" s="13" t="s">
        <v>778</v>
      </c>
      <c r="C507" s="88"/>
      <c r="D507" s="102">
        <v>-3.6700000000000017</v>
      </c>
      <c r="E507" s="102">
        <v>-13.880000000000003</v>
      </c>
      <c r="F507" s="102">
        <f>+F493-F501</f>
        <v>-9.1499999999999986</v>
      </c>
      <c r="G507" s="102">
        <v>-4.7200000000000024</v>
      </c>
      <c r="H507" s="102">
        <f>+H493-H501</f>
        <v>0</v>
      </c>
      <c r="I507" s="142">
        <f t="shared" si="275"/>
        <v>-4.7200000000000024</v>
      </c>
      <c r="J507" s="102">
        <f t="shared" ref="J507:R507" si="282">+J493-J501</f>
        <v>0</v>
      </c>
      <c r="K507" s="102">
        <f>+K493-K501</f>
        <v>-4.7199999999999989</v>
      </c>
      <c r="L507" s="102">
        <f>+L493-L501</f>
        <v>0</v>
      </c>
      <c r="M507" s="102">
        <f>+M493-M501</f>
        <v>0</v>
      </c>
      <c r="N507" s="102">
        <f>+N493-N501</f>
        <v>0</v>
      </c>
      <c r="O507" s="102"/>
      <c r="P507" s="102">
        <f t="shared" si="282"/>
        <v>0</v>
      </c>
      <c r="Q507" s="102">
        <f t="shared" si="282"/>
        <v>0</v>
      </c>
      <c r="R507" s="102">
        <f t="shared" si="282"/>
        <v>0</v>
      </c>
      <c r="S507" s="480">
        <f t="shared" si="276"/>
        <v>-3.5527136788005009E-15</v>
      </c>
      <c r="T507" s="136"/>
    </row>
    <row r="508" spans="1:20" ht="31.5" hidden="1" x14ac:dyDescent="0.2">
      <c r="A508" s="75" t="s">
        <v>615</v>
      </c>
      <c r="B508" s="13" t="s">
        <v>389</v>
      </c>
      <c r="C508" s="23" t="s">
        <v>496</v>
      </c>
      <c r="D508" s="102">
        <v>0</v>
      </c>
      <c r="E508" s="102">
        <v>0</v>
      </c>
      <c r="F508" s="102">
        <v>0</v>
      </c>
      <c r="G508" s="102">
        <v>0</v>
      </c>
      <c r="H508" s="102">
        <v>0</v>
      </c>
      <c r="I508" s="142">
        <f t="shared" si="275"/>
        <v>0</v>
      </c>
      <c r="J508" s="102">
        <v>0</v>
      </c>
      <c r="K508" s="102">
        <v>0</v>
      </c>
      <c r="L508" s="102">
        <v>0</v>
      </c>
      <c r="M508" s="102">
        <v>0</v>
      </c>
      <c r="N508" s="102">
        <v>0</v>
      </c>
      <c r="O508" s="102"/>
      <c r="P508" s="102">
        <v>0</v>
      </c>
      <c r="Q508" s="102">
        <v>0</v>
      </c>
      <c r="R508" s="102">
        <v>0</v>
      </c>
      <c r="S508" s="480">
        <f t="shared" si="276"/>
        <v>0</v>
      </c>
      <c r="T508" s="136"/>
    </row>
    <row r="509" spans="1:20" hidden="1" x14ac:dyDescent="0.2">
      <c r="A509" s="75"/>
      <c r="B509" s="13" t="s">
        <v>481</v>
      </c>
      <c r="C509" s="23"/>
      <c r="D509" s="102">
        <v>0</v>
      </c>
      <c r="E509" s="102">
        <v>0</v>
      </c>
      <c r="F509" s="102">
        <v>0</v>
      </c>
      <c r="G509" s="102">
        <v>0</v>
      </c>
      <c r="H509" s="102">
        <v>0</v>
      </c>
      <c r="I509" s="142">
        <f t="shared" si="275"/>
        <v>0</v>
      </c>
      <c r="J509" s="102">
        <v>0</v>
      </c>
      <c r="K509" s="102">
        <v>0</v>
      </c>
      <c r="L509" s="102">
        <v>0</v>
      </c>
      <c r="M509" s="102">
        <v>0</v>
      </c>
      <c r="N509" s="102">
        <v>0</v>
      </c>
      <c r="O509" s="102"/>
      <c r="P509" s="102">
        <v>0</v>
      </c>
      <c r="Q509" s="102">
        <v>0</v>
      </c>
      <c r="R509" s="102">
        <v>0</v>
      </c>
      <c r="S509" s="480">
        <f t="shared" si="276"/>
        <v>0</v>
      </c>
      <c r="T509" s="136"/>
    </row>
    <row r="510" spans="1:20" hidden="1" x14ac:dyDescent="0.2">
      <c r="A510" s="75"/>
      <c r="B510" s="24" t="s">
        <v>462</v>
      </c>
      <c r="C510" s="77" t="s">
        <v>463</v>
      </c>
      <c r="D510" s="51">
        <v>0</v>
      </c>
      <c r="E510" s="51">
        <v>0</v>
      </c>
      <c r="F510" s="51">
        <v>0</v>
      </c>
      <c r="G510" s="51">
        <v>0</v>
      </c>
      <c r="H510" s="51">
        <v>0</v>
      </c>
      <c r="I510" s="142">
        <f t="shared" si="275"/>
        <v>0</v>
      </c>
      <c r="J510" s="51">
        <v>0</v>
      </c>
      <c r="K510" s="51">
        <v>0</v>
      </c>
      <c r="L510" s="51">
        <v>0</v>
      </c>
      <c r="M510" s="51">
        <v>0</v>
      </c>
      <c r="N510" s="51">
        <v>0</v>
      </c>
      <c r="O510" s="51"/>
      <c r="P510" s="51">
        <v>0</v>
      </c>
      <c r="Q510" s="51">
        <v>0</v>
      </c>
      <c r="R510" s="51">
        <v>0</v>
      </c>
      <c r="S510" s="480">
        <f t="shared" si="276"/>
        <v>0</v>
      </c>
      <c r="T510" s="136"/>
    </row>
    <row r="511" spans="1:20" ht="31.5" hidden="1" x14ac:dyDescent="0.2">
      <c r="A511" s="75"/>
      <c r="B511" s="277" t="s">
        <v>933</v>
      </c>
      <c r="C511" s="276" t="s">
        <v>937</v>
      </c>
      <c r="D511" s="51">
        <v>0</v>
      </c>
      <c r="E511" s="51">
        <v>0</v>
      </c>
      <c r="F511" s="51">
        <v>0</v>
      </c>
      <c r="G511" s="51">
        <v>0</v>
      </c>
      <c r="H511" s="51">
        <v>0</v>
      </c>
      <c r="I511" s="142">
        <f t="shared" si="275"/>
        <v>0</v>
      </c>
      <c r="J511" s="51">
        <v>0</v>
      </c>
      <c r="K511" s="51">
        <v>0</v>
      </c>
      <c r="L511" s="51">
        <v>0</v>
      </c>
      <c r="M511" s="51">
        <v>0</v>
      </c>
      <c r="N511" s="51">
        <v>0</v>
      </c>
      <c r="O511" s="51"/>
      <c r="P511" s="51">
        <v>0</v>
      </c>
      <c r="Q511" s="51">
        <v>0</v>
      </c>
      <c r="R511" s="51">
        <v>0</v>
      </c>
      <c r="S511" s="480">
        <f t="shared" si="276"/>
        <v>0</v>
      </c>
      <c r="T511" s="136"/>
    </row>
    <row r="512" spans="1:20" ht="31.5" hidden="1" x14ac:dyDescent="0.2">
      <c r="A512" s="75"/>
      <c r="B512" s="277" t="s">
        <v>934</v>
      </c>
      <c r="C512" s="276" t="s">
        <v>938</v>
      </c>
      <c r="D512" s="51">
        <v>0</v>
      </c>
      <c r="E512" s="51">
        <v>0</v>
      </c>
      <c r="F512" s="51">
        <v>0</v>
      </c>
      <c r="G512" s="51">
        <v>0</v>
      </c>
      <c r="H512" s="51">
        <v>0</v>
      </c>
      <c r="I512" s="142">
        <f t="shared" si="275"/>
        <v>0</v>
      </c>
      <c r="J512" s="51">
        <v>0</v>
      </c>
      <c r="K512" s="51">
        <v>0</v>
      </c>
      <c r="L512" s="51">
        <v>0</v>
      </c>
      <c r="M512" s="51">
        <v>0</v>
      </c>
      <c r="N512" s="51">
        <v>0</v>
      </c>
      <c r="O512" s="51"/>
      <c r="P512" s="51">
        <v>0</v>
      </c>
      <c r="Q512" s="51">
        <v>0</v>
      </c>
      <c r="R512" s="51">
        <v>0</v>
      </c>
      <c r="S512" s="480">
        <f t="shared" si="276"/>
        <v>0</v>
      </c>
      <c r="T512" s="136"/>
    </row>
    <row r="513" spans="1:20" hidden="1" x14ac:dyDescent="0.2">
      <c r="A513" s="75"/>
      <c r="B513" s="24" t="s">
        <v>247</v>
      </c>
      <c r="C513" s="77" t="s">
        <v>465</v>
      </c>
      <c r="D513" s="51">
        <v>0</v>
      </c>
      <c r="E513" s="51">
        <v>0</v>
      </c>
      <c r="F513" s="51">
        <v>0</v>
      </c>
      <c r="G513" s="51">
        <v>0</v>
      </c>
      <c r="H513" s="51">
        <v>0</v>
      </c>
      <c r="I513" s="142">
        <f t="shared" si="275"/>
        <v>0</v>
      </c>
      <c r="J513" s="51">
        <v>0</v>
      </c>
      <c r="K513" s="51">
        <v>0</v>
      </c>
      <c r="L513" s="51">
        <v>0</v>
      </c>
      <c r="M513" s="51">
        <v>0</v>
      </c>
      <c r="N513" s="51">
        <v>0</v>
      </c>
      <c r="O513" s="51"/>
      <c r="P513" s="51">
        <v>0</v>
      </c>
      <c r="Q513" s="51">
        <v>0</v>
      </c>
      <c r="R513" s="51">
        <v>0</v>
      </c>
      <c r="S513" s="480">
        <f t="shared" si="276"/>
        <v>0</v>
      </c>
      <c r="T513" s="136"/>
    </row>
    <row r="514" spans="1:20" ht="31.5" hidden="1" x14ac:dyDescent="0.2">
      <c r="A514" s="75"/>
      <c r="B514" s="24" t="s">
        <v>720</v>
      </c>
      <c r="C514" s="15" t="s">
        <v>8</v>
      </c>
      <c r="D514" s="51">
        <v>0</v>
      </c>
      <c r="E514" s="51">
        <v>0</v>
      </c>
      <c r="F514" s="51">
        <v>0</v>
      </c>
      <c r="G514" s="51">
        <v>0</v>
      </c>
      <c r="H514" s="51">
        <v>0</v>
      </c>
      <c r="I514" s="142">
        <f t="shared" si="275"/>
        <v>0</v>
      </c>
      <c r="J514" s="51">
        <v>0</v>
      </c>
      <c r="K514" s="51">
        <v>0</v>
      </c>
      <c r="L514" s="51">
        <v>0</v>
      </c>
      <c r="M514" s="51">
        <v>0</v>
      </c>
      <c r="N514" s="51">
        <v>0</v>
      </c>
      <c r="O514" s="51"/>
      <c r="P514" s="51">
        <v>0</v>
      </c>
      <c r="Q514" s="51">
        <v>0</v>
      </c>
      <c r="R514" s="51">
        <v>0</v>
      </c>
      <c r="S514" s="480">
        <f t="shared" si="276"/>
        <v>0</v>
      </c>
      <c r="T514" s="136"/>
    </row>
    <row r="515" spans="1:20" hidden="1" x14ac:dyDescent="0.2">
      <c r="A515" s="75"/>
      <c r="B515" s="24" t="s">
        <v>5</v>
      </c>
      <c r="C515" s="15" t="s">
        <v>9</v>
      </c>
      <c r="D515" s="51">
        <v>0</v>
      </c>
      <c r="E515" s="51">
        <v>0</v>
      </c>
      <c r="F515" s="51">
        <v>0</v>
      </c>
      <c r="G515" s="51">
        <v>0</v>
      </c>
      <c r="H515" s="51">
        <v>0</v>
      </c>
      <c r="I515" s="142">
        <f t="shared" si="275"/>
        <v>0</v>
      </c>
      <c r="J515" s="51">
        <v>0</v>
      </c>
      <c r="K515" s="51">
        <v>0</v>
      </c>
      <c r="L515" s="51">
        <v>0</v>
      </c>
      <c r="M515" s="51">
        <v>0</v>
      </c>
      <c r="N515" s="51">
        <v>0</v>
      </c>
      <c r="O515" s="51"/>
      <c r="P515" s="51">
        <v>0</v>
      </c>
      <c r="Q515" s="51">
        <v>0</v>
      </c>
      <c r="R515" s="51">
        <v>0</v>
      </c>
      <c r="S515" s="480">
        <f t="shared" si="276"/>
        <v>0</v>
      </c>
      <c r="T515" s="136"/>
    </row>
    <row r="516" spans="1:20" hidden="1" x14ac:dyDescent="0.2">
      <c r="A516" s="75"/>
      <c r="B516" s="24" t="s">
        <v>482</v>
      </c>
      <c r="C516" s="77" t="s">
        <v>470</v>
      </c>
      <c r="D516" s="61">
        <v>0</v>
      </c>
      <c r="E516" s="61">
        <v>0</v>
      </c>
      <c r="F516" s="61">
        <v>0</v>
      </c>
      <c r="G516" s="61">
        <v>0</v>
      </c>
      <c r="H516" s="61">
        <v>0</v>
      </c>
      <c r="I516" s="142">
        <f t="shared" si="275"/>
        <v>0</v>
      </c>
      <c r="J516" s="61">
        <v>0</v>
      </c>
      <c r="K516" s="61">
        <v>0</v>
      </c>
      <c r="L516" s="61">
        <v>0</v>
      </c>
      <c r="M516" s="61">
        <v>0</v>
      </c>
      <c r="N516" s="61">
        <v>0</v>
      </c>
      <c r="O516" s="61"/>
      <c r="P516" s="61">
        <v>0</v>
      </c>
      <c r="Q516" s="61">
        <v>0</v>
      </c>
      <c r="R516" s="61">
        <v>0</v>
      </c>
      <c r="S516" s="480">
        <f t="shared" si="276"/>
        <v>0</v>
      </c>
      <c r="T516" s="136"/>
    </row>
    <row r="517" spans="1:20" hidden="1" x14ac:dyDescent="0.2">
      <c r="A517" s="75"/>
      <c r="B517" s="13" t="s">
        <v>483</v>
      </c>
      <c r="C517" s="23"/>
      <c r="D517" s="102">
        <v>0</v>
      </c>
      <c r="E517" s="102">
        <v>0</v>
      </c>
      <c r="F517" s="102">
        <v>0</v>
      </c>
      <c r="G517" s="102">
        <v>0</v>
      </c>
      <c r="H517" s="102">
        <v>0</v>
      </c>
      <c r="I517" s="142">
        <f t="shared" si="275"/>
        <v>0</v>
      </c>
      <c r="J517" s="102">
        <v>0</v>
      </c>
      <c r="K517" s="102">
        <v>0</v>
      </c>
      <c r="L517" s="102">
        <v>0</v>
      </c>
      <c r="M517" s="102">
        <v>0</v>
      </c>
      <c r="N517" s="102">
        <v>0</v>
      </c>
      <c r="O517" s="102"/>
      <c r="P517" s="102">
        <v>0</v>
      </c>
      <c r="Q517" s="102">
        <v>0</v>
      </c>
      <c r="R517" s="102">
        <v>0</v>
      </c>
      <c r="S517" s="480">
        <f t="shared" si="276"/>
        <v>0</v>
      </c>
      <c r="T517" s="136"/>
    </row>
    <row r="518" spans="1:20" hidden="1" x14ac:dyDescent="0.2">
      <c r="A518" s="75"/>
      <c r="B518" s="24" t="s">
        <v>300</v>
      </c>
      <c r="C518" s="88" t="s">
        <v>284</v>
      </c>
      <c r="D518" s="51">
        <v>0</v>
      </c>
      <c r="E518" s="51">
        <v>0</v>
      </c>
      <c r="F518" s="51">
        <v>0</v>
      </c>
      <c r="G518" s="51">
        <v>0</v>
      </c>
      <c r="H518" s="51">
        <v>0</v>
      </c>
      <c r="I518" s="142">
        <f t="shared" si="275"/>
        <v>0</v>
      </c>
      <c r="J518" s="51">
        <v>0</v>
      </c>
      <c r="K518" s="51">
        <v>0</v>
      </c>
      <c r="L518" s="51">
        <v>0</v>
      </c>
      <c r="M518" s="51">
        <v>0</v>
      </c>
      <c r="N518" s="51">
        <v>0</v>
      </c>
      <c r="O518" s="51"/>
      <c r="P518" s="51">
        <v>0</v>
      </c>
      <c r="Q518" s="51">
        <v>0</v>
      </c>
      <c r="R518" s="51">
        <v>0</v>
      </c>
      <c r="S518" s="480">
        <f t="shared" si="276"/>
        <v>0</v>
      </c>
      <c r="T518" s="136"/>
    </row>
    <row r="519" spans="1:20" hidden="1" x14ac:dyDescent="0.2">
      <c r="A519" s="75"/>
      <c r="B519" s="24" t="s">
        <v>484</v>
      </c>
      <c r="C519" s="88" t="s">
        <v>285</v>
      </c>
      <c r="D519" s="51">
        <v>0</v>
      </c>
      <c r="E519" s="51">
        <v>0</v>
      </c>
      <c r="F519" s="51">
        <v>0</v>
      </c>
      <c r="G519" s="51">
        <v>0</v>
      </c>
      <c r="H519" s="51">
        <v>0</v>
      </c>
      <c r="I519" s="142">
        <f t="shared" si="275"/>
        <v>0</v>
      </c>
      <c r="J519" s="51">
        <v>0</v>
      </c>
      <c r="K519" s="51">
        <v>0</v>
      </c>
      <c r="L519" s="51">
        <v>0</v>
      </c>
      <c r="M519" s="51">
        <v>0</v>
      </c>
      <c r="N519" s="51">
        <v>0</v>
      </c>
      <c r="O519" s="51"/>
      <c r="P519" s="51">
        <v>0</v>
      </c>
      <c r="Q519" s="51">
        <v>0</v>
      </c>
      <c r="R519" s="51">
        <v>0</v>
      </c>
      <c r="S519" s="480">
        <f t="shared" si="276"/>
        <v>0</v>
      </c>
      <c r="T519" s="136"/>
    </row>
    <row r="520" spans="1:20" ht="31.5" hidden="1" x14ac:dyDescent="0.2">
      <c r="A520" s="78"/>
      <c r="B520" s="24" t="s">
        <v>601</v>
      </c>
      <c r="C520" s="15" t="s">
        <v>290</v>
      </c>
      <c r="D520" s="51">
        <v>0</v>
      </c>
      <c r="E520" s="51">
        <v>0</v>
      </c>
      <c r="F520" s="51">
        <v>0</v>
      </c>
      <c r="G520" s="51">
        <v>0</v>
      </c>
      <c r="H520" s="51">
        <v>0</v>
      </c>
      <c r="I520" s="142">
        <f t="shared" si="275"/>
        <v>0</v>
      </c>
      <c r="J520" s="51">
        <v>0</v>
      </c>
      <c r="K520" s="51">
        <v>0</v>
      </c>
      <c r="L520" s="51">
        <v>0</v>
      </c>
      <c r="M520" s="51">
        <v>0</v>
      </c>
      <c r="N520" s="51">
        <v>0</v>
      </c>
      <c r="O520" s="51"/>
      <c r="P520" s="51">
        <v>0</v>
      </c>
      <c r="Q520" s="51">
        <v>0</v>
      </c>
      <c r="R520" s="51">
        <v>0</v>
      </c>
      <c r="S520" s="480">
        <f t="shared" si="276"/>
        <v>0</v>
      </c>
      <c r="T520" s="136"/>
    </row>
    <row r="521" spans="1:20" hidden="1" x14ac:dyDescent="0.2">
      <c r="A521" s="78"/>
      <c r="B521" s="24" t="s">
        <v>303</v>
      </c>
      <c r="C521" s="15" t="s">
        <v>292</v>
      </c>
      <c r="D521" s="51">
        <v>0</v>
      </c>
      <c r="E521" s="51">
        <v>0</v>
      </c>
      <c r="F521" s="51">
        <v>0</v>
      </c>
      <c r="G521" s="51">
        <v>0</v>
      </c>
      <c r="H521" s="51">
        <v>0</v>
      </c>
      <c r="I521" s="142">
        <f t="shared" si="275"/>
        <v>0</v>
      </c>
      <c r="J521" s="51">
        <v>0</v>
      </c>
      <c r="K521" s="51">
        <v>0</v>
      </c>
      <c r="L521" s="51">
        <v>0</v>
      </c>
      <c r="M521" s="51">
        <v>0</v>
      </c>
      <c r="N521" s="51">
        <v>0</v>
      </c>
      <c r="O521" s="51"/>
      <c r="P521" s="51">
        <v>0</v>
      </c>
      <c r="Q521" s="51">
        <v>0</v>
      </c>
      <c r="R521" s="51">
        <v>0</v>
      </c>
      <c r="S521" s="480">
        <f t="shared" si="276"/>
        <v>0</v>
      </c>
      <c r="T521" s="136"/>
    </row>
    <row r="522" spans="1:20" hidden="1" x14ac:dyDescent="0.2">
      <c r="A522" s="75"/>
      <c r="B522" s="24" t="s">
        <v>15</v>
      </c>
      <c r="C522" s="88" t="s">
        <v>293</v>
      </c>
      <c r="D522" s="51">
        <v>0</v>
      </c>
      <c r="E522" s="51">
        <v>0</v>
      </c>
      <c r="F522" s="51">
        <v>0</v>
      </c>
      <c r="G522" s="51">
        <v>0</v>
      </c>
      <c r="H522" s="51">
        <v>0</v>
      </c>
      <c r="I522" s="142">
        <f t="shared" si="275"/>
        <v>0</v>
      </c>
      <c r="J522" s="51">
        <v>0</v>
      </c>
      <c r="K522" s="51">
        <v>0</v>
      </c>
      <c r="L522" s="51">
        <v>0</v>
      </c>
      <c r="M522" s="51">
        <v>0</v>
      </c>
      <c r="N522" s="51">
        <v>0</v>
      </c>
      <c r="O522" s="51"/>
      <c r="P522" s="51">
        <v>0</v>
      </c>
      <c r="Q522" s="51">
        <v>0</v>
      </c>
      <c r="R522" s="51">
        <v>0</v>
      </c>
      <c r="S522" s="480">
        <f t="shared" si="276"/>
        <v>0</v>
      </c>
      <c r="T522" s="136"/>
    </row>
    <row r="523" spans="1:20" hidden="1" x14ac:dyDescent="0.2">
      <c r="A523" s="75"/>
      <c r="B523" s="13" t="s">
        <v>778</v>
      </c>
      <c r="C523" s="88"/>
      <c r="D523" s="51">
        <v>0</v>
      </c>
      <c r="E523" s="51">
        <v>0</v>
      </c>
      <c r="F523" s="51">
        <f>+F509-F517</f>
        <v>0</v>
      </c>
      <c r="G523" s="51">
        <v>0</v>
      </c>
      <c r="H523" s="51">
        <f>+H509-H517</f>
        <v>0</v>
      </c>
      <c r="I523" s="142">
        <f t="shared" si="275"/>
        <v>0</v>
      </c>
      <c r="J523" s="51">
        <f t="shared" ref="J523:R523" si="283">+J509-J517</f>
        <v>0</v>
      </c>
      <c r="K523" s="51">
        <f>+K509-K517</f>
        <v>0</v>
      </c>
      <c r="L523" s="51">
        <f>+L509-L517</f>
        <v>0</v>
      </c>
      <c r="M523" s="51">
        <f>+M509-M517</f>
        <v>0</v>
      </c>
      <c r="N523" s="51">
        <f>+N509-N517</f>
        <v>0</v>
      </c>
      <c r="O523" s="51"/>
      <c r="P523" s="51">
        <f t="shared" si="283"/>
        <v>0</v>
      </c>
      <c r="Q523" s="51">
        <f t="shared" si="283"/>
        <v>0</v>
      </c>
      <c r="R523" s="51">
        <f t="shared" si="283"/>
        <v>0</v>
      </c>
      <c r="S523" s="480">
        <f t="shared" si="276"/>
        <v>0</v>
      </c>
      <c r="T523" s="136"/>
    </row>
    <row r="524" spans="1:20" s="111" customFormat="1" x14ac:dyDescent="0.2">
      <c r="A524" s="75" t="s">
        <v>281</v>
      </c>
      <c r="B524" s="13" t="s">
        <v>400</v>
      </c>
      <c r="C524" s="23" t="s">
        <v>502</v>
      </c>
      <c r="D524" s="60">
        <v>642</v>
      </c>
      <c r="E524" s="60">
        <v>725.7</v>
      </c>
      <c r="F524" s="60">
        <f t="shared" ref="F524:H525" si="284">+F542+F574</f>
        <v>600.49</v>
      </c>
      <c r="G524" s="60">
        <v>547.12</v>
      </c>
      <c r="H524" s="60">
        <f t="shared" si="284"/>
        <v>0</v>
      </c>
      <c r="I524" s="142">
        <f t="shared" si="275"/>
        <v>547.12</v>
      </c>
      <c r="J524" s="60">
        <f t="shared" ref="J524:R524" si="285">+J542+J574</f>
        <v>0</v>
      </c>
      <c r="K524" s="60">
        <f t="shared" ref="K524:N525" si="286">+K542+K574</f>
        <v>177</v>
      </c>
      <c r="L524" s="60">
        <f t="shared" si="286"/>
        <v>95.5</v>
      </c>
      <c r="M524" s="60">
        <f t="shared" si="286"/>
        <v>100.7</v>
      </c>
      <c r="N524" s="60">
        <f t="shared" si="286"/>
        <v>173.92000000000002</v>
      </c>
      <c r="O524" s="60"/>
      <c r="P524" s="60">
        <f t="shared" si="285"/>
        <v>350</v>
      </c>
      <c r="Q524" s="60">
        <f t="shared" si="285"/>
        <v>350</v>
      </c>
      <c r="R524" s="60">
        <f t="shared" si="285"/>
        <v>350</v>
      </c>
      <c r="S524" s="480">
        <f t="shared" si="276"/>
        <v>0</v>
      </c>
      <c r="T524" s="136"/>
    </row>
    <row r="525" spans="1:20" x14ac:dyDescent="0.2">
      <c r="A525" s="75"/>
      <c r="B525" s="13" t="s">
        <v>481</v>
      </c>
      <c r="C525" s="23"/>
      <c r="D525" s="60">
        <v>255.25</v>
      </c>
      <c r="E525" s="60">
        <v>272.7</v>
      </c>
      <c r="F525" s="60">
        <f t="shared" si="284"/>
        <v>364.62</v>
      </c>
      <c r="G525" s="60">
        <v>329.99</v>
      </c>
      <c r="H525" s="60">
        <f t="shared" si="284"/>
        <v>0</v>
      </c>
      <c r="I525" s="142">
        <f t="shared" si="275"/>
        <v>329.99</v>
      </c>
      <c r="J525" s="60">
        <f t="shared" ref="J525:R525" si="287">+J543+J575</f>
        <v>0</v>
      </c>
      <c r="K525" s="60">
        <f t="shared" si="286"/>
        <v>82</v>
      </c>
      <c r="L525" s="60">
        <f t="shared" si="286"/>
        <v>83</v>
      </c>
      <c r="M525" s="60">
        <f t="shared" si="286"/>
        <v>82</v>
      </c>
      <c r="N525" s="60">
        <f t="shared" si="286"/>
        <v>82.99</v>
      </c>
      <c r="O525" s="60"/>
      <c r="P525" s="60">
        <f t="shared" si="287"/>
        <v>350</v>
      </c>
      <c r="Q525" s="60">
        <f t="shared" si="287"/>
        <v>350</v>
      </c>
      <c r="R525" s="60">
        <f t="shared" si="287"/>
        <v>350</v>
      </c>
      <c r="S525" s="480">
        <f t="shared" si="276"/>
        <v>0</v>
      </c>
      <c r="T525" s="136"/>
    </row>
    <row r="526" spans="1:20" ht="31.5" x14ac:dyDescent="0.2">
      <c r="A526" s="75"/>
      <c r="B526" s="182" t="s">
        <v>916</v>
      </c>
      <c r="C526" s="88" t="s">
        <v>915</v>
      </c>
      <c r="D526" s="60">
        <v>0</v>
      </c>
      <c r="E526" s="257">
        <v>4</v>
      </c>
      <c r="F526" s="257">
        <f>+F576</f>
        <v>9.58</v>
      </c>
      <c r="G526" s="257">
        <v>4.99</v>
      </c>
      <c r="H526" s="257">
        <f>+H576</f>
        <v>0</v>
      </c>
      <c r="I526" s="142">
        <f t="shared" si="275"/>
        <v>4.99</v>
      </c>
      <c r="J526" s="257">
        <f t="shared" ref="J526:R526" si="288">+J576</f>
        <v>0</v>
      </c>
      <c r="K526" s="257">
        <f>+K576</f>
        <v>1</v>
      </c>
      <c r="L526" s="257">
        <f>+L576</f>
        <v>1</v>
      </c>
      <c r="M526" s="257">
        <f>+M576</f>
        <v>1</v>
      </c>
      <c r="N526" s="257">
        <f>+N576</f>
        <v>1.99</v>
      </c>
      <c r="O526" s="257"/>
      <c r="P526" s="257">
        <f t="shared" si="288"/>
        <v>15</v>
      </c>
      <c r="Q526" s="257">
        <f t="shared" si="288"/>
        <v>15</v>
      </c>
      <c r="R526" s="257">
        <f t="shared" si="288"/>
        <v>15</v>
      </c>
      <c r="S526" s="480">
        <f t="shared" si="276"/>
        <v>0</v>
      </c>
      <c r="T526" s="136"/>
    </row>
    <row r="527" spans="1:20" x14ac:dyDescent="0.2">
      <c r="A527" s="75"/>
      <c r="B527" s="24" t="s">
        <v>458</v>
      </c>
      <c r="C527" s="77" t="s">
        <v>459</v>
      </c>
      <c r="D527" s="55">
        <v>247.95</v>
      </c>
      <c r="E527" s="55">
        <v>261.7</v>
      </c>
      <c r="F527" s="55">
        <f>+F544</f>
        <v>348.04</v>
      </c>
      <c r="G527" s="55">
        <v>320</v>
      </c>
      <c r="H527" s="55">
        <f>+H544</f>
        <v>0</v>
      </c>
      <c r="I527" s="142">
        <f t="shared" si="275"/>
        <v>320</v>
      </c>
      <c r="J527" s="55">
        <f t="shared" ref="J527:R527" si="289">+J544</f>
        <v>0</v>
      </c>
      <c r="K527" s="55">
        <f>+K544</f>
        <v>80</v>
      </c>
      <c r="L527" s="55">
        <f>+L544</f>
        <v>80</v>
      </c>
      <c r="M527" s="55">
        <f>+M544</f>
        <v>80</v>
      </c>
      <c r="N527" s="55">
        <f>+N544</f>
        <v>80</v>
      </c>
      <c r="O527" s="55"/>
      <c r="P527" s="55">
        <f t="shared" si="289"/>
        <v>330</v>
      </c>
      <c r="Q527" s="55">
        <f t="shared" si="289"/>
        <v>330</v>
      </c>
      <c r="R527" s="55">
        <f t="shared" si="289"/>
        <v>330</v>
      </c>
      <c r="S527" s="480">
        <f t="shared" si="276"/>
        <v>0</v>
      </c>
      <c r="T527" s="136"/>
    </row>
    <row r="528" spans="1:20" x14ac:dyDescent="0.2">
      <c r="A528" s="75"/>
      <c r="B528" s="24" t="s">
        <v>462</v>
      </c>
      <c r="C528" s="77" t="s">
        <v>463</v>
      </c>
      <c r="D528" s="55">
        <v>7.3</v>
      </c>
      <c r="E528" s="55">
        <v>7</v>
      </c>
      <c r="F528" s="55">
        <f>+F577</f>
        <v>7</v>
      </c>
      <c r="G528" s="55">
        <v>5</v>
      </c>
      <c r="H528" s="55">
        <f>+H577</f>
        <v>0</v>
      </c>
      <c r="I528" s="142">
        <f t="shared" si="275"/>
        <v>5</v>
      </c>
      <c r="J528" s="55">
        <f t="shared" ref="J528:R528" si="290">+J577</f>
        <v>0</v>
      </c>
      <c r="K528" s="55">
        <f>+K577</f>
        <v>1</v>
      </c>
      <c r="L528" s="55">
        <f>+L577</f>
        <v>2</v>
      </c>
      <c r="M528" s="55">
        <f>+M577</f>
        <v>1</v>
      </c>
      <c r="N528" s="55">
        <f>+N577</f>
        <v>1</v>
      </c>
      <c r="O528" s="55"/>
      <c r="P528" s="55">
        <f t="shared" si="290"/>
        <v>5</v>
      </c>
      <c r="Q528" s="55">
        <f t="shared" si="290"/>
        <v>5</v>
      </c>
      <c r="R528" s="55">
        <f t="shared" si="290"/>
        <v>5</v>
      </c>
      <c r="S528" s="480">
        <f t="shared" si="276"/>
        <v>0</v>
      </c>
      <c r="T528" s="136"/>
    </row>
    <row r="529" spans="1:20" ht="31.5" x14ac:dyDescent="0.2">
      <c r="A529" s="75"/>
      <c r="B529" s="277" t="s">
        <v>933</v>
      </c>
      <c r="C529" s="276" t="s">
        <v>937</v>
      </c>
      <c r="D529" s="55">
        <v>0</v>
      </c>
      <c r="E529" s="55">
        <v>0</v>
      </c>
      <c r="F529" s="55">
        <f t="shared" ref="F529:H530" si="291">+F545</f>
        <v>0</v>
      </c>
      <c r="G529" s="55">
        <v>0</v>
      </c>
      <c r="H529" s="55">
        <f t="shared" si="291"/>
        <v>0</v>
      </c>
      <c r="I529" s="142">
        <f t="shared" si="275"/>
        <v>0</v>
      </c>
      <c r="J529" s="55">
        <f t="shared" ref="J529:R529" si="292">+J545</f>
        <v>0</v>
      </c>
      <c r="K529" s="55">
        <f t="shared" ref="K529:N530" si="293">+K545</f>
        <v>0</v>
      </c>
      <c r="L529" s="55">
        <f t="shared" si="293"/>
        <v>0</v>
      </c>
      <c r="M529" s="55">
        <f t="shared" si="293"/>
        <v>0</v>
      </c>
      <c r="N529" s="55">
        <f t="shared" si="293"/>
        <v>0</v>
      </c>
      <c r="O529" s="55"/>
      <c r="P529" s="55">
        <f t="shared" si="292"/>
        <v>0</v>
      </c>
      <c r="Q529" s="55">
        <f t="shared" si="292"/>
        <v>0</v>
      </c>
      <c r="R529" s="55">
        <f t="shared" si="292"/>
        <v>0</v>
      </c>
      <c r="S529" s="480">
        <f t="shared" si="276"/>
        <v>0</v>
      </c>
      <c r="T529" s="136"/>
    </row>
    <row r="530" spans="1:20" ht="31.5" x14ac:dyDescent="0.2">
      <c r="A530" s="75"/>
      <c r="B530" s="277" t="s">
        <v>934</v>
      </c>
      <c r="C530" s="276" t="s">
        <v>938</v>
      </c>
      <c r="D530" s="55">
        <v>0</v>
      </c>
      <c r="E530" s="55">
        <v>0</v>
      </c>
      <c r="F530" s="55">
        <f t="shared" si="291"/>
        <v>0</v>
      </c>
      <c r="G530" s="55">
        <v>0</v>
      </c>
      <c r="H530" s="55">
        <f t="shared" si="291"/>
        <v>0</v>
      </c>
      <c r="I530" s="142">
        <f t="shared" si="275"/>
        <v>0</v>
      </c>
      <c r="J530" s="55">
        <f t="shared" ref="J530:R530" si="294">+J546</f>
        <v>0</v>
      </c>
      <c r="K530" s="55">
        <f t="shared" si="293"/>
        <v>0</v>
      </c>
      <c r="L530" s="55">
        <f t="shared" si="293"/>
        <v>0</v>
      </c>
      <c r="M530" s="55">
        <f t="shared" si="293"/>
        <v>0</v>
      </c>
      <c r="N530" s="55">
        <f t="shared" si="293"/>
        <v>0</v>
      </c>
      <c r="O530" s="55"/>
      <c r="P530" s="55">
        <f t="shared" si="294"/>
        <v>0</v>
      </c>
      <c r="Q530" s="55">
        <f t="shared" si="294"/>
        <v>0</v>
      </c>
      <c r="R530" s="55">
        <f t="shared" si="294"/>
        <v>0</v>
      </c>
      <c r="S530" s="480">
        <f t="shared" si="276"/>
        <v>0</v>
      </c>
      <c r="T530" s="136"/>
    </row>
    <row r="531" spans="1:20" ht="31.5" x14ac:dyDescent="0.2">
      <c r="A531" s="75"/>
      <c r="B531" s="24" t="s">
        <v>720</v>
      </c>
      <c r="C531" s="15" t="s">
        <v>8</v>
      </c>
      <c r="D531" s="55">
        <v>0</v>
      </c>
      <c r="E531" s="55">
        <v>0</v>
      </c>
      <c r="F531" s="55">
        <f t="shared" ref="F531:F538" si="295">+F547+F580</f>
        <v>0</v>
      </c>
      <c r="G531" s="55">
        <v>0</v>
      </c>
      <c r="H531" s="55">
        <f t="shared" ref="H531:H541" si="296">+H547+H580</f>
        <v>0</v>
      </c>
      <c r="I531" s="142">
        <f t="shared" si="275"/>
        <v>0</v>
      </c>
      <c r="J531" s="55">
        <f t="shared" ref="J531:R531" si="297">+J547+J580</f>
        <v>0</v>
      </c>
      <c r="K531" s="55">
        <f t="shared" ref="K531:N541" si="298">+K547+K580</f>
        <v>0</v>
      </c>
      <c r="L531" s="55">
        <f t="shared" si="298"/>
        <v>0</v>
      </c>
      <c r="M531" s="55">
        <f t="shared" si="298"/>
        <v>0</v>
      </c>
      <c r="N531" s="55">
        <f t="shared" si="298"/>
        <v>0</v>
      </c>
      <c r="O531" s="55"/>
      <c r="P531" s="55">
        <f t="shared" si="297"/>
        <v>0</v>
      </c>
      <c r="Q531" s="55">
        <f t="shared" si="297"/>
        <v>0</v>
      </c>
      <c r="R531" s="55">
        <f t="shared" si="297"/>
        <v>0</v>
      </c>
      <c r="S531" s="480">
        <f t="shared" si="276"/>
        <v>0</v>
      </c>
      <c r="T531" s="136"/>
    </row>
    <row r="532" spans="1:20" x14ac:dyDescent="0.2">
      <c r="A532" s="75"/>
      <c r="B532" s="24" t="s">
        <v>5</v>
      </c>
      <c r="C532" s="15" t="s">
        <v>9</v>
      </c>
      <c r="D532" s="55">
        <v>0</v>
      </c>
      <c r="E532" s="55">
        <v>0</v>
      </c>
      <c r="F532" s="55">
        <f t="shared" si="295"/>
        <v>0</v>
      </c>
      <c r="G532" s="55">
        <v>0</v>
      </c>
      <c r="H532" s="55">
        <f t="shared" si="296"/>
        <v>0</v>
      </c>
      <c r="I532" s="142">
        <f t="shared" si="275"/>
        <v>0</v>
      </c>
      <c r="J532" s="55">
        <f t="shared" ref="J532:R532" si="299">+J548+J581</f>
        <v>0</v>
      </c>
      <c r="K532" s="55">
        <f t="shared" si="298"/>
        <v>0</v>
      </c>
      <c r="L532" s="55">
        <f t="shared" si="298"/>
        <v>0</v>
      </c>
      <c r="M532" s="55">
        <f t="shared" si="298"/>
        <v>0</v>
      </c>
      <c r="N532" s="55">
        <f t="shared" si="298"/>
        <v>0</v>
      </c>
      <c r="O532" s="55"/>
      <c r="P532" s="55">
        <f t="shared" si="299"/>
        <v>0</v>
      </c>
      <c r="Q532" s="55">
        <f t="shared" si="299"/>
        <v>0</v>
      </c>
      <c r="R532" s="55">
        <f t="shared" si="299"/>
        <v>0</v>
      </c>
      <c r="S532" s="480">
        <f t="shared" si="276"/>
        <v>0</v>
      </c>
      <c r="T532" s="136"/>
    </row>
    <row r="533" spans="1:20" ht="31.5" x14ac:dyDescent="0.2">
      <c r="A533" s="75"/>
      <c r="B533" s="24" t="s">
        <v>844</v>
      </c>
      <c r="C533" s="15" t="s">
        <v>846</v>
      </c>
      <c r="D533" s="55">
        <v>0</v>
      </c>
      <c r="E533" s="55">
        <v>0</v>
      </c>
      <c r="F533" s="55">
        <f t="shared" si="295"/>
        <v>0</v>
      </c>
      <c r="G533" s="55">
        <v>0</v>
      </c>
      <c r="H533" s="55">
        <f t="shared" si="296"/>
        <v>0</v>
      </c>
      <c r="I533" s="142">
        <f t="shared" si="275"/>
        <v>0</v>
      </c>
      <c r="J533" s="55">
        <f t="shared" ref="J533:R533" si="300">+J549+J582</f>
        <v>0</v>
      </c>
      <c r="K533" s="55">
        <f t="shared" si="298"/>
        <v>0</v>
      </c>
      <c r="L533" s="55">
        <f t="shared" si="298"/>
        <v>0</v>
      </c>
      <c r="M533" s="55">
        <f t="shared" si="298"/>
        <v>0</v>
      </c>
      <c r="N533" s="55">
        <f t="shared" si="298"/>
        <v>0</v>
      </c>
      <c r="O533" s="55"/>
      <c r="P533" s="55">
        <f t="shared" si="300"/>
        <v>0</v>
      </c>
      <c r="Q533" s="55">
        <f t="shared" si="300"/>
        <v>0</v>
      </c>
      <c r="R533" s="55">
        <f t="shared" si="300"/>
        <v>0</v>
      </c>
      <c r="S533" s="480">
        <f t="shared" si="276"/>
        <v>0</v>
      </c>
      <c r="T533" s="136"/>
    </row>
    <row r="534" spans="1:20" ht="31.5" x14ac:dyDescent="0.2">
      <c r="A534" s="75"/>
      <c r="B534" s="24" t="s">
        <v>845</v>
      </c>
      <c r="C534" s="15" t="s">
        <v>847</v>
      </c>
      <c r="D534" s="55">
        <v>0</v>
      </c>
      <c r="E534" s="55">
        <v>0</v>
      </c>
      <c r="F534" s="55">
        <f t="shared" si="295"/>
        <v>0</v>
      </c>
      <c r="G534" s="55">
        <v>0</v>
      </c>
      <c r="H534" s="55">
        <f t="shared" si="296"/>
        <v>0</v>
      </c>
      <c r="I534" s="142">
        <f t="shared" si="275"/>
        <v>0</v>
      </c>
      <c r="J534" s="55">
        <f t="shared" ref="J534:R534" si="301">+J550+J583</f>
        <v>0</v>
      </c>
      <c r="K534" s="55">
        <f t="shared" si="298"/>
        <v>0</v>
      </c>
      <c r="L534" s="55">
        <f t="shared" si="298"/>
        <v>0</v>
      </c>
      <c r="M534" s="55">
        <f t="shared" si="298"/>
        <v>0</v>
      </c>
      <c r="N534" s="55">
        <f t="shared" si="298"/>
        <v>0</v>
      </c>
      <c r="O534" s="55"/>
      <c r="P534" s="55">
        <f t="shared" si="301"/>
        <v>0</v>
      </c>
      <c r="Q534" s="55">
        <f t="shared" si="301"/>
        <v>0</v>
      </c>
      <c r="R534" s="55">
        <f t="shared" si="301"/>
        <v>0</v>
      </c>
      <c r="S534" s="480">
        <f t="shared" si="276"/>
        <v>0</v>
      </c>
      <c r="T534" s="136"/>
    </row>
    <row r="535" spans="1:20" x14ac:dyDescent="0.2">
      <c r="A535" s="75"/>
      <c r="B535" s="13" t="s">
        <v>483</v>
      </c>
      <c r="C535" s="23"/>
      <c r="D535" s="60">
        <v>642</v>
      </c>
      <c r="E535" s="60">
        <v>725.7</v>
      </c>
      <c r="F535" s="60">
        <f t="shared" si="295"/>
        <v>600.49</v>
      </c>
      <c r="G535" s="60">
        <v>547.12</v>
      </c>
      <c r="H535" s="60">
        <f t="shared" si="296"/>
        <v>0</v>
      </c>
      <c r="I535" s="142">
        <f t="shared" si="275"/>
        <v>547.12</v>
      </c>
      <c r="J535" s="60">
        <f t="shared" ref="J535:R535" si="302">+J551+J584</f>
        <v>0</v>
      </c>
      <c r="K535" s="60">
        <f t="shared" si="298"/>
        <v>177</v>
      </c>
      <c r="L535" s="60">
        <f t="shared" si="298"/>
        <v>95.5</v>
      </c>
      <c r="M535" s="60">
        <f t="shared" si="298"/>
        <v>100.7</v>
      </c>
      <c r="N535" s="60">
        <f t="shared" si="298"/>
        <v>173.92000000000002</v>
      </c>
      <c r="O535" s="60"/>
      <c r="P535" s="60">
        <f t="shared" si="302"/>
        <v>350</v>
      </c>
      <c r="Q535" s="60">
        <f t="shared" si="302"/>
        <v>350</v>
      </c>
      <c r="R535" s="60">
        <f t="shared" si="302"/>
        <v>350</v>
      </c>
      <c r="S535" s="480">
        <f t="shared" si="276"/>
        <v>0</v>
      </c>
      <c r="T535" s="136"/>
    </row>
    <row r="536" spans="1:20" x14ac:dyDescent="0.2">
      <c r="A536" s="75"/>
      <c r="B536" s="24" t="s">
        <v>300</v>
      </c>
      <c r="C536" s="88" t="s">
        <v>284</v>
      </c>
      <c r="D536" s="55">
        <v>0</v>
      </c>
      <c r="E536" s="55">
        <v>0</v>
      </c>
      <c r="F536" s="55">
        <f t="shared" si="295"/>
        <v>0</v>
      </c>
      <c r="G536" s="55">
        <v>0</v>
      </c>
      <c r="H536" s="55">
        <f t="shared" si="296"/>
        <v>0</v>
      </c>
      <c r="I536" s="142">
        <f t="shared" si="275"/>
        <v>0</v>
      </c>
      <c r="J536" s="55">
        <f t="shared" ref="J536:R536" si="303">+J552+J585</f>
        <v>0</v>
      </c>
      <c r="K536" s="55">
        <f t="shared" si="298"/>
        <v>0</v>
      </c>
      <c r="L536" s="55">
        <f t="shared" si="298"/>
        <v>0</v>
      </c>
      <c r="M536" s="55">
        <f t="shared" si="298"/>
        <v>0</v>
      </c>
      <c r="N536" s="55">
        <f t="shared" si="298"/>
        <v>0</v>
      </c>
      <c r="O536" s="55"/>
      <c r="P536" s="55">
        <f t="shared" si="303"/>
        <v>0</v>
      </c>
      <c r="Q536" s="55">
        <f t="shared" si="303"/>
        <v>0</v>
      </c>
      <c r="R536" s="55">
        <f t="shared" si="303"/>
        <v>0</v>
      </c>
      <c r="S536" s="480">
        <f t="shared" si="276"/>
        <v>0</v>
      </c>
      <c r="T536" s="136"/>
    </row>
    <row r="537" spans="1:20" x14ac:dyDescent="0.2">
      <c r="A537" s="75"/>
      <c r="B537" s="24" t="s">
        <v>484</v>
      </c>
      <c r="C537" s="88" t="s">
        <v>285</v>
      </c>
      <c r="D537" s="55">
        <v>642</v>
      </c>
      <c r="E537" s="55">
        <v>725.7</v>
      </c>
      <c r="F537" s="55">
        <f t="shared" si="295"/>
        <v>600.49</v>
      </c>
      <c r="G537" s="55">
        <v>547.12</v>
      </c>
      <c r="H537" s="55">
        <f t="shared" si="296"/>
        <v>0</v>
      </c>
      <c r="I537" s="142">
        <f t="shared" si="275"/>
        <v>547.12</v>
      </c>
      <c r="J537" s="55">
        <f t="shared" ref="J537:R537" si="304">+J553+J586</f>
        <v>0</v>
      </c>
      <c r="K537" s="55">
        <f t="shared" si="298"/>
        <v>177</v>
      </c>
      <c r="L537" s="55">
        <f t="shared" si="298"/>
        <v>95.5</v>
      </c>
      <c r="M537" s="55">
        <f t="shared" si="298"/>
        <v>100.7</v>
      </c>
      <c r="N537" s="55">
        <f t="shared" si="298"/>
        <v>173.92000000000002</v>
      </c>
      <c r="O537" s="55"/>
      <c r="P537" s="55">
        <f t="shared" si="304"/>
        <v>350</v>
      </c>
      <c r="Q537" s="55">
        <f t="shared" si="304"/>
        <v>350</v>
      </c>
      <c r="R537" s="55">
        <f t="shared" si="304"/>
        <v>350</v>
      </c>
      <c r="S537" s="480">
        <f t="shared" si="276"/>
        <v>0</v>
      </c>
      <c r="T537" s="136"/>
    </row>
    <row r="538" spans="1:20" ht="31.5" x14ac:dyDescent="0.2">
      <c r="A538" s="78"/>
      <c r="B538" s="24" t="s">
        <v>601</v>
      </c>
      <c r="C538" s="15" t="s">
        <v>290</v>
      </c>
      <c r="D538" s="55">
        <v>0</v>
      </c>
      <c r="E538" s="55">
        <v>0</v>
      </c>
      <c r="F538" s="55">
        <f t="shared" si="295"/>
        <v>0</v>
      </c>
      <c r="G538" s="55">
        <v>0</v>
      </c>
      <c r="H538" s="55">
        <f t="shared" si="296"/>
        <v>0</v>
      </c>
      <c r="I538" s="142">
        <f t="shared" si="275"/>
        <v>0</v>
      </c>
      <c r="J538" s="55">
        <f t="shared" ref="J538:R538" si="305">+J554+J587</f>
        <v>0</v>
      </c>
      <c r="K538" s="55">
        <f t="shared" si="298"/>
        <v>0</v>
      </c>
      <c r="L538" s="55">
        <f t="shared" si="298"/>
        <v>0</v>
      </c>
      <c r="M538" s="55">
        <f t="shared" si="298"/>
        <v>0</v>
      </c>
      <c r="N538" s="55">
        <f t="shared" si="298"/>
        <v>0</v>
      </c>
      <c r="O538" s="55"/>
      <c r="P538" s="55">
        <f t="shared" si="305"/>
        <v>0</v>
      </c>
      <c r="Q538" s="55">
        <f t="shared" si="305"/>
        <v>0</v>
      </c>
      <c r="R538" s="55">
        <f t="shared" si="305"/>
        <v>0</v>
      </c>
      <c r="S538" s="480">
        <f t="shared" si="276"/>
        <v>0</v>
      </c>
      <c r="T538" s="136"/>
    </row>
    <row r="539" spans="1:20" x14ac:dyDescent="0.2">
      <c r="A539" s="78"/>
      <c r="B539" s="24" t="s">
        <v>303</v>
      </c>
      <c r="C539" s="15" t="s">
        <v>292</v>
      </c>
      <c r="D539" s="55">
        <v>0</v>
      </c>
      <c r="E539" s="55">
        <v>0</v>
      </c>
      <c r="F539" s="55">
        <f>+F555+F588</f>
        <v>0</v>
      </c>
      <c r="G539" s="55">
        <v>0</v>
      </c>
      <c r="H539" s="55">
        <f>+H555+H588</f>
        <v>0</v>
      </c>
      <c r="I539" s="142">
        <f t="shared" si="275"/>
        <v>0</v>
      </c>
      <c r="J539" s="55">
        <f>+J555+J588</f>
        <v>0</v>
      </c>
      <c r="K539" s="55">
        <f t="shared" si="298"/>
        <v>0</v>
      </c>
      <c r="L539" s="55">
        <f t="shared" si="298"/>
        <v>0</v>
      </c>
      <c r="M539" s="55">
        <f t="shared" si="298"/>
        <v>0</v>
      </c>
      <c r="N539" s="55">
        <f t="shared" si="298"/>
        <v>0</v>
      </c>
      <c r="O539" s="55"/>
      <c r="P539" s="55">
        <f>+P555+P588</f>
        <v>0</v>
      </c>
      <c r="Q539" s="55">
        <f>+Q555+Q588</f>
        <v>0</v>
      </c>
      <c r="R539" s="55">
        <f>+R555+R588</f>
        <v>0</v>
      </c>
      <c r="S539" s="480">
        <f t="shared" si="276"/>
        <v>0</v>
      </c>
      <c r="T539" s="136"/>
    </row>
    <row r="540" spans="1:20" x14ac:dyDescent="0.2">
      <c r="A540" s="75"/>
      <c r="B540" s="24" t="s">
        <v>15</v>
      </c>
      <c r="C540" s="88" t="s">
        <v>293</v>
      </c>
      <c r="D540" s="55">
        <v>0</v>
      </c>
      <c r="E540" s="55">
        <v>0</v>
      </c>
      <c r="F540" s="55">
        <f>+F556+F589</f>
        <v>0</v>
      </c>
      <c r="G540" s="55">
        <v>0</v>
      </c>
      <c r="H540" s="55">
        <f t="shared" si="296"/>
        <v>0</v>
      </c>
      <c r="I540" s="142">
        <f t="shared" si="275"/>
        <v>0</v>
      </c>
      <c r="J540" s="55">
        <f t="shared" ref="J540:R540" si="306">+J556+J589</f>
        <v>0</v>
      </c>
      <c r="K540" s="55">
        <f t="shared" si="298"/>
        <v>0</v>
      </c>
      <c r="L540" s="55">
        <f t="shared" si="298"/>
        <v>0</v>
      </c>
      <c r="M540" s="55">
        <f t="shared" si="298"/>
        <v>0</v>
      </c>
      <c r="N540" s="55">
        <f t="shared" si="298"/>
        <v>0</v>
      </c>
      <c r="O540" s="55"/>
      <c r="P540" s="55">
        <f t="shared" si="306"/>
        <v>0</v>
      </c>
      <c r="Q540" s="55">
        <f t="shared" si="306"/>
        <v>0</v>
      </c>
      <c r="R540" s="55">
        <f t="shared" si="306"/>
        <v>0</v>
      </c>
      <c r="S540" s="480">
        <f t="shared" si="276"/>
        <v>0</v>
      </c>
      <c r="T540" s="136"/>
    </row>
    <row r="541" spans="1:20" x14ac:dyDescent="0.2">
      <c r="A541" s="75"/>
      <c r="B541" s="13" t="s">
        <v>778</v>
      </c>
      <c r="C541" s="88"/>
      <c r="D541" s="55">
        <v>-386.75</v>
      </c>
      <c r="E541" s="55">
        <v>-453</v>
      </c>
      <c r="F541" s="55">
        <f>+F557+F590</f>
        <v>-235.86999999999998</v>
      </c>
      <c r="G541" s="55">
        <v>-217.12999999999997</v>
      </c>
      <c r="H541" s="55">
        <f t="shared" si="296"/>
        <v>0</v>
      </c>
      <c r="I541" s="142">
        <f t="shared" si="275"/>
        <v>-217.12999999999997</v>
      </c>
      <c r="J541" s="55">
        <f t="shared" ref="J541:R541" si="307">+J557+J590</f>
        <v>0</v>
      </c>
      <c r="K541" s="55">
        <f t="shared" si="298"/>
        <v>-95</v>
      </c>
      <c r="L541" s="55">
        <f t="shared" si="298"/>
        <v>-12.5</v>
      </c>
      <c r="M541" s="55">
        <f t="shared" si="298"/>
        <v>-18.7</v>
      </c>
      <c r="N541" s="55">
        <f t="shared" si="298"/>
        <v>-90.93</v>
      </c>
      <c r="O541" s="55"/>
      <c r="P541" s="55">
        <f t="shared" si="307"/>
        <v>0</v>
      </c>
      <c r="Q541" s="55">
        <f t="shared" si="307"/>
        <v>0</v>
      </c>
      <c r="R541" s="55">
        <f t="shared" si="307"/>
        <v>0</v>
      </c>
      <c r="S541" s="480">
        <f t="shared" si="276"/>
        <v>0</v>
      </c>
      <c r="T541" s="136"/>
    </row>
    <row r="542" spans="1:20" s="111" customFormat="1" x14ac:dyDescent="0.2">
      <c r="A542" s="75" t="s">
        <v>307</v>
      </c>
      <c r="B542" s="13" t="s">
        <v>403</v>
      </c>
      <c r="C542" s="23" t="s">
        <v>503</v>
      </c>
      <c r="D542" s="60">
        <v>614</v>
      </c>
      <c r="E542" s="60">
        <v>684</v>
      </c>
      <c r="F542" s="60">
        <f>+F567</f>
        <v>584.88</v>
      </c>
      <c r="G542" s="60">
        <v>505.46</v>
      </c>
      <c r="H542" s="60">
        <f>+H567</f>
        <v>0</v>
      </c>
      <c r="I542" s="142">
        <f t="shared" si="275"/>
        <v>505.46</v>
      </c>
      <c r="J542" s="60">
        <f t="shared" ref="J542:R542" si="308">+J567</f>
        <v>0</v>
      </c>
      <c r="K542" s="60">
        <f>+K567</f>
        <v>152</v>
      </c>
      <c r="L542" s="60">
        <f>+L567</f>
        <v>90.5</v>
      </c>
      <c r="M542" s="60">
        <f>+M567</f>
        <v>97</v>
      </c>
      <c r="N542" s="60">
        <f>+N567</f>
        <v>165.96</v>
      </c>
      <c r="O542" s="60"/>
      <c r="P542" s="60">
        <f t="shared" si="308"/>
        <v>330</v>
      </c>
      <c r="Q542" s="60">
        <f t="shared" si="308"/>
        <v>330</v>
      </c>
      <c r="R542" s="60">
        <f t="shared" si="308"/>
        <v>330</v>
      </c>
      <c r="S542" s="480">
        <f t="shared" si="276"/>
        <v>0</v>
      </c>
      <c r="T542" s="136"/>
    </row>
    <row r="543" spans="1:20" x14ac:dyDescent="0.2">
      <c r="A543" s="75"/>
      <c r="B543" s="13" t="s">
        <v>481</v>
      </c>
      <c r="C543" s="23"/>
      <c r="D543" s="60">
        <v>247.95</v>
      </c>
      <c r="E543" s="60">
        <v>261.7</v>
      </c>
      <c r="F543" s="60">
        <f t="shared" ref="F543:H544" si="309">+F559</f>
        <v>348.04</v>
      </c>
      <c r="G543" s="60">
        <v>320</v>
      </c>
      <c r="H543" s="60">
        <f t="shared" si="309"/>
        <v>0</v>
      </c>
      <c r="I543" s="142">
        <f t="shared" si="275"/>
        <v>320</v>
      </c>
      <c r="J543" s="60">
        <f t="shared" ref="J543:R543" si="310">+J559</f>
        <v>0</v>
      </c>
      <c r="K543" s="60">
        <f t="shared" ref="K543:N544" si="311">+K559</f>
        <v>80</v>
      </c>
      <c r="L543" s="60">
        <f t="shared" si="311"/>
        <v>80</v>
      </c>
      <c r="M543" s="60">
        <f t="shared" si="311"/>
        <v>80</v>
      </c>
      <c r="N543" s="60">
        <f t="shared" si="311"/>
        <v>80</v>
      </c>
      <c r="O543" s="60"/>
      <c r="P543" s="60">
        <f t="shared" si="310"/>
        <v>330</v>
      </c>
      <c r="Q543" s="60">
        <f t="shared" si="310"/>
        <v>330</v>
      </c>
      <c r="R543" s="60">
        <f t="shared" si="310"/>
        <v>330</v>
      </c>
      <c r="S543" s="480">
        <f t="shared" si="276"/>
        <v>0</v>
      </c>
      <c r="T543" s="136"/>
    </row>
    <row r="544" spans="1:20" x14ac:dyDescent="0.2">
      <c r="A544" s="75"/>
      <c r="B544" s="24" t="s">
        <v>458</v>
      </c>
      <c r="C544" s="77" t="s">
        <v>459</v>
      </c>
      <c r="D544" s="55">
        <v>247.95</v>
      </c>
      <c r="E544" s="55">
        <v>261.7</v>
      </c>
      <c r="F544" s="55">
        <f t="shared" si="309"/>
        <v>348.04</v>
      </c>
      <c r="G544" s="55">
        <v>320</v>
      </c>
      <c r="H544" s="55">
        <f t="shared" si="309"/>
        <v>0</v>
      </c>
      <c r="I544" s="142">
        <f t="shared" ref="I544:I607" si="312">+G544+H544</f>
        <v>320</v>
      </c>
      <c r="J544" s="55">
        <f t="shared" ref="J544:R544" si="313">+J560</f>
        <v>0</v>
      </c>
      <c r="K544" s="55">
        <f t="shared" si="311"/>
        <v>80</v>
      </c>
      <c r="L544" s="55">
        <f t="shared" si="311"/>
        <v>80</v>
      </c>
      <c r="M544" s="55">
        <f t="shared" si="311"/>
        <v>80</v>
      </c>
      <c r="N544" s="55">
        <f t="shared" si="311"/>
        <v>80</v>
      </c>
      <c r="O544" s="55"/>
      <c r="P544" s="55">
        <f t="shared" si="313"/>
        <v>330</v>
      </c>
      <c r="Q544" s="55">
        <f t="shared" si="313"/>
        <v>330</v>
      </c>
      <c r="R544" s="55">
        <f t="shared" si="313"/>
        <v>330</v>
      </c>
      <c r="S544" s="480">
        <f t="shared" ref="S544:S607" si="314">+I544-K544-L544-M544-N544</f>
        <v>0</v>
      </c>
      <c r="T544" s="136"/>
    </row>
    <row r="545" spans="1:20" ht="31.5" x14ac:dyDescent="0.2">
      <c r="A545" s="75"/>
      <c r="B545" s="277" t="s">
        <v>933</v>
      </c>
      <c r="C545" s="276" t="s">
        <v>937</v>
      </c>
      <c r="D545" s="55">
        <v>0</v>
      </c>
      <c r="E545" s="55">
        <v>0</v>
      </c>
      <c r="F545" s="55">
        <f t="shared" ref="F545:H546" si="315">+F561+F578</f>
        <v>0</v>
      </c>
      <c r="G545" s="55">
        <v>0</v>
      </c>
      <c r="H545" s="55">
        <f t="shared" si="315"/>
        <v>0</v>
      </c>
      <c r="I545" s="142">
        <f t="shared" si="312"/>
        <v>0</v>
      </c>
      <c r="J545" s="55">
        <f t="shared" ref="J545:R545" si="316">+J561+J578</f>
        <v>0</v>
      </c>
      <c r="K545" s="55">
        <f t="shared" ref="K545:N546" si="317">+K561+K578</f>
        <v>0</v>
      </c>
      <c r="L545" s="55">
        <f t="shared" si="317"/>
        <v>0</v>
      </c>
      <c r="M545" s="55">
        <f t="shared" si="317"/>
        <v>0</v>
      </c>
      <c r="N545" s="55">
        <f t="shared" si="317"/>
        <v>0</v>
      </c>
      <c r="O545" s="55"/>
      <c r="P545" s="55">
        <f t="shared" si="316"/>
        <v>0</v>
      </c>
      <c r="Q545" s="55">
        <f t="shared" si="316"/>
        <v>0</v>
      </c>
      <c r="R545" s="55">
        <f t="shared" si="316"/>
        <v>0</v>
      </c>
      <c r="S545" s="480">
        <f t="shared" si="314"/>
        <v>0</v>
      </c>
      <c r="T545" s="136"/>
    </row>
    <row r="546" spans="1:20" ht="31.5" x14ac:dyDescent="0.2">
      <c r="A546" s="75"/>
      <c r="B546" s="277" t="s">
        <v>934</v>
      </c>
      <c r="C546" s="276" t="s">
        <v>938</v>
      </c>
      <c r="D546" s="55">
        <v>0</v>
      </c>
      <c r="E546" s="55">
        <v>0</v>
      </c>
      <c r="F546" s="55">
        <f t="shared" si="315"/>
        <v>0</v>
      </c>
      <c r="G546" s="55">
        <v>0</v>
      </c>
      <c r="H546" s="55">
        <f t="shared" si="315"/>
        <v>0</v>
      </c>
      <c r="I546" s="142">
        <f t="shared" si="312"/>
        <v>0</v>
      </c>
      <c r="J546" s="55">
        <f t="shared" ref="J546:R546" si="318">+J562+J579</f>
        <v>0</v>
      </c>
      <c r="K546" s="55">
        <f t="shared" si="317"/>
        <v>0</v>
      </c>
      <c r="L546" s="55">
        <f t="shared" si="317"/>
        <v>0</v>
      </c>
      <c r="M546" s="55">
        <f t="shared" si="317"/>
        <v>0</v>
      </c>
      <c r="N546" s="55">
        <f t="shared" si="317"/>
        <v>0</v>
      </c>
      <c r="O546" s="55"/>
      <c r="P546" s="55">
        <f t="shared" si="318"/>
        <v>0</v>
      </c>
      <c r="Q546" s="55">
        <f t="shared" si="318"/>
        <v>0</v>
      </c>
      <c r="R546" s="55">
        <f t="shared" si="318"/>
        <v>0</v>
      </c>
      <c r="S546" s="480">
        <f t="shared" si="314"/>
        <v>0</v>
      </c>
      <c r="T546" s="136"/>
    </row>
    <row r="547" spans="1:20" ht="31.5" x14ac:dyDescent="0.2">
      <c r="A547" s="75"/>
      <c r="B547" s="24" t="s">
        <v>720</v>
      </c>
      <c r="C547" s="15" t="s">
        <v>8</v>
      </c>
      <c r="D547" s="55">
        <v>0</v>
      </c>
      <c r="E547" s="55">
        <v>0</v>
      </c>
      <c r="F547" s="55">
        <f t="shared" ref="F547:F557" si="319">+F563</f>
        <v>0</v>
      </c>
      <c r="G547" s="55">
        <v>0</v>
      </c>
      <c r="H547" s="55">
        <f t="shared" ref="H547:H555" si="320">+H563</f>
        <v>0</v>
      </c>
      <c r="I547" s="142">
        <f t="shared" si="312"/>
        <v>0</v>
      </c>
      <c r="J547" s="55">
        <f t="shared" ref="J547:R547" si="321">+J563</f>
        <v>0</v>
      </c>
      <c r="K547" s="55">
        <f t="shared" ref="K547:N557" si="322">+K563</f>
        <v>0</v>
      </c>
      <c r="L547" s="55">
        <f t="shared" si="322"/>
        <v>0</v>
      </c>
      <c r="M547" s="55">
        <f t="shared" si="322"/>
        <v>0</v>
      </c>
      <c r="N547" s="55">
        <f t="shared" si="322"/>
        <v>0</v>
      </c>
      <c r="O547" s="55"/>
      <c r="P547" s="55">
        <f t="shared" si="321"/>
        <v>0</v>
      </c>
      <c r="Q547" s="55">
        <f t="shared" si="321"/>
        <v>0</v>
      </c>
      <c r="R547" s="55">
        <f t="shared" si="321"/>
        <v>0</v>
      </c>
      <c r="S547" s="480">
        <f t="shared" si="314"/>
        <v>0</v>
      </c>
      <c r="T547" s="136"/>
    </row>
    <row r="548" spans="1:20" x14ac:dyDescent="0.2">
      <c r="A548" s="75"/>
      <c r="B548" s="24" t="s">
        <v>5</v>
      </c>
      <c r="C548" s="15" t="s">
        <v>9</v>
      </c>
      <c r="D548" s="55">
        <v>0</v>
      </c>
      <c r="E548" s="55">
        <v>0</v>
      </c>
      <c r="F548" s="55">
        <f t="shared" si="319"/>
        <v>0</v>
      </c>
      <c r="G548" s="55">
        <v>0</v>
      </c>
      <c r="H548" s="55">
        <f t="shared" si="320"/>
        <v>0</v>
      </c>
      <c r="I548" s="142">
        <f t="shared" si="312"/>
        <v>0</v>
      </c>
      <c r="J548" s="55">
        <f t="shared" ref="J548:R548" si="323">+J564</f>
        <v>0</v>
      </c>
      <c r="K548" s="55">
        <f t="shared" si="322"/>
        <v>0</v>
      </c>
      <c r="L548" s="55">
        <f t="shared" si="322"/>
        <v>0</v>
      </c>
      <c r="M548" s="55">
        <f t="shared" si="322"/>
        <v>0</v>
      </c>
      <c r="N548" s="55">
        <f t="shared" si="322"/>
        <v>0</v>
      </c>
      <c r="O548" s="55"/>
      <c r="P548" s="55">
        <f t="shared" si="323"/>
        <v>0</v>
      </c>
      <c r="Q548" s="55">
        <f t="shared" si="323"/>
        <v>0</v>
      </c>
      <c r="R548" s="55">
        <f t="shared" si="323"/>
        <v>0</v>
      </c>
      <c r="S548" s="480">
        <f t="shared" si="314"/>
        <v>0</v>
      </c>
      <c r="T548" s="136"/>
    </row>
    <row r="549" spans="1:20" ht="31.5" x14ac:dyDescent="0.2">
      <c r="A549" s="75"/>
      <c r="B549" s="24" t="s">
        <v>844</v>
      </c>
      <c r="C549" s="15" t="s">
        <v>846</v>
      </c>
      <c r="D549" s="55">
        <v>0</v>
      </c>
      <c r="E549" s="55">
        <v>0</v>
      </c>
      <c r="F549" s="55">
        <f t="shared" si="319"/>
        <v>0</v>
      </c>
      <c r="G549" s="55">
        <v>0</v>
      </c>
      <c r="H549" s="55">
        <f t="shared" si="320"/>
        <v>0</v>
      </c>
      <c r="I549" s="142">
        <f t="shared" si="312"/>
        <v>0</v>
      </c>
      <c r="J549" s="55">
        <f t="shared" ref="J549:R549" si="324">+J565</f>
        <v>0</v>
      </c>
      <c r="K549" s="55">
        <f t="shared" si="322"/>
        <v>0</v>
      </c>
      <c r="L549" s="55">
        <f t="shared" si="322"/>
        <v>0</v>
      </c>
      <c r="M549" s="55">
        <f t="shared" si="322"/>
        <v>0</v>
      </c>
      <c r="N549" s="55">
        <f t="shared" si="322"/>
        <v>0</v>
      </c>
      <c r="O549" s="55"/>
      <c r="P549" s="55">
        <f t="shared" si="324"/>
        <v>0</v>
      </c>
      <c r="Q549" s="55">
        <f t="shared" si="324"/>
        <v>0</v>
      </c>
      <c r="R549" s="55">
        <f t="shared" si="324"/>
        <v>0</v>
      </c>
      <c r="S549" s="480">
        <f t="shared" si="314"/>
        <v>0</v>
      </c>
      <c r="T549" s="136"/>
    </row>
    <row r="550" spans="1:20" ht="31.5" x14ac:dyDescent="0.2">
      <c r="A550" s="75"/>
      <c r="B550" s="24" t="s">
        <v>845</v>
      </c>
      <c r="C550" s="15" t="s">
        <v>847</v>
      </c>
      <c r="D550" s="55">
        <v>0</v>
      </c>
      <c r="E550" s="55">
        <v>0</v>
      </c>
      <c r="F550" s="55">
        <f t="shared" si="319"/>
        <v>0</v>
      </c>
      <c r="G550" s="55">
        <v>0</v>
      </c>
      <c r="H550" s="55">
        <f t="shared" si="320"/>
        <v>0</v>
      </c>
      <c r="I550" s="142">
        <f t="shared" si="312"/>
        <v>0</v>
      </c>
      <c r="J550" s="55">
        <f t="shared" ref="J550:R550" si="325">+J566</f>
        <v>0</v>
      </c>
      <c r="K550" s="55">
        <f t="shared" si="322"/>
        <v>0</v>
      </c>
      <c r="L550" s="55">
        <f t="shared" si="322"/>
        <v>0</v>
      </c>
      <c r="M550" s="55">
        <f t="shared" si="322"/>
        <v>0</v>
      </c>
      <c r="N550" s="55">
        <f t="shared" si="322"/>
        <v>0</v>
      </c>
      <c r="O550" s="55"/>
      <c r="P550" s="55">
        <f t="shared" si="325"/>
        <v>0</v>
      </c>
      <c r="Q550" s="55">
        <f t="shared" si="325"/>
        <v>0</v>
      </c>
      <c r="R550" s="55">
        <f t="shared" si="325"/>
        <v>0</v>
      </c>
      <c r="S550" s="480">
        <f t="shared" si="314"/>
        <v>0</v>
      </c>
      <c r="T550" s="136"/>
    </row>
    <row r="551" spans="1:20" x14ac:dyDescent="0.2">
      <c r="A551" s="75"/>
      <c r="B551" s="13" t="s">
        <v>483</v>
      </c>
      <c r="C551" s="23"/>
      <c r="D551" s="60">
        <v>614</v>
      </c>
      <c r="E551" s="60">
        <v>684</v>
      </c>
      <c r="F551" s="60">
        <f t="shared" si="319"/>
        <v>584.88</v>
      </c>
      <c r="G551" s="60">
        <v>505.46</v>
      </c>
      <c r="H551" s="60">
        <f t="shared" si="320"/>
        <v>0</v>
      </c>
      <c r="I551" s="142">
        <f t="shared" si="312"/>
        <v>505.46</v>
      </c>
      <c r="J551" s="60">
        <f t="shared" ref="J551:R551" si="326">+J567</f>
        <v>0</v>
      </c>
      <c r="K551" s="60">
        <f t="shared" si="322"/>
        <v>152</v>
      </c>
      <c r="L551" s="60">
        <f t="shared" si="322"/>
        <v>90.5</v>
      </c>
      <c r="M551" s="60">
        <f t="shared" si="322"/>
        <v>97</v>
      </c>
      <c r="N551" s="60">
        <f t="shared" si="322"/>
        <v>165.96</v>
      </c>
      <c r="O551" s="60"/>
      <c r="P551" s="60">
        <f t="shared" si="326"/>
        <v>330</v>
      </c>
      <c r="Q551" s="60">
        <f t="shared" si="326"/>
        <v>330</v>
      </c>
      <c r="R551" s="60">
        <f t="shared" si="326"/>
        <v>330</v>
      </c>
      <c r="S551" s="480">
        <f t="shared" si="314"/>
        <v>0</v>
      </c>
      <c r="T551" s="136"/>
    </row>
    <row r="552" spans="1:20" x14ac:dyDescent="0.2">
      <c r="A552" s="75"/>
      <c r="B552" s="24" t="s">
        <v>300</v>
      </c>
      <c r="C552" s="88" t="s">
        <v>284</v>
      </c>
      <c r="D552" s="55">
        <v>0</v>
      </c>
      <c r="E552" s="55">
        <v>0</v>
      </c>
      <c r="F552" s="55">
        <f t="shared" si="319"/>
        <v>0</v>
      </c>
      <c r="G552" s="55">
        <v>0</v>
      </c>
      <c r="H552" s="55">
        <f t="shared" si="320"/>
        <v>0</v>
      </c>
      <c r="I552" s="142">
        <f t="shared" si="312"/>
        <v>0</v>
      </c>
      <c r="J552" s="55">
        <f t="shared" ref="J552:R552" si="327">+J568</f>
        <v>0</v>
      </c>
      <c r="K552" s="55">
        <f t="shared" si="322"/>
        <v>0</v>
      </c>
      <c r="L552" s="55">
        <f t="shared" si="322"/>
        <v>0</v>
      </c>
      <c r="M552" s="55">
        <f t="shared" si="322"/>
        <v>0</v>
      </c>
      <c r="N552" s="55">
        <f t="shared" si="322"/>
        <v>0</v>
      </c>
      <c r="O552" s="55"/>
      <c r="P552" s="55">
        <f t="shared" si="327"/>
        <v>0</v>
      </c>
      <c r="Q552" s="55">
        <f t="shared" si="327"/>
        <v>0</v>
      </c>
      <c r="R552" s="55">
        <f t="shared" si="327"/>
        <v>0</v>
      </c>
      <c r="S552" s="480">
        <f t="shared" si="314"/>
        <v>0</v>
      </c>
      <c r="T552" s="136"/>
    </row>
    <row r="553" spans="1:20" x14ac:dyDescent="0.2">
      <c r="A553" s="75"/>
      <c r="B553" s="24" t="s">
        <v>484</v>
      </c>
      <c r="C553" s="88" t="s">
        <v>285</v>
      </c>
      <c r="D553" s="55">
        <v>614</v>
      </c>
      <c r="E553" s="55">
        <v>684</v>
      </c>
      <c r="F553" s="55">
        <f t="shared" si="319"/>
        <v>584.88</v>
      </c>
      <c r="G553" s="55">
        <v>505.46</v>
      </c>
      <c r="H553" s="55">
        <f t="shared" si="320"/>
        <v>0</v>
      </c>
      <c r="I553" s="142">
        <f t="shared" si="312"/>
        <v>505.46</v>
      </c>
      <c r="J553" s="55">
        <f t="shared" ref="J553:R553" si="328">+J569</f>
        <v>0</v>
      </c>
      <c r="K553" s="55">
        <f t="shared" si="322"/>
        <v>152</v>
      </c>
      <c r="L553" s="55">
        <f t="shared" si="322"/>
        <v>90.5</v>
      </c>
      <c r="M553" s="55">
        <f t="shared" si="322"/>
        <v>97</v>
      </c>
      <c r="N553" s="55">
        <f t="shared" si="322"/>
        <v>165.96</v>
      </c>
      <c r="O553" s="55"/>
      <c r="P553" s="55">
        <f t="shared" si="328"/>
        <v>330</v>
      </c>
      <c r="Q553" s="55">
        <f t="shared" si="328"/>
        <v>330</v>
      </c>
      <c r="R553" s="55">
        <f t="shared" si="328"/>
        <v>330</v>
      </c>
      <c r="S553" s="480">
        <f t="shared" si="314"/>
        <v>0</v>
      </c>
      <c r="T553" s="136"/>
    </row>
    <row r="554" spans="1:20" ht="31.5" x14ac:dyDescent="0.2">
      <c r="A554" s="78"/>
      <c r="B554" s="24" t="s">
        <v>601</v>
      </c>
      <c r="C554" s="15" t="s">
        <v>290</v>
      </c>
      <c r="D554" s="55">
        <v>0</v>
      </c>
      <c r="E554" s="55">
        <v>0</v>
      </c>
      <c r="F554" s="55">
        <f t="shared" si="319"/>
        <v>0</v>
      </c>
      <c r="G554" s="55">
        <v>0</v>
      </c>
      <c r="H554" s="55">
        <f t="shared" si="320"/>
        <v>0</v>
      </c>
      <c r="I554" s="142">
        <f t="shared" si="312"/>
        <v>0</v>
      </c>
      <c r="J554" s="55">
        <f t="shared" ref="J554:R554" si="329">+J570</f>
        <v>0</v>
      </c>
      <c r="K554" s="55">
        <f t="shared" si="322"/>
        <v>0</v>
      </c>
      <c r="L554" s="55">
        <f t="shared" si="322"/>
        <v>0</v>
      </c>
      <c r="M554" s="55">
        <f t="shared" si="322"/>
        <v>0</v>
      </c>
      <c r="N554" s="55">
        <f t="shared" si="322"/>
        <v>0</v>
      </c>
      <c r="O554" s="55"/>
      <c r="P554" s="55">
        <f t="shared" si="329"/>
        <v>0</v>
      </c>
      <c r="Q554" s="55">
        <f t="shared" si="329"/>
        <v>0</v>
      </c>
      <c r="R554" s="55">
        <f t="shared" si="329"/>
        <v>0</v>
      </c>
      <c r="S554" s="480">
        <f t="shared" si="314"/>
        <v>0</v>
      </c>
      <c r="T554" s="136"/>
    </row>
    <row r="555" spans="1:20" x14ac:dyDescent="0.2">
      <c r="A555" s="78"/>
      <c r="B555" s="24" t="s">
        <v>303</v>
      </c>
      <c r="C555" s="15" t="s">
        <v>292</v>
      </c>
      <c r="D555" s="55">
        <v>0</v>
      </c>
      <c r="E555" s="55">
        <v>0</v>
      </c>
      <c r="F555" s="55">
        <f t="shared" si="319"/>
        <v>0</v>
      </c>
      <c r="G555" s="55">
        <v>0</v>
      </c>
      <c r="H555" s="55">
        <f t="shared" si="320"/>
        <v>0</v>
      </c>
      <c r="I555" s="142">
        <f t="shared" si="312"/>
        <v>0</v>
      </c>
      <c r="J555" s="55">
        <f t="shared" ref="J555:R555" si="330">+J571</f>
        <v>0</v>
      </c>
      <c r="K555" s="55">
        <f t="shared" si="322"/>
        <v>0</v>
      </c>
      <c r="L555" s="55">
        <f t="shared" si="322"/>
        <v>0</v>
      </c>
      <c r="M555" s="55">
        <f t="shared" si="322"/>
        <v>0</v>
      </c>
      <c r="N555" s="55">
        <f t="shared" si="322"/>
        <v>0</v>
      </c>
      <c r="O555" s="55"/>
      <c r="P555" s="55">
        <f t="shared" si="330"/>
        <v>0</v>
      </c>
      <c r="Q555" s="55">
        <f t="shared" si="330"/>
        <v>0</v>
      </c>
      <c r="R555" s="55">
        <f t="shared" si="330"/>
        <v>0</v>
      </c>
      <c r="S555" s="480">
        <f t="shared" si="314"/>
        <v>0</v>
      </c>
      <c r="T555" s="136"/>
    </row>
    <row r="556" spans="1:20" x14ac:dyDescent="0.2">
      <c r="A556" s="75"/>
      <c r="B556" s="24" t="s">
        <v>15</v>
      </c>
      <c r="C556" s="88" t="s">
        <v>293</v>
      </c>
      <c r="D556" s="55">
        <v>0</v>
      </c>
      <c r="E556" s="55">
        <v>0</v>
      </c>
      <c r="F556" s="55">
        <f t="shared" si="319"/>
        <v>0</v>
      </c>
      <c r="G556" s="55">
        <v>0</v>
      </c>
      <c r="H556" s="55">
        <f>+H572</f>
        <v>0</v>
      </c>
      <c r="I556" s="142">
        <f t="shared" si="312"/>
        <v>0</v>
      </c>
      <c r="J556" s="55">
        <f>+J572</f>
        <v>0</v>
      </c>
      <c r="K556" s="55">
        <f t="shared" si="322"/>
        <v>0</v>
      </c>
      <c r="L556" s="55">
        <f t="shared" si="322"/>
        <v>0</v>
      </c>
      <c r="M556" s="55">
        <f t="shared" si="322"/>
        <v>0</v>
      </c>
      <c r="N556" s="55">
        <f t="shared" si="322"/>
        <v>0</v>
      </c>
      <c r="O556" s="55"/>
      <c r="P556" s="55">
        <f t="shared" ref="P556:R557" si="331">+P572</f>
        <v>0</v>
      </c>
      <c r="Q556" s="55">
        <f t="shared" si="331"/>
        <v>0</v>
      </c>
      <c r="R556" s="55">
        <f t="shared" si="331"/>
        <v>0</v>
      </c>
      <c r="S556" s="480">
        <f t="shared" si="314"/>
        <v>0</v>
      </c>
      <c r="T556" s="136"/>
    </row>
    <row r="557" spans="1:20" x14ac:dyDescent="0.2">
      <c r="A557" s="75"/>
      <c r="B557" s="13" t="s">
        <v>778</v>
      </c>
      <c r="C557" s="88"/>
      <c r="D557" s="55">
        <v>-366.05</v>
      </c>
      <c r="E557" s="55">
        <v>-422.3</v>
      </c>
      <c r="F557" s="55">
        <f t="shared" si="319"/>
        <v>-236.83999999999997</v>
      </c>
      <c r="G557" s="55">
        <v>-185.45999999999998</v>
      </c>
      <c r="H557" s="55">
        <f>+H573</f>
        <v>0</v>
      </c>
      <c r="I557" s="142">
        <f t="shared" si="312"/>
        <v>-185.45999999999998</v>
      </c>
      <c r="J557" s="55">
        <f>+J573</f>
        <v>0</v>
      </c>
      <c r="K557" s="55">
        <f t="shared" si="322"/>
        <v>-72</v>
      </c>
      <c r="L557" s="55">
        <f t="shared" si="322"/>
        <v>-10.5</v>
      </c>
      <c r="M557" s="55">
        <f t="shared" si="322"/>
        <v>-17</v>
      </c>
      <c r="N557" s="55">
        <f t="shared" si="322"/>
        <v>-85.960000000000008</v>
      </c>
      <c r="O557" s="55"/>
      <c r="P557" s="55">
        <f t="shared" si="331"/>
        <v>0</v>
      </c>
      <c r="Q557" s="55">
        <f t="shared" si="331"/>
        <v>0</v>
      </c>
      <c r="R557" s="55">
        <f t="shared" si="331"/>
        <v>0</v>
      </c>
      <c r="S557" s="480">
        <f t="shared" si="314"/>
        <v>0</v>
      </c>
      <c r="T557" s="136"/>
    </row>
    <row r="558" spans="1:20" s="111" customFormat="1" ht="31.5" x14ac:dyDescent="0.2">
      <c r="A558" s="75" t="s">
        <v>572</v>
      </c>
      <c r="B558" s="13" t="s">
        <v>571</v>
      </c>
      <c r="C558" s="23" t="s">
        <v>504</v>
      </c>
      <c r="D558" s="60">
        <v>614</v>
      </c>
      <c r="E558" s="60">
        <v>684</v>
      </c>
      <c r="F558" s="60">
        <f>+F567</f>
        <v>584.88</v>
      </c>
      <c r="G558" s="60">
        <v>505.46</v>
      </c>
      <c r="H558" s="60">
        <f>+H567</f>
        <v>0</v>
      </c>
      <c r="I558" s="142">
        <f t="shared" si="312"/>
        <v>505.46</v>
      </c>
      <c r="J558" s="60">
        <f t="shared" ref="J558:R558" si="332">+J567</f>
        <v>0</v>
      </c>
      <c r="K558" s="60">
        <f>+K567</f>
        <v>152</v>
      </c>
      <c r="L558" s="60">
        <f>+L567</f>
        <v>90.5</v>
      </c>
      <c r="M558" s="60">
        <f>+M567</f>
        <v>97</v>
      </c>
      <c r="N558" s="60">
        <f>+N567</f>
        <v>165.96</v>
      </c>
      <c r="O558" s="60"/>
      <c r="P558" s="60">
        <f t="shared" si="332"/>
        <v>330</v>
      </c>
      <c r="Q558" s="60">
        <f t="shared" si="332"/>
        <v>330</v>
      </c>
      <c r="R558" s="60">
        <f t="shared" si="332"/>
        <v>330</v>
      </c>
      <c r="S558" s="480">
        <f t="shared" si="314"/>
        <v>0</v>
      </c>
      <c r="T558" s="136"/>
    </row>
    <row r="559" spans="1:20" x14ac:dyDescent="0.2">
      <c r="A559" s="75"/>
      <c r="B559" s="13" t="s">
        <v>481</v>
      </c>
      <c r="C559" s="23"/>
      <c r="D559" s="60">
        <v>247.95</v>
      </c>
      <c r="E559" s="60">
        <v>261.7</v>
      </c>
      <c r="F559" s="60">
        <f>SUM(F560:F566)</f>
        <v>348.04</v>
      </c>
      <c r="G559" s="60">
        <v>320</v>
      </c>
      <c r="H559" s="60">
        <f>SUM(H560:H566)</f>
        <v>0</v>
      </c>
      <c r="I559" s="142">
        <f t="shared" si="312"/>
        <v>320</v>
      </c>
      <c r="J559" s="60">
        <f t="shared" ref="J559:R559" si="333">SUM(J560:J566)</f>
        <v>0</v>
      </c>
      <c r="K559" s="60">
        <f>SUM(K560:K566)</f>
        <v>80</v>
      </c>
      <c r="L559" s="60">
        <f>SUM(L560:L566)</f>
        <v>80</v>
      </c>
      <c r="M559" s="60">
        <f>SUM(M560:M566)</f>
        <v>80</v>
      </c>
      <c r="N559" s="60">
        <f>SUM(N560:N566)</f>
        <v>80</v>
      </c>
      <c r="O559" s="60"/>
      <c r="P559" s="60">
        <f t="shared" si="333"/>
        <v>330</v>
      </c>
      <c r="Q559" s="60">
        <f t="shared" si="333"/>
        <v>330</v>
      </c>
      <c r="R559" s="60">
        <f t="shared" si="333"/>
        <v>330</v>
      </c>
      <c r="S559" s="480">
        <f t="shared" si="314"/>
        <v>0</v>
      </c>
      <c r="T559" s="136"/>
    </row>
    <row r="560" spans="1:20" x14ac:dyDescent="0.2">
      <c r="A560" s="75"/>
      <c r="B560" s="24" t="s">
        <v>458</v>
      </c>
      <c r="C560" s="77" t="s">
        <v>459</v>
      </c>
      <c r="D560" s="51">
        <v>247.95</v>
      </c>
      <c r="E560" s="51">
        <v>261.7</v>
      </c>
      <c r="F560" s="51">
        <v>348.04</v>
      </c>
      <c r="G560" s="51">
        <v>320</v>
      </c>
      <c r="H560" s="51">
        <v>0</v>
      </c>
      <c r="I560" s="142">
        <f t="shared" si="312"/>
        <v>320</v>
      </c>
      <c r="J560" s="51">
        <v>0</v>
      </c>
      <c r="K560" s="51">
        <v>80</v>
      </c>
      <c r="L560" s="51">
        <v>80</v>
      </c>
      <c r="M560" s="51">
        <v>80</v>
      </c>
      <c r="N560" s="51">
        <v>80</v>
      </c>
      <c r="O560" s="51"/>
      <c r="P560" s="51">
        <v>330</v>
      </c>
      <c r="Q560" s="51">
        <v>330</v>
      </c>
      <c r="R560" s="51">
        <v>330</v>
      </c>
      <c r="S560" s="480">
        <f t="shared" si="314"/>
        <v>0</v>
      </c>
      <c r="T560" s="136"/>
    </row>
    <row r="561" spans="1:20" ht="31.5" x14ac:dyDescent="0.2">
      <c r="A561" s="75"/>
      <c r="B561" s="277" t="s">
        <v>933</v>
      </c>
      <c r="C561" s="276" t="s">
        <v>937</v>
      </c>
      <c r="D561" s="51">
        <v>0</v>
      </c>
      <c r="E561" s="51">
        <v>0</v>
      </c>
      <c r="F561" s="51">
        <v>0</v>
      </c>
      <c r="G561" s="51">
        <v>0</v>
      </c>
      <c r="H561" s="51">
        <v>0</v>
      </c>
      <c r="I561" s="142">
        <f t="shared" si="312"/>
        <v>0</v>
      </c>
      <c r="J561" s="51">
        <v>0</v>
      </c>
      <c r="K561" s="51">
        <v>0</v>
      </c>
      <c r="L561" s="51">
        <v>0</v>
      </c>
      <c r="M561" s="51">
        <v>0</v>
      </c>
      <c r="N561" s="51">
        <v>0</v>
      </c>
      <c r="O561" s="51"/>
      <c r="P561" s="51">
        <v>0</v>
      </c>
      <c r="Q561" s="51">
        <v>0</v>
      </c>
      <c r="R561" s="51">
        <v>0</v>
      </c>
      <c r="S561" s="480">
        <f t="shared" si="314"/>
        <v>0</v>
      </c>
      <c r="T561" s="136"/>
    </row>
    <row r="562" spans="1:20" ht="31.5" x14ac:dyDescent="0.2">
      <c r="A562" s="75"/>
      <c r="B562" s="277" t="s">
        <v>934</v>
      </c>
      <c r="C562" s="276" t="s">
        <v>938</v>
      </c>
      <c r="D562" s="51">
        <v>0</v>
      </c>
      <c r="E562" s="51">
        <v>0</v>
      </c>
      <c r="F562" s="51">
        <v>0</v>
      </c>
      <c r="G562" s="51">
        <v>0</v>
      </c>
      <c r="H562" s="51">
        <v>0</v>
      </c>
      <c r="I562" s="142">
        <f t="shared" si="312"/>
        <v>0</v>
      </c>
      <c r="J562" s="51">
        <v>0</v>
      </c>
      <c r="K562" s="51">
        <v>0</v>
      </c>
      <c r="L562" s="51">
        <v>0</v>
      </c>
      <c r="M562" s="51">
        <v>0</v>
      </c>
      <c r="N562" s="51">
        <v>0</v>
      </c>
      <c r="O562" s="51"/>
      <c r="P562" s="51">
        <v>0</v>
      </c>
      <c r="Q562" s="51">
        <v>0</v>
      </c>
      <c r="R562" s="51">
        <v>0</v>
      </c>
      <c r="S562" s="480">
        <f t="shared" si="314"/>
        <v>0</v>
      </c>
      <c r="T562" s="136"/>
    </row>
    <row r="563" spans="1:20" ht="31.5" x14ac:dyDescent="0.2">
      <c r="A563" s="75"/>
      <c r="B563" s="24" t="s">
        <v>720</v>
      </c>
      <c r="C563" s="15" t="s">
        <v>8</v>
      </c>
      <c r="D563" s="51">
        <v>0</v>
      </c>
      <c r="E563" s="51">
        <v>0</v>
      </c>
      <c r="F563" s="51">
        <v>0</v>
      </c>
      <c r="G563" s="51">
        <v>0</v>
      </c>
      <c r="H563" s="51">
        <v>0</v>
      </c>
      <c r="I563" s="142">
        <f t="shared" si="312"/>
        <v>0</v>
      </c>
      <c r="J563" s="51">
        <v>0</v>
      </c>
      <c r="K563" s="51">
        <v>0</v>
      </c>
      <c r="L563" s="51">
        <v>0</v>
      </c>
      <c r="M563" s="51">
        <v>0</v>
      </c>
      <c r="N563" s="51">
        <v>0</v>
      </c>
      <c r="O563" s="51"/>
      <c r="P563" s="51">
        <v>0</v>
      </c>
      <c r="Q563" s="51">
        <v>0</v>
      </c>
      <c r="R563" s="51">
        <v>0</v>
      </c>
      <c r="S563" s="480">
        <f t="shared" si="314"/>
        <v>0</v>
      </c>
      <c r="T563" s="136"/>
    </row>
    <row r="564" spans="1:20" x14ac:dyDescent="0.2">
      <c r="A564" s="75"/>
      <c r="B564" s="24" t="s">
        <v>5</v>
      </c>
      <c r="C564" s="15" t="s">
        <v>9</v>
      </c>
      <c r="D564" s="51">
        <v>0</v>
      </c>
      <c r="E564" s="51">
        <v>0</v>
      </c>
      <c r="F564" s="51">
        <v>0</v>
      </c>
      <c r="G564" s="51">
        <v>0</v>
      </c>
      <c r="H564" s="51">
        <v>0</v>
      </c>
      <c r="I564" s="142">
        <f t="shared" si="312"/>
        <v>0</v>
      </c>
      <c r="J564" s="51">
        <v>0</v>
      </c>
      <c r="K564" s="51">
        <v>0</v>
      </c>
      <c r="L564" s="51">
        <v>0</v>
      </c>
      <c r="M564" s="51">
        <v>0</v>
      </c>
      <c r="N564" s="51">
        <v>0</v>
      </c>
      <c r="O564" s="51"/>
      <c r="P564" s="51">
        <v>0</v>
      </c>
      <c r="Q564" s="51">
        <v>0</v>
      </c>
      <c r="R564" s="51">
        <v>0</v>
      </c>
      <c r="S564" s="480">
        <f t="shared" si="314"/>
        <v>0</v>
      </c>
      <c r="T564" s="136"/>
    </row>
    <row r="565" spans="1:20" ht="31.5" x14ac:dyDescent="0.2">
      <c r="A565" s="75"/>
      <c r="B565" s="24" t="s">
        <v>844</v>
      </c>
      <c r="C565" s="15" t="s">
        <v>846</v>
      </c>
      <c r="D565" s="51">
        <v>0</v>
      </c>
      <c r="E565" s="51">
        <v>0</v>
      </c>
      <c r="F565" s="51">
        <v>0</v>
      </c>
      <c r="G565" s="51">
        <v>0</v>
      </c>
      <c r="H565" s="51">
        <v>0</v>
      </c>
      <c r="I565" s="142">
        <f t="shared" si="312"/>
        <v>0</v>
      </c>
      <c r="J565" s="51">
        <v>0</v>
      </c>
      <c r="K565" s="51">
        <v>0</v>
      </c>
      <c r="L565" s="51">
        <v>0</v>
      </c>
      <c r="M565" s="51">
        <v>0</v>
      </c>
      <c r="N565" s="51">
        <v>0</v>
      </c>
      <c r="O565" s="51"/>
      <c r="P565" s="51">
        <v>0</v>
      </c>
      <c r="Q565" s="51">
        <v>0</v>
      </c>
      <c r="R565" s="51">
        <v>0</v>
      </c>
      <c r="S565" s="480">
        <f t="shared" si="314"/>
        <v>0</v>
      </c>
      <c r="T565" s="136"/>
    </row>
    <row r="566" spans="1:20" ht="31.5" x14ac:dyDescent="0.2">
      <c r="A566" s="75"/>
      <c r="B566" s="24" t="s">
        <v>845</v>
      </c>
      <c r="C566" s="15" t="s">
        <v>847</v>
      </c>
      <c r="D566" s="51">
        <v>0</v>
      </c>
      <c r="E566" s="51">
        <v>0</v>
      </c>
      <c r="F566" s="51">
        <v>0</v>
      </c>
      <c r="G566" s="51">
        <v>0</v>
      </c>
      <c r="H566" s="51">
        <v>0</v>
      </c>
      <c r="I566" s="142">
        <f t="shared" si="312"/>
        <v>0</v>
      </c>
      <c r="J566" s="51">
        <v>0</v>
      </c>
      <c r="K566" s="51">
        <v>0</v>
      </c>
      <c r="L566" s="51">
        <v>0</v>
      </c>
      <c r="M566" s="51">
        <v>0</v>
      </c>
      <c r="N566" s="51">
        <v>0</v>
      </c>
      <c r="O566" s="51"/>
      <c r="P566" s="51">
        <v>0</v>
      </c>
      <c r="Q566" s="51">
        <v>0</v>
      </c>
      <c r="R566" s="51">
        <v>0</v>
      </c>
      <c r="S566" s="480">
        <f t="shared" si="314"/>
        <v>0</v>
      </c>
      <c r="T566" s="136"/>
    </row>
    <row r="567" spans="1:20" x14ac:dyDescent="0.2">
      <c r="A567" s="75"/>
      <c r="B567" s="13" t="s">
        <v>483</v>
      </c>
      <c r="C567" s="23"/>
      <c r="D567" s="60">
        <v>614</v>
      </c>
      <c r="E567" s="60">
        <v>684</v>
      </c>
      <c r="F567" s="60">
        <f>SUM(F568:F572)</f>
        <v>584.88</v>
      </c>
      <c r="G567" s="60">
        <v>505.46</v>
      </c>
      <c r="H567" s="60">
        <f>SUM(H568:H572)</f>
        <v>0</v>
      </c>
      <c r="I567" s="142">
        <f t="shared" si="312"/>
        <v>505.46</v>
      </c>
      <c r="J567" s="60">
        <f t="shared" ref="J567:R567" si="334">SUM(J568:J572)</f>
        <v>0</v>
      </c>
      <c r="K567" s="60">
        <f>SUM(K568:K572)</f>
        <v>152</v>
      </c>
      <c r="L567" s="60">
        <f>SUM(L568:L572)</f>
        <v>90.5</v>
      </c>
      <c r="M567" s="60">
        <f>SUM(M568:M572)</f>
        <v>97</v>
      </c>
      <c r="N567" s="60">
        <f>SUM(N568:N572)</f>
        <v>165.96</v>
      </c>
      <c r="O567" s="60"/>
      <c r="P567" s="60">
        <f t="shared" si="334"/>
        <v>330</v>
      </c>
      <c r="Q567" s="60">
        <f t="shared" si="334"/>
        <v>330</v>
      </c>
      <c r="R567" s="60">
        <f t="shared" si="334"/>
        <v>330</v>
      </c>
      <c r="S567" s="480">
        <f t="shared" si="314"/>
        <v>0</v>
      </c>
      <c r="T567" s="136"/>
    </row>
    <row r="568" spans="1:20" x14ac:dyDescent="0.2">
      <c r="A568" s="75"/>
      <c r="B568" s="24" t="s">
        <v>300</v>
      </c>
      <c r="C568" s="88" t="s">
        <v>284</v>
      </c>
      <c r="D568" s="51">
        <v>0</v>
      </c>
      <c r="E568" s="51">
        <v>0</v>
      </c>
      <c r="F568" s="51">
        <v>0</v>
      </c>
      <c r="G568" s="51">
        <v>0</v>
      </c>
      <c r="H568" s="51">
        <v>0</v>
      </c>
      <c r="I568" s="142">
        <f t="shared" si="312"/>
        <v>0</v>
      </c>
      <c r="J568" s="51">
        <v>0</v>
      </c>
      <c r="K568" s="51">
        <v>0</v>
      </c>
      <c r="L568" s="51">
        <v>0</v>
      </c>
      <c r="M568" s="51">
        <v>0</v>
      </c>
      <c r="N568" s="51">
        <v>0</v>
      </c>
      <c r="O568" s="51"/>
      <c r="P568" s="51">
        <v>0</v>
      </c>
      <c r="Q568" s="51">
        <v>0</v>
      </c>
      <c r="R568" s="51">
        <v>0</v>
      </c>
      <c r="S568" s="480">
        <f t="shared" si="314"/>
        <v>0</v>
      </c>
      <c r="T568" s="136"/>
    </row>
    <row r="569" spans="1:20" x14ac:dyDescent="0.2">
      <c r="A569" s="75"/>
      <c r="B569" s="24" t="s">
        <v>484</v>
      </c>
      <c r="C569" s="88" t="s">
        <v>285</v>
      </c>
      <c r="D569" s="51">
        <v>614</v>
      </c>
      <c r="E569" s="51">
        <v>684</v>
      </c>
      <c r="F569" s="51">
        <v>584.88</v>
      </c>
      <c r="G569" s="51">
        <v>505.46</v>
      </c>
      <c r="H569" s="51">
        <v>0</v>
      </c>
      <c r="I569" s="142">
        <f t="shared" si="312"/>
        <v>505.46</v>
      </c>
      <c r="J569" s="51">
        <v>0</v>
      </c>
      <c r="K569" s="51">
        <v>152</v>
      </c>
      <c r="L569" s="51">
        <v>90.5</v>
      </c>
      <c r="M569" s="51">
        <v>97</v>
      </c>
      <c r="N569" s="51">
        <v>165.96</v>
      </c>
      <c r="O569" s="51"/>
      <c r="P569" s="51">
        <v>330</v>
      </c>
      <c r="Q569" s="51">
        <v>330</v>
      </c>
      <c r="R569" s="51">
        <v>330</v>
      </c>
      <c r="S569" s="480">
        <f t="shared" si="314"/>
        <v>0</v>
      </c>
      <c r="T569" s="136"/>
    </row>
    <row r="570" spans="1:20" ht="31.5" x14ac:dyDescent="0.2">
      <c r="A570" s="78"/>
      <c r="B570" s="24" t="s">
        <v>601</v>
      </c>
      <c r="C570" s="15" t="s">
        <v>290</v>
      </c>
      <c r="D570" s="51">
        <v>0</v>
      </c>
      <c r="E570" s="51">
        <v>0</v>
      </c>
      <c r="F570" s="51">
        <v>0</v>
      </c>
      <c r="G570" s="51">
        <v>0</v>
      </c>
      <c r="H570" s="51">
        <v>0</v>
      </c>
      <c r="I570" s="142">
        <f t="shared" si="312"/>
        <v>0</v>
      </c>
      <c r="J570" s="51">
        <v>0</v>
      </c>
      <c r="K570" s="51">
        <v>0</v>
      </c>
      <c r="L570" s="51">
        <v>0</v>
      </c>
      <c r="M570" s="51">
        <v>0</v>
      </c>
      <c r="N570" s="51">
        <v>0</v>
      </c>
      <c r="O570" s="51"/>
      <c r="P570" s="51">
        <v>0</v>
      </c>
      <c r="Q570" s="51">
        <v>0</v>
      </c>
      <c r="R570" s="51">
        <v>0</v>
      </c>
      <c r="S570" s="480">
        <f t="shared" si="314"/>
        <v>0</v>
      </c>
      <c r="T570" s="136"/>
    </row>
    <row r="571" spans="1:20" x14ac:dyDescent="0.2">
      <c r="A571" s="78"/>
      <c r="B571" s="24" t="s">
        <v>303</v>
      </c>
      <c r="C571" s="15" t="s">
        <v>292</v>
      </c>
      <c r="D571" s="51">
        <v>0</v>
      </c>
      <c r="E571" s="51">
        <v>0</v>
      </c>
      <c r="F571" s="51">
        <v>0</v>
      </c>
      <c r="G571" s="51">
        <v>0</v>
      </c>
      <c r="H571" s="51">
        <v>0</v>
      </c>
      <c r="I571" s="142">
        <f t="shared" si="312"/>
        <v>0</v>
      </c>
      <c r="J571" s="51">
        <v>0</v>
      </c>
      <c r="K571" s="51">
        <v>0</v>
      </c>
      <c r="L571" s="51">
        <v>0</v>
      </c>
      <c r="M571" s="51">
        <v>0</v>
      </c>
      <c r="N571" s="51">
        <v>0</v>
      </c>
      <c r="O571" s="51"/>
      <c r="P571" s="51">
        <v>0</v>
      </c>
      <c r="Q571" s="51">
        <v>0</v>
      </c>
      <c r="R571" s="51">
        <v>0</v>
      </c>
      <c r="S571" s="480">
        <f t="shared" si="314"/>
        <v>0</v>
      </c>
      <c r="T571" s="136"/>
    </row>
    <row r="572" spans="1:20" x14ac:dyDescent="0.2">
      <c r="A572" s="75"/>
      <c r="B572" s="24" t="s">
        <v>15</v>
      </c>
      <c r="C572" s="88" t="s">
        <v>293</v>
      </c>
      <c r="D572" s="51">
        <v>0</v>
      </c>
      <c r="E572" s="51">
        <v>0</v>
      </c>
      <c r="F572" s="51">
        <v>0</v>
      </c>
      <c r="G572" s="51">
        <v>0</v>
      </c>
      <c r="H572" s="51">
        <v>0</v>
      </c>
      <c r="I572" s="142">
        <f t="shared" si="312"/>
        <v>0</v>
      </c>
      <c r="J572" s="51">
        <v>0</v>
      </c>
      <c r="K572" s="51">
        <v>0</v>
      </c>
      <c r="L572" s="51">
        <v>0</v>
      </c>
      <c r="M572" s="51">
        <v>0</v>
      </c>
      <c r="N572" s="51">
        <v>0</v>
      </c>
      <c r="O572" s="51"/>
      <c r="P572" s="51">
        <v>0</v>
      </c>
      <c r="Q572" s="51">
        <v>0</v>
      </c>
      <c r="R572" s="51">
        <v>0</v>
      </c>
      <c r="S572" s="480">
        <f t="shared" si="314"/>
        <v>0</v>
      </c>
      <c r="T572" s="136"/>
    </row>
    <row r="573" spans="1:20" x14ac:dyDescent="0.2">
      <c r="A573" s="75"/>
      <c r="B573" s="13" t="s">
        <v>778</v>
      </c>
      <c r="C573" s="88"/>
      <c r="D573" s="102">
        <v>-366.05</v>
      </c>
      <c r="E573" s="102">
        <v>-422.3</v>
      </c>
      <c r="F573" s="102">
        <f>+F559-F567</f>
        <v>-236.83999999999997</v>
      </c>
      <c r="G573" s="102">
        <v>-185.45999999999998</v>
      </c>
      <c r="H573" s="102">
        <f>+H559-H567</f>
        <v>0</v>
      </c>
      <c r="I573" s="142">
        <f t="shared" si="312"/>
        <v>-185.45999999999998</v>
      </c>
      <c r="J573" s="102">
        <f t="shared" ref="J573:R573" si="335">+J559-J567</f>
        <v>0</v>
      </c>
      <c r="K573" s="102">
        <f>+K559-K567</f>
        <v>-72</v>
      </c>
      <c r="L573" s="102">
        <f>+L559-L567</f>
        <v>-10.5</v>
      </c>
      <c r="M573" s="102">
        <f>+M559-M567</f>
        <v>-17</v>
      </c>
      <c r="N573" s="102">
        <f>+N559-N567</f>
        <v>-85.960000000000008</v>
      </c>
      <c r="O573" s="102"/>
      <c r="P573" s="102">
        <f t="shared" si="335"/>
        <v>0</v>
      </c>
      <c r="Q573" s="102">
        <f t="shared" si="335"/>
        <v>0</v>
      </c>
      <c r="R573" s="102">
        <f t="shared" si="335"/>
        <v>0</v>
      </c>
      <c r="S573" s="480">
        <f t="shared" si="314"/>
        <v>0</v>
      </c>
      <c r="T573" s="136"/>
    </row>
    <row r="574" spans="1:20" ht="31.5" x14ac:dyDescent="0.2">
      <c r="A574" s="75" t="s">
        <v>505</v>
      </c>
      <c r="B574" s="13" t="s">
        <v>917</v>
      </c>
      <c r="C574" s="23" t="s">
        <v>818</v>
      </c>
      <c r="D574" s="102">
        <v>28</v>
      </c>
      <c r="E574" s="102">
        <v>41.7</v>
      </c>
      <c r="F574" s="102">
        <f>+F584</f>
        <v>15.61</v>
      </c>
      <c r="G574" s="102">
        <v>41.66</v>
      </c>
      <c r="H574" s="102">
        <f>+H584</f>
        <v>0</v>
      </c>
      <c r="I574" s="142">
        <f t="shared" si="312"/>
        <v>41.66</v>
      </c>
      <c r="J574" s="102">
        <f t="shared" ref="J574:R574" si="336">+J584</f>
        <v>0</v>
      </c>
      <c r="K574" s="102">
        <f>+K584</f>
        <v>25</v>
      </c>
      <c r="L574" s="102">
        <f>+L584</f>
        <v>5</v>
      </c>
      <c r="M574" s="102">
        <f>+M584</f>
        <v>3.7</v>
      </c>
      <c r="N574" s="102">
        <f>+N584</f>
        <v>7.96</v>
      </c>
      <c r="O574" s="102"/>
      <c r="P574" s="102">
        <f t="shared" si="336"/>
        <v>20</v>
      </c>
      <c r="Q574" s="102">
        <f t="shared" si="336"/>
        <v>20</v>
      </c>
      <c r="R574" s="102">
        <f t="shared" si="336"/>
        <v>20</v>
      </c>
      <c r="S574" s="480">
        <f t="shared" si="314"/>
        <v>0</v>
      </c>
      <c r="T574" s="136"/>
    </row>
    <row r="575" spans="1:20" x14ac:dyDescent="0.2">
      <c r="A575" s="75"/>
      <c r="B575" s="13" t="s">
        <v>481</v>
      </c>
      <c r="C575" s="88"/>
      <c r="D575" s="102">
        <v>7.3</v>
      </c>
      <c r="E575" s="102">
        <v>11</v>
      </c>
      <c r="F575" s="102">
        <f>SUM(F576:F583)</f>
        <v>16.579999999999998</v>
      </c>
      <c r="G575" s="102">
        <v>9.99</v>
      </c>
      <c r="H575" s="102">
        <f>SUM(H576:H583)</f>
        <v>0</v>
      </c>
      <c r="I575" s="142">
        <f t="shared" si="312"/>
        <v>9.99</v>
      </c>
      <c r="J575" s="102">
        <f t="shared" ref="J575:R575" si="337">SUM(J576:J583)</f>
        <v>0</v>
      </c>
      <c r="K575" s="102">
        <f>SUM(K576:K583)</f>
        <v>2</v>
      </c>
      <c r="L575" s="102">
        <f>SUM(L576:L583)</f>
        <v>3</v>
      </c>
      <c r="M575" s="102">
        <f>SUM(M576:M583)</f>
        <v>2</v>
      </c>
      <c r="N575" s="102">
        <f>SUM(N576:N583)</f>
        <v>2.99</v>
      </c>
      <c r="O575" s="102"/>
      <c r="P575" s="102">
        <f t="shared" si="337"/>
        <v>20</v>
      </c>
      <c r="Q575" s="102">
        <f t="shared" si="337"/>
        <v>20</v>
      </c>
      <c r="R575" s="102">
        <f t="shared" si="337"/>
        <v>20</v>
      </c>
      <c r="S575" s="480">
        <f t="shared" si="314"/>
        <v>0</v>
      </c>
      <c r="T575" s="136"/>
    </row>
    <row r="576" spans="1:20" ht="31.5" x14ac:dyDescent="0.2">
      <c r="A576" s="75"/>
      <c r="B576" s="182" t="s">
        <v>916</v>
      </c>
      <c r="C576" s="88" t="s">
        <v>915</v>
      </c>
      <c r="D576" s="102">
        <v>0</v>
      </c>
      <c r="E576" s="266">
        <v>4</v>
      </c>
      <c r="F576" s="266">
        <v>9.58</v>
      </c>
      <c r="G576" s="266">
        <v>4.99</v>
      </c>
      <c r="H576" s="266">
        <v>0</v>
      </c>
      <c r="I576" s="142">
        <f t="shared" si="312"/>
        <v>4.99</v>
      </c>
      <c r="J576" s="266">
        <v>0</v>
      </c>
      <c r="K576" s="266">
        <v>1</v>
      </c>
      <c r="L576" s="266">
        <v>1</v>
      </c>
      <c r="M576" s="266">
        <v>1</v>
      </c>
      <c r="N576" s="266">
        <v>1.99</v>
      </c>
      <c r="O576" s="266"/>
      <c r="P576" s="266">
        <v>15</v>
      </c>
      <c r="Q576" s="266">
        <v>15</v>
      </c>
      <c r="R576" s="266">
        <v>15</v>
      </c>
      <c r="S576" s="480">
        <f t="shared" si="314"/>
        <v>0</v>
      </c>
      <c r="T576" s="136"/>
    </row>
    <row r="577" spans="1:20" x14ac:dyDescent="0.2">
      <c r="A577" s="75"/>
      <c r="B577" s="24" t="s">
        <v>462</v>
      </c>
      <c r="C577" s="88" t="s">
        <v>463</v>
      </c>
      <c r="D577" s="51">
        <v>7.3</v>
      </c>
      <c r="E577" s="51">
        <v>7</v>
      </c>
      <c r="F577" s="51">
        <v>7</v>
      </c>
      <c r="G577" s="51">
        <v>5</v>
      </c>
      <c r="H577" s="51">
        <v>0</v>
      </c>
      <c r="I577" s="142">
        <f t="shared" si="312"/>
        <v>5</v>
      </c>
      <c r="J577" s="51">
        <v>0</v>
      </c>
      <c r="K577" s="51">
        <v>1</v>
      </c>
      <c r="L577" s="51">
        <v>2</v>
      </c>
      <c r="M577" s="51">
        <v>1</v>
      </c>
      <c r="N577" s="51">
        <v>1</v>
      </c>
      <c r="O577" s="51"/>
      <c r="P577" s="51">
        <v>5</v>
      </c>
      <c r="Q577" s="51">
        <v>5</v>
      </c>
      <c r="R577" s="51">
        <v>5</v>
      </c>
      <c r="S577" s="480">
        <f t="shared" si="314"/>
        <v>0</v>
      </c>
      <c r="T577" s="136"/>
    </row>
    <row r="578" spans="1:20" ht="31.5" x14ac:dyDescent="0.2">
      <c r="A578" s="75"/>
      <c r="B578" s="277" t="s">
        <v>933</v>
      </c>
      <c r="C578" s="276" t="s">
        <v>937</v>
      </c>
      <c r="D578" s="51">
        <v>0</v>
      </c>
      <c r="E578" s="51">
        <v>0</v>
      </c>
      <c r="F578" s="51">
        <v>0</v>
      </c>
      <c r="G578" s="51">
        <v>0</v>
      </c>
      <c r="H578" s="51">
        <v>0</v>
      </c>
      <c r="I578" s="142">
        <f t="shared" si="312"/>
        <v>0</v>
      </c>
      <c r="J578" s="51">
        <v>0</v>
      </c>
      <c r="K578" s="51">
        <v>0</v>
      </c>
      <c r="L578" s="51">
        <v>0</v>
      </c>
      <c r="M578" s="51">
        <v>0</v>
      </c>
      <c r="N578" s="51">
        <v>0</v>
      </c>
      <c r="O578" s="51"/>
      <c r="P578" s="51">
        <v>0</v>
      </c>
      <c r="Q578" s="51">
        <v>0</v>
      </c>
      <c r="R578" s="51">
        <v>0</v>
      </c>
      <c r="S578" s="480">
        <f t="shared" si="314"/>
        <v>0</v>
      </c>
      <c r="T578" s="136"/>
    </row>
    <row r="579" spans="1:20" ht="31.5" x14ac:dyDescent="0.2">
      <c r="A579" s="75"/>
      <c r="B579" s="277" t="s">
        <v>934</v>
      </c>
      <c r="C579" s="276" t="s">
        <v>938</v>
      </c>
      <c r="D579" s="51">
        <v>0</v>
      </c>
      <c r="E579" s="51">
        <v>0</v>
      </c>
      <c r="F579" s="51">
        <v>0</v>
      </c>
      <c r="G579" s="51">
        <v>0</v>
      </c>
      <c r="H579" s="51">
        <v>0</v>
      </c>
      <c r="I579" s="142">
        <f t="shared" si="312"/>
        <v>0</v>
      </c>
      <c r="J579" s="51">
        <v>0</v>
      </c>
      <c r="K579" s="51">
        <v>0</v>
      </c>
      <c r="L579" s="51">
        <v>0</v>
      </c>
      <c r="M579" s="51">
        <v>0</v>
      </c>
      <c r="N579" s="51">
        <v>0</v>
      </c>
      <c r="O579" s="51"/>
      <c r="P579" s="51">
        <v>0</v>
      </c>
      <c r="Q579" s="51">
        <v>0</v>
      </c>
      <c r="R579" s="51">
        <v>0</v>
      </c>
      <c r="S579" s="480">
        <f t="shared" si="314"/>
        <v>0</v>
      </c>
      <c r="T579" s="136"/>
    </row>
    <row r="580" spans="1:20" ht="31.5" x14ac:dyDescent="0.2">
      <c r="A580" s="75"/>
      <c r="B580" s="24" t="s">
        <v>720</v>
      </c>
      <c r="C580" s="15" t="s">
        <v>8</v>
      </c>
      <c r="D580" s="51">
        <v>0</v>
      </c>
      <c r="E580" s="51">
        <v>0</v>
      </c>
      <c r="F580" s="51">
        <v>0</v>
      </c>
      <c r="G580" s="51">
        <v>0</v>
      </c>
      <c r="H580" s="51">
        <v>0</v>
      </c>
      <c r="I580" s="142">
        <f t="shared" si="312"/>
        <v>0</v>
      </c>
      <c r="J580" s="51">
        <v>0</v>
      </c>
      <c r="K580" s="51">
        <v>0</v>
      </c>
      <c r="L580" s="51">
        <v>0</v>
      </c>
      <c r="M580" s="51">
        <v>0</v>
      </c>
      <c r="N580" s="51">
        <v>0</v>
      </c>
      <c r="O580" s="51"/>
      <c r="P580" s="51">
        <v>0</v>
      </c>
      <c r="Q580" s="51">
        <v>0</v>
      </c>
      <c r="R580" s="51">
        <v>0</v>
      </c>
      <c r="S580" s="480">
        <f t="shared" si="314"/>
        <v>0</v>
      </c>
      <c r="T580" s="136"/>
    </row>
    <row r="581" spans="1:20" x14ac:dyDescent="0.2">
      <c r="A581" s="75"/>
      <c r="B581" s="24" t="s">
        <v>5</v>
      </c>
      <c r="C581" s="15" t="s">
        <v>9</v>
      </c>
      <c r="D581" s="51">
        <v>0</v>
      </c>
      <c r="E581" s="51">
        <v>0</v>
      </c>
      <c r="F581" s="51">
        <v>0</v>
      </c>
      <c r="G581" s="51">
        <v>0</v>
      </c>
      <c r="H581" s="51">
        <v>0</v>
      </c>
      <c r="I581" s="142">
        <f t="shared" si="312"/>
        <v>0</v>
      </c>
      <c r="J581" s="51">
        <v>0</v>
      </c>
      <c r="K581" s="51">
        <v>0</v>
      </c>
      <c r="L581" s="51">
        <v>0</v>
      </c>
      <c r="M581" s="51">
        <v>0</v>
      </c>
      <c r="N581" s="51">
        <v>0</v>
      </c>
      <c r="O581" s="51"/>
      <c r="P581" s="51">
        <v>0</v>
      </c>
      <c r="Q581" s="51">
        <v>0</v>
      </c>
      <c r="R581" s="51">
        <v>0</v>
      </c>
      <c r="S581" s="480">
        <f t="shared" si="314"/>
        <v>0</v>
      </c>
      <c r="T581" s="136"/>
    </row>
    <row r="582" spans="1:20" ht="31.5" x14ac:dyDescent="0.2">
      <c r="A582" s="75"/>
      <c r="B582" s="24" t="s">
        <v>844</v>
      </c>
      <c r="C582" s="15" t="s">
        <v>846</v>
      </c>
      <c r="D582" s="51">
        <v>0</v>
      </c>
      <c r="E582" s="51">
        <v>0</v>
      </c>
      <c r="F582" s="51">
        <v>0</v>
      </c>
      <c r="G582" s="51">
        <v>0</v>
      </c>
      <c r="H582" s="51">
        <v>0</v>
      </c>
      <c r="I582" s="142">
        <f t="shared" si="312"/>
        <v>0</v>
      </c>
      <c r="J582" s="51">
        <v>0</v>
      </c>
      <c r="K582" s="51">
        <v>0</v>
      </c>
      <c r="L582" s="51">
        <v>0</v>
      </c>
      <c r="M582" s="51">
        <v>0</v>
      </c>
      <c r="N582" s="51">
        <v>0</v>
      </c>
      <c r="O582" s="51"/>
      <c r="P582" s="51">
        <v>0</v>
      </c>
      <c r="Q582" s="51">
        <v>0</v>
      </c>
      <c r="R582" s="51">
        <v>0</v>
      </c>
      <c r="S582" s="480">
        <f t="shared" si="314"/>
        <v>0</v>
      </c>
      <c r="T582" s="136"/>
    </row>
    <row r="583" spans="1:20" ht="31.5" x14ac:dyDescent="0.2">
      <c r="A583" s="75"/>
      <c r="B583" s="24" t="s">
        <v>845</v>
      </c>
      <c r="C583" s="15" t="s">
        <v>847</v>
      </c>
      <c r="D583" s="51">
        <v>0</v>
      </c>
      <c r="E583" s="51">
        <v>0</v>
      </c>
      <c r="F583" s="51">
        <v>0</v>
      </c>
      <c r="G583" s="51">
        <v>0</v>
      </c>
      <c r="H583" s="51">
        <v>0</v>
      </c>
      <c r="I583" s="142">
        <f t="shared" si="312"/>
        <v>0</v>
      </c>
      <c r="J583" s="51">
        <v>0</v>
      </c>
      <c r="K583" s="51">
        <v>0</v>
      </c>
      <c r="L583" s="51">
        <v>0</v>
      </c>
      <c r="M583" s="51">
        <v>0</v>
      </c>
      <c r="N583" s="51">
        <v>0</v>
      </c>
      <c r="O583" s="51"/>
      <c r="P583" s="51">
        <v>0</v>
      </c>
      <c r="Q583" s="51">
        <v>0</v>
      </c>
      <c r="R583" s="51">
        <v>0</v>
      </c>
      <c r="S583" s="480">
        <f t="shared" si="314"/>
        <v>0</v>
      </c>
      <c r="T583" s="136"/>
    </row>
    <row r="584" spans="1:20" x14ac:dyDescent="0.2">
      <c r="A584" s="75"/>
      <c r="B584" s="13" t="s">
        <v>483</v>
      </c>
      <c r="C584" s="88"/>
      <c r="D584" s="102">
        <v>28</v>
      </c>
      <c r="E584" s="102">
        <v>41.7</v>
      </c>
      <c r="F584" s="102">
        <f>SUM(F585:F589)</f>
        <v>15.61</v>
      </c>
      <c r="G584" s="102">
        <v>41.66</v>
      </c>
      <c r="H584" s="102">
        <f>SUM(H585:H589)</f>
        <v>0</v>
      </c>
      <c r="I584" s="142">
        <f t="shared" si="312"/>
        <v>41.66</v>
      </c>
      <c r="J584" s="102">
        <f t="shared" ref="J584:R584" si="338">SUM(J585:J589)</f>
        <v>0</v>
      </c>
      <c r="K584" s="102">
        <f>SUM(K585:K589)</f>
        <v>25</v>
      </c>
      <c r="L584" s="102">
        <f>SUM(L585:L589)</f>
        <v>5</v>
      </c>
      <c r="M584" s="102">
        <f>SUM(M585:M589)</f>
        <v>3.7</v>
      </c>
      <c r="N584" s="102">
        <f>SUM(N585:N589)</f>
        <v>7.96</v>
      </c>
      <c r="O584" s="102"/>
      <c r="P584" s="102">
        <f t="shared" si="338"/>
        <v>20</v>
      </c>
      <c r="Q584" s="102">
        <f t="shared" si="338"/>
        <v>20</v>
      </c>
      <c r="R584" s="102">
        <f t="shared" si="338"/>
        <v>20</v>
      </c>
      <c r="S584" s="480">
        <f t="shared" si="314"/>
        <v>0</v>
      </c>
      <c r="T584" s="136"/>
    </row>
    <row r="585" spans="1:20" x14ac:dyDescent="0.2">
      <c r="A585" s="75"/>
      <c r="B585" s="24" t="s">
        <v>300</v>
      </c>
      <c r="C585" s="88" t="s">
        <v>284</v>
      </c>
      <c r="D585" s="51">
        <v>0</v>
      </c>
      <c r="E585" s="51">
        <v>0</v>
      </c>
      <c r="F585" s="51">
        <v>0</v>
      </c>
      <c r="G585" s="51">
        <v>0</v>
      </c>
      <c r="H585" s="51">
        <v>0</v>
      </c>
      <c r="I585" s="142">
        <f t="shared" si="312"/>
        <v>0</v>
      </c>
      <c r="J585" s="51">
        <v>0</v>
      </c>
      <c r="K585" s="51">
        <v>0</v>
      </c>
      <c r="L585" s="51">
        <v>0</v>
      </c>
      <c r="M585" s="51">
        <v>0</v>
      </c>
      <c r="N585" s="51">
        <v>0</v>
      </c>
      <c r="O585" s="51"/>
      <c r="P585" s="51">
        <v>0</v>
      </c>
      <c r="Q585" s="51">
        <v>0</v>
      </c>
      <c r="R585" s="51">
        <v>0</v>
      </c>
      <c r="S585" s="480">
        <f t="shared" si="314"/>
        <v>0</v>
      </c>
      <c r="T585" s="136"/>
    </row>
    <row r="586" spans="1:20" x14ac:dyDescent="0.2">
      <c r="A586" s="75"/>
      <c r="B586" s="24" t="s">
        <v>484</v>
      </c>
      <c r="C586" s="88" t="s">
        <v>285</v>
      </c>
      <c r="D586" s="51">
        <v>28</v>
      </c>
      <c r="E586" s="51">
        <v>41.7</v>
      </c>
      <c r="F586" s="51">
        <v>15.61</v>
      </c>
      <c r="G586" s="51">
        <v>41.66</v>
      </c>
      <c r="H586" s="51">
        <v>0</v>
      </c>
      <c r="I586" s="142">
        <f t="shared" si="312"/>
        <v>41.66</v>
      </c>
      <c r="J586" s="51">
        <v>0</v>
      </c>
      <c r="K586" s="51">
        <v>25</v>
      </c>
      <c r="L586" s="51">
        <v>5</v>
      </c>
      <c r="M586" s="51">
        <v>3.7</v>
      </c>
      <c r="N586" s="51">
        <v>7.96</v>
      </c>
      <c r="O586" s="51"/>
      <c r="P586" s="51">
        <v>20</v>
      </c>
      <c r="Q586" s="51">
        <v>20</v>
      </c>
      <c r="R586" s="51">
        <v>20</v>
      </c>
      <c r="S586" s="480">
        <f t="shared" si="314"/>
        <v>0</v>
      </c>
      <c r="T586" s="136"/>
    </row>
    <row r="587" spans="1:20" ht="31.5" x14ac:dyDescent="0.2">
      <c r="A587" s="78"/>
      <c r="B587" s="24" t="s">
        <v>601</v>
      </c>
      <c r="C587" s="15" t="s">
        <v>290</v>
      </c>
      <c r="D587" s="51">
        <v>0</v>
      </c>
      <c r="E587" s="51">
        <v>0</v>
      </c>
      <c r="F587" s="51">
        <v>0</v>
      </c>
      <c r="G587" s="51">
        <v>0</v>
      </c>
      <c r="H587" s="51">
        <v>0</v>
      </c>
      <c r="I587" s="142">
        <f t="shared" si="312"/>
        <v>0</v>
      </c>
      <c r="J587" s="51">
        <v>0</v>
      </c>
      <c r="K587" s="51">
        <v>0</v>
      </c>
      <c r="L587" s="51">
        <v>0</v>
      </c>
      <c r="M587" s="51">
        <v>0</v>
      </c>
      <c r="N587" s="51">
        <v>0</v>
      </c>
      <c r="O587" s="51"/>
      <c r="P587" s="51">
        <v>0</v>
      </c>
      <c r="Q587" s="51">
        <v>0</v>
      </c>
      <c r="R587" s="51">
        <v>0</v>
      </c>
      <c r="S587" s="480">
        <f t="shared" si="314"/>
        <v>0</v>
      </c>
      <c r="T587" s="136"/>
    </row>
    <row r="588" spans="1:20" x14ac:dyDescent="0.2">
      <c r="A588" s="78"/>
      <c r="B588" s="24" t="s">
        <v>303</v>
      </c>
      <c r="C588" s="15" t="s">
        <v>292</v>
      </c>
      <c r="D588" s="51">
        <v>0</v>
      </c>
      <c r="E588" s="51">
        <v>0</v>
      </c>
      <c r="F588" s="51">
        <v>0</v>
      </c>
      <c r="G588" s="51">
        <v>0</v>
      </c>
      <c r="H588" s="51">
        <v>0</v>
      </c>
      <c r="I588" s="142">
        <f t="shared" si="312"/>
        <v>0</v>
      </c>
      <c r="J588" s="51">
        <v>0</v>
      </c>
      <c r="K588" s="51">
        <v>0</v>
      </c>
      <c r="L588" s="51">
        <v>0</v>
      </c>
      <c r="M588" s="51">
        <v>0</v>
      </c>
      <c r="N588" s="51">
        <v>0</v>
      </c>
      <c r="O588" s="51"/>
      <c r="P588" s="51">
        <v>0</v>
      </c>
      <c r="Q588" s="51">
        <v>0</v>
      </c>
      <c r="R588" s="51">
        <v>0</v>
      </c>
      <c r="S588" s="480">
        <f t="shared" si="314"/>
        <v>0</v>
      </c>
      <c r="T588" s="136"/>
    </row>
    <row r="589" spans="1:20" x14ac:dyDescent="0.2">
      <c r="A589" s="75"/>
      <c r="B589" s="24" t="s">
        <v>15</v>
      </c>
      <c r="C589" s="88" t="s">
        <v>293</v>
      </c>
      <c r="D589" s="51">
        <v>0</v>
      </c>
      <c r="E589" s="51">
        <v>0</v>
      </c>
      <c r="F589" s="51">
        <v>0</v>
      </c>
      <c r="G589" s="51">
        <v>0</v>
      </c>
      <c r="H589" s="51">
        <v>0</v>
      </c>
      <c r="I589" s="142">
        <f t="shared" si="312"/>
        <v>0</v>
      </c>
      <c r="J589" s="51">
        <v>0</v>
      </c>
      <c r="K589" s="51">
        <v>0</v>
      </c>
      <c r="L589" s="51">
        <v>0</v>
      </c>
      <c r="M589" s="51">
        <v>0</v>
      </c>
      <c r="N589" s="51">
        <v>0</v>
      </c>
      <c r="O589" s="51"/>
      <c r="P589" s="51">
        <v>0</v>
      </c>
      <c r="Q589" s="51">
        <v>0</v>
      </c>
      <c r="R589" s="51">
        <v>0</v>
      </c>
      <c r="S589" s="480">
        <f t="shared" si="314"/>
        <v>0</v>
      </c>
      <c r="T589" s="136"/>
    </row>
    <row r="590" spans="1:20" x14ac:dyDescent="0.2">
      <c r="A590" s="75"/>
      <c r="B590" s="13" t="s">
        <v>778</v>
      </c>
      <c r="C590" s="80"/>
      <c r="D590" s="102">
        <v>-20.7</v>
      </c>
      <c r="E590" s="102">
        <v>-30.700000000000003</v>
      </c>
      <c r="F590" s="102">
        <f>+F575-F584</f>
        <v>0.96999999999999886</v>
      </c>
      <c r="G590" s="102">
        <v>-31.669999999999995</v>
      </c>
      <c r="H590" s="102">
        <f>+H575-H584</f>
        <v>0</v>
      </c>
      <c r="I590" s="142">
        <f t="shared" si="312"/>
        <v>-31.669999999999995</v>
      </c>
      <c r="J590" s="102">
        <f t="shared" ref="J590:R590" si="339">+J575-J584</f>
        <v>0</v>
      </c>
      <c r="K590" s="102">
        <f>+K575-K584</f>
        <v>-23</v>
      </c>
      <c r="L590" s="102">
        <f>+L575-L584</f>
        <v>-2</v>
      </c>
      <c r="M590" s="102">
        <f>+M575-M584</f>
        <v>-1.7000000000000002</v>
      </c>
      <c r="N590" s="102">
        <f>+N575-N584</f>
        <v>-4.97</v>
      </c>
      <c r="O590" s="102"/>
      <c r="P590" s="102">
        <f t="shared" si="339"/>
        <v>0</v>
      </c>
      <c r="Q590" s="102">
        <f t="shared" si="339"/>
        <v>0</v>
      </c>
      <c r="R590" s="102">
        <f t="shared" si="339"/>
        <v>0</v>
      </c>
      <c r="S590" s="480">
        <f t="shared" si="314"/>
        <v>0</v>
      </c>
      <c r="T590" s="136"/>
    </row>
    <row r="591" spans="1:20" s="111" customFormat="1" hidden="1" x14ac:dyDescent="0.2">
      <c r="A591" s="75" t="s">
        <v>416</v>
      </c>
      <c r="B591" s="13" t="s">
        <v>417</v>
      </c>
      <c r="C591" s="154"/>
      <c r="D591" s="102">
        <v>1042.95</v>
      </c>
      <c r="E591" s="102">
        <v>0</v>
      </c>
      <c r="F591" s="102">
        <f>+F592+F660</f>
        <v>0</v>
      </c>
      <c r="G591" s="102">
        <v>0</v>
      </c>
      <c r="H591" s="102">
        <f>+H592+H660</f>
        <v>0</v>
      </c>
      <c r="I591" s="142">
        <f t="shared" si="312"/>
        <v>0</v>
      </c>
      <c r="J591" s="102">
        <f t="shared" ref="J591:R591" si="340">+J592+J660</f>
        <v>0</v>
      </c>
      <c r="K591" s="102">
        <f>+K592+K660</f>
        <v>0</v>
      </c>
      <c r="L591" s="102">
        <f>+L592+L660</f>
        <v>0</v>
      </c>
      <c r="M591" s="102">
        <f>+M592+M660</f>
        <v>0</v>
      </c>
      <c r="N591" s="102">
        <f>+N592+N660</f>
        <v>0</v>
      </c>
      <c r="O591" s="102"/>
      <c r="P591" s="102">
        <f t="shared" si="340"/>
        <v>0</v>
      </c>
      <c r="Q591" s="102">
        <f t="shared" si="340"/>
        <v>0</v>
      </c>
      <c r="R591" s="102">
        <f t="shared" si="340"/>
        <v>0</v>
      </c>
      <c r="S591" s="480">
        <f t="shared" si="314"/>
        <v>0</v>
      </c>
      <c r="T591" s="136"/>
    </row>
    <row r="592" spans="1:20" hidden="1" x14ac:dyDescent="0.2">
      <c r="A592" s="78">
        <v>1</v>
      </c>
      <c r="B592" s="13" t="s">
        <v>419</v>
      </c>
      <c r="C592" s="154" t="s">
        <v>506</v>
      </c>
      <c r="D592" s="102">
        <v>0</v>
      </c>
      <c r="E592" s="102">
        <v>0</v>
      </c>
      <c r="F592" s="102">
        <f t="shared" ref="F592:F613" si="341">+F609</f>
        <v>0</v>
      </c>
      <c r="G592" s="102">
        <v>0</v>
      </c>
      <c r="H592" s="102">
        <f>+H609</f>
        <v>0</v>
      </c>
      <c r="I592" s="142">
        <f t="shared" si="312"/>
        <v>0</v>
      </c>
      <c r="J592" s="102">
        <f t="shared" ref="J592:R592" si="342">+J609</f>
        <v>0</v>
      </c>
      <c r="K592" s="102">
        <f t="shared" ref="K592:N596" si="343">+K609</f>
        <v>0</v>
      </c>
      <c r="L592" s="102">
        <f t="shared" si="343"/>
        <v>0</v>
      </c>
      <c r="M592" s="102">
        <f t="shared" si="343"/>
        <v>0</v>
      </c>
      <c r="N592" s="102">
        <f t="shared" si="343"/>
        <v>0</v>
      </c>
      <c r="O592" s="102"/>
      <c r="P592" s="102">
        <f t="shared" si="342"/>
        <v>0</v>
      </c>
      <c r="Q592" s="102">
        <f t="shared" si="342"/>
        <v>0</v>
      </c>
      <c r="R592" s="102">
        <f t="shared" si="342"/>
        <v>0</v>
      </c>
      <c r="S592" s="480">
        <f t="shared" si="314"/>
        <v>0</v>
      </c>
      <c r="T592" s="136"/>
    </row>
    <row r="593" spans="1:20" hidden="1" x14ac:dyDescent="0.2">
      <c r="A593" s="78"/>
      <c r="B593" s="13" t="s">
        <v>481</v>
      </c>
      <c r="C593" s="154"/>
      <c r="D593" s="102">
        <v>0</v>
      </c>
      <c r="E593" s="102">
        <v>0</v>
      </c>
      <c r="F593" s="102">
        <f t="shared" si="341"/>
        <v>0</v>
      </c>
      <c r="G593" s="102">
        <v>0</v>
      </c>
      <c r="H593" s="102">
        <f>+H610</f>
        <v>0</v>
      </c>
      <c r="I593" s="142">
        <f t="shared" si="312"/>
        <v>0</v>
      </c>
      <c r="J593" s="102">
        <f t="shared" ref="J593:R593" si="344">+J610</f>
        <v>0</v>
      </c>
      <c r="K593" s="102">
        <f t="shared" si="343"/>
        <v>0</v>
      </c>
      <c r="L593" s="102">
        <f t="shared" si="343"/>
        <v>0</v>
      </c>
      <c r="M593" s="102">
        <f t="shared" si="343"/>
        <v>0</v>
      </c>
      <c r="N593" s="102">
        <f t="shared" si="343"/>
        <v>0</v>
      </c>
      <c r="O593" s="102"/>
      <c r="P593" s="102">
        <f t="shared" si="344"/>
        <v>0</v>
      </c>
      <c r="Q593" s="102">
        <f t="shared" si="344"/>
        <v>0</v>
      </c>
      <c r="R593" s="102">
        <f t="shared" si="344"/>
        <v>0</v>
      </c>
      <c r="S593" s="480">
        <f t="shared" si="314"/>
        <v>0</v>
      </c>
      <c r="T593" s="136"/>
    </row>
    <row r="594" spans="1:20" hidden="1" x14ac:dyDescent="0.2">
      <c r="A594" s="78"/>
      <c r="B594" s="24" t="s">
        <v>462</v>
      </c>
      <c r="C594" s="77" t="s">
        <v>463</v>
      </c>
      <c r="D594" s="104">
        <v>0</v>
      </c>
      <c r="E594" s="104">
        <v>0</v>
      </c>
      <c r="F594" s="104">
        <f t="shared" si="341"/>
        <v>0</v>
      </c>
      <c r="G594" s="104">
        <v>0</v>
      </c>
      <c r="H594" s="104">
        <f>+H611</f>
        <v>0</v>
      </c>
      <c r="I594" s="142">
        <f t="shared" si="312"/>
        <v>0</v>
      </c>
      <c r="J594" s="104">
        <f t="shared" ref="J594:R594" si="345">+J611</f>
        <v>0</v>
      </c>
      <c r="K594" s="104">
        <f t="shared" si="343"/>
        <v>0</v>
      </c>
      <c r="L594" s="104">
        <f t="shared" si="343"/>
        <v>0</v>
      </c>
      <c r="M594" s="104">
        <f t="shared" si="343"/>
        <v>0</v>
      </c>
      <c r="N594" s="104">
        <f t="shared" si="343"/>
        <v>0</v>
      </c>
      <c r="O594" s="104"/>
      <c r="P594" s="104">
        <f t="shared" si="345"/>
        <v>0</v>
      </c>
      <c r="Q594" s="104">
        <f t="shared" si="345"/>
        <v>0</v>
      </c>
      <c r="R594" s="104">
        <f t="shared" si="345"/>
        <v>0</v>
      </c>
      <c r="S594" s="480">
        <f t="shared" si="314"/>
        <v>0</v>
      </c>
      <c r="T594" s="136"/>
    </row>
    <row r="595" spans="1:20" ht="31.5" hidden="1" x14ac:dyDescent="0.2">
      <c r="A595" s="78"/>
      <c r="B595" s="277" t="s">
        <v>933</v>
      </c>
      <c r="C595" s="276" t="s">
        <v>937</v>
      </c>
      <c r="D595" s="104">
        <v>0</v>
      </c>
      <c r="E595" s="104">
        <v>0</v>
      </c>
      <c r="F595" s="104">
        <f t="shared" si="341"/>
        <v>0</v>
      </c>
      <c r="G595" s="104">
        <v>0</v>
      </c>
      <c r="H595" s="104">
        <f>+H612</f>
        <v>0</v>
      </c>
      <c r="I595" s="142">
        <f t="shared" si="312"/>
        <v>0</v>
      </c>
      <c r="J595" s="104">
        <f t="shared" ref="J595:R595" si="346">+J612</f>
        <v>0</v>
      </c>
      <c r="K595" s="104">
        <f t="shared" si="343"/>
        <v>0</v>
      </c>
      <c r="L595" s="104">
        <f t="shared" si="343"/>
        <v>0</v>
      </c>
      <c r="M595" s="104">
        <f t="shared" si="343"/>
        <v>0</v>
      </c>
      <c r="N595" s="104">
        <f t="shared" si="343"/>
        <v>0</v>
      </c>
      <c r="O595" s="104"/>
      <c r="P595" s="104">
        <f t="shared" si="346"/>
        <v>0</v>
      </c>
      <c r="Q595" s="104">
        <f t="shared" si="346"/>
        <v>0</v>
      </c>
      <c r="R595" s="104">
        <f t="shared" si="346"/>
        <v>0</v>
      </c>
      <c r="S595" s="480">
        <f t="shared" si="314"/>
        <v>0</v>
      </c>
      <c r="T595" s="136"/>
    </row>
    <row r="596" spans="1:20" ht="31.5" hidden="1" x14ac:dyDescent="0.2">
      <c r="A596" s="78"/>
      <c r="B596" s="277" t="s">
        <v>934</v>
      </c>
      <c r="C596" s="276" t="s">
        <v>938</v>
      </c>
      <c r="D596" s="104">
        <v>0</v>
      </c>
      <c r="E596" s="104">
        <v>0</v>
      </c>
      <c r="F596" s="104">
        <f t="shared" si="341"/>
        <v>0</v>
      </c>
      <c r="G596" s="104">
        <v>0</v>
      </c>
      <c r="H596" s="104">
        <f>+H613</f>
        <v>0</v>
      </c>
      <c r="I596" s="142">
        <f t="shared" si="312"/>
        <v>0</v>
      </c>
      <c r="J596" s="104">
        <f t="shared" ref="J596:R596" si="347">+J613</f>
        <v>0</v>
      </c>
      <c r="K596" s="104">
        <f t="shared" si="343"/>
        <v>0</v>
      </c>
      <c r="L596" s="104">
        <f t="shared" si="343"/>
        <v>0</v>
      </c>
      <c r="M596" s="104">
        <f t="shared" si="343"/>
        <v>0</v>
      </c>
      <c r="N596" s="104">
        <f t="shared" si="343"/>
        <v>0</v>
      </c>
      <c r="O596" s="104"/>
      <c r="P596" s="104">
        <f t="shared" si="347"/>
        <v>0</v>
      </c>
      <c r="Q596" s="104">
        <f t="shared" si="347"/>
        <v>0</v>
      </c>
      <c r="R596" s="104">
        <f t="shared" si="347"/>
        <v>0</v>
      </c>
      <c r="S596" s="480">
        <f t="shared" si="314"/>
        <v>0</v>
      </c>
      <c r="T596" s="136"/>
    </row>
    <row r="597" spans="1:20" ht="31.5" hidden="1" x14ac:dyDescent="0.2">
      <c r="A597" s="78"/>
      <c r="B597" s="24" t="s">
        <v>720</v>
      </c>
      <c r="C597" s="15" t="s">
        <v>8</v>
      </c>
      <c r="D597" s="104">
        <v>0</v>
      </c>
      <c r="E597" s="104">
        <v>0</v>
      </c>
      <c r="F597" s="104">
        <f t="shared" si="341"/>
        <v>0</v>
      </c>
      <c r="G597" s="104">
        <v>0</v>
      </c>
      <c r="H597" s="104">
        <f t="shared" ref="H597:H605" si="348">+H614</f>
        <v>0</v>
      </c>
      <c r="I597" s="142">
        <f t="shared" si="312"/>
        <v>0</v>
      </c>
      <c r="J597" s="104">
        <f t="shared" ref="J597:N603" si="349">+J614</f>
        <v>0</v>
      </c>
      <c r="K597" s="104">
        <f t="shared" si="349"/>
        <v>0</v>
      </c>
      <c r="L597" s="104">
        <f t="shared" si="349"/>
        <v>0</v>
      </c>
      <c r="M597" s="104">
        <f t="shared" si="349"/>
        <v>0</v>
      </c>
      <c r="N597" s="104">
        <f t="shared" si="349"/>
        <v>0</v>
      </c>
      <c r="O597" s="104"/>
      <c r="P597" s="104">
        <f t="shared" ref="P597:R603" si="350">+P614</f>
        <v>0</v>
      </c>
      <c r="Q597" s="104">
        <f t="shared" si="350"/>
        <v>0</v>
      </c>
      <c r="R597" s="104">
        <f t="shared" si="350"/>
        <v>0</v>
      </c>
      <c r="S597" s="480">
        <f t="shared" si="314"/>
        <v>0</v>
      </c>
      <c r="T597" s="136"/>
    </row>
    <row r="598" spans="1:20" hidden="1" x14ac:dyDescent="0.2">
      <c r="A598" s="78"/>
      <c r="B598" s="24" t="s">
        <v>5</v>
      </c>
      <c r="C598" s="15" t="s">
        <v>9</v>
      </c>
      <c r="D598" s="104">
        <v>0</v>
      </c>
      <c r="E598" s="104">
        <v>0</v>
      </c>
      <c r="F598" s="104">
        <f t="shared" si="341"/>
        <v>0</v>
      </c>
      <c r="G598" s="104">
        <v>0</v>
      </c>
      <c r="H598" s="104">
        <f t="shared" si="348"/>
        <v>0</v>
      </c>
      <c r="I598" s="142">
        <f t="shared" si="312"/>
        <v>0</v>
      </c>
      <c r="J598" s="104">
        <f t="shared" si="349"/>
        <v>0</v>
      </c>
      <c r="K598" s="104">
        <f t="shared" si="349"/>
        <v>0</v>
      </c>
      <c r="L598" s="104">
        <f t="shared" si="349"/>
        <v>0</v>
      </c>
      <c r="M598" s="104">
        <f t="shared" si="349"/>
        <v>0</v>
      </c>
      <c r="N598" s="104">
        <f t="shared" si="349"/>
        <v>0</v>
      </c>
      <c r="O598" s="104"/>
      <c r="P598" s="104">
        <f t="shared" si="350"/>
        <v>0</v>
      </c>
      <c r="Q598" s="104">
        <f t="shared" si="350"/>
        <v>0</v>
      </c>
      <c r="R598" s="104">
        <f t="shared" si="350"/>
        <v>0</v>
      </c>
      <c r="S598" s="480">
        <f t="shared" si="314"/>
        <v>0</v>
      </c>
      <c r="T598" s="136"/>
    </row>
    <row r="599" spans="1:20" ht="31.5" hidden="1" x14ac:dyDescent="0.2">
      <c r="A599" s="78"/>
      <c r="B599" s="24" t="s">
        <v>844</v>
      </c>
      <c r="C599" s="15" t="s">
        <v>846</v>
      </c>
      <c r="D599" s="104">
        <v>0</v>
      </c>
      <c r="E599" s="104">
        <v>0</v>
      </c>
      <c r="F599" s="104">
        <f t="shared" si="341"/>
        <v>0</v>
      </c>
      <c r="G599" s="104">
        <v>0</v>
      </c>
      <c r="H599" s="104">
        <f t="shared" si="348"/>
        <v>0</v>
      </c>
      <c r="I599" s="142">
        <f t="shared" si="312"/>
        <v>0</v>
      </c>
      <c r="J599" s="104">
        <f t="shared" si="349"/>
        <v>0</v>
      </c>
      <c r="K599" s="104">
        <f t="shared" si="349"/>
        <v>0</v>
      </c>
      <c r="L599" s="104">
        <f t="shared" si="349"/>
        <v>0</v>
      </c>
      <c r="M599" s="104">
        <f t="shared" si="349"/>
        <v>0</v>
      </c>
      <c r="N599" s="104">
        <f t="shared" si="349"/>
        <v>0</v>
      </c>
      <c r="O599" s="104"/>
      <c r="P599" s="104">
        <f t="shared" si="350"/>
        <v>0</v>
      </c>
      <c r="Q599" s="104">
        <f t="shared" si="350"/>
        <v>0</v>
      </c>
      <c r="R599" s="104">
        <f t="shared" si="350"/>
        <v>0</v>
      </c>
      <c r="S599" s="480">
        <f t="shared" si="314"/>
        <v>0</v>
      </c>
      <c r="T599" s="136"/>
    </row>
    <row r="600" spans="1:20" ht="31.5" hidden="1" x14ac:dyDescent="0.2">
      <c r="A600" s="78"/>
      <c r="B600" s="24" t="s">
        <v>845</v>
      </c>
      <c r="C600" s="15" t="s">
        <v>847</v>
      </c>
      <c r="D600" s="104">
        <v>0</v>
      </c>
      <c r="E600" s="104">
        <v>0</v>
      </c>
      <c r="F600" s="104">
        <f t="shared" si="341"/>
        <v>0</v>
      </c>
      <c r="G600" s="104">
        <v>0</v>
      </c>
      <c r="H600" s="104">
        <f t="shared" si="348"/>
        <v>0</v>
      </c>
      <c r="I600" s="142">
        <f t="shared" si="312"/>
        <v>0</v>
      </c>
      <c r="J600" s="104">
        <f t="shared" si="349"/>
        <v>0</v>
      </c>
      <c r="K600" s="104">
        <f t="shared" si="349"/>
        <v>0</v>
      </c>
      <c r="L600" s="104">
        <f t="shared" si="349"/>
        <v>0</v>
      </c>
      <c r="M600" s="104">
        <f t="shared" si="349"/>
        <v>0</v>
      </c>
      <c r="N600" s="104">
        <f t="shared" si="349"/>
        <v>0</v>
      </c>
      <c r="O600" s="104"/>
      <c r="P600" s="104">
        <f t="shared" si="350"/>
        <v>0</v>
      </c>
      <c r="Q600" s="104">
        <f t="shared" si="350"/>
        <v>0</v>
      </c>
      <c r="R600" s="104">
        <f t="shared" si="350"/>
        <v>0</v>
      </c>
      <c r="S600" s="480">
        <f t="shared" si="314"/>
        <v>0</v>
      </c>
      <c r="T600" s="136"/>
    </row>
    <row r="601" spans="1:20" hidden="1" x14ac:dyDescent="0.2">
      <c r="A601" s="78"/>
      <c r="B601" s="24" t="s">
        <v>482</v>
      </c>
      <c r="C601" s="77" t="s">
        <v>470</v>
      </c>
      <c r="D601" s="104">
        <v>0</v>
      </c>
      <c r="E601" s="104">
        <v>0</v>
      </c>
      <c r="F601" s="104">
        <f t="shared" si="341"/>
        <v>0</v>
      </c>
      <c r="G601" s="104">
        <v>0</v>
      </c>
      <c r="H601" s="104">
        <f t="shared" si="348"/>
        <v>0</v>
      </c>
      <c r="I601" s="142">
        <f t="shared" si="312"/>
        <v>0</v>
      </c>
      <c r="J601" s="104">
        <f t="shared" si="349"/>
        <v>0</v>
      </c>
      <c r="K601" s="104">
        <f t="shared" si="349"/>
        <v>0</v>
      </c>
      <c r="L601" s="104">
        <f t="shared" si="349"/>
        <v>0</v>
      </c>
      <c r="M601" s="104">
        <f t="shared" si="349"/>
        <v>0</v>
      </c>
      <c r="N601" s="104">
        <f t="shared" si="349"/>
        <v>0</v>
      </c>
      <c r="O601" s="104"/>
      <c r="P601" s="104">
        <f t="shared" si="350"/>
        <v>0</v>
      </c>
      <c r="Q601" s="104">
        <f t="shared" si="350"/>
        <v>0</v>
      </c>
      <c r="R601" s="104">
        <f t="shared" si="350"/>
        <v>0</v>
      </c>
      <c r="S601" s="480">
        <f t="shared" si="314"/>
        <v>0</v>
      </c>
      <c r="T601" s="136"/>
    </row>
    <row r="602" spans="1:20" hidden="1" x14ac:dyDescent="0.2">
      <c r="A602" s="78"/>
      <c r="B602" s="13" t="s">
        <v>483</v>
      </c>
      <c r="C602" s="154"/>
      <c r="D602" s="102">
        <v>0</v>
      </c>
      <c r="E602" s="102">
        <v>0</v>
      </c>
      <c r="F602" s="102">
        <f t="shared" si="341"/>
        <v>0</v>
      </c>
      <c r="G602" s="102">
        <v>0</v>
      </c>
      <c r="H602" s="102">
        <f t="shared" si="348"/>
        <v>0</v>
      </c>
      <c r="I602" s="142">
        <f t="shared" si="312"/>
        <v>0</v>
      </c>
      <c r="J602" s="102">
        <f t="shared" si="349"/>
        <v>0</v>
      </c>
      <c r="K602" s="102">
        <f t="shared" si="349"/>
        <v>0</v>
      </c>
      <c r="L602" s="102">
        <f t="shared" si="349"/>
        <v>0</v>
      </c>
      <c r="M602" s="102">
        <f t="shared" si="349"/>
        <v>0</v>
      </c>
      <c r="N602" s="102">
        <f t="shared" si="349"/>
        <v>0</v>
      </c>
      <c r="O602" s="102"/>
      <c r="P602" s="102">
        <f t="shared" si="350"/>
        <v>0</v>
      </c>
      <c r="Q602" s="102">
        <f t="shared" si="350"/>
        <v>0</v>
      </c>
      <c r="R602" s="102">
        <f t="shared" si="350"/>
        <v>0</v>
      </c>
      <c r="S602" s="480">
        <f t="shared" si="314"/>
        <v>0</v>
      </c>
      <c r="T602" s="136"/>
    </row>
    <row r="603" spans="1:20" hidden="1" x14ac:dyDescent="0.2">
      <c r="A603" s="79"/>
      <c r="B603" s="24" t="s">
        <v>300</v>
      </c>
      <c r="C603" s="80" t="s">
        <v>284</v>
      </c>
      <c r="D603" s="104">
        <v>0</v>
      </c>
      <c r="E603" s="104">
        <v>0</v>
      </c>
      <c r="F603" s="104">
        <f t="shared" si="341"/>
        <v>0</v>
      </c>
      <c r="G603" s="104">
        <v>0</v>
      </c>
      <c r="H603" s="104">
        <f t="shared" si="348"/>
        <v>0</v>
      </c>
      <c r="I603" s="142">
        <f t="shared" si="312"/>
        <v>0</v>
      </c>
      <c r="J603" s="104">
        <f t="shared" si="349"/>
        <v>0</v>
      </c>
      <c r="K603" s="104">
        <f t="shared" si="349"/>
        <v>0</v>
      </c>
      <c r="L603" s="104">
        <f t="shared" si="349"/>
        <v>0</v>
      </c>
      <c r="M603" s="104">
        <f t="shared" si="349"/>
        <v>0</v>
      </c>
      <c r="N603" s="104">
        <f t="shared" si="349"/>
        <v>0</v>
      </c>
      <c r="O603" s="104"/>
      <c r="P603" s="104">
        <f t="shared" si="350"/>
        <v>0</v>
      </c>
      <c r="Q603" s="104">
        <f t="shared" si="350"/>
        <v>0</v>
      </c>
      <c r="R603" s="104">
        <f t="shared" si="350"/>
        <v>0</v>
      </c>
      <c r="S603" s="480">
        <f t="shared" si="314"/>
        <v>0</v>
      </c>
      <c r="T603" s="136"/>
    </row>
    <row r="604" spans="1:20" hidden="1" x14ac:dyDescent="0.2">
      <c r="A604" s="79"/>
      <c r="B604" s="24" t="s">
        <v>301</v>
      </c>
      <c r="C604" s="80" t="s">
        <v>285</v>
      </c>
      <c r="D604" s="104">
        <v>0</v>
      </c>
      <c r="E604" s="104">
        <v>0</v>
      </c>
      <c r="F604" s="104">
        <f t="shared" si="341"/>
        <v>0</v>
      </c>
      <c r="G604" s="104">
        <v>0</v>
      </c>
      <c r="H604" s="104">
        <f t="shared" si="348"/>
        <v>0</v>
      </c>
      <c r="I604" s="142">
        <f t="shared" si="312"/>
        <v>0</v>
      </c>
      <c r="J604" s="104">
        <f t="shared" ref="J604:R605" si="351">+J621</f>
        <v>0</v>
      </c>
      <c r="K604" s="104">
        <f t="shared" si="351"/>
        <v>0</v>
      </c>
      <c r="L604" s="104">
        <f t="shared" si="351"/>
        <v>0</v>
      </c>
      <c r="M604" s="104">
        <f t="shared" si="351"/>
        <v>0</v>
      </c>
      <c r="N604" s="104">
        <f t="shared" si="351"/>
        <v>0</v>
      </c>
      <c r="O604" s="104"/>
      <c r="P604" s="104">
        <f t="shared" si="351"/>
        <v>0</v>
      </c>
      <c r="Q604" s="104">
        <f t="shared" si="351"/>
        <v>0</v>
      </c>
      <c r="R604" s="104">
        <f t="shared" si="351"/>
        <v>0</v>
      </c>
      <c r="S604" s="480">
        <f t="shared" si="314"/>
        <v>0</v>
      </c>
      <c r="T604" s="136"/>
    </row>
    <row r="605" spans="1:20" ht="31.5" hidden="1" x14ac:dyDescent="0.2">
      <c r="A605" s="78"/>
      <c r="B605" s="24" t="s">
        <v>601</v>
      </c>
      <c r="C605" s="15" t="s">
        <v>290</v>
      </c>
      <c r="D605" s="104">
        <v>0</v>
      </c>
      <c r="E605" s="104">
        <v>0</v>
      </c>
      <c r="F605" s="104">
        <f t="shared" si="341"/>
        <v>0</v>
      </c>
      <c r="G605" s="104">
        <v>0</v>
      </c>
      <c r="H605" s="104">
        <f t="shared" si="348"/>
        <v>0</v>
      </c>
      <c r="I605" s="142">
        <f t="shared" si="312"/>
        <v>0</v>
      </c>
      <c r="J605" s="104">
        <f t="shared" si="351"/>
        <v>0</v>
      </c>
      <c r="K605" s="104">
        <f t="shared" si="351"/>
        <v>0</v>
      </c>
      <c r="L605" s="104">
        <f t="shared" si="351"/>
        <v>0</v>
      </c>
      <c r="M605" s="104">
        <f t="shared" si="351"/>
        <v>0</v>
      </c>
      <c r="N605" s="104">
        <f t="shared" si="351"/>
        <v>0</v>
      </c>
      <c r="O605" s="104"/>
      <c r="P605" s="104">
        <f t="shared" si="351"/>
        <v>0</v>
      </c>
      <c r="Q605" s="104">
        <f t="shared" si="351"/>
        <v>0</v>
      </c>
      <c r="R605" s="104">
        <f t="shared" si="351"/>
        <v>0</v>
      </c>
      <c r="S605" s="480">
        <f t="shared" si="314"/>
        <v>0</v>
      </c>
      <c r="T605" s="136"/>
    </row>
    <row r="606" spans="1:20" hidden="1" x14ac:dyDescent="0.2">
      <c r="A606" s="78"/>
      <c r="B606" s="24" t="s">
        <v>303</v>
      </c>
      <c r="C606" s="15" t="s">
        <v>292</v>
      </c>
      <c r="D606" s="104">
        <v>0</v>
      </c>
      <c r="E606" s="104">
        <v>0</v>
      </c>
      <c r="F606" s="104">
        <f t="shared" si="341"/>
        <v>0</v>
      </c>
      <c r="G606" s="104">
        <v>0</v>
      </c>
      <c r="H606" s="104">
        <f t="shared" ref="H606:H611" si="352">+H623</f>
        <v>0</v>
      </c>
      <c r="I606" s="142">
        <f t="shared" si="312"/>
        <v>0</v>
      </c>
      <c r="J606" s="104">
        <f t="shared" ref="J606:R606" si="353">+J623</f>
        <v>0</v>
      </c>
      <c r="K606" s="104">
        <f t="shared" si="353"/>
        <v>0</v>
      </c>
      <c r="L606" s="104">
        <f t="shared" si="353"/>
        <v>0</v>
      </c>
      <c r="M606" s="104">
        <f t="shared" si="353"/>
        <v>0</v>
      </c>
      <c r="N606" s="104">
        <f t="shared" si="353"/>
        <v>0</v>
      </c>
      <c r="O606" s="104"/>
      <c r="P606" s="104">
        <f t="shared" si="353"/>
        <v>0</v>
      </c>
      <c r="Q606" s="104">
        <f t="shared" si="353"/>
        <v>0</v>
      </c>
      <c r="R606" s="104">
        <f t="shared" si="353"/>
        <v>0</v>
      </c>
      <c r="S606" s="480">
        <f t="shared" si="314"/>
        <v>0</v>
      </c>
      <c r="T606" s="136"/>
    </row>
    <row r="607" spans="1:20" hidden="1" x14ac:dyDescent="0.2">
      <c r="A607" s="79"/>
      <c r="B607" s="24" t="s">
        <v>15</v>
      </c>
      <c r="C607" s="80" t="s">
        <v>293</v>
      </c>
      <c r="D607" s="104">
        <v>0</v>
      </c>
      <c r="E607" s="104">
        <v>0</v>
      </c>
      <c r="F607" s="104">
        <f t="shared" si="341"/>
        <v>0</v>
      </c>
      <c r="G607" s="104">
        <v>0</v>
      </c>
      <c r="H607" s="104">
        <f t="shared" si="352"/>
        <v>0</v>
      </c>
      <c r="I607" s="142">
        <f t="shared" si="312"/>
        <v>0</v>
      </c>
      <c r="J607" s="104">
        <f t="shared" ref="J607:R611" si="354">+J624</f>
        <v>0</v>
      </c>
      <c r="K607" s="104">
        <f t="shared" si="354"/>
        <v>0</v>
      </c>
      <c r="L607" s="104">
        <f t="shared" si="354"/>
        <v>0</v>
      </c>
      <c r="M607" s="104">
        <f t="shared" si="354"/>
        <v>0</v>
      </c>
      <c r="N607" s="104">
        <f t="shared" si="354"/>
        <v>0</v>
      </c>
      <c r="O607" s="104"/>
      <c r="P607" s="104">
        <f t="shared" si="354"/>
        <v>0</v>
      </c>
      <c r="Q607" s="104">
        <f t="shared" si="354"/>
        <v>0</v>
      </c>
      <c r="R607" s="104">
        <f t="shared" si="354"/>
        <v>0</v>
      </c>
      <c r="S607" s="480">
        <f t="shared" si="314"/>
        <v>0</v>
      </c>
      <c r="T607" s="136"/>
    </row>
    <row r="608" spans="1:20" hidden="1" x14ac:dyDescent="0.2">
      <c r="A608" s="79"/>
      <c r="B608" s="13" t="s">
        <v>778</v>
      </c>
      <c r="C608" s="80"/>
      <c r="D608" s="104">
        <v>0</v>
      </c>
      <c r="E608" s="104">
        <v>0</v>
      </c>
      <c r="F608" s="104">
        <f t="shared" si="341"/>
        <v>0</v>
      </c>
      <c r="G608" s="104">
        <v>0</v>
      </c>
      <c r="H608" s="104">
        <f t="shared" si="352"/>
        <v>0</v>
      </c>
      <c r="I608" s="142">
        <f t="shared" ref="I608:I671" si="355">+G608+H608</f>
        <v>0</v>
      </c>
      <c r="J608" s="104">
        <f t="shared" si="354"/>
        <v>0</v>
      </c>
      <c r="K608" s="104">
        <f t="shared" si="354"/>
        <v>0</v>
      </c>
      <c r="L608" s="104">
        <f t="shared" si="354"/>
        <v>0</v>
      </c>
      <c r="M608" s="104">
        <f t="shared" si="354"/>
        <v>0</v>
      </c>
      <c r="N608" s="104">
        <f t="shared" si="354"/>
        <v>0</v>
      </c>
      <c r="O608" s="104"/>
      <c r="P608" s="104">
        <f t="shared" si="354"/>
        <v>0</v>
      </c>
      <c r="Q608" s="104">
        <f t="shared" si="354"/>
        <v>0</v>
      </c>
      <c r="R608" s="104">
        <f t="shared" si="354"/>
        <v>0</v>
      </c>
      <c r="S608" s="480">
        <f t="shared" ref="S608:S671" si="356">+I608-K608-L608-M608-N608</f>
        <v>0</v>
      </c>
      <c r="T608" s="136"/>
    </row>
    <row r="609" spans="1:20" hidden="1" x14ac:dyDescent="0.2">
      <c r="A609" s="78" t="s">
        <v>507</v>
      </c>
      <c r="B609" s="13" t="s">
        <v>508</v>
      </c>
      <c r="C609" s="154" t="s">
        <v>509</v>
      </c>
      <c r="D609" s="102">
        <v>0</v>
      </c>
      <c r="E609" s="102">
        <v>0</v>
      </c>
      <c r="F609" s="102">
        <f t="shared" si="341"/>
        <v>0</v>
      </c>
      <c r="G609" s="102">
        <v>0</v>
      </c>
      <c r="H609" s="102">
        <f t="shared" si="352"/>
        <v>0</v>
      </c>
      <c r="I609" s="142">
        <f t="shared" si="355"/>
        <v>0</v>
      </c>
      <c r="J609" s="102">
        <f t="shared" si="354"/>
        <v>0</v>
      </c>
      <c r="K609" s="102">
        <f t="shared" si="354"/>
        <v>0</v>
      </c>
      <c r="L609" s="102">
        <f t="shared" si="354"/>
        <v>0</v>
      </c>
      <c r="M609" s="102">
        <f t="shared" si="354"/>
        <v>0</v>
      </c>
      <c r="N609" s="102">
        <f t="shared" si="354"/>
        <v>0</v>
      </c>
      <c r="O609" s="102"/>
      <c r="P609" s="102">
        <f t="shared" si="354"/>
        <v>0</v>
      </c>
      <c r="Q609" s="102">
        <f t="shared" si="354"/>
        <v>0</v>
      </c>
      <c r="R609" s="102">
        <f t="shared" si="354"/>
        <v>0</v>
      </c>
      <c r="S609" s="480">
        <f t="shared" si="356"/>
        <v>0</v>
      </c>
      <c r="T609" s="136"/>
    </row>
    <row r="610" spans="1:20" hidden="1" x14ac:dyDescent="0.2">
      <c r="A610" s="78"/>
      <c r="B610" s="13" t="s">
        <v>481</v>
      </c>
      <c r="C610" s="154"/>
      <c r="D610" s="102">
        <v>0</v>
      </c>
      <c r="E610" s="102">
        <v>0</v>
      </c>
      <c r="F610" s="102">
        <f t="shared" si="341"/>
        <v>0</v>
      </c>
      <c r="G610" s="102">
        <v>0</v>
      </c>
      <c r="H610" s="102">
        <f t="shared" si="352"/>
        <v>0</v>
      </c>
      <c r="I610" s="142">
        <f t="shared" si="355"/>
        <v>0</v>
      </c>
      <c r="J610" s="102">
        <f t="shared" si="354"/>
        <v>0</v>
      </c>
      <c r="K610" s="102">
        <f t="shared" si="354"/>
        <v>0</v>
      </c>
      <c r="L610" s="102">
        <f t="shared" si="354"/>
        <v>0</v>
      </c>
      <c r="M610" s="102">
        <f t="shared" si="354"/>
        <v>0</v>
      </c>
      <c r="N610" s="102">
        <f t="shared" si="354"/>
        <v>0</v>
      </c>
      <c r="O610" s="102"/>
      <c r="P610" s="102">
        <f t="shared" si="354"/>
        <v>0</v>
      </c>
      <c r="Q610" s="102">
        <f t="shared" si="354"/>
        <v>0</v>
      </c>
      <c r="R610" s="102">
        <f t="shared" si="354"/>
        <v>0</v>
      </c>
      <c r="S610" s="480">
        <f t="shared" si="356"/>
        <v>0</v>
      </c>
      <c r="T610" s="136"/>
    </row>
    <row r="611" spans="1:20" hidden="1" x14ac:dyDescent="0.2">
      <c r="A611" s="78"/>
      <c r="B611" s="24" t="s">
        <v>462</v>
      </c>
      <c r="C611" s="77" t="s">
        <v>463</v>
      </c>
      <c r="D611" s="104">
        <v>0</v>
      </c>
      <c r="E611" s="104">
        <v>0</v>
      </c>
      <c r="F611" s="104">
        <f t="shared" si="341"/>
        <v>0</v>
      </c>
      <c r="G611" s="104">
        <v>0</v>
      </c>
      <c r="H611" s="104">
        <f t="shared" si="352"/>
        <v>0</v>
      </c>
      <c r="I611" s="142">
        <f t="shared" si="355"/>
        <v>0</v>
      </c>
      <c r="J611" s="104">
        <f t="shared" si="354"/>
        <v>0</v>
      </c>
      <c r="K611" s="104">
        <f t="shared" si="354"/>
        <v>0</v>
      </c>
      <c r="L611" s="104">
        <f t="shared" si="354"/>
        <v>0</v>
      </c>
      <c r="M611" s="104">
        <f t="shared" si="354"/>
        <v>0</v>
      </c>
      <c r="N611" s="104">
        <f t="shared" si="354"/>
        <v>0</v>
      </c>
      <c r="O611" s="104"/>
      <c r="P611" s="104">
        <f t="shared" si="354"/>
        <v>0</v>
      </c>
      <c r="Q611" s="104">
        <f t="shared" si="354"/>
        <v>0</v>
      </c>
      <c r="R611" s="104">
        <f t="shared" si="354"/>
        <v>0</v>
      </c>
      <c r="S611" s="480">
        <f t="shared" si="356"/>
        <v>0</v>
      </c>
      <c r="T611" s="136"/>
    </row>
    <row r="612" spans="1:20" ht="31.5" hidden="1" x14ac:dyDescent="0.2">
      <c r="A612" s="78"/>
      <c r="B612" s="277" t="s">
        <v>933</v>
      </c>
      <c r="C612" s="276" t="s">
        <v>937</v>
      </c>
      <c r="D612" s="104">
        <v>0</v>
      </c>
      <c r="E612" s="104">
        <v>0</v>
      </c>
      <c r="F612" s="104">
        <f t="shared" si="341"/>
        <v>0</v>
      </c>
      <c r="G612" s="104">
        <v>0</v>
      </c>
      <c r="H612" s="104">
        <f t="shared" ref="H612:H640" si="357">+H629</f>
        <v>0</v>
      </c>
      <c r="I612" s="142">
        <f t="shared" si="355"/>
        <v>0</v>
      </c>
      <c r="J612" s="104">
        <f t="shared" ref="J612:R612" si="358">+J629</f>
        <v>0</v>
      </c>
      <c r="K612" s="104">
        <f t="shared" ref="K612:N642" si="359">+K629</f>
        <v>0</v>
      </c>
      <c r="L612" s="104">
        <f t="shared" si="359"/>
        <v>0</v>
      </c>
      <c r="M612" s="104">
        <f t="shared" si="359"/>
        <v>0</v>
      </c>
      <c r="N612" s="104">
        <f t="shared" si="359"/>
        <v>0</v>
      </c>
      <c r="O612" s="104"/>
      <c r="P612" s="104">
        <f t="shared" si="358"/>
        <v>0</v>
      </c>
      <c r="Q612" s="104">
        <f t="shared" si="358"/>
        <v>0</v>
      </c>
      <c r="R612" s="104">
        <f t="shared" si="358"/>
        <v>0</v>
      </c>
      <c r="S612" s="480">
        <f t="shared" si="356"/>
        <v>0</v>
      </c>
      <c r="T612" s="136"/>
    </row>
    <row r="613" spans="1:20" ht="31.5" hidden="1" x14ac:dyDescent="0.2">
      <c r="A613" s="78"/>
      <c r="B613" s="277" t="s">
        <v>934</v>
      </c>
      <c r="C613" s="276" t="s">
        <v>938</v>
      </c>
      <c r="D613" s="104">
        <v>0</v>
      </c>
      <c r="E613" s="104">
        <v>0</v>
      </c>
      <c r="F613" s="104">
        <f t="shared" si="341"/>
        <v>0</v>
      </c>
      <c r="G613" s="104">
        <v>0</v>
      </c>
      <c r="H613" s="104">
        <f t="shared" si="357"/>
        <v>0</v>
      </c>
      <c r="I613" s="142">
        <f t="shared" si="355"/>
        <v>0</v>
      </c>
      <c r="J613" s="104">
        <f t="shared" ref="J613:R613" si="360">+J630</f>
        <v>0</v>
      </c>
      <c r="K613" s="104">
        <f t="shared" si="359"/>
        <v>0</v>
      </c>
      <c r="L613" s="104">
        <f t="shared" si="359"/>
        <v>0</v>
      </c>
      <c r="M613" s="104">
        <f t="shared" si="359"/>
        <v>0</v>
      </c>
      <c r="N613" s="104">
        <f t="shared" si="359"/>
        <v>0</v>
      </c>
      <c r="O613" s="104"/>
      <c r="P613" s="104">
        <f t="shared" si="360"/>
        <v>0</v>
      </c>
      <c r="Q613" s="104">
        <f t="shared" si="360"/>
        <v>0</v>
      </c>
      <c r="R613" s="104">
        <f t="shared" si="360"/>
        <v>0</v>
      </c>
      <c r="S613" s="480">
        <f t="shared" si="356"/>
        <v>0</v>
      </c>
      <c r="T613" s="136"/>
    </row>
    <row r="614" spans="1:20" ht="31.5" hidden="1" x14ac:dyDescent="0.2">
      <c r="A614" s="78"/>
      <c r="B614" s="24" t="s">
        <v>720</v>
      </c>
      <c r="C614" s="15" t="s">
        <v>8</v>
      </c>
      <c r="D614" s="104">
        <v>0</v>
      </c>
      <c r="E614" s="104">
        <v>0</v>
      </c>
      <c r="F614" s="104">
        <f>+F631</f>
        <v>0</v>
      </c>
      <c r="G614" s="104">
        <v>0</v>
      </c>
      <c r="H614" s="104">
        <f>+H631</f>
        <v>0</v>
      </c>
      <c r="I614" s="142">
        <f t="shared" si="355"/>
        <v>0</v>
      </c>
      <c r="J614" s="104">
        <f>+J631</f>
        <v>0</v>
      </c>
      <c r="K614" s="104">
        <f t="shared" si="359"/>
        <v>0</v>
      </c>
      <c r="L614" s="104">
        <f t="shared" si="359"/>
        <v>0</v>
      </c>
      <c r="M614" s="104">
        <f t="shared" si="359"/>
        <v>0</v>
      </c>
      <c r="N614" s="104">
        <f t="shared" si="359"/>
        <v>0</v>
      </c>
      <c r="O614" s="104"/>
      <c r="P614" s="104">
        <f t="shared" ref="P614:R616" si="361">+P631</f>
        <v>0</v>
      </c>
      <c r="Q614" s="104">
        <f t="shared" si="361"/>
        <v>0</v>
      </c>
      <c r="R614" s="104">
        <f t="shared" si="361"/>
        <v>0</v>
      </c>
      <c r="S614" s="480">
        <f t="shared" si="356"/>
        <v>0</v>
      </c>
      <c r="T614" s="136"/>
    </row>
    <row r="615" spans="1:20" hidden="1" x14ac:dyDescent="0.2">
      <c r="A615" s="78"/>
      <c r="B615" s="24" t="s">
        <v>5</v>
      </c>
      <c r="C615" s="15" t="s">
        <v>9</v>
      </c>
      <c r="D615" s="104">
        <v>0</v>
      </c>
      <c r="E615" s="104">
        <v>0</v>
      </c>
      <c r="F615" s="104">
        <f>+F632</f>
        <v>0</v>
      </c>
      <c r="G615" s="104">
        <v>0</v>
      </c>
      <c r="H615" s="104">
        <f>+H632</f>
        <v>0</v>
      </c>
      <c r="I615" s="142">
        <f t="shared" si="355"/>
        <v>0</v>
      </c>
      <c r="J615" s="104">
        <f>+J632</f>
        <v>0</v>
      </c>
      <c r="K615" s="104">
        <f t="shared" si="359"/>
        <v>0</v>
      </c>
      <c r="L615" s="104">
        <f t="shared" si="359"/>
        <v>0</v>
      </c>
      <c r="M615" s="104">
        <f t="shared" si="359"/>
        <v>0</v>
      </c>
      <c r="N615" s="104">
        <f t="shared" si="359"/>
        <v>0</v>
      </c>
      <c r="O615" s="104"/>
      <c r="P615" s="104">
        <f t="shared" si="361"/>
        <v>0</v>
      </c>
      <c r="Q615" s="104">
        <f t="shared" si="361"/>
        <v>0</v>
      </c>
      <c r="R615" s="104">
        <f t="shared" si="361"/>
        <v>0</v>
      </c>
      <c r="S615" s="480">
        <f t="shared" si="356"/>
        <v>0</v>
      </c>
      <c r="T615" s="136"/>
    </row>
    <row r="616" spans="1:20" ht="31.5" hidden="1" x14ac:dyDescent="0.2">
      <c r="A616" s="78"/>
      <c r="B616" s="24" t="s">
        <v>844</v>
      </c>
      <c r="C616" s="15" t="s">
        <v>846</v>
      </c>
      <c r="D616" s="104">
        <v>0</v>
      </c>
      <c r="E616" s="104">
        <v>0</v>
      </c>
      <c r="F616" s="104">
        <f>+F633</f>
        <v>0</v>
      </c>
      <c r="G616" s="104">
        <v>0</v>
      </c>
      <c r="H616" s="104">
        <f>+H633</f>
        <v>0</v>
      </c>
      <c r="I616" s="142">
        <f t="shared" si="355"/>
        <v>0</v>
      </c>
      <c r="J616" s="104">
        <f>+J633</f>
        <v>0</v>
      </c>
      <c r="K616" s="104">
        <f t="shared" si="359"/>
        <v>0</v>
      </c>
      <c r="L616" s="104">
        <f t="shared" si="359"/>
        <v>0</v>
      </c>
      <c r="M616" s="104">
        <f t="shared" si="359"/>
        <v>0</v>
      </c>
      <c r="N616" s="104">
        <f t="shared" si="359"/>
        <v>0</v>
      </c>
      <c r="O616" s="104"/>
      <c r="P616" s="104">
        <f t="shared" si="361"/>
        <v>0</v>
      </c>
      <c r="Q616" s="104">
        <f t="shared" si="361"/>
        <v>0</v>
      </c>
      <c r="R616" s="104">
        <f t="shared" si="361"/>
        <v>0</v>
      </c>
      <c r="S616" s="480">
        <f t="shared" si="356"/>
        <v>0</v>
      </c>
      <c r="T616" s="136"/>
    </row>
    <row r="617" spans="1:20" ht="31.5" hidden="1" x14ac:dyDescent="0.2">
      <c r="A617" s="78"/>
      <c r="B617" s="24" t="s">
        <v>845</v>
      </c>
      <c r="C617" s="15" t="s">
        <v>847</v>
      </c>
      <c r="D617" s="104">
        <v>0</v>
      </c>
      <c r="E617" s="104">
        <v>0</v>
      </c>
      <c r="F617" s="104">
        <f>+F634</f>
        <v>0</v>
      </c>
      <c r="G617" s="104">
        <v>0</v>
      </c>
      <c r="H617" s="104">
        <f t="shared" si="357"/>
        <v>0</v>
      </c>
      <c r="I617" s="142">
        <f t="shared" si="355"/>
        <v>0</v>
      </c>
      <c r="J617" s="104">
        <f t="shared" ref="J617:R617" si="362">+J634</f>
        <v>0</v>
      </c>
      <c r="K617" s="104">
        <f t="shared" si="359"/>
        <v>0</v>
      </c>
      <c r="L617" s="104">
        <f t="shared" si="359"/>
        <v>0</v>
      </c>
      <c r="M617" s="104">
        <f t="shared" si="359"/>
        <v>0</v>
      </c>
      <c r="N617" s="104">
        <f t="shared" si="359"/>
        <v>0</v>
      </c>
      <c r="O617" s="104"/>
      <c r="P617" s="104">
        <f t="shared" si="362"/>
        <v>0</v>
      </c>
      <c r="Q617" s="104">
        <f t="shared" si="362"/>
        <v>0</v>
      </c>
      <c r="R617" s="104">
        <f t="shared" si="362"/>
        <v>0</v>
      </c>
      <c r="S617" s="480">
        <f t="shared" si="356"/>
        <v>0</v>
      </c>
      <c r="T617" s="136"/>
    </row>
    <row r="618" spans="1:20" hidden="1" x14ac:dyDescent="0.2">
      <c r="A618" s="78"/>
      <c r="B618" s="24" t="s">
        <v>482</v>
      </c>
      <c r="C618" s="77" t="s">
        <v>470</v>
      </c>
      <c r="D618" s="104">
        <v>0</v>
      </c>
      <c r="E618" s="104">
        <v>0</v>
      </c>
      <c r="F618" s="104">
        <f t="shared" ref="F618:F638" si="363">+F635</f>
        <v>0</v>
      </c>
      <c r="G618" s="104">
        <v>0</v>
      </c>
      <c r="H618" s="104">
        <f t="shared" si="357"/>
        <v>0</v>
      </c>
      <c r="I618" s="142">
        <f t="shared" si="355"/>
        <v>0</v>
      </c>
      <c r="J618" s="104">
        <f t="shared" ref="J618:R618" si="364">+J635</f>
        <v>0</v>
      </c>
      <c r="K618" s="104">
        <f t="shared" si="359"/>
        <v>0</v>
      </c>
      <c r="L618" s="104">
        <f t="shared" si="359"/>
        <v>0</v>
      </c>
      <c r="M618" s="104">
        <f t="shared" si="359"/>
        <v>0</v>
      </c>
      <c r="N618" s="104">
        <f t="shared" si="359"/>
        <v>0</v>
      </c>
      <c r="O618" s="104"/>
      <c r="P618" s="104">
        <f t="shared" si="364"/>
        <v>0</v>
      </c>
      <c r="Q618" s="104">
        <f t="shared" si="364"/>
        <v>0</v>
      </c>
      <c r="R618" s="104">
        <f t="shared" si="364"/>
        <v>0</v>
      </c>
      <c r="S618" s="480">
        <f t="shared" si="356"/>
        <v>0</v>
      </c>
      <c r="T618" s="136"/>
    </row>
    <row r="619" spans="1:20" hidden="1" x14ac:dyDescent="0.2">
      <c r="A619" s="78"/>
      <c r="B619" s="13" t="s">
        <v>483</v>
      </c>
      <c r="C619" s="154"/>
      <c r="D619" s="102">
        <v>0</v>
      </c>
      <c r="E619" s="102">
        <v>0</v>
      </c>
      <c r="F619" s="102">
        <f t="shared" si="363"/>
        <v>0</v>
      </c>
      <c r="G619" s="102">
        <v>0</v>
      </c>
      <c r="H619" s="102">
        <f t="shared" si="357"/>
        <v>0</v>
      </c>
      <c r="I619" s="142">
        <f t="shared" si="355"/>
        <v>0</v>
      </c>
      <c r="J619" s="102">
        <f t="shared" ref="J619:R619" si="365">+J636</f>
        <v>0</v>
      </c>
      <c r="K619" s="102">
        <f t="shared" si="359"/>
        <v>0</v>
      </c>
      <c r="L619" s="102">
        <f t="shared" si="359"/>
        <v>0</v>
      </c>
      <c r="M619" s="102">
        <f t="shared" si="359"/>
        <v>0</v>
      </c>
      <c r="N619" s="102">
        <f t="shared" si="359"/>
        <v>0</v>
      </c>
      <c r="O619" s="102"/>
      <c r="P619" s="102">
        <f t="shared" si="365"/>
        <v>0</v>
      </c>
      <c r="Q619" s="102">
        <f t="shared" si="365"/>
        <v>0</v>
      </c>
      <c r="R619" s="102">
        <f t="shared" si="365"/>
        <v>0</v>
      </c>
      <c r="S619" s="480">
        <f t="shared" si="356"/>
        <v>0</v>
      </c>
      <c r="T619" s="136"/>
    </row>
    <row r="620" spans="1:20" hidden="1" x14ac:dyDescent="0.2">
      <c r="A620" s="79"/>
      <c r="B620" s="24" t="s">
        <v>300</v>
      </c>
      <c r="C620" s="80" t="s">
        <v>284</v>
      </c>
      <c r="D620" s="104">
        <v>0</v>
      </c>
      <c r="E620" s="104">
        <v>0</v>
      </c>
      <c r="F620" s="104">
        <f t="shared" si="363"/>
        <v>0</v>
      </c>
      <c r="G620" s="104">
        <v>0</v>
      </c>
      <c r="H620" s="104">
        <f t="shared" si="357"/>
        <v>0</v>
      </c>
      <c r="I620" s="142">
        <f t="shared" si="355"/>
        <v>0</v>
      </c>
      <c r="J620" s="104">
        <f t="shared" ref="J620:R620" si="366">+J637</f>
        <v>0</v>
      </c>
      <c r="K620" s="104">
        <f t="shared" si="359"/>
        <v>0</v>
      </c>
      <c r="L620" s="104">
        <f t="shared" si="359"/>
        <v>0</v>
      </c>
      <c r="M620" s="104">
        <f t="shared" si="359"/>
        <v>0</v>
      </c>
      <c r="N620" s="104">
        <f t="shared" si="359"/>
        <v>0</v>
      </c>
      <c r="O620" s="104"/>
      <c r="P620" s="104">
        <f t="shared" si="366"/>
        <v>0</v>
      </c>
      <c r="Q620" s="104">
        <f t="shared" si="366"/>
        <v>0</v>
      </c>
      <c r="R620" s="104">
        <f t="shared" si="366"/>
        <v>0</v>
      </c>
      <c r="S620" s="480">
        <f t="shared" si="356"/>
        <v>0</v>
      </c>
      <c r="T620" s="136"/>
    </row>
    <row r="621" spans="1:20" hidden="1" x14ac:dyDescent="0.2">
      <c r="A621" s="79"/>
      <c r="B621" s="24" t="s">
        <v>301</v>
      </c>
      <c r="C621" s="80" t="s">
        <v>285</v>
      </c>
      <c r="D621" s="104">
        <v>0</v>
      </c>
      <c r="E621" s="104">
        <v>0</v>
      </c>
      <c r="F621" s="104">
        <f t="shared" si="363"/>
        <v>0</v>
      </c>
      <c r="G621" s="104">
        <v>0</v>
      </c>
      <c r="H621" s="104">
        <f t="shared" si="357"/>
        <v>0</v>
      </c>
      <c r="I621" s="142">
        <f t="shared" si="355"/>
        <v>0</v>
      </c>
      <c r="J621" s="104">
        <f t="shared" ref="J621:R621" si="367">+J638</f>
        <v>0</v>
      </c>
      <c r="K621" s="104">
        <f t="shared" si="359"/>
        <v>0</v>
      </c>
      <c r="L621" s="104">
        <f t="shared" si="359"/>
        <v>0</v>
      </c>
      <c r="M621" s="104">
        <f t="shared" si="359"/>
        <v>0</v>
      </c>
      <c r="N621" s="104">
        <f t="shared" si="359"/>
        <v>0</v>
      </c>
      <c r="O621" s="104"/>
      <c r="P621" s="104">
        <f t="shared" si="367"/>
        <v>0</v>
      </c>
      <c r="Q621" s="104">
        <f t="shared" si="367"/>
        <v>0</v>
      </c>
      <c r="R621" s="104">
        <f t="shared" si="367"/>
        <v>0</v>
      </c>
      <c r="S621" s="480">
        <f t="shared" si="356"/>
        <v>0</v>
      </c>
      <c r="T621" s="136"/>
    </row>
    <row r="622" spans="1:20" ht="31.5" hidden="1" x14ac:dyDescent="0.2">
      <c r="A622" s="78"/>
      <c r="B622" s="24" t="s">
        <v>601</v>
      </c>
      <c r="C622" s="15" t="s">
        <v>290</v>
      </c>
      <c r="D622" s="104">
        <v>0</v>
      </c>
      <c r="E622" s="104">
        <v>0</v>
      </c>
      <c r="F622" s="104">
        <f t="shared" si="363"/>
        <v>0</v>
      </c>
      <c r="G622" s="104">
        <v>0</v>
      </c>
      <c r="H622" s="104">
        <f t="shared" si="357"/>
        <v>0</v>
      </c>
      <c r="I622" s="142">
        <f t="shared" si="355"/>
        <v>0</v>
      </c>
      <c r="J622" s="104">
        <f t="shared" ref="J622:R622" si="368">+J639</f>
        <v>0</v>
      </c>
      <c r="K622" s="104">
        <f t="shared" si="359"/>
        <v>0</v>
      </c>
      <c r="L622" s="104">
        <f t="shared" si="359"/>
        <v>0</v>
      </c>
      <c r="M622" s="104">
        <f t="shared" si="359"/>
        <v>0</v>
      </c>
      <c r="N622" s="104">
        <f t="shared" si="359"/>
        <v>0</v>
      </c>
      <c r="O622" s="104"/>
      <c r="P622" s="104">
        <f t="shared" si="368"/>
        <v>0</v>
      </c>
      <c r="Q622" s="104">
        <f t="shared" si="368"/>
        <v>0</v>
      </c>
      <c r="R622" s="104">
        <f t="shared" si="368"/>
        <v>0</v>
      </c>
      <c r="S622" s="480">
        <f t="shared" si="356"/>
        <v>0</v>
      </c>
      <c r="T622" s="136"/>
    </row>
    <row r="623" spans="1:20" hidden="1" x14ac:dyDescent="0.2">
      <c r="A623" s="78"/>
      <c r="B623" s="24" t="s">
        <v>303</v>
      </c>
      <c r="C623" s="15" t="s">
        <v>292</v>
      </c>
      <c r="D623" s="104">
        <v>0</v>
      </c>
      <c r="E623" s="104">
        <v>0</v>
      </c>
      <c r="F623" s="104">
        <f t="shared" si="363"/>
        <v>0</v>
      </c>
      <c r="G623" s="104">
        <v>0</v>
      </c>
      <c r="H623" s="104">
        <f t="shared" si="357"/>
        <v>0</v>
      </c>
      <c r="I623" s="142">
        <f t="shared" si="355"/>
        <v>0</v>
      </c>
      <c r="J623" s="104">
        <f t="shared" ref="J623:R623" si="369">+J640</f>
        <v>0</v>
      </c>
      <c r="K623" s="104">
        <f t="shared" si="359"/>
        <v>0</v>
      </c>
      <c r="L623" s="104">
        <f t="shared" si="359"/>
        <v>0</v>
      </c>
      <c r="M623" s="104">
        <f t="shared" si="359"/>
        <v>0</v>
      </c>
      <c r="N623" s="104">
        <f t="shared" si="359"/>
        <v>0</v>
      </c>
      <c r="O623" s="104"/>
      <c r="P623" s="104">
        <f t="shared" si="369"/>
        <v>0</v>
      </c>
      <c r="Q623" s="104">
        <f t="shared" si="369"/>
        <v>0</v>
      </c>
      <c r="R623" s="104">
        <f t="shared" si="369"/>
        <v>0</v>
      </c>
      <c r="S623" s="480">
        <f t="shared" si="356"/>
        <v>0</v>
      </c>
      <c r="T623" s="136"/>
    </row>
    <row r="624" spans="1:20" hidden="1" x14ac:dyDescent="0.2">
      <c r="A624" s="79"/>
      <c r="B624" s="24" t="s">
        <v>15</v>
      </c>
      <c r="C624" s="80" t="s">
        <v>293</v>
      </c>
      <c r="D624" s="104">
        <v>0</v>
      </c>
      <c r="E624" s="104">
        <v>0</v>
      </c>
      <c r="F624" s="104">
        <f t="shared" si="363"/>
        <v>0</v>
      </c>
      <c r="G624" s="104">
        <v>0</v>
      </c>
      <c r="H624" s="104">
        <f t="shared" si="357"/>
        <v>0</v>
      </c>
      <c r="I624" s="142">
        <f t="shared" si="355"/>
        <v>0</v>
      </c>
      <c r="J624" s="104">
        <f t="shared" ref="J624:R624" si="370">+J641</f>
        <v>0</v>
      </c>
      <c r="K624" s="104">
        <f t="shared" si="359"/>
        <v>0</v>
      </c>
      <c r="L624" s="104">
        <f t="shared" si="359"/>
        <v>0</v>
      </c>
      <c r="M624" s="104">
        <f t="shared" si="359"/>
        <v>0</v>
      </c>
      <c r="N624" s="104">
        <f t="shared" si="359"/>
        <v>0</v>
      </c>
      <c r="O624" s="104"/>
      <c r="P624" s="104">
        <f t="shared" si="370"/>
        <v>0</v>
      </c>
      <c r="Q624" s="104">
        <f t="shared" si="370"/>
        <v>0</v>
      </c>
      <c r="R624" s="104">
        <f t="shared" si="370"/>
        <v>0</v>
      </c>
      <c r="S624" s="480">
        <f t="shared" si="356"/>
        <v>0</v>
      </c>
      <c r="T624" s="136"/>
    </row>
    <row r="625" spans="1:20" hidden="1" x14ac:dyDescent="0.2">
      <c r="A625" s="79"/>
      <c r="B625" s="13" t="s">
        <v>778</v>
      </c>
      <c r="C625" s="80"/>
      <c r="D625" s="104">
        <v>0</v>
      </c>
      <c r="E625" s="104">
        <v>0</v>
      </c>
      <c r="F625" s="104">
        <f t="shared" si="363"/>
        <v>0</v>
      </c>
      <c r="G625" s="104">
        <v>0</v>
      </c>
      <c r="H625" s="104">
        <f t="shared" si="357"/>
        <v>0</v>
      </c>
      <c r="I625" s="142">
        <f t="shared" si="355"/>
        <v>0</v>
      </c>
      <c r="J625" s="104">
        <f t="shared" ref="J625:R625" si="371">+J642</f>
        <v>0</v>
      </c>
      <c r="K625" s="104">
        <f t="shared" si="359"/>
        <v>0</v>
      </c>
      <c r="L625" s="104">
        <f t="shared" si="359"/>
        <v>0</v>
      </c>
      <c r="M625" s="104">
        <f t="shared" si="359"/>
        <v>0</v>
      </c>
      <c r="N625" s="104">
        <f t="shared" si="359"/>
        <v>0</v>
      </c>
      <c r="O625" s="104"/>
      <c r="P625" s="104">
        <f t="shared" si="371"/>
        <v>0</v>
      </c>
      <c r="Q625" s="104">
        <f t="shared" si="371"/>
        <v>0</v>
      </c>
      <c r="R625" s="104">
        <f t="shared" si="371"/>
        <v>0</v>
      </c>
      <c r="S625" s="480">
        <f t="shared" si="356"/>
        <v>0</v>
      </c>
      <c r="T625" s="136"/>
    </row>
    <row r="626" spans="1:20" ht="31.5" hidden="1" x14ac:dyDescent="0.2">
      <c r="A626" s="78" t="s">
        <v>310</v>
      </c>
      <c r="B626" s="13" t="s">
        <v>428</v>
      </c>
      <c r="C626" s="154" t="s">
        <v>510</v>
      </c>
      <c r="D626" s="102">
        <v>0</v>
      </c>
      <c r="E626" s="102">
        <v>0</v>
      </c>
      <c r="F626" s="102">
        <f t="shared" si="363"/>
        <v>0</v>
      </c>
      <c r="G626" s="102">
        <v>0</v>
      </c>
      <c r="H626" s="102">
        <f t="shared" si="357"/>
        <v>0</v>
      </c>
      <c r="I626" s="142">
        <f t="shared" si="355"/>
        <v>0</v>
      </c>
      <c r="J626" s="102">
        <f t="shared" ref="J626:R626" si="372">+J643</f>
        <v>0</v>
      </c>
      <c r="K626" s="102">
        <f t="shared" si="359"/>
        <v>0</v>
      </c>
      <c r="L626" s="102">
        <f t="shared" si="359"/>
        <v>0</v>
      </c>
      <c r="M626" s="102">
        <f t="shared" si="359"/>
        <v>0</v>
      </c>
      <c r="N626" s="102">
        <f t="shared" si="359"/>
        <v>0</v>
      </c>
      <c r="O626" s="102"/>
      <c r="P626" s="102">
        <f t="shared" si="372"/>
        <v>0</v>
      </c>
      <c r="Q626" s="102">
        <f t="shared" si="372"/>
        <v>0</v>
      </c>
      <c r="R626" s="102">
        <f t="shared" si="372"/>
        <v>0</v>
      </c>
      <c r="S626" s="480">
        <f t="shared" si="356"/>
        <v>0</v>
      </c>
      <c r="T626" s="136"/>
    </row>
    <row r="627" spans="1:20" hidden="1" x14ac:dyDescent="0.2">
      <c r="A627" s="78"/>
      <c r="B627" s="13" t="s">
        <v>481</v>
      </c>
      <c r="C627" s="154"/>
      <c r="D627" s="102">
        <v>0</v>
      </c>
      <c r="E627" s="102">
        <v>0</v>
      </c>
      <c r="F627" s="102">
        <f t="shared" si="363"/>
        <v>0</v>
      </c>
      <c r="G627" s="102">
        <v>0</v>
      </c>
      <c r="H627" s="102">
        <f t="shared" si="357"/>
        <v>0</v>
      </c>
      <c r="I627" s="142">
        <f t="shared" si="355"/>
        <v>0</v>
      </c>
      <c r="J627" s="102">
        <f t="shared" ref="J627:R627" si="373">+J644</f>
        <v>0</v>
      </c>
      <c r="K627" s="102">
        <f t="shared" si="359"/>
        <v>0</v>
      </c>
      <c r="L627" s="102">
        <f t="shared" si="359"/>
        <v>0</v>
      </c>
      <c r="M627" s="102">
        <f t="shared" si="359"/>
        <v>0</v>
      </c>
      <c r="N627" s="102">
        <f t="shared" si="359"/>
        <v>0</v>
      </c>
      <c r="O627" s="102"/>
      <c r="P627" s="102">
        <f t="shared" si="373"/>
        <v>0</v>
      </c>
      <c r="Q627" s="102">
        <f t="shared" si="373"/>
        <v>0</v>
      </c>
      <c r="R627" s="102">
        <f t="shared" si="373"/>
        <v>0</v>
      </c>
      <c r="S627" s="480">
        <f t="shared" si="356"/>
        <v>0</v>
      </c>
      <c r="T627" s="136"/>
    </row>
    <row r="628" spans="1:20" hidden="1" x14ac:dyDescent="0.2">
      <c r="A628" s="78"/>
      <c r="B628" s="24" t="s">
        <v>462</v>
      </c>
      <c r="C628" s="77" t="s">
        <v>463</v>
      </c>
      <c r="D628" s="104">
        <v>0</v>
      </c>
      <c r="E628" s="104">
        <v>0</v>
      </c>
      <c r="F628" s="104">
        <f t="shared" si="363"/>
        <v>0</v>
      </c>
      <c r="G628" s="104">
        <v>0</v>
      </c>
      <c r="H628" s="104">
        <f t="shared" si="357"/>
        <v>0</v>
      </c>
      <c r="I628" s="142">
        <f t="shared" si="355"/>
        <v>0</v>
      </c>
      <c r="J628" s="104">
        <f t="shared" ref="J628:R628" si="374">+J645</f>
        <v>0</v>
      </c>
      <c r="K628" s="104">
        <f t="shared" si="359"/>
        <v>0</v>
      </c>
      <c r="L628" s="104">
        <f t="shared" si="359"/>
        <v>0</v>
      </c>
      <c r="M628" s="104">
        <f t="shared" si="359"/>
        <v>0</v>
      </c>
      <c r="N628" s="104">
        <f t="shared" si="359"/>
        <v>0</v>
      </c>
      <c r="O628" s="104"/>
      <c r="P628" s="104">
        <f t="shared" si="374"/>
        <v>0</v>
      </c>
      <c r="Q628" s="104">
        <f t="shared" si="374"/>
        <v>0</v>
      </c>
      <c r="R628" s="104">
        <f t="shared" si="374"/>
        <v>0</v>
      </c>
      <c r="S628" s="480">
        <f t="shared" si="356"/>
        <v>0</v>
      </c>
      <c r="T628" s="136"/>
    </row>
    <row r="629" spans="1:20" ht="31.5" hidden="1" x14ac:dyDescent="0.2">
      <c r="A629" s="78"/>
      <c r="B629" s="277" t="s">
        <v>933</v>
      </c>
      <c r="C629" s="276" t="s">
        <v>937</v>
      </c>
      <c r="D629" s="104">
        <v>0</v>
      </c>
      <c r="E629" s="104">
        <v>0</v>
      </c>
      <c r="F629" s="104">
        <f t="shared" si="363"/>
        <v>0</v>
      </c>
      <c r="G629" s="104">
        <v>0</v>
      </c>
      <c r="H629" s="104">
        <f t="shared" si="357"/>
        <v>0</v>
      </c>
      <c r="I629" s="142">
        <f t="shared" si="355"/>
        <v>0</v>
      </c>
      <c r="J629" s="104">
        <f t="shared" ref="J629:R629" si="375">+J646</f>
        <v>0</v>
      </c>
      <c r="K629" s="104">
        <f t="shared" si="359"/>
        <v>0</v>
      </c>
      <c r="L629" s="104">
        <f t="shared" si="359"/>
        <v>0</v>
      </c>
      <c r="M629" s="104">
        <f t="shared" si="359"/>
        <v>0</v>
      </c>
      <c r="N629" s="104">
        <f t="shared" si="359"/>
        <v>0</v>
      </c>
      <c r="O629" s="104"/>
      <c r="P629" s="104">
        <f t="shared" si="375"/>
        <v>0</v>
      </c>
      <c r="Q629" s="104">
        <f t="shared" si="375"/>
        <v>0</v>
      </c>
      <c r="R629" s="104">
        <f t="shared" si="375"/>
        <v>0</v>
      </c>
      <c r="S629" s="480">
        <f t="shared" si="356"/>
        <v>0</v>
      </c>
      <c r="T629" s="136"/>
    </row>
    <row r="630" spans="1:20" ht="31.5" hidden="1" x14ac:dyDescent="0.2">
      <c r="A630" s="78"/>
      <c r="B630" s="277" t="s">
        <v>934</v>
      </c>
      <c r="C630" s="276" t="s">
        <v>938</v>
      </c>
      <c r="D630" s="104">
        <v>0</v>
      </c>
      <c r="E630" s="104">
        <v>0</v>
      </c>
      <c r="F630" s="104">
        <f t="shared" si="363"/>
        <v>0</v>
      </c>
      <c r="G630" s="104">
        <v>0</v>
      </c>
      <c r="H630" s="104">
        <f t="shared" si="357"/>
        <v>0</v>
      </c>
      <c r="I630" s="142">
        <f t="shared" si="355"/>
        <v>0</v>
      </c>
      <c r="J630" s="104">
        <f t="shared" ref="J630:R630" si="376">+J647</f>
        <v>0</v>
      </c>
      <c r="K630" s="104">
        <f t="shared" si="359"/>
        <v>0</v>
      </c>
      <c r="L630" s="104">
        <f t="shared" si="359"/>
        <v>0</v>
      </c>
      <c r="M630" s="104">
        <f t="shared" si="359"/>
        <v>0</v>
      </c>
      <c r="N630" s="104">
        <f t="shared" si="359"/>
        <v>0</v>
      </c>
      <c r="O630" s="104"/>
      <c r="P630" s="104">
        <f t="shared" si="376"/>
        <v>0</v>
      </c>
      <c r="Q630" s="104">
        <f t="shared" si="376"/>
        <v>0</v>
      </c>
      <c r="R630" s="104">
        <f t="shared" si="376"/>
        <v>0</v>
      </c>
      <c r="S630" s="480">
        <f t="shared" si="356"/>
        <v>0</v>
      </c>
      <c r="T630" s="136"/>
    </row>
    <row r="631" spans="1:20" ht="31.5" hidden="1" x14ac:dyDescent="0.2">
      <c r="A631" s="78"/>
      <c r="B631" s="24" t="s">
        <v>720</v>
      </c>
      <c r="C631" s="15" t="s">
        <v>8</v>
      </c>
      <c r="D631" s="104">
        <v>0</v>
      </c>
      <c r="E631" s="104">
        <v>0</v>
      </c>
      <c r="F631" s="104">
        <f t="shared" si="363"/>
        <v>0</v>
      </c>
      <c r="G631" s="104">
        <v>0</v>
      </c>
      <c r="H631" s="104">
        <f t="shared" si="357"/>
        <v>0</v>
      </c>
      <c r="I631" s="142">
        <f t="shared" si="355"/>
        <v>0</v>
      </c>
      <c r="J631" s="104">
        <f t="shared" ref="J631:R631" si="377">+J648</f>
        <v>0</v>
      </c>
      <c r="K631" s="104">
        <f t="shared" si="359"/>
        <v>0</v>
      </c>
      <c r="L631" s="104">
        <f t="shared" si="359"/>
        <v>0</v>
      </c>
      <c r="M631" s="104">
        <f t="shared" si="359"/>
        <v>0</v>
      </c>
      <c r="N631" s="104">
        <f t="shared" si="359"/>
        <v>0</v>
      </c>
      <c r="O631" s="104"/>
      <c r="P631" s="104">
        <f t="shared" si="377"/>
        <v>0</v>
      </c>
      <c r="Q631" s="104">
        <f t="shared" si="377"/>
        <v>0</v>
      </c>
      <c r="R631" s="104">
        <f t="shared" si="377"/>
        <v>0</v>
      </c>
      <c r="S631" s="480">
        <f t="shared" si="356"/>
        <v>0</v>
      </c>
      <c r="T631" s="136"/>
    </row>
    <row r="632" spans="1:20" hidden="1" x14ac:dyDescent="0.2">
      <c r="A632" s="78"/>
      <c r="B632" s="24" t="s">
        <v>5</v>
      </c>
      <c r="C632" s="15" t="s">
        <v>9</v>
      </c>
      <c r="D632" s="104">
        <v>0</v>
      </c>
      <c r="E632" s="104">
        <v>0</v>
      </c>
      <c r="F632" s="104">
        <f t="shared" si="363"/>
        <v>0</v>
      </c>
      <c r="G632" s="104">
        <v>0</v>
      </c>
      <c r="H632" s="104">
        <f t="shared" si="357"/>
        <v>0</v>
      </c>
      <c r="I632" s="142">
        <f t="shared" si="355"/>
        <v>0</v>
      </c>
      <c r="J632" s="104">
        <f t="shared" ref="J632:R632" si="378">+J649</f>
        <v>0</v>
      </c>
      <c r="K632" s="104">
        <f t="shared" si="359"/>
        <v>0</v>
      </c>
      <c r="L632" s="104">
        <f t="shared" si="359"/>
        <v>0</v>
      </c>
      <c r="M632" s="104">
        <f t="shared" si="359"/>
        <v>0</v>
      </c>
      <c r="N632" s="104">
        <f t="shared" si="359"/>
        <v>0</v>
      </c>
      <c r="O632" s="104"/>
      <c r="P632" s="104">
        <f t="shared" si="378"/>
        <v>0</v>
      </c>
      <c r="Q632" s="104">
        <f t="shared" si="378"/>
        <v>0</v>
      </c>
      <c r="R632" s="104">
        <f t="shared" si="378"/>
        <v>0</v>
      </c>
      <c r="S632" s="480">
        <f t="shared" si="356"/>
        <v>0</v>
      </c>
      <c r="T632" s="136"/>
    </row>
    <row r="633" spans="1:20" ht="31.5" hidden="1" x14ac:dyDescent="0.2">
      <c r="A633" s="78"/>
      <c r="B633" s="24" t="s">
        <v>844</v>
      </c>
      <c r="C633" s="15" t="s">
        <v>846</v>
      </c>
      <c r="D633" s="104">
        <v>0</v>
      </c>
      <c r="E633" s="104">
        <v>0</v>
      </c>
      <c r="F633" s="104">
        <f t="shared" si="363"/>
        <v>0</v>
      </c>
      <c r="G633" s="104">
        <v>0</v>
      </c>
      <c r="H633" s="104">
        <f t="shared" si="357"/>
        <v>0</v>
      </c>
      <c r="I633" s="142">
        <f t="shared" si="355"/>
        <v>0</v>
      </c>
      <c r="J633" s="104">
        <f t="shared" ref="J633:R633" si="379">+J650</f>
        <v>0</v>
      </c>
      <c r="K633" s="104">
        <f t="shared" si="359"/>
        <v>0</v>
      </c>
      <c r="L633" s="104">
        <f t="shared" si="359"/>
        <v>0</v>
      </c>
      <c r="M633" s="104">
        <f t="shared" si="359"/>
        <v>0</v>
      </c>
      <c r="N633" s="104">
        <f t="shared" si="359"/>
        <v>0</v>
      </c>
      <c r="O633" s="104"/>
      <c r="P633" s="104">
        <f t="shared" si="379"/>
        <v>0</v>
      </c>
      <c r="Q633" s="104">
        <f t="shared" si="379"/>
        <v>0</v>
      </c>
      <c r="R633" s="104">
        <f t="shared" si="379"/>
        <v>0</v>
      </c>
      <c r="S633" s="480">
        <f t="shared" si="356"/>
        <v>0</v>
      </c>
      <c r="T633" s="136"/>
    </row>
    <row r="634" spans="1:20" ht="31.5" hidden="1" x14ac:dyDescent="0.2">
      <c r="A634" s="78"/>
      <c r="B634" s="24" t="s">
        <v>845</v>
      </c>
      <c r="C634" s="15" t="s">
        <v>847</v>
      </c>
      <c r="D634" s="104">
        <v>0</v>
      </c>
      <c r="E634" s="104">
        <v>0</v>
      </c>
      <c r="F634" s="104">
        <f t="shared" si="363"/>
        <v>0</v>
      </c>
      <c r="G634" s="104">
        <v>0</v>
      </c>
      <c r="H634" s="104">
        <f t="shared" si="357"/>
        <v>0</v>
      </c>
      <c r="I634" s="142">
        <f t="shared" si="355"/>
        <v>0</v>
      </c>
      <c r="J634" s="104">
        <f t="shared" ref="J634:R634" si="380">+J651</f>
        <v>0</v>
      </c>
      <c r="K634" s="104">
        <f t="shared" si="359"/>
        <v>0</v>
      </c>
      <c r="L634" s="104">
        <f t="shared" si="359"/>
        <v>0</v>
      </c>
      <c r="M634" s="104">
        <f t="shared" si="359"/>
        <v>0</v>
      </c>
      <c r="N634" s="104">
        <f t="shared" si="359"/>
        <v>0</v>
      </c>
      <c r="O634" s="104"/>
      <c r="P634" s="104">
        <f t="shared" si="380"/>
        <v>0</v>
      </c>
      <c r="Q634" s="104">
        <f t="shared" si="380"/>
        <v>0</v>
      </c>
      <c r="R634" s="104">
        <f t="shared" si="380"/>
        <v>0</v>
      </c>
      <c r="S634" s="480">
        <f t="shared" si="356"/>
        <v>0</v>
      </c>
      <c r="T634" s="136"/>
    </row>
    <row r="635" spans="1:20" hidden="1" x14ac:dyDescent="0.2">
      <c r="A635" s="78"/>
      <c r="B635" s="24" t="s">
        <v>482</v>
      </c>
      <c r="C635" s="77" t="s">
        <v>470</v>
      </c>
      <c r="D635" s="104">
        <v>0</v>
      </c>
      <c r="E635" s="104">
        <v>0</v>
      </c>
      <c r="F635" s="104">
        <f t="shared" si="363"/>
        <v>0</v>
      </c>
      <c r="G635" s="104">
        <v>0</v>
      </c>
      <c r="H635" s="104">
        <f t="shared" si="357"/>
        <v>0</v>
      </c>
      <c r="I635" s="142">
        <f t="shared" si="355"/>
        <v>0</v>
      </c>
      <c r="J635" s="104">
        <f t="shared" ref="J635:R635" si="381">+J652</f>
        <v>0</v>
      </c>
      <c r="K635" s="104">
        <f t="shared" si="359"/>
        <v>0</v>
      </c>
      <c r="L635" s="104">
        <f t="shared" si="359"/>
        <v>0</v>
      </c>
      <c r="M635" s="104">
        <f t="shared" si="359"/>
        <v>0</v>
      </c>
      <c r="N635" s="104">
        <f t="shared" si="359"/>
        <v>0</v>
      </c>
      <c r="O635" s="104"/>
      <c r="P635" s="104">
        <f t="shared" si="381"/>
        <v>0</v>
      </c>
      <c r="Q635" s="104">
        <f t="shared" si="381"/>
        <v>0</v>
      </c>
      <c r="R635" s="104">
        <f t="shared" si="381"/>
        <v>0</v>
      </c>
      <c r="S635" s="480">
        <f t="shared" si="356"/>
        <v>0</v>
      </c>
      <c r="T635" s="136"/>
    </row>
    <row r="636" spans="1:20" hidden="1" x14ac:dyDescent="0.2">
      <c r="A636" s="78"/>
      <c r="B636" s="13" t="s">
        <v>483</v>
      </c>
      <c r="C636" s="154"/>
      <c r="D636" s="102">
        <v>0</v>
      </c>
      <c r="E636" s="102">
        <v>0</v>
      </c>
      <c r="F636" s="102">
        <f t="shared" si="363"/>
        <v>0</v>
      </c>
      <c r="G636" s="102">
        <v>0</v>
      </c>
      <c r="H636" s="102">
        <f t="shared" si="357"/>
        <v>0</v>
      </c>
      <c r="I636" s="142">
        <f t="shared" si="355"/>
        <v>0</v>
      </c>
      <c r="J636" s="102">
        <f t="shared" ref="J636:R636" si="382">+J653</f>
        <v>0</v>
      </c>
      <c r="K636" s="102">
        <f t="shared" si="359"/>
        <v>0</v>
      </c>
      <c r="L636" s="102">
        <f t="shared" si="359"/>
        <v>0</v>
      </c>
      <c r="M636" s="102">
        <f t="shared" si="359"/>
        <v>0</v>
      </c>
      <c r="N636" s="102">
        <f t="shared" si="359"/>
        <v>0</v>
      </c>
      <c r="O636" s="102"/>
      <c r="P636" s="102">
        <f t="shared" si="382"/>
        <v>0</v>
      </c>
      <c r="Q636" s="102">
        <f t="shared" si="382"/>
        <v>0</v>
      </c>
      <c r="R636" s="102">
        <f t="shared" si="382"/>
        <v>0</v>
      </c>
      <c r="S636" s="480">
        <f t="shared" si="356"/>
        <v>0</v>
      </c>
      <c r="T636" s="136"/>
    </row>
    <row r="637" spans="1:20" hidden="1" x14ac:dyDescent="0.2">
      <c r="A637" s="79"/>
      <c r="B637" s="24" t="s">
        <v>300</v>
      </c>
      <c r="C637" s="80" t="s">
        <v>284</v>
      </c>
      <c r="D637" s="104">
        <v>0</v>
      </c>
      <c r="E637" s="104">
        <v>0</v>
      </c>
      <c r="F637" s="104">
        <f t="shared" si="363"/>
        <v>0</v>
      </c>
      <c r="G637" s="104">
        <v>0</v>
      </c>
      <c r="H637" s="104">
        <f t="shared" si="357"/>
        <v>0</v>
      </c>
      <c r="I637" s="142">
        <f t="shared" si="355"/>
        <v>0</v>
      </c>
      <c r="J637" s="104">
        <f t="shared" ref="J637:R637" si="383">+J654</f>
        <v>0</v>
      </c>
      <c r="K637" s="104">
        <f t="shared" si="359"/>
        <v>0</v>
      </c>
      <c r="L637" s="104">
        <f t="shared" si="359"/>
        <v>0</v>
      </c>
      <c r="M637" s="104">
        <f t="shared" si="359"/>
        <v>0</v>
      </c>
      <c r="N637" s="104">
        <f t="shared" si="359"/>
        <v>0</v>
      </c>
      <c r="O637" s="104"/>
      <c r="P637" s="104">
        <f t="shared" si="383"/>
        <v>0</v>
      </c>
      <c r="Q637" s="104">
        <f t="shared" si="383"/>
        <v>0</v>
      </c>
      <c r="R637" s="104">
        <f t="shared" si="383"/>
        <v>0</v>
      </c>
      <c r="S637" s="480">
        <f t="shared" si="356"/>
        <v>0</v>
      </c>
      <c r="T637" s="136"/>
    </row>
    <row r="638" spans="1:20" hidden="1" x14ac:dyDescent="0.2">
      <c r="A638" s="79"/>
      <c r="B638" s="24" t="s">
        <v>301</v>
      </c>
      <c r="C638" s="80" t="s">
        <v>285</v>
      </c>
      <c r="D638" s="104">
        <v>0</v>
      </c>
      <c r="E638" s="104">
        <v>0</v>
      </c>
      <c r="F638" s="104">
        <f t="shared" si="363"/>
        <v>0</v>
      </c>
      <c r="G638" s="104">
        <v>0</v>
      </c>
      <c r="H638" s="104">
        <f t="shared" si="357"/>
        <v>0</v>
      </c>
      <c r="I638" s="142">
        <f t="shared" si="355"/>
        <v>0</v>
      </c>
      <c r="J638" s="104">
        <f t="shared" ref="J638:R638" si="384">+J655</f>
        <v>0</v>
      </c>
      <c r="K638" s="104">
        <f t="shared" si="359"/>
        <v>0</v>
      </c>
      <c r="L638" s="104">
        <f t="shared" si="359"/>
        <v>0</v>
      </c>
      <c r="M638" s="104">
        <f t="shared" si="359"/>
        <v>0</v>
      </c>
      <c r="N638" s="104">
        <f t="shared" si="359"/>
        <v>0</v>
      </c>
      <c r="O638" s="104"/>
      <c r="P638" s="104">
        <f t="shared" si="384"/>
        <v>0</v>
      </c>
      <c r="Q638" s="104">
        <f t="shared" si="384"/>
        <v>0</v>
      </c>
      <c r="R638" s="104">
        <f t="shared" si="384"/>
        <v>0</v>
      </c>
      <c r="S638" s="480">
        <f t="shared" si="356"/>
        <v>0</v>
      </c>
      <c r="T638" s="136"/>
    </row>
    <row r="639" spans="1:20" ht="31.5" hidden="1" x14ac:dyDescent="0.2">
      <c r="A639" s="78"/>
      <c r="B639" s="24" t="s">
        <v>601</v>
      </c>
      <c r="C639" s="15" t="s">
        <v>290</v>
      </c>
      <c r="D639" s="104">
        <v>0</v>
      </c>
      <c r="E639" s="104">
        <v>0</v>
      </c>
      <c r="F639" s="104">
        <f>+F656</f>
        <v>0</v>
      </c>
      <c r="G639" s="104">
        <v>0</v>
      </c>
      <c r="H639" s="104">
        <f>+H656</f>
        <v>0</v>
      </c>
      <c r="I639" s="142">
        <f t="shared" si="355"/>
        <v>0</v>
      </c>
      <c r="J639" s="104">
        <f>+J656</f>
        <v>0</v>
      </c>
      <c r="K639" s="104">
        <f t="shared" si="359"/>
        <v>0</v>
      </c>
      <c r="L639" s="104">
        <f t="shared" si="359"/>
        <v>0</v>
      </c>
      <c r="M639" s="104">
        <f t="shared" si="359"/>
        <v>0</v>
      </c>
      <c r="N639" s="104">
        <f t="shared" si="359"/>
        <v>0</v>
      </c>
      <c r="O639" s="104"/>
      <c r="P639" s="104">
        <f>+P656</f>
        <v>0</v>
      </c>
      <c r="Q639" s="104">
        <f>+Q656</f>
        <v>0</v>
      </c>
      <c r="R639" s="104">
        <f>+R656</f>
        <v>0</v>
      </c>
      <c r="S639" s="480">
        <f t="shared" si="356"/>
        <v>0</v>
      </c>
      <c r="T639" s="136"/>
    </row>
    <row r="640" spans="1:20" hidden="1" x14ac:dyDescent="0.2">
      <c r="A640" s="78"/>
      <c r="B640" s="24" t="s">
        <v>303</v>
      </c>
      <c r="C640" s="15" t="s">
        <v>292</v>
      </c>
      <c r="D640" s="104">
        <v>0</v>
      </c>
      <c r="E640" s="104">
        <v>0</v>
      </c>
      <c r="F640" s="104">
        <f>+F657</f>
        <v>0</v>
      </c>
      <c r="G640" s="104">
        <v>0</v>
      </c>
      <c r="H640" s="104">
        <f t="shared" si="357"/>
        <v>0</v>
      </c>
      <c r="I640" s="142">
        <f t="shared" si="355"/>
        <v>0</v>
      </c>
      <c r="J640" s="104">
        <f t="shared" ref="J640:R640" si="385">+J657</f>
        <v>0</v>
      </c>
      <c r="K640" s="104">
        <f t="shared" si="359"/>
        <v>0</v>
      </c>
      <c r="L640" s="104">
        <f t="shared" si="359"/>
        <v>0</v>
      </c>
      <c r="M640" s="104">
        <f t="shared" si="359"/>
        <v>0</v>
      </c>
      <c r="N640" s="104">
        <f t="shared" si="359"/>
        <v>0</v>
      </c>
      <c r="O640" s="104"/>
      <c r="P640" s="104">
        <f t="shared" si="385"/>
        <v>0</v>
      </c>
      <c r="Q640" s="104">
        <f t="shared" si="385"/>
        <v>0</v>
      </c>
      <c r="R640" s="104">
        <f t="shared" si="385"/>
        <v>0</v>
      </c>
      <c r="S640" s="480">
        <f t="shared" si="356"/>
        <v>0</v>
      </c>
      <c r="T640" s="136"/>
    </row>
    <row r="641" spans="1:20" hidden="1" x14ac:dyDescent="0.2">
      <c r="A641" s="79"/>
      <c r="B641" s="24" t="s">
        <v>15</v>
      </c>
      <c r="C641" s="80" t="s">
        <v>293</v>
      </c>
      <c r="D641" s="104">
        <v>0</v>
      </c>
      <c r="E641" s="104">
        <v>0</v>
      </c>
      <c r="F641" s="104">
        <f>+F658</f>
        <v>0</v>
      </c>
      <c r="G641" s="104">
        <v>0</v>
      </c>
      <c r="H641" s="104">
        <f>+H658</f>
        <v>0</v>
      </c>
      <c r="I641" s="142">
        <f t="shared" si="355"/>
        <v>0</v>
      </c>
      <c r="J641" s="104">
        <f>+J658</f>
        <v>0</v>
      </c>
      <c r="K641" s="104">
        <f t="shared" si="359"/>
        <v>0</v>
      </c>
      <c r="L641" s="104">
        <f t="shared" si="359"/>
        <v>0</v>
      </c>
      <c r="M641" s="104">
        <f t="shared" si="359"/>
        <v>0</v>
      </c>
      <c r="N641" s="104">
        <f t="shared" si="359"/>
        <v>0</v>
      </c>
      <c r="O641" s="104"/>
      <c r="P641" s="104">
        <f t="shared" ref="P641:R642" si="386">+P658</f>
        <v>0</v>
      </c>
      <c r="Q641" s="104">
        <f t="shared" si="386"/>
        <v>0</v>
      </c>
      <c r="R641" s="104">
        <f t="shared" si="386"/>
        <v>0</v>
      </c>
      <c r="S641" s="480">
        <f t="shared" si="356"/>
        <v>0</v>
      </c>
      <c r="T641" s="136"/>
    </row>
    <row r="642" spans="1:20" hidden="1" x14ac:dyDescent="0.2">
      <c r="A642" s="79"/>
      <c r="B642" s="13" t="s">
        <v>778</v>
      </c>
      <c r="C642" s="80"/>
      <c r="D642" s="104">
        <v>0</v>
      </c>
      <c r="E642" s="104">
        <v>0</v>
      </c>
      <c r="F642" s="104">
        <f>+F659</f>
        <v>0</v>
      </c>
      <c r="G642" s="104">
        <v>0</v>
      </c>
      <c r="H642" s="104">
        <f>+H659</f>
        <v>0</v>
      </c>
      <c r="I642" s="142">
        <f t="shared" si="355"/>
        <v>0</v>
      </c>
      <c r="J642" s="104">
        <f>+J659</f>
        <v>0</v>
      </c>
      <c r="K642" s="104">
        <f t="shared" si="359"/>
        <v>0</v>
      </c>
      <c r="L642" s="104">
        <f t="shared" si="359"/>
        <v>0</v>
      </c>
      <c r="M642" s="104">
        <f t="shared" si="359"/>
        <v>0</v>
      </c>
      <c r="N642" s="104">
        <f t="shared" si="359"/>
        <v>0</v>
      </c>
      <c r="O642" s="104"/>
      <c r="P642" s="104">
        <f t="shared" si="386"/>
        <v>0</v>
      </c>
      <c r="Q642" s="104">
        <f t="shared" si="386"/>
        <v>0</v>
      </c>
      <c r="R642" s="104">
        <f t="shared" si="386"/>
        <v>0</v>
      </c>
      <c r="S642" s="480">
        <f t="shared" si="356"/>
        <v>0</v>
      </c>
      <c r="T642" s="136"/>
    </row>
    <row r="643" spans="1:20" hidden="1" x14ac:dyDescent="0.2">
      <c r="A643" s="78" t="s">
        <v>511</v>
      </c>
      <c r="B643" s="13" t="s">
        <v>805</v>
      </c>
      <c r="C643" s="154" t="s">
        <v>510</v>
      </c>
      <c r="D643" s="102">
        <v>0</v>
      </c>
      <c r="E643" s="102">
        <v>0</v>
      </c>
      <c r="F643" s="102">
        <f>+F653</f>
        <v>0</v>
      </c>
      <c r="G643" s="102">
        <v>0</v>
      </c>
      <c r="H643" s="102">
        <f>+H653</f>
        <v>0</v>
      </c>
      <c r="I643" s="142">
        <f t="shared" si="355"/>
        <v>0</v>
      </c>
      <c r="J643" s="102">
        <f t="shared" ref="J643:R643" si="387">+J653</f>
        <v>0</v>
      </c>
      <c r="K643" s="102">
        <f>+K653</f>
        <v>0</v>
      </c>
      <c r="L643" s="102">
        <f>+L653</f>
        <v>0</v>
      </c>
      <c r="M643" s="102">
        <f>+M653</f>
        <v>0</v>
      </c>
      <c r="N643" s="102">
        <f>+N653</f>
        <v>0</v>
      </c>
      <c r="O643" s="102"/>
      <c r="P643" s="102">
        <f t="shared" si="387"/>
        <v>0</v>
      </c>
      <c r="Q643" s="102">
        <f t="shared" si="387"/>
        <v>0</v>
      </c>
      <c r="R643" s="102">
        <f t="shared" si="387"/>
        <v>0</v>
      </c>
      <c r="S643" s="480">
        <f t="shared" si="356"/>
        <v>0</v>
      </c>
      <c r="T643" s="136"/>
    </row>
    <row r="644" spans="1:20" hidden="1" x14ac:dyDescent="0.2">
      <c r="A644" s="78"/>
      <c r="B644" s="13" t="s">
        <v>481</v>
      </c>
      <c r="C644" s="154"/>
      <c r="D644" s="102">
        <v>0</v>
      </c>
      <c r="E644" s="102">
        <v>0</v>
      </c>
      <c r="F644" s="102">
        <f>SUM(F645:F652)</f>
        <v>0</v>
      </c>
      <c r="G644" s="102">
        <v>0</v>
      </c>
      <c r="H644" s="102">
        <f>SUM(H645:H652)</f>
        <v>0</v>
      </c>
      <c r="I644" s="142">
        <f t="shared" si="355"/>
        <v>0</v>
      </c>
      <c r="J644" s="102">
        <f t="shared" ref="J644:R644" si="388">SUM(J645:J652)</f>
        <v>0</v>
      </c>
      <c r="K644" s="102">
        <f>SUM(K645:K652)</f>
        <v>0</v>
      </c>
      <c r="L644" s="102">
        <f>SUM(L645:L652)</f>
        <v>0</v>
      </c>
      <c r="M644" s="102">
        <f>SUM(M645:M652)</f>
        <v>0</v>
      </c>
      <c r="N644" s="102">
        <f>SUM(N645:N652)</f>
        <v>0</v>
      </c>
      <c r="O644" s="102"/>
      <c r="P644" s="102">
        <f t="shared" si="388"/>
        <v>0</v>
      </c>
      <c r="Q644" s="102">
        <f t="shared" si="388"/>
        <v>0</v>
      </c>
      <c r="R644" s="102">
        <f t="shared" si="388"/>
        <v>0</v>
      </c>
      <c r="S644" s="480">
        <f t="shared" si="356"/>
        <v>0</v>
      </c>
      <c r="T644" s="136"/>
    </row>
    <row r="645" spans="1:20" hidden="1" x14ac:dyDescent="0.2">
      <c r="A645" s="78"/>
      <c r="B645" s="24" t="s">
        <v>462</v>
      </c>
      <c r="C645" s="77" t="s">
        <v>463</v>
      </c>
      <c r="D645" s="51">
        <v>0</v>
      </c>
      <c r="E645" s="51">
        <v>0</v>
      </c>
      <c r="F645" s="51">
        <v>0</v>
      </c>
      <c r="G645" s="51">
        <v>0</v>
      </c>
      <c r="H645" s="51">
        <v>0</v>
      </c>
      <c r="I645" s="142">
        <f t="shared" si="355"/>
        <v>0</v>
      </c>
      <c r="J645" s="51">
        <v>0</v>
      </c>
      <c r="K645" s="51">
        <v>0</v>
      </c>
      <c r="L645" s="51">
        <v>0</v>
      </c>
      <c r="M645" s="51">
        <v>0</v>
      </c>
      <c r="N645" s="51">
        <v>0</v>
      </c>
      <c r="O645" s="51"/>
      <c r="P645" s="51">
        <v>0</v>
      </c>
      <c r="Q645" s="51">
        <v>0</v>
      </c>
      <c r="R645" s="51">
        <v>0</v>
      </c>
      <c r="S645" s="480">
        <f t="shared" si="356"/>
        <v>0</v>
      </c>
      <c r="T645" s="136"/>
    </row>
    <row r="646" spans="1:20" ht="31.5" hidden="1" x14ac:dyDescent="0.2">
      <c r="A646" s="78"/>
      <c r="B646" s="277" t="s">
        <v>933</v>
      </c>
      <c r="C646" s="276" t="s">
        <v>937</v>
      </c>
      <c r="D646" s="51">
        <v>0</v>
      </c>
      <c r="E646" s="51">
        <v>0</v>
      </c>
      <c r="F646" s="51">
        <v>0</v>
      </c>
      <c r="G646" s="51">
        <v>0</v>
      </c>
      <c r="H646" s="51">
        <v>0</v>
      </c>
      <c r="I646" s="142">
        <f t="shared" si="355"/>
        <v>0</v>
      </c>
      <c r="J646" s="51">
        <v>0</v>
      </c>
      <c r="K646" s="51">
        <v>0</v>
      </c>
      <c r="L646" s="51">
        <v>0</v>
      </c>
      <c r="M646" s="51">
        <v>0</v>
      </c>
      <c r="N646" s="51">
        <v>0</v>
      </c>
      <c r="O646" s="51"/>
      <c r="P646" s="51">
        <v>0</v>
      </c>
      <c r="Q646" s="51">
        <v>0</v>
      </c>
      <c r="R646" s="51">
        <v>0</v>
      </c>
      <c r="S646" s="480">
        <f t="shared" si="356"/>
        <v>0</v>
      </c>
      <c r="T646" s="136"/>
    </row>
    <row r="647" spans="1:20" ht="31.5" hidden="1" x14ac:dyDescent="0.2">
      <c r="A647" s="78"/>
      <c r="B647" s="277" t="s">
        <v>934</v>
      </c>
      <c r="C647" s="276" t="s">
        <v>938</v>
      </c>
      <c r="D647" s="51">
        <v>0</v>
      </c>
      <c r="E647" s="51">
        <v>0</v>
      </c>
      <c r="F647" s="51">
        <v>0</v>
      </c>
      <c r="G647" s="51">
        <v>0</v>
      </c>
      <c r="H647" s="51">
        <v>0</v>
      </c>
      <c r="I647" s="142">
        <f t="shared" si="355"/>
        <v>0</v>
      </c>
      <c r="J647" s="51">
        <v>0</v>
      </c>
      <c r="K647" s="51">
        <v>0</v>
      </c>
      <c r="L647" s="51">
        <v>0</v>
      </c>
      <c r="M647" s="51">
        <v>0</v>
      </c>
      <c r="N647" s="51">
        <v>0</v>
      </c>
      <c r="O647" s="51"/>
      <c r="P647" s="51">
        <v>0</v>
      </c>
      <c r="Q647" s="51">
        <v>0</v>
      </c>
      <c r="R647" s="51">
        <v>0</v>
      </c>
      <c r="S647" s="480">
        <f t="shared" si="356"/>
        <v>0</v>
      </c>
      <c r="T647" s="136"/>
    </row>
    <row r="648" spans="1:20" ht="31.5" hidden="1" x14ac:dyDescent="0.2">
      <c r="A648" s="78"/>
      <c r="B648" s="24" t="s">
        <v>720</v>
      </c>
      <c r="C648" s="15" t="s">
        <v>8</v>
      </c>
      <c r="D648" s="51">
        <v>0</v>
      </c>
      <c r="E648" s="51">
        <v>0</v>
      </c>
      <c r="F648" s="51">
        <v>0</v>
      </c>
      <c r="G648" s="51">
        <v>0</v>
      </c>
      <c r="H648" s="51">
        <v>0</v>
      </c>
      <c r="I648" s="142">
        <f t="shared" si="355"/>
        <v>0</v>
      </c>
      <c r="J648" s="51">
        <v>0</v>
      </c>
      <c r="K648" s="51">
        <v>0</v>
      </c>
      <c r="L648" s="51">
        <v>0</v>
      </c>
      <c r="M648" s="51">
        <v>0</v>
      </c>
      <c r="N648" s="51">
        <v>0</v>
      </c>
      <c r="O648" s="51"/>
      <c r="P648" s="51">
        <v>0</v>
      </c>
      <c r="Q648" s="51">
        <v>0</v>
      </c>
      <c r="R648" s="51">
        <v>0</v>
      </c>
      <c r="S648" s="480">
        <f t="shared" si="356"/>
        <v>0</v>
      </c>
      <c r="T648" s="136"/>
    </row>
    <row r="649" spans="1:20" hidden="1" x14ac:dyDescent="0.2">
      <c r="A649" s="78"/>
      <c r="B649" s="24" t="s">
        <v>5</v>
      </c>
      <c r="C649" s="15" t="s">
        <v>9</v>
      </c>
      <c r="D649" s="51">
        <v>0</v>
      </c>
      <c r="E649" s="51">
        <v>0</v>
      </c>
      <c r="F649" s="51">
        <v>0</v>
      </c>
      <c r="G649" s="51">
        <v>0</v>
      </c>
      <c r="H649" s="51">
        <v>0</v>
      </c>
      <c r="I649" s="142">
        <f t="shared" si="355"/>
        <v>0</v>
      </c>
      <c r="J649" s="51">
        <v>0</v>
      </c>
      <c r="K649" s="51">
        <v>0</v>
      </c>
      <c r="L649" s="51">
        <v>0</v>
      </c>
      <c r="M649" s="51">
        <v>0</v>
      </c>
      <c r="N649" s="51">
        <v>0</v>
      </c>
      <c r="O649" s="51"/>
      <c r="P649" s="51">
        <v>0</v>
      </c>
      <c r="Q649" s="51">
        <v>0</v>
      </c>
      <c r="R649" s="51">
        <v>0</v>
      </c>
      <c r="S649" s="480">
        <f t="shared" si="356"/>
        <v>0</v>
      </c>
      <c r="T649" s="136"/>
    </row>
    <row r="650" spans="1:20" ht="31.5" hidden="1" x14ac:dyDescent="0.2">
      <c r="A650" s="78"/>
      <c r="B650" s="24" t="s">
        <v>844</v>
      </c>
      <c r="C650" s="15" t="s">
        <v>846</v>
      </c>
      <c r="D650" s="51">
        <v>0</v>
      </c>
      <c r="E650" s="51">
        <v>0</v>
      </c>
      <c r="F650" s="51">
        <v>0</v>
      </c>
      <c r="G650" s="51">
        <v>0</v>
      </c>
      <c r="H650" s="51">
        <v>0</v>
      </c>
      <c r="I650" s="142">
        <f t="shared" si="355"/>
        <v>0</v>
      </c>
      <c r="J650" s="51">
        <v>0</v>
      </c>
      <c r="K650" s="51">
        <v>0</v>
      </c>
      <c r="L650" s="51">
        <v>0</v>
      </c>
      <c r="M650" s="51">
        <v>0</v>
      </c>
      <c r="N650" s="51">
        <v>0</v>
      </c>
      <c r="O650" s="51"/>
      <c r="P650" s="51">
        <v>0</v>
      </c>
      <c r="Q650" s="51">
        <v>0</v>
      </c>
      <c r="R650" s="51">
        <v>0</v>
      </c>
      <c r="S650" s="480">
        <f t="shared" si="356"/>
        <v>0</v>
      </c>
      <c r="T650" s="136"/>
    </row>
    <row r="651" spans="1:20" ht="31.5" hidden="1" x14ac:dyDescent="0.2">
      <c r="A651" s="78"/>
      <c r="B651" s="24" t="s">
        <v>845</v>
      </c>
      <c r="C651" s="15" t="s">
        <v>847</v>
      </c>
      <c r="D651" s="51">
        <v>0</v>
      </c>
      <c r="E651" s="51">
        <v>0</v>
      </c>
      <c r="F651" s="51">
        <v>0</v>
      </c>
      <c r="G651" s="51">
        <v>0</v>
      </c>
      <c r="H651" s="51">
        <v>0</v>
      </c>
      <c r="I651" s="142">
        <f t="shared" si="355"/>
        <v>0</v>
      </c>
      <c r="J651" s="51">
        <v>0</v>
      </c>
      <c r="K651" s="51">
        <v>0</v>
      </c>
      <c r="L651" s="51">
        <v>0</v>
      </c>
      <c r="M651" s="51">
        <v>0</v>
      </c>
      <c r="N651" s="51">
        <v>0</v>
      </c>
      <c r="O651" s="51"/>
      <c r="P651" s="51">
        <v>0</v>
      </c>
      <c r="Q651" s="51">
        <v>0</v>
      </c>
      <c r="R651" s="51">
        <v>0</v>
      </c>
      <c r="S651" s="480">
        <f t="shared" si="356"/>
        <v>0</v>
      </c>
      <c r="T651" s="136"/>
    </row>
    <row r="652" spans="1:20" hidden="1" x14ac:dyDescent="0.2">
      <c r="A652" s="78"/>
      <c r="B652" s="24" t="s">
        <v>482</v>
      </c>
      <c r="C652" s="77" t="s">
        <v>470</v>
      </c>
      <c r="D652" s="61">
        <v>0</v>
      </c>
      <c r="E652" s="61">
        <v>0</v>
      </c>
      <c r="F652" s="61">
        <v>0</v>
      </c>
      <c r="G652" s="61">
        <v>0</v>
      </c>
      <c r="H652" s="61">
        <v>0</v>
      </c>
      <c r="I652" s="142">
        <f t="shared" si="355"/>
        <v>0</v>
      </c>
      <c r="J652" s="61">
        <v>0</v>
      </c>
      <c r="K652" s="61">
        <v>0</v>
      </c>
      <c r="L652" s="61">
        <v>0</v>
      </c>
      <c r="M652" s="61">
        <v>0</v>
      </c>
      <c r="N652" s="61">
        <v>0</v>
      </c>
      <c r="O652" s="61"/>
      <c r="P652" s="61">
        <v>0</v>
      </c>
      <c r="Q652" s="61">
        <v>0</v>
      </c>
      <c r="R652" s="61">
        <v>0</v>
      </c>
      <c r="S652" s="480">
        <f t="shared" si="356"/>
        <v>0</v>
      </c>
      <c r="T652" s="136"/>
    </row>
    <row r="653" spans="1:20" hidden="1" x14ac:dyDescent="0.2">
      <c r="A653" s="78"/>
      <c r="B653" s="13" t="s">
        <v>483</v>
      </c>
      <c r="C653" s="154"/>
      <c r="D653" s="60">
        <v>0</v>
      </c>
      <c r="E653" s="60">
        <v>0</v>
      </c>
      <c r="F653" s="60">
        <f>SUM(F654:F658)</f>
        <v>0</v>
      </c>
      <c r="G653" s="60">
        <v>0</v>
      </c>
      <c r="H653" s="60">
        <f>SUM(H654:H658)</f>
        <v>0</v>
      </c>
      <c r="I653" s="142">
        <f t="shared" si="355"/>
        <v>0</v>
      </c>
      <c r="J653" s="60">
        <f t="shared" ref="J653:R653" si="389">SUM(J654:J658)</f>
        <v>0</v>
      </c>
      <c r="K653" s="60">
        <f>SUM(K654:K658)</f>
        <v>0</v>
      </c>
      <c r="L653" s="60">
        <f>SUM(L654:L658)</f>
        <v>0</v>
      </c>
      <c r="M653" s="60">
        <f>SUM(M654:M658)</f>
        <v>0</v>
      </c>
      <c r="N653" s="60">
        <f>SUM(N654:N658)</f>
        <v>0</v>
      </c>
      <c r="O653" s="60"/>
      <c r="P653" s="60">
        <f t="shared" si="389"/>
        <v>0</v>
      </c>
      <c r="Q653" s="60">
        <f t="shared" si="389"/>
        <v>0</v>
      </c>
      <c r="R653" s="60">
        <f t="shared" si="389"/>
        <v>0</v>
      </c>
      <c r="S653" s="480">
        <f t="shared" si="356"/>
        <v>0</v>
      </c>
      <c r="T653" s="136"/>
    </row>
    <row r="654" spans="1:20" hidden="1" x14ac:dyDescent="0.2">
      <c r="A654" s="79"/>
      <c r="B654" s="24" t="s">
        <v>300</v>
      </c>
      <c r="C654" s="80" t="s">
        <v>284</v>
      </c>
      <c r="D654" s="51">
        <v>0</v>
      </c>
      <c r="E654" s="51">
        <v>0</v>
      </c>
      <c r="F654" s="51">
        <v>0</v>
      </c>
      <c r="G654" s="51">
        <v>0</v>
      </c>
      <c r="H654" s="51">
        <v>0</v>
      </c>
      <c r="I654" s="142">
        <f t="shared" si="355"/>
        <v>0</v>
      </c>
      <c r="J654" s="51">
        <v>0</v>
      </c>
      <c r="K654" s="51">
        <v>0</v>
      </c>
      <c r="L654" s="51">
        <v>0</v>
      </c>
      <c r="M654" s="51">
        <v>0</v>
      </c>
      <c r="N654" s="51">
        <v>0</v>
      </c>
      <c r="O654" s="51"/>
      <c r="P654" s="51">
        <v>0</v>
      </c>
      <c r="Q654" s="51">
        <v>0</v>
      </c>
      <c r="R654" s="51">
        <v>0</v>
      </c>
      <c r="S654" s="480">
        <f t="shared" si="356"/>
        <v>0</v>
      </c>
      <c r="T654" s="136"/>
    </row>
    <row r="655" spans="1:20" hidden="1" x14ac:dyDescent="0.2">
      <c r="A655" s="79"/>
      <c r="B655" s="24" t="s">
        <v>301</v>
      </c>
      <c r="C655" s="80" t="s">
        <v>285</v>
      </c>
      <c r="D655" s="51">
        <v>0</v>
      </c>
      <c r="E655" s="51">
        <v>0</v>
      </c>
      <c r="F655" s="51">
        <v>0</v>
      </c>
      <c r="G655" s="51">
        <v>0</v>
      </c>
      <c r="H655" s="51">
        <v>0</v>
      </c>
      <c r="I655" s="142">
        <f t="shared" si="355"/>
        <v>0</v>
      </c>
      <c r="J655" s="51">
        <v>0</v>
      </c>
      <c r="K655" s="51">
        <v>0</v>
      </c>
      <c r="L655" s="51">
        <v>0</v>
      </c>
      <c r="M655" s="51">
        <v>0</v>
      </c>
      <c r="N655" s="51">
        <v>0</v>
      </c>
      <c r="O655" s="51"/>
      <c r="P655" s="51">
        <v>0</v>
      </c>
      <c r="Q655" s="51">
        <v>0</v>
      </c>
      <c r="R655" s="51">
        <v>0</v>
      </c>
      <c r="S655" s="480">
        <f t="shared" si="356"/>
        <v>0</v>
      </c>
      <c r="T655" s="136"/>
    </row>
    <row r="656" spans="1:20" ht="31.5" hidden="1" x14ac:dyDescent="0.2">
      <c r="A656" s="78"/>
      <c r="B656" s="24" t="s">
        <v>601</v>
      </c>
      <c r="C656" s="15" t="s">
        <v>290</v>
      </c>
      <c r="D656" s="51">
        <v>0</v>
      </c>
      <c r="E656" s="51">
        <v>0</v>
      </c>
      <c r="F656" s="51">
        <v>0</v>
      </c>
      <c r="G656" s="51">
        <v>0</v>
      </c>
      <c r="H656" s="51">
        <v>0</v>
      </c>
      <c r="I656" s="142">
        <f t="shared" si="355"/>
        <v>0</v>
      </c>
      <c r="J656" s="51">
        <v>0</v>
      </c>
      <c r="K656" s="51">
        <v>0</v>
      </c>
      <c r="L656" s="51">
        <v>0</v>
      </c>
      <c r="M656" s="51">
        <v>0</v>
      </c>
      <c r="N656" s="51">
        <v>0</v>
      </c>
      <c r="O656" s="51"/>
      <c r="P656" s="51">
        <v>0</v>
      </c>
      <c r="Q656" s="51">
        <v>0</v>
      </c>
      <c r="R656" s="51">
        <v>0</v>
      </c>
      <c r="S656" s="480">
        <f t="shared" si="356"/>
        <v>0</v>
      </c>
      <c r="T656" s="136"/>
    </row>
    <row r="657" spans="1:20" hidden="1" x14ac:dyDescent="0.2">
      <c r="A657" s="78"/>
      <c r="B657" s="24" t="s">
        <v>303</v>
      </c>
      <c r="C657" s="15" t="s">
        <v>292</v>
      </c>
      <c r="D657" s="51">
        <v>0</v>
      </c>
      <c r="E657" s="51">
        <v>0</v>
      </c>
      <c r="F657" s="51">
        <v>0</v>
      </c>
      <c r="G657" s="51">
        <v>0</v>
      </c>
      <c r="H657" s="51">
        <v>0</v>
      </c>
      <c r="I657" s="142">
        <f t="shared" si="355"/>
        <v>0</v>
      </c>
      <c r="J657" s="51">
        <v>0</v>
      </c>
      <c r="K657" s="51">
        <v>0</v>
      </c>
      <c r="L657" s="51">
        <v>0</v>
      </c>
      <c r="M657" s="51">
        <v>0</v>
      </c>
      <c r="N657" s="51">
        <v>0</v>
      </c>
      <c r="O657" s="51"/>
      <c r="P657" s="51">
        <v>0</v>
      </c>
      <c r="Q657" s="51">
        <v>0</v>
      </c>
      <c r="R657" s="51">
        <v>0</v>
      </c>
      <c r="S657" s="480">
        <f t="shared" si="356"/>
        <v>0</v>
      </c>
      <c r="T657" s="136"/>
    </row>
    <row r="658" spans="1:20" hidden="1" x14ac:dyDescent="0.2">
      <c r="A658" s="79"/>
      <c r="B658" s="24" t="s">
        <v>15</v>
      </c>
      <c r="C658" s="80" t="s">
        <v>293</v>
      </c>
      <c r="D658" s="51">
        <v>0</v>
      </c>
      <c r="E658" s="51">
        <v>0</v>
      </c>
      <c r="F658" s="51">
        <v>0</v>
      </c>
      <c r="G658" s="51">
        <v>0</v>
      </c>
      <c r="H658" s="51">
        <v>0</v>
      </c>
      <c r="I658" s="142">
        <f t="shared" si="355"/>
        <v>0</v>
      </c>
      <c r="J658" s="51">
        <v>0</v>
      </c>
      <c r="K658" s="51">
        <v>0</v>
      </c>
      <c r="L658" s="51">
        <v>0</v>
      </c>
      <c r="M658" s="51">
        <v>0</v>
      </c>
      <c r="N658" s="51">
        <v>0</v>
      </c>
      <c r="O658" s="51"/>
      <c r="P658" s="51">
        <v>0</v>
      </c>
      <c r="Q658" s="51">
        <v>0</v>
      </c>
      <c r="R658" s="51">
        <v>0</v>
      </c>
      <c r="S658" s="480">
        <f t="shared" si="356"/>
        <v>0</v>
      </c>
      <c r="T658" s="136"/>
    </row>
    <row r="659" spans="1:20" hidden="1" x14ac:dyDescent="0.2">
      <c r="A659" s="79"/>
      <c r="B659" s="13" t="s">
        <v>778</v>
      </c>
      <c r="C659" s="80"/>
      <c r="D659" s="37">
        <v>0</v>
      </c>
      <c r="E659" s="37">
        <v>0</v>
      </c>
      <c r="F659" s="37">
        <f>+F644-F653</f>
        <v>0</v>
      </c>
      <c r="G659" s="37">
        <v>0</v>
      </c>
      <c r="H659" s="37">
        <f>+H644-H653</f>
        <v>0</v>
      </c>
      <c r="I659" s="142">
        <f t="shared" si="355"/>
        <v>0</v>
      </c>
      <c r="J659" s="37">
        <f t="shared" ref="J659:R659" si="390">+J644-J653</f>
        <v>0</v>
      </c>
      <c r="K659" s="37">
        <f>+K644-K653</f>
        <v>0</v>
      </c>
      <c r="L659" s="37">
        <f>+L644-L653</f>
        <v>0</v>
      </c>
      <c r="M659" s="37">
        <f>+M644-M653</f>
        <v>0</v>
      </c>
      <c r="N659" s="37">
        <f>+N644-N653</f>
        <v>0</v>
      </c>
      <c r="O659" s="37"/>
      <c r="P659" s="37">
        <f t="shared" si="390"/>
        <v>0</v>
      </c>
      <c r="Q659" s="37">
        <f t="shared" si="390"/>
        <v>0</v>
      </c>
      <c r="R659" s="37">
        <f t="shared" si="390"/>
        <v>0</v>
      </c>
      <c r="S659" s="480">
        <f t="shared" si="356"/>
        <v>0</v>
      </c>
      <c r="T659" s="136"/>
    </row>
    <row r="660" spans="1:20" s="111" customFormat="1" hidden="1" x14ac:dyDescent="0.2">
      <c r="A660" s="78">
        <v>2</v>
      </c>
      <c r="B660" s="13" t="s">
        <v>431</v>
      </c>
      <c r="C660" s="154" t="s">
        <v>512</v>
      </c>
      <c r="D660" s="102">
        <v>1042.95</v>
      </c>
      <c r="E660" s="102">
        <v>0</v>
      </c>
      <c r="F660" s="102">
        <f>+F704</f>
        <v>0</v>
      </c>
      <c r="G660" s="102">
        <v>0</v>
      </c>
      <c r="H660" s="102">
        <f>+H704</f>
        <v>0</v>
      </c>
      <c r="I660" s="142">
        <f t="shared" si="355"/>
        <v>0</v>
      </c>
      <c r="J660" s="102">
        <f t="shared" ref="J660:R660" si="391">+J704</f>
        <v>0</v>
      </c>
      <c r="K660" s="102">
        <f>+K704</f>
        <v>0</v>
      </c>
      <c r="L660" s="102">
        <f>+L704</f>
        <v>0</v>
      </c>
      <c r="M660" s="102">
        <f>+M704</f>
        <v>0</v>
      </c>
      <c r="N660" s="102">
        <f>+N704</f>
        <v>0</v>
      </c>
      <c r="O660" s="102"/>
      <c r="P660" s="102">
        <f t="shared" si="391"/>
        <v>0</v>
      </c>
      <c r="Q660" s="102">
        <f t="shared" si="391"/>
        <v>0</v>
      </c>
      <c r="R660" s="102">
        <f t="shared" si="391"/>
        <v>0</v>
      </c>
      <c r="S660" s="480">
        <f t="shared" si="356"/>
        <v>0</v>
      </c>
      <c r="T660" s="136"/>
    </row>
    <row r="661" spans="1:20" hidden="1" x14ac:dyDescent="0.2">
      <c r="A661" s="79"/>
      <c r="B661" s="13" t="s">
        <v>481</v>
      </c>
      <c r="C661" s="154"/>
      <c r="D661" s="102">
        <v>992.16000000000008</v>
      </c>
      <c r="E661" s="102">
        <v>0</v>
      </c>
      <c r="F661" s="102">
        <f t="shared" ref="F661:H662" si="392">+F678</f>
        <v>0</v>
      </c>
      <c r="G661" s="102">
        <v>0</v>
      </c>
      <c r="H661" s="102">
        <f t="shared" si="392"/>
        <v>0</v>
      </c>
      <c r="I661" s="142">
        <f t="shared" si="355"/>
        <v>0</v>
      </c>
      <c r="J661" s="102">
        <f t="shared" ref="J661:R661" si="393">+J678</f>
        <v>0</v>
      </c>
      <c r="K661" s="102">
        <f t="shared" ref="K661:N676" si="394">+K678</f>
        <v>0</v>
      </c>
      <c r="L661" s="102">
        <f t="shared" si="394"/>
        <v>0</v>
      </c>
      <c r="M661" s="102">
        <f t="shared" si="394"/>
        <v>0</v>
      </c>
      <c r="N661" s="102">
        <f t="shared" si="394"/>
        <v>0</v>
      </c>
      <c r="O661" s="102"/>
      <c r="P661" s="102">
        <f t="shared" si="393"/>
        <v>0</v>
      </c>
      <c r="Q661" s="102">
        <f t="shared" si="393"/>
        <v>0</v>
      </c>
      <c r="R661" s="102">
        <f t="shared" si="393"/>
        <v>0</v>
      </c>
      <c r="S661" s="480">
        <f t="shared" si="356"/>
        <v>0</v>
      </c>
      <c r="T661" s="136"/>
    </row>
    <row r="662" spans="1:20" hidden="1" x14ac:dyDescent="0.2">
      <c r="A662" s="79"/>
      <c r="B662" s="24" t="s">
        <v>513</v>
      </c>
      <c r="C662" s="77" t="s">
        <v>457</v>
      </c>
      <c r="D662" s="104">
        <v>77.3</v>
      </c>
      <c r="E662" s="104">
        <v>0</v>
      </c>
      <c r="F662" s="104">
        <f t="shared" si="392"/>
        <v>0</v>
      </c>
      <c r="G662" s="104">
        <v>0</v>
      </c>
      <c r="H662" s="104">
        <f>+H679</f>
        <v>0</v>
      </c>
      <c r="I662" s="142">
        <f t="shared" si="355"/>
        <v>0</v>
      </c>
      <c r="J662" s="104">
        <f>+J679</f>
        <v>0</v>
      </c>
      <c r="K662" s="104">
        <f t="shared" si="394"/>
        <v>0</v>
      </c>
      <c r="L662" s="104">
        <f t="shared" si="394"/>
        <v>0</v>
      </c>
      <c r="M662" s="104">
        <f t="shared" si="394"/>
        <v>0</v>
      </c>
      <c r="N662" s="104">
        <f t="shared" si="394"/>
        <v>0</v>
      </c>
      <c r="O662" s="104"/>
      <c r="P662" s="104">
        <f>+P679</f>
        <v>0</v>
      </c>
      <c r="Q662" s="104">
        <f>+Q679</f>
        <v>0</v>
      </c>
      <c r="R662" s="104">
        <f>+R679</f>
        <v>0</v>
      </c>
      <c r="S662" s="480">
        <f t="shared" si="356"/>
        <v>0</v>
      </c>
      <c r="T662" s="136"/>
    </row>
    <row r="663" spans="1:20" ht="31.5" hidden="1" x14ac:dyDescent="0.2">
      <c r="A663" s="79"/>
      <c r="B663" s="277" t="s">
        <v>933</v>
      </c>
      <c r="C663" s="276" t="s">
        <v>937</v>
      </c>
      <c r="D663" s="104">
        <v>0</v>
      </c>
      <c r="E663" s="104">
        <v>0</v>
      </c>
      <c r="F663" s="104">
        <f t="shared" ref="F663:F670" si="395">+F680</f>
        <v>0</v>
      </c>
      <c r="G663" s="104">
        <v>0</v>
      </c>
      <c r="H663" s="104">
        <f t="shared" ref="H663:H676" si="396">+H680</f>
        <v>0</v>
      </c>
      <c r="I663" s="142">
        <f t="shared" si="355"/>
        <v>0</v>
      </c>
      <c r="J663" s="104">
        <f t="shared" ref="J663:R663" si="397">+J680</f>
        <v>0</v>
      </c>
      <c r="K663" s="104">
        <f t="shared" si="394"/>
        <v>0</v>
      </c>
      <c r="L663" s="104">
        <f t="shared" si="394"/>
        <v>0</v>
      </c>
      <c r="M663" s="104">
        <f t="shared" si="394"/>
        <v>0</v>
      </c>
      <c r="N663" s="104">
        <f t="shared" si="394"/>
        <v>0</v>
      </c>
      <c r="O663" s="104"/>
      <c r="P663" s="104">
        <f t="shared" si="397"/>
        <v>0</v>
      </c>
      <c r="Q663" s="104">
        <f t="shared" si="397"/>
        <v>0</v>
      </c>
      <c r="R663" s="104">
        <f t="shared" si="397"/>
        <v>0</v>
      </c>
      <c r="S663" s="480">
        <f t="shared" si="356"/>
        <v>0</v>
      </c>
      <c r="T663" s="136"/>
    </row>
    <row r="664" spans="1:20" ht="31.5" hidden="1" x14ac:dyDescent="0.2">
      <c r="A664" s="79"/>
      <c r="B664" s="277" t="s">
        <v>934</v>
      </c>
      <c r="C664" s="276" t="s">
        <v>938</v>
      </c>
      <c r="D664" s="104">
        <v>0</v>
      </c>
      <c r="E664" s="104">
        <v>0</v>
      </c>
      <c r="F664" s="104">
        <f t="shared" si="395"/>
        <v>0</v>
      </c>
      <c r="G664" s="104">
        <v>0</v>
      </c>
      <c r="H664" s="104">
        <f t="shared" si="396"/>
        <v>0</v>
      </c>
      <c r="I664" s="142">
        <f t="shared" si="355"/>
        <v>0</v>
      </c>
      <c r="J664" s="104">
        <f t="shared" ref="J664:R664" si="398">+J681</f>
        <v>0</v>
      </c>
      <c r="K664" s="104">
        <f t="shared" si="394"/>
        <v>0</v>
      </c>
      <c r="L664" s="104">
        <f t="shared" si="394"/>
        <v>0</v>
      </c>
      <c r="M664" s="104">
        <f t="shared" si="394"/>
        <v>0</v>
      </c>
      <c r="N664" s="104">
        <f t="shared" si="394"/>
        <v>0</v>
      </c>
      <c r="O664" s="104"/>
      <c r="P664" s="104">
        <f t="shared" si="398"/>
        <v>0</v>
      </c>
      <c r="Q664" s="104">
        <f t="shared" si="398"/>
        <v>0</v>
      </c>
      <c r="R664" s="104">
        <f t="shared" si="398"/>
        <v>0</v>
      </c>
      <c r="S664" s="480">
        <f t="shared" si="356"/>
        <v>0</v>
      </c>
      <c r="T664" s="136"/>
    </row>
    <row r="665" spans="1:20" ht="31.5" hidden="1" x14ac:dyDescent="0.2">
      <c r="A665" s="79"/>
      <c r="B665" s="24" t="s">
        <v>720</v>
      </c>
      <c r="C665" s="15" t="s">
        <v>8</v>
      </c>
      <c r="D665" s="104">
        <v>0</v>
      </c>
      <c r="E665" s="104">
        <v>0</v>
      </c>
      <c r="F665" s="104">
        <f t="shared" si="395"/>
        <v>0</v>
      </c>
      <c r="G665" s="104">
        <v>0</v>
      </c>
      <c r="H665" s="104">
        <f t="shared" si="396"/>
        <v>0</v>
      </c>
      <c r="I665" s="142">
        <f t="shared" si="355"/>
        <v>0</v>
      </c>
      <c r="J665" s="104">
        <f t="shared" ref="J665:J676" si="399">+J682</f>
        <v>0</v>
      </c>
      <c r="K665" s="104">
        <f t="shared" si="394"/>
        <v>0</v>
      </c>
      <c r="L665" s="104">
        <f t="shared" si="394"/>
        <v>0</v>
      </c>
      <c r="M665" s="104">
        <f t="shared" si="394"/>
        <v>0</v>
      </c>
      <c r="N665" s="104">
        <f t="shared" si="394"/>
        <v>0</v>
      </c>
      <c r="O665" s="104"/>
      <c r="P665" s="104">
        <f t="shared" ref="P665:R669" si="400">+P682</f>
        <v>0</v>
      </c>
      <c r="Q665" s="104">
        <f t="shared" si="400"/>
        <v>0</v>
      </c>
      <c r="R665" s="104">
        <f t="shared" si="400"/>
        <v>0</v>
      </c>
      <c r="S665" s="480">
        <f t="shared" si="356"/>
        <v>0</v>
      </c>
      <c r="T665" s="136"/>
    </row>
    <row r="666" spans="1:20" hidden="1" x14ac:dyDescent="0.2">
      <c r="A666" s="79"/>
      <c r="B666" s="24" t="s">
        <v>5</v>
      </c>
      <c r="C666" s="15" t="s">
        <v>9</v>
      </c>
      <c r="D666" s="104">
        <v>0</v>
      </c>
      <c r="E666" s="104">
        <v>0</v>
      </c>
      <c r="F666" s="104">
        <f t="shared" si="395"/>
        <v>0</v>
      </c>
      <c r="G666" s="104">
        <v>0</v>
      </c>
      <c r="H666" s="104">
        <f t="shared" si="396"/>
        <v>0</v>
      </c>
      <c r="I666" s="142">
        <f t="shared" si="355"/>
        <v>0</v>
      </c>
      <c r="J666" s="104">
        <f t="shared" si="399"/>
        <v>0</v>
      </c>
      <c r="K666" s="104">
        <f t="shared" si="394"/>
        <v>0</v>
      </c>
      <c r="L666" s="104">
        <f t="shared" si="394"/>
        <v>0</v>
      </c>
      <c r="M666" s="104">
        <f t="shared" si="394"/>
        <v>0</v>
      </c>
      <c r="N666" s="104">
        <f t="shared" si="394"/>
        <v>0</v>
      </c>
      <c r="O666" s="104"/>
      <c r="P666" s="104">
        <f t="shared" si="400"/>
        <v>0</v>
      </c>
      <c r="Q666" s="104">
        <f t="shared" si="400"/>
        <v>0</v>
      </c>
      <c r="R666" s="104">
        <f t="shared" si="400"/>
        <v>0</v>
      </c>
      <c r="S666" s="480">
        <f t="shared" si="356"/>
        <v>0</v>
      </c>
      <c r="T666" s="136"/>
    </row>
    <row r="667" spans="1:20" ht="31.5" hidden="1" x14ac:dyDescent="0.2">
      <c r="A667" s="79"/>
      <c r="B667" s="24" t="s">
        <v>844</v>
      </c>
      <c r="C667" s="15" t="s">
        <v>846</v>
      </c>
      <c r="D667" s="104">
        <v>0</v>
      </c>
      <c r="E667" s="104">
        <v>0</v>
      </c>
      <c r="F667" s="104">
        <f t="shared" si="395"/>
        <v>0</v>
      </c>
      <c r="G667" s="104">
        <v>0</v>
      </c>
      <c r="H667" s="104">
        <f t="shared" si="396"/>
        <v>0</v>
      </c>
      <c r="I667" s="142">
        <f t="shared" si="355"/>
        <v>0</v>
      </c>
      <c r="J667" s="104">
        <f t="shared" si="399"/>
        <v>0</v>
      </c>
      <c r="K667" s="104">
        <f t="shared" si="394"/>
        <v>0</v>
      </c>
      <c r="L667" s="104">
        <f t="shared" si="394"/>
        <v>0</v>
      </c>
      <c r="M667" s="104">
        <f t="shared" si="394"/>
        <v>0</v>
      </c>
      <c r="N667" s="104">
        <f t="shared" si="394"/>
        <v>0</v>
      </c>
      <c r="O667" s="104"/>
      <c r="P667" s="104">
        <f t="shared" si="400"/>
        <v>0</v>
      </c>
      <c r="Q667" s="104">
        <f t="shared" si="400"/>
        <v>0</v>
      </c>
      <c r="R667" s="104">
        <f t="shared" si="400"/>
        <v>0</v>
      </c>
      <c r="S667" s="480">
        <f t="shared" si="356"/>
        <v>0</v>
      </c>
      <c r="T667" s="136"/>
    </row>
    <row r="668" spans="1:20" ht="31.5" hidden="1" x14ac:dyDescent="0.2">
      <c r="A668" s="79"/>
      <c r="B668" s="24" t="s">
        <v>845</v>
      </c>
      <c r="C668" s="15" t="s">
        <v>847</v>
      </c>
      <c r="D668" s="104">
        <v>0</v>
      </c>
      <c r="E668" s="104">
        <v>0</v>
      </c>
      <c r="F668" s="104">
        <f t="shared" si="395"/>
        <v>0</v>
      </c>
      <c r="G668" s="104">
        <v>0</v>
      </c>
      <c r="H668" s="104">
        <f t="shared" si="396"/>
        <v>0</v>
      </c>
      <c r="I668" s="142">
        <f t="shared" si="355"/>
        <v>0</v>
      </c>
      <c r="J668" s="104">
        <f t="shared" si="399"/>
        <v>0</v>
      </c>
      <c r="K668" s="104">
        <f t="shared" si="394"/>
        <v>0</v>
      </c>
      <c r="L668" s="104">
        <f t="shared" si="394"/>
        <v>0</v>
      </c>
      <c r="M668" s="104">
        <f t="shared" si="394"/>
        <v>0</v>
      </c>
      <c r="N668" s="104">
        <f t="shared" si="394"/>
        <v>0</v>
      </c>
      <c r="O668" s="104"/>
      <c r="P668" s="104">
        <f t="shared" si="400"/>
        <v>0</v>
      </c>
      <c r="Q668" s="104">
        <f t="shared" si="400"/>
        <v>0</v>
      </c>
      <c r="R668" s="104">
        <f t="shared" si="400"/>
        <v>0</v>
      </c>
      <c r="S668" s="480">
        <f t="shared" si="356"/>
        <v>0</v>
      </c>
      <c r="T668" s="136"/>
    </row>
    <row r="669" spans="1:20" hidden="1" x14ac:dyDescent="0.2">
      <c r="A669" s="79"/>
      <c r="B669" s="24" t="s">
        <v>514</v>
      </c>
      <c r="C669" s="77" t="s">
        <v>515</v>
      </c>
      <c r="D669" s="104">
        <v>914.86000000000013</v>
      </c>
      <c r="E669" s="104">
        <v>0</v>
      </c>
      <c r="F669" s="104">
        <f t="shared" si="395"/>
        <v>0</v>
      </c>
      <c r="G669" s="104">
        <v>0</v>
      </c>
      <c r="H669" s="104">
        <f t="shared" si="396"/>
        <v>0</v>
      </c>
      <c r="I669" s="142">
        <f t="shared" si="355"/>
        <v>0</v>
      </c>
      <c r="J669" s="104">
        <f t="shared" si="399"/>
        <v>0</v>
      </c>
      <c r="K669" s="104">
        <f t="shared" si="394"/>
        <v>0</v>
      </c>
      <c r="L669" s="104">
        <f t="shared" si="394"/>
        <v>0</v>
      </c>
      <c r="M669" s="104">
        <f t="shared" si="394"/>
        <v>0</v>
      </c>
      <c r="N669" s="104">
        <f t="shared" si="394"/>
        <v>0</v>
      </c>
      <c r="O669" s="104"/>
      <c r="P669" s="104">
        <f t="shared" si="400"/>
        <v>0</v>
      </c>
      <c r="Q669" s="104">
        <f t="shared" si="400"/>
        <v>0</v>
      </c>
      <c r="R669" s="104">
        <f t="shared" si="400"/>
        <v>0</v>
      </c>
      <c r="S669" s="480">
        <f t="shared" si="356"/>
        <v>0</v>
      </c>
      <c r="T669" s="136"/>
    </row>
    <row r="670" spans="1:20" hidden="1" x14ac:dyDescent="0.2">
      <c r="A670" s="79"/>
      <c r="B670" s="13" t="s">
        <v>483</v>
      </c>
      <c r="C670" s="154"/>
      <c r="D670" s="102">
        <v>1042.95</v>
      </c>
      <c r="E670" s="102">
        <v>0</v>
      </c>
      <c r="F670" s="102">
        <f t="shared" si="395"/>
        <v>0</v>
      </c>
      <c r="G670" s="102">
        <v>0</v>
      </c>
      <c r="H670" s="102">
        <f t="shared" si="396"/>
        <v>0</v>
      </c>
      <c r="I670" s="142">
        <f t="shared" si="355"/>
        <v>0</v>
      </c>
      <c r="J670" s="102">
        <f t="shared" si="399"/>
        <v>0</v>
      </c>
      <c r="K670" s="102">
        <f t="shared" si="394"/>
        <v>0</v>
      </c>
      <c r="L670" s="102">
        <f t="shared" si="394"/>
        <v>0</v>
      </c>
      <c r="M670" s="102">
        <f t="shared" si="394"/>
        <v>0</v>
      </c>
      <c r="N670" s="102">
        <f t="shared" si="394"/>
        <v>0</v>
      </c>
      <c r="O670" s="102"/>
      <c r="P670" s="102">
        <f t="shared" ref="P670:R671" si="401">+P687</f>
        <v>0</v>
      </c>
      <c r="Q670" s="102">
        <f t="shared" si="401"/>
        <v>0</v>
      </c>
      <c r="R670" s="102">
        <f t="shared" si="401"/>
        <v>0</v>
      </c>
      <c r="S670" s="480">
        <f t="shared" si="356"/>
        <v>0</v>
      </c>
      <c r="T670" s="136"/>
    </row>
    <row r="671" spans="1:20" hidden="1" x14ac:dyDescent="0.2">
      <c r="A671" s="79"/>
      <c r="B671" s="24" t="s">
        <v>300</v>
      </c>
      <c r="C671" s="80" t="s">
        <v>284</v>
      </c>
      <c r="D671" s="104">
        <v>593.1</v>
      </c>
      <c r="E671" s="104">
        <v>0</v>
      </c>
      <c r="F671" s="104">
        <f t="shared" ref="F671:F676" si="402">+F688</f>
        <v>0</v>
      </c>
      <c r="G671" s="104">
        <v>0</v>
      </c>
      <c r="H671" s="104">
        <f t="shared" si="396"/>
        <v>0</v>
      </c>
      <c r="I671" s="142">
        <f t="shared" si="355"/>
        <v>0</v>
      </c>
      <c r="J671" s="104">
        <f t="shared" si="399"/>
        <v>0</v>
      </c>
      <c r="K671" s="104">
        <f t="shared" si="394"/>
        <v>0</v>
      </c>
      <c r="L671" s="104">
        <f t="shared" si="394"/>
        <v>0</v>
      </c>
      <c r="M671" s="104">
        <f t="shared" si="394"/>
        <v>0</v>
      </c>
      <c r="N671" s="104">
        <f t="shared" si="394"/>
        <v>0</v>
      </c>
      <c r="O671" s="104"/>
      <c r="P671" s="104">
        <f t="shared" si="401"/>
        <v>0</v>
      </c>
      <c r="Q671" s="104">
        <f t="shared" si="401"/>
        <v>0</v>
      </c>
      <c r="R671" s="104">
        <f t="shared" si="401"/>
        <v>0</v>
      </c>
      <c r="S671" s="480">
        <f t="shared" si="356"/>
        <v>0</v>
      </c>
      <c r="T671" s="136"/>
    </row>
    <row r="672" spans="1:20" hidden="1" x14ac:dyDescent="0.2">
      <c r="A672" s="79"/>
      <c r="B672" s="24" t="s">
        <v>301</v>
      </c>
      <c r="C672" s="80" t="s">
        <v>285</v>
      </c>
      <c r="D672" s="104">
        <v>449.84999999999997</v>
      </c>
      <c r="E672" s="104">
        <v>0</v>
      </c>
      <c r="F672" s="104">
        <f t="shared" si="402"/>
        <v>0</v>
      </c>
      <c r="G672" s="104">
        <v>0</v>
      </c>
      <c r="H672" s="104">
        <f t="shared" si="396"/>
        <v>0</v>
      </c>
      <c r="I672" s="142">
        <f t="shared" ref="I672:I718" si="403">+G672+H672</f>
        <v>0</v>
      </c>
      <c r="J672" s="104">
        <f t="shared" si="399"/>
        <v>0</v>
      </c>
      <c r="K672" s="104">
        <f t="shared" si="394"/>
        <v>0</v>
      </c>
      <c r="L672" s="104">
        <f t="shared" si="394"/>
        <v>0</v>
      </c>
      <c r="M672" s="104">
        <f t="shared" si="394"/>
        <v>0</v>
      </c>
      <c r="N672" s="104">
        <f t="shared" si="394"/>
        <v>0</v>
      </c>
      <c r="O672" s="104"/>
      <c r="P672" s="104">
        <f t="shared" ref="P672:Q674" si="404">+P689</f>
        <v>0</v>
      </c>
      <c r="Q672" s="104">
        <f t="shared" si="404"/>
        <v>0</v>
      </c>
      <c r="R672" s="104">
        <f>+R689</f>
        <v>0</v>
      </c>
      <c r="S672" s="480">
        <f t="shared" ref="S672:S718" si="405">+I672-K672-L672-M672-N672</f>
        <v>0</v>
      </c>
      <c r="T672" s="136"/>
    </row>
    <row r="673" spans="1:20" ht="31.5" hidden="1" x14ac:dyDescent="0.2">
      <c r="A673" s="78"/>
      <c r="B673" s="24" t="s">
        <v>601</v>
      </c>
      <c r="C673" s="15" t="s">
        <v>290</v>
      </c>
      <c r="D673" s="104">
        <v>0</v>
      </c>
      <c r="E673" s="104">
        <v>0</v>
      </c>
      <c r="F673" s="104">
        <f t="shared" si="402"/>
        <v>0</v>
      </c>
      <c r="G673" s="104">
        <v>0</v>
      </c>
      <c r="H673" s="104">
        <f t="shared" si="396"/>
        <v>0</v>
      </c>
      <c r="I673" s="142">
        <f t="shared" si="403"/>
        <v>0</v>
      </c>
      <c r="J673" s="104">
        <f t="shared" si="399"/>
        <v>0</v>
      </c>
      <c r="K673" s="104">
        <f t="shared" si="394"/>
        <v>0</v>
      </c>
      <c r="L673" s="104">
        <f t="shared" si="394"/>
        <v>0</v>
      </c>
      <c r="M673" s="104">
        <f t="shared" si="394"/>
        <v>0</v>
      </c>
      <c r="N673" s="104">
        <f t="shared" si="394"/>
        <v>0</v>
      </c>
      <c r="O673" s="104"/>
      <c r="P673" s="104">
        <f t="shared" si="404"/>
        <v>0</v>
      </c>
      <c r="Q673" s="104">
        <f t="shared" si="404"/>
        <v>0</v>
      </c>
      <c r="R673" s="104">
        <f>+R690</f>
        <v>0</v>
      </c>
      <c r="S673" s="480">
        <f t="shared" si="405"/>
        <v>0</v>
      </c>
      <c r="T673" s="136"/>
    </row>
    <row r="674" spans="1:20" hidden="1" x14ac:dyDescent="0.2">
      <c r="A674" s="78"/>
      <c r="B674" s="24" t="s">
        <v>303</v>
      </c>
      <c r="C674" s="15" t="s">
        <v>292</v>
      </c>
      <c r="D674" s="104">
        <v>0</v>
      </c>
      <c r="E674" s="104">
        <v>0</v>
      </c>
      <c r="F674" s="104">
        <f t="shared" si="402"/>
        <v>0</v>
      </c>
      <c r="G674" s="104">
        <v>0</v>
      </c>
      <c r="H674" s="104">
        <f t="shared" si="396"/>
        <v>0</v>
      </c>
      <c r="I674" s="142">
        <f t="shared" si="403"/>
        <v>0</v>
      </c>
      <c r="J674" s="104">
        <f t="shared" si="399"/>
        <v>0</v>
      </c>
      <c r="K674" s="104">
        <f t="shared" si="394"/>
        <v>0</v>
      </c>
      <c r="L674" s="104">
        <f t="shared" si="394"/>
        <v>0</v>
      </c>
      <c r="M674" s="104">
        <f t="shared" si="394"/>
        <v>0</v>
      </c>
      <c r="N674" s="104">
        <f t="shared" si="394"/>
        <v>0</v>
      </c>
      <c r="O674" s="104"/>
      <c r="P674" s="104">
        <f t="shared" si="404"/>
        <v>0</v>
      </c>
      <c r="Q674" s="104">
        <f t="shared" si="404"/>
        <v>0</v>
      </c>
      <c r="R674" s="104">
        <f>+R691</f>
        <v>0</v>
      </c>
      <c r="S674" s="480">
        <f t="shared" si="405"/>
        <v>0</v>
      </c>
      <c r="T674" s="136"/>
    </row>
    <row r="675" spans="1:20" hidden="1" x14ac:dyDescent="0.2">
      <c r="A675" s="79"/>
      <c r="B675" s="24" t="s">
        <v>15</v>
      </c>
      <c r="C675" s="80" t="s">
        <v>293</v>
      </c>
      <c r="D675" s="104">
        <v>0</v>
      </c>
      <c r="E675" s="104">
        <v>0</v>
      </c>
      <c r="F675" s="104">
        <f t="shared" si="402"/>
        <v>0</v>
      </c>
      <c r="G675" s="104">
        <v>0</v>
      </c>
      <c r="H675" s="104">
        <f t="shared" si="396"/>
        <v>0</v>
      </c>
      <c r="I675" s="142">
        <f t="shared" si="403"/>
        <v>0</v>
      </c>
      <c r="J675" s="104">
        <f t="shared" si="399"/>
        <v>0</v>
      </c>
      <c r="K675" s="104">
        <f t="shared" si="394"/>
        <v>0</v>
      </c>
      <c r="L675" s="104">
        <f t="shared" si="394"/>
        <v>0</v>
      </c>
      <c r="M675" s="104">
        <f t="shared" si="394"/>
        <v>0</v>
      </c>
      <c r="N675" s="104">
        <f t="shared" si="394"/>
        <v>0</v>
      </c>
      <c r="O675" s="104"/>
      <c r="P675" s="104">
        <f t="shared" ref="P675:R676" si="406">+P692</f>
        <v>0</v>
      </c>
      <c r="Q675" s="104">
        <f t="shared" si="406"/>
        <v>0</v>
      </c>
      <c r="R675" s="104">
        <f t="shared" si="406"/>
        <v>0</v>
      </c>
      <c r="S675" s="480">
        <f t="shared" si="405"/>
        <v>0</v>
      </c>
      <c r="T675" s="136"/>
    </row>
    <row r="676" spans="1:20" hidden="1" x14ac:dyDescent="0.2">
      <c r="A676" s="79"/>
      <c r="B676" s="13" t="s">
        <v>778</v>
      </c>
      <c r="C676" s="80"/>
      <c r="D676" s="104">
        <v>-50.789999999999964</v>
      </c>
      <c r="E676" s="104">
        <v>0</v>
      </c>
      <c r="F676" s="104">
        <f t="shared" si="402"/>
        <v>0</v>
      </c>
      <c r="G676" s="104">
        <v>0</v>
      </c>
      <c r="H676" s="104">
        <f t="shared" si="396"/>
        <v>0</v>
      </c>
      <c r="I676" s="142">
        <f t="shared" si="403"/>
        <v>0</v>
      </c>
      <c r="J676" s="104">
        <f t="shared" si="399"/>
        <v>0</v>
      </c>
      <c r="K676" s="104">
        <f t="shared" si="394"/>
        <v>0</v>
      </c>
      <c r="L676" s="104">
        <f t="shared" si="394"/>
        <v>0</v>
      </c>
      <c r="M676" s="104">
        <f t="shared" si="394"/>
        <v>0</v>
      </c>
      <c r="N676" s="104">
        <f t="shared" si="394"/>
        <v>0</v>
      </c>
      <c r="O676" s="104"/>
      <c r="P676" s="104">
        <f t="shared" si="406"/>
        <v>0</v>
      </c>
      <c r="Q676" s="104">
        <f t="shared" si="406"/>
        <v>0</v>
      </c>
      <c r="R676" s="104">
        <f t="shared" si="406"/>
        <v>0</v>
      </c>
      <c r="S676" s="480">
        <f t="shared" si="405"/>
        <v>0</v>
      </c>
      <c r="T676" s="136"/>
    </row>
    <row r="677" spans="1:20" hidden="1" x14ac:dyDescent="0.2">
      <c r="A677" s="78" t="s">
        <v>307</v>
      </c>
      <c r="B677" s="13" t="s">
        <v>433</v>
      </c>
      <c r="C677" s="154" t="s">
        <v>516</v>
      </c>
      <c r="D677" s="102">
        <v>1042.95</v>
      </c>
      <c r="E677" s="102">
        <v>0</v>
      </c>
      <c r="F677" s="102">
        <f>+F687</f>
        <v>0</v>
      </c>
      <c r="G677" s="102">
        <v>0</v>
      </c>
      <c r="H677" s="102">
        <f>+H687</f>
        <v>0</v>
      </c>
      <c r="I677" s="142">
        <f t="shared" si="403"/>
        <v>0</v>
      </c>
      <c r="J677" s="102">
        <f t="shared" ref="J677:R677" si="407">+J687</f>
        <v>0</v>
      </c>
      <c r="K677" s="102">
        <f>+K687</f>
        <v>0</v>
      </c>
      <c r="L677" s="102">
        <f>+L687</f>
        <v>0</v>
      </c>
      <c r="M677" s="102">
        <f>+M687</f>
        <v>0</v>
      </c>
      <c r="N677" s="102">
        <f>+N687</f>
        <v>0</v>
      </c>
      <c r="O677" s="102"/>
      <c r="P677" s="102">
        <f t="shared" si="407"/>
        <v>0</v>
      </c>
      <c r="Q677" s="102">
        <f t="shared" si="407"/>
        <v>0</v>
      </c>
      <c r="R677" s="102">
        <f t="shared" si="407"/>
        <v>0</v>
      </c>
      <c r="S677" s="480">
        <f t="shared" si="405"/>
        <v>0</v>
      </c>
      <c r="T677" s="136"/>
    </row>
    <row r="678" spans="1:20" hidden="1" x14ac:dyDescent="0.2">
      <c r="A678" s="78"/>
      <c r="B678" s="13" t="s">
        <v>481</v>
      </c>
      <c r="C678" s="154"/>
      <c r="D678" s="102">
        <v>992.16000000000008</v>
      </c>
      <c r="E678" s="102">
        <v>0</v>
      </c>
      <c r="F678" s="102">
        <f>SUM(F679:F686)</f>
        <v>0</v>
      </c>
      <c r="G678" s="102">
        <v>0</v>
      </c>
      <c r="H678" s="102">
        <f>SUM(H679:H686)</f>
        <v>0</v>
      </c>
      <c r="I678" s="142">
        <f t="shared" si="403"/>
        <v>0</v>
      </c>
      <c r="J678" s="102">
        <f t="shared" ref="J678:R678" si="408">SUM(J679:J686)</f>
        <v>0</v>
      </c>
      <c r="K678" s="102">
        <f>SUM(K679:K686)</f>
        <v>0</v>
      </c>
      <c r="L678" s="102">
        <f>SUM(L679:L686)</f>
        <v>0</v>
      </c>
      <c r="M678" s="102">
        <f>SUM(M679:M686)</f>
        <v>0</v>
      </c>
      <c r="N678" s="102">
        <f>SUM(N679:N686)</f>
        <v>0</v>
      </c>
      <c r="O678" s="102"/>
      <c r="P678" s="102">
        <f t="shared" si="408"/>
        <v>0</v>
      </c>
      <c r="Q678" s="102">
        <f t="shared" si="408"/>
        <v>0</v>
      </c>
      <c r="R678" s="102">
        <f t="shared" si="408"/>
        <v>0</v>
      </c>
      <c r="S678" s="480">
        <f t="shared" si="405"/>
        <v>0</v>
      </c>
      <c r="T678" s="136"/>
    </row>
    <row r="679" spans="1:20" hidden="1" x14ac:dyDescent="0.2">
      <c r="A679" s="79"/>
      <c r="B679" s="24" t="s">
        <v>231</v>
      </c>
      <c r="C679" s="77" t="s">
        <v>457</v>
      </c>
      <c r="D679" s="104">
        <v>77.3</v>
      </c>
      <c r="E679" s="104">
        <v>0</v>
      </c>
      <c r="F679" s="104">
        <f>+F696</f>
        <v>0</v>
      </c>
      <c r="G679" s="104">
        <v>0</v>
      </c>
      <c r="H679" s="104">
        <f t="shared" ref="H679:H693" si="409">+H696</f>
        <v>0</v>
      </c>
      <c r="I679" s="142">
        <f t="shared" si="403"/>
        <v>0</v>
      </c>
      <c r="J679" s="104">
        <f t="shared" ref="J679:R679" si="410">+J696</f>
        <v>0</v>
      </c>
      <c r="K679" s="104">
        <f t="shared" ref="K679:N693" si="411">+K696</f>
        <v>0</v>
      </c>
      <c r="L679" s="104">
        <f t="shared" si="411"/>
        <v>0</v>
      </c>
      <c r="M679" s="104">
        <f t="shared" si="411"/>
        <v>0</v>
      </c>
      <c r="N679" s="104">
        <f t="shared" si="411"/>
        <v>0</v>
      </c>
      <c r="O679" s="104"/>
      <c r="P679" s="104">
        <f t="shared" si="410"/>
        <v>0</v>
      </c>
      <c r="Q679" s="104">
        <f t="shared" si="410"/>
        <v>0</v>
      </c>
      <c r="R679" s="104">
        <f t="shared" si="410"/>
        <v>0</v>
      </c>
      <c r="S679" s="480">
        <f t="shared" si="405"/>
        <v>0</v>
      </c>
      <c r="T679" s="136"/>
    </row>
    <row r="680" spans="1:20" ht="31.5" hidden="1" x14ac:dyDescent="0.2">
      <c r="A680" s="79"/>
      <c r="B680" s="277" t="s">
        <v>933</v>
      </c>
      <c r="C680" s="276" t="s">
        <v>937</v>
      </c>
      <c r="D680" s="104">
        <v>0</v>
      </c>
      <c r="E680" s="104">
        <v>0</v>
      </c>
      <c r="F680" s="104">
        <f>+F697</f>
        <v>0</v>
      </c>
      <c r="G680" s="104">
        <v>0</v>
      </c>
      <c r="H680" s="104">
        <f>+H697</f>
        <v>0</v>
      </c>
      <c r="I680" s="142">
        <f t="shared" si="403"/>
        <v>0</v>
      </c>
      <c r="J680" s="104">
        <f t="shared" ref="J680:J687" si="412">+J697</f>
        <v>0</v>
      </c>
      <c r="K680" s="104">
        <f t="shared" si="411"/>
        <v>0</v>
      </c>
      <c r="L680" s="104">
        <f t="shared" si="411"/>
        <v>0</v>
      </c>
      <c r="M680" s="104">
        <f t="shared" si="411"/>
        <v>0</v>
      </c>
      <c r="N680" s="104">
        <f t="shared" si="411"/>
        <v>0</v>
      </c>
      <c r="O680" s="104"/>
      <c r="P680" s="104">
        <f t="shared" ref="P680:R681" si="413">+P697</f>
        <v>0</v>
      </c>
      <c r="Q680" s="104">
        <f t="shared" si="413"/>
        <v>0</v>
      </c>
      <c r="R680" s="104">
        <f t="shared" si="413"/>
        <v>0</v>
      </c>
      <c r="S680" s="480">
        <f t="shared" si="405"/>
        <v>0</v>
      </c>
      <c r="T680" s="136"/>
    </row>
    <row r="681" spans="1:20" ht="31.5" hidden="1" x14ac:dyDescent="0.2">
      <c r="A681" s="79"/>
      <c r="B681" s="277" t="s">
        <v>934</v>
      </c>
      <c r="C681" s="276" t="s">
        <v>938</v>
      </c>
      <c r="D681" s="104">
        <v>0</v>
      </c>
      <c r="E681" s="104">
        <v>0</v>
      </c>
      <c r="F681" s="104">
        <f>+F698</f>
        <v>0</v>
      </c>
      <c r="G681" s="104">
        <v>0</v>
      </c>
      <c r="H681" s="104">
        <f>+H698</f>
        <v>0</v>
      </c>
      <c r="I681" s="142">
        <f t="shared" si="403"/>
        <v>0</v>
      </c>
      <c r="J681" s="104">
        <f t="shared" si="412"/>
        <v>0</v>
      </c>
      <c r="K681" s="104">
        <f t="shared" si="411"/>
        <v>0</v>
      </c>
      <c r="L681" s="104">
        <f t="shared" si="411"/>
        <v>0</v>
      </c>
      <c r="M681" s="104">
        <f t="shared" si="411"/>
        <v>0</v>
      </c>
      <c r="N681" s="104">
        <f t="shared" si="411"/>
        <v>0</v>
      </c>
      <c r="O681" s="104"/>
      <c r="P681" s="104">
        <f t="shared" si="413"/>
        <v>0</v>
      </c>
      <c r="Q681" s="104">
        <f t="shared" si="413"/>
        <v>0</v>
      </c>
      <c r="R681" s="104">
        <f t="shared" si="413"/>
        <v>0</v>
      </c>
      <c r="S681" s="480">
        <f t="shared" si="405"/>
        <v>0</v>
      </c>
      <c r="T681" s="136"/>
    </row>
    <row r="682" spans="1:20" ht="31.5" hidden="1" x14ac:dyDescent="0.2">
      <c r="A682" s="79"/>
      <c r="B682" s="24" t="s">
        <v>720</v>
      </c>
      <c r="C682" s="15" t="s">
        <v>8</v>
      </c>
      <c r="D682" s="104">
        <v>0</v>
      </c>
      <c r="E682" s="104">
        <v>0</v>
      </c>
      <c r="F682" s="104">
        <f t="shared" ref="F682:F688" si="414">+F699</f>
        <v>0</v>
      </c>
      <c r="G682" s="104">
        <v>0</v>
      </c>
      <c r="H682" s="104">
        <f t="shared" si="409"/>
        <v>0</v>
      </c>
      <c r="I682" s="142">
        <f t="shared" si="403"/>
        <v>0</v>
      </c>
      <c r="J682" s="104">
        <f t="shared" si="412"/>
        <v>0</v>
      </c>
      <c r="K682" s="104">
        <f t="shared" si="411"/>
        <v>0</v>
      </c>
      <c r="L682" s="104">
        <f t="shared" si="411"/>
        <v>0</v>
      </c>
      <c r="M682" s="104">
        <f t="shared" si="411"/>
        <v>0</v>
      </c>
      <c r="N682" s="104">
        <f t="shared" si="411"/>
        <v>0</v>
      </c>
      <c r="O682" s="104"/>
      <c r="P682" s="104">
        <f t="shared" ref="P682:R686" si="415">+P699</f>
        <v>0</v>
      </c>
      <c r="Q682" s="104">
        <f t="shared" si="415"/>
        <v>0</v>
      </c>
      <c r="R682" s="104">
        <f t="shared" si="415"/>
        <v>0</v>
      </c>
      <c r="S682" s="480">
        <f t="shared" si="405"/>
        <v>0</v>
      </c>
      <c r="T682" s="136"/>
    </row>
    <row r="683" spans="1:20" hidden="1" x14ac:dyDescent="0.2">
      <c r="A683" s="79"/>
      <c r="B683" s="24" t="s">
        <v>5</v>
      </c>
      <c r="C683" s="15" t="s">
        <v>9</v>
      </c>
      <c r="D683" s="104">
        <v>0</v>
      </c>
      <c r="E683" s="104">
        <v>0</v>
      </c>
      <c r="F683" s="104">
        <f t="shared" si="414"/>
        <v>0</v>
      </c>
      <c r="G683" s="104">
        <v>0</v>
      </c>
      <c r="H683" s="104">
        <f t="shared" si="409"/>
        <v>0</v>
      </c>
      <c r="I683" s="142">
        <f t="shared" si="403"/>
        <v>0</v>
      </c>
      <c r="J683" s="104">
        <f t="shared" si="412"/>
        <v>0</v>
      </c>
      <c r="K683" s="104">
        <f t="shared" si="411"/>
        <v>0</v>
      </c>
      <c r="L683" s="104">
        <f t="shared" si="411"/>
        <v>0</v>
      </c>
      <c r="M683" s="104">
        <f t="shared" si="411"/>
        <v>0</v>
      </c>
      <c r="N683" s="104">
        <f t="shared" si="411"/>
        <v>0</v>
      </c>
      <c r="O683" s="104"/>
      <c r="P683" s="104">
        <f t="shared" si="415"/>
        <v>0</v>
      </c>
      <c r="Q683" s="104">
        <f t="shared" si="415"/>
        <v>0</v>
      </c>
      <c r="R683" s="104">
        <f t="shared" si="415"/>
        <v>0</v>
      </c>
      <c r="S683" s="480">
        <f t="shared" si="405"/>
        <v>0</v>
      </c>
      <c r="T683" s="136"/>
    </row>
    <row r="684" spans="1:20" ht="31.5" hidden="1" x14ac:dyDescent="0.2">
      <c r="A684" s="79"/>
      <c r="B684" s="24" t="s">
        <v>844</v>
      </c>
      <c r="C684" s="15" t="s">
        <v>846</v>
      </c>
      <c r="D684" s="104">
        <v>0</v>
      </c>
      <c r="E684" s="104">
        <v>0</v>
      </c>
      <c r="F684" s="104">
        <f t="shared" si="414"/>
        <v>0</v>
      </c>
      <c r="G684" s="104">
        <v>0</v>
      </c>
      <c r="H684" s="104">
        <f t="shared" si="409"/>
        <v>0</v>
      </c>
      <c r="I684" s="142">
        <f t="shared" si="403"/>
        <v>0</v>
      </c>
      <c r="J684" s="104">
        <f t="shared" si="412"/>
        <v>0</v>
      </c>
      <c r="K684" s="104">
        <f t="shared" si="411"/>
        <v>0</v>
      </c>
      <c r="L684" s="104">
        <f t="shared" si="411"/>
        <v>0</v>
      </c>
      <c r="M684" s="104">
        <f t="shared" si="411"/>
        <v>0</v>
      </c>
      <c r="N684" s="104">
        <f t="shared" si="411"/>
        <v>0</v>
      </c>
      <c r="O684" s="104"/>
      <c r="P684" s="104">
        <f t="shared" si="415"/>
        <v>0</v>
      </c>
      <c r="Q684" s="104">
        <f t="shared" si="415"/>
        <v>0</v>
      </c>
      <c r="R684" s="104">
        <f t="shared" si="415"/>
        <v>0</v>
      </c>
      <c r="S684" s="480">
        <f t="shared" si="405"/>
        <v>0</v>
      </c>
      <c r="T684" s="136"/>
    </row>
    <row r="685" spans="1:20" ht="31.5" hidden="1" x14ac:dyDescent="0.2">
      <c r="A685" s="79"/>
      <c r="B685" s="24" t="s">
        <v>845</v>
      </c>
      <c r="C685" s="15" t="s">
        <v>847</v>
      </c>
      <c r="D685" s="104">
        <v>0</v>
      </c>
      <c r="E685" s="104">
        <v>0</v>
      </c>
      <c r="F685" s="104">
        <f t="shared" si="414"/>
        <v>0</v>
      </c>
      <c r="G685" s="104">
        <v>0</v>
      </c>
      <c r="H685" s="104">
        <f t="shared" si="409"/>
        <v>0</v>
      </c>
      <c r="I685" s="142">
        <f t="shared" si="403"/>
        <v>0</v>
      </c>
      <c r="J685" s="104">
        <f t="shared" si="412"/>
        <v>0</v>
      </c>
      <c r="K685" s="104">
        <f t="shared" si="411"/>
        <v>0</v>
      </c>
      <c r="L685" s="104">
        <f t="shared" si="411"/>
        <v>0</v>
      </c>
      <c r="M685" s="104">
        <f t="shared" si="411"/>
        <v>0</v>
      </c>
      <c r="N685" s="104">
        <f t="shared" si="411"/>
        <v>0</v>
      </c>
      <c r="O685" s="104"/>
      <c r="P685" s="104">
        <f t="shared" si="415"/>
        <v>0</v>
      </c>
      <c r="Q685" s="104">
        <f t="shared" si="415"/>
        <v>0</v>
      </c>
      <c r="R685" s="104">
        <f t="shared" si="415"/>
        <v>0</v>
      </c>
      <c r="S685" s="480">
        <f t="shared" si="405"/>
        <v>0</v>
      </c>
      <c r="T685" s="136"/>
    </row>
    <row r="686" spans="1:20" hidden="1" x14ac:dyDescent="0.2">
      <c r="A686" s="79"/>
      <c r="B686" s="24" t="s">
        <v>514</v>
      </c>
      <c r="C686" s="77" t="s">
        <v>515</v>
      </c>
      <c r="D686" s="104">
        <v>914.86000000000013</v>
      </c>
      <c r="E686" s="104">
        <v>0</v>
      </c>
      <c r="F686" s="104">
        <f t="shared" si="414"/>
        <v>0</v>
      </c>
      <c r="G686" s="104">
        <v>0</v>
      </c>
      <c r="H686" s="104">
        <f t="shared" si="409"/>
        <v>0</v>
      </c>
      <c r="I686" s="142">
        <f t="shared" si="403"/>
        <v>0</v>
      </c>
      <c r="J686" s="104">
        <f t="shared" si="412"/>
        <v>0</v>
      </c>
      <c r="K686" s="104">
        <f t="shared" si="411"/>
        <v>0</v>
      </c>
      <c r="L686" s="104">
        <f t="shared" si="411"/>
        <v>0</v>
      </c>
      <c r="M686" s="104">
        <f t="shared" si="411"/>
        <v>0</v>
      </c>
      <c r="N686" s="104">
        <f t="shared" si="411"/>
        <v>0</v>
      </c>
      <c r="O686" s="104"/>
      <c r="P686" s="104">
        <f t="shared" si="415"/>
        <v>0</v>
      </c>
      <c r="Q686" s="104">
        <f t="shared" si="415"/>
        <v>0</v>
      </c>
      <c r="R686" s="104">
        <f t="shared" si="415"/>
        <v>0</v>
      </c>
      <c r="S686" s="480">
        <f t="shared" si="405"/>
        <v>0</v>
      </c>
      <c r="T686" s="136"/>
    </row>
    <row r="687" spans="1:20" hidden="1" x14ac:dyDescent="0.2">
      <c r="A687" s="79"/>
      <c r="B687" s="13" t="s">
        <v>483</v>
      </c>
      <c r="C687" s="154"/>
      <c r="D687" s="102">
        <v>1042.95</v>
      </c>
      <c r="E687" s="102">
        <v>0</v>
      </c>
      <c r="F687" s="102">
        <f t="shared" si="414"/>
        <v>0</v>
      </c>
      <c r="G687" s="102">
        <v>0</v>
      </c>
      <c r="H687" s="102">
        <f t="shared" si="409"/>
        <v>0</v>
      </c>
      <c r="I687" s="142">
        <f t="shared" si="403"/>
        <v>0</v>
      </c>
      <c r="J687" s="102">
        <f t="shared" si="412"/>
        <v>0</v>
      </c>
      <c r="K687" s="102">
        <f t="shared" si="411"/>
        <v>0</v>
      </c>
      <c r="L687" s="102">
        <f t="shared" si="411"/>
        <v>0</v>
      </c>
      <c r="M687" s="102">
        <f t="shared" si="411"/>
        <v>0</v>
      </c>
      <c r="N687" s="102">
        <f t="shared" si="411"/>
        <v>0</v>
      </c>
      <c r="O687" s="102"/>
      <c r="P687" s="102">
        <f>+P704</f>
        <v>0</v>
      </c>
      <c r="Q687" s="102">
        <f>+Q704</f>
        <v>0</v>
      </c>
      <c r="R687" s="102">
        <f>+R704</f>
        <v>0</v>
      </c>
      <c r="S687" s="480">
        <f t="shared" si="405"/>
        <v>0</v>
      </c>
      <c r="T687" s="136"/>
    </row>
    <row r="688" spans="1:20" hidden="1" x14ac:dyDescent="0.2">
      <c r="A688" s="79"/>
      <c r="B688" s="24" t="s">
        <v>300</v>
      </c>
      <c r="C688" s="80" t="s">
        <v>284</v>
      </c>
      <c r="D688" s="104">
        <v>593.1</v>
      </c>
      <c r="E688" s="104">
        <v>0</v>
      </c>
      <c r="F688" s="104">
        <f t="shared" si="414"/>
        <v>0</v>
      </c>
      <c r="G688" s="104">
        <v>0</v>
      </c>
      <c r="H688" s="104">
        <f t="shared" si="409"/>
        <v>0</v>
      </c>
      <c r="I688" s="142">
        <f t="shared" si="403"/>
        <v>0</v>
      </c>
      <c r="J688" s="104">
        <f t="shared" ref="J688:R688" si="416">+J705</f>
        <v>0</v>
      </c>
      <c r="K688" s="104">
        <f t="shared" si="411"/>
        <v>0</v>
      </c>
      <c r="L688" s="104">
        <f t="shared" si="411"/>
        <v>0</v>
      </c>
      <c r="M688" s="104">
        <f t="shared" si="411"/>
        <v>0</v>
      </c>
      <c r="N688" s="104">
        <f t="shared" si="411"/>
        <v>0</v>
      </c>
      <c r="O688" s="104"/>
      <c r="P688" s="104">
        <f t="shared" si="416"/>
        <v>0</v>
      </c>
      <c r="Q688" s="104">
        <f t="shared" si="416"/>
        <v>0</v>
      </c>
      <c r="R688" s="104">
        <f t="shared" si="416"/>
        <v>0</v>
      </c>
      <c r="S688" s="480">
        <f t="shared" si="405"/>
        <v>0</v>
      </c>
      <c r="T688" s="136"/>
    </row>
    <row r="689" spans="1:20" hidden="1" x14ac:dyDescent="0.2">
      <c r="A689" s="79"/>
      <c r="B689" s="24" t="s">
        <v>301</v>
      </c>
      <c r="C689" s="80" t="s">
        <v>285</v>
      </c>
      <c r="D689" s="104">
        <v>449.84999999999997</v>
      </c>
      <c r="E689" s="104">
        <v>0</v>
      </c>
      <c r="F689" s="104">
        <f>+F706</f>
        <v>0</v>
      </c>
      <c r="G689" s="104">
        <v>0</v>
      </c>
      <c r="H689" s="104">
        <f>+H706</f>
        <v>0</v>
      </c>
      <c r="I689" s="142">
        <f t="shared" si="403"/>
        <v>0</v>
      </c>
      <c r="J689" s="104">
        <f>+J706</f>
        <v>0</v>
      </c>
      <c r="K689" s="104">
        <f t="shared" si="411"/>
        <v>0</v>
      </c>
      <c r="L689" s="104">
        <f t="shared" si="411"/>
        <v>0</v>
      </c>
      <c r="M689" s="104">
        <f t="shared" si="411"/>
        <v>0</v>
      </c>
      <c r="N689" s="104">
        <f t="shared" si="411"/>
        <v>0</v>
      </c>
      <c r="O689" s="104"/>
      <c r="P689" s="104">
        <f t="shared" ref="P689:R692" si="417">+P706</f>
        <v>0</v>
      </c>
      <c r="Q689" s="104">
        <f t="shared" si="417"/>
        <v>0</v>
      </c>
      <c r="R689" s="104">
        <f t="shared" si="417"/>
        <v>0</v>
      </c>
      <c r="S689" s="480">
        <f t="shared" si="405"/>
        <v>0</v>
      </c>
      <c r="T689" s="136"/>
    </row>
    <row r="690" spans="1:20" ht="31.5" hidden="1" x14ac:dyDescent="0.2">
      <c r="A690" s="78"/>
      <c r="B690" s="24" t="s">
        <v>601</v>
      </c>
      <c r="C690" s="15" t="s">
        <v>290</v>
      </c>
      <c r="D690" s="104">
        <v>0</v>
      </c>
      <c r="E690" s="104">
        <v>0</v>
      </c>
      <c r="F690" s="104">
        <f>+F707</f>
        <v>0</v>
      </c>
      <c r="G690" s="104">
        <v>0</v>
      </c>
      <c r="H690" s="104">
        <f>+H707</f>
        <v>0</v>
      </c>
      <c r="I690" s="142">
        <f t="shared" si="403"/>
        <v>0</v>
      </c>
      <c r="J690" s="104">
        <f>+J707</f>
        <v>0</v>
      </c>
      <c r="K690" s="104">
        <f t="shared" si="411"/>
        <v>0</v>
      </c>
      <c r="L690" s="104">
        <f t="shared" si="411"/>
        <v>0</v>
      </c>
      <c r="M690" s="104">
        <f t="shared" si="411"/>
        <v>0</v>
      </c>
      <c r="N690" s="104">
        <f t="shared" si="411"/>
        <v>0</v>
      </c>
      <c r="O690" s="104"/>
      <c r="P690" s="104">
        <f t="shared" si="417"/>
        <v>0</v>
      </c>
      <c r="Q690" s="104">
        <f t="shared" si="417"/>
        <v>0</v>
      </c>
      <c r="R690" s="104">
        <f t="shared" si="417"/>
        <v>0</v>
      </c>
      <c r="S690" s="480">
        <f t="shared" si="405"/>
        <v>0</v>
      </c>
      <c r="T690" s="136"/>
    </row>
    <row r="691" spans="1:20" hidden="1" x14ac:dyDescent="0.2">
      <c r="A691" s="78"/>
      <c r="B691" s="24" t="s">
        <v>303</v>
      </c>
      <c r="C691" s="15" t="s">
        <v>292</v>
      </c>
      <c r="D691" s="104">
        <v>0</v>
      </c>
      <c r="E691" s="104">
        <v>0</v>
      </c>
      <c r="F691" s="104">
        <f>+F708</f>
        <v>0</v>
      </c>
      <c r="G691" s="104">
        <v>0</v>
      </c>
      <c r="H691" s="104">
        <f>+H708</f>
        <v>0</v>
      </c>
      <c r="I691" s="142">
        <f t="shared" si="403"/>
        <v>0</v>
      </c>
      <c r="J691" s="104">
        <f>+J708</f>
        <v>0</v>
      </c>
      <c r="K691" s="104">
        <f t="shared" si="411"/>
        <v>0</v>
      </c>
      <c r="L691" s="104">
        <f t="shared" si="411"/>
        <v>0</v>
      </c>
      <c r="M691" s="104">
        <f t="shared" si="411"/>
        <v>0</v>
      </c>
      <c r="N691" s="104">
        <f t="shared" si="411"/>
        <v>0</v>
      </c>
      <c r="O691" s="104"/>
      <c r="P691" s="104">
        <f t="shared" si="417"/>
        <v>0</v>
      </c>
      <c r="Q691" s="104">
        <f t="shared" si="417"/>
        <v>0</v>
      </c>
      <c r="R691" s="104">
        <f t="shared" si="417"/>
        <v>0</v>
      </c>
      <c r="S691" s="480">
        <f t="shared" si="405"/>
        <v>0</v>
      </c>
      <c r="T691" s="136"/>
    </row>
    <row r="692" spans="1:20" hidden="1" x14ac:dyDescent="0.2">
      <c r="A692" s="79"/>
      <c r="B692" s="24" t="s">
        <v>15</v>
      </c>
      <c r="C692" s="80" t="s">
        <v>293</v>
      </c>
      <c r="D692" s="104">
        <v>0</v>
      </c>
      <c r="E692" s="104">
        <v>0</v>
      </c>
      <c r="F692" s="104">
        <f>+F709</f>
        <v>0</v>
      </c>
      <c r="G692" s="104">
        <v>0</v>
      </c>
      <c r="H692" s="104">
        <f>+H709</f>
        <v>0</v>
      </c>
      <c r="I692" s="142">
        <f t="shared" si="403"/>
        <v>0</v>
      </c>
      <c r="J692" s="104">
        <f>+J709</f>
        <v>0</v>
      </c>
      <c r="K692" s="104">
        <f t="shared" si="411"/>
        <v>0</v>
      </c>
      <c r="L692" s="104">
        <f t="shared" si="411"/>
        <v>0</v>
      </c>
      <c r="M692" s="104">
        <f t="shared" si="411"/>
        <v>0</v>
      </c>
      <c r="N692" s="104">
        <f t="shared" si="411"/>
        <v>0</v>
      </c>
      <c r="O692" s="104"/>
      <c r="P692" s="104">
        <f t="shared" si="417"/>
        <v>0</v>
      </c>
      <c r="Q692" s="104">
        <f t="shared" si="417"/>
        <v>0</v>
      </c>
      <c r="R692" s="104">
        <f t="shared" si="417"/>
        <v>0</v>
      </c>
      <c r="S692" s="480">
        <f t="shared" si="405"/>
        <v>0</v>
      </c>
      <c r="T692" s="136"/>
    </row>
    <row r="693" spans="1:20" hidden="1" x14ac:dyDescent="0.2">
      <c r="A693" s="79"/>
      <c r="B693" s="13" t="s">
        <v>778</v>
      </c>
      <c r="C693" s="80"/>
      <c r="D693" s="104">
        <v>-50.789999999999964</v>
      </c>
      <c r="E693" s="104">
        <v>0</v>
      </c>
      <c r="F693" s="104">
        <f>+F710</f>
        <v>0</v>
      </c>
      <c r="G693" s="104">
        <v>0</v>
      </c>
      <c r="H693" s="104">
        <f t="shared" si="409"/>
        <v>0</v>
      </c>
      <c r="I693" s="142">
        <f t="shared" si="403"/>
        <v>0</v>
      </c>
      <c r="J693" s="104">
        <f t="shared" ref="J693:R693" si="418">+J710</f>
        <v>0</v>
      </c>
      <c r="K693" s="104">
        <f t="shared" si="411"/>
        <v>0</v>
      </c>
      <c r="L693" s="104">
        <f t="shared" si="411"/>
        <v>0</v>
      </c>
      <c r="M693" s="104">
        <f t="shared" si="411"/>
        <v>0</v>
      </c>
      <c r="N693" s="104">
        <f t="shared" si="411"/>
        <v>0</v>
      </c>
      <c r="O693" s="104"/>
      <c r="P693" s="104">
        <f t="shared" si="418"/>
        <v>0</v>
      </c>
      <c r="Q693" s="104">
        <f t="shared" si="418"/>
        <v>0</v>
      </c>
      <c r="R693" s="104">
        <f t="shared" si="418"/>
        <v>0</v>
      </c>
      <c r="S693" s="480">
        <f t="shared" si="405"/>
        <v>0</v>
      </c>
      <c r="T693" s="136"/>
    </row>
    <row r="694" spans="1:20" hidden="1" x14ac:dyDescent="0.2">
      <c r="A694" s="78" t="s">
        <v>435</v>
      </c>
      <c r="B694" s="13" t="s">
        <v>436</v>
      </c>
      <c r="C694" s="154" t="s">
        <v>517</v>
      </c>
      <c r="D694" s="102">
        <v>1042.95</v>
      </c>
      <c r="E694" s="102">
        <v>0</v>
      </c>
      <c r="F694" s="102">
        <f>+F704</f>
        <v>0</v>
      </c>
      <c r="G694" s="102">
        <v>0</v>
      </c>
      <c r="H694" s="102">
        <f>+H704</f>
        <v>0</v>
      </c>
      <c r="I694" s="142">
        <f t="shared" si="403"/>
        <v>0</v>
      </c>
      <c r="J694" s="102">
        <f t="shared" ref="J694:R694" si="419">+J704</f>
        <v>0</v>
      </c>
      <c r="K694" s="102">
        <f>+K704</f>
        <v>0</v>
      </c>
      <c r="L694" s="102">
        <f>+L704</f>
        <v>0</v>
      </c>
      <c r="M694" s="102">
        <f>+M704</f>
        <v>0</v>
      </c>
      <c r="N694" s="102">
        <f>+N704</f>
        <v>0</v>
      </c>
      <c r="O694" s="102"/>
      <c r="P694" s="102">
        <f t="shared" si="419"/>
        <v>0</v>
      </c>
      <c r="Q694" s="102">
        <f t="shared" si="419"/>
        <v>0</v>
      </c>
      <c r="R694" s="102">
        <f t="shared" si="419"/>
        <v>0</v>
      </c>
      <c r="S694" s="480">
        <f t="shared" si="405"/>
        <v>0</v>
      </c>
      <c r="T694" s="136"/>
    </row>
    <row r="695" spans="1:20" hidden="1" x14ac:dyDescent="0.2">
      <c r="A695" s="78"/>
      <c r="B695" s="13" t="s">
        <v>481</v>
      </c>
      <c r="C695" s="154"/>
      <c r="D695" s="102">
        <v>992.16000000000008</v>
      </c>
      <c r="E695" s="102">
        <v>0</v>
      </c>
      <c r="F695" s="102">
        <f>SUM(F696:F703)</f>
        <v>0</v>
      </c>
      <c r="G695" s="102">
        <v>0</v>
      </c>
      <c r="H695" s="102">
        <f>SUM(H696:H703)</f>
        <v>0</v>
      </c>
      <c r="I695" s="142">
        <f t="shared" si="403"/>
        <v>0</v>
      </c>
      <c r="J695" s="102">
        <f t="shared" ref="J695:R695" si="420">SUM(J696:J703)</f>
        <v>0</v>
      </c>
      <c r="K695" s="102">
        <f>SUM(K696:K703)</f>
        <v>0</v>
      </c>
      <c r="L695" s="102">
        <f>SUM(L696:L703)</f>
        <v>0</v>
      </c>
      <c r="M695" s="102">
        <f>SUM(M696:M703)</f>
        <v>0</v>
      </c>
      <c r="N695" s="102">
        <f>SUM(N696:N703)</f>
        <v>0</v>
      </c>
      <c r="O695" s="102"/>
      <c r="P695" s="102">
        <f t="shared" si="420"/>
        <v>0</v>
      </c>
      <c r="Q695" s="102">
        <f t="shared" si="420"/>
        <v>0</v>
      </c>
      <c r="R695" s="102">
        <f t="shared" si="420"/>
        <v>0</v>
      </c>
      <c r="S695" s="480">
        <f t="shared" si="405"/>
        <v>0</v>
      </c>
      <c r="T695" s="136"/>
    </row>
    <row r="696" spans="1:20" hidden="1" x14ac:dyDescent="0.2">
      <c r="A696" s="78"/>
      <c r="B696" s="24" t="s">
        <v>231</v>
      </c>
      <c r="C696" s="77" t="s">
        <v>457</v>
      </c>
      <c r="D696" s="51">
        <v>77.3</v>
      </c>
      <c r="E696" s="51">
        <v>0</v>
      </c>
      <c r="F696" s="51">
        <v>0</v>
      </c>
      <c r="G696" s="51">
        <v>0</v>
      </c>
      <c r="H696" s="51">
        <v>0</v>
      </c>
      <c r="I696" s="142">
        <f t="shared" si="403"/>
        <v>0</v>
      </c>
      <c r="J696" s="51">
        <v>0</v>
      </c>
      <c r="K696" s="51">
        <v>0</v>
      </c>
      <c r="L696" s="51">
        <v>0</v>
      </c>
      <c r="M696" s="51">
        <v>0</v>
      </c>
      <c r="N696" s="51">
        <v>0</v>
      </c>
      <c r="O696" s="51"/>
      <c r="P696" s="51">
        <v>0</v>
      </c>
      <c r="Q696" s="51">
        <v>0</v>
      </c>
      <c r="R696" s="51">
        <v>0</v>
      </c>
      <c r="S696" s="480">
        <f t="shared" si="405"/>
        <v>0</v>
      </c>
      <c r="T696" s="136"/>
    </row>
    <row r="697" spans="1:20" ht="31.5" hidden="1" x14ac:dyDescent="0.2">
      <c r="A697" s="78"/>
      <c r="B697" s="277" t="s">
        <v>933</v>
      </c>
      <c r="C697" s="276" t="s">
        <v>937</v>
      </c>
      <c r="D697" s="51">
        <v>0</v>
      </c>
      <c r="E697" s="51">
        <v>0</v>
      </c>
      <c r="F697" s="51">
        <v>0</v>
      </c>
      <c r="G697" s="51">
        <v>0</v>
      </c>
      <c r="H697" s="51">
        <v>0</v>
      </c>
      <c r="I697" s="142">
        <f t="shared" si="403"/>
        <v>0</v>
      </c>
      <c r="J697" s="51">
        <v>0</v>
      </c>
      <c r="K697" s="51">
        <v>0</v>
      </c>
      <c r="L697" s="51">
        <v>0</v>
      </c>
      <c r="M697" s="51">
        <v>0</v>
      </c>
      <c r="N697" s="51">
        <v>0</v>
      </c>
      <c r="O697" s="51"/>
      <c r="P697" s="51">
        <v>0</v>
      </c>
      <c r="Q697" s="51">
        <v>0</v>
      </c>
      <c r="R697" s="51">
        <v>0</v>
      </c>
      <c r="S697" s="480">
        <f t="shared" si="405"/>
        <v>0</v>
      </c>
      <c r="T697" s="136"/>
    </row>
    <row r="698" spans="1:20" ht="31.5" hidden="1" x14ac:dyDescent="0.2">
      <c r="A698" s="78"/>
      <c r="B698" s="277" t="s">
        <v>934</v>
      </c>
      <c r="C698" s="276" t="s">
        <v>938</v>
      </c>
      <c r="D698" s="51">
        <v>0</v>
      </c>
      <c r="E698" s="51">
        <v>0</v>
      </c>
      <c r="F698" s="51">
        <v>0</v>
      </c>
      <c r="G698" s="51">
        <v>0</v>
      </c>
      <c r="H698" s="51">
        <v>0</v>
      </c>
      <c r="I698" s="142">
        <f t="shared" si="403"/>
        <v>0</v>
      </c>
      <c r="J698" s="51">
        <v>0</v>
      </c>
      <c r="K698" s="51">
        <v>0</v>
      </c>
      <c r="L698" s="51">
        <v>0</v>
      </c>
      <c r="M698" s="51">
        <v>0</v>
      </c>
      <c r="N698" s="51">
        <v>0</v>
      </c>
      <c r="O698" s="51"/>
      <c r="P698" s="51">
        <v>0</v>
      </c>
      <c r="Q698" s="51">
        <v>0</v>
      </c>
      <c r="R698" s="51">
        <v>0</v>
      </c>
      <c r="S698" s="480">
        <f t="shared" si="405"/>
        <v>0</v>
      </c>
      <c r="T698" s="136"/>
    </row>
    <row r="699" spans="1:20" ht="31.5" hidden="1" x14ac:dyDescent="0.2">
      <c r="A699" s="78"/>
      <c r="B699" s="24" t="s">
        <v>720</v>
      </c>
      <c r="C699" s="15" t="s">
        <v>8</v>
      </c>
      <c r="D699" s="51">
        <v>0</v>
      </c>
      <c r="E699" s="51">
        <v>0</v>
      </c>
      <c r="F699" s="51">
        <v>0</v>
      </c>
      <c r="G699" s="51">
        <v>0</v>
      </c>
      <c r="H699" s="51">
        <v>0</v>
      </c>
      <c r="I699" s="142">
        <f t="shared" si="403"/>
        <v>0</v>
      </c>
      <c r="J699" s="51">
        <v>0</v>
      </c>
      <c r="K699" s="51">
        <v>0</v>
      </c>
      <c r="L699" s="51">
        <v>0</v>
      </c>
      <c r="M699" s="51">
        <v>0</v>
      </c>
      <c r="N699" s="51">
        <v>0</v>
      </c>
      <c r="O699" s="51"/>
      <c r="P699" s="51">
        <v>0</v>
      </c>
      <c r="Q699" s="51">
        <v>0</v>
      </c>
      <c r="R699" s="51">
        <v>0</v>
      </c>
      <c r="S699" s="480">
        <f t="shared" si="405"/>
        <v>0</v>
      </c>
      <c r="T699" s="136"/>
    </row>
    <row r="700" spans="1:20" hidden="1" x14ac:dyDescent="0.2">
      <c r="A700" s="78"/>
      <c r="B700" s="24" t="s">
        <v>5</v>
      </c>
      <c r="C700" s="15" t="s">
        <v>9</v>
      </c>
      <c r="D700" s="51">
        <v>0</v>
      </c>
      <c r="E700" s="51">
        <v>0</v>
      </c>
      <c r="F700" s="51">
        <v>0</v>
      </c>
      <c r="G700" s="51">
        <v>0</v>
      </c>
      <c r="H700" s="51">
        <v>0</v>
      </c>
      <c r="I700" s="142">
        <f t="shared" si="403"/>
        <v>0</v>
      </c>
      <c r="J700" s="51">
        <v>0</v>
      </c>
      <c r="K700" s="51">
        <v>0</v>
      </c>
      <c r="L700" s="51">
        <v>0</v>
      </c>
      <c r="M700" s="51">
        <v>0</v>
      </c>
      <c r="N700" s="51">
        <v>0</v>
      </c>
      <c r="O700" s="51"/>
      <c r="P700" s="51">
        <v>0</v>
      </c>
      <c r="Q700" s="51">
        <v>0</v>
      </c>
      <c r="R700" s="51">
        <v>0</v>
      </c>
      <c r="S700" s="480">
        <f t="shared" si="405"/>
        <v>0</v>
      </c>
      <c r="T700" s="136"/>
    </row>
    <row r="701" spans="1:20" ht="31.5" hidden="1" x14ac:dyDescent="0.2">
      <c r="A701" s="78"/>
      <c r="B701" s="24" t="s">
        <v>844</v>
      </c>
      <c r="C701" s="15" t="s">
        <v>846</v>
      </c>
      <c r="D701" s="51">
        <v>0</v>
      </c>
      <c r="E701" s="51">
        <v>0</v>
      </c>
      <c r="F701" s="51">
        <v>0</v>
      </c>
      <c r="G701" s="51">
        <v>0</v>
      </c>
      <c r="H701" s="51">
        <v>0</v>
      </c>
      <c r="I701" s="142">
        <f t="shared" si="403"/>
        <v>0</v>
      </c>
      <c r="J701" s="51">
        <v>0</v>
      </c>
      <c r="K701" s="51">
        <v>0</v>
      </c>
      <c r="L701" s="51">
        <v>0</v>
      </c>
      <c r="M701" s="51">
        <v>0</v>
      </c>
      <c r="N701" s="51">
        <v>0</v>
      </c>
      <c r="O701" s="51"/>
      <c r="P701" s="51">
        <v>0</v>
      </c>
      <c r="Q701" s="51">
        <v>0</v>
      </c>
      <c r="R701" s="51">
        <v>0</v>
      </c>
      <c r="S701" s="480">
        <f t="shared" si="405"/>
        <v>0</v>
      </c>
      <c r="T701" s="136"/>
    </row>
    <row r="702" spans="1:20" ht="31.5" hidden="1" x14ac:dyDescent="0.2">
      <c r="A702" s="78"/>
      <c r="B702" s="24" t="s">
        <v>845</v>
      </c>
      <c r="C702" s="15" t="s">
        <v>847</v>
      </c>
      <c r="D702" s="51">
        <v>0</v>
      </c>
      <c r="E702" s="51">
        <v>0</v>
      </c>
      <c r="F702" s="51">
        <v>0</v>
      </c>
      <c r="G702" s="51">
        <v>0</v>
      </c>
      <c r="H702" s="51">
        <v>0</v>
      </c>
      <c r="I702" s="142">
        <f t="shared" si="403"/>
        <v>0</v>
      </c>
      <c r="J702" s="51">
        <v>0</v>
      </c>
      <c r="K702" s="51">
        <v>0</v>
      </c>
      <c r="L702" s="51">
        <v>0</v>
      </c>
      <c r="M702" s="51">
        <v>0</v>
      </c>
      <c r="N702" s="51">
        <v>0</v>
      </c>
      <c r="O702" s="51"/>
      <c r="P702" s="51">
        <v>0</v>
      </c>
      <c r="Q702" s="51">
        <v>0</v>
      </c>
      <c r="R702" s="51">
        <v>0</v>
      </c>
      <c r="S702" s="480">
        <f t="shared" si="405"/>
        <v>0</v>
      </c>
      <c r="T702" s="136"/>
    </row>
    <row r="703" spans="1:20" hidden="1" x14ac:dyDescent="0.2">
      <c r="A703" s="78"/>
      <c r="B703" s="24" t="s">
        <v>514</v>
      </c>
      <c r="C703" s="77" t="s">
        <v>515</v>
      </c>
      <c r="D703" s="51">
        <v>914.86000000000013</v>
      </c>
      <c r="E703" s="51">
        <v>0</v>
      </c>
      <c r="F703" s="51">
        <v>0</v>
      </c>
      <c r="G703" s="51">
        <v>0</v>
      </c>
      <c r="H703" s="51">
        <v>0</v>
      </c>
      <c r="I703" s="142">
        <f t="shared" si="403"/>
        <v>0</v>
      </c>
      <c r="J703" s="51">
        <v>0</v>
      </c>
      <c r="K703" s="51">
        <v>0</v>
      </c>
      <c r="L703" s="51">
        <v>0</v>
      </c>
      <c r="M703" s="51">
        <v>0</v>
      </c>
      <c r="N703" s="51">
        <v>0</v>
      </c>
      <c r="O703" s="51"/>
      <c r="P703" s="51">
        <v>0</v>
      </c>
      <c r="Q703" s="51">
        <v>0</v>
      </c>
      <c r="R703" s="51">
        <v>0</v>
      </c>
      <c r="S703" s="480">
        <f t="shared" si="405"/>
        <v>0</v>
      </c>
      <c r="T703" s="136"/>
    </row>
    <row r="704" spans="1:20" hidden="1" x14ac:dyDescent="0.2">
      <c r="A704" s="78"/>
      <c r="B704" s="13" t="s">
        <v>483</v>
      </c>
      <c r="C704" s="154"/>
      <c r="D704" s="102">
        <v>1042.95</v>
      </c>
      <c r="E704" s="102">
        <v>0</v>
      </c>
      <c r="F704" s="102">
        <f>SUM(F705:F709)</f>
        <v>0</v>
      </c>
      <c r="G704" s="102">
        <v>0</v>
      </c>
      <c r="H704" s="102">
        <f>SUM(H705:H709)</f>
        <v>0</v>
      </c>
      <c r="I704" s="142">
        <f t="shared" si="403"/>
        <v>0</v>
      </c>
      <c r="J704" s="102">
        <f t="shared" ref="J704:R704" si="421">SUM(J705:J709)</f>
        <v>0</v>
      </c>
      <c r="K704" s="102">
        <f>SUM(K705:K709)</f>
        <v>0</v>
      </c>
      <c r="L704" s="102">
        <f>SUM(L705:L709)</f>
        <v>0</v>
      </c>
      <c r="M704" s="102">
        <f>SUM(M705:M709)</f>
        <v>0</v>
      </c>
      <c r="N704" s="102">
        <f>SUM(N705:N709)</f>
        <v>0</v>
      </c>
      <c r="O704" s="102"/>
      <c r="P704" s="102">
        <f t="shared" si="421"/>
        <v>0</v>
      </c>
      <c r="Q704" s="102">
        <f t="shared" si="421"/>
        <v>0</v>
      </c>
      <c r="R704" s="102">
        <f t="shared" si="421"/>
        <v>0</v>
      </c>
      <c r="S704" s="480">
        <f t="shared" si="405"/>
        <v>0</v>
      </c>
      <c r="T704" s="136"/>
    </row>
    <row r="705" spans="1:20" hidden="1" x14ac:dyDescent="0.2">
      <c r="A705" s="78"/>
      <c r="B705" s="24" t="s">
        <v>300</v>
      </c>
      <c r="C705" s="80" t="s">
        <v>284</v>
      </c>
      <c r="D705" s="51">
        <v>593.1</v>
      </c>
      <c r="E705" s="51">
        <v>0</v>
      </c>
      <c r="F705" s="51">
        <v>0</v>
      </c>
      <c r="G705" s="51">
        <v>0</v>
      </c>
      <c r="H705" s="51">
        <v>0</v>
      </c>
      <c r="I705" s="142">
        <f t="shared" si="403"/>
        <v>0</v>
      </c>
      <c r="J705" s="51">
        <v>0</v>
      </c>
      <c r="K705" s="51">
        <v>0</v>
      </c>
      <c r="L705" s="51">
        <v>0</v>
      </c>
      <c r="M705" s="51">
        <v>0</v>
      </c>
      <c r="N705" s="51">
        <v>0</v>
      </c>
      <c r="O705" s="51"/>
      <c r="P705" s="51">
        <v>0</v>
      </c>
      <c r="Q705" s="51">
        <v>0</v>
      </c>
      <c r="R705" s="51">
        <v>0</v>
      </c>
      <c r="S705" s="480">
        <f t="shared" si="405"/>
        <v>0</v>
      </c>
      <c r="T705" s="136"/>
    </row>
    <row r="706" spans="1:20" hidden="1" x14ac:dyDescent="0.2">
      <c r="A706" s="78"/>
      <c r="B706" s="24" t="s">
        <v>301</v>
      </c>
      <c r="C706" s="80" t="s">
        <v>285</v>
      </c>
      <c r="D706" s="51">
        <v>449.84999999999997</v>
      </c>
      <c r="E706" s="51">
        <v>0</v>
      </c>
      <c r="F706" s="51">
        <v>0</v>
      </c>
      <c r="G706" s="51">
        <v>0</v>
      </c>
      <c r="H706" s="51">
        <v>0</v>
      </c>
      <c r="I706" s="142">
        <f t="shared" si="403"/>
        <v>0</v>
      </c>
      <c r="J706" s="51">
        <v>0</v>
      </c>
      <c r="K706" s="51">
        <v>0</v>
      </c>
      <c r="L706" s="51">
        <v>0</v>
      </c>
      <c r="M706" s="51">
        <v>0</v>
      </c>
      <c r="N706" s="51">
        <v>0</v>
      </c>
      <c r="O706" s="51"/>
      <c r="P706" s="51">
        <v>0</v>
      </c>
      <c r="Q706" s="51">
        <v>0</v>
      </c>
      <c r="R706" s="51">
        <v>0</v>
      </c>
      <c r="S706" s="480">
        <f t="shared" si="405"/>
        <v>0</v>
      </c>
      <c r="T706" s="136"/>
    </row>
    <row r="707" spans="1:20" ht="31.5" hidden="1" x14ac:dyDescent="0.2">
      <c r="A707" s="78"/>
      <c r="B707" s="24" t="s">
        <v>601</v>
      </c>
      <c r="C707" s="15" t="s">
        <v>290</v>
      </c>
      <c r="D707" s="51">
        <v>0</v>
      </c>
      <c r="E707" s="51">
        <v>0</v>
      </c>
      <c r="F707" s="51">
        <v>0</v>
      </c>
      <c r="G707" s="51">
        <v>0</v>
      </c>
      <c r="H707" s="51">
        <v>0</v>
      </c>
      <c r="I707" s="142">
        <f t="shared" si="403"/>
        <v>0</v>
      </c>
      <c r="J707" s="51">
        <v>0</v>
      </c>
      <c r="K707" s="51">
        <v>0</v>
      </c>
      <c r="L707" s="51">
        <v>0</v>
      </c>
      <c r="M707" s="51">
        <v>0</v>
      </c>
      <c r="N707" s="51">
        <v>0</v>
      </c>
      <c r="O707" s="51"/>
      <c r="P707" s="51">
        <v>0</v>
      </c>
      <c r="Q707" s="51">
        <v>0</v>
      </c>
      <c r="R707" s="51">
        <v>0</v>
      </c>
      <c r="S707" s="480">
        <f t="shared" si="405"/>
        <v>0</v>
      </c>
      <c r="T707" s="136"/>
    </row>
    <row r="708" spans="1:20" hidden="1" x14ac:dyDescent="0.2">
      <c r="A708" s="78"/>
      <c r="B708" s="24" t="s">
        <v>303</v>
      </c>
      <c r="C708" s="15" t="s">
        <v>292</v>
      </c>
      <c r="D708" s="51">
        <v>0</v>
      </c>
      <c r="E708" s="51">
        <v>0</v>
      </c>
      <c r="F708" s="51">
        <v>0</v>
      </c>
      <c r="G708" s="51">
        <v>0</v>
      </c>
      <c r="H708" s="51">
        <v>0</v>
      </c>
      <c r="I708" s="142">
        <f t="shared" si="403"/>
        <v>0</v>
      </c>
      <c r="J708" s="51">
        <v>0</v>
      </c>
      <c r="K708" s="51">
        <v>0</v>
      </c>
      <c r="L708" s="51">
        <v>0</v>
      </c>
      <c r="M708" s="51">
        <v>0</v>
      </c>
      <c r="N708" s="51">
        <v>0</v>
      </c>
      <c r="O708" s="51"/>
      <c r="P708" s="51">
        <v>0</v>
      </c>
      <c r="Q708" s="51">
        <v>0</v>
      </c>
      <c r="R708" s="51">
        <v>0</v>
      </c>
      <c r="S708" s="480">
        <f t="shared" si="405"/>
        <v>0</v>
      </c>
      <c r="T708" s="136"/>
    </row>
    <row r="709" spans="1:20" hidden="1" x14ac:dyDescent="0.2">
      <c r="A709" s="78"/>
      <c r="B709" s="24" t="s">
        <v>15</v>
      </c>
      <c r="C709" s="80" t="s">
        <v>293</v>
      </c>
      <c r="D709" s="51">
        <v>0</v>
      </c>
      <c r="E709" s="51">
        <v>0</v>
      </c>
      <c r="F709" s="51">
        <v>0</v>
      </c>
      <c r="G709" s="51">
        <v>0</v>
      </c>
      <c r="H709" s="51">
        <v>0</v>
      </c>
      <c r="I709" s="142">
        <f t="shared" si="403"/>
        <v>0</v>
      </c>
      <c r="J709" s="51">
        <v>0</v>
      </c>
      <c r="K709" s="51">
        <v>0</v>
      </c>
      <c r="L709" s="51">
        <v>0</v>
      </c>
      <c r="M709" s="51">
        <v>0</v>
      </c>
      <c r="N709" s="51">
        <v>0</v>
      </c>
      <c r="O709" s="51"/>
      <c r="P709" s="51">
        <v>0</v>
      </c>
      <c r="Q709" s="51">
        <v>0</v>
      </c>
      <c r="R709" s="51">
        <v>0</v>
      </c>
      <c r="S709" s="480">
        <f t="shared" si="405"/>
        <v>0</v>
      </c>
      <c r="T709" s="136"/>
    </row>
    <row r="710" spans="1:20" hidden="1" x14ac:dyDescent="0.2">
      <c r="A710" s="78"/>
      <c r="B710" s="13" t="s">
        <v>778</v>
      </c>
      <c r="C710" s="80"/>
      <c r="D710" s="102">
        <v>-50.789999999999964</v>
      </c>
      <c r="E710" s="102">
        <v>0</v>
      </c>
      <c r="F710" s="102">
        <f>+F695-F704</f>
        <v>0</v>
      </c>
      <c r="G710" s="102">
        <v>0</v>
      </c>
      <c r="H710" s="102">
        <f>+H695-H704</f>
        <v>0</v>
      </c>
      <c r="I710" s="142">
        <f t="shared" si="403"/>
        <v>0</v>
      </c>
      <c r="J710" s="102">
        <f t="shared" ref="J710:R710" si="422">+J695-J704</f>
        <v>0</v>
      </c>
      <c r="K710" s="102">
        <f>+K695-K704</f>
        <v>0</v>
      </c>
      <c r="L710" s="102">
        <f>+L695-L704</f>
        <v>0</v>
      </c>
      <c r="M710" s="102">
        <f>+M695-M704</f>
        <v>0</v>
      </c>
      <c r="N710" s="102">
        <f>+N695-N704</f>
        <v>0</v>
      </c>
      <c r="O710" s="102"/>
      <c r="P710" s="102">
        <f t="shared" si="422"/>
        <v>0</v>
      </c>
      <c r="Q710" s="102">
        <f t="shared" si="422"/>
        <v>0</v>
      </c>
      <c r="R710" s="102">
        <f t="shared" si="422"/>
        <v>0</v>
      </c>
      <c r="S710" s="480">
        <f t="shared" si="405"/>
        <v>0</v>
      </c>
      <c r="T710" s="136"/>
    </row>
    <row r="711" spans="1:20" s="111" customFormat="1" x14ac:dyDescent="0.2">
      <c r="A711" s="75"/>
      <c r="B711" s="13" t="s">
        <v>107</v>
      </c>
      <c r="C711" s="18" t="s">
        <v>110</v>
      </c>
      <c r="D711" s="60">
        <v>-4729.6799999999912</v>
      </c>
      <c r="E711" s="60">
        <v>-9272.689999999975</v>
      </c>
      <c r="F711" s="60">
        <f>+F712+F713+F716</f>
        <v>5696.2800000000134</v>
      </c>
      <c r="G711" s="60">
        <v>-14623.020000000019</v>
      </c>
      <c r="H711" s="60">
        <f>+H712+H713+H716</f>
        <v>0</v>
      </c>
      <c r="I711" s="142">
        <f t="shared" si="403"/>
        <v>-14623.020000000019</v>
      </c>
      <c r="J711" s="60">
        <f t="shared" ref="J711:R711" si="423">+J712+J713+J716</f>
        <v>0</v>
      </c>
      <c r="K711" s="60">
        <f>+K712+K713+K716</f>
        <v>-14387.410000000003</v>
      </c>
      <c r="L711" s="60">
        <f>+L712+L713+L716</f>
        <v>-85.269999999996799</v>
      </c>
      <c r="M711" s="60">
        <f>+M712+M713+M716</f>
        <v>-46.580000000001746</v>
      </c>
      <c r="N711" s="60">
        <f>+N712+N713+N716</f>
        <v>-103.76000000000204</v>
      </c>
      <c r="O711" s="60"/>
      <c r="P711" s="60">
        <f t="shared" si="423"/>
        <v>0</v>
      </c>
      <c r="Q711" s="60">
        <f t="shared" si="423"/>
        <v>0</v>
      </c>
      <c r="R711" s="60">
        <f t="shared" si="423"/>
        <v>0</v>
      </c>
      <c r="S711" s="480">
        <f t="shared" si="405"/>
        <v>-1.4551915228366852E-11</v>
      </c>
      <c r="T711" s="136"/>
    </row>
    <row r="712" spans="1:20" s="111" customFormat="1" x14ac:dyDescent="0.2">
      <c r="A712" s="75"/>
      <c r="B712" s="13" t="s">
        <v>759</v>
      </c>
      <c r="C712" s="18" t="s">
        <v>771</v>
      </c>
      <c r="D712" s="60">
        <v>0</v>
      </c>
      <c r="E712" s="60">
        <v>0</v>
      </c>
      <c r="F712" s="60">
        <v>0</v>
      </c>
      <c r="G712" s="60">
        <v>0</v>
      </c>
      <c r="H712" s="60">
        <v>0</v>
      </c>
      <c r="I712" s="142">
        <f t="shared" si="403"/>
        <v>0</v>
      </c>
      <c r="J712" s="60">
        <v>0</v>
      </c>
      <c r="K712" s="60">
        <v>0</v>
      </c>
      <c r="L712" s="60">
        <v>0</v>
      </c>
      <c r="M712" s="60">
        <v>0</v>
      </c>
      <c r="N712" s="60">
        <v>0</v>
      </c>
      <c r="O712" s="60"/>
      <c r="P712" s="60">
        <v>0</v>
      </c>
      <c r="Q712" s="60">
        <v>0</v>
      </c>
      <c r="R712" s="60">
        <v>0</v>
      </c>
      <c r="S712" s="480">
        <f t="shared" si="405"/>
        <v>0</v>
      </c>
      <c r="T712" s="136"/>
    </row>
    <row r="713" spans="1:20" s="111" customFormat="1" x14ac:dyDescent="0.2">
      <c r="A713" s="75"/>
      <c r="B713" s="13" t="s">
        <v>776</v>
      </c>
      <c r="C713" s="18" t="s">
        <v>111</v>
      </c>
      <c r="D713" s="60">
        <v>0</v>
      </c>
      <c r="E713" s="60">
        <v>0</v>
      </c>
      <c r="F713" s="60">
        <f>SUM(F714:F715)</f>
        <v>5696.2800000000134</v>
      </c>
      <c r="G713" s="60">
        <v>0</v>
      </c>
      <c r="H713" s="60">
        <f>SUM(H714:H715)</f>
        <v>0</v>
      </c>
      <c r="I713" s="142">
        <f t="shared" si="403"/>
        <v>0</v>
      </c>
      <c r="J713" s="60">
        <f t="shared" ref="J713:R713" si="424">SUM(J714:J715)</f>
        <v>0</v>
      </c>
      <c r="K713" s="60">
        <f>SUM(K714:K715)</f>
        <v>0</v>
      </c>
      <c r="L713" s="60">
        <f>SUM(L714:L715)</f>
        <v>0</v>
      </c>
      <c r="M713" s="60">
        <f>SUM(M714:M715)</f>
        <v>0</v>
      </c>
      <c r="N713" s="60">
        <f>SUM(N714:N715)</f>
        <v>0</v>
      </c>
      <c r="O713" s="60"/>
      <c r="P713" s="60">
        <f t="shared" si="424"/>
        <v>0</v>
      </c>
      <c r="Q713" s="60">
        <f t="shared" si="424"/>
        <v>0</v>
      </c>
      <c r="R713" s="60">
        <f t="shared" si="424"/>
        <v>0</v>
      </c>
      <c r="S713" s="480">
        <f t="shared" si="405"/>
        <v>0</v>
      </c>
      <c r="T713" s="136"/>
    </row>
    <row r="714" spans="1:20" x14ac:dyDescent="0.2">
      <c r="A714" s="75"/>
      <c r="B714" s="24" t="s">
        <v>761</v>
      </c>
      <c r="C714" s="15" t="s">
        <v>772</v>
      </c>
      <c r="D714" s="60">
        <v>0</v>
      </c>
      <c r="E714" s="60">
        <v>0</v>
      </c>
      <c r="F714" s="60">
        <f>+F10-F59</f>
        <v>5696.2800000000134</v>
      </c>
      <c r="G714" s="60">
        <v>0</v>
      </c>
      <c r="H714" s="60">
        <v>0</v>
      </c>
      <c r="I714" s="142">
        <f t="shared" si="403"/>
        <v>0</v>
      </c>
      <c r="J714" s="60">
        <v>0</v>
      </c>
      <c r="K714" s="60">
        <v>0</v>
      </c>
      <c r="L714" s="60">
        <v>0</v>
      </c>
      <c r="M714" s="60">
        <v>0</v>
      </c>
      <c r="N714" s="60">
        <v>0</v>
      </c>
      <c r="O714" s="60"/>
      <c r="P714" s="60">
        <v>0</v>
      </c>
      <c r="Q714" s="60">
        <v>0</v>
      </c>
      <c r="R714" s="60">
        <v>0</v>
      </c>
      <c r="S714" s="480">
        <f t="shared" si="405"/>
        <v>0</v>
      </c>
      <c r="T714" s="136"/>
    </row>
    <row r="715" spans="1:20" x14ac:dyDescent="0.2">
      <c r="A715" s="75"/>
      <c r="B715" s="24" t="s">
        <v>762</v>
      </c>
      <c r="C715" s="15" t="s">
        <v>773</v>
      </c>
      <c r="D715" s="60">
        <v>0</v>
      </c>
      <c r="E715" s="60">
        <v>0</v>
      </c>
      <c r="F715" s="60">
        <v>0</v>
      </c>
      <c r="G715" s="60">
        <v>0</v>
      </c>
      <c r="H715" s="60">
        <v>0</v>
      </c>
      <c r="I715" s="142">
        <f t="shared" si="403"/>
        <v>0</v>
      </c>
      <c r="J715" s="60">
        <v>0</v>
      </c>
      <c r="K715" s="60">
        <v>0</v>
      </c>
      <c r="L715" s="60">
        <v>0</v>
      </c>
      <c r="M715" s="60">
        <v>0</v>
      </c>
      <c r="N715" s="60">
        <v>0</v>
      </c>
      <c r="O715" s="60"/>
      <c r="P715" s="60">
        <v>0</v>
      </c>
      <c r="Q715" s="60">
        <v>0</v>
      </c>
      <c r="R715" s="60">
        <v>0</v>
      </c>
      <c r="S715" s="480">
        <f t="shared" si="405"/>
        <v>0</v>
      </c>
      <c r="T715" s="136"/>
    </row>
    <row r="716" spans="1:20" x14ac:dyDescent="0.2">
      <c r="A716" s="75"/>
      <c r="B716" s="13" t="s">
        <v>777</v>
      </c>
      <c r="C716" s="18" t="s">
        <v>112</v>
      </c>
      <c r="D716" s="60">
        <v>-4729.6799999999912</v>
      </c>
      <c r="E716" s="60">
        <v>-9272.689999999975</v>
      </c>
      <c r="F716" s="60">
        <f>SUM(F717:F718)</f>
        <v>0</v>
      </c>
      <c r="G716" s="60">
        <v>-14623.020000000019</v>
      </c>
      <c r="H716" s="60">
        <v>0</v>
      </c>
      <c r="I716" s="142">
        <f t="shared" si="403"/>
        <v>-14623.020000000019</v>
      </c>
      <c r="J716" s="60">
        <v>0</v>
      </c>
      <c r="K716" s="60">
        <f t="shared" ref="K716:R716" si="425">SUM(K717:K718)</f>
        <v>-14387.410000000003</v>
      </c>
      <c r="L716" s="60">
        <f t="shared" si="425"/>
        <v>-85.269999999996799</v>
      </c>
      <c r="M716" s="60">
        <f t="shared" si="425"/>
        <v>-46.580000000001746</v>
      </c>
      <c r="N716" s="60">
        <f t="shared" si="425"/>
        <v>-103.76000000000204</v>
      </c>
      <c r="O716" s="60"/>
      <c r="P716" s="60">
        <f t="shared" si="425"/>
        <v>0</v>
      </c>
      <c r="Q716" s="60">
        <f t="shared" si="425"/>
        <v>0</v>
      </c>
      <c r="R716" s="60">
        <f t="shared" si="425"/>
        <v>0</v>
      </c>
      <c r="S716" s="480">
        <f t="shared" si="405"/>
        <v>-1.4551915228366852E-11</v>
      </c>
      <c r="T716" s="136"/>
    </row>
    <row r="717" spans="1:20" x14ac:dyDescent="0.2">
      <c r="A717" s="75"/>
      <c r="B717" s="24" t="s">
        <v>767</v>
      </c>
      <c r="C717" s="15" t="s">
        <v>774</v>
      </c>
      <c r="D717" s="60">
        <v>-4729.6799999999912</v>
      </c>
      <c r="E717" s="60">
        <v>-9272.689999999975</v>
      </c>
      <c r="F717" s="60">
        <v>0</v>
      </c>
      <c r="G717" s="60">
        <v>-14623.020000000019</v>
      </c>
      <c r="H717" s="60">
        <v>0</v>
      </c>
      <c r="I717" s="142">
        <f t="shared" si="403"/>
        <v>-14623.020000000019</v>
      </c>
      <c r="J717" s="60">
        <v>0</v>
      </c>
      <c r="K717" s="60">
        <f t="shared" ref="K717:R717" si="426">+K10-K59</f>
        <v>-14387.410000000003</v>
      </c>
      <c r="L717" s="60">
        <f t="shared" si="426"/>
        <v>-85.269999999996799</v>
      </c>
      <c r="M717" s="60">
        <f t="shared" si="426"/>
        <v>-46.580000000001746</v>
      </c>
      <c r="N717" s="60">
        <f t="shared" si="426"/>
        <v>-103.76000000000204</v>
      </c>
      <c r="O717" s="60"/>
      <c r="P717" s="60">
        <f t="shared" si="426"/>
        <v>0</v>
      </c>
      <c r="Q717" s="60">
        <f t="shared" si="426"/>
        <v>0</v>
      </c>
      <c r="R717" s="60">
        <f t="shared" si="426"/>
        <v>0</v>
      </c>
      <c r="S717" s="480">
        <f t="shared" si="405"/>
        <v>-1.4551915228366852E-11</v>
      </c>
      <c r="T717" s="136"/>
    </row>
    <row r="718" spans="1:20" x14ac:dyDescent="0.2">
      <c r="A718" s="75"/>
      <c r="B718" s="24" t="s">
        <v>768</v>
      </c>
      <c r="C718" s="15" t="s">
        <v>775</v>
      </c>
      <c r="D718" s="60">
        <v>0</v>
      </c>
      <c r="E718" s="60">
        <v>0</v>
      </c>
      <c r="F718" s="60">
        <v>0</v>
      </c>
      <c r="G718" s="60">
        <v>0</v>
      </c>
      <c r="H718" s="60">
        <v>0</v>
      </c>
      <c r="I718" s="142">
        <f t="shared" si="403"/>
        <v>0</v>
      </c>
      <c r="J718" s="60">
        <v>0</v>
      </c>
      <c r="K718" s="60">
        <v>0</v>
      </c>
      <c r="L718" s="60">
        <v>0</v>
      </c>
      <c r="M718" s="60">
        <v>0</v>
      </c>
      <c r="N718" s="60">
        <v>0</v>
      </c>
      <c r="O718" s="60"/>
      <c r="P718" s="60">
        <v>0</v>
      </c>
      <c r="Q718" s="60">
        <v>0</v>
      </c>
      <c r="R718" s="60">
        <v>0</v>
      </c>
      <c r="S718" s="480">
        <f t="shared" si="405"/>
        <v>0</v>
      </c>
      <c r="T718" s="136"/>
    </row>
    <row r="719" spans="1:20" x14ac:dyDescent="0.2">
      <c r="A719" s="17"/>
      <c r="B719" s="28"/>
      <c r="C719" s="20"/>
      <c r="D719" s="248"/>
      <c r="E719" s="248"/>
      <c r="F719" s="248"/>
      <c r="G719" s="248"/>
      <c r="H719" s="248"/>
      <c r="I719" s="248"/>
      <c r="J719" s="248"/>
      <c r="K719" s="248"/>
      <c r="L719" s="248"/>
      <c r="M719" s="248"/>
      <c r="N719" s="248"/>
      <c r="O719" s="248"/>
      <c r="P719" s="248"/>
      <c r="Q719" s="248"/>
      <c r="R719" s="248"/>
    </row>
    <row r="720" spans="1:20" x14ac:dyDescent="0.2">
      <c r="A720" s="232"/>
      <c r="B720" s="232"/>
      <c r="C720" s="232"/>
    </row>
    <row r="721" spans="1:17" x14ac:dyDescent="0.2">
      <c r="A721" s="232"/>
      <c r="B721" s="232"/>
      <c r="C721" s="232"/>
    </row>
    <row r="722" spans="1:17" x14ac:dyDescent="0.2">
      <c r="A722" s="232" t="str">
        <f>+GENERAL1!A489</f>
        <v>Miercurea Ciuc,      octombrie 2018</v>
      </c>
      <c r="B722" s="232"/>
      <c r="C722" s="232"/>
      <c r="K722" s="130"/>
      <c r="L722" s="130"/>
      <c r="M722" s="130"/>
      <c r="N722" s="130"/>
      <c r="O722" s="130"/>
    </row>
    <row r="723" spans="1:17" x14ac:dyDescent="0.2">
      <c r="A723" s="232"/>
      <c r="B723" s="232"/>
      <c r="C723" s="232"/>
    </row>
    <row r="724" spans="1:17" x14ac:dyDescent="0.2">
      <c r="A724" s="232"/>
      <c r="B724" s="232"/>
      <c r="C724" s="232"/>
    </row>
    <row r="725" spans="1:17" x14ac:dyDescent="0.2">
      <c r="A725" s="232"/>
      <c r="B725" s="233"/>
      <c r="C725" s="232"/>
    </row>
    <row r="726" spans="1:17" x14ac:dyDescent="0.25">
      <c r="A726" s="34"/>
      <c r="B726" s="213" t="s">
        <v>807</v>
      </c>
      <c r="C726" s="214"/>
      <c r="D726" s="215"/>
      <c r="E726" s="215"/>
      <c r="F726" s="215"/>
      <c r="G726" s="215"/>
      <c r="H726" s="215"/>
      <c r="I726" s="512" t="s">
        <v>816</v>
      </c>
      <c r="J726" s="512"/>
      <c r="K726" s="512"/>
      <c r="L726" s="512"/>
      <c r="M726" s="512"/>
      <c r="N726" s="512"/>
      <c r="O726" s="512"/>
      <c r="P726" s="512"/>
      <c r="Q726" s="512"/>
    </row>
    <row r="727" spans="1:17" ht="15.75" customHeight="1" x14ac:dyDescent="0.25">
      <c r="A727" s="34"/>
      <c r="B727" s="217" t="s">
        <v>449</v>
      </c>
      <c r="C727" s="218"/>
      <c r="D727" s="219"/>
      <c r="E727" s="219"/>
      <c r="F727" s="219"/>
      <c r="G727" s="219"/>
      <c r="H727" s="219"/>
      <c r="I727" s="493" t="s">
        <v>835</v>
      </c>
      <c r="J727" s="493"/>
      <c r="K727" s="493"/>
      <c r="L727" s="493"/>
      <c r="M727" s="493"/>
      <c r="N727" s="493"/>
      <c r="O727" s="493"/>
      <c r="P727" s="493"/>
      <c r="Q727" s="493"/>
    </row>
    <row r="728" spans="1:17" x14ac:dyDescent="0.2">
      <c r="A728" s="234"/>
      <c r="B728" s="65"/>
      <c r="C728" s="29"/>
    </row>
    <row r="729" spans="1:17" x14ac:dyDescent="0.2">
      <c r="A729" s="101"/>
      <c r="C729" s="29"/>
    </row>
    <row r="730" spans="1:17" x14ac:dyDescent="0.2">
      <c r="A730" s="130"/>
      <c r="C730" s="29"/>
    </row>
  </sheetData>
  <mergeCells count="20">
    <mergeCell ref="I726:Q726"/>
    <mergeCell ref="I727:Q727"/>
    <mergeCell ref="B7:B9"/>
    <mergeCell ref="C7:C9"/>
    <mergeCell ref="D7:N7"/>
    <mergeCell ref="P7:R7"/>
    <mergeCell ref="E8:J8"/>
    <mergeCell ref="K8:N8"/>
    <mergeCell ref="P8:P9"/>
    <mergeCell ref="Q8:Q9"/>
    <mergeCell ref="R8:R9"/>
    <mergeCell ref="A1:B1"/>
    <mergeCell ref="A2:B2"/>
    <mergeCell ref="A3:B3"/>
    <mergeCell ref="A5:R5"/>
    <mergeCell ref="B4:R4"/>
    <mergeCell ref="P1:R1"/>
    <mergeCell ref="A7:A9"/>
    <mergeCell ref="N2:R2"/>
    <mergeCell ref="O7:O9"/>
  </mergeCells>
  <phoneticPr fontId="13" type="noConversion"/>
  <pageMargins left="0.15748031496062992" right="0.15748031496062992" top="0.43307086614173229" bottom="0.41" header="0.23622047244094491" footer="0.23622047244094491"/>
  <pageSetup scale="68" orientation="landscape" r:id="rId1"/>
  <headerFooter alignWithMargins="0">
    <oddFooter>Pagina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5"/>
  <sheetViews>
    <sheetView zoomScaleNormal="100" workbookViewId="0">
      <pane xSplit="4" ySplit="9" topLeftCell="G22" activePane="bottomRight" state="frozen"/>
      <selection pane="topRight" activeCell="E1" sqref="E1"/>
      <selection pane="bottomLeft" activeCell="A10" sqref="A10"/>
      <selection pane="bottomRight" activeCell="H302" sqref="H302"/>
    </sheetView>
  </sheetViews>
  <sheetFormatPr defaultRowHeight="15.75" x14ac:dyDescent="0.2"/>
  <cols>
    <col min="1" max="1" width="6.7109375" style="42" customWidth="1"/>
    <col min="2" max="2" width="61.140625" style="36" customWidth="1"/>
    <col min="3" max="3" width="12.85546875" style="41" customWidth="1"/>
    <col min="4" max="4" width="11.42578125" style="29" hidden="1" customWidth="1"/>
    <col min="5" max="5" width="10.140625" style="29" hidden="1" customWidth="1"/>
    <col min="6" max="6" width="9.7109375" style="29" hidden="1" customWidth="1"/>
    <col min="7" max="7" width="11.85546875" style="29" customWidth="1"/>
    <col min="8" max="9" width="12.140625" style="29" customWidth="1"/>
    <col min="10" max="11" width="9.7109375" style="29" customWidth="1"/>
    <col min="12" max="12" width="9.42578125" style="29" customWidth="1"/>
    <col min="13" max="13" width="9.85546875" style="29" customWidth="1"/>
    <col min="14" max="15" width="8.85546875" style="29" customWidth="1"/>
    <col min="16" max="16" width="9.5703125" style="29" customWidth="1"/>
    <col min="17" max="17" width="9.28515625" style="29" customWidth="1"/>
    <col min="18" max="18" width="9.140625" style="29" customWidth="1"/>
    <col min="19" max="19" width="9.140625" style="36"/>
    <col min="20" max="20" width="9.85546875" style="36" bestFit="1" customWidth="1"/>
    <col min="21" max="16384" width="9.140625" style="36"/>
  </cols>
  <sheetData>
    <row r="1" spans="1:20" x14ac:dyDescent="0.2">
      <c r="A1" s="536" t="s">
        <v>160</v>
      </c>
      <c r="B1" s="536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520" t="s">
        <v>865</v>
      </c>
      <c r="Q1" s="520"/>
      <c r="R1" s="520"/>
    </row>
    <row r="2" spans="1:20" ht="18" customHeight="1" x14ac:dyDescent="0.2">
      <c r="A2" s="516" t="s">
        <v>161</v>
      </c>
      <c r="B2" s="516"/>
      <c r="D2" s="138"/>
      <c r="E2" s="163"/>
      <c r="F2" s="163"/>
      <c r="G2" s="163"/>
      <c r="H2" s="163"/>
      <c r="I2" s="163"/>
      <c r="J2" s="163"/>
      <c r="K2" s="163"/>
      <c r="L2" s="163"/>
      <c r="M2" s="519" t="str">
        <f>+GENERAL1!H2</f>
        <v>la Hotărârea nr.             /2018</v>
      </c>
      <c r="N2" s="519"/>
      <c r="O2" s="519"/>
      <c r="P2" s="519"/>
      <c r="Q2" s="519"/>
      <c r="R2" s="519"/>
    </row>
    <row r="3" spans="1:20" x14ac:dyDescent="0.2">
      <c r="A3" s="516" t="s">
        <v>162</v>
      </c>
      <c r="B3" s="516"/>
      <c r="C3" s="76"/>
    </row>
    <row r="4" spans="1:20" ht="18.75" x14ac:dyDescent="0.2">
      <c r="A4" s="83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</row>
    <row r="5" spans="1:20" s="110" customFormat="1" ht="33" customHeight="1" x14ac:dyDescent="0.2">
      <c r="A5" s="535" t="s">
        <v>1027</v>
      </c>
      <c r="B5" s="535"/>
      <c r="C5" s="535"/>
      <c r="D5" s="535"/>
      <c r="E5" s="535"/>
      <c r="F5" s="535"/>
      <c r="G5" s="535"/>
      <c r="H5" s="535"/>
      <c r="I5" s="535"/>
      <c r="J5" s="535"/>
      <c r="K5" s="535"/>
      <c r="L5" s="535"/>
      <c r="M5" s="535"/>
      <c r="N5" s="535"/>
      <c r="O5" s="535"/>
      <c r="P5" s="535"/>
      <c r="Q5" s="535"/>
      <c r="R5" s="535"/>
    </row>
    <row r="6" spans="1:20" s="110" customFormat="1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252" t="s">
        <v>163</v>
      </c>
    </row>
    <row r="7" spans="1:20" s="110" customFormat="1" ht="15.75" customHeight="1" x14ac:dyDescent="0.2">
      <c r="A7" s="506" t="s">
        <v>164</v>
      </c>
      <c r="B7" s="507" t="s">
        <v>886</v>
      </c>
      <c r="C7" s="506" t="s">
        <v>37</v>
      </c>
      <c r="D7" s="510" t="s">
        <v>1036</v>
      </c>
      <c r="E7" s="508"/>
      <c r="F7" s="508"/>
      <c r="G7" s="508"/>
      <c r="H7" s="508"/>
      <c r="I7" s="508"/>
      <c r="J7" s="508"/>
      <c r="K7" s="508"/>
      <c r="L7" s="508"/>
      <c r="M7" s="508"/>
      <c r="N7" s="509"/>
      <c r="O7" s="528" t="s">
        <v>971</v>
      </c>
      <c r="P7" s="507" t="s">
        <v>895</v>
      </c>
      <c r="Q7" s="507"/>
      <c r="R7" s="507"/>
    </row>
    <row r="8" spans="1:20" s="110" customFormat="1" ht="15.75" customHeight="1" x14ac:dyDescent="0.2">
      <c r="A8" s="506"/>
      <c r="B8" s="507"/>
      <c r="C8" s="506"/>
      <c r="D8" s="75"/>
      <c r="E8" s="507" t="s">
        <v>893</v>
      </c>
      <c r="F8" s="507"/>
      <c r="G8" s="507"/>
      <c r="H8" s="507"/>
      <c r="I8" s="507"/>
      <c r="J8" s="507"/>
      <c r="K8" s="507" t="s">
        <v>894</v>
      </c>
      <c r="L8" s="507"/>
      <c r="M8" s="507"/>
      <c r="N8" s="507"/>
      <c r="O8" s="529"/>
      <c r="P8" s="511" t="s">
        <v>929</v>
      </c>
      <c r="Q8" s="513" t="s">
        <v>983</v>
      </c>
      <c r="R8" s="511" t="s">
        <v>1018</v>
      </c>
    </row>
    <row r="9" spans="1:20" ht="78.75" x14ac:dyDescent="0.2">
      <c r="A9" s="506"/>
      <c r="B9" s="507"/>
      <c r="C9" s="506"/>
      <c r="D9" s="75" t="s">
        <v>981</v>
      </c>
      <c r="E9" s="75" t="s">
        <v>986</v>
      </c>
      <c r="F9" s="75" t="s">
        <v>1014</v>
      </c>
      <c r="G9" s="75" t="s">
        <v>1015</v>
      </c>
      <c r="H9" s="75" t="s">
        <v>1171</v>
      </c>
      <c r="I9" s="75" t="s">
        <v>1172</v>
      </c>
      <c r="J9" s="164" t="s">
        <v>817</v>
      </c>
      <c r="K9" s="173" t="s">
        <v>889</v>
      </c>
      <c r="L9" s="173" t="s">
        <v>890</v>
      </c>
      <c r="M9" s="173" t="s">
        <v>891</v>
      </c>
      <c r="N9" s="173" t="s">
        <v>892</v>
      </c>
      <c r="O9" s="530"/>
      <c r="P9" s="511"/>
      <c r="Q9" s="515"/>
      <c r="R9" s="511"/>
    </row>
    <row r="10" spans="1:20" s="98" customFormat="1" x14ac:dyDescent="0.2">
      <c r="A10" s="35">
        <v>1</v>
      </c>
      <c r="B10" s="39" t="s">
        <v>0</v>
      </c>
      <c r="C10" s="43" t="s">
        <v>167</v>
      </c>
      <c r="D10" s="142">
        <v>4188.6200000000008</v>
      </c>
      <c r="E10" s="142">
        <v>6997.5199999999986</v>
      </c>
      <c r="F10" s="142">
        <f>+F11+F45+F54+F40</f>
        <v>6341.91</v>
      </c>
      <c r="G10" s="142">
        <v>9465.3399999999983</v>
      </c>
      <c r="H10" s="142">
        <f>+H11+H45+H54+H40</f>
        <v>0</v>
      </c>
      <c r="I10" s="142">
        <f>+G10+H10</f>
        <v>9465.3399999999983</v>
      </c>
      <c r="J10" s="142">
        <f t="shared" ref="J10:R10" si="0">+J11+J45+J54+J40</f>
        <v>0</v>
      </c>
      <c r="K10" s="142">
        <f>+K11+K45+K54+K40</f>
        <v>1834</v>
      </c>
      <c r="L10" s="142">
        <f>+L11+L45+L54+L40</f>
        <v>3054.7</v>
      </c>
      <c r="M10" s="142">
        <f>+M11+M45+M54+M40</f>
        <v>4316.1399999999994</v>
      </c>
      <c r="N10" s="142">
        <f>+N11+N45+N54+N40</f>
        <v>260.5</v>
      </c>
      <c r="O10" s="142">
        <f>+O11+O45+O54+O40</f>
        <v>0</v>
      </c>
      <c r="P10" s="142">
        <f t="shared" si="0"/>
        <v>1350</v>
      </c>
      <c r="Q10" s="142">
        <f t="shared" si="0"/>
        <v>700</v>
      </c>
      <c r="R10" s="142">
        <f t="shared" si="0"/>
        <v>150</v>
      </c>
      <c r="S10" s="481">
        <f>+I10-K10-L10-M10-N10</f>
        <v>-9.0949470177292824E-13</v>
      </c>
      <c r="T10" s="486"/>
    </row>
    <row r="11" spans="1:20" s="98" customFormat="1" x14ac:dyDescent="0.2">
      <c r="A11" s="35">
        <v>2</v>
      </c>
      <c r="B11" s="39" t="s">
        <v>168</v>
      </c>
      <c r="C11" s="43" t="s">
        <v>169</v>
      </c>
      <c r="D11" s="60">
        <v>369.2600000000001</v>
      </c>
      <c r="E11" s="60">
        <v>291.42000000000007</v>
      </c>
      <c r="F11" s="60">
        <f>+F12</f>
        <v>135.4</v>
      </c>
      <c r="G11" s="60">
        <v>8254.8399999999983</v>
      </c>
      <c r="H11" s="60">
        <f t="shared" ref="H11:R11" si="1">+H12</f>
        <v>0</v>
      </c>
      <c r="I11" s="142">
        <f t="shared" ref="I11:I74" si="2">+G11+H11</f>
        <v>8254.8399999999983</v>
      </c>
      <c r="J11" s="60">
        <f t="shared" si="1"/>
        <v>0</v>
      </c>
      <c r="K11" s="60">
        <f t="shared" si="1"/>
        <v>1834</v>
      </c>
      <c r="L11" s="60">
        <f t="shared" si="1"/>
        <v>2254.6999999999998</v>
      </c>
      <c r="M11" s="60">
        <f t="shared" si="1"/>
        <v>4166.1399999999994</v>
      </c>
      <c r="N11" s="60">
        <f t="shared" si="1"/>
        <v>0</v>
      </c>
      <c r="O11" s="60">
        <f t="shared" si="1"/>
        <v>0</v>
      </c>
      <c r="P11" s="60">
        <f t="shared" si="1"/>
        <v>0</v>
      </c>
      <c r="Q11" s="60">
        <f t="shared" si="1"/>
        <v>0</v>
      </c>
      <c r="R11" s="60">
        <f t="shared" si="1"/>
        <v>0</v>
      </c>
      <c r="S11" s="481">
        <f t="shared" ref="S11:S75" si="3">+I11-K11-L11-M11-N11</f>
        <v>-9.0949470177292824E-13</v>
      </c>
      <c r="T11" s="486"/>
    </row>
    <row r="12" spans="1:20" x14ac:dyDescent="0.2">
      <c r="A12" s="35"/>
      <c r="B12" s="39" t="s">
        <v>451</v>
      </c>
      <c r="C12" s="43" t="s">
        <v>216</v>
      </c>
      <c r="D12" s="60">
        <v>369.2600000000001</v>
      </c>
      <c r="E12" s="60">
        <v>291.42000000000007</v>
      </c>
      <c r="F12" s="60">
        <f>+F13+F19</f>
        <v>135.4</v>
      </c>
      <c r="G12" s="60">
        <v>8254.8399999999983</v>
      </c>
      <c r="H12" s="60">
        <f>+H13+H19</f>
        <v>0</v>
      </c>
      <c r="I12" s="142">
        <f t="shared" si="2"/>
        <v>8254.8399999999983</v>
      </c>
      <c r="J12" s="60">
        <f t="shared" ref="J12:R12" si="4">+J13+J19</f>
        <v>0</v>
      </c>
      <c r="K12" s="60">
        <f>+K13+K19</f>
        <v>1834</v>
      </c>
      <c r="L12" s="60">
        <f>+L13+L19</f>
        <v>2254.6999999999998</v>
      </c>
      <c r="M12" s="60">
        <f>+M13+M19</f>
        <v>4166.1399999999994</v>
      </c>
      <c r="N12" s="60">
        <f>+N13+N19</f>
        <v>0</v>
      </c>
      <c r="O12" s="60">
        <f>+O13+O19</f>
        <v>0</v>
      </c>
      <c r="P12" s="60">
        <f t="shared" si="4"/>
        <v>0</v>
      </c>
      <c r="Q12" s="60">
        <f t="shared" si="4"/>
        <v>0</v>
      </c>
      <c r="R12" s="60">
        <f t="shared" si="4"/>
        <v>0</v>
      </c>
      <c r="S12" s="481">
        <f t="shared" si="3"/>
        <v>-9.0949470177292824E-13</v>
      </c>
      <c r="T12" s="486"/>
    </row>
    <row r="13" spans="1:20" x14ac:dyDescent="0.2">
      <c r="A13" s="35"/>
      <c r="B13" s="39" t="s">
        <v>217</v>
      </c>
      <c r="C13" s="43" t="s">
        <v>218</v>
      </c>
      <c r="D13" s="60">
        <v>0</v>
      </c>
      <c r="E13" s="60">
        <v>0</v>
      </c>
      <c r="F13" s="60">
        <f>+F14+F17</f>
        <v>0</v>
      </c>
      <c r="G13" s="60">
        <v>0</v>
      </c>
      <c r="H13" s="60">
        <f>+H14+H17</f>
        <v>0</v>
      </c>
      <c r="I13" s="142">
        <f t="shared" si="2"/>
        <v>0</v>
      </c>
      <c r="J13" s="60">
        <f t="shared" ref="J13:R13" si="5">+J14+J17</f>
        <v>0</v>
      </c>
      <c r="K13" s="60">
        <f>+K14+K17</f>
        <v>0</v>
      </c>
      <c r="L13" s="60">
        <f>+L14+L17</f>
        <v>0</v>
      </c>
      <c r="M13" s="60">
        <f>+M14+M17</f>
        <v>0</v>
      </c>
      <c r="N13" s="60">
        <f>+N14+N17</f>
        <v>0</v>
      </c>
      <c r="O13" s="60">
        <f>+O14+O17</f>
        <v>0</v>
      </c>
      <c r="P13" s="60">
        <f t="shared" si="5"/>
        <v>0</v>
      </c>
      <c r="Q13" s="60">
        <f t="shared" si="5"/>
        <v>0</v>
      </c>
      <c r="R13" s="60">
        <f t="shared" si="5"/>
        <v>0</v>
      </c>
      <c r="S13" s="481">
        <f t="shared" si="3"/>
        <v>0</v>
      </c>
      <c r="T13" s="486"/>
    </row>
    <row r="14" spans="1:20" x14ac:dyDescent="0.2">
      <c r="A14" s="35"/>
      <c r="B14" s="39" t="s">
        <v>219</v>
      </c>
      <c r="C14" s="43" t="s">
        <v>683</v>
      </c>
      <c r="D14" s="60">
        <v>0</v>
      </c>
      <c r="E14" s="60">
        <v>0</v>
      </c>
      <c r="F14" s="60">
        <f>+F15</f>
        <v>0</v>
      </c>
      <c r="G14" s="60">
        <v>0</v>
      </c>
      <c r="H14" s="60">
        <f t="shared" ref="H14:R15" si="6">+H15</f>
        <v>0</v>
      </c>
      <c r="I14" s="142">
        <f t="shared" si="2"/>
        <v>0</v>
      </c>
      <c r="J14" s="60">
        <f t="shared" si="6"/>
        <v>0</v>
      </c>
      <c r="K14" s="60">
        <f t="shared" si="6"/>
        <v>0</v>
      </c>
      <c r="L14" s="60">
        <f t="shared" si="6"/>
        <v>0</v>
      </c>
      <c r="M14" s="60">
        <f t="shared" si="6"/>
        <v>0</v>
      </c>
      <c r="N14" s="60">
        <f t="shared" si="6"/>
        <v>0</v>
      </c>
      <c r="O14" s="60">
        <f t="shared" si="6"/>
        <v>0</v>
      </c>
      <c r="P14" s="60">
        <f t="shared" si="6"/>
        <v>0</v>
      </c>
      <c r="Q14" s="60">
        <f t="shared" si="6"/>
        <v>0</v>
      </c>
      <c r="R14" s="60">
        <f t="shared" si="6"/>
        <v>0</v>
      </c>
      <c r="S14" s="481">
        <f t="shared" si="3"/>
        <v>0</v>
      </c>
      <c r="T14" s="486"/>
    </row>
    <row r="15" spans="1:20" x14ac:dyDescent="0.2">
      <c r="A15" s="35"/>
      <c r="B15" s="25" t="s">
        <v>682</v>
      </c>
      <c r="C15" s="44" t="s">
        <v>662</v>
      </c>
      <c r="D15" s="60">
        <v>0</v>
      </c>
      <c r="E15" s="60">
        <v>0</v>
      </c>
      <c r="F15" s="60">
        <f>+F16</f>
        <v>0</v>
      </c>
      <c r="G15" s="60">
        <v>0</v>
      </c>
      <c r="H15" s="60">
        <f t="shared" si="6"/>
        <v>0</v>
      </c>
      <c r="I15" s="142">
        <f t="shared" si="2"/>
        <v>0</v>
      </c>
      <c r="J15" s="60">
        <f t="shared" si="6"/>
        <v>0</v>
      </c>
      <c r="K15" s="60">
        <f t="shared" si="6"/>
        <v>0</v>
      </c>
      <c r="L15" s="60">
        <f t="shared" si="6"/>
        <v>0</v>
      </c>
      <c r="M15" s="60">
        <f t="shared" si="6"/>
        <v>0</v>
      </c>
      <c r="N15" s="60">
        <f t="shared" si="6"/>
        <v>0</v>
      </c>
      <c r="O15" s="60">
        <f t="shared" si="6"/>
        <v>0</v>
      </c>
      <c r="P15" s="60">
        <f t="shared" si="6"/>
        <v>0</v>
      </c>
      <c r="Q15" s="60">
        <f t="shared" si="6"/>
        <v>0</v>
      </c>
      <c r="R15" s="60">
        <f t="shared" si="6"/>
        <v>0</v>
      </c>
      <c r="S15" s="481">
        <f t="shared" si="3"/>
        <v>0</v>
      </c>
      <c r="T15" s="486"/>
    </row>
    <row r="16" spans="1:20" ht="31.5" x14ac:dyDescent="0.2">
      <c r="A16" s="35"/>
      <c r="B16" s="24" t="s">
        <v>916</v>
      </c>
      <c r="C16" s="77" t="s">
        <v>915</v>
      </c>
      <c r="D16" s="60">
        <v>0</v>
      </c>
      <c r="E16" s="60">
        <v>0</v>
      </c>
      <c r="F16" s="60">
        <f>+F165+F527</f>
        <v>0</v>
      </c>
      <c r="G16" s="60">
        <v>0</v>
      </c>
      <c r="H16" s="60">
        <f>+H165+H527+H70</f>
        <v>0</v>
      </c>
      <c r="I16" s="142">
        <f t="shared" si="2"/>
        <v>0</v>
      </c>
      <c r="J16" s="60">
        <f t="shared" ref="J16:R16" si="7">+J165+J527+J70</f>
        <v>0</v>
      </c>
      <c r="K16" s="60">
        <f t="shared" si="7"/>
        <v>0</v>
      </c>
      <c r="L16" s="60">
        <f t="shared" si="7"/>
        <v>0</v>
      </c>
      <c r="M16" s="60">
        <f t="shared" si="7"/>
        <v>0</v>
      </c>
      <c r="N16" s="60">
        <f t="shared" si="7"/>
        <v>0</v>
      </c>
      <c r="O16" s="60">
        <f>+O165+O527+O70</f>
        <v>0</v>
      </c>
      <c r="P16" s="60">
        <f t="shared" si="7"/>
        <v>0</v>
      </c>
      <c r="Q16" s="60">
        <f t="shared" si="7"/>
        <v>0</v>
      </c>
      <c r="R16" s="60">
        <f t="shared" si="7"/>
        <v>0</v>
      </c>
      <c r="S16" s="481">
        <f t="shared" si="3"/>
        <v>0</v>
      </c>
      <c r="T16" s="486"/>
    </row>
    <row r="17" spans="1:20" x14ac:dyDescent="0.2">
      <c r="A17" s="35"/>
      <c r="B17" s="176" t="s">
        <v>856</v>
      </c>
      <c r="C17" s="177" t="s">
        <v>853</v>
      </c>
      <c r="D17" s="60">
        <v>0</v>
      </c>
      <c r="E17" s="60">
        <v>0</v>
      </c>
      <c r="F17" s="60">
        <f>+F18</f>
        <v>0</v>
      </c>
      <c r="G17" s="60">
        <v>0</v>
      </c>
      <c r="H17" s="60">
        <f t="shared" ref="H17:R17" si="8">+H18</f>
        <v>0</v>
      </c>
      <c r="I17" s="142">
        <f t="shared" si="2"/>
        <v>0</v>
      </c>
      <c r="J17" s="60">
        <f t="shared" si="8"/>
        <v>0</v>
      </c>
      <c r="K17" s="60">
        <f t="shared" si="8"/>
        <v>0</v>
      </c>
      <c r="L17" s="60">
        <f t="shared" si="8"/>
        <v>0</v>
      </c>
      <c r="M17" s="60">
        <f t="shared" si="8"/>
        <v>0</v>
      </c>
      <c r="N17" s="60">
        <f t="shared" si="8"/>
        <v>0</v>
      </c>
      <c r="O17" s="60">
        <f t="shared" si="8"/>
        <v>0</v>
      </c>
      <c r="P17" s="60">
        <f t="shared" si="8"/>
        <v>0</v>
      </c>
      <c r="Q17" s="60">
        <f t="shared" si="8"/>
        <v>0</v>
      </c>
      <c r="R17" s="60">
        <f t="shared" si="8"/>
        <v>0</v>
      </c>
      <c r="S17" s="481">
        <f t="shared" si="3"/>
        <v>0</v>
      </c>
      <c r="T17" s="486"/>
    </row>
    <row r="18" spans="1:20" x14ac:dyDescent="0.2">
      <c r="A18" s="35"/>
      <c r="B18" s="25" t="s">
        <v>854</v>
      </c>
      <c r="C18" s="44" t="s">
        <v>855</v>
      </c>
      <c r="D18" s="60">
        <v>0</v>
      </c>
      <c r="E18" s="60">
        <v>0</v>
      </c>
      <c r="F18" s="60">
        <f>+F128+F166</f>
        <v>0</v>
      </c>
      <c r="G18" s="60">
        <v>0</v>
      </c>
      <c r="H18" s="60">
        <f>+H128+H166</f>
        <v>0</v>
      </c>
      <c r="I18" s="142">
        <f t="shared" si="2"/>
        <v>0</v>
      </c>
      <c r="J18" s="60">
        <f t="shared" ref="J18:R18" si="9">+J128+J166</f>
        <v>0</v>
      </c>
      <c r="K18" s="60">
        <f>+K128+K166</f>
        <v>0</v>
      </c>
      <c r="L18" s="60">
        <f>+L128+L166</f>
        <v>0</v>
      </c>
      <c r="M18" s="60">
        <f>+M128+M166</f>
        <v>0</v>
      </c>
      <c r="N18" s="60">
        <f>+N128+N166</f>
        <v>0</v>
      </c>
      <c r="O18" s="60">
        <f>+O128+O166</f>
        <v>0</v>
      </c>
      <c r="P18" s="60">
        <f t="shared" si="9"/>
        <v>0</v>
      </c>
      <c r="Q18" s="60">
        <f t="shared" si="9"/>
        <v>0</v>
      </c>
      <c r="R18" s="60">
        <f t="shared" si="9"/>
        <v>0</v>
      </c>
      <c r="S18" s="481">
        <f t="shared" si="3"/>
        <v>0</v>
      </c>
      <c r="T18" s="486"/>
    </row>
    <row r="19" spans="1:20" x14ac:dyDescent="0.2">
      <c r="A19" s="35"/>
      <c r="B19" s="39" t="s">
        <v>452</v>
      </c>
      <c r="C19" s="43" t="s">
        <v>228</v>
      </c>
      <c r="D19" s="60">
        <v>369.2600000000001</v>
      </c>
      <c r="E19" s="60">
        <v>291.42000000000007</v>
      </c>
      <c r="F19" s="60">
        <f>+F20+F35+F30</f>
        <v>135.4</v>
      </c>
      <c r="G19" s="60">
        <v>8254.8399999999983</v>
      </c>
      <c r="H19" s="60">
        <f>+H20+H35+H30</f>
        <v>0</v>
      </c>
      <c r="I19" s="142">
        <f t="shared" si="2"/>
        <v>8254.8399999999983</v>
      </c>
      <c r="J19" s="60">
        <f t="shared" ref="J19:R19" si="10">+J20+J35+J30</f>
        <v>0</v>
      </c>
      <c r="K19" s="60">
        <f>+K20+K35+K30</f>
        <v>1834</v>
      </c>
      <c r="L19" s="60">
        <f>+L20+L35+L30</f>
        <v>2254.6999999999998</v>
      </c>
      <c r="M19" s="60">
        <f>+M20+M35+M30</f>
        <v>4166.1399999999994</v>
      </c>
      <c r="N19" s="60">
        <f>+N20+N35+N30</f>
        <v>0</v>
      </c>
      <c r="O19" s="60">
        <f>+O20+O35+O30</f>
        <v>0</v>
      </c>
      <c r="P19" s="60">
        <f t="shared" si="10"/>
        <v>0</v>
      </c>
      <c r="Q19" s="60">
        <f t="shared" si="10"/>
        <v>0</v>
      </c>
      <c r="R19" s="60">
        <f t="shared" si="10"/>
        <v>0</v>
      </c>
      <c r="S19" s="481">
        <f t="shared" si="3"/>
        <v>-9.0949470177292824E-13</v>
      </c>
      <c r="T19" s="486"/>
    </row>
    <row r="20" spans="1:20" x14ac:dyDescent="0.2">
      <c r="A20" s="35"/>
      <c r="B20" s="39" t="s">
        <v>453</v>
      </c>
      <c r="C20" s="43" t="s">
        <v>454</v>
      </c>
      <c r="D20" s="60">
        <v>0</v>
      </c>
      <c r="E20" s="60">
        <v>0</v>
      </c>
      <c r="F20" s="60">
        <f>SUM(F21:F29)</f>
        <v>0</v>
      </c>
      <c r="G20" s="60">
        <v>0</v>
      </c>
      <c r="H20" s="60">
        <f>SUM(H21:H29)</f>
        <v>0</v>
      </c>
      <c r="I20" s="142">
        <f t="shared" si="2"/>
        <v>0</v>
      </c>
      <c r="J20" s="60">
        <f t="shared" ref="J20:R20" si="11">SUM(J21:J29)</f>
        <v>0</v>
      </c>
      <c r="K20" s="60">
        <f>SUM(K21:K29)</f>
        <v>0</v>
      </c>
      <c r="L20" s="60">
        <f>SUM(L21:L29)</f>
        <v>0</v>
      </c>
      <c r="M20" s="60">
        <f>SUM(M21:M29)</f>
        <v>0</v>
      </c>
      <c r="N20" s="60">
        <f>SUM(N21:N29)</f>
        <v>0</v>
      </c>
      <c r="O20" s="60">
        <f>SUM(O21:O29)</f>
        <v>0</v>
      </c>
      <c r="P20" s="60">
        <f t="shared" si="11"/>
        <v>0</v>
      </c>
      <c r="Q20" s="60">
        <f t="shared" si="11"/>
        <v>0</v>
      </c>
      <c r="R20" s="60">
        <f t="shared" si="11"/>
        <v>0</v>
      </c>
      <c r="S20" s="481">
        <f t="shared" si="3"/>
        <v>0</v>
      </c>
      <c r="T20" s="486"/>
    </row>
    <row r="21" spans="1:20" x14ac:dyDescent="0.2">
      <c r="A21" s="35"/>
      <c r="B21" s="25" t="s">
        <v>455</v>
      </c>
      <c r="C21" s="44" t="s">
        <v>456</v>
      </c>
      <c r="D21" s="55">
        <v>0</v>
      </c>
      <c r="E21" s="55">
        <v>0</v>
      </c>
      <c r="F21" s="55">
        <f>+F379</f>
        <v>0</v>
      </c>
      <c r="G21" s="55">
        <v>0</v>
      </c>
      <c r="H21" s="55">
        <f>+H379</f>
        <v>0</v>
      </c>
      <c r="I21" s="142">
        <f t="shared" si="2"/>
        <v>0</v>
      </c>
      <c r="J21" s="55">
        <f t="shared" ref="J21:R21" si="12">+J379</f>
        <v>0</v>
      </c>
      <c r="K21" s="55">
        <f>+K379</f>
        <v>0</v>
      </c>
      <c r="L21" s="55">
        <f>+L379</f>
        <v>0</v>
      </c>
      <c r="M21" s="55">
        <f>+M379</f>
        <v>0</v>
      </c>
      <c r="N21" s="55">
        <f>+N379</f>
        <v>0</v>
      </c>
      <c r="O21" s="55">
        <f>+O379</f>
        <v>0</v>
      </c>
      <c r="P21" s="55">
        <f t="shared" si="12"/>
        <v>0</v>
      </c>
      <c r="Q21" s="55">
        <f t="shared" si="12"/>
        <v>0</v>
      </c>
      <c r="R21" s="55">
        <f t="shared" si="12"/>
        <v>0</v>
      </c>
      <c r="S21" s="481">
        <f t="shared" si="3"/>
        <v>0</v>
      </c>
      <c r="T21" s="486"/>
    </row>
    <row r="22" spans="1:20" x14ac:dyDescent="0.2">
      <c r="A22" s="35"/>
      <c r="B22" s="25" t="s">
        <v>231</v>
      </c>
      <c r="C22" s="44" t="s">
        <v>457</v>
      </c>
      <c r="D22" s="55">
        <v>0</v>
      </c>
      <c r="E22" s="55">
        <v>0</v>
      </c>
      <c r="F22" s="55">
        <f>+F494+F679+F167</f>
        <v>0</v>
      </c>
      <c r="G22" s="55">
        <v>0</v>
      </c>
      <c r="H22" s="55">
        <f>+H494+H679+H167</f>
        <v>0</v>
      </c>
      <c r="I22" s="142">
        <f t="shared" si="2"/>
        <v>0</v>
      </c>
      <c r="J22" s="55">
        <f t="shared" ref="J22:R22" si="13">+J494+J679+J167</f>
        <v>0</v>
      </c>
      <c r="K22" s="55">
        <f>+K494+K679+K167</f>
        <v>0</v>
      </c>
      <c r="L22" s="55">
        <f>+L494+L679+L167</f>
        <v>0</v>
      </c>
      <c r="M22" s="55">
        <f>+M494+M679+M167</f>
        <v>0</v>
      </c>
      <c r="N22" s="55">
        <f>+N494+N679+N167</f>
        <v>0</v>
      </c>
      <c r="O22" s="55">
        <f>+O494+O679+O167</f>
        <v>0</v>
      </c>
      <c r="P22" s="55">
        <f t="shared" si="13"/>
        <v>0</v>
      </c>
      <c r="Q22" s="55">
        <f t="shared" si="13"/>
        <v>0</v>
      </c>
      <c r="R22" s="55">
        <f t="shared" si="13"/>
        <v>0</v>
      </c>
      <c r="S22" s="481">
        <f t="shared" si="3"/>
        <v>0</v>
      </c>
      <c r="T22" s="486"/>
    </row>
    <row r="23" spans="1:20" x14ac:dyDescent="0.2">
      <c r="A23" s="35"/>
      <c r="B23" s="25" t="s">
        <v>458</v>
      </c>
      <c r="C23" s="44" t="s">
        <v>459</v>
      </c>
      <c r="D23" s="55">
        <v>0</v>
      </c>
      <c r="E23" s="55">
        <v>0</v>
      </c>
      <c r="F23" s="55">
        <f>+F560</f>
        <v>0</v>
      </c>
      <c r="G23" s="55">
        <v>0</v>
      </c>
      <c r="H23" s="55">
        <f>+H560</f>
        <v>0</v>
      </c>
      <c r="I23" s="142">
        <f t="shared" si="2"/>
        <v>0</v>
      </c>
      <c r="J23" s="55">
        <f t="shared" ref="J23:R23" si="14">+J560</f>
        <v>0</v>
      </c>
      <c r="K23" s="55">
        <f>+K560</f>
        <v>0</v>
      </c>
      <c r="L23" s="55">
        <f>+L560</f>
        <v>0</v>
      </c>
      <c r="M23" s="55">
        <f>+M560</f>
        <v>0</v>
      </c>
      <c r="N23" s="55">
        <f>+N560</f>
        <v>0</v>
      </c>
      <c r="O23" s="55">
        <f>+O560</f>
        <v>0</v>
      </c>
      <c r="P23" s="55">
        <f t="shared" si="14"/>
        <v>0</v>
      </c>
      <c r="Q23" s="55">
        <f t="shared" si="14"/>
        <v>0</v>
      </c>
      <c r="R23" s="55">
        <f t="shared" si="14"/>
        <v>0</v>
      </c>
      <c r="S23" s="481">
        <f t="shared" si="3"/>
        <v>0</v>
      </c>
      <c r="T23" s="486"/>
    </row>
    <row r="24" spans="1:20" ht="31.5" x14ac:dyDescent="0.2">
      <c r="A24" s="35"/>
      <c r="B24" s="25" t="s">
        <v>460</v>
      </c>
      <c r="C24" s="44" t="s">
        <v>461</v>
      </c>
      <c r="D24" s="55">
        <v>0</v>
      </c>
      <c r="E24" s="55">
        <v>0</v>
      </c>
      <c r="F24" s="55">
        <f>+F436+F476</f>
        <v>0</v>
      </c>
      <c r="G24" s="55">
        <v>0</v>
      </c>
      <c r="H24" s="55">
        <f>+H436+H476</f>
        <v>0</v>
      </c>
      <c r="I24" s="142">
        <f t="shared" si="2"/>
        <v>0</v>
      </c>
      <c r="J24" s="55">
        <f t="shared" ref="J24:R24" si="15">+J436+J476</f>
        <v>0</v>
      </c>
      <c r="K24" s="55">
        <f>+K436+K476</f>
        <v>0</v>
      </c>
      <c r="L24" s="55">
        <f>+L436+L476</f>
        <v>0</v>
      </c>
      <c r="M24" s="55">
        <f>+M436+M476</f>
        <v>0</v>
      </c>
      <c r="N24" s="55">
        <f>+N436+N476</f>
        <v>0</v>
      </c>
      <c r="O24" s="55">
        <f>+O436+O476</f>
        <v>0</v>
      </c>
      <c r="P24" s="55">
        <f t="shared" si="15"/>
        <v>0</v>
      </c>
      <c r="Q24" s="55">
        <f t="shared" si="15"/>
        <v>0</v>
      </c>
      <c r="R24" s="55">
        <f t="shared" si="15"/>
        <v>0</v>
      </c>
      <c r="S24" s="481">
        <f t="shared" si="3"/>
        <v>0</v>
      </c>
      <c r="T24" s="486"/>
    </row>
    <row r="25" spans="1:20" ht="31.5" x14ac:dyDescent="0.2">
      <c r="A25" s="35"/>
      <c r="B25" s="25" t="s">
        <v>663</v>
      </c>
      <c r="C25" s="44" t="s">
        <v>664</v>
      </c>
      <c r="D25" s="55">
        <v>0</v>
      </c>
      <c r="E25" s="55">
        <v>0</v>
      </c>
      <c r="F25" s="55">
        <f>+F168</f>
        <v>0</v>
      </c>
      <c r="G25" s="55">
        <v>0</v>
      </c>
      <c r="H25" s="55">
        <f>+H168</f>
        <v>0</v>
      </c>
      <c r="I25" s="142">
        <f t="shared" si="2"/>
        <v>0</v>
      </c>
      <c r="J25" s="55">
        <f>+J168</f>
        <v>0</v>
      </c>
      <c r="K25" s="55">
        <f t="shared" ref="K25:N28" si="16">+K168</f>
        <v>0</v>
      </c>
      <c r="L25" s="55">
        <f t="shared" si="16"/>
        <v>0</v>
      </c>
      <c r="M25" s="55">
        <f t="shared" si="16"/>
        <v>0</v>
      </c>
      <c r="N25" s="55">
        <f t="shared" si="16"/>
        <v>0</v>
      </c>
      <c r="O25" s="55">
        <f t="shared" ref="O25:R28" si="17">+O168</f>
        <v>0</v>
      </c>
      <c r="P25" s="55">
        <f t="shared" si="17"/>
        <v>0</v>
      </c>
      <c r="Q25" s="55">
        <f t="shared" si="17"/>
        <v>0</v>
      </c>
      <c r="R25" s="55">
        <f t="shared" si="17"/>
        <v>0</v>
      </c>
      <c r="S25" s="481">
        <f t="shared" si="3"/>
        <v>0</v>
      </c>
      <c r="T25" s="486"/>
    </row>
    <row r="26" spans="1:20" ht="31.5" x14ac:dyDescent="0.2">
      <c r="A26" s="35"/>
      <c r="B26" s="25" t="s">
        <v>665</v>
      </c>
      <c r="C26" s="44" t="s">
        <v>666</v>
      </c>
      <c r="D26" s="55">
        <v>0</v>
      </c>
      <c r="E26" s="55">
        <v>0</v>
      </c>
      <c r="F26" s="55">
        <f>+F169</f>
        <v>0</v>
      </c>
      <c r="G26" s="55">
        <v>0</v>
      </c>
      <c r="H26" s="55">
        <f>+H169</f>
        <v>0</v>
      </c>
      <c r="I26" s="142">
        <f t="shared" si="2"/>
        <v>0</v>
      </c>
      <c r="J26" s="55">
        <f>+J169</f>
        <v>0</v>
      </c>
      <c r="K26" s="55">
        <f t="shared" si="16"/>
        <v>0</v>
      </c>
      <c r="L26" s="55">
        <f t="shared" si="16"/>
        <v>0</v>
      </c>
      <c r="M26" s="55">
        <f t="shared" si="16"/>
        <v>0</v>
      </c>
      <c r="N26" s="55">
        <f t="shared" si="16"/>
        <v>0</v>
      </c>
      <c r="O26" s="55">
        <f t="shared" si="17"/>
        <v>0</v>
      </c>
      <c r="P26" s="55">
        <f t="shared" si="17"/>
        <v>0</v>
      </c>
      <c r="Q26" s="55">
        <f t="shared" si="17"/>
        <v>0</v>
      </c>
      <c r="R26" s="55">
        <f t="shared" si="17"/>
        <v>0</v>
      </c>
      <c r="S26" s="481">
        <f t="shared" si="3"/>
        <v>0</v>
      </c>
      <c r="T26" s="486"/>
    </row>
    <row r="27" spans="1:20" ht="47.25" x14ac:dyDescent="0.2">
      <c r="A27" s="35"/>
      <c r="B27" s="25" t="s">
        <v>670</v>
      </c>
      <c r="C27" s="44" t="s">
        <v>671</v>
      </c>
      <c r="D27" s="55">
        <v>0</v>
      </c>
      <c r="E27" s="55">
        <v>0</v>
      </c>
      <c r="F27" s="55">
        <f>+F170</f>
        <v>0</v>
      </c>
      <c r="G27" s="55">
        <v>0</v>
      </c>
      <c r="H27" s="55">
        <f>+H170</f>
        <v>0</v>
      </c>
      <c r="I27" s="142">
        <f t="shared" si="2"/>
        <v>0</v>
      </c>
      <c r="J27" s="55">
        <f>+J170</f>
        <v>0</v>
      </c>
      <c r="K27" s="55">
        <f t="shared" si="16"/>
        <v>0</v>
      </c>
      <c r="L27" s="55">
        <f t="shared" si="16"/>
        <v>0</v>
      </c>
      <c r="M27" s="55">
        <f t="shared" si="16"/>
        <v>0</v>
      </c>
      <c r="N27" s="55">
        <f t="shared" si="16"/>
        <v>0</v>
      </c>
      <c r="O27" s="55">
        <f t="shared" si="17"/>
        <v>0</v>
      </c>
      <c r="P27" s="55">
        <f t="shared" si="17"/>
        <v>0</v>
      </c>
      <c r="Q27" s="55">
        <f t="shared" si="17"/>
        <v>0</v>
      </c>
      <c r="R27" s="55">
        <f t="shared" si="17"/>
        <v>0</v>
      </c>
      <c r="S27" s="481">
        <f t="shared" si="3"/>
        <v>0</v>
      </c>
      <c r="T27" s="486"/>
    </row>
    <row r="28" spans="1:20" ht="31.5" x14ac:dyDescent="0.2">
      <c r="A28" s="35"/>
      <c r="B28" s="25" t="s">
        <v>672</v>
      </c>
      <c r="C28" s="44" t="s">
        <v>673</v>
      </c>
      <c r="D28" s="55">
        <v>0</v>
      </c>
      <c r="E28" s="55">
        <v>0</v>
      </c>
      <c r="F28" s="55">
        <f>+F171</f>
        <v>0</v>
      </c>
      <c r="G28" s="55">
        <v>0</v>
      </c>
      <c r="H28" s="55">
        <f>+H171</f>
        <v>0</v>
      </c>
      <c r="I28" s="142">
        <f t="shared" si="2"/>
        <v>0</v>
      </c>
      <c r="J28" s="55">
        <f>+J171</f>
        <v>0</v>
      </c>
      <c r="K28" s="55">
        <f t="shared" si="16"/>
        <v>0</v>
      </c>
      <c r="L28" s="55">
        <f t="shared" si="16"/>
        <v>0</v>
      </c>
      <c r="M28" s="55">
        <f t="shared" si="16"/>
        <v>0</v>
      </c>
      <c r="N28" s="55">
        <f t="shared" si="16"/>
        <v>0</v>
      </c>
      <c r="O28" s="55">
        <f t="shared" si="17"/>
        <v>0</v>
      </c>
      <c r="P28" s="55">
        <f t="shared" si="17"/>
        <v>0</v>
      </c>
      <c r="Q28" s="55">
        <f t="shared" si="17"/>
        <v>0</v>
      </c>
      <c r="R28" s="55">
        <f t="shared" si="17"/>
        <v>0</v>
      </c>
      <c r="S28" s="481">
        <f t="shared" si="3"/>
        <v>0</v>
      </c>
      <c r="T28" s="486"/>
    </row>
    <row r="29" spans="1:20" x14ac:dyDescent="0.2">
      <c r="A29" s="35"/>
      <c r="B29" s="25" t="s">
        <v>462</v>
      </c>
      <c r="C29" s="44" t="s">
        <v>463</v>
      </c>
      <c r="D29" s="55">
        <v>0</v>
      </c>
      <c r="E29" s="55">
        <v>0</v>
      </c>
      <c r="F29" s="55">
        <f>+F71+F334+F528+F594+F129</f>
        <v>0</v>
      </c>
      <c r="G29" s="55">
        <v>0</v>
      </c>
      <c r="H29" s="55">
        <f>+H71+H334+H528+H594+H129</f>
        <v>0</v>
      </c>
      <c r="I29" s="142">
        <f t="shared" si="2"/>
        <v>0</v>
      </c>
      <c r="J29" s="55">
        <f t="shared" ref="J29:R29" si="18">+J71+J334+J528+J594+J129</f>
        <v>0</v>
      </c>
      <c r="K29" s="55">
        <f t="shared" si="18"/>
        <v>0</v>
      </c>
      <c r="L29" s="55">
        <f t="shared" si="18"/>
        <v>0</v>
      </c>
      <c r="M29" s="55">
        <f t="shared" si="18"/>
        <v>0</v>
      </c>
      <c r="N29" s="55">
        <f t="shared" si="18"/>
        <v>0</v>
      </c>
      <c r="O29" s="55">
        <f>+O71+O334+O528+O594+O129</f>
        <v>0</v>
      </c>
      <c r="P29" s="55">
        <f t="shared" si="18"/>
        <v>0</v>
      </c>
      <c r="Q29" s="55">
        <f t="shared" si="18"/>
        <v>0</v>
      </c>
      <c r="R29" s="55">
        <f t="shared" si="18"/>
        <v>0</v>
      </c>
      <c r="S29" s="481">
        <f t="shared" si="3"/>
        <v>0</v>
      </c>
      <c r="T29" s="486"/>
    </row>
    <row r="30" spans="1:20" x14ac:dyDescent="0.2">
      <c r="A30" s="35"/>
      <c r="B30" s="39" t="s">
        <v>241</v>
      </c>
      <c r="C30" s="43" t="s">
        <v>625</v>
      </c>
      <c r="D30" s="60">
        <v>0</v>
      </c>
      <c r="E30" s="60">
        <v>0</v>
      </c>
      <c r="F30" s="60">
        <f>+F31+F34</f>
        <v>0</v>
      </c>
      <c r="G30" s="60">
        <v>0</v>
      </c>
      <c r="H30" s="60">
        <f>+H31+H34</f>
        <v>0</v>
      </c>
      <c r="I30" s="142">
        <f t="shared" si="2"/>
        <v>0</v>
      </c>
      <c r="J30" s="60">
        <f t="shared" ref="J30:R30" si="19">+J31+J34</f>
        <v>0</v>
      </c>
      <c r="K30" s="60">
        <f>+K31+K34</f>
        <v>0</v>
      </c>
      <c r="L30" s="60">
        <f>+L31+L34</f>
        <v>0</v>
      </c>
      <c r="M30" s="60">
        <f>+M31+M34</f>
        <v>0</v>
      </c>
      <c r="N30" s="60">
        <f>+N31+N34</f>
        <v>0</v>
      </c>
      <c r="O30" s="60">
        <f>+O31+O34</f>
        <v>0</v>
      </c>
      <c r="P30" s="60">
        <f t="shared" si="19"/>
        <v>0</v>
      </c>
      <c r="Q30" s="60">
        <f t="shared" si="19"/>
        <v>0</v>
      </c>
      <c r="R30" s="60">
        <f t="shared" si="19"/>
        <v>0</v>
      </c>
      <c r="S30" s="481">
        <f t="shared" si="3"/>
        <v>0</v>
      </c>
      <c r="T30" s="486"/>
    </row>
    <row r="31" spans="1:20" ht="31.5" x14ac:dyDescent="0.2">
      <c r="A31" s="35"/>
      <c r="B31" s="97" t="s">
        <v>939</v>
      </c>
      <c r="C31" s="275" t="s">
        <v>936</v>
      </c>
      <c r="D31" s="60">
        <v>0</v>
      </c>
      <c r="E31" s="60">
        <v>0</v>
      </c>
      <c r="F31" s="60">
        <f>SUM(F32:F33)</f>
        <v>0</v>
      </c>
      <c r="G31" s="60">
        <v>0</v>
      </c>
      <c r="H31" s="60">
        <f>SUM(H32:H33)</f>
        <v>0</v>
      </c>
      <c r="I31" s="142">
        <f t="shared" si="2"/>
        <v>0</v>
      </c>
      <c r="J31" s="60">
        <f t="shared" ref="J31:R31" si="20">SUM(J32:J33)</f>
        <v>0</v>
      </c>
      <c r="K31" s="60">
        <f>SUM(K32:K33)</f>
        <v>0</v>
      </c>
      <c r="L31" s="60">
        <f>SUM(L32:L33)</f>
        <v>0</v>
      </c>
      <c r="M31" s="60">
        <f>SUM(M32:M33)</f>
        <v>0</v>
      </c>
      <c r="N31" s="60">
        <f>SUM(N32:N33)</f>
        <v>0</v>
      </c>
      <c r="O31" s="60">
        <f>SUM(O32:O33)</f>
        <v>0</v>
      </c>
      <c r="P31" s="60">
        <f t="shared" si="20"/>
        <v>0</v>
      </c>
      <c r="Q31" s="60">
        <f t="shared" si="20"/>
        <v>0</v>
      </c>
      <c r="R31" s="60">
        <f t="shared" si="20"/>
        <v>0</v>
      </c>
      <c r="S31" s="481">
        <f t="shared" si="3"/>
        <v>0</v>
      </c>
      <c r="T31" s="486"/>
    </row>
    <row r="32" spans="1:20" ht="31.5" x14ac:dyDescent="0.2">
      <c r="A32" s="35"/>
      <c r="B32" s="277" t="s">
        <v>933</v>
      </c>
      <c r="C32" s="276" t="s">
        <v>937</v>
      </c>
      <c r="D32" s="60">
        <v>0</v>
      </c>
      <c r="E32" s="60">
        <v>0</v>
      </c>
      <c r="F32" s="60">
        <f t="shared" ref="F32:H33" si="21">+F72+F130+F172+F337+F529+F595+F663</f>
        <v>0</v>
      </c>
      <c r="G32" s="60">
        <v>0</v>
      </c>
      <c r="H32" s="60">
        <f t="shared" si="21"/>
        <v>0</v>
      </c>
      <c r="I32" s="142">
        <f t="shared" si="2"/>
        <v>0</v>
      </c>
      <c r="J32" s="60">
        <f t="shared" ref="J32:R33" si="22">+J72+J130+J172+J337+J529+J595+J663</f>
        <v>0</v>
      </c>
      <c r="K32" s="60">
        <f t="shared" si="22"/>
        <v>0</v>
      </c>
      <c r="L32" s="60">
        <f t="shared" si="22"/>
        <v>0</v>
      </c>
      <c r="M32" s="60">
        <f t="shared" si="22"/>
        <v>0</v>
      </c>
      <c r="N32" s="60">
        <f t="shared" si="22"/>
        <v>0</v>
      </c>
      <c r="O32" s="60">
        <f t="shared" si="22"/>
        <v>0</v>
      </c>
      <c r="P32" s="60">
        <f t="shared" si="22"/>
        <v>0</v>
      </c>
      <c r="Q32" s="60">
        <f t="shared" si="22"/>
        <v>0</v>
      </c>
      <c r="R32" s="60">
        <f t="shared" si="22"/>
        <v>0</v>
      </c>
      <c r="S32" s="481">
        <f t="shared" si="3"/>
        <v>0</v>
      </c>
      <c r="T32" s="486"/>
    </row>
    <row r="33" spans="1:20" ht="31.5" x14ac:dyDescent="0.2">
      <c r="A33" s="35"/>
      <c r="B33" s="277" t="s">
        <v>934</v>
      </c>
      <c r="C33" s="276" t="s">
        <v>938</v>
      </c>
      <c r="D33" s="60">
        <v>0</v>
      </c>
      <c r="E33" s="60">
        <v>0</v>
      </c>
      <c r="F33" s="60">
        <f t="shared" si="21"/>
        <v>0</v>
      </c>
      <c r="G33" s="60">
        <v>0</v>
      </c>
      <c r="H33" s="60">
        <f t="shared" si="21"/>
        <v>0</v>
      </c>
      <c r="I33" s="142">
        <f t="shared" si="2"/>
        <v>0</v>
      </c>
      <c r="J33" s="60">
        <f t="shared" si="22"/>
        <v>0</v>
      </c>
      <c r="K33" s="60">
        <f t="shared" si="22"/>
        <v>0</v>
      </c>
      <c r="L33" s="60">
        <f t="shared" si="22"/>
        <v>0</v>
      </c>
      <c r="M33" s="60">
        <f t="shared" si="22"/>
        <v>0</v>
      </c>
      <c r="N33" s="60">
        <f t="shared" si="22"/>
        <v>0</v>
      </c>
      <c r="O33" s="60">
        <f t="shared" si="22"/>
        <v>0</v>
      </c>
      <c r="P33" s="60">
        <f t="shared" si="22"/>
        <v>0</v>
      </c>
      <c r="Q33" s="60">
        <f t="shared" si="22"/>
        <v>0</v>
      </c>
      <c r="R33" s="60">
        <f t="shared" si="22"/>
        <v>0</v>
      </c>
      <c r="S33" s="481">
        <f t="shared" si="3"/>
        <v>0</v>
      </c>
      <c r="T33" s="486"/>
    </row>
    <row r="34" spans="1:20" x14ac:dyDescent="0.2">
      <c r="A34" s="35"/>
      <c r="B34" s="25" t="s">
        <v>626</v>
      </c>
      <c r="C34" s="44" t="s">
        <v>627</v>
      </c>
      <c r="D34" s="14">
        <v>0</v>
      </c>
      <c r="E34" s="14">
        <v>0</v>
      </c>
      <c r="F34" s="14">
        <f>+F339+F132</f>
        <v>0</v>
      </c>
      <c r="G34" s="14">
        <v>0</v>
      </c>
      <c r="H34" s="290">
        <f>+H339+H132+H174</f>
        <v>0</v>
      </c>
      <c r="I34" s="142">
        <f t="shared" si="2"/>
        <v>0</v>
      </c>
      <c r="J34" s="290">
        <f t="shared" ref="J34:R34" si="23">+J339+J132+J174</f>
        <v>0</v>
      </c>
      <c r="K34" s="14">
        <f>+K339+K132</f>
        <v>0</v>
      </c>
      <c r="L34" s="14">
        <f>+L339+L132</f>
        <v>0</v>
      </c>
      <c r="M34" s="14">
        <f>+M339+M132</f>
        <v>0</v>
      </c>
      <c r="N34" s="14">
        <f>+N339+N132</f>
        <v>0</v>
      </c>
      <c r="O34" s="290">
        <f>+O339+O132+O174</f>
        <v>0</v>
      </c>
      <c r="P34" s="290">
        <f t="shared" si="23"/>
        <v>0</v>
      </c>
      <c r="Q34" s="290">
        <f t="shared" si="23"/>
        <v>0</v>
      </c>
      <c r="R34" s="290">
        <f t="shared" si="23"/>
        <v>0</v>
      </c>
      <c r="S34" s="481">
        <f t="shared" si="3"/>
        <v>0</v>
      </c>
      <c r="T34" s="486"/>
    </row>
    <row r="35" spans="1:20" x14ac:dyDescent="0.2">
      <c r="A35" s="35"/>
      <c r="B35" s="39" t="s">
        <v>245</v>
      </c>
      <c r="C35" s="43" t="s">
        <v>464</v>
      </c>
      <c r="D35" s="60">
        <v>369.2600000000001</v>
      </c>
      <c r="E35" s="60">
        <v>291.42000000000007</v>
      </c>
      <c r="F35" s="60">
        <f>SUM(F36:F38)</f>
        <v>135.4</v>
      </c>
      <c r="G35" s="60">
        <v>8254.8399999999983</v>
      </c>
      <c r="H35" s="60">
        <f>SUM(H36:H38)</f>
        <v>0</v>
      </c>
      <c r="I35" s="142">
        <f t="shared" si="2"/>
        <v>8254.8399999999983</v>
      </c>
      <c r="J35" s="60">
        <f t="shared" ref="J35:R35" si="24">SUM(J36:J38)</f>
        <v>0</v>
      </c>
      <c r="K35" s="60">
        <f>SUM(K36:K38)</f>
        <v>1834</v>
      </c>
      <c r="L35" s="60">
        <f>SUM(L36:L38)</f>
        <v>2254.6999999999998</v>
      </c>
      <c r="M35" s="60">
        <f>SUM(M36:M38)</f>
        <v>4166.1399999999994</v>
      </c>
      <c r="N35" s="60">
        <f>SUM(N36:N38)</f>
        <v>0</v>
      </c>
      <c r="O35" s="60">
        <f>SUM(O36:O38)</f>
        <v>0</v>
      </c>
      <c r="P35" s="60">
        <f t="shared" si="24"/>
        <v>0</v>
      </c>
      <c r="Q35" s="60">
        <f t="shared" si="24"/>
        <v>0</v>
      </c>
      <c r="R35" s="60">
        <f t="shared" si="24"/>
        <v>0</v>
      </c>
      <c r="S35" s="481">
        <f t="shared" si="3"/>
        <v>-9.0949470177292824E-13</v>
      </c>
      <c r="T35" s="486"/>
    </row>
    <row r="36" spans="1:20" x14ac:dyDescent="0.2">
      <c r="A36" s="35"/>
      <c r="B36" s="25" t="s">
        <v>247</v>
      </c>
      <c r="C36" s="44" t="s">
        <v>465</v>
      </c>
      <c r="D36" s="55">
        <v>0</v>
      </c>
      <c r="E36" s="55">
        <v>0</v>
      </c>
      <c r="F36" s="55">
        <f>+F340+F175</f>
        <v>0</v>
      </c>
      <c r="G36" s="55">
        <v>0</v>
      </c>
      <c r="H36" s="55">
        <f>+H340+H175</f>
        <v>0</v>
      </c>
      <c r="I36" s="142">
        <f t="shared" si="2"/>
        <v>0</v>
      </c>
      <c r="J36" s="55">
        <f t="shared" ref="J36:R36" si="25">+J340+J175</f>
        <v>0</v>
      </c>
      <c r="K36" s="55">
        <f>+K340+K175</f>
        <v>0</v>
      </c>
      <c r="L36" s="55">
        <f>+L340+L175</f>
        <v>0</v>
      </c>
      <c r="M36" s="55">
        <f>+M340+M175</f>
        <v>0</v>
      </c>
      <c r="N36" s="55">
        <f>+N340+N175</f>
        <v>0</v>
      </c>
      <c r="O36" s="55">
        <f>+O340+O175</f>
        <v>0</v>
      </c>
      <c r="P36" s="55">
        <f t="shared" si="25"/>
        <v>0</v>
      </c>
      <c r="Q36" s="55">
        <f t="shared" si="25"/>
        <v>0</v>
      </c>
      <c r="R36" s="55">
        <f t="shared" si="25"/>
        <v>0</v>
      </c>
      <c r="S36" s="481">
        <f t="shared" si="3"/>
        <v>0</v>
      </c>
      <c r="T36" s="486"/>
    </row>
    <row r="37" spans="1:20" ht="31.5" x14ac:dyDescent="0.2">
      <c r="A37" s="35"/>
      <c r="B37" s="24" t="s">
        <v>720</v>
      </c>
      <c r="C37" s="15" t="s">
        <v>8</v>
      </c>
      <c r="D37" s="55">
        <v>0</v>
      </c>
      <c r="E37" s="55">
        <v>0</v>
      </c>
      <c r="F37" s="55">
        <f t="shared" ref="F37:H38" si="26">+F74+F176+F341+F531+F614+F665+F133</f>
        <v>0</v>
      </c>
      <c r="G37" s="55">
        <v>0</v>
      </c>
      <c r="H37" s="55">
        <f t="shared" si="26"/>
        <v>0</v>
      </c>
      <c r="I37" s="142">
        <f t="shared" si="2"/>
        <v>0</v>
      </c>
      <c r="J37" s="55">
        <f t="shared" ref="J37:R38" si="27">+J74+J176+J341+J531+J614+J665+J133</f>
        <v>0</v>
      </c>
      <c r="K37" s="55">
        <f t="shared" si="27"/>
        <v>0</v>
      </c>
      <c r="L37" s="55">
        <f t="shared" si="27"/>
        <v>0</v>
      </c>
      <c r="M37" s="55">
        <f t="shared" si="27"/>
        <v>0</v>
      </c>
      <c r="N37" s="55">
        <f t="shared" si="27"/>
        <v>0</v>
      </c>
      <c r="O37" s="55">
        <f t="shared" si="27"/>
        <v>0</v>
      </c>
      <c r="P37" s="55">
        <f t="shared" si="27"/>
        <v>0</v>
      </c>
      <c r="Q37" s="55">
        <f t="shared" si="27"/>
        <v>0</v>
      </c>
      <c r="R37" s="55">
        <f t="shared" si="27"/>
        <v>0</v>
      </c>
      <c r="S37" s="481">
        <f t="shared" si="3"/>
        <v>0</v>
      </c>
      <c r="T37" s="486"/>
    </row>
    <row r="38" spans="1:20" x14ac:dyDescent="0.2">
      <c r="A38" s="35"/>
      <c r="B38" s="24" t="s">
        <v>5</v>
      </c>
      <c r="C38" s="15" t="s">
        <v>9</v>
      </c>
      <c r="D38" s="55">
        <v>369.2600000000001</v>
      </c>
      <c r="E38" s="55">
        <v>291.42000000000007</v>
      </c>
      <c r="F38" s="55">
        <f t="shared" si="26"/>
        <v>135.4</v>
      </c>
      <c r="G38" s="55">
        <v>8254.8399999999983</v>
      </c>
      <c r="H38" s="55">
        <f t="shared" si="26"/>
        <v>0</v>
      </c>
      <c r="I38" s="142">
        <f t="shared" si="2"/>
        <v>8254.8399999999983</v>
      </c>
      <c r="J38" s="55">
        <f t="shared" si="27"/>
        <v>0</v>
      </c>
      <c r="K38" s="55">
        <f t="shared" si="27"/>
        <v>1834</v>
      </c>
      <c r="L38" s="55">
        <f t="shared" si="27"/>
        <v>2254.6999999999998</v>
      </c>
      <c r="M38" s="55">
        <f t="shared" si="27"/>
        <v>4166.1399999999994</v>
      </c>
      <c r="N38" s="55">
        <f t="shared" si="27"/>
        <v>0</v>
      </c>
      <c r="O38" s="55">
        <f t="shared" si="27"/>
        <v>0</v>
      </c>
      <c r="P38" s="55">
        <f t="shared" si="27"/>
        <v>0</v>
      </c>
      <c r="Q38" s="55">
        <f t="shared" si="27"/>
        <v>0</v>
      </c>
      <c r="R38" s="55">
        <f t="shared" si="27"/>
        <v>0</v>
      </c>
      <c r="S38" s="481">
        <f t="shared" si="3"/>
        <v>-9.0949470177292824E-13</v>
      </c>
      <c r="T38" s="486"/>
    </row>
    <row r="39" spans="1:20" x14ac:dyDescent="0.2">
      <c r="A39" s="35"/>
      <c r="B39" s="24" t="s">
        <v>1037</v>
      </c>
      <c r="C39" s="15" t="s">
        <v>1038</v>
      </c>
      <c r="D39" s="55"/>
      <c r="E39" s="55"/>
      <c r="F39" s="55"/>
      <c r="G39" s="55">
        <v>0</v>
      </c>
      <c r="H39" s="55">
        <f>+H178</f>
        <v>0</v>
      </c>
      <c r="I39" s="142">
        <f t="shared" si="2"/>
        <v>0</v>
      </c>
      <c r="J39" s="55">
        <f t="shared" ref="J39:R39" si="28">+J178</f>
        <v>0</v>
      </c>
      <c r="K39" s="55">
        <f t="shared" si="28"/>
        <v>0</v>
      </c>
      <c r="L39" s="55">
        <f t="shared" si="28"/>
        <v>0</v>
      </c>
      <c r="M39" s="55">
        <f t="shared" si="28"/>
        <v>0</v>
      </c>
      <c r="N39" s="55">
        <f t="shared" si="28"/>
        <v>0</v>
      </c>
      <c r="O39" s="55">
        <f>+O178</f>
        <v>0</v>
      </c>
      <c r="P39" s="55">
        <f t="shared" si="28"/>
        <v>0</v>
      </c>
      <c r="Q39" s="55">
        <f t="shared" si="28"/>
        <v>0</v>
      </c>
      <c r="R39" s="55">
        <f t="shared" si="28"/>
        <v>0</v>
      </c>
      <c r="S39" s="481">
        <f t="shared" si="3"/>
        <v>0</v>
      </c>
      <c r="T39" s="486"/>
    </row>
    <row r="40" spans="1:20" x14ac:dyDescent="0.2">
      <c r="A40" s="35">
        <v>3</v>
      </c>
      <c r="B40" s="153" t="s">
        <v>840</v>
      </c>
      <c r="C40" s="146" t="s">
        <v>718</v>
      </c>
      <c r="D40" s="157">
        <v>0</v>
      </c>
      <c r="E40" s="157">
        <v>0</v>
      </c>
      <c r="F40" s="157">
        <f>+F41</f>
        <v>0</v>
      </c>
      <c r="G40" s="157">
        <v>0</v>
      </c>
      <c r="H40" s="157">
        <f t="shared" ref="H40:R41" si="29">+H41</f>
        <v>0</v>
      </c>
      <c r="I40" s="142">
        <f t="shared" si="2"/>
        <v>0</v>
      </c>
      <c r="J40" s="157">
        <f t="shared" si="29"/>
        <v>0</v>
      </c>
      <c r="K40" s="157">
        <f t="shared" si="29"/>
        <v>0</v>
      </c>
      <c r="L40" s="157">
        <f t="shared" si="29"/>
        <v>0</v>
      </c>
      <c r="M40" s="157">
        <f t="shared" si="29"/>
        <v>0</v>
      </c>
      <c r="N40" s="157">
        <f t="shared" si="29"/>
        <v>0</v>
      </c>
      <c r="O40" s="157">
        <f t="shared" si="29"/>
        <v>0</v>
      </c>
      <c r="P40" s="157">
        <f t="shared" si="29"/>
        <v>0</v>
      </c>
      <c r="Q40" s="157">
        <f t="shared" si="29"/>
        <v>0</v>
      </c>
      <c r="R40" s="157">
        <f t="shared" si="29"/>
        <v>0</v>
      </c>
      <c r="S40" s="481">
        <f t="shared" si="3"/>
        <v>0</v>
      </c>
      <c r="T40" s="486"/>
    </row>
    <row r="41" spans="1:20" x14ac:dyDescent="0.2">
      <c r="A41" s="35"/>
      <c r="B41" s="153" t="s">
        <v>719</v>
      </c>
      <c r="C41" s="146" t="s">
        <v>841</v>
      </c>
      <c r="D41" s="157">
        <v>0</v>
      </c>
      <c r="E41" s="157">
        <v>0</v>
      </c>
      <c r="F41" s="157">
        <f>+F42</f>
        <v>0</v>
      </c>
      <c r="G41" s="157">
        <v>0</v>
      </c>
      <c r="H41" s="157">
        <f t="shared" si="29"/>
        <v>0</v>
      </c>
      <c r="I41" s="142">
        <f t="shared" si="2"/>
        <v>0</v>
      </c>
      <c r="J41" s="157">
        <f t="shared" si="29"/>
        <v>0</v>
      </c>
      <c r="K41" s="157">
        <f t="shared" si="29"/>
        <v>0</v>
      </c>
      <c r="L41" s="157">
        <f t="shared" si="29"/>
        <v>0</v>
      </c>
      <c r="M41" s="157">
        <f t="shared" si="29"/>
        <v>0</v>
      </c>
      <c r="N41" s="157">
        <f t="shared" si="29"/>
        <v>0</v>
      </c>
      <c r="O41" s="157">
        <f t="shared" si="29"/>
        <v>0</v>
      </c>
      <c r="P41" s="157">
        <f t="shared" si="29"/>
        <v>0</v>
      </c>
      <c r="Q41" s="157">
        <f t="shared" si="29"/>
        <v>0</v>
      </c>
      <c r="R41" s="157">
        <f t="shared" si="29"/>
        <v>0</v>
      </c>
      <c r="S41" s="481">
        <f t="shared" si="3"/>
        <v>0</v>
      </c>
      <c r="T41" s="486"/>
    </row>
    <row r="42" spans="1:20" ht="31.5" x14ac:dyDescent="0.2">
      <c r="A42" s="35"/>
      <c r="B42" s="153" t="s">
        <v>842</v>
      </c>
      <c r="C42" s="146" t="s">
        <v>843</v>
      </c>
      <c r="D42" s="157">
        <v>0</v>
      </c>
      <c r="E42" s="157">
        <v>0</v>
      </c>
      <c r="F42" s="157">
        <f>SUM(F43:F44)</f>
        <v>0</v>
      </c>
      <c r="G42" s="157">
        <v>0</v>
      </c>
      <c r="H42" s="157">
        <f>SUM(H43:H44)</f>
        <v>0</v>
      </c>
      <c r="I42" s="142">
        <f t="shared" si="2"/>
        <v>0</v>
      </c>
      <c r="J42" s="157">
        <f t="shared" ref="J42:R42" si="30">SUM(J43:J44)</f>
        <v>0</v>
      </c>
      <c r="K42" s="157">
        <f>SUM(K43:K44)</f>
        <v>0</v>
      </c>
      <c r="L42" s="157">
        <f>SUM(L43:L44)</f>
        <v>0</v>
      </c>
      <c r="M42" s="157">
        <f>SUM(M43:M44)</f>
        <v>0</v>
      </c>
      <c r="N42" s="157">
        <f>SUM(N43:N44)</f>
        <v>0</v>
      </c>
      <c r="O42" s="157">
        <f>SUM(O43:O44)</f>
        <v>0</v>
      </c>
      <c r="P42" s="157">
        <f t="shared" si="30"/>
        <v>0</v>
      </c>
      <c r="Q42" s="157">
        <f t="shared" si="30"/>
        <v>0</v>
      </c>
      <c r="R42" s="157">
        <f t="shared" si="30"/>
        <v>0</v>
      </c>
      <c r="S42" s="481">
        <f t="shared" si="3"/>
        <v>0</v>
      </c>
      <c r="T42" s="486"/>
    </row>
    <row r="43" spans="1:20" ht="31.5" x14ac:dyDescent="0.2">
      <c r="A43" s="35"/>
      <c r="B43" s="24" t="s">
        <v>844</v>
      </c>
      <c r="C43" s="15" t="s">
        <v>846</v>
      </c>
      <c r="D43" s="55">
        <v>0</v>
      </c>
      <c r="E43" s="55">
        <v>0</v>
      </c>
      <c r="F43" s="55">
        <f t="shared" ref="F43:H44" si="31">+F76+F135+F179+F343+F533+F599+F667</f>
        <v>0</v>
      </c>
      <c r="G43" s="55">
        <v>0</v>
      </c>
      <c r="H43" s="55">
        <f t="shared" si="31"/>
        <v>0</v>
      </c>
      <c r="I43" s="142">
        <f t="shared" si="2"/>
        <v>0</v>
      </c>
      <c r="J43" s="55">
        <f t="shared" ref="J43:R44" si="32">+J76+J135+J179+J343+J533+J599+J667</f>
        <v>0</v>
      </c>
      <c r="K43" s="55">
        <f t="shared" si="32"/>
        <v>0</v>
      </c>
      <c r="L43" s="55">
        <f t="shared" si="32"/>
        <v>0</v>
      </c>
      <c r="M43" s="55">
        <f t="shared" si="32"/>
        <v>0</v>
      </c>
      <c r="N43" s="55">
        <f t="shared" si="32"/>
        <v>0</v>
      </c>
      <c r="O43" s="55">
        <f t="shared" si="32"/>
        <v>0</v>
      </c>
      <c r="P43" s="55">
        <f t="shared" si="32"/>
        <v>0</v>
      </c>
      <c r="Q43" s="55">
        <f t="shared" si="32"/>
        <v>0</v>
      </c>
      <c r="R43" s="55">
        <f t="shared" si="32"/>
        <v>0</v>
      </c>
      <c r="S43" s="481">
        <f t="shared" si="3"/>
        <v>0</v>
      </c>
      <c r="T43" s="486"/>
    </row>
    <row r="44" spans="1:20" ht="31.5" x14ac:dyDescent="0.2">
      <c r="A44" s="35"/>
      <c r="B44" s="24" t="s">
        <v>845</v>
      </c>
      <c r="C44" s="15" t="s">
        <v>847</v>
      </c>
      <c r="D44" s="55">
        <v>0</v>
      </c>
      <c r="E44" s="55">
        <v>0</v>
      </c>
      <c r="F44" s="55">
        <f t="shared" si="31"/>
        <v>0</v>
      </c>
      <c r="G44" s="55">
        <v>0</v>
      </c>
      <c r="H44" s="55">
        <f t="shared" si="31"/>
        <v>0</v>
      </c>
      <c r="I44" s="142">
        <f t="shared" si="2"/>
        <v>0</v>
      </c>
      <c r="J44" s="55">
        <f t="shared" si="32"/>
        <v>0</v>
      </c>
      <c r="K44" s="55">
        <f t="shared" si="32"/>
        <v>0</v>
      </c>
      <c r="L44" s="55">
        <f t="shared" si="32"/>
        <v>0</v>
      </c>
      <c r="M44" s="55">
        <f t="shared" si="32"/>
        <v>0</v>
      </c>
      <c r="N44" s="55">
        <f t="shared" si="32"/>
        <v>0</v>
      </c>
      <c r="O44" s="55">
        <f t="shared" si="32"/>
        <v>0</v>
      </c>
      <c r="P44" s="55">
        <f t="shared" si="32"/>
        <v>0</v>
      </c>
      <c r="Q44" s="55">
        <f t="shared" si="32"/>
        <v>0</v>
      </c>
      <c r="R44" s="55">
        <f t="shared" si="32"/>
        <v>0</v>
      </c>
      <c r="S44" s="481">
        <f t="shared" si="3"/>
        <v>0</v>
      </c>
      <c r="T44" s="486"/>
    </row>
    <row r="45" spans="1:20" x14ac:dyDescent="0.2">
      <c r="A45" s="35">
        <v>4</v>
      </c>
      <c r="B45" s="39" t="s">
        <v>466</v>
      </c>
      <c r="C45" s="43"/>
      <c r="D45" s="60">
        <v>3531.09</v>
      </c>
      <c r="E45" s="60">
        <v>6706.1</v>
      </c>
      <c r="F45" s="60">
        <f>+F46+F48</f>
        <v>6206.51</v>
      </c>
      <c r="G45" s="60">
        <v>1210.5</v>
      </c>
      <c r="H45" s="60">
        <f>+H46+H48</f>
        <v>0</v>
      </c>
      <c r="I45" s="142">
        <f t="shared" si="2"/>
        <v>1210.5</v>
      </c>
      <c r="J45" s="60">
        <f t="shared" ref="J45:R45" si="33">+J46+J48</f>
        <v>0</v>
      </c>
      <c r="K45" s="60">
        <f>+K46+K48</f>
        <v>0</v>
      </c>
      <c r="L45" s="60">
        <f>+L46+L48</f>
        <v>800</v>
      </c>
      <c r="M45" s="60">
        <f>+M46+M48</f>
        <v>150</v>
      </c>
      <c r="N45" s="60">
        <f>+N46+N48</f>
        <v>260.5</v>
      </c>
      <c r="O45" s="60">
        <f>+O46+O48</f>
        <v>0</v>
      </c>
      <c r="P45" s="60">
        <f t="shared" si="33"/>
        <v>1350</v>
      </c>
      <c r="Q45" s="60">
        <f t="shared" si="33"/>
        <v>700</v>
      </c>
      <c r="R45" s="60">
        <f t="shared" si="33"/>
        <v>150</v>
      </c>
      <c r="S45" s="481">
        <f t="shared" si="3"/>
        <v>0</v>
      </c>
      <c r="T45" s="486"/>
    </row>
    <row r="46" spans="1:20" x14ac:dyDescent="0.2">
      <c r="A46" s="35"/>
      <c r="B46" s="39" t="s">
        <v>603</v>
      </c>
      <c r="C46" s="43" t="s">
        <v>598</v>
      </c>
      <c r="D46" s="60">
        <v>133.74</v>
      </c>
      <c r="E46" s="60">
        <v>0</v>
      </c>
      <c r="F46" s="60">
        <f>+F47</f>
        <v>0</v>
      </c>
      <c r="G46" s="60">
        <v>0</v>
      </c>
      <c r="H46" s="60">
        <f t="shared" ref="H46:R46" si="34">+H47</f>
        <v>0</v>
      </c>
      <c r="I46" s="142">
        <f t="shared" si="2"/>
        <v>0</v>
      </c>
      <c r="J46" s="60">
        <f t="shared" si="34"/>
        <v>0</v>
      </c>
      <c r="K46" s="60">
        <f t="shared" si="34"/>
        <v>0</v>
      </c>
      <c r="L46" s="60">
        <f t="shared" si="34"/>
        <v>0</v>
      </c>
      <c r="M46" s="60">
        <f t="shared" si="34"/>
        <v>0</v>
      </c>
      <c r="N46" s="60">
        <f t="shared" si="34"/>
        <v>0</v>
      </c>
      <c r="O46" s="60">
        <f t="shared" si="34"/>
        <v>0</v>
      </c>
      <c r="P46" s="60">
        <f t="shared" si="34"/>
        <v>0</v>
      </c>
      <c r="Q46" s="60">
        <f t="shared" si="34"/>
        <v>0</v>
      </c>
      <c r="R46" s="60">
        <f t="shared" si="34"/>
        <v>0</v>
      </c>
      <c r="S46" s="481">
        <f t="shared" si="3"/>
        <v>0</v>
      </c>
      <c r="T46" s="486"/>
    </row>
    <row r="47" spans="1:20" ht="47.25" x14ac:dyDescent="0.2">
      <c r="A47" s="35"/>
      <c r="B47" s="25" t="s">
        <v>599</v>
      </c>
      <c r="C47" s="44" t="s">
        <v>600</v>
      </c>
      <c r="D47" s="60">
        <v>133.74</v>
      </c>
      <c r="E47" s="60">
        <v>0</v>
      </c>
      <c r="F47" s="60">
        <f>+F181</f>
        <v>0</v>
      </c>
      <c r="G47" s="60">
        <v>0</v>
      </c>
      <c r="H47" s="60">
        <f>+H181</f>
        <v>0</v>
      </c>
      <c r="I47" s="142">
        <f t="shared" si="2"/>
        <v>0</v>
      </c>
      <c r="J47" s="60">
        <f t="shared" ref="J47:R47" si="35">+J181</f>
        <v>0</v>
      </c>
      <c r="K47" s="60">
        <f>+K181</f>
        <v>0</v>
      </c>
      <c r="L47" s="60">
        <f>+L181</f>
        <v>0</v>
      </c>
      <c r="M47" s="60">
        <f>+M181</f>
        <v>0</v>
      </c>
      <c r="N47" s="60">
        <f>+N181</f>
        <v>0</v>
      </c>
      <c r="O47" s="60">
        <f>+O181</f>
        <v>0</v>
      </c>
      <c r="P47" s="60">
        <f t="shared" si="35"/>
        <v>0</v>
      </c>
      <c r="Q47" s="60">
        <f t="shared" si="35"/>
        <v>0</v>
      </c>
      <c r="R47" s="60">
        <f t="shared" si="35"/>
        <v>0</v>
      </c>
      <c r="S47" s="481">
        <f t="shared" si="3"/>
        <v>0</v>
      </c>
      <c r="T47" s="486"/>
    </row>
    <row r="48" spans="1:20" x14ac:dyDescent="0.2">
      <c r="A48" s="35"/>
      <c r="B48" s="39" t="s">
        <v>467</v>
      </c>
      <c r="C48" s="43" t="s">
        <v>468</v>
      </c>
      <c r="D48" s="60">
        <v>3397.3500000000004</v>
      </c>
      <c r="E48" s="60">
        <v>6706.1</v>
      </c>
      <c r="F48" s="60">
        <f>SUM(F49:F53)</f>
        <v>6206.51</v>
      </c>
      <c r="G48" s="60">
        <v>1210.5</v>
      </c>
      <c r="H48" s="60">
        <f>SUM(H49:H53)</f>
        <v>0</v>
      </c>
      <c r="I48" s="142">
        <f t="shared" si="2"/>
        <v>1210.5</v>
      </c>
      <c r="J48" s="60">
        <f t="shared" ref="J48:R48" si="36">SUM(J49:J53)</f>
        <v>0</v>
      </c>
      <c r="K48" s="60">
        <f>SUM(K49:K53)</f>
        <v>0</v>
      </c>
      <c r="L48" s="60">
        <f>SUM(L49:L53)</f>
        <v>800</v>
      </c>
      <c r="M48" s="60">
        <f>SUM(M49:M53)</f>
        <v>150</v>
      </c>
      <c r="N48" s="60">
        <f>SUM(N49:N53)</f>
        <v>260.5</v>
      </c>
      <c r="O48" s="60">
        <f>SUM(O49:O53)</f>
        <v>0</v>
      </c>
      <c r="P48" s="60">
        <f t="shared" si="36"/>
        <v>1350</v>
      </c>
      <c r="Q48" s="60">
        <f t="shared" si="36"/>
        <v>700</v>
      </c>
      <c r="R48" s="60">
        <f t="shared" si="36"/>
        <v>150</v>
      </c>
      <c r="S48" s="481">
        <f t="shared" si="3"/>
        <v>0</v>
      </c>
      <c r="T48" s="486"/>
    </row>
    <row r="49" spans="1:20" x14ac:dyDescent="0.2">
      <c r="A49" s="35"/>
      <c r="B49" s="25" t="s">
        <v>469</v>
      </c>
      <c r="C49" s="44" t="s">
        <v>470</v>
      </c>
      <c r="D49" s="55">
        <v>0</v>
      </c>
      <c r="E49" s="55">
        <v>0</v>
      </c>
      <c r="F49" s="55">
        <f>+F78+F345+F601</f>
        <v>0</v>
      </c>
      <c r="G49" s="55">
        <v>0</v>
      </c>
      <c r="H49" s="55">
        <f>+H78+H345+H601</f>
        <v>0</v>
      </c>
      <c r="I49" s="142">
        <f t="shared" si="2"/>
        <v>0</v>
      </c>
      <c r="J49" s="55">
        <f t="shared" ref="J49:R49" si="37">+J78+J345+J601</f>
        <v>0</v>
      </c>
      <c r="K49" s="55">
        <f t="shared" si="37"/>
        <v>0</v>
      </c>
      <c r="L49" s="55">
        <f t="shared" si="37"/>
        <v>0</v>
      </c>
      <c r="M49" s="55">
        <f t="shared" si="37"/>
        <v>0</v>
      </c>
      <c r="N49" s="55">
        <f t="shared" si="37"/>
        <v>0</v>
      </c>
      <c r="O49" s="55">
        <f>+O78+O345+O601</f>
        <v>0</v>
      </c>
      <c r="P49" s="55">
        <f t="shared" si="37"/>
        <v>0</v>
      </c>
      <c r="Q49" s="55">
        <f t="shared" si="37"/>
        <v>0</v>
      </c>
      <c r="R49" s="55">
        <f t="shared" si="37"/>
        <v>0</v>
      </c>
      <c r="S49" s="481">
        <f t="shared" si="3"/>
        <v>0</v>
      </c>
      <c r="T49" s="486"/>
    </row>
    <row r="50" spans="1:20" ht="31.5" x14ac:dyDescent="0.2">
      <c r="A50" s="35"/>
      <c r="B50" s="25" t="s">
        <v>676</v>
      </c>
      <c r="C50" s="44" t="s">
        <v>674</v>
      </c>
      <c r="D50" s="55">
        <v>0</v>
      </c>
      <c r="E50" s="55">
        <v>0</v>
      </c>
      <c r="F50" s="55">
        <f t="shared" ref="F50:H51" si="38">+F182</f>
        <v>0</v>
      </c>
      <c r="G50" s="55">
        <v>0</v>
      </c>
      <c r="H50" s="55">
        <f t="shared" si="38"/>
        <v>0</v>
      </c>
      <c r="I50" s="142">
        <f t="shared" si="2"/>
        <v>0</v>
      </c>
      <c r="J50" s="55">
        <f>+J182</f>
        <v>0</v>
      </c>
      <c r="K50" s="55">
        <f t="shared" ref="K50:O51" si="39">+K182</f>
        <v>0</v>
      </c>
      <c r="L50" s="55">
        <f t="shared" si="39"/>
        <v>0</v>
      </c>
      <c r="M50" s="55">
        <f t="shared" si="39"/>
        <v>0</v>
      </c>
      <c r="N50" s="55">
        <f t="shared" si="39"/>
        <v>0</v>
      </c>
      <c r="O50" s="55">
        <f t="shared" si="39"/>
        <v>0</v>
      </c>
      <c r="P50" s="55">
        <f t="shared" ref="P50:R51" si="40">+P182</f>
        <v>0</v>
      </c>
      <c r="Q50" s="55">
        <f t="shared" si="40"/>
        <v>0</v>
      </c>
      <c r="R50" s="55">
        <f t="shared" si="40"/>
        <v>0</v>
      </c>
      <c r="S50" s="481">
        <f t="shared" si="3"/>
        <v>0</v>
      </c>
      <c r="T50" s="486"/>
    </row>
    <row r="51" spans="1:20" ht="31.5" x14ac:dyDescent="0.2">
      <c r="A51" s="35"/>
      <c r="B51" s="25" t="s">
        <v>677</v>
      </c>
      <c r="C51" s="44" t="s">
        <v>675</v>
      </c>
      <c r="D51" s="55">
        <v>3397.3500000000004</v>
      </c>
      <c r="E51" s="55">
        <v>6706.1</v>
      </c>
      <c r="F51" s="55">
        <f t="shared" si="38"/>
        <v>6206.51</v>
      </c>
      <c r="G51" s="55">
        <v>1210.5</v>
      </c>
      <c r="H51" s="55">
        <f t="shared" si="38"/>
        <v>0</v>
      </c>
      <c r="I51" s="142">
        <f t="shared" si="2"/>
        <v>1210.5</v>
      </c>
      <c r="J51" s="55">
        <f>+J183</f>
        <v>0</v>
      </c>
      <c r="K51" s="55">
        <f t="shared" si="39"/>
        <v>0</v>
      </c>
      <c r="L51" s="55">
        <f t="shared" si="39"/>
        <v>800</v>
      </c>
      <c r="M51" s="55">
        <f t="shared" si="39"/>
        <v>150</v>
      </c>
      <c r="N51" s="55">
        <f t="shared" si="39"/>
        <v>260.5</v>
      </c>
      <c r="O51" s="55">
        <f t="shared" si="39"/>
        <v>0</v>
      </c>
      <c r="P51" s="55">
        <f t="shared" si="40"/>
        <v>1350</v>
      </c>
      <c r="Q51" s="55">
        <f t="shared" si="40"/>
        <v>700</v>
      </c>
      <c r="R51" s="55">
        <f t="shared" si="40"/>
        <v>150</v>
      </c>
      <c r="S51" s="481">
        <f t="shared" si="3"/>
        <v>0</v>
      </c>
      <c r="T51" s="486"/>
    </row>
    <row r="52" spans="1:20" ht="31.5" x14ac:dyDescent="0.2">
      <c r="A52" s="75"/>
      <c r="B52" s="24" t="s">
        <v>471</v>
      </c>
      <c r="C52" s="77" t="s">
        <v>472</v>
      </c>
      <c r="D52" s="55">
        <v>0</v>
      </c>
      <c r="E52" s="55">
        <v>0</v>
      </c>
      <c r="F52" s="55">
        <f>+F703</f>
        <v>0</v>
      </c>
      <c r="G52" s="55">
        <v>0</v>
      </c>
      <c r="H52" s="55">
        <f>+H703</f>
        <v>0</v>
      </c>
      <c r="I52" s="142">
        <f t="shared" si="2"/>
        <v>0</v>
      </c>
      <c r="J52" s="55">
        <f t="shared" ref="J52:R52" si="41">+J703</f>
        <v>0</v>
      </c>
      <c r="K52" s="55">
        <f>+K703</f>
        <v>0</v>
      </c>
      <c r="L52" s="55">
        <f>+L703</f>
        <v>0</v>
      </c>
      <c r="M52" s="55">
        <f>+M703</f>
        <v>0</v>
      </c>
      <c r="N52" s="55">
        <f>+N703</f>
        <v>0</v>
      </c>
      <c r="O52" s="55">
        <f>+O703</f>
        <v>0</v>
      </c>
      <c r="P52" s="55">
        <f t="shared" si="41"/>
        <v>0</v>
      </c>
      <c r="Q52" s="55">
        <f t="shared" si="41"/>
        <v>0</v>
      </c>
      <c r="R52" s="55">
        <f t="shared" si="41"/>
        <v>0</v>
      </c>
      <c r="S52" s="481">
        <f t="shared" si="3"/>
        <v>0</v>
      </c>
      <c r="T52" s="486"/>
    </row>
    <row r="53" spans="1:20" ht="31.5" x14ac:dyDescent="0.25">
      <c r="A53" s="75"/>
      <c r="B53" s="302" t="s">
        <v>980</v>
      </c>
      <c r="C53" s="77" t="s">
        <v>979</v>
      </c>
      <c r="D53" s="55">
        <v>0</v>
      </c>
      <c r="E53" s="55">
        <v>0</v>
      </c>
      <c r="F53" s="55">
        <f t="shared" ref="F53:H58" si="42">+F184</f>
        <v>0</v>
      </c>
      <c r="G53" s="55">
        <v>0</v>
      </c>
      <c r="H53" s="55">
        <f t="shared" si="42"/>
        <v>0</v>
      </c>
      <c r="I53" s="142">
        <f t="shared" si="2"/>
        <v>0</v>
      </c>
      <c r="J53" s="55">
        <f t="shared" ref="J53:R53" si="43">+J184</f>
        <v>0</v>
      </c>
      <c r="K53" s="55">
        <f t="shared" ref="K53:O58" si="44">+K184</f>
        <v>0</v>
      </c>
      <c r="L53" s="55">
        <f t="shared" si="44"/>
        <v>0</v>
      </c>
      <c r="M53" s="55">
        <f t="shared" si="44"/>
        <v>0</v>
      </c>
      <c r="N53" s="55">
        <f t="shared" si="44"/>
        <v>0</v>
      </c>
      <c r="O53" s="55">
        <f t="shared" si="44"/>
        <v>0</v>
      </c>
      <c r="P53" s="55">
        <f t="shared" si="43"/>
        <v>0</v>
      </c>
      <c r="Q53" s="55">
        <f t="shared" si="43"/>
        <v>0</v>
      </c>
      <c r="R53" s="55">
        <f t="shared" si="43"/>
        <v>0</v>
      </c>
      <c r="S53" s="481">
        <f t="shared" si="3"/>
        <v>0</v>
      </c>
      <c r="T53" s="486"/>
    </row>
    <row r="54" spans="1:20" ht="31.5" x14ac:dyDescent="0.2">
      <c r="A54" s="75">
        <v>4</v>
      </c>
      <c r="B54" s="13" t="s">
        <v>588</v>
      </c>
      <c r="C54" s="18" t="s">
        <v>593</v>
      </c>
      <c r="D54" s="60">
        <v>288.27</v>
      </c>
      <c r="E54" s="60">
        <v>0</v>
      </c>
      <c r="F54" s="60">
        <f t="shared" si="42"/>
        <v>0</v>
      </c>
      <c r="G54" s="60">
        <v>0</v>
      </c>
      <c r="H54" s="60">
        <f t="shared" si="42"/>
        <v>0</v>
      </c>
      <c r="I54" s="142">
        <f t="shared" si="2"/>
        <v>0</v>
      </c>
      <c r="J54" s="60">
        <f>+J185</f>
        <v>0</v>
      </c>
      <c r="K54" s="60">
        <f t="shared" si="44"/>
        <v>0</v>
      </c>
      <c r="L54" s="60">
        <f t="shared" si="44"/>
        <v>0</v>
      </c>
      <c r="M54" s="60">
        <f t="shared" si="44"/>
        <v>0</v>
      </c>
      <c r="N54" s="60">
        <f t="shared" si="44"/>
        <v>0</v>
      </c>
      <c r="O54" s="60">
        <f t="shared" si="44"/>
        <v>0</v>
      </c>
      <c r="P54" s="60">
        <f t="shared" ref="P54:R58" si="45">+P185</f>
        <v>0</v>
      </c>
      <c r="Q54" s="60">
        <f t="shared" si="45"/>
        <v>0</v>
      </c>
      <c r="R54" s="60">
        <f t="shared" si="45"/>
        <v>0</v>
      </c>
      <c r="S54" s="481">
        <f t="shared" si="3"/>
        <v>0</v>
      </c>
      <c r="T54" s="486"/>
    </row>
    <row r="55" spans="1:20" hidden="1" x14ac:dyDescent="0.2">
      <c r="A55" s="75"/>
      <c r="B55" s="26" t="s">
        <v>747</v>
      </c>
      <c r="C55" s="18" t="s">
        <v>595</v>
      </c>
      <c r="D55" s="60">
        <v>288.27</v>
      </c>
      <c r="E55" s="60">
        <v>0</v>
      </c>
      <c r="F55" s="60">
        <f t="shared" si="42"/>
        <v>0</v>
      </c>
      <c r="G55" s="60">
        <v>0</v>
      </c>
      <c r="H55" s="60">
        <f t="shared" si="42"/>
        <v>0</v>
      </c>
      <c r="I55" s="142">
        <f t="shared" si="2"/>
        <v>0</v>
      </c>
      <c r="J55" s="60">
        <f>+J186</f>
        <v>0</v>
      </c>
      <c r="K55" s="60">
        <f t="shared" si="44"/>
        <v>0</v>
      </c>
      <c r="L55" s="60">
        <f t="shared" si="44"/>
        <v>0</v>
      </c>
      <c r="M55" s="60">
        <f t="shared" si="44"/>
        <v>0</v>
      </c>
      <c r="N55" s="60">
        <f t="shared" si="44"/>
        <v>0</v>
      </c>
      <c r="O55" s="60">
        <f t="shared" si="44"/>
        <v>0</v>
      </c>
      <c r="P55" s="60">
        <f t="shared" si="45"/>
        <v>0</v>
      </c>
      <c r="Q55" s="60">
        <f t="shared" si="45"/>
        <v>0</v>
      </c>
      <c r="R55" s="60">
        <f t="shared" si="45"/>
        <v>0</v>
      </c>
      <c r="S55" s="481">
        <f t="shared" si="3"/>
        <v>0</v>
      </c>
      <c r="T55" s="486"/>
    </row>
    <row r="56" spans="1:20" hidden="1" x14ac:dyDescent="0.2">
      <c r="A56" s="75"/>
      <c r="B56" s="24" t="s">
        <v>749</v>
      </c>
      <c r="C56" s="15" t="s">
        <v>594</v>
      </c>
      <c r="D56" s="55">
        <v>0</v>
      </c>
      <c r="E56" s="55">
        <v>0</v>
      </c>
      <c r="F56" s="55">
        <f t="shared" si="42"/>
        <v>0</v>
      </c>
      <c r="G56" s="55">
        <v>0</v>
      </c>
      <c r="H56" s="55">
        <f t="shared" si="42"/>
        <v>0</v>
      </c>
      <c r="I56" s="142">
        <f t="shared" si="2"/>
        <v>0</v>
      </c>
      <c r="J56" s="55">
        <f>+J187</f>
        <v>0</v>
      </c>
      <c r="K56" s="55">
        <f t="shared" si="44"/>
        <v>0</v>
      </c>
      <c r="L56" s="55">
        <f t="shared" si="44"/>
        <v>0</v>
      </c>
      <c r="M56" s="55">
        <f t="shared" si="44"/>
        <v>0</v>
      </c>
      <c r="N56" s="55">
        <f t="shared" si="44"/>
        <v>0</v>
      </c>
      <c r="O56" s="55">
        <f t="shared" si="44"/>
        <v>0</v>
      </c>
      <c r="P56" s="55">
        <f t="shared" si="45"/>
        <v>0</v>
      </c>
      <c r="Q56" s="55">
        <f t="shared" si="45"/>
        <v>0</v>
      </c>
      <c r="R56" s="55">
        <f t="shared" si="45"/>
        <v>0</v>
      </c>
      <c r="S56" s="481">
        <f t="shared" si="3"/>
        <v>0</v>
      </c>
      <c r="T56" s="486"/>
    </row>
    <row r="57" spans="1:20" hidden="1" x14ac:dyDescent="0.2">
      <c r="A57" s="75"/>
      <c r="B57" s="24" t="s">
        <v>751</v>
      </c>
      <c r="C57" s="15" t="s">
        <v>596</v>
      </c>
      <c r="D57" s="55">
        <v>288.27</v>
      </c>
      <c r="E57" s="55">
        <v>0</v>
      </c>
      <c r="F57" s="55">
        <f t="shared" si="42"/>
        <v>0</v>
      </c>
      <c r="G57" s="55">
        <v>0</v>
      </c>
      <c r="H57" s="55">
        <f t="shared" si="42"/>
        <v>0</v>
      </c>
      <c r="I57" s="142">
        <f t="shared" si="2"/>
        <v>0</v>
      </c>
      <c r="J57" s="55">
        <f>+J188</f>
        <v>0</v>
      </c>
      <c r="K57" s="55">
        <f t="shared" si="44"/>
        <v>0</v>
      </c>
      <c r="L57" s="55">
        <f t="shared" si="44"/>
        <v>0</v>
      </c>
      <c r="M57" s="55">
        <f t="shared" si="44"/>
        <v>0</v>
      </c>
      <c r="N57" s="55">
        <f t="shared" si="44"/>
        <v>0</v>
      </c>
      <c r="O57" s="55">
        <f t="shared" si="44"/>
        <v>0</v>
      </c>
      <c r="P57" s="55">
        <f t="shared" si="45"/>
        <v>0</v>
      </c>
      <c r="Q57" s="55">
        <f t="shared" si="45"/>
        <v>0</v>
      </c>
      <c r="R57" s="55">
        <f t="shared" si="45"/>
        <v>0</v>
      </c>
      <c r="S57" s="481">
        <f t="shared" si="3"/>
        <v>0</v>
      </c>
      <c r="T57" s="486"/>
    </row>
    <row r="58" spans="1:20" hidden="1" x14ac:dyDescent="0.2">
      <c r="A58" s="75"/>
      <c r="B58" s="24" t="s">
        <v>753</v>
      </c>
      <c r="C58" s="15" t="s">
        <v>597</v>
      </c>
      <c r="D58" s="55">
        <v>0</v>
      </c>
      <c r="E58" s="55">
        <v>0</v>
      </c>
      <c r="F58" s="55">
        <f t="shared" si="42"/>
        <v>0</v>
      </c>
      <c r="G58" s="55">
        <v>0</v>
      </c>
      <c r="H58" s="55">
        <f t="shared" si="42"/>
        <v>0</v>
      </c>
      <c r="I58" s="142">
        <f t="shared" si="2"/>
        <v>0</v>
      </c>
      <c r="J58" s="55">
        <f>+J189</f>
        <v>0</v>
      </c>
      <c r="K58" s="55">
        <f t="shared" si="44"/>
        <v>0</v>
      </c>
      <c r="L58" s="55">
        <f t="shared" si="44"/>
        <v>0</v>
      </c>
      <c r="M58" s="55">
        <f t="shared" si="44"/>
        <v>0</v>
      </c>
      <c r="N58" s="55">
        <f t="shared" si="44"/>
        <v>0</v>
      </c>
      <c r="O58" s="55">
        <f t="shared" si="44"/>
        <v>0</v>
      </c>
      <c r="P58" s="55">
        <f t="shared" si="45"/>
        <v>0</v>
      </c>
      <c r="Q58" s="55">
        <f t="shared" si="45"/>
        <v>0</v>
      </c>
      <c r="R58" s="55">
        <f t="shared" si="45"/>
        <v>0</v>
      </c>
      <c r="S58" s="481">
        <f t="shared" si="3"/>
        <v>0</v>
      </c>
      <c r="T58" s="486"/>
    </row>
    <row r="59" spans="1:20" x14ac:dyDescent="0.2">
      <c r="A59" s="35"/>
      <c r="B59" s="39" t="s">
        <v>1</v>
      </c>
      <c r="C59" s="43" t="s">
        <v>474</v>
      </c>
      <c r="D59" s="60">
        <v>4421.62</v>
      </c>
      <c r="E59" s="60">
        <v>7477.23</v>
      </c>
      <c r="F59" s="60">
        <f>+F68+F331+F524+F592+F660+F163+F126</f>
        <v>6544.7099999999991</v>
      </c>
      <c r="G59" s="60">
        <v>10088.319999999998</v>
      </c>
      <c r="H59" s="60">
        <f>+H68+H331+H524+H592+H660+H163+H126</f>
        <v>0</v>
      </c>
      <c r="I59" s="142">
        <f t="shared" si="2"/>
        <v>10088.319999999998</v>
      </c>
      <c r="J59" s="60">
        <f t="shared" ref="J59:R59" si="46">+J68+J331+J524+J592+J660+J163+J126</f>
        <v>0</v>
      </c>
      <c r="K59" s="60">
        <f t="shared" si="46"/>
        <v>2456.98</v>
      </c>
      <c r="L59" s="60">
        <f t="shared" si="46"/>
        <v>3054.7</v>
      </c>
      <c r="M59" s="60">
        <f t="shared" si="46"/>
        <v>4316.1399999999994</v>
      </c>
      <c r="N59" s="60">
        <f t="shared" si="46"/>
        <v>260.5</v>
      </c>
      <c r="O59" s="60">
        <f>+O68+O331+O524+O592+O660+O163+O126</f>
        <v>2293</v>
      </c>
      <c r="P59" s="60">
        <f t="shared" si="46"/>
        <v>1350</v>
      </c>
      <c r="Q59" s="60">
        <f t="shared" si="46"/>
        <v>700</v>
      </c>
      <c r="R59" s="60">
        <f t="shared" si="46"/>
        <v>150</v>
      </c>
      <c r="S59" s="481">
        <f t="shared" si="3"/>
        <v>-9.0949470177292824E-13</v>
      </c>
      <c r="T59" s="486"/>
    </row>
    <row r="60" spans="1:20" x14ac:dyDescent="0.2">
      <c r="A60" s="35"/>
      <c r="B60" s="39" t="s">
        <v>475</v>
      </c>
      <c r="C60" s="43" t="s">
        <v>282</v>
      </c>
      <c r="D60" s="60">
        <v>0</v>
      </c>
      <c r="E60" s="60">
        <v>0</v>
      </c>
      <c r="F60" s="60">
        <f>+F61+F61+F64</f>
        <v>0</v>
      </c>
      <c r="G60" s="60">
        <v>0</v>
      </c>
      <c r="H60" s="60">
        <f>+H61+H61+H64</f>
        <v>0</v>
      </c>
      <c r="I60" s="142">
        <f t="shared" si="2"/>
        <v>0</v>
      </c>
      <c r="J60" s="60">
        <f t="shared" ref="J60:R60" si="47">+J61+J61+J64</f>
        <v>0</v>
      </c>
      <c r="K60" s="60">
        <f>+K61+K61+K64</f>
        <v>0</v>
      </c>
      <c r="L60" s="60">
        <f>+L61+L61+L64</f>
        <v>0</v>
      </c>
      <c r="M60" s="60">
        <f>+M61+M61+M64</f>
        <v>0</v>
      </c>
      <c r="N60" s="60">
        <f>+N61+N61+N64</f>
        <v>0</v>
      </c>
      <c r="O60" s="60">
        <f>+O61+O61+O64</f>
        <v>0</v>
      </c>
      <c r="P60" s="60">
        <f t="shared" si="47"/>
        <v>0</v>
      </c>
      <c r="Q60" s="60">
        <f t="shared" si="47"/>
        <v>0</v>
      </c>
      <c r="R60" s="60">
        <f t="shared" si="47"/>
        <v>0</v>
      </c>
      <c r="S60" s="481">
        <f t="shared" si="3"/>
        <v>0</v>
      </c>
      <c r="T60" s="486"/>
    </row>
    <row r="61" spans="1:20" x14ac:dyDescent="0.2">
      <c r="A61" s="35"/>
      <c r="B61" s="39" t="s">
        <v>283</v>
      </c>
      <c r="C61" s="43" t="s">
        <v>284</v>
      </c>
      <c r="D61" s="60">
        <v>0</v>
      </c>
      <c r="E61" s="60">
        <v>0</v>
      </c>
      <c r="F61" s="60">
        <f t="shared" ref="F61:H63" si="48">+F80+F347+F536+F603+F671+F191+F138</f>
        <v>0</v>
      </c>
      <c r="G61" s="60">
        <v>0</v>
      </c>
      <c r="H61" s="60">
        <f t="shared" si="48"/>
        <v>0</v>
      </c>
      <c r="I61" s="142">
        <f t="shared" si="2"/>
        <v>0</v>
      </c>
      <c r="J61" s="60">
        <f t="shared" ref="J61:R63" si="49">+J80+J347+J536+J603+J671+J191+J138</f>
        <v>0</v>
      </c>
      <c r="K61" s="60">
        <f t="shared" si="49"/>
        <v>0</v>
      </c>
      <c r="L61" s="60">
        <f t="shared" si="49"/>
        <v>0</v>
      </c>
      <c r="M61" s="60">
        <f t="shared" si="49"/>
        <v>0</v>
      </c>
      <c r="N61" s="60">
        <f t="shared" si="49"/>
        <v>0</v>
      </c>
      <c r="O61" s="60">
        <f t="shared" si="49"/>
        <v>0</v>
      </c>
      <c r="P61" s="60">
        <f t="shared" si="49"/>
        <v>0</v>
      </c>
      <c r="Q61" s="60">
        <f t="shared" si="49"/>
        <v>0</v>
      </c>
      <c r="R61" s="60">
        <f t="shared" si="49"/>
        <v>0</v>
      </c>
      <c r="S61" s="481">
        <f t="shared" si="3"/>
        <v>0</v>
      </c>
      <c r="T61" s="486"/>
    </row>
    <row r="62" spans="1:20" x14ac:dyDescent="0.2">
      <c r="A62" s="35"/>
      <c r="B62" s="39" t="s">
        <v>476</v>
      </c>
      <c r="C62" s="43" t="s">
        <v>285</v>
      </c>
      <c r="D62" s="60">
        <v>0</v>
      </c>
      <c r="E62" s="60">
        <v>0</v>
      </c>
      <c r="F62" s="60">
        <f t="shared" si="48"/>
        <v>0</v>
      </c>
      <c r="G62" s="60">
        <v>0</v>
      </c>
      <c r="H62" s="60">
        <f t="shared" si="48"/>
        <v>0</v>
      </c>
      <c r="I62" s="142">
        <f t="shared" si="2"/>
        <v>0</v>
      </c>
      <c r="J62" s="60">
        <f t="shared" si="49"/>
        <v>0</v>
      </c>
      <c r="K62" s="60">
        <f t="shared" si="49"/>
        <v>0</v>
      </c>
      <c r="L62" s="60">
        <f t="shared" si="49"/>
        <v>0</v>
      </c>
      <c r="M62" s="60">
        <f t="shared" si="49"/>
        <v>0</v>
      </c>
      <c r="N62" s="60">
        <f t="shared" si="49"/>
        <v>0</v>
      </c>
      <c r="O62" s="60">
        <f t="shared" si="49"/>
        <v>0</v>
      </c>
      <c r="P62" s="60">
        <f t="shared" si="49"/>
        <v>0</v>
      </c>
      <c r="Q62" s="60">
        <f t="shared" si="49"/>
        <v>0</v>
      </c>
      <c r="R62" s="60">
        <f t="shared" si="49"/>
        <v>0</v>
      </c>
      <c r="S62" s="481">
        <f t="shared" si="3"/>
        <v>0</v>
      </c>
      <c r="T62" s="486"/>
    </row>
    <row r="63" spans="1:20" ht="31.5" x14ac:dyDescent="0.2">
      <c r="A63" s="35"/>
      <c r="B63" s="13" t="s">
        <v>602</v>
      </c>
      <c r="C63" s="43" t="s">
        <v>290</v>
      </c>
      <c r="D63" s="60">
        <v>0</v>
      </c>
      <c r="E63" s="60">
        <v>0</v>
      </c>
      <c r="F63" s="60">
        <f t="shared" si="48"/>
        <v>0</v>
      </c>
      <c r="G63" s="60">
        <v>0</v>
      </c>
      <c r="H63" s="60">
        <f t="shared" si="48"/>
        <v>0</v>
      </c>
      <c r="I63" s="142">
        <f t="shared" si="2"/>
        <v>0</v>
      </c>
      <c r="J63" s="60">
        <f t="shared" si="49"/>
        <v>0</v>
      </c>
      <c r="K63" s="60">
        <f t="shared" si="49"/>
        <v>0</v>
      </c>
      <c r="L63" s="60">
        <f t="shared" si="49"/>
        <v>0</v>
      </c>
      <c r="M63" s="60">
        <f t="shared" si="49"/>
        <v>0</v>
      </c>
      <c r="N63" s="60">
        <f t="shared" si="49"/>
        <v>0</v>
      </c>
      <c r="O63" s="60">
        <f t="shared" si="49"/>
        <v>0</v>
      </c>
      <c r="P63" s="60">
        <f t="shared" si="49"/>
        <v>0</v>
      </c>
      <c r="Q63" s="60">
        <f t="shared" si="49"/>
        <v>0</v>
      </c>
      <c r="R63" s="60">
        <f t="shared" si="49"/>
        <v>0</v>
      </c>
      <c r="S63" s="481">
        <f t="shared" si="3"/>
        <v>0</v>
      </c>
      <c r="T63" s="486"/>
    </row>
    <row r="64" spans="1:20" s="145" customFormat="1" x14ac:dyDescent="0.2">
      <c r="A64" s="144"/>
      <c r="B64" s="153" t="s">
        <v>858</v>
      </c>
      <c r="C64" s="146" t="s">
        <v>292</v>
      </c>
      <c r="D64" s="60">
        <v>0</v>
      </c>
      <c r="E64" s="60">
        <v>0</v>
      </c>
      <c r="F64" s="60">
        <f>+F194</f>
        <v>0</v>
      </c>
      <c r="G64" s="60">
        <v>0</v>
      </c>
      <c r="H64" s="60">
        <f>+H83+H350+H539+H606+H674+H194+H141</f>
        <v>0</v>
      </c>
      <c r="I64" s="142">
        <f t="shared" si="2"/>
        <v>0</v>
      </c>
      <c r="J64" s="60">
        <f>+J83+J350+J539+J606+J674+J194+J141</f>
        <v>0</v>
      </c>
      <c r="K64" s="60">
        <f>+K194</f>
        <v>0</v>
      </c>
      <c r="L64" s="60">
        <f>+L194</f>
        <v>0</v>
      </c>
      <c r="M64" s="60">
        <f>+M194</f>
        <v>0</v>
      </c>
      <c r="N64" s="60">
        <f>+N194</f>
        <v>0</v>
      </c>
      <c r="O64" s="60">
        <f>+O83+O350+O539+O606+O674+O194+O141</f>
        <v>0</v>
      </c>
      <c r="P64" s="60">
        <f t="shared" ref="P64:R65" si="50">+P83+P350+P539+P606+P674+P194+P141</f>
        <v>0</v>
      </c>
      <c r="Q64" s="60">
        <f t="shared" si="50"/>
        <v>0</v>
      </c>
      <c r="R64" s="60">
        <f t="shared" si="50"/>
        <v>0</v>
      </c>
      <c r="S64" s="481">
        <f t="shared" si="3"/>
        <v>0</v>
      </c>
      <c r="T64" s="486"/>
    </row>
    <row r="65" spans="1:20" x14ac:dyDescent="0.2">
      <c r="A65" s="35"/>
      <c r="B65" s="39" t="s">
        <v>14</v>
      </c>
      <c r="C65" s="43" t="s">
        <v>293</v>
      </c>
      <c r="D65" s="60">
        <v>4421.62</v>
      </c>
      <c r="E65" s="60">
        <v>7477.23</v>
      </c>
      <c r="F65" s="60">
        <f>+F84+F351+F540+F607+F675+F195+F142</f>
        <v>6544.7099999999991</v>
      </c>
      <c r="G65" s="60">
        <v>10088.319999999998</v>
      </c>
      <c r="H65" s="60">
        <f>+H84+H351+H540+H607+H675+H195+H142</f>
        <v>0</v>
      </c>
      <c r="I65" s="142">
        <f t="shared" si="2"/>
        <v>10088.319999999998</v>
      </c>
      <c r="J65" s="60">
        <f>+J84+J351+J540+J607+J675+J195+J142</f>
        <v>0</v>
      </c>
      <c r="K65" s="60">
        <f>+K84+K351+K540+K607+K675+K195+K142</f>
        <v>2456.98</v>
      </c>
      <c r="L65" s="60">
        <f>+L84+L351+L540+L607+L675+L195+L142</f>
        <v>3054.7</v>
      </c>
      <c r="M65" s="60">
        <f>+M84+M351+M540+M607+M675+M195+M142</f>
        <v>4316.1399999999994</v>
      </c>
      <c r="N65" s="60">
        <f>+N84+N351+N540+N607+N675+N195+N142</f>
        <v>260.5</v>
      </c>
      <c r="O65" s="60">
        <f>+O84+O351+O540+O607+O675+O195+O142</f>
        <v>2293</v>
      </c>
      <c r="P65" s="60">
        <f t="shared" si="50"/>
        <v>1350</v>
      </c>
      <c r="Q65" s="60">
        <f t="shared" si="50"/>
        <v>700</v>
      </c>
      <c r="R65" s="60">
        <f t="shared" si="50"/>
        <v>150</v>
      </c>
      <c r="S65" s="481">
        <f t="shared" si="3"/>
        <v>-9.0949470177292824E-13</v>
      </c>
      <c r="T65" s="486"/>
    </row>
    <row r="66" spans="1:20" ht="31.5" x14ac:dyDescent="0.2">
      <c r="A66" s="35"/>
      <c r="B66" s="13" t="s">
        <v>857</v>
      </c>
      <c r="C66" s="18" t="s">
        <v>306</v>
      </c>
      <c r="D66" s="60">
        <v>0</v>
      </c>
      <c r="E66" s="60">
        <v>0</v>
      </c>
      <c r="F66" s="60">
        <f>+F86</f>
        <v>0</v>
      </c>
      <c r="G66" s="60">
        <v>0</v>
      </c>
      <c r="H66" s="60">
        <f>+H86</f>
        <v>0</v>
      </c>
      <c r="I66" s="142">
        <f t="shared" si="2"/>
        <v>0</v>
      </c>
      <c r="J66" s="60">
        <f t="shared" ref="J66:R66" si="51">+J86</f>
        <v>0</v>
      </c>
      <c r="K66" s="60">
        <f>+K86</f>
        <v>0</v>
      </c>
      <c r="L66" s="60">
        <f>+L86</f>
        <v>0</v>
      </c>
      <c r="M66" s="60">
        <f>+M86</f>
        <v>0</v>
      </c>
      <c r="N66" s="60">
        <f>+N86</f>
        <v>0</v>
      </c>
      <c r="O66" s="60">
        <f>+O86</f>
        <v>0</v>
      </c>
      <c r="P66" s="60">
        <f t="shared" si="51"/>
        <v>0</v>
      </c>
      <c r="Q66" s="60">
        <f t="shared" si="51"/>
        <v>0</v>
      </c>
      <c r="R66" s="60">
        <f t="shared" si="51"/>
        <v>0</v>
      </c>
      <c r="S66" s="481">
        <f t="shared" si="3"/>
        <v>0</v>
      </c>
      <c r="T66" s="486"/>
    </row>
    <row r="67" spans="1:20" s="133" customFormat="1" x14ac:dyDescent="0.2">
      <c r="A67" s="46" t="s">
        <v>477</v>
      </c>
      <c r="B67" s="40" t="s">
        <v>296</v>
      </c>
      <c r="C67" s="45" t="s">
        <v>478</v>
      </c>
      <c r="D67" s="60">
        <v>0</v>
      </c>
      <c r="E67" s="60">
        <v>69.55</v>
      </c>
      <c r="F67" s="60">
        <f>+F68</f>
        <v>69.540000000000006</v>
      </c>
      <c r="G67" s="60">
        <v>0</v>
      </c>
      <c r="H67" s="60">
        <f t="shared" ref="H67:R67" si="52">+H68</f>
        <v>0</v>
      </c>
      <c r="I67" s="142">
        <f t="shared" si="2"/>
        <v>0</v>
      </c>
      <c r="J67" s="60">
        <f t="shared" si="52"/>
        <v>0</v>
      </c>
      <c r="K67" s="60">
        <f t="shared" si="52"/>
        <v>0</v>
      </c>
      <c r="L67" s="60">
        <f t="shared" si="52"/>
        <v>0</v>
      </c>
      <c r="M67" s="60">
        <f t="shared" si="52"/>
        <v>0</v>
      </c>
      <c r="N67" s="60">
        <f t="shared" si="52"/>
        <v>0</v>
      </c>
      <c r="O67" s="60">
        <f t="shared" si="52"/>
        <v>0</v>
      </c>
      <c r="P67" s="60">
        <f t="shared" si="52"/>
        <v>0</v>
      </c>
      <c r="Q67" s="60">
        <f t="shared" si="52"/>
        <v>0</v>
      </c>
      <c r="R67" s="60">
        <f t="shared" si="52"/>
        <v>0</v>
      </c>
      <c r="S67" s="481">
        <f t="shared" si="3"/>
        <v>0</v>
      </c>
      <c r="T67" s="486"/>
    </row>
    <row r="68" spans="1:20" x14ac:dyDescent="0.2">
      <c r="A68" s="35" t="s">
        <v>354</v>
      </c>
      <c r="B68" s="39" t="s">
        <v>479</v>
      </c>
      <c r="C68" s="43" t="s">
        <v>480</v>
      </c>
      <c r="D68" s="60">
        <v>0</v>
      </c>
      <c r="E68" s="60">
        <v>69.55</v>
      </c>
      <c r="F68" s="60">
        <f>+F79</f>
        <v>69.540000000000006</v>
      </c>
      <c r="G68" s="60">
        <v>0</v>
      </c>
      <c r="H68" s="60">
        <f>+H87+H106</f>
        <v>0</v>
      </c>
      <c r="I68" s="142">
        <f t="shared" si="2"/>
        <v>0</v>
      </c>
      <c r="J68" s="60">
        <f t="shared" ref="J68:R68" si="53">+J87+J106</f>
        <v>0</v>
      </c>
      <c r="K68" s="60">
        <f t="shared" si="53"/>
        <v>0</v>
      </c>
      <c r="L68" s="60">
        <f t="shared" si="53"/>
        <v>0</v>
      </c>
      <c r="M68" s="60">
        <f t="shared" si="53"/>
        <v>0</v>
      </c>
      <c r="N68" s="60">
        <f t="shared" si="53"/>
        <v>0</v>
      </c>
      <c r="O68" s="60">
        <f t="shared" ref="O68:O86" si="54">+O87+O106</f>
        <v>0</v>
      </c>
      <c r="P68" s="60">
        <f t="shared" si="53"/>
        <v>0</v>
      </c>
      <c r="Q68" s="60">
        <f t="shared" si="53"/>
        <v>0</v>
      </c>
      <c r="R68" s="60">
        <f t="shared" si="53"/>
        <v>0</v>
      </c>
      <c r="S68" s="481">
        <f t="shared" si="3"/>
        <v>0</v>
      </c>
      <c r="T68" s="486"/>
    </row>
    <row r="69" spans="1:20" hidden="1" x14ac:dyDescent="0.2">
      <c r="A69" s="35"/>
      <c r="B69" s="39" t="s">
        <v>481</v>
      </c>
      <c r="C69" s="43"/>
      <c r="D69" s="60">
        <v>0</v>
      </c>
      <c r="E69" s="60">
        <v>69.55</v>
      </c>
      <c r="F69" s="60">
        <f>+F88</f>
        <v>69.540000000000006</v>
      </c>
      <c r="G69" s="60">
        <v>0</v>
      </c>
      <c r="H69" s="257">
        <f t="shared" ref="H69:R69" si="55">+H88+H107</f>
        <v>0</v>
      </c>
      <c r="I69" s="142">
        <f t="shared" si="2"/>
        <v>0</v>
      </c>
      <c r="J69" s="257">
        <f t="shared" si="55"/>
        <v>0</v>
      </c>
      <c r="K69" s="257">
        <f t="shared" si="55"/>
        <v>0</v>
      </c>
      <c r="L69" s="257">
        <f t="shared" si="55"/>
        <v>0</v>
      </c>
      <c r="M69" s="257">
        <f t="shared" si="55"/>
        <v>0</v>
      </c>
      <c r="N69" s="257">
        <f t="shared" si="55"/>
        <v>0</v>
      </c>
      <c r="O69" s="257">
        <f t="shared" si="54"/>
        <v>0</v>
      </c>
      <c r="P69" s="257">
        <f t="shared" si="55"/>
        <v>0</v>
      </c>
      <c r="Q69" s="257">
        <f t="shared" si="55"/>
        <v>0</v>
      </c>
      <c r="R69" s="257">
        <f t="shared" si="55"/>
        <v>0</v>
      </c>
      <c r="S69" s="481">
        <f t="shared" si="3"/>
        <v>0</v>
      </c>
      <c r="T69" s="486"/>
    </row>
    <row r="70" spans="1:20" ht="31.5" hidden="1" x14ac:dyDescent="0.2">
      <c r="A70" s="35"/>
      <c r="B70" s="182" t="s">
        <v>916</v>
      </c>
      <c r="C70" s="77" t="s">
        <v>915</v>
      </c>
      <c r="D70" s="60"/>
      <c r="E70" s="60"/>
      <c r="F70" s="60"/>
      <c r="G70" s="484">
        <v>0</v>
      </c>
      <c r="H70" s="484">
        <f>+H89+H108</f>
        <v>0</v>
      </c>
      <c r="I70" s="142">
        <f t="shared" si="2"/>
        <v>0</v>
      </c>
      <c r="J70" s="484">
        <f t="shared" ref="J70:R70" si="56">+J89+J108</f>
        <v>0</v>
      </c>
      <c r="K70" s="484">
        <f t="shared" si="56"/>
        <v>0</v>
      </c>
      <c r="L70" s="484">
        <f t="shared" si="56"/>
        <v>0</v>
      </c>
      <c r="M70" s="484">
        <f t="shared" si="56"/>
        <v>0</v>
      </c>
      <c r="N70" s="484">
        <f t="shared" si="56"/>
        <v>0</v>
      </c>
      <c r="O70" s="484">
        <f t="shared" si="54"/>
        <v>0</v>
      </c>
      <c r="P70" s="484">
        <f t="shared" si="56"/>
        <v>0</v>
      </c>
      <c r="Q70" s="484">
        <f t="shared" si="56"/>
        <v>0</v>
      </c>
      <c r="R70" s="484">
        <f t="shared" si="56"/>
        <v>0</v>
      </c>
      <c r="S70" s="481">
        <f t="shared" si="3"/>
        <v>0</v>
      </c>
      <c r="T70" s="486"/>
    </row>
    <row r="71" spans="1:20" hidden="1" x14ac:dyDescent="0.2">
      <c r="A71" s="35"/>
      <c r="B71" s="25" t="s">
        <v>462</v>
      </c>
      <c r="C71" s="44" t="s">
        <v>463</v>
      </c>
      <c r="D71" s="55">
        <v>0</v>
      </c>
      <c r="E71" s="55">
        <v>0</v>
      </c>
      <c r="F71" s="55">
        <f t="shared" ref="F71:F86" si="57">+F90</f>
        <v>0</v>
      </c>
      <c r="G71" s="55">
        <v>0</v>
      </c>
      <c r="H71" s="257">
        <f t="shared" ref="H71:R71" si="58">+H90+H109</f>
        <v>0</v>
      </c>
      <c r="I71" s="142">
        <f t="shared" si="2"/>
        <v>0</v>
      </c>
      <c r="J71" s="257">
        <f t="shared" si="58"/>
        <v>0</v>
      </c>
      <c r="K71" s="257">
        <f t="shared" si="58"/>
        <v>0</v>
      </c>
      <c r="L71" s="257">
        <f t="shared" si="58"/>
        <v>0</v>
      </c>
      <c r="M71" s="257">
        <f t="shared" si="58"/>
        <v>0</v>
      </c>
      <c r="N71" s="257">
        <f t="shared" si="58"/>
        <v>0</v>
      </c>
      <c r="O71" s="257">
        <f t="shared" si="54"/>
        <v>0</v>
      </c>
      <c r="P71" s="257">
        <f t="shared" si="58"/>
        <v>0</v>
      </c>
      <c r="Q71" s="257">
        <f t="shared" si="58"/>
        <v>0</v>
      </c>
      <c r="R71" s="257">
        <f t="shared" si="58"/>
        <v>0</v>
      </c>
      <c r="S71" s="481">
        <f t="shared" si="3"/>
        <v>0</v>
      </c>
      <c r="T71" s="486"/>
    </row>
    <row r="72" spans="1:20" ht="31.5" hidden="1" x14ac:dyDescent="0.2">
      <c r="A72" s="35"/>
      <c r="B72" s="277" t="s">
        <v>933</v>
      </c>
      <c r="C72" s="276" t="s">
        <v>937</v>
      </c>
      <c r="D72" s="55">
        <v>0</v>
      </c>
      <c r="E72" s="55">
        <v>0</v>
      </c>
      <c r="F72" s="55">
        <f t="shared" si="57"/>
        <v>0</v>
      </c>
      <c r="G72" s="55">
        <v>0</v>
      </c>
      <c r="H72" s="257">
        <f t="shared" ref="H72:R72" si="59">+H91+H110</f>
        <v>0</v>
      </c>
      <c r="I72" s="142">
        <f t="shared" si="2"/>
        <v>0</v>
      </c>
      <c r="J72" s="257">
        <f t="shared" si="59"/>
        <v>0</v>
      </c>
      <c r="K72" s="257">
        <f t="shared" si="59"/>
        <v>0</v>
      </c>
      <c r="L72" s="257">
        <f t="shared" si="59"/>
        <v>0</v>
      </c>
      <c r="M72" s="257">
        <f t="shared" si="59"/>
        <v>0</v>
      </c>
      <c r="N72" s="257">
        <f t="shared" si="59"/>
        <v>0</v>
      </c>
      <c r="O72" s="257">
        <f t="shared" si="54"/>
        <v>0</v>
      </c>
      <c r="P72" s="257">
        <f t="shared" si="59"/>
        <v>0</v>
      </c>
      <c r="Q72" s="257">
        <f t="shared" si="59"/>
        <v>0</v>
      </c>
      <c r="R72" s="257">
        <f t="shared" si="59"/>
        <v>0</v>
      </c>
      <c r="S72" s="481">
        <f t="shared" si="3"/>
        <v>0</v>
      </c>
      <c r="T72" s="486"/>
    </row>
    <row r="73" spans="1:20" ht="31.5" hidden="1" x14ac:dyDescent="0.2">
      <c r="A73" s="35"/>
      <c r="B73" s="277" t="s">
        <v>934</v>
      </c>
      <c r="C73" s="276" t="s">
        <v>938</v>
      </c>
      <c r="D73" s="55">
        <v>0</v>
      </c>
      <c r="E73" s="55">
        <v>0</v>
      </c>
      <c r="F73" s="55">
        <f t="shared" si="57"/>
        <v>0</v>
      </c>
      <c r="G73" s="55">
        <v>0</v>
      </c>
      <c r="H73" s="257">
        <f t="shared" ref="H73:R73" si="60">+H92+H111</f>
        <v>0</v>
      </c>
      <c r="I73" s="142">
        <f t="shared" si="2"/>
        <v>0</v>
      </c>
      <c r="J73" s="257">
        <f t="shared" si="60"/>
        <v>0</v>
      </c>
      <c r="K73" s="257">
        <f t="shared" si="60"/>
        <v>0</v>
      </c>
      <c r="L73" s="257">
        <f t="shared" si="60"/>
        <v>0</v>
      </c>
      <c r="M73" s="257">
        <f t="shared" si="60"/>
        <v>0</v>
      </c>
      <c r="N73" s="257">
        <f t="shared" si="60"/>
        <v>0</v>
      </c>
      <c r="O73" s="257">
        <f t="shared" si="54"/>
        <v>0</v>
      </c>
      <c r="P73" s="257">
        <f t="shared" si="60"/>
        <v>0</v>
      </c>
      <c r="Q73" s="257">
        <f t="shared" si="60"/>
        <v>0</v>
      </c>
      <c r="R73" s="257">
        <f t="shared" si="60"/>
        <v>0</v>
      </c>
      <c r="S73" s="481">
        <f t="shared" si="3"/>
        <v>0</v>
      </c>
      <c r="T73" s="486"/>
    </row>
    <row r="74" spans="1:20" ht="31.5" hidden="1" x14ac:dyDescent="0.2">
      <c r="A74" s="35"/>
      <c r="B74" s="24" t="s">
        <v>720</v>
      </c>
      <c r="C74" s="15" t="s">
        <v>8</v>
      </c>
      <c r="D74" s="55">
        <v>0</v>
      </c>
      <c r="E74" s="55">
        <v>0</v>
      </c>
      <c r="F74" s="55">
        <f t="shared" si="57"/>
        <v>0</v>
      </c>
      <c r="G74" s="55">
        <v>0</v>
      </c>
      <c r="H74" s="257">
        <f t="shared" ref="H74:R74" si="61">+H93+H112</f>
        <v>0</v>
      </c>
      <c r="I74" s="142">
        <f t="shared" si="2"/>
        <v>0</v>
      </c>
      <c r="J74" s="257">
        <f t="shared" si="61"/>
        <v>0</v>
      </c>
      <c r="K74" s="257">
        <f t="shared" si="61"/>
        <v>0</v>
      </c>
      <c r="L74" s="257">
        <f t="shared" si="61"/>
        <v>0</v>
      </c>
      <c r="M74" s="257">
        <f t="shared" si="61"/>
        <v>0</v>
      </c>
      <c r="N74" s="257">
        <f t="shared" si="61"/>
        <v>0</v>
      </c>
      <c r="O74" s="257">
        <f t="shared" si="54"/>
        <v>0</v>
      </c>
      <c r="P74" s="257">
        <f t="shared" si="61"/>
        <v>0</v>
      </c>
      <c r="Q74" s="257">
        <f t="shared" si="61"/>
        <v>0</v>
      </c>
      <c r="R74" s="257">
        <f t="shared" si="61"/>
        <v>0</v>
      </c>
      <c r="S74" s="481">
        <f t="shared" si="3"/>
        <v>0</v>
      </c>
      <c r="T74" s="486"/>
    </row>
    <row r="75" spans="1:20" hidden="1" x14ac:dyDescent="0.2">
      <c r="A75" s="35"/>
      <c r="B75" s="24" t="s">
        <v>5</v>
      </c>
      <c r="C75" s="15" t="s">
        <v>9</v>
      </c>
      <c r="D75" s="55">
        <v>0</v>
      </c>
      <c r="E75" s="55">
        <v>69.55</v>
      </c>
      <c r="F75" s="55">
        <f t="shared" si="57"/>
        <v>69.540000000000006</v>
      </c>
      <c r="G75" s="55">
        <v>0</v>
      </c>
      <c r="H75" s="257">
        <f t="shared" ref="H75:R75" si="62">+H94+H113</f>
        <v>0</v>
      </c>
      <c r="I75" s="142">
        <f t="shared" ref="I75:I138" si="63">+G75+H75</f>
        <v>0</v>
      </c>
      <c r="J75" s="257">
        <f t="shared" si="62"/>
        <v>0</v>
      </c>
      <c r="K75" s="257">
        <f t="shared" si="62"/>
        <v>0</v>
      </c>
      <c r="L75" s="257">
        <f t="shared" si="62"/>
        <v>0</v>
      </c>
      <c r="M75" s="257">
        <f t="shared" si="62"/>
        <v>0</v>
      </c>
      <c r="N75" s="257">
        <f t="shared" si="62"/>
        <v>0</v>
      </c>
      <c r="O75" s="257">
        <f t="shared" si="54"/>
        <v>0</v>
      </c>
      <c r="P75" s="257">
        <f t="shared" si="62"/>
        <v>0</v>
      </c>
      <c r="Q75" s="257">
        <f t="shared" si="62"/>
        <v>0</v>
      </c>
      <c r="R75" s="257">
        <f t="shared" si="62"/>
        <v>0</v>
      </c>
      <c r="S75" s="481">
        <f t="shared" si="3"/>
        <v>0</v>
      </c>
      <c r="T75" s="486"/>
    </row>
    <row r="76" spans="1:20" ht="31.5" hidden="1" x14ac:dyDescent="0.2">
      <c r="A76" s="35"/>
      <c r="B76" s="24" t="s">
        <v>844</v>
      </c>
      <c r="C76" s="15" t="s">
        <v>846</v>
      </c>
      <c r="D76" s="55">
        <v>0</v>
      </c>
      <c r="E76" s="55">
        <v>0</v>
      </c>
      <c r="F76" s="55">
        <f t="shared" si="57"/>
        <v>0</v>
      </c>
      <c r="G76" s="55">
        <v>0</v>
      </c>
      <c r="H76" s="257">
        <f t="shared" ref="H76:R76" si="64">+H95+H114</f>
        <v>0</v>
      </c>
      <c r="I76" s="142">
        <f t="shared" si="63"/>
        <v>0</v>
      </c>
      <c r="J76" s="257">
        <f t="shared" si="64"/>
        <v>0</v>
      </c>
      <c r="K76" s="257">
        <f t="shared" si="64"/>
        <v>0</v>
      </c>
      <c r="L76" s="257">
        <f t="shared" si="64"/>
        <v>0</v>
      </c>
      <c r="M76" s="257">
        <f t="shared" si="64"/>
        <v>0</v>
      </c>
      <c r="N76" s="257">
        <f t="shared" si="64"/>
        <v>0</v>
      </c>
      <c r="O76" s="257">
        <f t="shared" si="54"/>
        <v>0</v>
      </c>
      <c r="P76" s="257">
        <f t="shared" si="64"/>
        <v>0</v>
      </c>
      <c r="Q76" s="257">
        <f t="shared" si="64"/>
        <v>0</v>
      </c>
      <c r="R76" s="257">
        <f t="shared" si="64"/>
        <v>0</v>
      </c>
      <c r="S76" s="481">
        <f t="shared" ref="S76:S159" si="65">+I76-K76-L76-M76-N76</f>
        <v>0</v>
      </c>
      <c r="T76" s="486"/>
    </row>
    <row r="77" spans="1:20" ht="31.5" hidden="1" x14ac:dyDescent="0.2">
      <c r="A77" s="35"/>
      <c r="B77" s="24" t="s">
        <v>845</v>
      </c>
      <c r="C77" s="15" t="s">
        <v>847</v>
      </c>
      <c r="D77" s="55">
        <v>0</v>
      </c>
      <c r="E77" s="55">
        <v>0</v>
      </c>
      <c r="F77" s="55">
        <f t="shared" si="57"/>
        <v>0</v>
      </c>
      <c r="G77" s="55">
        <v>0</v>
      </c>
      <c r="H77" s="257">
        <f t="shared" ref="H77:R77" si="66">+H96+H115</f>
        <v>0</v>
      </c>
      <c r="I77" s="142">
        <f t="shared" si="63"/>
        <v>0</v>
      </c>
      <c r="J77" s="257">
        <f t="shared" si="66"/>
        <v>0</v>
      </c>
      <c r="K77" s="257">
        <f t="shared" si="66"/>
        <v>0</v>
      </c>
      <c r="L77" s="257">
        <f t="shared" si="66"/>
        <v>0</v>
      </c>
      <c r="M77" s="257">
        <f t="shared" si="66"/>
        <v>0</v>
      </c>
      <c r="N77" s="257">
        <f t="shared" si="66"/>
        <v>0</v>
      </c>
      <c r="O77" s="257">
        <f t="shared" si="54"/>
        <v>0</v>
      </c>
      <c r="P77" s="257">
        <f t="shared" si="66"/>
        <v>0</v>
      </c>
      <c r="Q77" s="257">
        <f t="shared" si="66"/>
        <v>0</v>
      </c>
      <c r="R77" s="257">
        <f t="shared" si="66"/>
        <v>0</v>
      </c>
      <c r="S77" s="481">
        <f t="shared" si="65"/>
        <v>0</v>
      </c>
      <c r="T77" s="486"/>
    </row>
    <row r="78" spans="1:20" hidden="1" x14ac:dyDescent="0.2">
      <c r="A78" s="35"/>
      <c r="B78" s="25" t="s">
        <v>482</v>
      </c>
      <c r="C78" s="44" t="s">
        <v>470</v>
      </c>
      <c r="D78" s="55">
        <v>0</v>
      </c>
      <c r="E78" s="55">
        <v>0</v>
      </c>
      <c r="F78" s="55">
        <f t="shared" si="57"/>
        <v>0</v>
      </c>
      <c r="G78" s="55">
        <v>0</v>
      </c>
      <c r="H78" s="257">
        <f t="shared" ref="H78:R78" si="67">+H97+H116</f>
        <v>0</v>
      </c>
      <c r="I78" s="142">
        <f t="shared" si="63"/>
        <v>0</v>
      </c>
      <c r="J78" s="257">
        <f t="shared" si="67"/>
        <v>0</v>
      </c>
      <c r="K78" s="257">
        <f t="shared" si="67"/>
        <v>0</v>
      </c>
      <c r="L78" s="257">
        <f t="shared" si="67"/>
        <v>0</v>
      </c>
      <c r="M78" s="257">
        <f t="shared" si="67"/>
        <v>0</v>
      </c>
      <c r="N78" s="257">
        <f t="shared" si="67"/>
        <v>0</v>
      </c>
      <c r="O78" s="257">
        <f t="shared" si="54"/>
        <v>0</v>
      </c>
      <c r="P78" s="257">
        <f t="shared" si="67"/>
        <v>0</v>
      </c>
      <c r="Q78" s="257">
        <f t="shared" si="67"/>
        <v>0</v>
      </c>
      <c r="R78" s="257">
        <f t="shared" si="67"/>
        <v>0</v>
      </c>
      <c r="S78" s="481">
        <f t="shared" si="65"/>
        <v>0</v>
      </c>
      <c r="T78" s="486"/>
    </row>
    <row r="79" spans="1:20" hidden="1" x14ac:dyDescent="0.2">
      <c r="A79" s="35"/>
      <c r="B79" s="39" t="s">
        <v>483</v>
      </c>
      <c r="C79" s="43"/>
      <c r="D79" s="60">
        <v>0</v>
      </c>
      <c r="E79" s="60">
        <v>69.55</v>
      </c>
      <c r="F79" s="60">
        <f t="shared" si="57"/>
        <v>69.540000000000006</v>
      </c>
      <c r="G79" s="60">
        <v>0</v>
      </c>
      <c r="H79" s="60">
        <f t="shared" ref="H79:R79" si="68">+H98+H117</f>
        <v>0</v>
      </c>
      <c r="I79" s="142">
        <f t="shared" si="63"/>
        <v>0</v>
      </c>
      <c r="J79" s="60">
        <f t="shared" si="68"/>
        <v>0</v>
      </c>
      <c r="K79" s="60">
        <f t="shared" si="68"/>
        <v>0</v>
      </c>
      <c r="L79" s="60">
        <f t="shared" si="68"/>
        <v>0</v>
      </c>
      <c r="M79" s="60">
        <f t="shared" si="68"/>
        <v>0</v>
      </c>
      <c r="N79" s="60">
        <f t="shared" si="68"/>
        <v>0</v>
      </c>
      <c r="O79" s="60">
        <f t="shared" si="54"/>
        <v>0</v>
      </c>
      <c r="P79" s="60">
        <f t="shared" si="68"/>
        <v>0</v>
      </c>
      <c r="Q79" s="60">
        <f t="shared" si="68"/>
        <v>0</v>
      </c>
      <c r="R79" s="60">
        <f t="shared" si="68"/>
        <v>0</v>
      </c>
      <c r="S79" s="481">
        <f t="shared" si="65"/>
        <v>0</v>
      </c>
      <c r="T79" s="486"/>
    </row>
    <row r="80" spans="1:20" s="98" customFormat="1" hidden="1" x14ac:dyDescent="0.2">
      <c r="A80" s="35"/>
      <c r="B80" s="25" t="s">
        <v>300</v>
      </c>
      <c r="C80" s="50" t="s">
        <v>284</v>
      </c>
      <c r="D80" s="55">
        <v>0</v>
      </c>
      <c r="E80" s="55">
        <v>0</v>
      </c>
      <c r="F80" s="55">
        <f t="shared" si="57"/>
        <v>0</v>
      </c>
      <c r="G80" s="55">
        <v>0</v>
      </c>
      <c r="H80" s="257">
        <f t="shared" ref="H80:R80" si="69">+H99+H118</f>
        <v>0</v>
      </c>
      <c r="I80" s="142">
        <f t="shared" si="63"/>
        <v>0</v>
      </c>
      <c r="J80" s="257">
        <f t="shared" si="69"/>
        <v>0</v>
      </c>
      <c r="K80" s="257">
        <f t="shared" si="69"/>
        <v>0</v>
      </c>
      <c r="L80" s="257">
        <f t="shared" si="69"/>
        <v>0</v>
      </c>
      <c r="M80" s="257">
        <f t="shared" si="69"/>
        <v>0</v>
      </c>
      <c r="N80" s="257">
        <f t="shared" si="69"/>
        <v>0</v>
      </c>
      <c r="O80" s="257">
        <f t="shared" si="54"/>
        <v>0</v>
      </c>
      <c r="P80" s="257">
        <f t="shared" si="69"/>
        <v>0</v>
      </c>
      <c r="Q80" s="257">
        <f t="shared" si="69"/>
        <v>0</v>
      </c>
      <c r="R80" s="257">
        <f t="shared" si="69"/>
        <v>0</v>
      </c>
      <c r="S80" s="481">
        <f t="shared" si="65"/>
        <v>0</v>
      </c>
      <c r="T80" s="486"/>
    </row>
    <row r="81" spans="1:20" s="98" customFormat="1" hidden="1" x14ac:dyDescent="0.2">
      <c r="A81" s="35"/>
      <c r="B81" s="25" t="s">
        <v>484</v>
      </c>
      <c r="C81" s="50" t="s">
        <v>285</v>
      </c>
      <c r="D81" s="55">
        <v>0</v>
      </c>
      <c r="E81" s="55">
        <v>0</v>
      </c>
      <c r="F81" s="55">
        <f t="shared" si="57"/>
        <v>0</v>
      </c>
      <c r="G81" s="55">
        <v>0</v>
      </c>
      <c r="H81" s="257">
        <f t="shared" ref="H81:R81" si="70">+H100+H119</f>
        <v>0</v>
      </c>
      <c r="I81" s="142">
        <f t="shared" si="63"/>
        <v>0</v>
      </c>
      <c r="J81" s="257">
        <f t="shared" si="70"/>
        <v>0</v>
      </c>
      <c r="K81" s="257">
        <f t="shared" si="70"/>
        <v>0</v>
      </c>
      <c r="L81" s="257">
        <f t="shared" si="70"/>
        <v>0</v>
      </c>
      <c r="M81" s="257">
        <f t="shared" si="70"/>
        <v>0</v>
      </c>
      <c r="N81" s="257">
        <f t="shared" si="70"/>
        <v>0</v>
      </c>
      <c r="O81" s="257">
        <f t="shared" si="54"/>
        <v>0</v>
      </c>
      <c r="P81" s="257">
        <f t="shared" si="70"/>
        <v>0</v>
      </c>
      <c r="Q81" s="257">
        <f t="shared" si="70"/>
        <v>0</v>
      </c>
      <c r="R81" s="257">
        <f t="shared" si="70"/>
        <v>0</v>
      </c>
      <c r="S81" s="481">
        <f t="shared" si="65"/>
        <v>0</v>
      </c>
      <c r="T81" s="486"/>
    </row>
    <row r="82" spans="1:20" ht="31.5" hidden="1" x14ac:dyDescent="0.2">
      <c r="A82" s="35"/>
      <c r="B82" s="24" t="s">
        <v>601</v>
      </c>
      <c r="C82" s="15" t="s">
        <v>290</v>
      </c>
      <c r="D82" s="55">
        <v>0</v>
      </c>
      <c r="E82" s="55">
        <v>0</v>
      </c>
      <c r="F82" s="55">
        <f t="shared" si="57"/>
        <v>0</v>
      </c>
      <c r="G82" s="55">
        <v>0</v>
      </c>
      <c r="H82" s="257">
        <f t="shared" ref="H82:R82" si="71">+H101+H120</f>
        <v>0</v>
      </c>
      <c r="I82" s="142">
        <f t="shared" si="63"/>
        <v>0</v>
      </c>
      <c r="J82" s="257">
        <f t="shared" si="71"/>
        <v>0</v>
      </c>
      <c r="K82" s="257">
        <f t="shared" si="71"/>
        <v>0</v>
      </c>
      <c r="L82" s="257">
        <f t="shared" si="71"/>
        <v>0</v>
      </c>
      <c r="M82" s="257">
        <f t="shared" si="71"/>
        <v>0</v>
      </c>
      <c r="N82" s="257">
        <f t="shared" si="71"/>
        <v>0</v>
      </c>
      <c r="O82" s="257">
        <f t="shared" si="54"/>
        <v>0</v>
      </c>
      <c r="P82" s="257">
        <f t="shared" si="71"/>
        <v>0</v>
      </c>
      <c r="Q82" s="257">
        <f t="shared" si="71"/>
        <v>0</v>
      </c>
      <c r="R82" s="257">
        <f t="shared" si="71"/>
        <v>0</v>
      </c>
      <c r="S82" s="481">
        <f t="shared" si="65"/>
        <v>0</v>
      </c>
      <c r="T82" s="486"/>
    </row>
    <row r="83" spans="1:20" hidden="1" x14ac:dyDescent="0.2">
      <c r="A83" s="35"/>
      <c r="B83" s="24" t="s">
        <v>303</v>
      </c>
      <c r="C83" s="15" t="s">
        <v>292</v>
      </c>
      <c r="D83" s="55">
        <v>0</v>
      </c>
      <c r="E83" s="55">
        <v>0</v>
      </c>
      <c r="F83" s="55">
        <f t="shared" si="57"/>
        <v>0</v>
      </c>
      <c r="G83" s="55">
        <v>0</v>
      </c>
      <c r="H83" s="257">
        <f t="shared" ref="H83:R83" si="72">+H102+H121</f>
        <v>0</v>
      </c>
      <c r="I83" s="142">
        <f t="shared" si="63"/>
        <v>0</v>
      </c>
      <c r="J83" s="257">
        <f t="shared" si="72"/>
        <v>0</v>
      </c>
      <c r="K83" s="257">
        <f t="shared" si="72"/>
        <v>0</v>
      </c>
      <c r="L83" s="257">
        <f t="shared" si="72"/>
        <v>0</v>
      </c>
      <c r="M83" s="257">
        <f t="shared" si="72"/>
        <v>0</v>
      </c>
      <c r="N83" s="257">
        <f t="shared" si="72"/>
        <v>0</v>
      </c>
      <c r="O83" s="257">
        <f t="shared" si="54"/>
        <v>0</v>
      </c>
      <c r="P83" s="257">
        <f t="shared" si="72"/>
        <v>0</v>
      </c>
      <c r="Q83" s="257">
        <f t="shared" si="72"/>
        <v>0</v>
      </c>
      <c r="R83" s="257">
        <f t="shared" si="72"/>
        <v>0</v>
      </c>
      <c r="S83" s="481">
        <f t="shared" si="65"/>
        <v>0</v>
      </c>
      <c r="T83" s="486"/>
    </row>
    <row r="84" spans="1:20" hidden="1" x14ac:dyDescent="0.2">
      <c r="A84" s="47"/>
      <c r="B84" s="25" t="s">
        <v>15</v>
      </c>
      <c r="C84" s="50" t="s">
        <v>293</v>
      </c>
      <c r="D84" s="55">
        <v>0</v>
      </c>
      <c r="E84" s="55">
        <v>69.55</v>
      </c>
      <c r="F84" s="55">
        <f t="shared" si="57"/>
        <v>69.540000000000006</v>
      </c>
      <c r="G84" s="55">
        <v>0</v>
      </c>
      <c r="H84" s="257">
        <f t="shared" ref="H84:R84" si="73">+H103+H122</f>
        <v>0</v>
      </c>
      <c r="I84" s="142">
        <f t="shared" si="63"/>
        <v>0</v>
      </c>
      <c r="J84" s="257">
        <f t="shared" si="73"/>
        <v>0</v>
      </c>
      <c r="K84" s="257">
        <f t="shared" si="73"/>
        <v>0</v>
      </c>
      <c r="L84" s="257">
        <f t="shared" si="73"/>
        <v>0</v>
      </c>
      <c r="M84" s="257">
        <f t="shared" si="73"/>
        <v>0</v>
      </c>
      <c r="N84" s="257">
        <f t="shared" si="73"/>
        <v>0</v>
      </c>
      <c r="O84" s="257">
        <f t="shared" si="54"/>
        <v>0</v>
      </c>
      <c r="P84" s="257">
        <f t="shared" si="73"/>
        <v>0</v>
      </c>
      <c r="Q84" s="257">
        <f t="shared" si="73"/>
        <v>0</v>
      </c>
      <c r="R84" s="257">
        <f t="shared" si="73"/>
        <v>0</v>
      </c>
      <c r="S84" s="481">
        <f t="shared" si="65"/>
        <v>0</v>
      </c>
      <c r="T84" s="486"/>
    </row>
    <row r="85" spans="1:20" hidden="1" x14ac:dyDescent="0.2">
      <c r="A85" s="47"/>
      <c r="B85" s="182" t="s">
        <v>305</v>
      </c>
      <c r="C85" s="183" t="s">
        <v>306</v>
      </c>
      <c r="D85" s="55">
        <v>0</v>
      </c>
      <c r="E85" s="55">
        <v>0</v>
      </c>
      <c r="F85" s="55">
        <f t="shared" si="57"/>
        <v>0</v>
      </c>
      <c r="G85" s="55">
        <v>0</v>
      </c>
      <c r="H85" s="257">
        <f t="shared" ref="H85:R85" si="74">+H104+H123</f>
        <v>0</v>
      </c>
      <c r="I85" s="142">
        <f t="shared" si="63"/>
        <v>0</v>
      </c>
      <c r="J85" s="257">
        <f t="shared" si="74"/>
        <v>0</v>
      </c>
      <c r="K85" s="257">
        <f t="shared" si="74"/>
        <v>0</v>
      </c>
      <c r="L85" s="257">
        <f t="shared" si="74"/>
        <v>0</v>
      </c>
      <c r="M85" s="257">
        <f t="shared" si="74"/>
        <v>0</v>
      </c>
      <c r="N85" s="257">
        <f t="shared" si="74"/>
        <v>0</v>
      </c>
      <c r="O85" s="257">
        <f t="shared" si="54"/>
        <v>0</v>
      </c>
      <c r="P85" s="257">
        <f t="shared" si="74"/>
        <v>0</v>
      </c>
      <c r="Q85" s="257">
        <f t="shared" si="74"/>
        <v>0</v>
      </c>
      <c r="R85" s="257">
        <f t="shared" si="74"/>
        <v>0</v>
      </c>
      <c r="S85" s="481">
        <f t="shared" si="65"/>
        <v>0</v>
      </c>
      <c r="T85" s="486"/>
    </row>
    <row r="86" spans="1:20" hidden="1" x14ac:dyDescent="0.2">
      <c r="A86" s="47"/>
      <c r="B86" s="39" t="s">
        <v>778</v>
      </c>
      <c r="C86" s="50"/>
      <c r="D86" s="55">
        <v>0</v>
      </c>
      <c r="E86" s="55">
        <v>0</v>
      </c>
      <c r="F86" s="55">
        <f t="shared" si="57"/>
        <v>0</v>
      </c>
      <c r="G86" s="55">
        <v>0</v>
      </c>
      <c r="H86" s="257">
        <f t="shared" ref="H86:R86" si="75">+H105+H124</f>
        <v>0</v>
      </c>
      <c r="I86" s="142">
        <f t="shared" si="63"/>
        <v>0</v>
      </c>
      <c r="J86" s="257">
        <f t="shared" si="75"/>
        <v>0</v>
      </c>
      <c r="K86" s="257">
        <f t="shared" si="75"/>
        <v>0</v>
      </c>
      <c r="L86" s="257">
        <f t="shared" si="75"/>
        <v>0</v>
      </c>
      <c r="M86" s="257">
        <f t="shared" si="75"/>
        <v>0</v>
      </c>
      <c r="N86" s="257">
        <f t="shared" si="75"/>
        <v>0</v>
      </c>
      <c r="O86" s="257">
        <f t="shared" si="54"/>
        <v>0</v>
      </c>
      <c r="P86" s="257">
        <f t="shared" si="75"/>
        <v>0</v>
      </c>
      <c r="Q86" s="257">
        <f t="shared" si="75"/>
        <v>0</v>
      </c>
      <c r="R86" s="257">
        <f t="shared" si="75"/>
        <v>0</v>
      </c>
      <c r="S86" s="481">
        <f t="shared" si="65"/>
        <v>0</v>
      </c>
      <c r="T86" s="486"/>
    </row>
    <row r="87" spans="1:20" s="98" customFormat="1" ht="31.5" hidden="1" x14ac:dyDescent="0.2">
      <c r="A87" s="35" t="s">
        <v>307</v>
      </c>
      <c r="B87" s="27" t="s">
        <v>317</v>
      </c>
      <c r="C87" s="268" t="s">
        <v>487</v>
      </c>
      <c r="D87" s="60">
        <v>0</v>
      </c>
      <c r="E87" s="60">
        <v>69.55</v>
      </c>
      <c r="F87" s="60">
        <f>+F98</f>
        <v>69.540000000000006</v>
      </c>
      <c r="G87" s="60">
        <v>0</v>
      </c>
      <c r="H87" s="257">
        <f>+H98</f>
        <v>0</v>
      </c>
      <c r="I87" s="142">
        <f t="shared" si="63"/>
        <v>0</v>
      </c>
      <c r="J87" s="257">
        <f t="shared" ref="J87:R87" si="76">+J98</f>
        <v>0</v>
      </c>
      <c r="K87" s="257">
        <f>+K98</f>
        <v>0</v>
      </c>
      <c r="L87" s="257">
        <f>+L98</f>
        <v>0</v>
      </c>
      <c r="M87" s="257">
        <f>+M98</f>
        <v>0</v>
      </c>
      <c r="N87" s="257">
        <f>+N98</f>
        <v>0</v>
      </c>
      <c r="O87" s="257">
        <f>+O98</f>
        <v>0</v>
      </c>
      <c r="P87" s="257">
        <f t="shared" si="76"/>
        <v>0</v>
      </c>
      <c r="Q87" s="257">
        <f t="shared" si="76"/>
        <v>0</v>
      </c>
      <c r="R87" s="257">
        <f t="shared" si="76"/>
        <v>0</v>
      </c>
      <c r="S87" s="481">
        <f t="shared" si="65"/>
        <v>0</v>
      </c>
      <c r="T87" s="486"/>
    </row>
    <row r="88" spans="1:20" s="98" customFormat="1" hidden="1" x14ac:dyDescent="0.2">
      <c r="A88" s="35"/>
      <c r="B88" s="39" t="s">
        <v>481</v>
      </c>
      <c r="C88" s="268"/>
      <c r="D88" s="60">
        <v>0</v>
      </c>
      <c r="E88" s="60">
        <v>69.55</v>
      </c>
      <c r="F88" s="60">
        <f>SUM(F90:F97)</f>
        <v>69.540000000000006</v>
      </c>
      <c r="G88" s="60">
        <v>0</v>
      </c>
      <c r="H88" s="257">
        <f>SUM(H90:H97)</f>
        <v>0</v>
      </c>
      <c r="I88" s="142">
        <f t="shared" si="63"/>
        <v>0</v>
      </c>
      <c r="J88" s="257">
        <f t="shared" ref="J88:R88" si="77">SUM(J90:J97)</f>
        <v>0</v>
      </c>
      <c r="K88" s="257">
        <f>SUM(K90:K97)</f>
        <v>0</v>
      </c>
      <c r="L88" s="257">
        <f>SUM(L90:L97)</f>
        <v>0</v>
      </c>
      <c r="M88" s="257">
        <f>SUM(M90:M97)</f>
        <v>0</v>
      </c>
      <c r="N88" s="257">
        <f>SUM(N90:N97)</f>
        <v>0</v>
      </c>
      <c r="O88" s="257">
        <f>SUM(O90:O97)</f>
        <v>0</v>
      </c>
      <c r="P88" s="257">
        <f t="shared" si="77"/>
        <v>0</v>
      </c>
      <c r="Q88" s="257">
        <f t="shared" si="77"/>
        <v>0</v>
      </c>
      <c r="R88" s="257">
        <f t="shared" si="77"/>
        <v>0</v>
      </c>
      <c r="S88" s="481">
        <f t="shared" si="65"/>
        <v>0</v>
      </c>
      <c r="T88" s="486"/>
    </row>
    <row r="89" spans="1:20" s="98" customFormat="1" ht="31.5" hidden="1" x14ac:dyDescent="0.2">
      <c r="A89" s="35"/>
      <c r="B89" s="182" t="s">
        <v>916</v>
      </c>
      <c r="C89" s="77" t="s">
        <v>915</v>
      </c>
      <c r="D89" s="60"/>
      <c r="E89" s="60"/>
      <c r="F89" s="60"/>
      <c r="G89" s="51">
        <v>0</v>
      </c>
      <c r="H89" s="51">
        <v>0</v>
      </c>
      <c r="I89" s="142">
        <f t="shared" si="63"/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481">
        <f t="shared" si="65"/>
        <v>0</v>
      </c>
      <c r="T89" s="486"/>
    </row>
    <row r="90" spans="1:20" s="98" customFormat="1" hidden="1" x14ac:dyDescent="0.2">
      <c r="A90" s="35"/>
      <c r="B90" s="25" t="s">
        <v>462</v>
      </c>
      <c r="C90" s="44" t="s">
        <v>463</v>
      </c>
      <c r="D90" s="51">
        <v>0</v>
      </c>
      <c r="E90" s="51">
        <v>0</v>
      </c>
      <c r="F90" s="51">
        <v>0</v>
      </c>
      <c r="G90" s="51">
        <v>0</v>
      </c>
      <c r="H90" s="51">
        <v>0</v>
      </c>
      <c r="I90" s="142">
        <f t="shared" si="63"/>
        <v>0</v>
      </c>
      <c r="J90" s="51">
        <v>0</v>
      </c>
      <c r="K90" s="51">
        <v>0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481">
        <f t="shared" si="65"/>
        <v>0</v>
      </c>
      <c r="T90" s="486"/>
    </row>
    <row r="91" spans="1:20" s="98" customFormat="1" ht="31.5" hidden="1" x14ac:dyDescent="0.2">
      <c r="A91" s="35"/>
      <c r="B91" s="277" t="s">
        <v>933</v>
      </c>
      <c r="C91" s="276" t="s">
        <v>937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142">
        <f t="shared" si="63"/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481">
        <f t="shared" si="65"/>
        <v>0</v>
      </c>
      <c r="T91" s="486"/>
    </row>
    <row r="92" spans="1:20" s="98" customFormat="1" ht="31.5" hidden="1" x14ac:dyDescent="0.2">
      <c r="A92" s="35"/>
      <c r="B92" s="277" t="s">
        <v>934</v>
      </c>
      <c r="C92" s="276" t="s">
        <v>938</v>
      </c>
      <c r="D92" s="51">
        <v>0</v>
      </c>
      <c r="E92" s="51">
        <v>0</v>
      </c>
      <c r="F92" s="51">
        <v>0</v>
      </c>
      <c r="G92" s="51">
        <v>0</v>
      </c>
      <c r="H92" s="51">
        <v>0</v>
      </c>
      <c r="I92" s="142">
        <f t="shared" si="63"/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481">
        <f t="shared" si="65"/>
        <v>0</v>
      </c>
      <c r="T92" s="486"/>
    </row>
    <row r="93" spans="1:20" s="98" customFormat="1" ht="31.5" hidden="1" x14ac:dyDescent="0.2">
      <c r="A93" s="35"/>
      <c r="B93" s="24" t="s">
        <v>720</v>
      </c>
      <c r="C93" s="15" t="s">
        <v>8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142">
        <f t="shared" si="63"/>
        <v>0</v>
      </c>
      <c r="J93" s="51">
        <v>0</v>
      </c>
      <c r="K93" s="51">
        <v>0</v>
      </c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51">
        <v>0</v>
      </c>
      <c r="R93" s="51">
        <v>0</v>
      </c>
      <c r="S93" s="481">
        <f t="shared" si="65"/>
        <v>0</v>
      </c>
      <c r="T93" s="486"/>
    </row>
    <row r="94" spans="1:20" s="98" customFormat="1" hidden="1" x14ac:dyDescent="0.2">
      <c r="A94" s="35"/>
      <c r="B94" s="24" t="s">
        <v>5</v>
      </c>
      <c r="C94" s="15" t="s">
        <v>9</v>
      </c>
      <c r="D94" s="51">
        <v>0</v>
      </c>
      <c r="E94" s="51">
        <v>69.55</v>
      </c>
      <c r="F94" s="51">
        <v>69.540000000000006</v>
      </c>
      <c r="G94" s="51">
        <v>0</v>
      </c>
      <c r="H94" s="51">
        <v>0</v>
      </c>
      <c r="I94" s="142">
        <f t="shared" si="63"/>
        <v>0</v>
      </c>
      <c r="J94" s="51">
        <v>0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481">
        <f t="shared" si="65"/>
        <v>0</v>
      </c>
      <c r="T94" s="486"/>
    </row>
    <row r="95" spans="1:20" s="98" customFormat="1" ht="31.5" hidden="1" x14ac:dyDescent="0.2">
      <c r="A95" s="35"/>
      <c r="B95" s="24" t="s">
        <v>844</v>
      </c>
      <c r="C95" s="15" t="s">
        <v>846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142">
        <f t="shared" si="63"/>
        <v>0</v>
      </c>
      <c r="J95" s="51">
        <v>0</v>
      </c>
      <c r="K95" s="51">
        <v>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51">
        <v>0</v>
      </c>
      <c r="R95" s="51">
        <v>0</v>
      </c>
      <c r="S95" s="481">
        <f t="shared" si="65"/>
        <v>0</v>
      </c>
      <c r="T95" s="486"/>
    </row>
    <row r="96" spans="1:20" s="98" customFormat="1" ht="31.5" hidden="1" x14ac:dyDescent="0.2">
      <c r="A96" s="35"/>
      <c r="B96" s="24" t="s">
        <v>845</v>
      </c>
      <c r="C96" s="15" t="s">
        <v>847</v>
      </c>
      <c r="D96" s="51">
        <v>0</v>
      </c>
      <c r="E96" s="51">
        <v>0</v>
      </c>
      <c r="F96" s="51">
        <v>0</v>
      </c>
      <c r="G96" s="51">
        <v>0</v>
      </c>
      <c r="H96" s="51">
        <v>0</v>
      </c>
      <c r="I96" s="142">
        <f t="shared" si="63"/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481">
        <f t="shared" si="65"/>
        <v>0</v>
      </c>
      <c r="T96" s="486"/>
    </row>
    <row r="97" spans="1:20" s="98" customFormat="1" hidden="1" x14ac:dyDescent="0.2">
      <c r="A97" s="35"/>
      <c r="B97" s="25" t="s">
        <v>482</v>
      </c>
      <c r="C97" s="44" t="s">
        <v>470</v>
      </c>
      <c r="D97" s="51">
        <v>0</v>
      </c>
      <c r="E97" s="51">
        <v>0</v>
      </c>
      <c r="F97" s="51">
        <v>0</v>
      </c>
      <c r="G97" s="51">
        <v>0</v>
      </c>
      <c r="H97" s="51">
        <v>0</v>
      </c>
      <c r="I97" s="142">
        <f t="shared" si="63"/>
        <v>0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481">
        <f t="shared" si="65"/>
        <v>0</v>
      </c>
      <c r="T97" s="486"/>
    </row>
    <row r="98" spans="1:20" s="98" customFormat="1" hidden="1" x14ac:dyDescent="0.2">
      <c r="A98" s="35"/>
      <c r="B98" s="39" t="s">
        <v>483</v>
      </c>
      <c r="C98" s="268"/>
      <c r="D98" s="60">
        <v>0</v>
      </c>
      <c r="E98" s="60">
        <v>69.55</v>
      </c>
      <c r="F98" s="60">
        <f>SUM(F99:F104)</f>
        <v>69.540000000000006</v>
      </c>
      <c r="G98" s="60">
        <v>0</v>
      </c>
      <c r="H98" s="60">
        <f>SUM(H99:H104)</f>
        <v>0</v>
      </c>
      <c r="I98" s="142">
        <f t="shared" si="63"/>
        <v>0</v>
      </c>
      <c r="J98" s="60">
        <f t="shared" ref="J98:R98" si="78">SUM(J99:J104)</f>
        <v>0</v>
      </c>
      <c r="K98" s="60">
        <f>SUM(K99:K104)</f>
        <v>0</v>
      </c>
      <c r="L98" s="60">
        <f>SUM(L99:L104)</f>
        <v>0</v>
      </c>
      <c r="M98" s="60">
        <f>SUM(M99:M104)</f>
        <v>0</v>
      </c>
      <c r="N98" s="60">
        <f>SUM(N99:N104)</f>
        <v>0</v>
      </c>
      <c r="O98" s="60">
        <f>SUM(O99:O104)</f>
        <v>0</v>
      </c>
      <c r="P98" s="60">
        <f t="shared" si="78"/>
        <v>0</v>
      </c>
      <c r="Q98" s="60">
        <f t="shared" si="78"/>
        <v>0</v>
      </c>
      <c r="R98" s="60">
        <f t="shared" si="78"/>
        <v>0</v>
      </c>
      <c r="S98" s="481">
        <f t="shared" si="65"/>
        <v>0</v>
      </c>
      <c r="T98" s="486"/>
    </row>
    <row r="99" spans="1:20" hidden="1" x14ac:dyDescent="0.2">
      <c r="A99" s="35"/>
      <c r="B99" s="25" t="s">
        <v>300</v>
      </c>
      <c r="C99" s="44" t="s">
        <v>284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142">
        <f t="shared" si="63"/>
        <v>0</v>
      </c>
      <c r="J99" s="51">
        <v>0</v>
      </c>
      <c r="K99" s="51">
        <v>0</v>
      </c>
      <c r="L99" s="51">
        <v>0</v>
      </c>
      <c r="M99" s="51">
        <v>0</v>
      </c>
      <c r="N99" s="51">
        <v>0</v>
      </c>
      <c r="O99" s="51">
        <v>0</v>
      </c>
      <c r="P99" s="51">
        <v>0</v>
      </c>
      <c r="Q99" s="51">
        <v>0</v>
      </c>
      <c r="R99" s="51">
        <v>0</v>
      </c>
      <c r="S99" s="481">
        <f t="shared" si="65"/>
        <v>0</v>
      </c>
      <c r="T99" s="486"/>
    </row>
    <row r="100" spans="1:20" hidden="1" x14ac:dyDescent="0.2">
      <c r="A100" s="35"/>
      <c r="B100" s="25" t="s">
        <v>484</v>
      </c>
      <c r="C100" s="44" t="s">
        <v>285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142">
        <f t="shared" si="63"/>
        <v>0</v>
      </c>
      <c r="J100" s="51">
        <v>0</v>
      </c>
      <c r="K100" s="51">
        <v>0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1">
        <v>0</v>
      </c>
      <c r="S100" s="481">
        <f t="shared" si="65"/>
        <v>0</v>
      </c>
      <c r="T100" s="486"/>
    </row>
    <row r="101" spans="1:20" ht="31.5" hidden="1" x14ac:dyDescent="0.2">
      <c r="A101" s="35"/>
      <c r="B101" s="24" t="s">
        <v>601</v>
      </c>
      <c r="C101" s="15" t="s">
        <v>290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142">
        <f t="shared" si="63"/>
        <v>0</v>
      </c>
      <c r="J101" s="51">
        <v>0</v>
      </c>
      <c r="K101" s="51">
        <v>0</v>
      </c>
      <c r="L101" s="51">
        <v>0</v>
      </c>
      <c r="M101" s="51">
        <v>0</v>
      </c>
      <c r="N101" s="51">
        <v>0</v>
      </c>
      <c r="O101" s="51">
        <v>0</v>
      </c>
      <c r="P101" s="51">
        <v>0</v>
      </c>
      <c r="Q101" s="51">
        <v>0</v>
      </c>
      <c r="R101" s="51">
        <v>0</v>
      </c>
      <c r="S101" s="481">
        <f t="shared" si="65"/>
        <v>0</v>
      </c>
      <c r="T101" s="486"/>
    </row>
    <row r="102" spans="1:20" hidden="1" x14ac:dyDescent="0.2">
      <c r="A102" s="35"/>
      <c r="B102" s="24" t="s">
        <v>303</v>
      </c>
      <c r="C102" s="15" t="s">
        <v>292</v>
      </c>
      <c r="D102" s="51">
        <v>0</v>
      </c>
      <c r="E102" s="51">
        <v>0</v>
      </c>
      <c r="F102" s="51">
        <v>0</v>
      </c>
      <c r="G102" s="51">
        <v>0</v>
      </c>
      <c r="H102" s="51">
        <v>0</v>
      </c>
      <c r="I102" s="142">
        <f t="shared" si="63"/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481">
        <f t="shared" si="65"/>
        <v>0</v>
      </c>
      <c r="T102" s="486"/>
    </row>
    <row r="103" spans="1:20" hidden="1" x14ac:dyDescent="0.2">
      <c r="A103" s="35"/>
      <c r="B103" s="25" t="s">
        <v>15</v>
      </c>
      <c r="C103" s="44" t="s">
        <v>293</v>
      </c>
      <c r="D103" s="51">
        <v>0</v>
      </c>
      <c r="E103" s="51">
        <v>69.55</v>
      </c>
      <c r="F103" s="51">
        <v>69.540000000000006</v>
      </c>
      <c r="G103" s="51">
        <v>0</v>
      </c>
      <c r="H103" s="51">
        <v>0</v>
      </c>
      <c r="I103" s="142">
        <f t="shared" si="63"/>
        <v>0</v>
      </c>
      <c r="J103" s="51">
        <v>0</v>
      </c>
      <c r="K103" s="51">
        <v>0</v>
      </c>
      <c r="L103" s="51">
        <v>0</v>
      </c>
      <c r="M103" s="51">
        <v>0</v>
      </c>
      <c r="N103" s="51">
        <v>0</v>
      </c>
      <c r="O103" s="51">
        <v>0</v>
      </c>
      <c r="P103" s="51">
        <v>0</v>
      </c>
      <c r="Q103" s="51">
        <v>0</v>
      </c>
      <c r="R103" s="51">
        <v>0</v>
      </c>
      <c r="S103" s="481">
        <f t="shared" si="65"/>
        <v>0</v>
      </c>
      <c r="T103" s="486"/>
    </row>
    <row r="104" spans="1:20" hidden="1" x14ac:dyDescent="0.2">
      <c r="A104" s="35"/>
      <c r="B104" s="182" t="s">
        <v>305</v>
      </c>
      <c r="C104" s="183" t="s">
        <v>306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142">
        <f t="shared" si="63"/>
        <v>0</v>
      </c>
      <c r="J104" s="51">
        <v>0</v>
      </c>
      <c r="K104" s="51">
        <v>0</v>
      </c>
      <c r="L104" s="51">
        <v>0</v>
      </c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481">
        <f t="shared" si="65"/>
        <v>0</v>
      </c>
      <c r="T104" s="486"/>
    </row>
    <row r="105" spans="1:20" hidden="1" x14ac:dyDescent="0.2">
      <c r="A105" s="35"/>
      <c r="B105" s="39" t="s">
        <v>778</v>
      </c>
      <c r="C105" s="44"/>
      <c r="D105" s="60">
        <v>0</v>
      </c>
      <c r="E105" s="60">
        <v>0</v>
      </c>
      <c r="F105" s="60">
        <f>+F88-F98</f>
        <v>0</v>
      </c>
      <c r="G105" s="60">
        <v>0</v>
      </c>
      <c r="H105" s="60">
        <f>+H88-H98</f>
        <v>0</v>
      </c>
      <c r="I105" s="142">
        <f t="shared" si="63"/>
        <v>0</v>
      </c>
      <c r="J105" s="60">
        <f t="shared" ref="J105:R105" si="79">+J88-J98</f>
        <v>0</v>
      </c>
      <c r="K105" s="60">
        <f>+K88-K98</f>
        <v>0</v>
      </c>
      <c r="L105" s="60">
        <f>+L88-L98</f>
        <v>0</v>
      </c>
      <c r="M105" s="60">
        <f>+M88-M98</f>
        <v>0</v>
      </c>
      <c r="N105" s="60">
        <f>+N88-N98</f>
        <v>0</v>
      </c>
      <c r="O105" s="60">
        <f>+O88-O98</f>
        <v>0</v>
      </c>
      <c r="P105" s="60">
        <f t="shared" si="79"/>
        <v>0</v>
      </c>
      <c r="Q105" s="60">
        <f t="shared" si="79"/>
        <v>0</v>
      </c>
      <c r="R105" s="60">
        <f t="shared" si="79"/>
        <v>0</v>
      </c>
      <c r="S105" s="481">
        <f t="shared" si="65"/>
        <v>0</v>
      </c>
      <c r="T105" s="486"/>
    </row>
    <row r="106" spans="1:20" hidden="1" x14ac:dyDescent="0.2">
      <c r="A106" s="75" t="s">
        <v>1174</v>
      </c>
      <c r="B106" s="13" t="s">
        <v>940</v>
      </c>
      <c r="C106" s="223" t="s">
        <v>1173</v>
      </c>
      <c r="D106" s="60"/>
      <c r="E106" s="60"/>
      <c r="F106" s="60"/>
      <c r="G106" s="60">
        <v>0</v>
      </c>
      <c r="H106" s="60">
        <f t="shared" ref="H106:R106" si="80">+H117</f>
        <v>0</v>
      </c>
      <c r="I106" s="142">
        <f t="shared" si="63"/>
        <v>0</v>
      </c>
      <c r="J106" s="60">
        <f t="shared" si="80"/>
        <v>0</v>
      </c>
      <c r="K106" s="60">
        <f t="shared" si="80"/>
        <v>0</v>
      </c>
      <c r="L106" s="60">
        <f t="shared" si="80"/>
        <v>0</v>
      </c>
      <c r="M106" s="60">
        <f t="shared" si="80"/>
        <v>0</v>
      </c>
      <c r="N106" s="60">
        <f t="shared" si="80"/>
        <v>0</v>
      </c>
      <c r="O106" s="60">
        <f>+O117</f>
        <v>0</v>
      </c>
      <c r="P106" s="60">
        <f t="shared" si="80"/>
        <v>0</v>
      </c>
      <c r="Q106" s="60">
        <f t="shared" si="80"/>
        <v>0</v>
      </c>
      <c r="R106" s="60">
        <f t="shared" si="80"/>
        <v>0</v>
      </c>
      <c r="S106" s="481">
        <f t="shared" si="65"/>
        <v>0</v>
      </c>
      <c r="T106" s="486"/>
    </row>
    <row r="107" spans="1:20" hidden="1" x14ac:dyDescent="0.2">
      <c r="A107" s="75"/>
      <c r="B107" s="13" t="s">
        <v>481</v>
      </c>
      <c r="C107" s="77"/>
      <c r="D107" s="60"/>
      <c r="E107" s="60"/>
      <c r="F107" s="60"/>
      <c r="G107" s="60">
        <v>0</v>
      </c>
      <c r="H107" s="60">
        <f t="shared" ref="H107:R107" si="81">SUM(H109:H116)</f>
        <v>0</v>
      </c>
      <c r="I107" s="142">
        <f t="shared" si="63"/>
        <v>0</v>
      </c>
      <c r="J107" s="60">
        <f t="shared" si="81"/>
        <v>0</v>
      </c>
      <c r="K107" s="60">
        <f t="shared" si="81"/>
        <v>0</v>
      </c>
      <c r="L107" s="60">
        <f t="shared" si="81"/>
        <v>0</v>
      </c>
      <c r="M107" s="60">
        <f t="shared" si="81"/>
        <v>0</v>
      </c>
      <c r="N107" s="60">
        <f t="shared" si="81"/>
        <v>0</v>
      </c>
      <c r="O107" s="60">
        <f>SUM(O109:O116)</f>
        <v>0</v>
      </c>
      <c r="P107" s="60">
        <f t="shared" si="81"/>
        <v>0</v>
      </c>
      <c r="Q107" s="60">
        <f t="shared" si="81"/>
        <v>0</v>
      </c>
      <c r="R107" s="60">
        <f t="shared" si="81"/>
        <v>0</v>
      </c>
      <c r="S107" s="481">
        <f t="shared" si="65"/>
        <v>0</v>
      </c>
      <c r="T107" s="486"/>
    </row>
    <row r="108" spans="1:20" ht="31.5" hidden="1" x14ac:dyDescent="0.2">
      <c r="A108" s="75"/>
      <c r="B108" s="182" t="s">
        <v>916</v>
      </c>
      <c r="C108" s="77" t="s">
        <v>915</v>
      </c>
      <c r="D108" s="60"/>
      <c r="E108" s="60"/>
      <c r="F108" s="60"/>
      <c r="G108" s="51">
        <v>0</v>
      </c>
      <c r="H108" s="51">
        <v>0</v>
      </c>
      <c r="I108" s="142">
        <f t="shared" si="63"/>
        <v>0</v>
      </c>
      <c r="J108" s="51">
        <v>0</v>
      </c>
      <c r="K108" s="51"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481"/>
      <c r="T108" s="486"/>
    </row>
    <row r="109" spans="1:20" hidden="1" x14ac:dyDescent="0.2">
      <c r="A109" s="75"/>
      <c r="B109" s="182" t="s">
        <v>462</v>
      </c>
      <c r="C109" s="77" t="s">
        <v>463</v>
      </c>
      <c r="D109" s="60"/>
      <c r="E109" s="60"/>
      <c r="F109" s="60"/>
      <c r="G109" s="51">
        <v>0</v>
      </c>
      <c r="H109" s="51">
        <v>0</v>
      </c>
      <c r="I109" s="142">
        <f t="shared" si="63"/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0</v>
      </c>
      <c r="R109" s="51">
        <v>0</v>
      </c>
      <c r="S109" s="481">
        <f t="shared" si="65"/>
        <v>0</v>
      </c>
      <c r="T109" s="486"/>
    </row>
    <row r="110" spans="1:20" ht="31.5" hidden="1" x14ac:dyDescent="0.2">
      <c r="A110" s="75"/>
      <c r="B110" s="182" t="s">
        <v>933</v>
      </c>
      <c r="C110" s="77" t="s">
        <v>937</v>
      </c>
      <c r="D110" s="60"/>
      <c r="E110" s="60"/>
      <c r="F110" s="60"/>
      <c r="G110" s="51">
        <v>0</v>
      </c>
      <c r="H110" s="51">
        <v>0</v>
      </c>
      <c r="I110" s="142">
        <f t="shared" si="63"/>
        <v>0</v>
      </c>
      <c r="J110" s="51">
        <v>0</v>
      </c>
      <c r="K110" s="51"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481">
        <f t="shared" si="65"/>
        <v>0</v>
      </c>
      <c r="T110" s="486"/>
    </row>
    <row r="111" spans="1:20" ht="31.5" hidden="1" x14ac:dyDescent="0.2">
      <c r="A111" s="75"/>
      <c r="B111" s="182" t="s">
        <v>934</v>
      </c>
      <c r="C111" s="77" t="s">
        <v>938</v>
      </c>
      <c r="D111" s="60"/>
      <c r="E111" s="60"/>
      <c r="F111" s="60"/>
      <c r="G111" s="51">
        <v>0</v>
      </c>
      <c r="H111" s="51">
        <v>0</v>
      </c>
      <c r="I111" s="142">
        <f t="shared" si="63"/>
        <v>0</v>
      </c>
      <c r="J111" s="51">
        <v>0</v>
      </c>
      <c r="K111" s="51">
        <v>0</v>
      </c>
      <c r="L111" s="51">
        <v>0</v>
      </c>
      <c r="M111" s="51">
        <v>0</v>
      </c>
      <c r="N111" s="51">
        <v>0</v>
      </c>
      <c r="O111" s="51">
        <v>0</v>
      </c>
      <c r="P111" s="51">
        <v>0</v>
      </c>
      <c r="Q111" s="51">
        <v>0</v>
      </c>
      <c r="R111" s="51">
        <v>0</v>
      </c>
      <c r="S111" s="481">
        <f t="shared" si="65"/>
        <v>0</v>
      </c>
      <c r="T111" s="486"/>
    </row>
    <row r="112" spans="1:20" ht="31.5" hidden="1" x14ac:dyDescent="0.2">
      <c r="A112" s="75"/>
      <c r="B112" s="182" t="s">
        <v>720</v>
      </c>
      <c r="C112" s="77" t="s">
        <v>8</v>
      </c>
      <c r="D112" s="60"/>
      <c r="E112" s="60"/>
      <c r="F112" s="60"/>
      <c r="G112" s="51">
        <v>0</v>
      </c>
      <c r="H112" s="51">
        <v>0</v>
      </c>
      <c r="I112" s="142">
        <f t="shared" si="63"/>
        <v>0</v>
      </c>
      <c r="J112" s="51">
        <v>0</v>
      </c>
      <c r="K112" s="51">
        <v>0</v>
      </c>
      <c r="L112" s="51">
        <v>0</v>
      </c>
      <c r="M112" s="51">
        <v>0</v>
      </c>
      <c r="N112" s="51">
        <v>0</v>
      </c>
      <c r="O112" s="51">
        <v>0</v>
      </c>
      <c r="P112" s="51">
        <v>0</v>
      </c>
      <c r="Q112" s="51">
        <v>0</v>
      </c>
      <c r="R112" s="51">
        <v>0</v>
      </c>
      <c r="S112" s="481">
        <f t="shared" si="65"/>
        <v>0</v>
      </c>
      <c r="T112" s="486"/>
    </row>
    <row r="113" spans="1:20" hidden="1" x14ac:dyDescent="0.2">
      <c r="A113" s="75"/>
      <c r="B113" s="182" t="s">
        <v>5</v>
      </c>
      <c r="C113" s="77" t="s">
        <v>9</v>
      </c>
      <c r="D113" s="60"/>
      <c r="E113" s="60"/>
      <c r="F113" s="60"/>
      <c r="G113" s="51">
        <v>0</v>
      </c>
      <c r="H113" s="51">
        <v>0</v>
      </c>
      <c r="I113" s="142">
        <f t="shared" si="63"/>
        <v>0</v>
      </c>
      <c r="J113" s="51">
        <v>0</v>
      </c>
      <c r="K113" s="51">
        <v>0</v>
      </c>
      <c r="L113" s="51">
        <v>0</v>
      </c>
      <c r="M113" s="51">
        <v>0</v>
      </c>
      <c r="N113" s="51">
        <v>0</v>
      </c>
      <c r="O113" s="51">
        <v>0</v>
      </c>
      <c r="P113" s="51">
        <v>0</v>
      </c>
      <c r="Q113" s="51">
        <v>0</v>
      </c>
      <c r="R113" s="51">
        <v>0</v>
      </c>
      <c r="S113" s="481">
        <f t="shared" si="65"/>
        <v>0</v>
      </c>
      <c r="T113" s="486"/>
    </row>
    <row r="114" spans="1:20" ht="31.5" hidden="1" x14ac:dyDescent="0.2">
      <c r="A114" s="75"/>
      <c r="B114" s="182" t="s">
        <v>844</v>
      </c>
      <c r="C114" s="77" t="s">
        <v>846</v>
      </c>
      <c r="D114" s="60"/>
      <c r="E114" s="60"/>
      <c r="F114" s="60"/>
      <c r="G114" s="51">
        <v>0</v>
      </c>
      <c r="H114" s="51">
        <v>0</v>
      </c>
      <c r="I114" s="142">
        <f t="shared" si="63"/>
        <v>0</v>
      </c>
      <c r="J114" s="51">
        <v>0</v>
      </c>
      <c r="K114" s="51">
        <v>0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481">
        <f t="shared" si="65"/>
        <v>0</v>
      </c>
      <c r="T114" s="486"/>
    </row>
    <row r="115" spans="1:20" ht="31.5" hidden="1" x14ac:dyDescent="0.2">
      <c r="A115" s="75"/>
      <c r="B115" s="182" t="s">
        <v>845</v>
      </c>
      <c r="C115" s="77" t="s">
        <v>847</v>
      </c>
      <c r="D115" s="60"/>
      <c r="E115" s="60"/>
      <c r="F115" s="60"/>
      <c r="G115" s="51">
        <v>0</v>
      </c>
      <c r="H115" s="51">
        <v>0</v>
      </c>
      <c r="I115" s="142">
        <f t="shared" si="63"/>
        <v>0</v>
      </c>
      <c r="J115" s="51">
        <v>0</v>
      </c>
      <c r="K115" s="51">
        <v>0</v>
      </c>
      <c r="L115" s="51">
        <v>0</v>
      </c>
      <c r="M115" s="51">
        <v>0</v>
      </c>
      <c r="N115" s="51">
        <v>0</v>
      </c>
      <c r="O115" s="51">
        <v>0</v>
      </c>
      <c r="P115" s="51">
        <v>0</v>
      </c>
      <c r="Q115" s="51">
        <v>0</v>
      </c>
      <c r="R115" s="51">
        <v>0</v>
      </c>
      <c r="S115" s="481">
        <f t="shared" si="65"/>
        <v>0</v>
      </c>
      <c r="T115" s="486"/>
    </row>
    <row r="116" spans="1:20" hidden="1" x14ac:dyDescent="0.2">
      <c r="A116" s="75"/>
      <c r="B116" s="182" t="s">
        <v>482</v>
      </c>
      <c r="C116" s="77" t="s">
        <v>470</v>
      </c>
      <c r="D116" s="60"/>
      <c r="E116" s="60"/>
      <c r="F116" s="60"/>
      <c r="G116" s="51">
        <v>0</v>
      </c>
      <c r="H116" s="51">
        <v>0</v>
      </c>
      <c r="I116" s="142">
        <f t="shared" si="63"/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  <c r="O116" s="51">
        <v>0</v>
      </c>
      <c r="P116" s="51">
        <v>0</v>
      </c>
      <c r="Q116" s="51">
        <v>0</v>
      </c>
      <c r="R116" s="51">
        <v>0</v>
      </c>
      <c r="S116" s="481">
        <f t="shared" si="65"/>
        <v>0</v>
      </c>
      <c r="T116" s="486"/>
    </row>
    <row r="117" spans="1:20" hidden="1" x14ac:dyDescent="0.2">
      <c r="A117" s="75"/>
      <c r="B117" s="13" t="s">
        <v>483</v>
      </c>
      <c r="C117" s="77"/>
      <c r="D117" s="60"/>
      <c r="E117" s="60"/>
      <c r="F117" s="60"/>
      <c r="G117" s="178">
        <v>0</v>
      </c>
      <c r="H117" s="178">
        <f t="shared" ref="H117:R117" si="82">SUM(H118:H123)</f>
        <v>0</v>
      </c>
      <c r="I117" s="142">
        <f t="shared" si="63"/>
        <v>0</v>
      </c>
      <c r="J117" s="178">
        <f t="shared" si="82"/>
        <v>0</v>
      </c>
      <c r="K117" s="178">
        <f t="shared" si="82"/>
        <v>0</v>
      </c>
      <c r="L117" s="178">
        <f t="shared" si="82"/>
        <v>0</v>
      </c>
      <c r="M117" s="178">
        <f t="shared" si="82"/>
        <v>0</v>
      </c>
      <c r="N117" s="178">
        <f t="shared" si="82"/>
        <v>0</v>
      </c>
      <c r="O117" s="178">
        <f>SUM(O118:O123)</f>
        <v>0</v>
      </c>
      <c r="P117" s="178">
        <f t="shared" si="82"/>
        <v>0</v>
      </c>
      <c r="Q117" s="178">
        <f t="shared" si="82"/>
        <v>0</v>
      </c>
      <c r="R117" s="178">
        <f t="shared" si="82"/>
        <v>0</v>
      </c>
      <c r="S117" s="481">
        <f t="shared" si="65"/>
        <v>0</v>
      </c>
      <c r="T117" s="486"/>
    </row>
    <row r="118" spans="1:20" hidden="1" x14ac:dyDescent="0.2">
      <c r="A118" s="75"/>
      <c r="B118" s="182" t="s">
        <v>300</v>
      </c>
      <c r="C118" s="77" t="s">
        <v>284</v>
      </c>
      <c r="D118" s="60"/>
      <c r="E118" s="60"/>
      <c r="F118" s="60"/>
      <c r="G118" s="51">
        <v>0</v>
      </c>
      <c r="H118" s="51">
        <v>0</v>
      </c>
      <c r="I118" s="142">
        <f t="shared" si="63"/>
        <v>0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  <c r="Q118" s="51">
        <v>0</v>
      </c>
      <c r="R118" s="51">
        <v>0</v>
      </c>
      <c r="S118" s="481">
        <f t="shared" si="65"/>
        <v>0</v>
      </c>
      <c r="T118" s="486"/>
    </row>
    <row r="119" spans="1:20" hidden="1" x14ac:dyDescent="0.2">
      <c r="A119" s="75"/>
      <c r="B119" s="182" t="s">
        <v>484</v>
      </c>
      <c r="C119" s="77" t="s">
        <v>285</v>
      </c>
      <c r="D119" s="60"/>
      <c r="E119" s="60"/>
      <c r="F119" s="60"/>
      <c r="G119" s="51">
        <v>0</v>
      </c>
      <c r="H119" s="51">
        <v>0</v>
      </c>
      <c r="I119" s="142">
        <f t="shared" si="63"/>
        <v>0</v>
      </c>
      <c r="J119" s="51">
        <v>0</v>
      </c>
      <c r="K119" s="51">
        <v>0</v>
      </c>
      <c r="L119" s="51">
        <v>0</v>
      </c>
      <c r="M119" s="51">
        <v>0</v>
      </c>
      <c r="N119" s="51">
        <v>0</v>
      </c>
      <c r="O119" s="51">
        <v>0</v>
      </c>
      <c r="P119" s="51">
        <v>0</v>
      </c>
      <c r="Q119" s="51">
        <v>0</v>
      </c>
      <c r="R119" s="51">
        <v>0</v>
      </c>
      <c r="S119" s="481">
        <f t="shared" si="65"/>
        <v>0</v>
      </c>
      <c r="T119" s="486"/>
    </row>
    <row r="120" spans="1:20" ht="31.5" hidden="1" x14ac:dyDescent="0.2">
      <c r="A120" s="75"/>
      <c r="B120" s="182" t="s">
        <v>601</v>
      </c>
      <c r="C120" s="77" t="s">
        <v>290</v>
      </c>
      <c r="D120" s="60"/>
      <c r="E120" s="60"/>
      <c r="F120" s="60"/>
      <c r="G120" s="51">
        <v>0</v>
      </c>
      <c r="H120" s="51">
        <v>0</v>
      </c>
      <c r="I120" s="142">
        <f t="shared" si="63"/>
        <v>0</v>
      </c>
      <c r="J120" s="51">
        <v>0</v>
      </c>
      <c r="K120" s="51">
        <v>0</v>
      </c>
      <c r="L120" s="51">
        <v>0</v>
      </c>
      <c r="M120" s="51">
        <v>0</v>
      </c>
      <c r="N120" s="51">
        <v>0</v>
      </c>
      <c r="O120" s="51">
        <v>0</v>
      </c>
      <c r="P120" s="51">
        <v>0</v>
      </c>
      <c r="Q120" s="51">
        <v>0</v>
      </c>
      <c r="R120" s="51">
        <v>0</v>
      </c>
      <c r="S120" s="481">
        <f t="shared" si="65"/>
        <v>0</v>
      </c>
      <c r="T120" s="486"/>
    </row>
    <row r="121" spans="1:20" hidden="1" x14ac:dyDescent="0.2">
      <c r="A121" s="75"/>
      <c r="B121" s="182" t="s">
        <v>303</v>
      </c>
      <c r="C121" s="77" t="s">
        <v>292</v>
      </c>
      <c r="D121" s="60"/>
      <c r="E121" s="60"/>
      <c r="F121" s="60"/>
      <c r="G121" s="51">
        <v>0</v>
      </c>
      <c r="H121" s="51">
        <v>0</v>
      </c>
      <c r="I121" s="142">
        <f t="shared" si="63"/>
        <v>0</v>
      </c>
      <c r="J121" s="51">
        <v>0</v>
      </c>
      <c r="K121" s="51">
        <v>0</v>
      </c>
      <c r="L121" s="51">
        <v>0</v>
      </c>
      <c r="M121" s="51">
        <v>0</v>
      </c>
      <c r="N121" s="51">
        <v>0</v>
      </c>
      <c r="O121" s="51">
        <v>0</v>
      </c>
      <c r="P121" s="51">
        <v>0</v>
      </c>
      <c r="Q121" s="51">
        <v>0</v>
      </c>
      <c r="R121" s="51">
        <v>0</v>
      </c>
      <c r="S121" s="481">
        <f t="shared" si="65"/>
        <v>0</v>
      </c>
      <c r="T121" s="486"/>
    </row>
    <row r="122" spans="1:20" hidden="1" x14ac:dyDescent="0.2">
      <c r="A122" s="75"/>
      <c r="B122" s="182" t="s">
        <v>15</v>
      </c>
      <c r="C122" s="77" t="s">
        <v>293</v>
      </c>
      <c r="D122" s="60"/>
      <c r="E122" s="60"/>
      <c r="F122" s="60"/>
      <c r="G122" s="51">
        <v>0</v>
      </c>
      <c r="H122" s="51">
        <v>0</v>
      </c>
      <c r="I122" s="142">
        <f t="shared" si="63"/>
        <v>0</v>
      </c>
      <c r="J122" s="51">
        <v>0</v>
      </c>
      <c r="K122" s="51">
        <v>0</v>
      </c>
      <c r="L122" s="51">
        <v>0</v>
      </c>
      <c r="M122" s="51">
        <v>0</v>
      </c>
      <c r="N122" s="51">
        <v>0</v>
      </c>
      <c r="O122" s="51">
        <v>0</v>
      </c>
      <c r="P122" s="51">
        <v>0</v>
      </c>
      <c r="Q122" s="51">
        <v>0</v>
      </c>
      <c r="R122" s="51">
        <v>0</v>
      </c>
      <c r="S122" s="481">
        <f t="shared" si="65"/>
        <v>0</v>
      </c>
      <c r="T122" s="486"/>
    </row>
    <row r="123" spans="1:20" hidden="1" x14ac:dyDescent="0.2">
      <c r="A123" s="75"/>
      <c r="B123" s="182" t="s">
        <v>305</v>
      </c>
      <c r="C123" s="77" t="s">
        <v>306</v>
      </c>
      <c r="D123" s="60"/>
      <c r="E123" s="60"/>
      <c r="F123" s="60"/>
      <c r="G123" s="51">
        <v>0</v>
      </c>
      <c r="H123" s="51">
        <v>0</v>
      </c>
      <c r="I123" s="142">
        <f t="shared" si="63"/>
        <v>0</v>
      </c>
      <c r="J123" s="51">
        <v>0</v>
      </c>
      <c r="K123" s="51">
        <v>0</v>
      </c>
      <c r="L123" s="51">
        <v>0</v>
      </c>
      <c r="M123" s="51">
        <v>0</v>
      </c>
      <c r="N123" s="51">
        <v>0</v>
      </c>
      <c r="O123" s="51">
        <v>0</v>
      </c>
      <c r="P123" s="51">
        <v>0</v>
      </c>
      <c r="Q123" s="51">
        <v>0</v>
      </c>
      <c r="R123" s="51">
        <v>0</v>
      </c>
      <c r="S123" s="481">
        <f t="shared" si="65"/>
        <v>0</v>
      </c>
      <c r="T123" s="486"/>
    </row>
    <row r="124" spans="1:20" hidden="1" x14ac:dyDescent="0.2">
      <c r="A124" s="75"/>
      <c r="B124" s="13" t="s">
        <v>778</v>
      </c>
      <c r="C124" s="77"/>
      <c r="D124" s="60"/>
      <c r="E124" s="60"/>
      <c r="F124" s="60"/>
      <c r="G124" s="60">
        <v>0</v>
      </c>
      <c r="H124" s="60">
        <f t="shared" ref="H124:R124" si="83">+H107-H117</f>
        <v>0</v>
      </c>
      <c r="I124" s="142">
        <f t="shared" si="63"/>
        <v>0</v>
      </c>
      <c r="J124" s="60">
        <f t="shared" si="83"/>
        <v>0</v>
      </c>
      <c r="K124" s="60">
        <f t="shared" si="83"/>
        <v>0</v>
      </c>
      <c r="L124" s="60">
        <f t="shared" si="83"/>
        <v>0</v>
      </c>
      <c r="M124" s="60">
        <f t="shared" si="83"/>
        <v>0</v>
      </c>
      <c r="N124" s="60">
        <f t="shared" si="83"/>
        <v>0</v>
      </c>
      <c r="O124" s="60">
        <f>+O107-O117</f>
        <v>0</v>
      </c>
      <c r="P124" s="60">
        <f t="shared" si="83"/>
        <v>0</v>
      </c>
      <c r="Q124" s="60">
        <f t="shared" si="83"/>
        <v>0</v>
      </c>
      <c r="R124" s="60">
        <f t="shared" si="83"/>
        <v>0</v>
      </c>
      <c r="S124" s="481">
        <f t="shared" si="65"/>
        <v>0</v>
      </c>
      <c r="T124" s="486"/>
    </row>
    <row r="125" spans="1:20" s="133" customFormat="1" ht="31.5" x14ac:dyDescent="0.2">
      <c r="A125" s="86" t="s">
        <v>134</v>
      </c>
      <c r="B125" s="87" t="s">
        <v>135</v>
      </c>
      <c r="C125" s="87" t="s">
        <v>669</v>
      </c>
      <c r="D125" s="37">
        <v>0</v>
      </c>
      <c r="E125" s="37">
        <v>0</v>
      </c>
      <c r="F125" s="37">
        <f>+F126</f>
        <v>0</v>
      </c>
      <c r="G125" s="37">
        <v>0</v>
      </c>
      <c r="H125" s="37">
        <f t="shared" ref="H125:R125" si="84">+H126</f>
        <v>0</v>
      </c>
      <c r="I125" s="142">
        <f t="shared" si="63"/>
        <v>0</v>
      </c>
      <c r="J125" s="37">
        <f t="shared" si="84"/>
        <v>0</v>
      </c>
      <c r="K125" s="37">
        <f t="shared" si="84"/>
        <v>0</v>
      </c>
      <c r="L125" s="37">
        <f t="shared" si="84"/>
        <v>0</v>
      </c>
      <c r="M125" s="37">
        <f t="shared" si="84"/>
        <v>0</v>
      </c>
      <c r="N125" s="37">
        <f t="shared" si="84"/>
        <v>0</v>
      </c>
      <c r="O125" s="37">
        <f t="shared" si="84"/>
        <v>0</v>
      </c>
      <c r="P125" s="37">
        <f t="shared" si="84"/>
        <v>0</v>
      </c>
      <c r="Q125" s="37">
        <f t="shared" si="84"/>
        <v>0</v>
      </c>
      <c r="R125" s="37">
        <f t="shared" si="84"/>
        <v>0</v>
      </c>
      <c r="S125" s="481">
        <f t="shared" si="65"/>
        <v>0</v>
      </c>
      <c r="T125" s="486"/>
    </row>
    <row r="126" spans="1:20" x14ac:dyDescent="0.2">
      <c r="A126" s="75" t="s">
        <v>354</v>
      </c>
      <c r="B126" s="13" t="s">
        <v>688</v>
      </c>
      <c r="C126" s="23" t="s">
        <v>668</v>
      </c>
      <c r="D126" s="37">
        <v>0</v>
      </c>
      <c r="E126" s="37">
        <v>0</v>
      </c>
      <c r="F126" s="37">
        <f>+F137</f>
        <v>0</v>
      </c>
      <c r="G126" s="37">
        <v>0</v>
      </c>
      <c r="H126" s="37">
        <f>+H137</f>
        <v>0</v>
      </c>
      <c r="I126" s="142">
        <f t="shared" si="63"/>
        <v>0</v>
      </c>
      <c r="J126" s="37">
        <f t="shared" ref="J126:R126" si="85">+J137</f>
        <v>0</v>
      </c>
      <c r="K126" s="37">
        <f>+K137</f>
        <v>0</v>
      </c>
      <c r="L126" s="37">
        <f>+L137</f>
        <v>0</v>
      </c>
      <c r="M126" s="37">
        <f>+M137</f>
        <v>0</v>
      </c>
      <c r="N126" s="37">
        <f>+N137</f>
        <v>0</v>
      </c>
      <c r="O126" s="37">
        <f>+O137</f>
        <v>0</v>
      </c>
      <c r="P126" s="37">
        <f t="shared" si="85"/>
        <v>0</v>
      </c>
      <c r="Q126" s="37">
        <f t="shared" si="85"/>
        <v>0</v>
      </c>
      <c r="R126" s="37">
        <f t="shared" si="85"/>
        <v>0</v>
      </c>
      <c r="S126" s="481">
        <f t="shared" si="65"/>
        <v>0</v>
      </c>
      <c r="T126" s="486"/>
    </row>
    <row r="127" spans="1:20" x14ac:dyDescent="0.2">
      <c r="A127" s="75"/>
      <c r="B127" s="13" t="s">
        <v>481</v>
      </c>
      <c r="C127" s="23"/>
      <c r="D127" s="37">
        <v>0</v>
      </c>
      <c r="E127" s="37">
        <v>0</v>
      </c>
      <c r="F127" s="37">
        <f t="shared" ref="F127:H140" si="86">+F145</f>
        <v>0</v>
      </c>
      <c r="G127" s="37">
        <v>0</v>
      </c>
      <c r="H127" s="37">
        <f t="shared" si="86"/>
        <v>0</v>
      </c>
      <c r="I127" s="142">
        <f t="shared" si="63"/>
        <v>0</v>
      </c>
      <c r="J127" s="37">
        <f t="shared" ref="J127:R127" si="87">+J145</f>
        <v>0</v>
      </c>
      <c r="K127" s="37">
        <f t="shared" ref="K127:O140" si="88">+K145</f>
        <v>0</v>
      </c>
      <c r="L127" s="37">
        <f t="shared" si="88"/>
        <v>0</v>
      </c>
      <c r="M127" s="37">
        <f t="shared" si="88"/>
        <v>0</v>
      </c>
      <c r="N127" s="37">
        <f t="shared" si="88"/>
        <v>0</v>
      </c>
      <c r="O127" s="37">
        <f t="shared" si="88"/>
        <v>0</v>
      </c>
      <c r="P127" s="37">
        <f t="shared" si="87"/>
        <v>0</v>
      </c>
      <c r="Q127" s="37">
        <f t="shared" si="87"/>
        <v>0</v>
      </c>
      <c r="R127" s="37">
        <f t="shared" si="87"/>
        <v>0</v>
      </c>
      <c r="S127" s="481">
        <f t="shared" si="65"/>
        <v>0</v>
      </c>
      <c r="T127" s="486"/>
    </row>
    <row r="128" spans="1:20" x14ac:dyDescent="0.2">
      <c r="A128" s="75"/>
      <c r="B128" s="25" t="s">
        <v>854</v>
      </c>
      <c r="C128" s="44" t="s">
        <v>855</v>
      </c>
      <c r="D128" s="180">
        <v>0</v>
      </c>
      <c r="E128" s="180">
        <v>0</v>
      </c>
      <c r="F128" s="180">
        <f t="shared" si="86"/>
        <v>0</v>
      </c>
      <c r="G128" s="180">
        <v>0</v>
      </c>
      <c r="H128" s="180">
        <f t="shared" si="86"/>
        <v>0</v>
      </c>
      <c r="I128" s="142">
        <f t="shared" si="63"/>
        <v>0</v>
      </c>
      <c r="J128" s="180">
        <f t="shared" ref="J128:R128" si="89">+J146</f>
        <v>0</v>
      </c>
      <c r="K128" s="180">
        <f t="shared" si="88"/>
        <v>0</v>
      </c>
      <c r="L128" s="180">
        <f t="shared" si="88"/>
        <v>0</v>
      </c>
      <c r="M128" s="180">
        <f t="shared" si="88"/>
        <v>0</v>
      </c>
      <c r="N128" s="180">
        <f t="shared" si="88"/>
        <v>0</v>
      </c>
      <c r="O128" s="180">
        <f t="shared" si="88"/>
        <v>0</v>
      </c>
      <c r="P128" s="180">
        <f t="shared" si="89"/>
        <v>0</v>
      </c>
      <c r="Q128" s="180">
        <f t="shared" si="89"/>
        <v>0</v>
      </c>
      <c r="R128" s="180">
        <f t="shared" si="89"/>
        <v>0</v>
      </c>
      <c r="S128" s="481">
        <f t="shared" si="65"/>
        <v>0</v>
      </c>
      <c r="T128" s="486"/>
    </row>
    <row r="129" spans="1:20" x14ac:dyDescent="0.2">
      <c r="A129" s="75"/>
      <c r="B129" s="24" t="s">
        <v>462</v>
      </c>
      <c r="C129" s="77" t="s">
        <v>463</v>
      </c>
      <c r="D129" s="38">
        <v>0</v>
      </c>
      <c r="E129" s="38">
        <v>0</v>
      </c>
      <c r="F129" s="38">
        <f t="shared" si="86"/>
        <v>0</v>
      </c>
      <c r="G129" s="38">
        <v>0</v>
      </c>
      <c r="H129" s="38">
        <f t="shared" si="86"/>
        <v>0</v>
      </c>
      <c r="I129" s="142">
        <f t="shared" si="63"/>
        <v>0</v>
      </c>
      <c r="J129" s="38">
        <f t="shared" ref="J129:R129" si="90">+J147</f>
        <v>0</v>
      </c>
      <c r="K129" s="38">
        <f t="shared" si="88"/>
        <v>0</v>
      </c>
      <c r="L129" s="38">
        <f t="shared" si="88"/>
        <v>0</v>
      </c>
      <c r="M129" s="38">
        <f t="shared" si="88"/>
        <v>0</v>
      </c>
      <c r="N129" s="38">
        <f t="shared" si="88"/>
        <v>0</v>
      </c>
      <c r="O129" s="38">
        <f t="shared" si="88"/>
        <v>0</v>
      </c>
      <c r="P129" s="38">
        <f t="shared" si="90"/>
        <v>0</v>
      </c>
      <c r="Q129" s="38">
        <f t="shared" si="90"/>
        <v>0</v>
      </c>
      <c r="R129" s="38">
        <f t="shared" si="90"/>
        <v>0</v>
      </c>
      <c r="S129" s="481">
        <f t="shared" si="65"/>
        <v>0</v>
      </c>
      <c r="T129" s="486"/>
    </row>
    <row r="130" spans="1:20" ht="31.5" x14ac:dyDescent="0.2">
      <c r="A130" s="75"/>
      <c r="B130" s="277" t="s">
        <v>933</v>
      </c>
      <c r="C130" s="276" t="s">
        <v>937</v>
      </c>
      <c r="D130" s="38">
        <v>0</v>
      </c>
      <c r="E130" s="38">
        <v>0</v>
      </c>
      <c r="F130" s="38">
        <f t="shared" si="86"/>
        <v>0</v>
      </c>
      <c r="G130" s="38">
        <v>0</v>
      </c>
      <c r="H130" s="38">
        <f t="shared" si="86"/>
        <v>0</v>
      </c>
      <c r="I130" s="142">
        <f t="shared" si="63"/>
        <v>0</v>
      </c>
      <c r="J130" s="38">
        <f t="shared" ref="J130:R130" si="91">+J148</f>
        <v>0</v>
      </c>
      <c r="K130" s="38">
        <f t="shared" si="88"/>
        <v>0</v>
      </c>
      <c r="L130" s="38">
        <f t="shared" si="88"/>
        <v>0</v>
      </c>
      <c r="M130" s="38">
        <f t="shared" si="88"/>
        <v>0</v>
      </c>
      <c r="N130" s="38">
        <f t="shared" si="88"/>
        <v>0</v>
      </c>
      <c r="O130" s="38">
        <f t="shared" si="88"/>
        <v>0</v>
      </c>
      <c r="P130" s="38">
        <f t="shared" si="91"/>
        <v>0</v>
      </c>
      <c r="Q130" s="38">
        <f t="shared" si="91"/>
        <v>0</v>
      </c>
      <c r="R130" s="38">
        <f t="shared" si="91"/>
        <v>0</v>
      </c>
      <c r="S130" s="481">
        <f t="shared" si="65"/>
        <v>0</v>
      </c>
      <c r="T130" s="486"/>
    </row>
    <row r="131" spans="1:20" ht="31.5" x14ac:dyDescent="0.2">
      <c r="A131" s="75"/>
      <c r="B131" s="277" t="s">
        <v>934</v>
      </c>
      <c r="C131" s="276" t="s">
        <v>938</v>
      </c>
      <c r="D131" s="38">
        <v>0</v>
      </c>
      <c r="E131" s="38">
        <v>0</v>
      </c>
      <c r="F131" s="38">
        <f t="shared" si="86"/>
        <v>0</v>
      </c>
      <c r="G131" s="38">
        <v>0</v>
      </c>
      <c r="H131" s="38">
        <f t="shared" si="86"/>
        <v>0</v>
      </c>
      <c r="I131" s="142">
        <f t="shared" si="63"/>
        <v>0</v>
      </c>
      <c r="J131" s="38">
        <f t="shared" ref="J131:R131" si="92">+J149</f>
        <v>0</v>
      </c>
      <c r="K131" s="38">
        <f t="shared" si="88"/>
        <v>0</v>
      </c>
      <c r="L131" s="38">
        <f t="shared" si="88"/>
        <v>0</v>
      </c>
      <c r="M131" s="38">
        <f t="shared" si="88"/>
        <v>0</v>
      </c>
      <c r="N131" s="38">
        <f t="shared" si="88"/>
        <v>0</v>
      </c>
      <c r="O131" s="38">
        <f t="shared" si="88"/>
        <v>0</v>
      </c>
      <c r="P131" s="38">
        <f t="shared" si="92"/>
        <v>0</v>
      </c>
      <c r="Q131" s="38">
        <f t="shared" si="92"/>
        <v>0</v>
      </c>
      <c r="R131" s="38">
        <f t="shared" si="92"/>
        <v>0</v>
      </c>
      <c r="S131" s="481">
        <f t="shared" si="65"/>
        <v>0</v>
      </c>
      <c r="T131" s="486"/>
    </row>
    <row r="132" spans="1:20" x14ac:dyDescent="0.2">
      <c r="A132" s="75"/>
      <c r="B132" s="24" t="s">
        <v>243</v>
      </c>
      <c r="C132" s="77" t="s">
        <v>627</v>
      </c>
      <c r="D132" s="38">
        <v>0</v>
      </c>
      <c r="E132" s="38">
        <v>0</v>
      </c>
      <c r="F132" s="38">
        <f t="shared" si="86"/>
        <v>0</v>
      </c>
      <c r="G132" s="38">
        <v>0</v>
      </c>
      <c r="H132" s="38">
        <f t="shared" si="86"/>
        <v>0</v>
      </c>
      <c r="I132" s="142">
        <f t="shared" si="63"/>
        <v>0</v>
      </c>
      <c r="J132" s="38">
        <f t="shared" ref="J132:R132" si="93">+J150</f>
        <v>0</v>
      </c>
      <c r="K132" s="38">
        <f t="shared" si="88"/>
        <v>0</v>
      </c>
      <c r="L132" s="38">
        <f t="shared" si="88"/>
        <v>0</v>
      </c>
      <c r="M132" s="38">
        <f t="shared" si="88"/>
        <v>0</v>
      </c>
      <c r="N132" s="38">
        <f t="shared" si="88"/>
        <v>0</v>
      </c>
      <c r="O132" s="38">
        <f t="shared" si="88"/>
        <v>0</v>
      </c>
      <c r="P132" s="38">
        <f t="shared" si="93"/>
        <v>0</v>
      </c>
      <c r="Q132" s="38">
        <f t="shared" si="93"/>
        <v>0</v>
      </c>
      <c r="R132" s="38">
        <f t="shared" si="93"/>
        <v>0</v>
      </c>
      <c r="S132" s="481">
        <f t="shared" si="65"/>
        <v>0</v>
      </c>
      <c r="T132" s="486"/>
    </row>
    <row r="133" spans="1:20" ht="31.5" x14ac:dyDescent="0.2">
      <c r="A133" s="75"/>
      <c r="B133" s="24" t="s">
        <v>720</v>
      </c>
      <c r="C133" s="15" t="s">
        <v>8</v>
      </c>
      <c r="D133" s="38">
        <v>0</v>
      </c>
      <c r="E133" s="38">
        <v>0</v>
      </c>
      <c r="F133" s="38">
        <f t="shared" si="86"/>
        <v>0</v>
      </c>
      <c r="G133" s="38">
        <v>0</v>
      </c>
      <c r="H133" s="38">
        <f t="shared" si="86"/>
        <v>0</v>
      </c>
      <c r="I133" s="142">
        <f t="shared" si="63"/>
        <v>0</v>
      </c>
      <c r="J133" s="38">
        <f t="shared" ref="J133:R133" si="94">+J151</f>
        <v>0</v>
      </c>
      <c r="K133" s="38">
        <f t="shared" si="88"/>
        <v>0</v>
      </c>
      <c r="L133" s="38">
        <f t="shared" si="88"/>
        <v>0</v>
      </c>
      <c r="M133" s="38">
        <f t="shared" si="88"/>
        <v>0</v>
      </c>
      <c r="N133" s="38">
        <f t="shared" si="88"/>
        <v>0</v>
      </c>
      <c r="O133" s="38">
        <f t="shared" si="88"/>
        <v>0</v>
      </c>
      <c r="P133" s="38">
        <f t="shared" si="94"/>
        <v>0</v>
      </c>
      <c r="Q133" s="38">
        <f t="shared" si="94"/>
        <v>0</v>
      </c>
      <c r="R133" s="38">
        <f t="shared" si="94"/>
        <v>0</v>
      </c>
      <c r="S133" s="481">
        <f t="shared" si="65"/>
        <v>0</v>
      </c>
      <c r="T133" s="486"/>
    </row>
    <row r="134" spans="1:20" x14ac:dyDescent="0.2">
      <c r="A134" s="75"/>
      <c r="B134" s="24" t="s">
        <v>5</v>
      </c>
      <c r="C134" s="15" t="s">
        <v>9</v>
      </c>
      <c r="D134" s="38">
        <v>0</v>
      </c>
      <c r="E134" s="38">
        <v>0</v>
      </c>
      <c r="F134" s="38">
        <f t="shared" si="86"/>
        <v>0</v>
      </c>
      <c r="G134" s="38">
        <v>0</v>
      </c>
      <c r="H134" s="38">
        <f t="shared" si="86"/>
        <v>0</v>
      </c>
      <c r="I134" s="142">
        <f t="shared" si="63"/>
        <v>0</v>
      </c>
      <c r="J134" s="38">
        <f t="shared" ref="J134:R134" si="95">+J152</f>
        <v>0</v>
      </c>
      <c r="K134" s="38">
        <f t="shared" si="88"/>
        <v>0</v>
      </c>
      <c r="L134" s="38">
        <f t="shared" si="88"/>
        <v>0</v>
      </c>
      <c r="M134" s="38">
        <f t="shared" si="88"/>
        <v>0</v>
      </c>
      <c r="N134" s="38">
        <f t="shared" si="88"/>
        <v>0</v>
      </c>
      <c r="O134" s="38">
        <f t="shared" si="88"/>
        <v>0</v>
      </c>
      <c r="P134" s="38">
        <f t="shared" si="95"/>
        <v>0</v>
      </c>
      <c r="Q134" s="38">
        <f t="shared" si="95"/>
        <v>0</v>
      </c>
      <c r="R134" s="38">
        <f t="shared" si="95"/>
        <v>0</v>
      </c>
      <c r="S134" s="481">
        <f t="shared" si="65"/>
        <v>0</v>
      </c>
      <c r="T134" s="486"/>
    </row>
    <row r="135" spans="1:20" ht="31.5" x14ac:dyDescent="0.2">
      <c r="A135" s="75"/>
      <c r="B135" s="24" t="s">
        <v>844</v>
      </c>
      <c r="C135" s="15" t="s">
        <v>846</v>
      </c>
      <c r="D135" s="38">
        <v>0</v>
      </c>
      <c r="E135" s="38">
        <v>0</v>
      </c>
      <c r="F135" s="38">
        <f t="shared" si="86"/>
        <v>0</v>
      </c>
      <c r="G135" s="38">
        <v>0</v>
      </c>
      <c r="H135" s="38">
        <f t="shared" si="86"/>
        <v>0</v>
      </c>
      <c r="I135" s="142">
        <f t="shared" si="63"/>
        <v>0</v>
      </c>
      <c r="J135" s="38">
        <f t="shared" ref="J135:R135" si="96">+J153</f>
        <v>0</v>
      </c>
      <c r="K135" s="38">
        <f t="shared" si="88"/>
        <v>0</v>
      </c>
      <c r="L135" s="38">
        <f t="shared" si="88"/>
        <v>0</v>
      </c>
      <c r="M135" s="38">
        <f t="shared" si="88"/>
        <v>0</v>
      </c>
      <c r="N135" s="38">
        <f t="shared" si="88"/>
        <v>0</v>
      </c>
      <c r="O135" s="38">
        <f t="shared" si="88"/>
        <v>0</v>
      </c>
      <c r="P135" s="38">
        <f t="shared" si="96"/>
        <v>0</v>
      </c>
      <c r="Q135" s="38">
        <f t="shared" si="96"/>
        <v>0</v>
      </c>
      <c r="R135" s="38">
        <f t="shared" si="96"/>
        <v>0</v>
      </c>
      <c r="S135" s="481">
        <f t="shared" si="65"/>
        <v>0</v>
      </c>
      <c r="T135" s="486"/>
    </row>
    <row r="136" spans="1:20" ht="31.5" x14ac:dyDescent="0.2">
      <c r="A136" s="75"/>
      <c r="B136" s="24" t="s">
        <v>845</v>
      </c>
      <c r="C136" s="15" t="s">
        <v>847</v>
      </c>
      <c r="D136" s="38">
        <v>0</v>
      </c>
      <c r="E136" s="38">
        <v>0</v>
      </c>
      <c r="F136" s="38">
        <f t="shared" si="86"/>
        <v>0</v>
      </c>
      <c r="G136" s="38">
        <v>0</v>
      </c>
      <c r="H136" s="38">
        <f t="shared" si="86"/>
        <v>0</v>
      </c>
      <c r="I136" s="142">
        <f t="shared" si="63"/>
        <v>0</v>
      </c>
      <c r="J136" s="38">
        <f t="shared" ref="J136:R136" si="97">+J154</f>
        <v>0</v>
      </c>
      <c r="K136" s="38">
        <f t="shared" si="88"/>
        <v>0</v>
      </c>
      <c r="L136" s="38">
        <f t="shared" si="88"/>
        <v>0</v>
      </c>
      <c r="M136" s="38">
        <f t="shared" si="88"/>
        <v>0</v>
      </c>
      <c r="N136" s="38">
        <f t="shared" si="88"/>
        <v>0</v>
      </c>
      <c r="O136" s="38">
        <f t="shared" si="88"/>
        <v>0</v>
      </c>
      <c r="P136" s="38">
        <f t="shared" si="97"/>
        <v>0</v>
      </c>
      <c r="Q136" s="38">
        <f t="shared" si="97"/>
        <v>0</v>
      </c>
      <c r="R136" s="38">
        <f t="shared" si="97"/>
        <v>0</v>
      </c>
      <c r="S136" s="481">
        <f t="shared" si="65"/>
        <v>0</v>
      </c>
      <c r="T136" s="486"/>
    </row>
    <row r="137" spans="1:20" x14ac:dyDescent="0.2">
      <c r="A137" s="75"/>
      <c r="B137" s="13" t="s">
        <v>483</v>
      </c>
      <c r="C137" s="23"/>
      <c r="D137" s="37">
        <v>0</v>
      </c>
      <c r="E137" s="37">
        <v>0</v>
      </c>
      <c r="F137" s="37">
        <f t="shared" si="86"/>
        <v>0</v>
      </c>
      <c r="G137" s="37">
        <v>0</v>
      </c>
      <c r="H137" s="37">
        <f t="shared" si="86"/>
        <v>0</v>
      </c>
      <c r="I137" s="142">
        <f t="shared" si="63"/>
        <v>0</v>
      </c>
      <c r="J137" s="37">
        <f t="shared" ref="J137:R137" si="98">+J155</f>
        <v>0</v>
      </c>
      <c r="K137" s="37">
        <f t="shared" si="88"/>
        <v>0</v>
      </c>
      <c r="L137" s="37">
        <f t="shared" si="88"/>
        <v>0</v>
      </c>
      <c r="M137" s="37">
        <f t="shared" si="88"/>
        <v>0</v>
      </c>
      <c r="N137" s="37">
        <f t="shared" si="88"/>
        <v>0</v>
      </c>
      <c r="O137" s="37">
        <f t="shared" si="88"/>
        <v>0</v>
      </c>
      <c r="P137" s="37">
        <f t="shared" si="98"/>
        <v>0</v>
      </c>
      <c r="Q137" s="37">
        <f t="shared" si="98"/>
        <v>0</v>
      </c>
      <c r="R137" s="37">
        <f t="shared" si="98"/>
        <v>0</v>
      </c>
      <c r="S137" s="481">
        <f t="shared" si="65"/>
        <v>0</v>
      </c>
      <c r="T137" s="486"/>
    </row>
    <row r="138" spans="1:20" s="98" customFormat="1" x14ac:dyDescent="0.2">
      <c r="A138" s="75"/>
      <c r="B138" s="24" t="s">
        <v>300</v>
      </c>
      <c r="C138" s="88" t="s">
        <v>284</v>
      </c>
      <c r="D138" s="38">
        <v>0</v>
      </c>
      <c r="E138" s="38">
        <v>0</v>
      </c>
      <c r="F138" s="38">
        <f t="shared" si="86"/>
        <v>0</v>
      </c>
      <c r="G138" s="38">
        <v>0</v>
      </c>
      <c r="H138" s="38">
        <f t="shared" si="86"/>
        <v>0</v>
      </c>
      <c r="I138" s="142">
        <f t="shared" si="63"/>
        <v>0</v>
      </c>
      <c r="J138" s="38">
        <f t="shared" ref="J138:R138" si="99">+J156</f>
        <v>0</v>
      </c>
      <c r="K138" s="38">
        <f t="shared" si="88"/>
        <v>0</v>
      </c>
      <c r="L138" s="38">
        <f t="shared" si="88"/>
        <v>0</v>
      </c>
      <c r="M138" s="38">
        <f t="shared" si="88"/>
        <v>0</v>
      </c>
      <c r="N138" s="38">
        <f t="shared" si="88"/>
        <v>0</v>
      </c>
      <c r="O138" s="38">
        <f t="shared" si="88"/>
        <v>0</v>
      </c>
      <c r="P138" s="38">
        <f t="shared" si="99"/>
        <v>0</v>
      </c>
      <c r="Q138" s="38">
        <f t="shared" si="99"/>
        <v>0</v>
      </c>
      <c r="R138" s="38">
        <f t="shared" si="99"/>
        <v>0</v>
      </c>
      <c r="S138" s="481">
        <f t="shared" si="65"/>
        <v>0</v>
      </c>
      <c r="T138" s="486"/>
    </row>
    <row r="139" spans="1:20" s="98" customFormat="1" x14ac:dyDescent="0.2">
      <c r="A139" s="75"/>
      <c r="B139" s="24" t="s">
        <v>484</v>
      </c>
      <c r="C139" s="88" t="s">
        <v>285</v>
      </c>
      <c r="D139" s="38">
        <v>0</v>
      </c>
      <c r="E139" s="38">
        <v>0</v>
      </c>
      <c r="F139" s="38">
        <f t="shared" si="86"/>
        <v>0</v>
      </c>
      <c r="G139" s="38">
        <v>0</v>
      </c>
      <c r="H139" s="38">
        <f t="shared" si="86"/>
        <v>0</v>
      </c>
      <c r="I139" s="142">
        <f>+G139+H139</f>
        <v>0</v>
      </c>
      <c r="J139" s="38">
        <f t="shared" ref="J139:R139" si="100">+J157</f>
        <v>0</v>
      </c>
      <c r="K139" s="38">
        <f t="shared" si="88"/>
        <v>0</v>
      </c>
      <c r="L139" s="38">
        <f t="shared" si="88"/>
        <v>0</v>
      </c>
      <c r="M139" s="38">
        <f t="shared" si="88"/>
        <v>0</v>
      </c>
      <c r="N139" s="38">
        <f t="shared" si="88"/>
        <v>0</v>
      </c>
      <c r="O139" s="38">
        <f t="shared" si="88"/>
        <v>0</v>
      </c>
      <c r="P139" s="38">
        <f t="shared" si="100"/>
        <v>0</v>
      </c>
      <c r="Q139" s="38">
        <f t="shared" si="100"/>
        <v>0</v>
      </c>
      <c r="R139" s="38">
        <f t="shared" si="100"/>
        <v>0</v>
      </c>
      <c r="S139" s="481">
        <f t="shared" si="65"/>
        <v>0</v>
      </c>
      <c r="T139" s="486"/>
    </row>
    <row r="140" spans="1:20" s="98" customFormat="1" ht="31.5" x14ac:dyDescent="0.2">
      <c r="A140" s="75"/>
      <c r="B140" s="24" t="s">
        <v>601</v>
      </c>
      <c r="C140" s="15" t="s">
        <v>290</v>
      </c>
      <c r="D140" s="38">
        <v>0</v>
      </c>
      <c r="E140" s="38">
        <v>0</v>
      </c>
      <c r="F140" s="38">
        <f t="shared" si="86"/>
        <v>0</v>
      </c>
      <c r="G140" s="38">
        <v>0</v>
      </c>
      <c r="H140" s="38">
        <f t="shared" si="86"/>
        <v>0</v>
      </c>
      <c r="I140" s="142">
        <f>+G140+H140</f>
        <v>0</v>
      </c>
      <c r="J140" s="38">
        <f t="shared" ref="J140:R140" si="101">+J158</f>
        <v>0</v>
      </c>
      <c r="K140" s="38">
        <f t="shared" si="88"/>
        <v>0</v>
      </c>
      <c r="L140" s="38">
        <f t="shared" si="88"/>
        <v>0</v>
      </c>
      <c r="M140" s="38">
        <f t="shared" si="88"/>
        <v>0</v>
      </c>
      <c r="N140" s="38">
        <f t="shared" si="88"/>
        <v>0</v>
      </c>
      <c r="O140" s="38">
        <f t="shared" si="88"/>
        <v>0</v>
      </c>
      <c r="P140" s="38">
        <f t="shared" si="101"/>
        <v>0</v>
      </c>
      <c r="Q140" s="38">
        <f t="shared" si="101"/>
        <v>0</v>
      </c>
      <c r="R140" s="38">
        <f t="shared" si="101"/>
        <v>0</v>
      </c>
      <c r="S140" s="481">
        <f t="shared" si="65"/>
        <v>0</v>
      </c>
      <c r="T140" s="486"/>
    </row>
    <row r="141" spans="1:20" s="98" customFormat="1" x14ac:dyDescent="0.2">
      <c r="A141" s="75"/>
      <c r="B141" s="24" t="s">
        <v>303</v>
      </c>
      <c r="C141" s="15" t="s">
        <v>292</v>
      </c>
      <c r="D141" s="38">
        <v>0</v>
      </c>
      <c r="E141" s="38">
        <v>0</v>
      </c>
      <c r="F141" s="38"/>
      <c r="G141" s="38">
        <v>0</v>
      </c>
      <c r="H141" s="38"/>
      <c r="I141" s="142">
        <f>+G141+H141</f>
        <v>0</v>
      </c>
      <c r="J141" s="38"/>
      <c r="K141" s="38"/>
      <c r="L141" s="38"/>
      <c r="M141" s="38"/>
      <c r="N141" s="38"/>
      <c r="O141" s="38"/>
      <c r="P141" s="38"/>
      <c r="Q141" s="38"/>
      <c r="R141" s="38"/>
      <c r="S141" s="481">
        <f t="shared" si="65"/>
        <v>0</v>
      </c>
      <c r="T141" s="486"/>
    </row>
    <row r="142" spans="1:20" x14ac:dyDescent="0.2">
      <c r="A142" s="81"/>
      <c r="B142" s="24" t="s">
        <v>15</v>
      </c>
      <c r="C142" s="88" t="s">
        <v>293</v>
      </c>
      <c r="D142" s="38">
        <v>0</v>
      </c>
      <c r="E142" s="38">
        <v>0</v>
      </c>
      <c r="F142" s="38">
        <f t="shared" ref="F142:H143" si="102">+F160</f>
        <v>0</v>
      </c>
      <c r="G142" s="38">
        <v>0</v>
      </c>
      <c r="H142" s="38">
        <f t="shared" si="102"/>
        <v>0</v>
      </c>
      <c r="I142" s="142">
        <f t="shared" ref="I142:I159" si="103">+G142+H142</f>
        <v>0</v>
      </c>
      <c r="J142" s="38">
        <f>+J160</f>
        <v>0</v>
      </c>
      <c r="K142" s="38">
        <f t="shared" ref="K142:O143" si="104">+K160</f>
        <v>0</v>
      </c>
      <c r="L142" s="38">
        <f t="shared" si="104"/>
        <v>0</v>
      </c>
      <c r="M142" s="38">
        <f t="shared" si="104"/>
        <v>0</v>
      </c>
      <c r="N142" s="38">
        <f t="shared" si="104"/>
        <v>0</v>
      </c>
      <c r="O142" s="38">
        <f t="shared" si="104"/>
        <v>0</v>
      </c>
      <c r="P142" s="38">
        <f t="shared" ref="P142:R143" si="105">+P160</f>
        <v>0</v>
      </c>
      <c r="Q142" s="38">
        <f t="shared" si="105"/>
        <v>0</v>
      </c>
      <c r="R142" s="38">
        <f t="shared" si="105"/>
        <v>0</v>
      </c>
      <c r="S142" s="481">
        <f t="shared" si="65"/>
        <v>0</v>
      </c>
      <c r="T142" s="486"/>
    </row>
    <row r="143" spans="1:20" x14ac:dyDescent="0.2">
      <c r="A143" s="81"/>
      <c r="B143" s="39" t="s">
        <v>778</v>
      </c>
      <c r="C143" s="88"/>
      <c r="D143" s="38">
        <v>0</v>
      </c>
      <c r="E143" s="38">
        <v>0</v>
      </c>
      <c r="F143" s="38">
        <f t="shared" si="102"/>
        <v>0</v>
      </c>
      <c r="G143" s="38">
        <v>0</v>
      </c>
      <c r="H143" s="38">
        <f t="shared" si="102"/>
        <v>0</v>
      </c>
      <c r="I143" s="142">
        <f t="shared" si="103"/>
        <v>0</v>
      </c>
      <c r="J143" s="38">
        <f>+J161</f>
        <v>0</v>
      </c>
      <c r="K143" s="38">
        <f t="shared" si="104"/>
        <v>0</v>
      </c>
      <c r="L143" s="38">
        <f t="shared" si="104"/>
        <v>0</v>
      </c>
      <c r="M143" s="38">
        <f t="shared" si="104"/>
        <v>0</v>
      </c>
      <c r="N143" s="38">
        <f t="shared" si="104"/>
        <v>0</v>
      </c>
      <c r="O143" s="38">
        <f t="shared" si="104"/>
        <v>0</v>
      </c>
      <c r="P143" s="38">
        <f t="shared" si="105"/>
        <v>0</v>
      </c>
      <c r="Q143" s="38">
        <f t="shared" si="105"/>
        <v>0</v>
      </c>
      <c r="R143" s="38">
        <f t="shared" si="105"/>
        <v>0</v>
      </c>
      <c r="S143" s="481">
        <f t="shared" si="65"/>
        <v>0</v>
      </c>
      <c r="T143" s="486"/>
    </row>
    <row r="144" spans="1:20" s="98" customFormat="1" ht="31.5" x14ac:dyDescent="0.2">
      <c r="A144" s="75" t="s">
        <v>307</v>
      </c>
      <c r="B144" s="13" t="s">
        <v>690</v>
      </c>
      <c r="C144" s="228" t="s">
        <v>667</v>
      </c>
      <c r="D144" s="37">
        <v>0</v>
      </c>
      <c r="E144" s="37">
        <v>0</v>
      </c>
      <c r="F144" s="37">
        <f>+F155</f>
        <v>0</v>
      </c>
      <c r="G144" s="37">
        <v>0</v>
      </c>
      <c r="H144" s="37">
        <f>+H155</f>
        <v>0</v>
      </c>
      <c r="I144" s="142">
        <f t="shared" si="103"/>
        <v>0</v>
      </c>
      <c r="J144" s="37">
        <f t="shared" ref="J144:R144" si="106">+J155</f>
        <v>0</v>
      </c>
      <c r="K144" s="37">
        <f>+K155</f>
        <v>0</v>
      </c>
      <c r="L144" s="37">
        <f>+L155</f>
        <v>0</v>
      </c>
      <c r="M144" s="37">
        <f>+M155</f>
        <v>0</v>
      </c>
      <c r="N144" s="37">
        <f>+N155</f>
        <v>0</v>
      </c>
      <c r="O144" s="37">
        <f>+O155</f>
        <v>0</v>
      </c>
      <c r="P144" s="37">
        <f t="shared" si="106"/>
        <v>0</v>
      </c>
      <c r="Q144" s="37">
        <f t="shared" si="106"/>
        <v>0</v>
      </c>
      <c r="R144" s="37">
        <f t="shared" si="106"/>
        <v>0</v>
      </c>
      <c r="S144" s="481">
        <f t="shared" si="65"/>
        <v>0</v>
      </c>
      <c r="T144" s="486"/>
    </row>
    <row r="145" spans="1:20" s="98" customFormat="1" x14ac:dyDescent="0.2">
      <c r="A145" s="75"/>
      <c r="B145" s="13" t="s">
        <v>481</v>
      </c>
      <c r="C145" s="228"/>
      <c r="D145" s="37">
        <v>0</v>
      </c>
      <c r="E145" s="37">
        <v>0</v>
      </c>
      <c r="F145" s="37">
        <f>SUM(F146:F154)</f>
        <v>0</v>
      </c>
      <c r="G145" s="37">
        <v>0</v>
      </c>
      <c r="H145" s="37">
        <f>SUM(H146:H154)</f>
        <v>0</v>
      </c>
      <c r="I145" s="142">
        <f t="shared" si="103"/>
        <v>0</v>
      </c>
      <c r="J145" s="37">
        <f t="shared" ref="J145:R145" si="107">SUM(J146:J154)</f>
        <v>0</v>
      </c>
      <c r="K145" s="37">
        <f>SUM(K146:K154)</f>
        <v>0</v>
      </c>
      <c r="L145" s="37">
        <f>SUM(L146:L154)</f>
        <v>0</v>
      </c>
      <c r="M145" s="37">
        <f>SUM(M146:M154)</f>
        <v>0</v>
      </c>
      <c r="N145" s="37">
        <f>SUM(N146:N154)</f>
        <v>0</v>
      </c>
      <c r="O145" s="37">
        <f>SUM(O146:O154)</f>
        <v>0</v>
      </c>
      <c r="P145" s="37">
        <f t="shared" si="107"/>
        <v>0</v>
      </c>
      <c r="Q145" s="37">
        <f t="shared" si="107"/>
        <v>0</v>
      </c>
      <c r="R145" s="37">
        <f t="shared" si="107"/>
        <v>0</v>
      </c>
      <c r="S145" s="481">
        <f t="shared" si="65"/>
        <v>0</v>
      </c>
      <c r="T145" s="486"/>
    </row>
    <row r="146" spans="1:20" s="98" customFormat="1" x14ac:dyDescent="0.2">
      <c r="A146" s="75"/>
      <c r="B146" s="25" t="s">
        <v>854</v>
      </c>
      <c r="C146" s="44" t="s">
        <v>855</v>
      </c>
      <c r="D146" s="155">
        <v>0</v>
      </c>
      <c r="E146" s="155">
        <v>0</v>
      </c>
      <c r="F146" s="155">
        <v>0</v>
      </c>
      <c r="G146" s="155">
        <v>0</v>
      </c>
      <c r="H146" s="155">
        <v>0</v>
      </c>
      <c r="I146" s="142">
        <f t="shared" si="103"/>
        <v>0</v>
      </c>
      <c r="J146" s="155">
        <v>0</v>
      </c>
      <c r="K146" s="155">
        <v>0</v>
      </c>
      <c r="L146" s="155">
        <v>0</v>
      </c>
      <c r="M146" s="155">
        <v>0</v>
      </c>
      <c r="N146" s="155">
        <v>0</v>
      </c>
      <c r="O146" s="155">
        <v>0</v>
      </c>
      <c r="P146" s="155">
        <v>0</v>
      </c>
      <c r="Q146" s="155">
        <v>0</v>
      </c>
      <c r="R146" s="155">
        <v>0</v>
      </c>
      <c r="S146" s="481">
        <f t="shared" si="65"/>
        <v>0</v>
      </c>
      <c r="T146" s="486"/>
    </row>
    <row r="147" spans="1:20" s="98" customFormat="1" x14ac:dyDescent="0.2">
      <c r="A147" s="75"/>
      <c r="B147" s="24" t="s">
        <v>462</v>
      </c>
      <c r="C147" s="77" t="s">
        <v>463</v>
      </c>
      <c r="D147" s="51">
        <v>0</v>
      </c>
      <c r="E147" s="51">
        <v>0</v>
      </c>
      <c r="F147" s="51">
        <v>0</v>
      </c>
      <c r="G147" s="51">
        <v>0</v>
      </c>
      <c r="H147" s="51">
        <v>0</v>
      </c>
      <c r="I147" s="142">
        <f t="shared" si="103"/>
        <v>0</v>
      </c>
      <c r="J147" s="51">
        <v>0</v>
      </c>
      <c r="K147" s="51">
        <v>0</v>
      </c>
      <c r="L147" s="51">
        <v>0</v>
      </c>
      <c r="M147" s="51">
        <v>0</v>
      </c>
      <c r="N147" s="51">
        <v>0</v>
      </c>
      <c r="O147" s="51">
        <v>0</v>
      </c>
      <c r="P147" s="51">
        <v>0</v>
      </c>
      <c r="Q147" s="51">
        <v>0</v>
      </c>
      <c r="R147" s="51">
        <v>0</v>
      </c>
      <c r="S147" s="481">
        <f t="shared" si="65"/>
        <v>0</v>
      </c>
      <c r="T147" s="486"/>
    </row>
    <row r="148" spans="1:20" s="98" customFormat="1" ht="31.5" x14ac:dyDescent="0.2">
      <c r="A148" s="75"/>
      <c r="B148" s="277" t="s">
        <v>933</v>
      </c>
      <c r="C148" s="276" t="s">
        <v>937</v>
      </c>
      <c r="D148" s="51">
        <v>0</v>
      </c>
      <c r="E148" s="51">
        <v>0</v>
      </c>
      <c r="F148" s="51">
        <v>0</v>
      </c>
      <c r="G148" s="51">
        <v>0</v>
      </c>
      <c r="H148" s="51">
        <v>0</v>
      </c>
      <c r="I148" s="142">
        <f t="shared" si="103"/>
        <v>0</v>
      </c>
      <c r="J148" s="51">
        <v>0</v>
      </c>
      <c r="K148" s="51">
        <v>0</v>
      </c>
      <c r="L148" s="51">
        <v>0</v>
      </c>
      <c r="M148" s="51">
        <v>0</v>
      </c>
      <c r="N148" s="51">
        <v>0</v>
      </c>
      <c r="O148" s="51">
        <v>0</v>
      </c>
      <c r="P148" s="51">
        <v>0</v>
      </c>
      <c r="Q148" s="51">
        <v>0</v>
      </c>
      <c r="R148" s="51">
        <v>0</v>
      </c>
      <c r="S148" s="481">
        <f t="shared" si="65"/>
        <v>0</v>
      </c>
      <c r="T148" s="486"/>
    </row>
    <row r="149" spans="1:20" s="98" customFormat="1" ht="31.5" x14ac:dyDescent="0.2">
      <c r="A149" s="75"/>
      <c r="B149" s="277" t="s">
        <v>934</v>
      </c>
      <c r="C149" s="276" t="s">
        <v>938</v>
      </c>
      <c r="D149" s="51">
        <v>0</v>
      </c>
      <c r="E149" s="51">
        <v>0</v>
      </c>
      <c r="F149" s="51">
        <v>0</v>
      </c>
      <c r="G149" s="51">
        <v>0</v>
      </c>
      <c r="H149" s="51">
        <v>0</v>
      </c>
      <c r="I149" s="142">
        <f t="shared" si="103"/>
        <v>0</v>
      </c>
      <c r="J149" s="51">
        <v>0</v>
      </c>
      <c r="K149" s="51">
        <v>0</v>
      </c>
      <c r="L149" s="51">
        <v>0</v>
      </c>
      <c r="M149" s="51">
        <v>0</v>
      </c>
      <c r="N149" s="51">
        <v>0</v>
      </c>
      <c r="O149" s="51">
        <v>0</v>
      </c>
      <c r="P149" s="51">
        <v>0</v>
      </c>
      <c r="Q149" s="51">
        <v>0</v>
      </c>
      <c r="R149" s="51">
        <v>0</v>
      </c>
      <c r="S149" s="481">
        <f t="shared" si="65"/>
        <v>0</v>
      </c>
      <c r="T149" s="486"/>
    </row>
    <row r="150" spans="1:20" s="98" customFormat="1" x14ac:dyDescent="0.2">
      <c r="A150" s="75"/>
      <c r="B150" s="24" t="s">
        <v>626</v>
      </c>
      <c r="C150" s="77" t="s">
        <v>627</v>
      </c>
      <c r="D150" s="51">
        <v>0</v>
      </c>
      <c r="E150" s="51">
        <v>0</v>
      </c>
      <c r="F150" s="51">
        <v>0</v>
      </c>
      <c r="G150" s="51">
        <v>0</v>
      </c>
      <c r="H150" s="51">
        <v>0</v>
      </c>
      <c r="I150" s="142">
        <f t="shared" si="103"/>
        <v>0</v>
      </c>
      <c r="J150" s="51">
        <v>0</v>
      </c>
      <c r="K150" s="51">
        <v>0</v>
      </c>
      <c r="L150" s="51">
        <v>0</v>
      </c>
      <c r="M150" s="51">
        <v>0</v>
      </c>
      <c r="N150" s="51">
        <v>0</v>
      </c>
      <c r="O150" s="51">
        <v>0</v>
      </c>
      <c r="P150" s="51">
        <v>0</v>
      </c>
      <c r="Q150" s="51">
        <v>0</v>
      </c>
      <c r="R150" s="51">
        <v>0</v>
      </c>
      <c r="S150" s="481">
        <f t="shared" si="65"/>
        <v>0</v>
      </c>
      <c r="T150" s="486"/>
    </row>
    <row r="151" spans="1:20" s="98" customFormat="1" ht="31.5" x14ac:dyDescent="0.2">
      <c r="A151" s="75"/>
      <c r="B151" s="24" t="s">
        <v>720</v>
      </c>
      <c r="C151" s="15" t="s">
        <v>8</v>
      </c>
      <c r="D151" s="51">
        <v>0</v>
      </c>
      <c r="E151" s="51">
        <v>0</v>
      </c>
      <c r="F151" s="51">
        <v>0</v>
      </c>
      <c r="G151" s="51">
        <v>0</v>
      </c>
      <c r="H151" s="51">
        <v>0</v>
      </c>
      <c r="I151" s="142">
        <f t="shared" si="103"/>
        <v>0</v>
      </c>
      <c r="J151" s="51">
        <v>0</v>
      </c>
      <c r="K151" s="51">
        <v>0</v>
      </c>
      <c r="L151" s="51">
        <v>0</v>
      </c>
      <c r="M151" s="51">
        <v>0</v>
      </c>
      <c r="N151" s="51">
        <v>0</v>
      </c>
      <c r="O151" s="51">
        <v>0</v>
      </c>
      <c r="P151" s="51">
        <v>0</v>
      </c>
      <c r="Q151" s="51">
        <v>0</v>
      </c>
      <c r="R151" s="51">
        <v>0</v>
      </c>
      <c r="S151" s="481">
        <f t="shared" si="65"/>
        <v>0</v>
      </c>
      <c r="T151" s="486"/>
    </row>
    <row r="152" spans="1:20" s="98" customFormat="1" x14ac:dyDescent="0.2">
      <c r="A152" s="75"/>
      <c r="B152" s="24" t="s">
        <v>5</v>
      </c>
      <c r="C152" s="15" t="s">
        <v>9</v>
      </c>
      <c r="D152" s="51">
        <v>0</v>
      </c>
      <c r="E152" s="51">
        <v>0</v>
      </c>
      <c r="F152" s="51">
        <v>0</v>
      </c>
      <c r="G152" s="51">
        <v>0</v>
      </c>
      <c r="H152" s="51">
        <v>0</v>
      </c>
      <c r="I152" s="142">
        <f t="shared" si="103"/>
        <v>0</v>
      </c>
      <c r="J152" s="51">
        <v>0</v>
      </c>
      <c r="K152" s="51">
        <v>0</v>
      </c>
      <c r="L152" s="51">
        <v>0</v>
      </c>
      <c r="M152" s="51">
        <v>0</v>
      </c>
      <c r="N152" s="51">
        <v>0</v>
      </c>
      <c r="O152" s="51">
        <v>0</v>
      </c>
      <c r="P152" s="51">
        <v>0</v>
      </c>
      <c r="Q152" s="51">
        <v>0</v>
      </c>
      <c r="R152" s="51">
        <v>0</v>
      </c>
      <c r="S152" s="481">
        <f t="shared" si="65"/>
        <v>0</v>
      </c>
      <c r="T152" s="486"/>
    </row>
    <row r="153" spans="1:20" s="98" customFormat="1" ht="31.5" x14ac:dyDescent="0.2">
      <c r="A153" s="75"/>
      <c r="B153" s="24" t="s">
        <v>844</v>
      </c>
      <c r="C153" s="15" t="s">
        <v>846</v>
      </c>
      <c r="D153" s="51">
        <v>0</v>
      </c>
      <c r="E153" s="51">
        <v>0</v>
      </c>
      <c r="F153" s="51">
        <v>0</v>
      </c>
      <c r="G153" s="51">
        <v>0</v>
      </c>
      <c r="H153" s="51">
        <v>0</v>
      </c>
      <c r="I153" s="142">
        <f t="shared" si="103"/>
        <v>0</v>
      </c>
      <c r="J153" s="51">
        <v>0</v>
      </c>
      <c r="K153" s="51">
        <v>0</v>
      </c>
      <c r="L153" s="51">
        <v>0</v>
      </c>
      <c r="M153" s="51">
        <v>0</v>
      </c>
      <c r="N153" s="51">
        <v>0</v>
      </c>
      <c r="O153" s="51">
        <v>0</v>
      </c>
      <c r="P153" s="51">
        <v>0</v>
      </c>
      <c r="Q153" s="51">
        <v>0</v>
      </c>
      <c r="R153" s="51">
        <v>0</v>
      </c>
      <c r="S153" s="481">
        <f t="shared" si="65"/>
        <v>0</v>
      </c>
      <c r="T153" s="486"/>
    </row>
    <row r="154" spans="1:20" s="98" customFormat="1" ht="31.5" x14ac:dyDescent="0.2">
      <c r="A154" s="75"/>
      <c r="B154" s="24" t="s">
        <v>845</v>
      </c>
      <c r="C154" s="15" t="s">
        <v>847</v>
      </c>
      <c r="D154" s="51">
        <v>0</v>
      </c>
      <c r="E154" s="51">
        <v>0</v>
      </c>
      <c r="F154" s="51">
        <v>0</v>
      </c>
      <c r="G154" s="51">
        <v>0</v>
      </c>
      <c r="H154" s="51">
        <v>0</v>
      </c>
      <c r="I154" s="142">
        <f t="shared" si="103"/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481">
        <f t="shared" si="65"/>
        <v>0</v>
      </c>
      <c r="T154" s="486"/>
    </row>
    <row r="155" spans="1:20" s="98" customFormat="1" x14ac:dyDescent="0.2">
      <c r="A155" s="75"/>
      <c r="B155" s="13" t="s">
        <v>483</v>
      </c>
      <c r="C155" s="228"/>
      <c r="D155" s="37">
        <v>0</v>
      </c>
      <c r="E155" s="37">
        <v>0</v>
      </c>
      <c r="F155" s="37">
        <f>SUM(F156:F160)</f>
        <v>0</v>
      </c>
      <c r="G155" s="37">
        <v>0</v>
      </c>
      <c r="H155" s="37">
        <f>SUM(H156:H160)</f>
        <v>0</v>
      </c>
      <c r="I155" s="142">
        <f t="shared" si="103"/>
        <v>0</v>
      </c>
      <c r="J155" s="37">
        <f t="shared" ref="J155:R155" si="108">SUM(J156:J160)</f>
        <v>0</v>
      </c>
      <c r="K155" s="37">
        <f>SUM(K156:K160)</f>
        <v>0</v>
      </c>
      <c r="L155" s="37">
        <f>SUM(L156:L160)</f>
        <v>0</v>
      </c>
      <c r="M155" s="37">
        <f>SUM(M156:M160)</f>
        <v>0</v>
      </c>
      <c r="N155" s="37">
        <f>SUM(N156:N160)</f>
        <v>0</v>
      </c>
      <c r="O155" s="37">
        <f>SUM(O156:O160)</f>
        <v>0</v>
      </c>
      <c r="P155" s="37">
        <f t="shared" si="108"/>
        <v>0</v>
      </c>
      <c r="Q155" s="37">
        <f t="shared" si="108"/>
        <v>0</v>
      </c>
      <c r="R155" s="37">
        <f t="shared" si="108"/>
        <v>0</v>
      </c>
      <c r="S155" s="481">
        <f t="shared" si="65"/>
        <v>0</v>
      </c>
      <c r="T155" s="486"/>
    </row>
    <row r="156" spans="1:20" x14ac:dyDescent="0.2">
      <c r="A156" s="75"/>
      <c r="B156" s="24" t="s">
        <v>300</v>
      </c>
      <c r="C156" s="77" t="s">
        <v>284</v>
      </c>
      <c r="D156" s="51">
        <v>0</v>
      </c>
      <c r="E156" s="51">
        <v>0</v>
      </c>
      <c r="F156" s="51">
        <v>0</v>
      </c>
      <c r="G156" s="51">
        <v>0</v>
      </c>
      <c r="H156" s="51">
        <v>0</v>
      </c>
      <c r="I156" s="142">
        <f t="shared" si="103"/>
        <v>0</v>
      </c>
      <c r="J156" s="51">
        <v>0</v>
      </c>
      <c r="K156" s="51">
        <v>0</v>
      </c>
      <c r="L156" s="51">
        <v>0</v>
      </c>
      <c r="M156" s="51">
        <v>0</v>
      </c>
      <c r="N156" s="51">
        <v>0</v>
      </c>
      <c r="O156" s="51">
        <v>0</v>
      </c>
      <c r="P156" s="51">
        <v>0</v>
      </c>
      <c r="Q156" s="51">
        <v>0</v>
      </c>
      <c r="R156" s="51">
        <v>0</v>
      </c>
      <c r="S156" s="481">
        <f t="shared" si="65"/>
        <v>0</v>
      </c>
      <c r="T156" s="486"/>
    </row>
    <row r="157" spans="1:20" x14ac:dyDescent="0.2">
      <c r="A157" s="75"/>
      <c r="B157" s="24" t="s">
        <v>484</v>
      </c>
      <c r="C157" s="77" t="s">
        <v>285</v>
      </c>
      <c r="D157" s="51">
        <v>0</v>
      </c>
      <c r="E157" s="51">
        <v>0</v>
      </c>
      <c r="F157" s="51">
        <v>0</v>
      </c>
      <c r="G157" s="51">
        <v>0</v>
      </c>
      <c r="H157" s="51">
        <v>0</v>
      </c>
      <c r="I157" s="142">
        <f t="shared" si="103"/>
        <v>0</v>
      </c>
      <c r="J157" s="51">
        <v>0</v>
      </c>
      <c r="K157" s="51">
        <v>0</v>
      </c>
      <c r="L157" s="51">
        <v>0</v>
      </c>
      <c r="M157" s="51">
        <v>0</v>
      </c>
      <c r="N157" s="51">
        <v>0</v>
      </c>
      <c r="O157" s="51">
        <v>0</v>
      </c>
      <c r="P157" s="51">
        <v>0</v>
      </c>
      <c r="Q157" s="51">
        <v>0</v>
      </c>
      <c r="R157" s="51">
        <v>0</v>
      </c>
      <c r="S157" s="481">
        <f t="shared" si="65"/>
        <v>0</v>
      </c>
      <c r="T157" s="486"/>
    </row>
    <row r="158" spans="1:20" ht="31.5" x14ac:dyDescent="0.2">
      <c r="A158" s="35"/>
      <c r="B158" s="24" t="s">
        <v>601</v>
      </c>
      <c r="C158" s="15" t="s">
        <v>290</v>
      </c>
      <c r="D158" s="51">
        <v>0</v>
      </c>
      <c r="E158" s="51">
        <v>0</v>
      </c>
      <c r="F158" s="51">
        <v>0</v>
      </c>
      <c r="G158" s="51">
        <v>0</v>
      </c>
      <c r="H158" s="51">
        <v>0</v>
      </c>
      <c r="I158" s="142">
        <f t="shared" si="103"/>
        <v>0</v>
      </c>
      <c r="J158" s="51">
        <v>0</v>
      </c>
      <c r="K158" s="51">
        <v>0</v>
      </c>
      <c r="L158" s="51">
        <v>0</v>
      </c>
      <c r="M158" s="51">
        <v>0</v>
      </c>
      <c r="N158" s="51">
        <v>0</v>
      </c>
      <c r="O158" s="51">
        <v>0</v>
      </c>
      <c r="P158" s="51">
        <v>0</v>
      </c>
      <c r="Q158" s="51">
        <v>0</v>
      </c>
      <c r="R158" s="51">
        <v>0</v>
      </c>
      <c r="S158" s="481">
        <f t="shared" si="65"/>
        <v>0</v>
      </c>
      <c r="T158" s="486"/>
    </row>
    <row r="159" spans="1:20" x14ac:dyDescent="0.2">
      <c r="A159" s="35"/>
      <c r="B159" s="24" t="s">
        <v>303</v>
      </c>
      <c r="C159" s="15" t="s">
        <v>292</v>
      </c>
      <c r="D159" s="51">
        <v>0</v>
      </c>
      <c r="E159" s="51">
        <v>0</v>
      </c>
      <c r="F159" s="51">
        <v>0</v>
      </c>
      <c r="G159" s="51">
        <v>0</v>
      </c>
      <c r="H159" s="51">
        <v>0</v>
      </c>
      <c r="I159" s="142">
        <f t="shared" si="103"/>
        <v>0</v>
      </c>
      <c r="J159" s="51">
        <v>0</v>
      </c>
      <c r="K159" s="51">
        <v>0</v>
      </c>
      <c r="L159" s="51">
        <v>0</v>
      </c>
      <c r="M159" s="51">
        <v>0</v>
      </c>
      <c r="N159" s="51">
        <v>0</v>
      </c>
      <c r="O159" s="51">
        <v>0</v>
      </c>
      <c r="P159" s="51">
        <v>0</v>
      </c>
      <c r="Q159" s="51">
        <v>0</v>
      </c>
      <c r="R159" s="51">
        <v>0</v>
      </c>
      <c r="S159" s="481">
        <f t="shared" si="65"/>
        <v>0</v>
      </c>
      <c r="T159" s="486"/>
    </row>
    <row r="160" spans="1:20" x14ac:dyDescent="0.2">
      <c r="A160" s="75"/>
      <c r="B160" s="24" t="s">
        <v>15</v>
      </c>
      <c r="C160" s="77" t="s">
        <v>293</v>
      </c>
      <c r="D160" s="51">
        <v>0</v>
      </c>
      <c r="E160" s="51">
        <v>0</v>
      </c>
      <c r="F160" s="51">
        <v>0</v>
      </c>
      <c r="G160" s="51">
        <v>0</v>
      </c>
      <c r="H160" s="51">
        <v>0</v>
      </c>
      <c r="I160" s="142">
        <f t="shared" ref="I160:I223" si="109">+G160+H160</f>
        <v>0</v>
      </c>
      <c r="J160" s="51">
        <v>0</v>
      </c>
      <c r="K160" s="51">
        <v>0</v>
      </c>
      <c r="L160" s="51">
        <v>0</v>
      </c>
      <c r="M160" s="51">
        <v>0</v>
      </c>
      <c r="N160" s="51">
        <v>0</v>
      </c>
      <c r="O160" s="51">
        <v>0</v>
      </c>
      <c r="P160" s="51">
        <v>0</v>
      </c>
      <c r="Q160" s="51">
        <v>0</v>
      </c>
      <c r="R160" s="51">
        <v>0</v>
      </c>
      <c r="S160" s="481">
        <f>+I160-K160-L160-M160-N160</f>
        <v>0</v>
      </c>
      <c r="T160" s="486"/>
    </row>
    <row r="161" spans="1:20" x14ac:dyDescent="0.2">
      <c r="A161" s="75"/>
      <c r="B161" s="39" t="s">
        <v>778</v>
      </c>
      <c r="C161" s="77"/>
      <c r="D161" s="37">
        <v>0</v>
      </c>
      <c r="E161" s="37">
        <v>0</v>
      </c>
      <c r="F161" s="37">
        <f>+F145-F155</f>
        <v>0</v>
      </c>
      <c r="G161" s="37">
        <v>0</v>
      </c>
      <c r="H161" s="37">
        <f>+H145-H155</f>
        <v>0</v>
      </c>
      <c r="I161" s="142">
        <f t="shared" si="109"/>
        <v>0</v>
      </c>
      <c r="J161" s="37">
        <f t="shared" ref="J161:R161" si="110">+J145-J155</f>
        <v>0</v>
      </c>
      <c r="K161" s="37">
        <f>+K145-K155</f>
        <v>0</v>
      </c>
      <c r="L161" s="37">
        <f>+L145-L155</f>
        <v>0</v>
      </c>
      <c r="M161" s="37">
        <f>+M145-M155</f>
        <v>0</v>
      </c>
      <c r="N161" s="37">
        <f>+N145-N155</f>
        <v>0</v>
      </c>
      <c r="O161" s="37">
        <f>+O145-O155</f>
        <v>0</v>
      </c>
      <c r="P161" s="37">
        <f t="shared" si="110"/>
        <v>0</v>
      </c>
      <c r="Q161" s="37">
        <f t="shared" si="110"/>
        <v>0</v>
      </c>
      <c r="R161" s="37">
        <f t="shared" si="110"/>
        <v>0</v>
      </c>
      <c r="S161" s="481">
        <f>+I161-K161-L161-M161-N161</f>
        <v>0</v>
      </c>
      <c r="T161" s="486"/>
    </row>
    <row r="162" spans="1:20" s="131" customFormat="1" x14ac:dyDescent="0.2">
      <c r="A162" s="46" t="s">
        <v>351</v>
      </c>
      <c r="B162" s="40" t="s">
        <v>352</v>
      </c>
      <c r="C162" s="45" t="s">
        <v>488</v>
      </c>
      <c r="D162" s="60">
        <v>4421.62</v>
      </c>
      <c r="E162" s="60">
        <v>7407.68</v>
      </c>
      <c r="F162" s="60">
        <f>+F331+F524+F163</f>
        <v>6475.1699999999992</v>
      </c>
      <c r="G162" s="60">
        <v>10088.319999999998</v>
      </c>
      <c r="H162" s="60">
        <f>+H331+H524+H163</f>
        <v>0</v>
      </c>
      <c r="I162" s="142">
        <f t="shared" si="109"/>
        <v>10088.319999999998</v>
      </c>
      <c r="J162" s="60">
        <f t="shared" ref="J162:R162" si="111">+J331+J524+J163</f>
        <v>0</v>
      </c>
      <c r="K162" s="60">
        <f>+K331+K524+K163</f>
        <v>2456.98</v>
      </c>
      <c r="L162" s="60">
        <f>+L331+L524+L163</f>
        <v>3054.7</v>
      </c>
      <c r="M162" s="60">
        <f>+M331+M524+M163</f>
        <v>4316.1399999999994</v>
      </c>
      <c r="N162" s="60">
        <f>+N331+N524+N163</f>
        <v>260.5</v>
      </c>
      <c r="O162" s="60">
        <f>+O331+O524+O163</f>
        <v>2293</v>
      </c>
      <c r="P162" s="60">
        <f t="shared" si="111"/>
        <v>1350</v>
      </c>
      <c r="Q162" s="60">
        <f t="shared" si="111"/>
        <v>700</v>
      </c>
      <c r="R162" s="60">
        <f t="shared" si="111"/>
        <v>150</v>
      </c>
      <c r="S162" s="481">
        <f t="shared" ref="S162:S223" si="112">+I162-K162-L162-M162-N162</f>
        <v>-9.0949470177292824E-13</v>
      </c>
      <c r="T162" s="486"/>
    </row>
    <row r="163" spans="1:20" s="98" customFormat="1" x14ac:dyDescent="0.2">
      <c r="A163" s="35">
        <v>1</v>
      </c>
      <c r="B163" s="39" t="s">
        <v>660</v>
      </c>
      <c r="C163" s="43" t="s">
        <v>661</v>
      </c>
      <c r="D163" s="60">
        <v>4421.62</v>
      </c>
      <c r="E163" s="60">
        <v>7324.63</v>
      </c>
      <c r="F163" s="60">
        <f t="shared" ref="F163:H173" si="113">+F198</f>
        <v>6409.3099999999995</v>
      </c>
      <c r="G163" s="60">
        <v>10020.919999999998</v>
      </c>
      <c r="H163" s="60">
        <f t="shared" si="113"/>
        <v>0</v>
      </c>
      <c r="I163" s="142">
        <f t="shared" si="109"/>
        <v>10020.919999999998</v>
      </c>
      <c r="J163" s="60">
        <f t="shared" ref="J163:R163" si="114">+J198</f>
        <v>0</v>
      </c>
      <c r="K163" s="60">
        <f t="shared" ref="K163:O173" si="115">+K198</f>
        <v>2449.98</v>
      </c>
      <c r="L163" s="60">
        <f t="shared" si="115"/>
        <v>3054.7</v>
      </c>
      <c r="M163" s="60">
        <f t="shared" si="115"/>
        <v>4255.74</v>
      </c>
      <c r="N163" s="60">
        <f t="shared" si="115"/>
        <v>260.5</v>
      </c>
      <c r="O163" s="60">
        <f t="shared" si="115"/>
        <v>2293</v>
      </c>
      <c r="P163" s="60">
        <f t="shared" si="114"/>
        <v>1350</v>
      </c>
      <c r="Q163" s="60">
        <f t="shared" si="114"/>
        <v>700</v>
      </c>
      <c r="R163" s="60">
        <f t="shared" si="114"/>
        <v>150</v>
      </c>
      <c r="S163" s="481">
        <f t="shared" si="112"/>
        <v>-9.0949470177292824E-13</v>
      </c>
      <c r="T163" s="486"/>
    </row>
    <row r="164" spans="1:20" s="131" customFormat="1" x14ac:dyDescent="0.2">
      <c r="A164" s="46"/>
      <c r="B164" s="39" t="s">
        <v>481</v>
      </c>
      <c r="C164" s="43"/>
      <c r="D164" s="60">
        <v>4188.6200000000008</v>
      </c>
      <c r="E164" s="60">
        <v>6844.92</v>
      </c>
      <c r="F164" s="60">
        <f t="shared" si="113"/>
        <v>6206.51</v>
      </c>
      <c r="G164" s="60">
        <v>9397.9399999999987</v>
      </c>
      <c r="H164" s="60">
        <f t="shared" si="113"/>
        <v>0</v>
      </c>
      <c r="I164" s="142">
        <f t="shared" si="109"/>
        <v>9397.9399999999987</v>
      </c>
      <c r="J164" s="60">
        <f t="shared" ref="J164:R164" si="116">+J199</f>
        <v>0</v>
      </c>
      <c r="K164" s="60">
        <f t="shared" si="115"/>
        <v>1827</v>
      </c>
      <c r="L164" s="60">
        <f t="shared" si="115"/>
        <v>3054.7</v>
      </c>
      <c r="M164" s="60">
        <f t="shared" si="115"/>
        <v>4255.74</v>
      </c>
      <c r="N164" s="60">
        <f t="shared" si="115"/>
        <v>260.5</v>
      </c>
      <c r="O164" s="60">
        <f t="shared" si="115"/>
        <v>0</v>
      </c>
      <c r="P164" s="60">
        <f t="shared" si="116"/>
        <v>1350</v>
      </c>
      <c r="Q164" s="60">
        <f t="shared" si="116"/>
        <v>700</v>
      </c>
      <c r="R164" s="60">
        <f t="shared" si="116"/>
        <v>150</v>
      </c>
      <c r="S164" s="481">
        <f t="shared" si="112"/>
        <v>-9.0949470177292824E-13</v>
      </c>
      <c r="T164" s="486"/>
    </row>
    <row r="165" spans="1:20" s="131" customFormat="1" ht="31.5" x14ac:dyDescent="0.2">
      <c r="A165" s="46"/>
      <c r="B165" s="25" t="s">
        <v>916</v>
      </c>
      <c r="C165" s="44" t="s">
        <v>915</v>
      </c>
      <c r="D165" s="60">
        <v>0</v>
      </c>
      <c r="E165" s="60">
        <v>0</v>
      </c>
      <c r="F165" s="60">
        <f t="shared" si="113"/>
        <v>0</v>
      </c>
      <c r="G165" s="60">
        <v>0</v>
      </c>
      <c r="H165" s="60">
        <f t="shared" si="113"/>
        <v>0</v>
      </c>
      <c r="I165" s="142">
        <f t="shared" si="109"/>
        <v>0</v>
      </c>
      <c r="J165" s="60">
        <f t="shared" ref="J165:R165" si="117">+J200</f>
        <v>0</v>
      </c>
      <c r="K165" s="60">
        <f t="shared" si="115"/>
        <v>0</v>
      </c>
      <c r="L165" s="60">
        <f t="shared" si="115"/>
        <v>0</v>
      </c>
      <c r="M165" s="60">
        <f t="shared" si="115"/>
        <v>0</v>
      </c>
      <c r="N165" s="60">
        <f t="shared" si="115"/>
        <v>0</v>
      </c>
      <c r="O165" s="60">
        <f t="shared" si="115"/>
        <v>0</v>
      </c>
      <c r="P165" s="60">
        <f t="shared" si="117"/>
        <v>0</v>
      </c>
      <c r="Q165" s="60">
        <f t="shared" si="117"/>
        <v>0</v>
      </c>
      <c r="R165" s="60">
        <f t="shared" si="117"/>
        <v>0</v>
      </c>
      <c r="S165" s="481">
        <f t="shared" si="112"/>
        <v>0</v>
      </c>
      <c r="T165" s="486"/>
    </row>
    <row r="166" spans="1:20" s="131" customFormat="1" x14ac:dyDescent="0.2">
      <c r="A166" s="46"/>
      <c r="B166" s="25" t="s">
        <v>854</v>
      </c>
      <c r="C166" s="44" t="s">
        <v>855</v>
      </c>
      <c r="D166" s="60">
        <v>0</v>
      </c>
      <c r="E166" s="60">
        <v>0</v>
      </c>
      <c r="F166" s="60">
        <f t="shared" si="113"/>
        <v>0</v>
      </c>
      <c r="G166" s="60">
        <v>0</v>
      </c>
      <c r="H166" s="60">
        <f t="shared" si="113"/>
        <v>0</v>
      </c>
      <c r="I166" s="142">
        <f t="shared" si="109"/>
        <v>0</v>
      </c>
      <c r="J166" s="60">
        <f t="shared" ref="J166:R166" si="118">+J201</f>
        <v>0</v>
      </c>
      <c r="K166" s="60">
        <f t="shared" si="115"/>
        <v>0</v>
      </c>
      <c r="L166" s="60">
        <f t="shared" si="115"/>
        <v>0</v>
      </c>
      <c r="M166" s="60">
        <f t="shared" si="115"/>
        <v>0</v>
      </c>
      <c r="N166" s="60">
        <f t="shared" si="115"/>
        <v>0</v>
      </c>
      <c r="O166" s="60">
        <f t="shared" si="115"/>
        <v>0</v>
      </c>
      <c r="P166" s="60">
        <f t="shared" si="118"/>
        <v>0</v>
      </c>
      <c r="Q166" s="60">
        <f t="shared" si="118"/>
        <v>0</v>
      </c>
      <c r="R166" s="60">
        <f t="shared" si="118"/>
        <v>0</v>
      </c>
      <c r="S166" s="481">
        <f t="shared" si="112"/>
        <v>0</v>
      </c>
      <c r="T166" s="486"/>
    </row>
    <row r="167" spans="1:20" s="131" customFormat="1" x14ac:dyDescent="0.2">
      <c r="A167" s="46"/>
      <c r="B167" s="25" t="s">
        <v>231</v>
      </c>
      <c r="C167" s="44" t="s">
        <v>457</v>
      </c>
      <c r="D167" s="60">
        <v>0</v>
      </c>
      <c r="E167" s="60">
        <v>0</v>
      </c>
      <c r="F167" s="60">
        <f t="shared" si="113"/>
        <v>0</v>
      </c>
      <c r="G167" s="60">
        <v>0</v>
      </c>
      <c r="H167" s="60">
        <f t="shared" si="113"/>
        <v>0</v>
      </c>
      <c r="I167" s="142">
        <f t="shared" si="109"/>
        <v>0</v>
      </c>
      <c r="J167" s="60">
        <f t="shared" ref="J167:R167" si="119">+J202</f>
        <v>0</v>
      </c>
      <c r="K167" s="60">
        <f t="shared" si="115"/>
        <v>0</v>
      </c>
      <c r="L167" s="60">
        <f t="shared" si="115"/>
        <v>0</v>
      </c>
      <c r="M167" s="60">
        <f t="shared" si="115"/>
        <v>0</v>
      </c>
      <c r="N167" s="60">
        <f t="shared" si="115"/>
        <v>0</v>
      </c>
      <c r="O167" s="60">
        <f t="shared" si="115"/>
        <v>0</v>
      </c>
      <c r="P167" s="60">
        <f t="shared" si="119"/>
        <v>0</v>
      </c>
      <c r="Q167" s="60">
        <f t="shared" si="119"/>
        <v>0</v>
      </c>
      <c r="R167" s="60">
        <f t="shared" si="119"/>
        <v>0</v>
      </c>
      <c r="S167" s="481">
        <f t="shared" si="112"/>
        <v>0</v>
      </c>
      <c r="T167" s="486"/>
    </row>
    <row r="168" spans="1:20" s="131" customFormat="1" ht="31.5" x14ac:dyDescent="0.2">
      <c r="A168" s="46"/>
      <c r="B168" s="25" t="s">
        <v>663</v>
      </c>
      <c r="C168" s="44" t="s">
        <v>664</v>
      </c>
      <c r="D168" s="60">
        <v>0</v>
      </c>
      <c r="E168" s="60">
        <v>0</v>
      </c>
      <c r="F168" s="60">
        <f t="shared" si="113"/>
        <v>0</v>
      </c>
      <c r="G168" s="60">
        <v>0</v>
      </c>
      <c r="H168" s="60">
        <f t="shared" si="113"/>
        <v>0</v>
      </c>
      <c r="I168" s="142">
        <f t="shared" si="109"/>
        <v>0</v>
      </c>
      <c r="J168" s="60">
        <f t="shared" ref="J168:R168" si="120">+J203</f>
        <v>0</v>
      </c>
      <c r="K168" s="60">
        <f t="shared" si="115"/>
        <v>0</v>
      </c>
      <c r="L168" s="60">
        <f t="shared" si="115"/>
        <v>0</v>
      </c>
      <c r="M168" s="60">
        <f t="shared" si="115"/>
        <v>0</v>
      </c>
      <c r="N168" s="60">
        <f t="shared" si="115"/>
        <v>0</v>
      </c>
      <c r="O168" s="60">
        <f t="shared" si="115"/>
        <v>0</v>
      </c>
      <c r="P168" s="60">
        <f t="shared" si="120"/>
        <v>0</v>
      </c>
      <c r="Q168" s="60">
        <f t="shared" si="120"/>
        <v>0</v>
      </c>
      <c r="R168" s="60">
        <f t="shared" si="120"/>
        <v>0</v>
      </c>
      <c r="S168" s="481">
        <f t="shared" si="112"/>
        <v>0</v>
      </c>
      <c r="T168" s="486"/>
    </row>
    <row r="169" spans="1:20" s="131" customFormat="1" ht="31.5" x14ac:dyDescent="0.2">
      <c r="A169" s="46"/>
      <c r="B169" s="25" t="s">
        <v>665</v>
      </c>
      <c r="C169" s="44" t="s">
        <v>666</v>
      </c>
      <c r="D169" s="60">
        <v>0</v>
      </c>
      <c r="E169" s="60">
        <v>0</v>
      </c>
      <c r="F169" s="60">
        <f t="shared" si="113"/>
        <v>0</v>
      </c>
      <c r="G169" s="60">
        <v>0</v>
      </c>
      <c r="H169" s="60">
        <f t="shared" si="113"/>
        <v>0</v>
      </c>
      <c r="I169" s="142">
        <f t="shared" si="109"/>
        <v>0</v>
      </c>
      <c r="J169" s="60">
        <f t="shared" ref="J169:R169" si="121">+J204</f>
        <v>0</v>
      </c>
      <c r="K169" s="60">
        <f t="shared" si="115"/>
        <v>0</v>
      </c>
      <c r="L169" s="60">
        <f t="shared" si="115"/>
        <v>0</v>
      </c>
      <c r="M169" s="60">
        <f t="shared" si="115"/>
        <v>0</v>
      </c>
      <c r="N169" s="60">
        <f t="shared" si="115"/>
        <v>0</v>
      </c>
      <c r="O169" s="60">
        <f t="shared" si="115"/>
        <v>0</v>
      </c>
      <c r="P169" s="60">
        <f t="shared" si="121"/>
        <v>0</v>
      </c>
      <c r="Q169" s="60">
        <f t="shared" si="121"/>
        <v>0</v>
      </c>
      <c r="R169" s="60">
        <f t="shared" si="121"/>
        <v>0</v>
      </c>
      <c r="S169" s="481">
        <f t="shared" si="112"/>
        <v>0</v>
      </c>
      <c r="T169" s="486"/>
    </row>
    <row r="170" spans="1:20" s="131" customFormat="1" ht="47.25" x14ac:dyDescent="0.2">
      <c r="A170" s="46"/>
      <c r="B170" s="25" t="s">
        <v>670</v>
      </c>
      <c r="C170" s="44" t="s">
        <v>671</v>
      </c>
      <c r="D170" s="60">
        <v>0</v>
      </c>
      <c r="E170" s="60">
        <v>0</v>
      </c>
      <c r="F170" s="60">
        <f t="shared" si="113"/>
        <v>0</v>
      </c>
      <c r="G170" s="60">
        <v>0</v>
      </c>
      <c r="H170" s="60">
        <f t="shared" si="113"/>
        <v>0</v>
      </c>
      <c r="I170" s="142">
        <f t="shared" si="109"/>
        <v>0</v>
      </c>
      <c r="J170" s="60">
        <f t="shared" ref="J170:R170" si="122">+J205</f>
        <v>0</v>
      </c>
      <c r="K170" s="60">
        <f t="shared" si="115"/>
        <v>0</v>
      </c>
      <c r="L170" s="60">
        <f t="shared" si="115"/>
        <v>0</v>
      </c>
      <c r="M170" s="60">
        <f t="shared" si="115"/>
        <v>0</v>
      </c>
      <c r="N170" s="60">
        <f t="shared" si="115"/>
        <v>0</v>
      </c>
      <c r="O170" s="60">
        <f t="shared" si="115"/>
        <v>0</v>
      </c>
      <c r="P170" s="60">
        <f t="shared" si="122"/>
        <v>0</v>
      </c>
      <c r="Q170" s="60">
        <f t="shared" si="122"/>
        <v>0</v>
      </c>
      <c r="R170" s="60">
        <f t="shared" si="122"/>
        <v>0</v>
      </c>
      <c r="S170" s="481">
        <f t="shared" si="112"/>
        <v>0</v>
      </c>
      <c r="T170" s="486"/>
    </row>
    <row r="171" spans="1:20" s="131" customFormat="1" ht="31.5" x14ac:dyDescent="0.2">
      <c r="A171" s="46"/>
      <c r="B171" s="25" t="s">
        <v>672</v>
      </c>
      <c r="C171" s="44" t="s">
        <v>673</v>
      </c>
      <c r="D171" s="60">
        <v>0</v>
      </c>
      <c r="E171" s="60">
        <v>0</v>
      </c>
      <c r="F171" s="60">
        <f t="shared" si="113"/>
        <v>0</v>
      </c>
      <c r="G171" s="60">
        <v>0</v>
      </c>
      <c r="H171" s="60">
        <f t="shared" si="113"/>
        <v>0</v>
      </c>
      <c r="I171" s="142">
        <f t="shared" si="109"/>
        <v>0</v>
      </c>
      <c r="J171" s="60">
        <f t="shared" ref="J171:R171" si="123">+J206</f>
        <v>0</v>
      </c>
      <c r="K171" s="60">
        <f t="shared" si="115"/>
        <v>0</v>
      </c>
      <c r="L171" s="60">
        <f t="shared" si="115"/>
        <v>0</v>
      </c>
      <c r="M171" s="60">
        <f t="shared" si="115"/>
        <v>0</v>
      </c>
      <c r="N171" s="60">
        <f t="shared" si="115"/>
        <v>0</v>
      </c>
      <c r="O171" s="60">
        <f t="shared" si="115"/>
        <v>0</v>
      </c>
      <c r="P171" s="60">
        <f t="shared" si="123"/>
        <v>0</v>
      </c>
      <c r="Q171" s="60">
        <f t="shared" si="123"/>
        <v>0</v>
      </c>
      <c r="R171" s="60">
        <f t="shared" si="123"/>
        <v>0</v>
      </c>
      <c r="S171" s="481">
        <f t="shared" si="112"/>
        <v>0</v>
      </c>
      <c r="T171" s="486"/>
    </row>
    <row r="172" spans="1:20" s="131" customFormat="1" ht="31.5" x14ac:dyDescent="0.2">
      <c r="A172" s="46"/>
      <c r="B172" s="277" t="s">
        <v>933</v>
      </c>
      <c r="C172" s="276" t="s">
        <v>937</v>
      </c>
      <c r="D172" s="60">
        <v>0</v>
      </c>
      <c r="E172" s="60">
        <v>0</v>
      </c>
      <c r="F172" s="60">
        <f t="shared" si="113"/>
        <v>0</v>
      </c>
      <c r="G172" s="60">
        <v>0</v>
      </c>
      <c r="H172" s="60">
        <f t="shared" si="113"/>
        <v>0</v>
      </c>
      <c r="I172" s="142">
        <f t="shared" si="109"/>
        <v>0</v>
      </c>
      <c r="J172" s="60">
        <f t="shared" ref="J172:R172" si="124">+J207</f>
        <v>0</v>
      </c>
      <c r="K172" s="60">
        <f t="shared" si="115"/>
        <v>0</v>
      </c>
      <c r="L172" s="60">
        <f t="shared" si="115"/>
        <v>0</v>
      </c>
      <c r="M172" s="60">
        <f t="shared" si="115"/>
        <v>0</v>
      </c>
      <c r="N172" s="60">
        <f t="shared" si="115"/>
        <v>0</v>
      </c>
      <c r="O172" s="60">
        <f t="shared" si="115"/>
        <v>0</v>
      </c>
      <c r="P172" s="60">
        <f t="shared" si="124"/>
        <v>0</v>
      </c>
      <c r="Q172" s="60">
        <f t="shared" si="124"/>
        <v>0</v>
      </c>
      <c r="R172" s="60">
        <f t="shared" si="124"/>
        <v>0</v>
      </c>
      <c r="S172" s="481">
        <f t="shared" si="112"/>
        <v>0</v>
      </c>
      <c r="T172" s="486"/>
    </row>
    <row r="173" spans="1:20" s="131" customFormat="1" ht="31.5" x14ac:dyDescent="0.2">
      <c r="A173" s="46"/>
      <c r="B173" s="277" t="s">
        <v>934</v>
      </c>
      <c r="C173" s="276" t="s">
        <v>938</v>
      </c>
      <c r="D173" s="60">
        <v>0</v>
      </c>
      <c r="E173" s="60">
        <v>0</v>
      </c>
      <c r="F173" s="60">
        <f t="shared" si="113"/>
        <v>0</v>
      </c>
      <c r="G173" s="60">
        <v>0</v>
      </c>
      <c r="H173" s="60">
        <f t="shared" si="113"/>
        <v>0</v>
      </c>
      <c r="I173" s="142">
        <f t="shared" si="109"/>
        <v>0</v>
      </c>
      <c r="J173" s="60">
        <f t="shared" ref="J173:R173" si="125">+J208</f>
        <v>0</v>
      </c>
      <c r="K173" s="60">
        <f t="shared" si="115"/>
        <v>0</v>
      </c>
      <c r="L173" s="60">
        <f t="shared" si="115"/>
        <v>0</v>
      </c>
      <c r="M173" s="60">
        <f t="shared" si="115"/>
        <v>0</v>
      </c>
      <c r="N173" s="60">
        <f t="shared" si="115"/>
        <v>0</v>
      </c>
      <c r="O173" s="60">
        <f t="shared" si="115"/>
        <v>0</v>
      </c>
      <c r="P173" s="60">
        <f t="shared" si="125"/>
        <v>0</v>
      </c>
      <c r="Q173" s="60">
        <f t="shared" si="125"/>
        <v>0</v>
      </c>
      <c r="R173" s="60">
        <f t="shared" si="125"/>
        <v>0</v>
      </c>
      <c r="S173" s="481">
        <f t="shared" si="112"/>
        <v>0</v>
      </c>
      <c r="T173" s="486"/>
    </row>
    <row r="174" spans="1:20" s="131" customFormat="1" x14ac:dyDescent="0.2">
      <c r="A174" s="46"/>
      <c r="B174" s="277" t="s">
        <v>243</v>
      </c>
      <c r="C174" s="276" t="s">
        <v>627</v>
      </c>
      <c r="D174" s="60">
        <v>0</v>
      </c>
      <c r="E174" s="60">
        <v>0</v>
      </c>
      <c r="F174" s="60"/>
      <c r="G174" s="60">
        <v>0</v>
      </c>
      <c r="H174" s="60">
        <f>+H209</f>
        <v>0</v>
      </c>
      <c r="I174" s="142">
        <f t="shared" si="109"/>
        <v>0</v>
      </c>
      <c r="J174" s="60">
        <f t="shared" ref="J174:R174" si="126">+J209</f>
        <v>0</v>
      </c>
      <c r="K174" s="60"/>
      <c r="L174" s="60"/>
      <c r="M174" s="60"/>
      <c r="N174" s="60"/>
      <c r="O174" s="60">
        <f>+O209</f>
        <v>0</v>
      </c>
      <c r="P174" s="60">
        <f t="shared" si="126"/>
        <v>0</v>
      </c>
      <c r="Q174" s="60">
        <f t="shared" si="126"/>
        <v>0</v>
      </c>
      <c r="R174" s="60">
        <f t="shared" si="126"/>
        <v>0</v>
      </c>
      <c r="S174" s="481">
        <f t="shared" si="112"/>
        <v>0</v>
      </c>
      <c r="T174" s="486"/>
    </row>
    <row r="175" spans="1:20" s="131" customFormat="1" x14ac:dyDescent="0.2">
      <c r="A175" s="46"/>
      <c r="B175" s="25" t="s">
        <v>247</v>
      </c>
      <c r="C175" s="44" t="s">
        <v>465</v>
      </c>
      <c r="D175" s="60">
        <v>0</v>
      </c>
      <c r="E175" s="60">
        <v>0</v>
      </c>
      <c r="F175" s="60">
        <f t="shared" ref="F175:R175" si="127">+F210</f>
        <v>0</v>
      </c>
      <c r="G175" s="60">
        <v>0</v>
      </c>
      <c r="H175" s="60">
        <f>+H210</f>
        <v>0</v>
      </c>
      <c r="I175" s="142">
        <f t="shared" si="109"/>
        <v>0</v>
      </c>
      <c r="J175" s="60">
        <f t="shared" si="127"/>
        <v>0</v>
      </c>
      <c r="K175" s="60">
        <f t="shared" si="127"/>
        <v>0</v>
      </c>
      <c r="L175" s="60">
        <f t="shared" si="127"/>
        <v>0</v>
      </c>
      <c r="M175" s="60">
        <f t="shared" si="127"/>
        <v>0</v>
      </c>
      <c r="N175" s="60">
        <f t="shared" si="127"/>
        <v>0</v>
      </c>
      <c r="O175" s="60">
        <f>+O210</f>
        <v>0</v>
      </c>
      <c r="P175" s="60">
        <f t="shared" si="127"/>
        <v>0</v>
      </c>
      <c r="Q175" s="60">
        <f t="shared" si="127"/>
        <v>0</v>
      </c>
      <c r="R175" s="60">
        <f t="shared" si="127"/>
        <v>0</v>
      </c>
      <c r="S175" s="481">
        <f t="shared" si="112"/>
        <v>0</v>
      </c>
      <c r="T175" s="486"/>
    </row>
    <row r="176" spans="1:20" s="131" customFormat="1" ht="31.5" x14ac:dyDescent="0.2">
      <c r="A176" s="46"/>
      <c r="B176" s="24" t="s">
        <v>720</v>
      </c>
      <c r="C176" s="15" t="s">
        <v>8</v>
      </c>
      <c r="D176" s="60">
        <v>0</v>
      </c>
      <c r="E176" s="60">
        <v>0</v>
      </c>
      <c r="F176" s="60">
        <f t="shared" ref="F176:R176" si="128">+F211</f>
        <v>0</v>
      </c>
      <c r="G176" s="60">
        <v>0</v>
      </c>
      <c r="H176" s="60">
        <f>+H211</f>
        <v>0</v>
      </c>
      <c r="I176" s="142">
        <f t="shared" si="109"/>
        <v>0</v>
      </c>
      <c r="J176" s="60">
        <f t="shared" si="128"/>
        <v>0</v>
      </c>
      <c r="K176" s="60">
        <f t="shared" si="128"/>
        <v>0</v>
      </c>
      <c r="L176" s="60">
        <f t="shared" si="128"/>
        <v>0</v>
      </c>
      <c r="M176" s="60">
        <f t="shared" si="128"/>
        <v>0</v>
      </c>
      <c r="N176" s="60">
        <f t="shared" si="128"/>
        <v>0</v>
      </c>
      <c r="O176" s="60">
        <f>+O211</f>
        <v>0</v>
      </c>
      <c r="P176" s="60">
        <f t="shared" si="128"/>
        <v>0</v>
      </c>
      <c r="Q176" s="60">
        <f t="shared" si="128"/>
        <v>0</v>
      </c>
      <c r="R176" s="60">
        <f t="shared" si="128"/>
        <v>0</v>
      </c>
      <c r="S176" s="481">
        <f t="shared" si="112"/>
        <v>0</v>
      </c>
      <c r="T176" s="486"/>
    </row>
    <row r="177" spans="1:20" s="131" customFormat="1" x14ac:dyDescent="0.2">
      <c r="A177" s="46"/>
      <c r="B177" s="24" t="s">
        <v>5</v>
      </c>
      <c r="C177" s="15" t="s">
        <v>9</v>
      </c>
      <c r="D177" s="60">
        <v>369.2600000000001</v>
      </c>
      <c r="E177" s="60">
        <v>138.81999999999994</v>
      </c>
      <c r="F177" s="60">
        <f t="shared" ref="F177:R177" si="129">+F212</f>
        <v>0</v>
      </c>
      <c r="G177" s="60">
        <v>8187.44</v>
      </c>
      <c r="H177" s="60">
        <f>+H212</f>
        <v>0</v>
      </c>
      <c r="I177" s="142">
        <f t="shared" si="109"/>
        <v>8187.44</v>
      </c>
      <c r="J177" s="60">
        <f t="shared" si="129"/>
        <v>0</v>
      </c>
      <c r="K177" s="60">
        <f t="shared" si="129"/>
        <v>1827</v>
      </c>
      <c r="L177" s="60">
        <f t="shared" si="129"/>
        <v>2254.6999999999998</v>
      </c>
      <c r="M177" s="60">
        <f t="shared" si="129"/>
        <v>4105.74</v>
      </c>
      <c r="N177" s="60">
        <f t="shared" si="129"/>
        <v>0</v>
      </c>
      <c r="O177" s="60">
        <f>+O212</f>
        <v>0</v>
      </c>
      <c r="P177" s="60">
        <f t="shared" si="129"/>
        <v>0</v>
      </c>
      <c r="Q177" s="60">
        <f t="shared" si="129"/>
        <v>0</v>
      </c>
      <c r="R177" s="60">
        <f t="shared" si="129"/>
        <v>0</v>
      </c>
      <c r="S177" s="481">
        <f t="shared" si="112"/>
        <v>0</v>
      </c>
      <c r="T177" s="486"/>
    </row>
    <row r="178" spans="1:20" s="131" customFormat="1" x14ac:dyDescent="0.2">
      <c r="A178" s="46"/>
      <c r="B178" s="24" t="s">
        <v>1037</v>
      </c>
      <c r="C178" s="15" t="s">
        <v>1038</v>
      </c>
      <c r="D178" s="60"/>
      <c r="E178" s="60"/>
      <c r="F178" s="60"/>
      <c r="G178" s="60">
        <v>0</v>
      </c>
      <c r="H178" s="60">
        <f>+H213</f>
        <v>0</v>
      </c>
      <c r="I178" s="142">
        <f t="shared" si="109"/>
        <v>0</v>
      </c>
      <c r="J178" s="60">
        <f t="shared" ref="J178:R178" si="130">+J213</f>
        <v>0</v>
      </c>
      <c r="K178" s="60">
        <f t="shared" si="130"/>
        <v>0</v>
      </c>
      <c r="L178" s="60">
        <f t="shared" si="130"/>
        <v>0</v>
      </c>
      <c r="M178" s="60">
        <f t="shared" si="130"/>
        <v>0</v>
      </c>
      <c r="N178" s="60">
        <f t="shared" si="130"/>
        <v>0</v>
      </c>
      <c r="O178" s="60">
        <f>+O213</f>
        <v>0</v>
      </c>
      <c r="P178" s="60">
        <f t="shared" si="130"/>
        <v>0</v>
      </c>
      <c r="Q178" s="60">
        <f t="shared" si="130"/>
        <v>0</v>
      </c>
      <c r="R178" s="60">
        <f t="shared" si="130"/>
        <v>0</v>
      </c>
      <c r="S178" s="481">
        <f t="shared" si="112"/>
        <v>0</v>
      </c>
      <c r="T178" s="486"/>
    </row>
    <row r="179" spans="1:20" s="131" customFormat="1" ht="31.5" x14ac:dyDescent="0.2">
      <c r="A179" s="46"/>
      <c r="B179" s="24" t="s">
        <v>844</v>
      </c>
      <c r="C179" s="15" t="s">
        <v>846</v>
      </c>
      <c r="D179" s="60">
        <v>0</v>
      </c>
      <c r="E179" s="60">
        <v>0</v>
      </c>
      <c r="F179" s="60">
        <f t="shared" ref="F179:H208" si="131">+F214</f>
        <v>0</v>
      </c>
      <c r="G179" s="60">
        <v>0</v>
      </c>
      <c r="H179" s="60">
        <f t="shared" si="131"/>
        <v>0</v>
      </c>
      <c r="I179" s="142">
        <f t="shared" si="109"/>
        <v>0</v>
      </c>
      <c r="J179" s="60">
        <f t="shared" ref="J179:O183" si="132">+J214</f>
        <v>0</v>
      </c>
      <c r="K179" s="60">
        <f t="shared" si="132"/>
        <v>0</v>
      </c>
      <c r="L179" s="60">
        <f t="shared" si="132"/>
        <v>0</v>
      </c>
      <c r="M179" s="60">
        <f t="shared" si="132"/>
        <v>0</v>
      </c>
      <c r="N179" s="60">
        <f t="shared" si="132"/>
        <v>0</v>
      </c>
      <c r="O179" s="60">
        <f t="shared" si="132"/>
        <v>0</v>
      </c>
      <c r="P179" s="60">
        <f t="shared" ref="P179:R183" si="133">+P214</f>
        <v>0</v>
      </c>
      <c r="Q179" s="60">
        <f t="shared" si="133"/>
        <v>0</v>
      </c>
      <c r="R179" s="60">
        <f t="shared" si="133"/>
        <v>0</v>
      </c>
      <c r="S179" s="481">
        <f t="shared" si="112"/>
        <v>0</v>
      </c>
      <c r="T179" s="486"/>
    </row>
    <row r="180" spans="1:20" s="131" customFormat="1" ht="31.5" x14ac:dyDescent="0.2">
      <c r="A180" s="46"/>
      <c r="B180" s="24" t="s">
        <v>845</v>
      </c>
      <c r="C180" s="15" t="s">
        <v>847</v>
      </c>
      <c r="D180" s="60">
        <v>0</v>
      </c>
      <c r="E180" s="60">
        <v>0</v>
      </c>
      <c r="F180" s="60">
        <f t="shared" si="131"/>
        <v>0</v>
      </c>
      <c r="G180" s="60">
        <v>0</v>
      </c>
      <c r="H180" s="60">
        <f t="shared" si="131"/>
        <v>0</v>
      </c>
      <c r="I180" s="142">
        <f t="shared" si="109"/>
        <v>0</v>
      </c>
      <c r="J180" s="60">
        <f t="shared" si="132"/>
        <v>0</v>
      </c>
      <c r="K180" s="60">
        <f t="shared" si="132"/>
        <v>0</v>
      </c>
      <c r="L180" s="60">
        <f t="shared" si="132"/>
        <v>0</v>
      </c>
      <c r="M180" s="60">
        <f t="shared" si="132"/>
        <v>0</v>
      </c>
      <c r="N180" s="60">
        <f t="shared" si="132"/>
        <v>0</v>
      </c>
      <c r="O180" s="60">
        <f t="shared" si="132"/>
        <v>0</v>
      </c>
      <c r="P180" s="60">
        <f t="shared" si="133"/>
        <v>0</v>
      </c>
      <c r="Q180" s="60">
        <f t="shared" si="133"/>
        <v>0</v>
      </c>
      <c r="R180" s="60">
        <f t="shared" si="133"/>
        <v>0</v>
      </c>
      <c r="S180" s="481">
        <f t="shared" si="112"/>
        <v>0</v>
      </c>
      <c r="T180" s="486"/>
    </row>
    <row r="181" spans="1:20" s="131" customFormat="1" ht="47.25" x14ac:dyDescent="0.2">
      <c r="A181" s="46"/>
      <c r="B181" s="25" t="s">
        <v>599</v>
      </c>
      <c r="C181" s="44" t="s">
        <v>600</v>
      </c>
      <c r="D181" s="60">
        <v>133.74</v>
      </c>
      <c r="E181" s="60">
        <v>0</v>
      </c>
      <c r="F181" s="60">
        <f t="shared" si="131"/>
        <v>0</v>
      </c>
      <c r="G181" s="60">
        <v>0</v>
      </c>
      <c r="H181" s="60">
        <f t="shared" si="131"/>
        <v>0</v>
      </c>
      <c r="I181" s="142">
        <f t="shared" si="109"/>
        <v>0</v>
      </c>
      <c r="J181" s="60">
        <f t="shared" si="132"/>
        <v>0</v>
      </c>
      <c r="K181" s="60">
        <f t="shared" si="132"/>
        <v>0</v>
      </c>
      <c r="L181" s="60">
        <f t="shared" si="132"/>
        <v>0</v>
      </c>
      <c r="M181" s="60">
        <f t="shared" si="132"/>
        <v>0</v>
      </c>
      <c r="N181" s="60">
        <f t="shared" si="132"/>
        <v>0</v>
      </c>
      <c r="O181" s="60">
        <f t="shared" si="132"/>
        <v>0</v>
      </c>
      <c r="P181" s="60">
        <f t="shared" si="133"/>
        <v>0</v>
      </c>
      <c r="Q181" s="60">
        <f t="shared" si="133"/>
        <v>0</v>
      </c>
      <c r="R181" s="60">
        <f t="shared" si="133"/>
        <v>0</v>
      </c>
      <c r="S181" s="481">
        <f t="shared" si="112"/>
        <v>0</v>
      </c>
      <c r="T181" s="486"/>
    </row>
    <row r="182" spans="1:20" s="131" customFormat="1" ht="31.5" x14ac:dyDescent="0.2">
      <c r="A182" s="46"/>
      <c r="B182" s="25" t="s">
        <v>676</v>
      </c>
      <c r="C182" s="44" t="s">
        <v>674</v>
      </c>
      <c r="D182" s="60">
        <v>0</v>
      </c>
      <c r="E182" s="60">
        <v>0</v>
      </c>
      <c r="F182" s="60">
        <f t="shared" si="131"/>
        <v>0</v>
      </c>
      <c r="G182" s="60">
        <v>0</v>
      </c>
      <c r="H182" s="60">
        <f t="shared" si="131"/>
        <v>0</v>
      </c>
      <c r="I182" s="142">
        <f t="shared" si="109"/>
        <v>0</v>
      </c>
      <c r="J182" s="60">
        <f t="shared" si="132"/>
        <v>0</v>
      </c>
      <c r="K182" s="60">
        <f t="shared" si="132"/>
        <v>0</v>
      </c>
      <c r="L182" s="60">
        <f t="shared" si="132"/>
        <v>0</v>
      </c>
      <c r="M182" s="60">
        <f t="shared" si="132"/>
        <v>0</v>
      </c>
      <c r="N182" s="60">
        <f t="shared" si="132"/>
        <v>0</v>
      </c>
      <c r="O182" s="60">
        <f t="shared" si="132"/>
        <v>0</v>
      </c>
      <c r="P182" s="60">
        <f t="shared" si="133"/>
        <v>0</v>
      </c>
      <c r="Q182" s="60">
        <f t="shared" si="133"/>
        <v>0</v>
      </c>
      <c r="R182" s="60">
        <f t="shared" si="133"/>
        <v>0</v>
      </c>
      <c r="S182" s="481">
        <f t="shared" si="112"/>
        <v>0</v>
      </c>
      <c r="T182" s="486"/>
    </row>
    <row r="183" spans="1:20" s="131" customFormat="1" ht="31.5" x14ac:dyDescent="0.2">
      <c r="A183" s="46"/>
      <c r="B183" s="25" t="s">
        <v>677</v>
      </c>
      <c r="C183" s="44" t="s">
        <v>675</v>
      </c>
      <c r="D183" s="60">
        <v>3397.3500000000004</v>
      </c>
      <c r="E183" s="60">
        <v>6706.1</v>
      </c>
      <c r="F183" s="60">
        <f t="shared" si="131"/>
        <v>6206.51</v>
      </c>
      <c r="G183" s="60">
        <v>1210.5</v>
      </c>
      <c r="H183" s="60">
        <f t="shared" si="131"/>
        <v>0</v>
      </c>
      <c r="I183" s="142">
        <f t="shared" si="109"/>
        <v>1210.5</v>
      </c>
      <c r="J183" s="60">
        <f t="shared" si="132"/>
        <v>0</v>
      </c>
      <c r="K183" s="60">
        <f t="shared" si="132"/>
        <v>0</v>
      </c>
      <c r="L183" s="60">
        <f t="shared" si="132"/>
        <v>800</v>
      </c>
      <c r="M183" s="60">
        <f t="shared" si="132"/>
        <v>150</v>
      </c>
      <c r="N183" s="60">
        <f t="shared" si="132"/>
        <v>260.5</v>
      </c>
      <c r="O183" s="60">
        <f t="shared" si="132"/>
        <v>0</v>
      </c>
      <c r="P183" s="60">
        <f t="shared" si="133"/>
        <v>1350</v>
      </c>
      <c r="Q183" s="60">
        <f t="shared" si="133"/>
        <v>700</v>
      </c>
      <c r="R183" s="60">
        <f t="shared" si="133"/>
        <v>150</v>
      </c>
      <c r="S183" s="481">
        <f t="shared" si="112"/>
        <v>0</v>
      </c>
      <c r="T183" s="486"/>
    </row>
    <row r="184" spans="1:20" s="131" customFormat="1" ht="31.5" x14ac:dyDescent="0.25">
      <c r="A184" s="46"/>
      <c r="B184" s="302" t="s">
        <v>980</v>
      </c>
      <c r="C184" s="77" t="s">
        <v>979</v>
      </c>
      <c r="D184" s="60">
        <v>0</v>
      </c>
      <c r="E184" s="60">
        <v>0</v>
      </c>
      <c r="F184" s="60">
        <f t="shared" si="131"/>
        <v>0</v>
      </c>
      <c r="G184" s="60">
        <v>0</v>
      </c>
      <c r="H184" s="60">
        <f t="shared" si="131"/>
        <v>0</v>
      </c>
      <c r="I184" s="142">
        <f t="shared" si="109"/>
        <v>0</v>
      </c>
      <c r="J184" s="60">
        <f t="shared" ref="J184:R184" si="134">+J219</f>
        <v>0</v>
      </c>
      <c r="K184" s="60">
        <f>+K219</f>
        <v>0</v>
      </c>
      <c r="L184" s="60">
        <f>+L219</f>
        <v>0</v>
      </c>
      <c r="M184" s="60">
        <f>+M219</f>
        <v>0</v>
      </c>
      <c r="N184" s="60">
        <f>+N219</f>
        <v>0</v>
      </c>
      <c r="O184" s="60">
        <f>+O219</f>
        <v>0</v>
      </c>
      <c r="P184" s="60">
        <f t="shared" si="134"/>
        <v>0</v>
      </c>
      <c r="Q184" s="60">
        <f t="shared" si="134"/>
        <v>0</v>
      </c>
      <c r="R184" s="60">
        <f t="shared" si="134"/>
        <v>0</v>
      </c>
      <c r="S184" s="481">
        <f t="shared" si="112"/>
        <v>0</v>
      </c>
      <c r="T184" s="486"/>
    </row>
    <row r="185" spans="1:20" ht="31.5" x14ac:dyDescent="0.2">
      <c r="A185" s="75"/>
      <c r="B185" s="13" t="s">
        <v>592</v>
      </c>
      <c r="C185" s="18" t="s">
        <v>593</v>
      </c>
      <c r="D185" s="60">
        <v>288.27</v>
      </c>
      <c r="E185" s="60">
        <v>0</v>
      </c>
      <c r="F185" s="60">
        <f t="shared" si="131"/>
        <v>0</v>
      </c>
      <c r="G185" s="60">
        <v>0</v>
      </c>
      <c r="H185" s="60">
        <f t="shared" si="131"/>
        <v>0</v>
      </c>
      <c r="I185" s="142">
        <f t="shared" si="109"/>
        <v>0</v>
      </c>
      <c r="J185" s="60">
        <f t="shared" ref="J185:R199" si="135">+J220</f>
        <v>0</v>
      </c>
      <c r="K185" s="60">
        <f t="shared" si="135"/>
        <v>0</v>
      </c>
      <c r="L185" s="60">
        <f t="shared" si="135"/>
        <v>0</v>
      </c>
      <c r="M185" s="60">
        <f t="shared" si="135"/>
        <v>0</v>
      </c>
      <c r="N185" s="60">
        <f t="shared" si="135"/>
        <v>0</v>
      </c>
      <c r="O185" s="60">
        <f t="shared" si="135"/>
        <v>0</v>
      </c>
      <c r="P185" s="60">
        <f t="shared" si="135"/>
        <v>0</v>
      </c>
      <c r="Q185" s="60">
        <f t="shared" si="135"/>
        <v>0</v>
      </c>
      <c r="R185" s="60">
        <f t="shared" si="135"/>
        <v>0</v>
      </c>
      <c r="S185" s="481">
        <f t="shared" si="112"/>
        <v>0</v>
      </c>
      <c r="T185" s="486"/>
    </row>
    <row r="186" spans="1:20" x14ac:dyDescent="0.2">
      <c r="A186" s="75"/>
      <c r="B186" s="26" t="s">
        <v>747</v>
      </c>
      <c r="C186" s="18" t="s">
        <v>595</v>
      </c>
      <c r="D186" s="60">
        <v>288.27</v>
      </c>
      <c r="E186" s="60">
        <v>0</v>
      </c>
      <c r="F186" s="60">
        <f t="shared" si="131"/>
        <v>0</v>
      </c>
      <c r="G186" s="60">
        <v>0</v>
      </c>
      <c r="H186" s="60">
        <f t="shared" si="131"/>
        <v>0</v>
      </c>
      <c r="I186" s="142">
        <f t="shared" si="109"/>
        <v>0</v>
      </c>
      <c r="J186" s="60">
        <f t="shared" si="135"/>
        <v>0</v>
      </c>
      <c r="K186" s="60">
        <f t="shared" si="135"/>
        <v>0</v>
      </c>
      <c r="L186" s="60">
        <f t="shared" si="135"/>
        <v>0</v>
      </c>
      <c r="M186" s="60">
        <f t="shared" si="135"/>
        <v>0</v>
      </c>
      <c r="N186" s="60">
        <f t="shared" si="135"/>
        <v>0</v>
      </c>
      <c r="O186" s="60">
        <f t="shared" si="135"/>
        <v>0</v>
      </c>
      <c r="P186" s="60">
        <f t="shared" si="135"/>
        <v>0</v>
      </c>
      <c r="Q186" s="60">
        <f t="shared" si="135"/>
        <v>0</v>
      </c>
      <c r="R186" s="60">
        <f t="shared" si="135"/>
        <v>0</v>
      </c>
      <c r="S186" s="481">
        <f t="shared" si="112"/>
        <v>0</v>
      </c>
      <c r="T186" s="486"/>
    </row>
    <row r="187" spans="1:20" x14ac:dyDescent="0.2">
      <c r="A187" s="75"/>
      <c r="B187" s="24" t="s">
        <v>749</v>
      </c>
      <c r="C187" s="15" t="s">
        <v>594</v>
      </c>
      <c r="D187" s="55">
        <v>0</v>
      </c>
      <c r="E187" s="55">
        <v>0</v>
      </c>
      <c r="F187" s="55">
        <f t="shared" si="131"/>
        <v>0</v>
      </c>
      <c r="G187" s="55">
        <v>0</v>
      </c>
      <c r="H187" s="55">
        <f t="shared" si="131"/>
        <v>0</v>
      </c>
      <c r="I187" s="142">
        <f t="shared" si="109"/>
        <v>0</v>
      </c>
      <c r="J187" s="55">
        <f t="shared" si="135"/>
        <v>0</v>
      </c>
      <c r="K187" s="55">
        <f t="shared" si="135"/>
        <v>0</v>
      </c>
      <c r="L187" s="55">
        <f t="shared" si="135"/>
        <v>0</v>
      </c>
      <c r="M187" s="55">
        <f t="shared" si="135"/>
        <v>0</v>
      </c>
      <c r="N187" s="55">
        <f t="shared" si="135"/>
        <v>0</v>
      </c>
      <c r="O187" s="55">
        <f t="shared" si="135"/>
        <v>0</v>
      </c>
      <c r="P187" s="55">
        <f t="shared" si="135"/>
        <v>0</v>
      </c>
      <c r="Q187" s="55">
        <f t="shared" si="135"/>
        <v>0</v>
      </c>
      <c r="R187" s="55">
        <f t="shared" si="135"/>
        <v>0</v>
      </c>
      <c r="S187" s="481">
        <f t="shared" si="112"/>
        <v>0</v>
      </c>
      <c r="T187" s="486"/>
    </row>
    <row r="188" spans="1:20" x14ac:dyDescent="0.2">
      <c r="A188" s="75"/>
      <c r="B188" s="24" t="s">
        <v>751</v>
      </c>
      <c r="C188" s="15" t="s">
        <v>596</v>
      </c>
      <c r="D188" s="55">
        <v>288.27</v>
      </c>
      <c r="E188" s="55">
        <v>0</v>
      </c>
      <c r="F188" s="55">
        <f t="shared" si="131"/>
        <v>0</v>
      </c>
      <c r="G188" s="55">
        <v>0</v>
      </c>
      <c r="H188" s="55">
        <f t="shared" si="131"/>
        <v>0</v>
      </c>
      <c r="I188" s="142">
        <f t="shared" si="109"/>
        <v>0</v>
      </c>
      <c r="J188" s="55">
        <f t="shared" si="135"/>
        <v>0</v>
      </c>
      <c r="K188" s="55">
        <f t="shared" si="135"/>
        <v>0</v>
      </c>
      <c r="L188" s="55">
        <f t="shared" si="135"/>
        <v>0</v>
      </c>
      <c r="M188" s="55">
        <f t="shared" si="135"/>
        <v>0</v>
      </c>
      <c r="N188" s="55">
        <f t="shared" si="135"/>
        <v>0</v>
      </c>
      <c r="O188" s="55">
        <f t="shared" si="135"/>
        <v>0</v>
      </c>
      <c r="P188" s="55">
        <f t="shared" si="135"/>
        <v>0</v>
      </c>
      <c r="Q188" s="55">
        <f t="shared" si="135"/>
        <v>0</v>
      </c>
      <c r="R188" s="55">
        <f t="shared" si="135"/>
        <v>0</v>
      </c>
      <c r="S188" s="481">
        <f t="shared" si="112"/>
        <v>0</v>
      </c>
      <c r="T188" s="486"/>
    </row>
    <row r="189" spans="1:20" x14ac:dyDescent="0.2">
      <c r="A189" s="75"/>
      <c r="B189" s="24" t="s">
        <v>753</v>
      </c>
      <c r="C189" s="15" t="s">
        <v>597</v>
      </c>
      <c r="D189" s="55">
        <v>0</v>
      </c>
      <c r="E189" s="55">
        <v>0</v>
      </c>
      <c r="F189" s="55">
        <f t="shared" si="131"/>
        <v>0</v>
      </c>
      <c r="G189" s="55">
        <v>0</v>
      </c>
      <c r="H189" s="55">
        <f t="shared" si="131"/>
        <v>0</v>
      </c>
      <c r="I189" s="142">
        <f t="shared" si="109"/>
        <v>0</v>
      </c>
      <c r="J189" s="55">
        <f t="shared" si="135"/>
        <v>0</v>
      </c>
      <c r="K189" s="55">
        <f t="shared" si="135"/>
        <v>0</v>
      </c>
      <c r="L189" s="55">
        <f t="shared" si="135"/>
        <v>0</v>
      </c>
      <c r="M189" s="55">
        <f t="shared" si="135"/>
        <v>0</v>
      </c>
      <c r="N189" s="55">
        <f t="shared" si="135"/>
        <v>0</v>
      </c>
      <c r="O189" s="55">
        <f t="shared" si="135"/>
        <v>0</v>
      </c>
      <c r="P189" s="55">
        <f t="shared" si="135"/>
        <v>0</v>
      </c>
      <c r="Q189" s="55">
        <f t="shared" si="135"/>
        <v>0</v>
      </c>
      <c r="R189" s="55">
        <f t="shared" si="135"/>
        <v>0</v>
      </c>
      <c r="S189" s="481">
        <f t="shared" si="112"/>
        <v>0</v>
      </c>
      <c r="T189" s="486"/>
    </row>
    <row r="190" spans="1:20" s="131" customFormat="1" x14ac:dyDescent="0.2">
      <c r="A190" s="46"/>
      <c r="B190" s="39" t="s">
        <v>483</v>
      </c>
      <c r="C190" s="43"/>
      <c r="D190" s="60">
        <v>4421.62</v>
      </c>
      <c r="E190" s="60">
        <v>7324.63</v>
      </c>
      <c r="F190" s="60">
        <f t="shared" si="131"/>
        <v>6409.3099999999995</v>
      </c>
      <c r="G190" s="60">
        <v>10020.919999999998</v>
      </c>
      <c r="H190" s="60">
        <f t="shared" si="131"/>
        <v>0</v>
      </c>
      <c r="I190" s="142">
        <f t="shared" si="109"/>
        <v>10020.919999999998</v>
      </c>
      <c r="J190" s="60">
        <f t="shared" si="135"/>
        <v>0</v>
      </c>
      <c r="K190" s="60">
        <f t="shared" si="135"/>
        <v>2449.98</v>
      </c>
      <c r="L190" s="60">
        <f t="shared" si="135"/>
        <v>3054.7</v>
      </c>
      <c r="M190" s="60">
        <f t="shared" si="135"/>
        <v>4255.74</v>
      </c>
      <c r="N190" s="60">
        <f t="shared" si="135"/>
        <v>260.5</v>
      </c>
      <c r="O190" s="60">
        <f t="shared" si="135"/>
        <v>2293</v>
      </c>
      <c r="P190" s="60">
        <f t="shared" si="135"/>
        <v>1350</v>
      </c>
      <c r="Q190" s="60">
        <f t="shared" si="135"/>
        <v>700</v>
      </c>
      <c r="R190" s="60">
        <f t="shared" si="135"/>
        <v>150</v>
      </c>
      <c r="S190" s="481">
        <f t="shared" si="112"/>
        <v>-9.0949470177292824E-13</v>
      </c>
      <c r="T190" s="486"/>
    </row>
    <row r="191" spans="1:20" s="131" customFormat="1" x14ac:dyDescent="0.2">
      <c r="A191" s="46"/>
      <c r="B191" s="25" t="s">
        <v>300</v>
      </c>
      <c r="C191" s="50" t="s">
        <v>284</v>
      </c>
      <c r="D191" s="60">
        <v>0</v>
      </c>
      <c r="E191" s="60">
        <v>0</v>
      </c>
      <c r="F191" s="60">
        <f t="shared" si="131"/>
        <v>0</v>
      </c>
      <c r="G191" s="60">
        <v>0</v>
      </c>
      <c r="H191" s="60">
        <f t="shared" si="131"/>
        <v>0</v>
      </c>
      <c r="I191" s="142">
        <f t="shared" si="109"/>
        <v>0</v>
      </c>
      <c r="J191" s="60">
        <f t="shared" si="135"/>
        <v>0</v>
      </c>
      <c r="K191" s="60">
        <f t="shared" si="135"/>
        <v>0</v>
      </c>
      <c r="L191" s="60">
        <f t="shared" si="135"/>
        <v>0</v>
      </c>
      <c r="M191" s="60">
        <f t="shared" si="135"/>
        <v>0</v>
      </c>
      <c r="N191" s="60">
        <f t="shared" si="135"/>
        <v>0</v>
      </c>
      <c r="O191" s="60">
        <f t="shared" si="135"/>
        <v>0</v>
      </c>
      <c r="P191" s="60">
        <f t="shared" si="135"/>
        <v>0</v>
      </c>
      <c r="Q191" s="60">
        <f t="shared" si="135"/>
        <v>0</v>
      </c>
      <c r="R191" s="60">
        <f t="shared" si="135"/>
        <v>0</v>
      </c>
      <c r="S191" s="481">
        <f t="shared" si="112"/>
        <v>0</v>
      </c>
      <c r="T191" s="486"/>
    </row>
    <row r="192" spans="1:20" s="131" customFormat="1" x14ac:dyDescent="0.2">
      <c r="A192" s="46"/>
      <c r="B192" s="25" t="s">
        <v>484</v>
      </c>
      <c r="C192" s="50" t="s">
        <v>285</v>
      </c>
      <c r="D192" s="60">
        <v>0</v>
      </c>
      <c r="E192" s="60">
        <v>0</v>
      </c>
      <c r="F192" s="60">
        <f t="shared" si="131"/>
        <v>0</v>
      </c>
      <c r="G192" s="60">
        <v>0</v>
      </c>
      <c r="H192" s="60">
        <f t="shared" si="131"/>
        <v>0</v>
      </c>
      <c r="I192" s="142">
        <f t="shared" si="109"/>
        <v>0</v>
      </c>
      <c r="J192" s="60">
        <f t="shared" si="135"/>
        <v>0</v>
      </c>
      <c r="K192" s="60">
        <f t="shared" si="135"/>
        <v>0</v>
      </c>
      <c r="L192" s="60">
        <f t="shared" si="135"/>
        <v>0</v>
      </c>
      <c r="M192" s="60">
        <f t="shared" si="135"/>
        <v>0</v>
      </c>
      <c r="N192" s="60">
        <f t="shared" si="135"/>
        <v>0</v>
      </c>
      <c r="O192" s="60">
        <f t="shared" si="135"/>
        <v>0</v>
      </c>
      <c r="P192" s="60">
        <f t="shared" si="135"/>
        <v>0</v>
      </c>
      <c r="Q192" s="60">
        <f t="shared" si="135"/>
        <v>0</v>
      </c>
      <c r="R192" s="60">
        <f t="shared" si="135"/>
        <v>0</v>
      </c>
      <c r="S192" s="481">
        <f t="shared" si="112"/>
        <v>0</v>
      </c>
      <c r="T192" s="486"/>
    </row>
    <row r="193" spans="1:20" ht="31.5" x14ac:dyDescent="0.2">
      <c r="A193" s="35"/>
      <c r="B193" s="24" t="s">
        <v>601</v>
      </c>
      <c r="C193" s="15" t="s">
        <v>290</v>
      </c>
      <c r="D193" s="60">
        <v>0</v>
      </c>
      <c r="E193" s="60">
        <v>0</v>
      </c>
      <c r="F193" s="60">
        <f t="shared" si="131"/>
        <v>0</v>
      </c>
      <c r="G193" s="60">
        <v>0</v>
      </c>
      <c r="H193" s="60">
        <f t="shared" si="131"/>
        <v>0</v>
      </c>
      <c r="I193" s="142">
        <f t="shared" si="109"/>
        <v>0</v>
      </c>
      <c r="J193" s="60">
        <f t="shared" si="135"/>
        <v>0</v>
      </c>
      <c r="K193" s="60">
        <f t="shared" si="135"/>
        <v>0</v>
      </c>
      <c r="L193" s="60">
        <f t="shared" si="135"/>
        <v>0</v>
      </c>
      <c r="M193" s="60">
        <f t="shared" si="135"/>
        <v>0</v>
      </c>
      <c r="N193" s="60">
        <f t="shared" si="135"/>
        <v>0</v>
      </c>
      <c r="O193" s="60">
        <f t="shared" si="135"/>
        <v>0</v>
      </c>
      <c r="P193" s="60">
        <f t="shared" si="135"/>
        <v>0</v>
      </c>
      <c r="Q193" s="60">
        <f t="shared" si="135"/>
        <v>0</v>
      </c>
      <c r="R193" s="60">
        <f t="shared" si="135"/>
        <v>0</v>
      </c>
      <c r="S193" s="481">
        <f t="shared" si="112"/>
        <v>0</v>
      </c>
      <c r="T193" s="486"/>
    </row>
    <row r="194" spans="1:20" s="145" customFormat="1" x14ac:dyDescent="0.2">
      <c r="A194" s="144"/>
      <c r="B194" s="24" t="s">
        <v>303</v>
      </c>
      <c r="C194" s="15" t="s">
        <v>292</v>
      </c>
      <c r="D194" s="60">
        <v>0</v>
      </c>
      <c r="E194" s="60">
        <v>0</v>
      </c>
      <c r="F194" s="60">
        <f t="shared" si="131"/>
        <v>0</v>
      </c>
      <c r="G194" s="60">
        <v>0</v>
      </c>
      <c r="H194" s="60">
        <f t="shared" si="131"/>
        <v>0</v>
      </c>
      <c r="I194" s="142">
        <f t="shared" si="109"/>
        <v>0</v>
      </c>
      <c r="J194" s="60">
        <f t="shared" si="135"/>
        <v>0</v>
      </c>
      <c r="K194" s="60">
        <f t="shared" si="135"/>
        <v>0</v>
      </c>
      <c r="L194" s="60">
        <f t="shared" si="135"/>
        <v>0</v>
      </c>
      <c r="M194" s="60">
        <f t="shared" si="135"/>
        <v>0</v>
      </c>
      <c r="N194" s="60">
        <f t="shared" si="135"/>
        <v>0</v>
      </c>
      <c r="O194" s="60">
        <f t="shared" si="135"/>
        <v>0</v>
      </c>
      <c r="P194" s="60">
        <f t="shared" si="135"/>
        <v>0</v>
      </c>
      <c r="Q194" s="60">
        <f t="shared" si="135"/>
        <v>0</v>
      </c>
      <c r="R194" s="60">
        <f t="shared" si="135"/>
        <v>0</v>
      </c>
      <c r="S194" s="481">
        <f t="shared" si="112"/>
        <v>0</v>
      </c>
      <c r="T194" s="486"/>
    </row>
    <row r="195" spans="1:20" s="131" customFormat="1" x14ac:dyDescent="0.2">
      <c r="A195" s="46"/>
      <c r="B195" s="25" t="s">
        <v>15</v>
      </c>
      <c r="C195" s="50" t="s">
        <v>293</v>
      </c>
      <c r="D195" s="60">
        <v>4421.62</v>
      </c>
      <c r="E195" s="60">
        <v>7324.63</v>
      </c>
      <c r="F195" s="60">
        <f t="shared" si="131"/>
        <v>6409.3099999999995</v>
      </c>
      <c r="G195" s="60">
        <v>10020.919999999998</v>
      </c>
      <c r="H195" s="60">
        <f t="shared" si="131"/>
        <v>0</v>
      </c>
      <c r="I195" s="142">
        <f t="shared" si="109"/>
        <v>10020.919999999998</v>
      </c>
      <c r="J195" s="60">
        <f t="shared" si="135"/>
        <v>0</v>
      </c>
      <c r="K195" s="60">
        <f t="shared" si="135"/>
        <v>2449.98</v>
      </c>
      <c r="L195" s="60">
        <f t="shared" si="135"/>
        <v>3054.7</v>
      </c>
      <c r="M195" s="60">
        <f t="shared" si="135"/>
        <v>4255.74</v>
      </c>
      <c r="N195" s="60">
        <f t="shared" si="135"/>
        <v>260.5</v>
      </c>
      <c r="O195" s="60">
        <f t="shared" si="135"/>
        <v>2293</v>
      </c>
      <c r="P195" s="60">
        <f t="shared" si="135"/>
        <v>1350</v>
      </c>
      <c r="Q195" s="60">
        <f t="shared" si="135"/>
        <v>700</v>
      </c>
      <c r="R195" s="60">
        <f t="shared" si="135"/>
        <v>150</v>
      </c>
      <c r="S195" s="481">
        <f t="shared" si="112"/>
        <v>-9.0949470177292824E-13</v>
      </c>
      <c r="T195" s="486"/>
    </row>
    <row r="196" spans="1:20" s="131" customFormat="1" x14ac:dyDescent="0.2">
      <c r="A196" s="46"/>
      <c r="B196" s="182" t="s">
        <v>305</v>
      </c>
      <c r="C196" s="50" t="s">
        <v>306</v>
      </c>
      <c r="D196" s="60">
        <v>0</v>
      </c>
      <c r="E196" s="60">
        <v>0</v>
      </c>
      <c r="F196" s="60">
        <f t="shared" si="131"/>
        <v>0</v>
      </c>
      <c r="G196" s="60">
        <v>0</v>
      </c>
      <c r="H196" s="60">
        <f t="shared" si="131"/>
        <v>0</v>
      </c>
      <c r="I196" s="142">
        <f t="shared" si="109"/>
        <v>0</v>
      </c>
      <c r="J196" s="60">
        <f t="shared" si="135"/>
        <v>0</v>
      </c>
      <c r="K196" s="60">
        <f t="shared" si="135"/>
        <v>0</v>
      </c>
      <c r="L196" s="60">
        <f t="shared" si="135"/>
        <v>0</v>
      </c>
      <c r="M196" s="60">
        <f t="shared" si="135"/>
        <v>0</v>
      </c>
      <c r="N196" s="60">
        <f t="shared" si="135"/>
        <v>0</v>
      </c>
      <c r="O196" s="60">
        <f t="shared" si="135"/>
        <v>0</v>
      </c>
      <c r="P196" s="60">
        <f t="shared" si="135"/>
        <v>0</v>
      </c>
      <c r="Q196" s="60">
        <f t="shared" si="135"/>
        <v>0</v>
      </c>
      <c r="R196" s="60">
        <f t="shared" si="135"/>
        <v>0</v>
      </c>
      <c r="S196" s="481">
        <f t="shared" si="112"/>
        <v>0</v>
      </c>
      <c r="T196" s="486"/>
    </row>
    <row r="197" spans="1:20" s="131" customFormat="1" x14ac:dyDescent="0.2">
      <c r="A197" s="46"/>
      <c r="B197" s="39" t="s">
        <v>778</v>
      </c>
      <c r="C197" s="50"/>
      <c r="D197" s="60">
        <v>-233</v>
      </c>
      <c r="E197" s="60">
        <v>-479.70999999999981</v>
      </c>
      <c r="F197" s="60">
        <f t="shared" si="131"/>
        <v>-202.79999999999973</v>
      </c>
      <c r="G197" s="60">
        <v>-622.98</v>
      </c>
      <c r="H197" s="60">
        <f t="shared" si="131"/>
        <v>0</v>
      </c>
      <c r="I197" s="142">
        <f t="shared" si="109"/>
        <v>-622.98</v>
      </c>
      <c r="J197" s="60">
        <f t="shared" si="135"/>
        <v>0</v>
      </c>
      <c r="K197" s="60">
        <f t="shared" si="135"/>
        <v>-622.98</v>
      </c>
      <c r="L197" s="60">
        <f t="shared" si="135"/>
        <v>0</v>
      </c>
      <c r="M197" s="60">
        <f t="shared" si="135"/>
        <v>0</v>
      </c>
      <c r="N197" s="60">
        <f t="shared" si="135"/>
        <v>0</v>
      </c>
      <c r="O197" s="60">
        <f t="shared" si="135"/>
        <v>0</v>
      </c>
      <c r="P197" s="60">
        <f t="shared" si="135"/>
        <v>0</v>
      </c>
      <c r="Q197" s="60">
        <f t="shared" si="135"/>
        <v>0</v>
      </c>
      <c r="R197" s="60">
        <f t="shared" si="135"/>
        <v>0</v>
      </c>
      <c r="S197" s="481">
        <f t="shared" si="112"/>
        <v>0</v>
      </c>
      <c r="T197" s="486"/>
    </row>
    <row r="198" spans="1:20" s="131" customFormat="1" x14ac:dyDescent="0.2">
      <c r="A198" s="35" t="s">
        <v>307</v>
      </c>
      <c r="B198" s="39" t="s">
        <v>374</v>
      </c>
      <c r="C198" s="43" t="s">
        <v>678</v>
      </c>
      <c r="D198" s="60">
        <v>4421.62</v>
      </c>
      <c r="E198" s="60">
        <v>7324.63</v>
      </c>
      <c r="F198" s="60">
        <f t="shared" si="131"/>
        <v>6409.3099999999995</v>
      </c>
      <c r="G198" s="60">
        <v>10020.919999999998</v>
      </c>
      <c r="H198" s="60">
        <f t="shared" si="131"/>
        <v>0</v>
      </c>
      <c r="I198" s="142">
        <f t="shared" si="109"/>
        <v>10020.919999999998</v>
      </c>
      <c r="J198" s="60">
        <f t="shared" si="135"/>
        <v>0</v>
      </c>
      <c r="K198" s="60">
        <f t="shared" si="135"/>
        <v>2449.98</v>
      </c>
      <c r="L198" s="60">
        <f t="shared" si="135"/>
        <v>3054.7</v>
      </c>
      <c r="M198" s="60">
        <f t="shared" si="135"/>
        <v>4255.74</v>
      </c>
      <c r="N198" s="60">
        <f t="shared" si="135"/>
        <v>260.5</v>
      </c>
      <c r="O198" s="60">
        <f t="shared" si="135"/>
        <v>2293</v>
      </c>
      <c r="P198" s="60">
        <f t="shared" si="135"/>
        <v>1350</v>
      </c>
      <c r="Q198" s="60">
        <f t="shared" si="135"/>
        <v>700</v>
      </c>
      <c r="R198" s="60">
        <f t="shared" si="135"/>
        <v>150</v>
      </c>
      <c r="S198" s="481">
        <f t="shared" si="112"/>
        <v>-9.0949470177292824E-13</v>
      </c>
      <c r="T198" s="486"/>
    </row>
    <row r="199" spans="1:20" s="131" customFormat="1" x14ac:dyDescent="0.2">
      <c r="A199" s="46"/>
      <c r="B199" s="39" t="s">
        <v>481</v>
      </c>
      <c r="C199" s="43"/>
      <c r="D199" s="60">
        <v>4188.6200000000008</v>
      </c>
      <c r="E199" s="60">
        <v>6844.92</v>
      </c>
      <c r="F199" s="60">
        <f t="shared" si="131"/>
        <v>6206.51</v>
      </c>
      <c r="G199" s="60">
        <v>9397.9399999999987</v>
      </c>
      <c r="H199" s="60">
        <f t="shared" si="131"/>
        <v>0</v>
      </c>
      <c r="I199" s="142">
        <f t="shared" si="109"/>
        <v>9397.9399999999987</v>
      </c>
      <c r="J199" s="60">
        <f t="shared" si="135"/>
        <v>0</v>
      </c>
      <c r="K199" s="60">
        <f t="shared" si="135"/>
        <v>1827</v>
      </c>
      <c r="L199" s="60">
        <f t="shared" si="135"/>
        <v>3054.7</v>
      </c>
      <c r="M199" s="60">
        <f t="shared" si="135"/>
        <v>4255.74</v>
      </c>
      <c r="N199" s="60">
        <f t="shared" si="135"/>
        <v>260.5</v>
      </c>
      <c r="O199" s="60">
        <f t="shared" si="135"/>
        <v>0</v>
      </c>
      <c r="P199" s="60">
        <f t="shared" si="135"/>
        <v>1350</v>
      </c>
      <c r="Q199" s="60">
        <f t="shared" si="135"/>
        <v>700</v>
      </c>
      <c r="R199" s="60">
        <f t="shared" si="135"/>
        <v>150</v>
      </c>
      <c r="S199" s="481">
        <f t="shared" si="112"/>
        <v>-9.0949470177292824E-13</v>
      </c>
      <c r="T199" s="486"/>
    </row>
    <row r="200" spans="1:20" s="131" customFormat="1" ht="31.5" x14ac:dyDescent="0.2">
      <c r="A200" s="46"/>
      <c r="B200" s="25" t="s">
        <v>916</v>
      </c>
      <c r="C200" s="44" t="s">
        <v>915</v>
      </c>
      <c r="D200" s="60">
        <v>0</v>
      </c>
      <c r="E200" s="60">
        <v>0</v>
      </c>
      <c r="F200" s="60">
        <f t="shared" si="131"/>
        <v>0</v>
      </c>
      <c r="G200" s="60">
        <v>0</v>
      </c>
      <c r="H200" s="60">
        <f t="shared" si="131"/>
        <v>0</v>
      </c>
      <c r="I200" s="142">
        <f t="shared" si="109"/>
        <v>0</v>
      </c>
      <c r="J200" s="60">
        <f t="shared" ref="J200:R200" si="136">+J235</f>
        <v>0</v>
      </c>
      <c r="K200" s="60">
        <f t="shared" si="136"/>
        <v>0</v>
      </c>
      <c r="L200" s="60">
        <f t="shared" si="136"/>
        <v>0</v>
      </c>
      <c r="M200" s="60">
        <f t="shared" si="136"/>
        <v>0</v>
      </c>
      <c r="N200" s="60">
        <f t="shared" si="136"/>
        <v>0</v>
      </c>
      <c r="O200" s="60">
        <f t="shared" si="136"/>
        <v>0</v>
      </c>
      <c r="P200" s="60">
        <f t="shared" si="136"/>
        <v>0</v>
      </c>
      <c r="Q200" s="60">
        <f t="shared" si="136"/>
        <v>0</v>
      </c>
      <c r="R200" s="60">
        <f t="shared" si="136"/>
        <v>0</v>
      </c>
      <c r="S200" s="481">
        <f t="shared" si="112"/>
        <v>0</v>
      </c>
      <c r="T200" s="486"/>
    </row>
    <row r="201" spans="1:20" s="131" customFormat="1" x14ac:dyDescent="0.2">
      <c r="A201" s="46"/>
      <c r="B201" s="25" t="s">
        <v>854</v>
      </c>
      <c r="C201" s="44" t="s">
        <v>855</v>
      </c>
      <c r="D201" s="60">
        <v>0</v>
      </c>
      <c r="E201" s="60">
        <v>0</v>
      </c>
      <c r="F201" s="60">
        <f t="shared" si="131"/>
        <v>0</v>
      </c>
      <c r="G201" s="60">
        <v>0</v>
      </c>
      <c r="H201" s="60">
        <f t="shared" si="131"/>
        <v>0</v>
      </c>
      <c r="I201" s="142">
        <f t="shared" si="109"/>
        <v>0</v>
      </c>
      <c r="J201" s="60">
        <f t="shared" ref="J201:R201" si="137">+J236</f>
        <v>0</v>
      </c>
      <c r="K201" s="60">
        <f t="shared" si="137"/>
        <v>0</v>
      </c>
      <c r="L201" s="60">
        <f t="shared" si="137"/>
        <v>0</v>
      </c>
      <c r="M201" s="60">
        <f t="shared" si="137"/>
        <v>0</v>
      </c>
      <c r="N201" s="60">
        <f t="shared" si="137"/>
        <v>0</v>
      </c>
      <c r="O201" s="60">
        <f t="shared" si="137"/>
        <v>0</v>
      </c>
      <c r="P201" s="60">
        <f t="shared" si="137"/>
        <v>0</v>
      </c>
      <c r="Q201" s="60">
        <f t="shared" si="137"/>
        <v>0</v>
      </c>
      <c r="R201" s="60">
        <f t="shared" si="137"/>
        <v>0</v>
      </c>
      <c r="S201" s="481">
        <f t="shared" si="112"/>
        <v>0</v>
      </c>
      <c r="T201" s="486"/>
    </row>
    <row r="202" spans="1:20" s="131" customFormat="1" x14ac:dyDescent="0.2">
      <c r="A202" s="46"/>
      <c r="B202" s="25" t="s">
        <v>231</v>
      </c>
      <c r="C202" s="44" t="s">
        <v>457</v>
      </c>
      <c r="D202" s="60">
        <v>0</v>
      </c>
      <c r="E202" s="60">
        <v>0</v>
      </c>
      <c r="F202" s="60">
        <f t="shared" si="131"/>
        <v>0</v>
      </c>
      <c r="G202" s="60">
        <v>0</v>
      </c>
      <c r="H202" s="60">
        <f t="shared" si="131"/>
        <v>0</v>
      </c>
      <c r="I202" s="142">
        <f t="shared" si="109"/>
        <v>0</v>
      </c>
      <c r="J202" s="60">
        <f t="shared" ref="J202:R202" si="138">+J237</f>
        <v>0</v>
      </c>
      <c r="K202" s="60">
        <f t="shared" si="138"/>
        <v>0</v>
      </c>
      <c r="L202" s="60">
        <f t="shared" si="138"/>
        <v>0</v>
      </c>
      <c r="M202" s="60">
        <f t="shared" si="138"/>
        <v>0</v>
      </c>
      <c r="N202" s="60">
        <f t="shared" si="138"/>
        <v>0</v>
      </c>
      <c r="O202" s="60">
        <f t="shared" si="138"/>
        <v>0</v>
      </c>
      <c r="P202" s="60">
        <f t="shared" si="138"/>
        <v>0</v>
      </c>
      <c r="Q202" s="60">
        <f t="shared" si="138"/>
        <v>0</v>
      </c>
      <c r="R202" s="60">
        <f t="shared" si="138"/>
        <v>0</v>
      </c>
      <c r="S202" s="481">
        <f t="shared" si="112"/>
        <v>0</v>
      </c>
      <c r="T202" s="486"/>
    </row>
    <row r="203" spans="1:20" s="131" customFormat="1" ht="31.5" x14ac:dyDescent="0.2">
      <c r="A203" s="46"/>
      <c r="B203" s="25" t="s">
        <v>663</v>
      </c>
      <c r="C203" s="44" t="s">
        <v>664</v>
      </c>
      <c r="D203" s="60">
        <v>0</v>
      </c>
      <c r="E203" s="60">
        <v>0</v>
      </c>
      <c r="F203" s="60">
        <f t="shared" si="131"/>
        <v>0</v>
      </c>
      <c r="G203" s="60">
        <v>0</v>
      </c>
      <c r="H203" s="60">
        <f t="shared" si="131"/>
        <v>0</v>
      </c>
      <c r="I203" s="142">
        <f t="shared" si="109"/>
        <v>0</v>
      </c>
      <c r="J203" s="60">
        <f t="shared" ref="J203:R203" si="139">+J238</f>
        <v>0</v>
      </c>
      <c r="K203" s="60">
        <f t="shared" si="139"/>
        <v>0</v>
      </c>
      <c r="L203" s="60">
        <f t="shared" si="139"/>
        <v>0</v>
      </c>
      <c r="M203" s="60">
        <f t="shared" si="139"/>
        <v>0</v>
      </c>
      <c r="N203" s="60">
        <f t="shared" si="139"/>
        <v>0</v>
      </c>
      <c r="O203" s="60">
        <f t="shared" si="139"/>
        <v>0</v>
      </c>
      <c r="P203" s="60">
        <f t="shared" si="139"/>
        <v>0</v>
      </c>
      <c r="Q203" s="60">
        <f t="shared" si="139"/>
        <v>0</v>
      </c>
      <c r="R203" s="60">
        <f t="shared" si="139"/>
        <v>0</v>
      </c>
      <c r="S203" s="481">
        <f t="shared" si="112"/>
        <v>0</v>
      </c>
      <c r="T203" s="486"/>
    </row>
    <row r="204" spans="1:20" s="131" customFormat="1" ht="31.5" x14ac:dyDescent="0.2">
      <c r="A204" s="46"/>
      <c r="B204" s="25" t="s">
        <v>665</v>
      </c>
      <c r="C204" s="44" t="s">
        <v>666</v>
      </c>
      <c r="D204" s="60">
        <v>0</v>
      </c>
      <c r="E204" s="60">
        <v>0</v>
      </c>
      <c r="F204" s="60">
        <f t="shared" si="131"/>
        <v>0</v>
      </c>
      <c r="G204" s="60">
        <v>0</v>
      </c>
      <c r="H204" s="60">
        <f t="shared" si="131"/>
        <v>0</v>
      </c>
      <c r="I204" s="142">
        <f t="shared" si="109"/>
        <v>0</v>
      </c>
      <c r="J204" s="60">
        <f t="shared" ref="J204:R204" si="140">+J239</f>
        <v>0</v>
      </c>
      <c r="K204" s="60">
        <f t="shared" si="140"/>
        <v>0</v>
      </c>
      <c r="L204" s="60">
        <f t="shared" si="140"/>
        <v>0</v>
      </c>
      <c r="M204" s="60">
        <f t="shared" si="140"/>
        <v>0</v>
      </c>
      <c r="N204" s="60">
        <f t="shared" si="140"/>
        <v>0</v>
      </c>
      <c r="O204" s="60">
        <f t="shared" si="140"/>
        <v>0</v>
      </c>
      <c r="P204" s="60">
        <f t="shared" si="140"/>
        <v>0</v>
      </c>
      <c r="Q204" s="60">
        <f t="shared" si="140"/>
        <v>0</v>
      </c>
      <c r="R204" s="60">
        <f t="shared" si="140"/>
        <v>0</v>
      </c>
      <c r="S204" s="481">
        <f t="shared" si="112"/>
        <v>0</v>
      </c>
      <c r="T204" s="486"/>
    </row>
    <row r="205" spans="1:20" s="131" customFormat="1" ht="47.25" x14ac:dyDescent="0.2">
      <c r="A205" s="46"/>
      <c r="B205" s="25" t="s">
        <v>670</v>
      </c>
      <c r="C205" s="44" t="s">
        <v>671</v>
      </c>
      <c r="D205" s="60">
        <v>0</v>
      </c>
      <c r="E205" s="60">
        <v>0</v>
      </c>
      <c r="F205" s="60">
        <f t="shared" si="131"/>
        <v>0</v>
      </c>
      <c r="G205" s="60">
        <v>0</v>
      </c>
      <c r="H205" s="60">
        <f t="shared" si="131"/>
        <v>0</v>
      </c>
      <c r="I205" s="142">
        <f t="shared" si="109"/>
        <v>0</v>
      </c>
      <c r="J205" s="60">
        <f t="shared" ref="J205:R205" si="141">+J240</f>
        <v>0</v>
      </c>
      <c r="K205" s="60">
        <f t="shared" si="141"/>
        <v>0</v>
      </c>
      <c r="L205" s="60">
        <f t="shared" si="141"/>
        <v>0</v>
      </c>
      <c r="M205" s="60">
        <f t="shared" si="141"/>
        <v>0</v>
      </c>
      <c r="N205" s="60">
        <f t="shared" si="141"/>
        <v>0</v>
      </c>
      <c r="O205" s="60">
        <f t="shared" si="141"/>
        <v>0</v>
      </c>
      <c r="P205" s="60">
        <f t="shared" si="141"/>
        <v>0</v>
      </c>
      <c r="Q205" s="60">
        <f t="shared" si="141"/>
        <v>0</v>
      </c>
      <c r="R205" s="60">
        <f t="shared" si="141"/>
        <v>0</v>
      </c>
      <c r="S205" s="481">
        <f t="shared" si="112"/>
        <v>0</v>
      </c>
      <c r="T205" s="486"/>
    </row>
    <row r="206" spans="1:20" s="131" customFormat="1" ht="31.5" x14ac:dyDescent="0.2">
      <c r="A206" s="46"/>
      <c r="B206" s="25" t="s">
        <v>672</v>
      </c>
      <c r="C206" s="44" t="s">
        <v>673</v>
      </c>
      <c r="D206" s="60">
        <v>0</v>
      </c>
      <c r="E206" s="60">
        <v>0</v>
      </c>
      <c r="F206" s="60">
        <f t="shared" si="131"/>
        <v>0</v>
      </c>
      <c r="G206" s="60">
        <v>0</v>
      </c>
      <c r="H206" s="60">
        <f t="shared" si="131"/>
        <v>0</v>
      </c>
      <c r="I206" s="142">
        <f t="shared" si="109"/>
        <v>0</v>
      </c>
      <c r="J206" s="60">
        <f t="shared" ref="J206:R206" si="142">+J241</f>
        <v>0</v>
      </c>
      <c r="K206" s="60">
        <f t="shared" si="142"/>
        <v>0</v>
      </c>
      <c r="L206" s="60">
        <f t="shared" si="142"/>
        <v>0</v>
      </c>
      <c r="M206" s="60">
        <f t="shared" si="142"/>
        <v>0</v>
      </c>
      <c r="N206" s="60">
        <f t="shared" si="142"/>
        <v>0</v>
      </c>
      <c r="O206" s="60">
        <f t="shared" si="142"/>
        <v>0</v>
      </c>
      <c r="P206" s="60">
        <f t="shared" si="142"/>
        <v>0</v>
      </c>
      <c r="Q206" s="60">
        <f t="shared" si="142"/>
        <v>0</v>
      </c>
      <c r="R206" s="60">
        <f t="shared" si="142"/>
        <v>0</v>
      </c>
      <c r="S206" s="481">
        <f t="shared" si="112"/>
        <v>0</v>
      </c>
      <c r="T206" s="486"/>
    </row>
    <row r="207" spans="1:20" s="131" customFormat="1" ht="31.5" x14ac:dyDescent="0.2">
      <c r="A207" s="46"/>
      <c r="B207" s="277" t="s">
        <v>933</v>
      </c>
      <c r="C207" s="276" t="s">
        <v>937</v>
      </c>
      <c r="D207" s="60">
        <v>0</v>
      </c>
      <c r="E207" s="60">
        <v>0</v>
      </c>
      <c r="F207" s="60">
        <f t="shared" si="131"/>
        <v>0</v>
      </c>
      <c r="G207" s="60">
        <v>0</v>
      </c>
      <c r="H207" s="60">
        <f t="shared" si="131"/>
        <v>0</v>
      </c>
      <c r="I207" s="142">
        <f t="shared" si="109"/>
        <v>0</v>
      </c>
      <c r="J207" s="60">
        <f t="shared" ref="J207:R207" si="143">+J242</f>
        <v>0</v>
      </c>
      <c r="K207" s="60">
        <f t="shared" si="143"/>
        <v>0</v>
      </c>
      <c r="L207" s="60">
        <f t="shared" si="143"/>
        <v>0</v>
      </c>
      <c r="M207" s="60">
        <f t="shared" si="143"/>
        <v>0</v>
      </c>
      <c r="N207" s="60">
        <f t="shared" si="143"/>
        <v>0</v>
      </c>
      <c r="O207" s="60">
        <f t="shared" si="143"/>
        <v>0</v>
      </c>
      <c r="P207" s="60">
        <f t="shared" si="143"/>
        <v>0</v>
      </c>
      <c r="Q207" s="60">
        <f t="shared" si="143"/>
        <v>0</v>
      </c>
      <c r="R207" s="60">
        <f t="shared" si="143"/>
        <v>0</v>
      </c>
      <c r="S207" s="481">
        <f t="shared" si="112"/>
        <v>0</v>
      </c>
      <c r="T207" s="486"/>
    </row>
    <row r="208" spans="1:20" s="131" customFormat="1" ht="31.5" x14ac:dyDescent="0.2">
      <c r="A208" s="46"/>
      <c r="B208" s="277" t="s">
        <v>934</v>
      </c>
      <c r="C208" s="276" t="s">
        <v>938</v>
      </c>
      <c r="D208" s="60">
        <v>0</v>
      </c>
      <c r="E208" s="60">
        <v>0</v>
      </c>
      <c r="F208" s="60">
        <f t="shared" si="131"/>
        <v>0</v>
      </c>
      <c r="G208" s="60">
        <v>0</v>
      </c>
      <c r="H208" s="60">
        <f t="shared" si="131"/>
        <v>0</v>
      </c>
      <c r="I208" s="142">
        <f t="shared" si="109"/>
        <v>0</v>
      </c>
      <c r="J208" s="60">
        <f t="shared" ref="J208:R208" si="144">+J243</f>
        <v>0</v>
      </c>
      <c r="K208" s="60">
        <f>+K243</f>
        <v>0</v>
      </c>
      <c r="L208" s="60">
        <f>+L243</f>
        <v>0</v>
      </c>
      <c r="M208" s="60">
        <f>+M243</f>
        <v>0</v>
      </c>
      <c r="N208" s="60">
        <f>+N243</f>
        <v>0</v>
      </c>
      <c r="O208" s="60">
        <f>+O243</f>
        <v>0</v>
      </c>
      <c r="P208" s="60">
        <f t="shared" si="144"/>
        <v>0</v>
      </c>
      <c r="Q208" s="60">
        <f t="shared" si="144"/>
        <v>0</v>
      </c>
      <c r="R208" s="60">
        <f t="shared" si="144"/>
        <v>0</v>
      </c>
      <c r="S208" s="481">
        <f t="shared" si="112"/>
        <v>0</v>
      </c>
      <c r="T208" s="486"/>
    </row>
    <row r="209" spans="1:20" s="131" customFormat="1" x14ac:dyDescent="0.2">
      <c r="A209" s="46"/>
      <c r="B209" s="277" t="s">
        <v>243</v>
      </c>
      <c r="C209" s="276" t="s">
        <v>627</v>
      </c>
      <c r="D209" s="60">
        <v>0</v>
      </c>
      <c r="E209" s="60">
        <v>0</v>
      </c>
      <c r="F209" s="60"/>
      <c r="G209" s="60">
        <v>0</v>
      </c>
      <c r="H209" s="60">
        <f>+H245</f>
        <v>0</v>
      </c>
      <c r="I209" s="142">
        <f t="shared" si="109"/>
        <v>0</v>
      </c>
      <c r="J209" s="60">
        <f t="shared" ref="J209:R209" si="145">+J245</f>
        <v>0</v>
      </c>
      <c r="K209" s="60"/>
      <c r="L209" s="60"/>
      <c r="M209" s="60"/>
      <c r="N209" s="60"/>
      <c r="O209" s="60">
        <f>+O245</f>
        <v>0</v>
      </c>
      <c r="P209" s="60">
        <f t="shared" si="145"/>
        <v>0</v>
      </c>
      <c r="Q209" s="60">
        <f t="shared" si="145"/>
        <v>0</v>
      </c>
      <c r="R209" s="60">
        <f t="shared" si="145"/>
        <v>0</v>
      </c>
      <c r="S209" s="481">
        <f t="shared" si="112"/>
        <v>0</v>
      </c>
      <c r="T209" s="486"/>
    </row>
    <row r="210" spans="1:20" s="131" customFormat="1" x14ac:dyDescent="0.2">
      <c r="A210" s="46"/>
      <c r="B210" s="25" t="s">
        <v>247</v>
      </c>
      <c r="C210" s="44" t="s">
        <v>465</v>
      </c>
      <c r="D210" s="60">
        <v>0</v>
      </c>
      <c r="E210" s="60">
        <v>0</v>
      </c>
      <c r="F210" s="60">
        <f>+F244</f>
        <v>0</v>
      </c>
      <c r="G210" s="60">
        <v>0</v>
      </c>
      <c r="H210" s="60">
        <f>+H244</f>
        <v>0</v>
      </c>
      <c r="I210" s="142">
        <f t="shared" si="109"/>
        <v>0</v>
      </c>
      <c r="J210" s="60">
        <f t="shared" ref="J210:R210" si="146">+J244</f>
        <v>0</v>
      </c>
      <c r="K210" s="60">
        <f>+K244</f>
        <v>0</v>
      </c>
      <c r="L210" s="60">
        <f>+L244</f>
        <v>0</v>
      </c>
      <c r="M210" s="60">
        <f>+M244</f>
        <v>0</v>
      </c>
      <c r="N210" s="60">
        <f>+N244</f>
        <v>0</v>
      </c>
      <c r="O210" s="60">
        <f>+O244</f>
        <v>0</v>
      </c>
      <c r="P210" s="60">
        <f t="shared" si="146"/>
        <v>0</v>
      </c>
      <c r="Q210" s="60">
        <f t="shared" si="146"/>
        <v>0</v>
      </c>
      <c r="R210" s="60">
        <f t="shared" si="146"/>
        <v>0</v>
      </c>
      <c r="S210" s="481">
        <f t="shared" si="112"/>
        <v>0</v>
      </c>
      <c r="T210" s="486"/>
    </row>
    <row r="211" spans="1:20" s="131" customFormat="1" ht="31.5" x14ac:dyDescent="0.2">
      <c r="A211" s="46"/>
      <c r="B211" s="24" t="s">
        <v>720</v>
      </c>
      <c r="C211" s="15" t="s">
        <v>8</v>
      </c>
      <c r="D211" s="60">
        <v>0</v>
      </c>
      <c r="E211" s="60">
        <v>0</v>
      </c>
      <c r="F211" s="60">
        <f>+F246</f>
        <v>0</v>
      </c>
      <c r="G211" s="60">
        <v>0</v>
      </c>
      <c r="H211" s="60">
        <f t="shared" ref="H211:H218" si="147">+H246</f>
        <v>0</v>
      </c>
      <c r="I211" s="142">
        <f t="shared" si="109"/>
        <v>0</v>
      </c>
      <c r="J211" s="60">
        <f t="shared" ref="J211:R211" si="148">+J246</f>
        <v>0</v>
      </c>
      <c r="K211" s="60">
        <f t="shared" ref="K211:O212" si="149">+K246</f>
        <v>0</v>
      </c>
      <c r="L211" s="60">
        <f t="shared" si="149"/>
        <v>0</v>
      </c>
      <c r="M211" s="60">
        <f t="shared" si="149"/>
        <v>0</v>
      </c>
      <c r="N211" s="60">
        <f t="shared" si="149"/>
        <v>0</v>
      </c>
      <c r="O211" s="60">
        <f t="shared" si="149"/>
        <v>0</v>
      </c>
      <c r="P211" s="60">
        <f t="shared" si="148"/>
        <v>0</v>
      </c>
      <c r="Q211" s="60">
        <f t="shared" si="148"/>
        <v>0</v>
      </c>
      <c r="R211" s="60">
        <f t="shared" si="148"/>
        <v>0</v>
      </c>
      <c r="S211" s="481">
        <f t="shared" si="112"/>
        <v>0</v>
      </c>
      <c r="T211" s="486"/>
    </row>
    <row r="212" spans="1:20" s="131" customFormat="1" x14ac:dyDescent="0.2">
      <c r="A212" s="46"/>
      <c r="B212" s="24" t="s">
        <v>5</v>
      </c>
      <c r="C212" s="15" t="s">
        <v>9</v>
      </c>
      <c r="D212" s="60">
        <v>369.2600000000001</v>
      </c>
      <c r="E212" s="60">
        <v>138.81999999999994</v>
      </c>
      <c r="F212" s="60">
        <f>+F247</f>
        <v>0</v>
      </c>
      <c r="G212" s="60">
        <v>8187.44</v>
      </c>
      <c r="H212" s="60">
        <f t="shared" si="147"/>
        <v>0</v>
      </c>
      <c r="I212" s="142">
        <f t="shared" si="109"/>
        <v>8187.44</v>
      </c>
      <c r="J212" s="60">
        <f t="shared" ref="J212:R212" si="150">+J247</f>
        <v>0</v>
      </c>
      <c r="K212" s="60">
        <f t="shared" si="149"/>
        <v>1827</v>
      </c>
      <c r="L212" s="60">
        <f t="shared" si="149"/>
        <v>2254.6999999999998</v>
      </c>
      <c r="M212" s="60">
        <f t="shared" si="149"/>
        <v>4105.74</v>
      </c>
      <c r="N212" s="60">
        <f t="shared" si="149"/>
        <v>0</v>
      </c>
      <c r="O212" s="60">
        <f t="shared" si="149"/>
        <v>0</v>
      </c>
      <c r="P212" s="60">
        <f t="shared" si="150"/>
        <v>0</v>
      </c>
      <c r="Q212" s="60">
        <f t="shared" si="150"/>
        <v>0</v>
      </c>
      <c r="R212" s="60">
        <f t="shared" si="150"/>
        <v>0</v>
      </c>
      <c r="S212" s="481">
        <f t="shared" si="112"/>
        <v>0</v>
      </c>
      <c r="T212" s="486"/>
    </row>
    <row r="213" spans="1:20" s="131" customFormat="1" x14ac:dyDescent="0.2">
      <c r="A213" s="46"/>
      <c r="B213" s="24" t="s">
        <v>1037</v>
      </c>
      <c r="C213" s="15" t="s">
        <v>1038</v>
      </c>
      <c r="D213" s="60"/>
      <c r="E213" s="60"/>
      <c r="F213" s="60"/>
      <c r="G213" s="60">
        <v>0</v>
      </c>
      <c r="H213" s="60">
        <f t="shared" si="147"/>
        <v>0</v>
      </c>
      <c r="I213" s="142">
        <f t="shared" si="109"/>
        <v>0</v>
      </c>
      <c r="J213" s="60">
        <f t="shared" ref="J213:R213" si="151">+J248</f>
        <v>0</v>
      </c>
      <c r="K213" s="60">
        <f t="shared" si="151"/>
        <v>0</v>
      </c>
      <c r="L213" s="60">
        <f t="shared" si="151"/>
        <v>0</v>
      </c>
      <c r="M213" s="60">
        <f t="shared" si="151"/>
        <v>0</v>
      </c>
      <c r="N213" s="60">
        <f t="shared" si="151"/>
        <v>0</v>
      </c>
      <c r="O213" s="60">
        <f t="shared" ref="O213:O218" si="152">+O248</f>
        <v>0</v>
      </c>
      <c r="P213" s="60">
        <f t="shared" si="151"/>
        <v>0</v>
      </c>
      <c r="Q213" s="60">
        <f t="shared" si="151"/>
        <v>0</v>
      </c>
      <c r="R213" s="60">
        <f t="shared" si="151"/>
        <v>0</v>
      </c>
      <c r="S213" s="481">
        <f t="shared" si="112"/>
        <v>0</v>
      </c>
      <c r="T213" s="486"/>
    </row>
    <row r="214" spans="1:20" s="131" customFormat="1" ht="31.5" x14ac:dyDescent="0.2">
      <c r="A214" s="46"/>
      <c r="B214" s="24" t="s">
        <v>844</v>
      </c>
      <c r="C214" s="15" t="s">
        <v>846</v>
      </c>
      <c r="D214" s="60">
        <v>0</v>
      </c>
      <c r="E214" s="60">
        <v>0</v>
      </c>
      <c r="F214" s="60">
        <f>+F249</f>
        <v>0</v>
      </c>
      <c r="G214" s="60">
        <v>0</v>
      </c>
      <c r="H214" s="60">
        <f t="shared" si="147"/>
        <v>0</v>
      </c>
      <c r="I214" s="142">
        <f t="shared" si="109"/>
        <v>0</v>
      </c>
      <c r="J214" s="60">
        <f t="shared" ref="J214:R214" si="153">+J249</f>
        <v>0</v>
      </c>
      <c r="K214" s="60">
        <f t="shared" ref="K214:O219" si="154">+K249</f>
        <v>0</v>
      </c>
      <c r="L214" s="60">
        <f t="shared" si="154"/>
        <v>0</v>
      </c>
      <c r="M214" s="60">
        <f t="shared" si="154"/>
        <v>0</v>
      </c>
      <c r="N214" s="60">
        <f t="shared" si="154"/>
        <v>0</v>
      </c>
      <c r="O214" s="60">
        <f t="shared" si="152"/>
        <v>0</v>
      </c>
      <c r="P214" s="60">
        <f t="shared" si="153"/>
        <v>0</v>
      </c>
      <c r="Q214" s="60">
        <f t="shared" si="153"/>
        <v>0</v>
      </c>
      <c r="R214" s="60">
        <f t="shared" si="153"/>
        <v>0</v>
      </c>
      <c r="S214" s="481">
        <f t="shared" si="112"/>
        <v>0</v>
      </c>
      <c r="T214" s="486"/>
    </row>
    <row r="215" spans="1:20" s="131" customFormat="1" ht="31.5" x14ac:dyDescent="0.2">
      <c r="A215" s="46"/>
      <c r="B215" s="24" t="s">
        <v>845</v>
      </c>
      <c r="C215" s="15" t="s">
        <v>847</v>
      </c>
      <c r="D215" s="60">
        <v>0</v>
      </c>
      <c r="E215" s="60">
        <v>0</v>
      </c>
      <c r="F215" s="60">
        <f>+F250</f>
        <v>0</v>
      </c>
      <c r="G215" s="60">
        <v>0</v>
      </c>
      <c r="H215" s="60">
        <f t="shared" si="147"/>
        <v>0</v>
      </c>
      <c r="I215" s="142">
        <f t="shared" si="109"/>
        <v>0</v>
      </c>
      <c r="J215" s="60">
        <f t="shared" ref="J215:R215" si="155">+J250</f>
        <v>0</v>
      </c>
      <c r="K215" s="60">
        <f t="shared" si="154"/>
        <v>0</v>
      </c>
      <c r="L215" s="60">
        <f t="shared" si="154"/>
        <v>0</v>
      </c>
      <c r="M215" s="60">
        <f t="shared" si="154"/>
        <v>0</v>
      </c>
      <c r="N215" s="60">
        <f t="shared" si="154"/>
        <v>0</v>
      </c>
      <c r="O215" s="60">
        <f t="shared" si="152"/>
        <v>0</v>
      </c>
      <c r="P215" s="60">
        <f t="shared" si="155"/>
        <v>0</v>
      </c>
      <c r="Q215" s="60">
        <f t="shared" si="155"/>
        <v>0</v>
      </c>
      <c r="R215" s="60">
        <f t="shared" si="155"/>
        <v>0</v>
      </c>
      <c r="S215" s="481">
        <f t="shared" si="112"/>
        <v>0</v>
      </c>
      <c r="T215" s="486"/>
    </row>
    <row r="216" spans="1:20" s="131" customFormat="1" ht="47.25" x14ac:dyDescent="0.2">
      <c r="A216" s="46"/>
      <c r="B216" s="25" t="s">
        <v>599</v>
      </c>
      <c r="C216" s="44" t="s">
        <v>600</v>
      </c>
      <c r="D216" s="60">
        <v>133.74</v>
      </c>
      <c r="E216" s="60">
        <v>0</v>
      </c>
      <c r="F216" s="60">
        <f>+F251</f>
        <v>0</v>
      </c>
      <c r="G216" s="60">
        <v>0</v>
      </c>
      <c r="H216" s="60">
        <f t="shared" si="147"/>
        <v>0</v>
      </c>
      <c r="I216" s="142">
        <f t="shared" si="109"/>
        <v>0</v>
      </c>
      <c r="J216" s="60">
        <f t="shared" ref="J216:R216" si="156">+J251</f>
        <v>0</v>
      </c>
      <c r="K216" s="60">
        <f t="shared" si="154"/>
        <v>0</v>
      </c>
      <c r="L216" s="60">
        <f t="shared" si="154"/>
        <v>0</v>
      </c>
      <c r="M216" s="60">
        <f t="shared" si="154"/>
        <v>0</v>
      </c>
      <c r="N216" s="60">
        <f t="shared" si="154"/>
        <v>0</v>
      </c>
      <c r="O216" s="60">
        <f t="shared" si="152"/>
        <v>0</v>
      </c>
      <c r="P216" s="60">
        <f t="shared" si="156"/>
        <v>0</v>
      </c>
      <c r="Q216" s="60">
        <f t="shared" si="156"/>
        <v>0</v>
      </c>
      <c r="R216" s="60">
        <f t="shared" si="156"/>
        <v>0</v>
      </c>
      <c r="S216" s="481">
        <f t="shared" si="112"/>
        <v>0</v>
      </c>
      <c r="T216" s="486"/>
    </row>
    <row r="217" spans="1:20" s="131" customFormat="1" ht="31.5" x14ac:dyDescent="0.2">
      <c r="A217" s="46"/>
      <c r="B217" s="25" t="s">
        <v>676</v>
      </c>
      <c r="C217" s="44" t="s">
        <v>674</v>
      </c>
      <c r="D217" s="60">
        <v>0</v>
      </c>
      <c r="E217" s="60">
        <v>0</v>
      </c>
      <c r="F217" s="60">
        <f>+F252</f>
        <v>0</v>
      </c>
      <c r="G217" s="60">
        <v>0</v>
      </c>
      <c r="H217" s="60">
        <f t="shared" si="147"/>
        <v>0</v>
      </c>
      <c r="I217" s="142">
        <f t="shared" si="109"/>
        <v>0</v>
      </c>
      <c r="J217" s="60">
        <f t="shared" ref="J217:R217" si="157">+J252</f>
        <v>0</v>
      </c>
      <c r="K217" s="60">
        <f t="shared" si="154"/>
        <v>0</v>
      </c>
      <c r="L217" s="60">
        <f t="shared" si="154"/>
        <v>0</v>
      </c>
      <c r="M217" s="60">
        <f t="shared" si="154"/>
        <v>0</v>
      </c>
      <c r="N217" s="60">
        <f t="shared" si="154"/>
        <v>0</v>
      </c>
      <c r="O217" s="60">
        <f t="shared" si="152"/>
        <v>0</v>
      </c>
      <c r="P217" s="60">
        <f t="shared" si="157"/>
        <v>0</v>
      </c>
      <c r="Q217" s="60">
        <f t="shared" si="157"/>
        <v>0</v>
      </c>
      <c r="R217" s="60">
        <f t="shared" si="157"/>
        <v>0</v>
      </c>
      <c r="S217" s="481">
        <f t="shared" si="112"/>
        <v>0</v>
      </c>
      <c r="T217" s="486"/>
    </row>
    <row r="218" spans="1:20" s="131" customFormat="1" ht="31.5" x14ac:dyDescent="0.2">
      <c r="A218" s="46"/>
      <c r="B218" s="25" t="s">
        <v>677</v>
      </c>
      <c r="C218" s="44" t="s">
        <v>675</v>
      </c>
      <c r="D218" s="60">
        <v>3397.3500000000004</v>
      </c>
      <c r="E218" s="60">
        <v>6706.1</v>
      </c>
      <c r="F218" s="60">
        <f>+F253</f>
        <v>6206.51</v>
      </c>
      <c r="G218" s="60">
        <v>1210.5</v>
      </c>
      <c r="H218" s="60">
        <f t="shared" si="147"/>
        <v>0</v>
      </c>
      <c r="I218" s="142">
        <f t="shared" si="109"/>
        <v>1210.5</v>
      </c>
      <c r="J218" s="60">
        <f t="shared" ref="J218:R218" si="158">+J253</f>
        <v>0</v>
      </c>
      <c r="K218" s="60">
        <f t="shared" si="154"/>
        <v>0</v>
      </c>
      <c r="L218" s="60">
        <f t="shared" si="154"/>
        <v>800</v>
      </c>
      <c r="M218" s="60">
        <f t="shared" si="154"/>
        <v>150</v>
      </c>
      <c r="N218" s="60">
        <f t="shared" si="154"/>
        <v>260.5</v>
      </c>
      <c r="O218" s="60">
        <f t="shared" si="152"/>
        <v>0</v>
      </c>
      <c r="P218" s="60">
        <f t="shared" si="158"/>
        <v>1350</v>
      </c>
      <c r="Q218" s="60">
        <f t="shared" si="158"/>
        <v>700</v>
      </c>
      <c r="R218" s="60">
        <f t="shared" si="158"/>
        <v>150</v>
      </c>
      <c r="S218" s="481">
        <f t="shared" si="112"/>
        <v>0</v>
      </c>
      <c r="T218" s="486"/>
    </row>
    <row r="219" spans="1:20" s="131" customFormat="1" ht="31.5" x14ac:dyDescent="0.25">
      <c r="A219" s="46"/>
      <c r="B219" s="302" t="s">
        <v>980</v>
      </c>
      <c r="C219" s="77" t="s">
        <v>979</v>
      </c>
      <c r="D219" s="60">
        <v>0</v>
      </c>
      <c r="E219" s="60">
        <v>0</v>
      </c>
      <c r="F219" s="60">
        <f t="shared" ref="F219:H232" si="159">+F254</f>
        <v>0</v>
      </c>
      <c r="G219" s="60">
        <v>0</v>
      </c>
      <c r="H219" s="60">
        <f t="shared" si="159"/>
        <v>0</v>
      </c>
      <c r="I219" s="142">
        <f t="shared" si="109"/>
        <v>0</v>
      </c>
      <c r="J219" s="60">
        <f t="shared" ref="J219:R219" si="160">+J254</f>
        <v>0</v>
      </c>
      <c r="K219" s="60">
        <f t="shared" si="154"/>
        <v>0</v>
      </c>
      <c r="L219" s="60">
        <f t="shared" si="154"/>
        <v>0</v>
      </c>
      <c r="M219" s="60">
        <f t="shared" si="154"/>
        <v>0</v>
      </c>
      <c r="N219" s="60">
        <f t="shared" si="154"/>
        <v>0</v>
      </c>
      <c r="O219" s="60">
        <f t="shared" si="154"/>
        <v>0</v>
      </c>
      <c r="P219" s="60">
        <f t="shared" si="160"/>
        <v>0</v>
      </c>
      <c r="Q219" s="60">
        <f t="shared" si="160"/>
        <v>0</v>
      </c>
      <c r="R219" s="60">
        <f t="shared" si="160"/>
        <v>0</v>
      </c>
      <c r="S219" s="481">
        <f t="shared" si="112"/>
        <v>0</v>
      </c>
      <c r="T219" s="486"/>
    </row>
    <row r="220" spans="1:20" ht="31.5" x14ac:dyDescent="0.2">
      <c r="A220" s="75"/>
      <c r="B220" s="13" t="s">
        <v>592</v>
      </c>
      <c r="C220" s="18" t="s">
        <v>593</v>
      </c>
      <c r="D220" s="60">
        <v>288.27</v>
      </c>
      <c r="E220" s="60">
        <v>0</v>
      </c>
      <c r="F220" s="60">
        <f t="shared" si="159"/>
        <v>0</v>
      </c>
      <c r="G220" s="60">
        <v>0</v>
      </c>
      <c r="H220" s="60">
        <f t="shared" si="159"/>
        <v>0</v>
      </c>
      <c r="I220" s="142">
        <f t="shared" si="109"/>
        <v>0</v>
      </c>
      <c r="J220" s="60">
        <f t="shared" ref="J220:R220" si="161">+J255</f>
        <v>0</v>
      </c>
      <c r="K220" s="60">
        <f t="shared" si="161"/>
        <v>0</v>
      </c>
      <c r="L220" s="60">
        <f t="shared" si="161"/>
        <v>0</v>
      </c>
      <c r="M220" s="60">
        <f t="shared" si="161"/>
        <v>0</v>
      </c>
      <c r="N220" s="60">
        <f t="shared" si="161"/>
        <v>0</v>
      </c>
      <c r="O220" s="60">
        <f t="shared" si="161"/>
        <v>0</v>
      </c>
      <c r="P220" s="60">
        <f t="shared" si="161"/>
        <v>0</v>
      </c>
      <c r="Q220" s="60">
        <f t="shared" si="161"/>
        <v>0</v>
      </c>
      <c r="R220" s="60">
        <f t="shared" si="161"/>
        <v>0</v>
      </c>
      <c r="S220" s="481">
        <f t="shared" si="112"/>
        <v>0</v>
      </c>
      <c r="T220" s="486"/>
    </row>
    <row r="221" spans="1:20" x14ac:dyDescent="0.2">
      <c r="A221" s="75"/>
      <c r="B221" s="26" t="s">
        <v>747</v>
      </c>
      <c r="C221" s="18" t="s">
        <v>595</v>
      </c>
      <c r="D221" s="60">
        <v>288.27</v>
      </c>
      <c r="E221" s="60">
        <v>0</v>
      </c>
      <c r="F221" s="60">
        <f t="shared" si="159"/>
        <v>0</v>
      </c>
      <c r="G221" s="60">
        <v>0</v>
      </c>
      <c r="H221" s="60">
        <f t="shared" si="159"/>
        <v>0</v>
      </c>
      <c r="I221" s="142">
        <f t="shared" si="109"/>
        <v>0</v>
      </c>
      <c r="J221" s="60">
        <f t="shared" ref="J221:R232" si="162">+J256</f>
        <v>0</v>
      </c>
      <c r="K221" s="60">
        <f t="shared" si="162"/>
        <v>0</v>
      </c>
      <c r="L221" s="60">
        <f t="shared" si="162"/>
        <v>0</v>
      </c>
      <c r="M221" s="60">
        <f t="shared" si="162"/>
        <v>0</v>
      </c>
      <c r="N221" s="60">
        <f t="shared" si="162"/>
        <v>0</v>
      </c>
      <c r="O221" s="60">
        <f t="shared" si="162"/>
        <v>0</v>
      </c>
      <c r="P221" s="60">
        <f t="shared" si="162"/>
        <v>0</v>
      </c>
      <c r="Q221" s="60">
        <f t="shared" si="162"/>
        <v>0</v>
      </c>
      <c r="R221" s="60">
        <f t="shared" si="162"/>
        <v>0</v>
      </c>
      <c r="S221" s="481">
        <f t="shared" si="112"/>
        <v>0</v>
      </c>
      <c r="T221" s="486"/>
    </row>
    <row r="222" spans="1:20" x14ac:dyDescent="0.2">
      <c r="A222" s="75"/>
      <c r="B222" s="24" t="s">
        <v>749</v>
      </c>
      <c r="C222" s="15" t="s">
        <v>594</v>
      </c>
      <c r="D222" s="55">
        <v>0</v>
      </c>
      <c r="E222" s="55">
        <v>0</v>
      </c>
      <c r="F222" s="55">
        <f t="shared" si="159"/>
        <v>0</v>
      </c>
      <c r="G222" s="55">
        <v>0</v>
      </c>
      <c r="H222" s="55">
        <f t="shared" si="159"/>
        <v>0</v>
      </c>
      <c r="I222" s="142">
        <f t="shared" si="109"/>
        <v>0</v>
      </c>
      <c r="J222" s="55">
        <f t="shared" si="162"/>
        <v>0</v>
      </c>
      <c r="K222" s="55">
        <f t="shared" si="162"/>
        <v>0</v>
      </c>
      <c r="L222" s="55">
        <f t="shared" si="162"/>
        <v>0</v>
      </c>
      <c r="M222" s="55">
        <f t="shared" si="162"/>
        <v>0</v>
      </c>
      <c r="N222" s="55">
        <f t="shared" si="162"/>
        <v>0</v>
      </c>
      <c r="O222" s="55">
        <f t="shared" si="162"/>
        <v>0</v>
      </c>
      <c r="P222" s="55">
        <f t="shared" si="162"/>
        <v>0</v>
      </c>
      <c r="Q222" s="55">
        <f t="shared" si="162"/>
        <v>0</v>
      </c>
      <c r="R222" s="55">
        <f t="shared" si="162"/>
        <v>0</v>
      </c>
      <c r="S222" s="481">
        <f t="shared" si="112"/>
        <v>0</v>
      </c>
      <c r="T222" s="486"/>
    </row>
    <row r="223" spans="1:20" x14ac:dyDescent="0.2">
      <c r="A223" s="75"/>
      <c r="B223" s="24" t="s">
        <v>751</v>
      </c>
      <c r="C223" s="15" t="s">
        <v>596</v>
      </c>
      <c r="D223" s="55">
        <v>288.27</v>
      </c>
      <c r="E223" s="55">
        <v>0</v>
      </c>
      <c r="F223" s="55">
        <f t="shared" si="159"/>
        <v>0</v>
      </c>
      <c r="G223" s="55">
        <v>0</v>
      </c>
      <c r="H223" s="55">
        <f t="shared" si="159"/>
        <v>0</v>
      </c>
      <c r="I223" s="142">
        <f t="shared" si="109"/>
        <v>0</v>
      </c>
      <c r="J223" s="55">
        <f t="shared" si="162"/>
        <v>0</v>
      </c>
      <c r="K223" s="55">
        <f t="shared" si="162"/>
        <v>0</v>
      </c>
      <c r="L223" s="55">
        <f t="shared" si="162"/>
        <v>0</v>
      </c>
      <c r="M223" s="55">
        <f t="shared" si="162"/>
        <v>0</v>
      </c>
      <c r="N223" s="55">
        <f t="shared" si="162"/>
        <v>0</v>
      </c>
      <c r="O223" s="55">
        <f t="shared" si="162"/>
        <v>0</v>
      </c>
      <c r="P223" s="55">
        <f t="shared" si="162"/>
        <v>0</v>
      </c>
      <c r="Q223" s="55">
        <f t="shared" si="162"/>
        <v>0</v>
      </c>
      <c r="R223" s="55">
        <f t="shared" si="162"/>
        <v>0</v>
      </c>
      <c r="S223" s="481">
        <f t="shared" si="112"/>
        <v>0</v>
      </c>
      <c r="T223" s="486"/>
    </row>
    <row r="224" spans="1:20" x14ac:dyDescent="0.2">
      <c r="A224" s="75"/>
      <c r="B224" s="24" t="s">
        <v>753</v>
      </c>
      <c r="C224" s="15" t="s">
        <v>597</v>
      </c>
      <c r="D224" s="55">
        <v>0</v>
      </c>
      <c r="E224" s="55">
        <v>0</v>
      </c>
      <c r="F224" s="55">
        <f t="shared" si="159"/>
        <v>0</v>
      </c>
      <c r="G224" s="55">
        <v>0</v>
      </c>
      <c r="H224" s="55">
        <f t="shared" si="159"/>
        <v>0</v>
      </c>
      <c r="I224" s="142">
        <f t="shared" ref="I224:I287" si="163">+G224+H224</f>
        <v>0</v>
      </c>
      <c r="J224" s="55">
        <f t="shared" si="162"/>
        <v>0</v>
      </c>
      <c r="K224" s="55">
        <f t="shared" si="162"/>
        <v>0</v>
      </c>
      <c r="L224" s="55">
        <f t="shared" si="162"/>
        <v>0</v>
      </c>
      <c r="M224" s="55">
        <f t="shared" si="162"/>
        <v>0</v>
      </c>
      <c r="N224" s="55">
        <f t="shared" si="162"/>
        <v>0</v>
      </c>
      <c r="O224" s="55">
        <f t="shared" si="162"/>
        <v>0</v>
      </c>
      <c r="P224" s="55">
        <f t="shared" si="162"/>
        <v>0</v>
      </c>
      <c r="Q224" s="55">
        <f t="shared" si="162"/>
        <v>0</v>
      </c>
      <c r="R224" s="55">
        <f t="shared" si="162"/>
        <v>0</v>
      </c>
      <c r="S224" s="481">
        <f t="shared" ref="S224:S287" si="164">+I224-K224-L224-M224-N224</f>
        <v>0</v>
      </c>
      <c r="T224" s="486"/>
    </row>
    <row r="225" spans="1:20" s="131" customFormat="1" x14ac:dyDescent="0.2">
      <c r="A225" s="46"/>
      <c r="B225" s="39" t="s">
        <v>483</v>
      </c>
      <c r="C225" s="43"/>
      <c r="D225" s="60">
        <v>4421.62</v>
      </c>
      <c r="E225" s="60">
        <v>7324.63</v>
      </c>
      <c r="F225" s="60">
        <f t="shared" si="159"/>
        <v>6409.3099999999995</v>
      </c>
      <c r="G225" s="60">
        <v>10020.919999999998</v>
      </c>
      <c r="H225" s="60">
        <f t="shared" si="159"/>
        <v>0</v>
      </c>
      <c r="I225" s="142">
        <f t="shared" si="163"/>
        <v>10020.919999999998</v>
      </c>
      <c r="J225" s="60">
        <f t="shared" si="162"/>
        <v>0</v>
      </c>
      <c r="K225" s="60">
        <f t="shared" si="162"/>
        <v>2449.98</v>
      </c>
      <c r="L225" s="60">
        <f t="shared" si="162"/>
        <v>3054.7</v>
      </c>
      <c r="M225" s="60">
        <f t="shared" si="162"/>
        <v>4255.74</v>
      </c>
      <c r="N225" s="60">
        <f t="shared" si="162"/>
        <v>260.5</v>
      </c>
      <c r="O225" s="60">
        <f t="shared" si="162"/>
        <v>2293</v>
      </c>
      <c r="P225" s="60">
        <f t="shared" si="162"/>
        <v>1350</v>
      </c>
      <c r="Q225" s="60">
        <f t="shared" si="162"/>
        <v>700</v>
      </c>
      <c r="R225" s="60">
        <f t="shared" si="162"/>
        <v>150</v>
      </c>
      <c r="S225" s="481">
        <f t="shared" si="164"/>
        <v>-9.0949470177292824E-13</v>
      </c>
      <c r="T225" s="486"/>
    </row>
    <row r="226" spans="1:20" s="131" customFormat="1" x14ac:dyDescent="0.2">
      <c r="A226" s="46"/>
      <c r="B226" s="25" t="s">
        <v>300</v>
      </c>
      <c r="C226" s="50" t="s">
        <v>284</v>
      </c>
      <c r="D226" s="60">
        <v>0</v>
      </c>
      <c r="E226" s="60">
        <v>0</v>
      </c>
      <c r="F226" s="60">
        <f t="shared" si="159"/>
        <v>0</v>
      </c>
      <c r="G226" s="60">
        <v>0</v>
      </c>
      <c r="H226" s="60">
        <f t="shared" si="159"/>
        <v>0</v>
      </c>
      <c r="I226" s="142">
        <f t="shared" si="163"/>
        <v>0</v>
      </c>
      <c r="J226" s="60">
        <f t="shared" si="162"/>
        <v>0</v>
      </c>
      <c r="K226" s="60">
        <f t="shared" si="162"/>
        <v>0</v>
      </c>
      <c r="L226" s="60">
        <f t="shared" si="162"/>
        <v>0</v>
      </c>
      <c r="M226" s="60">
        <f t="shared" si="162"/>
        <v>0</v>
      </c>
      <c r="N226" s="60">
        <f t="shared" si="162"/>
        <v>0</v>
      </c>
      <c r="O226" s="60">
        <f t="shared" si="162"/>
        <v>0</v>
      </c>
      <c r="P226" s="60">
        <f t="shared" si="162"/>
        <v>0</v>
      </c>
      <c r="Q226" s="60">
        <f t="shared" si="162"/>
        <v>0</v>
      </c>
      <c r="R226" s="60">
        <f t="shared" si="162"/>
        <v>0</v>
      </c>
      <c r="S226" s="481">
        <f t="shared" si="164"/>
        <v>0</v>
      </c>
      <c r="T226" s="486"/>
    </row>
    <row r="227" spans="1:20" s="131" customFormat="1" x14ac:dyDescent="0.2">
      <c r="A227" s="46"/>
      <c r="B227" s="25" t="s">
        <v>484</v>
      </c>
      <c r="C227" s="50" t="s">
        <v>285</v>
      </c>
      <c r="D227" s="60">
        <v>0</v>
      </c>
      <c r="E227" s="60">
        <v>0</v>
      </c>
      <c r="F227" s="60">
        <f t="shared" si="159"/>
        <v>0</v>
      </c>
      <c r="G227" s="60">
        <v>0</v>
      </c>
      <c r="H227" s="60">
        <f t="shared" si="159"/>
        <v>0</v>
      </c>
      <c r="I227" s="142">
        <f t="shared" si="163"/>
        <v>0</v>
      </c>
      <c r="J227" s="60">
        <f t="shared" si="162"/>
        <v>0</v>
      </c>
      <c r="K227" s="60">
        <f t="shared" si="162"/>
        <v>0</v>
      </c>
      <c r="L227" s="60">
        <f t="shared" si="162"/>
        <v>0</v>
      </c>
      <c r="M227" s="60">
        <f t="shared" si="162"/>
        <v>0</v>
      </c>
      <c r="N227" s="60">
        <f t="shared" si="162"/>
        <v>0</v>
      </c>
      <c r="O227" s="60">
        <f t="shared" si="162"/>
        <v>0</v>
      </c>
      <c r="P227" s="60">
        <f t="shared" si="162"/>
        <v>0</v>
      </c>
      <c r="Q227" s="60">
        <f t="shared" si="162"/>
        <v>0</v>
      </c>
      <c r="R227" s="60">
        <f t="shared" si="162"/>
        <v>0</v>
      </c>
      <c r="S227" s="481">
        <f t="shared" si="164"/>
        <v>0</v>
      </c>
      <c r="T227" s="486"/>
    </row>
    <row r="228" spans="1:20" ht="31.5" x14ac:dyDescent="0.2">
      <c r="A228" s="35"/>
      <c r="B228" s="24" t="s">
        <v>601</v>
      </c>
      <c r="C228" s="15" t="s">
        <v>290</v>
      </c>
      <c r="D228" s="60">
        <v>0</v>
      </c>
      <c r="E228" s="60">
        <v>0</v>
      </c>
      <c r="F228" s="60">
        <f t="shared" si="159"/>
        <v>0</v>
      </c>
      <c r="G228" s="60">
        <v>0</v>
      </c>
      <c r="H228" s="60">
        <f t="shared" si="159"/>
        <v>0</v>
      </c>
      <c r="I228" s="142">
        <f t="shared" si="163"/>
        <v>0</v>
      </c>
      <c r="J228" s="60">
        <f t="shared" si="162"/>
        <v>0</v>
      </c>
      <c r="K228" s="60">
        <f t="shared" si="162"/>
        <v>0</v>
      </c>
      <c r="L228" s="60">
        <f t="shared" si="162"/>
        <v>0</v>
      </c>
      <c r="M228" s="60">
        <f t="shared" si="162"/>
        <v>0</v>
      </c>
      <c r="N228" s="60">
        <f t="shared" si="162"/>
        <v>0</v>
      </c>
      <c r="O228" s="60">
        <f t="shared" si="162"/>
        <v>0</v>
      </c>
      <c r="P228" s="60">
        <f t="shared" si="162"/>
        <v>0</v>
      </c>
      <c r="Q228" s="60">
        <f t="shared" si="162"/>
        <v>0</v>
      </c>
      <c r="R228" s="60">
        <f t="shared" si="162"/>
        <v>0</v>
      </c>
      <c r="S228" s="481">
        <f t="shared" si="164"/>
        <v>0</v>
      </c>
      <c r="T228" s="486"/>
    </row>
    <row r="229" spans="1:20" s="145" customFormat="1" x14ac:dyDescent="0.2">
      <c r="A229" s="144"/>
      <c r="B229" s="24" t="s">
        <v>303</v>
      </c>
      <c r="C229" s="15" t="s">
        <v>292</v>
      </c>
      <c r="D229" s="60">
        <v>0</v>
      </c>
      <c r="E229" s="60">
        <v>0</v>
      </c>
      <c r="F229" s="60">
        <f t="shared" si="159"/>
        <v>0</v>
      </c>
      <c r="G229" s="60">
        <v>0</v>
      </c>
      <c r="H229" s="60">
        <f t="shared" si="159"/>
        <v>0</v>
      </c>
      <c r="I229" s="142">
        <f t="shared" si="163"/>
        <v>0</v>
      </c>
      <c r="J229" s="60">
        <f t="shared" si="162"/>
        <v>0</v>
      </c>
      <c r="K229" s="60">
        <f t="shared" si="162"/>
        <v>0</v>
      </c>
      <c r="L229" s="60">
        <f t="shared" si="162"/>
        <v>0</v>
      </c>
      <c r="M229" s="60">
        <f t="shared" si="162"/>
        <v>0</v>
      </c>
      <c r="N229" s="60">
        <f t="shared" si="162"/>
        <v>0</v>
      </c>
      <c r="O229" s="60">
        <f t="shared" si="162"/>
        <v>0</v>
      </c>
      <c r="P229" s="60">
        <f t="shared" si="162"/>
        <v>0</v>
      </c>
      <c r="Q229" s="60">
        <f t="shared" si="162"/>
        <v>0</v>
      </c>
      <c r="R229" s="60">
        <f t="shared" si="162"/>
        <v>0</v>
      </c>
      <c r="S229" s="481">
        <f t="shared" si="164"/>
        <v>0</v>
      </c>
      <c r="T229" s="486"/>
    </row>
    <row r="230" spans="1:20" s="131" customFormat="1" x14ac:dyDescent="0.2">
      <c r="A230" s="46"/>
      <c r="B230" s="25" t="s">
        <v>15</v>
      </c>
      <c r="C230" s="50" t="s">
        <v>293</v>
      </c>
      <c r="D230" s="60">
        <v>4421.62</v>
      </c>
      <c r="E230" s="60">
        <v>7324.63</v>
      </c>
      <c r="F230" s="60">
        <f t="shared" si="159"/>
        <v>6409.3099999999995</v>
      </c>
      <c r="G230" s="60">
        <v>10020.919999999998</v>
      </c>
      <c r="H230" s="60">
        <f t="shared" si="159"/>
        <v>0</v>
      </c>
      <c r="I230" s="142">
        <f t="shared" si="163"/>
        <v>10020.919999999998</v>
      </c>
      <c r="J230" s="60">
        <f t="shared" si="162"/>
        <v>0</v>
      </c>
      <c r="K230" s="60">
        <f t="shared" si="162"/>
        <v>2449.98</v>
      </c>
      <c r="L230" s="60">
        <f t="shared" si="162"/>
        <v>3054.7</v>
      </c>
      <c r="M230" s="60">
        <f t="shared" si="162"/>
        <v>4255.74</v>
      </c>
      <c r="N230" s="60">
        <f t="shared" si="162"/>
        <v>260.5</v>
      </c>
      <c r="O230" s="60">
        <f t="shared" si="162"/>
        <v>2293</v>
      </c>
      <c r="P230" s="60">
        <f t="shared" si="162"/>
        <v>1350</v>
      </c>
      <c r="Q230" s="60">
        <f t="shared" si="162"/>
        <v>700</v>
      </c>
      <c r="R230" s="60">
        <f t="shared" si="162"/>
        <v>150</v>
      </c>
      <c r="S230" s="481">
        <f t="shared" si="164"/>
        <v>-9.0949470177292824E-13</v>
      </c>
      <c r="T230" s="486"/>
    </row>
    <row r="231" spans="1:20" s="131" customFormat="1" x14ac:dyDescent="0.2">
      <c r="A231" s="46"/>
      <c r="B231" s="182" t="s">
        <v>305</v>
      </c>
      <c r="C231" s="50" t="s">
        <v>306</v>
      </c>
      <c r="D231" s="60">
        <v>0</v>
      </c>
      <c r="E231" s="60">
        <v>0</v>
      </c>
      <c r="F231" s="60">
        <f t="shared" si="159"/>
        <v>0</v>
      </c>
      <c r="G231" s="60">
        <v>0</v>
      </c>
      <c r="H231" s="60">
        <f t="shared" si="159"/>
        <v>0</v>
      </c>
      <c r="I231" s="142">
        <f t="shared" si="163"/>
        <v>0</v>
      </c>
      <c r="J231" s="60">
        <f t="shared" si="162"/>
        <v>0</v>
      </c>
      <c r="K231" s="60">
        <f t="shared" si="162"/>
        <v>0</v>
      </c>
      <c r="L231" s="60">
        <f t="shared" si="162"/>
        <v>0</v>
      </c>
      <c r="M231" s="60">
        <f t="shared" si="162"/>
        <v>0</v>
      </c>
      <c r="N231" s="60">
        <f t="shared" si="162"/>
        <v>0</v>
      </c>
      <c r="O231" s="60">
        <f t="shared" si="162"/>
        <v>0</v>
      </c>
      <c r="P231" s="60">
        <f t="shared" si="162"/>
        <v>0</v>
      </c>
      <c r="Q231" s="60">
        <f t="shared" si="162"/>
        <v>0</v>
      </c>
      <c r="R231" s="60">
        <f t="shared" si="162"/>
        <v>0</v>
      </c>
      <c r="S231" s="481">
        <f t="shared" si="164"/>
        <v>0</v>
      </c>
      <c r="T231" s="486"/>
    </row>
    <row r="232" spans="1:20" s="131" customFormat="1" x14ac:dyDescent="0.2">
      <c r="A232" s="46"/>
      <c r="B232" s="39" t="s">
        <v>778</v>
      </c>
      <c r="C232" s="50"/>
      <c r="D232" s="60">
        <v>-233</v>
      </c>
      <c r="E232" s="60">
        <v>-479.70999999999981</v>
      </c>
      <c r="F232" s="60">
        <f t="shared" si="159"/>
        <v>-202.79999999999973</v>
      </c>
      <c r="G232" s="60">
        <v>-622.98</v>
      </c>
      <c r="H232" s="60">
        <f t="shared" si="159"/>
        <v>0</v>
      </c>
      <c r="I232" s="142">
        <f t="shared" si="163"/>
        <v>-622.98</v>
      </c>
      <c r="J232" s="60">
        <f t="shared" si="162"/>
        <v>0</v>
      </c>
      <c r="K232" s="60">
        <f t="shared" si="162"/>
        <v>-622.98</v>
      </c>
      <c r="L232" s="60">
        <f t="shared" si="162"/>
        <v>0</v>
      </c>
      <c r="M232" s="60">
        <f t="shared" si="162"/>
        <v>0</v>
      </c>
      <c r="N232" s="60">
        <f t="shared" si="162"/>
        <v>0</v>
      </c>
      <c r="O232" s="60">
        <f t="shared" si="162"/>
        <v>0</v>
      </c>
      <c r="P232" s="60">
        <f>+P267</f>
        <v>0</v>
      </c>
      <c r="Q232" s="60">
        <f>+Q267</f>
        <v>0</v>
      </c>
      <c r="R232" s="60">
        <f>+R267</f>
        <v>0</v>
      </c>
      <c r="S232" s="481">
        <f t="shared" si="164"/>
        <v>0</v>
      </c>
      <c r="T232" s="486"/>
    </row>
    <row r="233" spans="1:20" s="98" customFormat="1" x14ac:dyDescent="0.2">
      <c r="A233" s="35" t="s">
        <v>435</v>
      </c>
      <c r="B233" s="39" t="s">
        <v>554</v>
      </c>
      <c r="C233" s="43" t="s">
        <v>679</v>
      </c>
      <c r="D233" s="60">
        <v>4421.62</v>
      </c>
      <c r="E233" s="60">
        <v>7324.63</v>
      </c>
      <c r="F233" s="60">
        <f t="shared" ref="F233:F243" si="165">+F268+F303</f>
        <v>6409.3099999999995</v>
      </c>
      <c r="G233" s="60">
        <v>10020.919999999998</v>
      </c>
      <c r="H233" s="60">
        <f t="shared" ref="H233:H243" si="166">+H268+H303</f>
        <v>0</v>
      </c>
      <c r="I233" s="142">
        <f t="shared" si="163"/>
        <v>10020.919999999998</v>
      </c>
      <c r="J233" s="60">
        <f t="shared" ref="J233:R233" si="167">+J268+J303</f>
        <v>0</v>
      </c>
      <c r="K233" s="60">
        <f t="shared" ref="K233:O243" si="168">+K268+K303</f>
        <v>2449.98</v>
      </c>
      <c r="L233" s="60">
        <f t="shared" si="168"/>
        <v>3054.7</v>
      </c>
      <c r="M233" s="60">
        <f t="shared" si="168"/>
        <v>4255.74</v>
      </c>
      <c r="N233" s="60">
        <f t="shared" si="168"/>
        <v>260.5</v>
      </c>
      <c r="O233" s="60">
        <f t="shared" si="168"/>
        <v>2293</v>
      </c>
      <c r="P233" s="60">
        <f t="shared" si="167"/>
        <v>1350</v>
      </c>
      <c r="Q233" s="60">
        <f t="shared" si="167"/>
        <v>700</v>
      </c>
      <c r="R233" s="60">
        <f t="shared" si="167"/>
        <v>150</v>
      </c>
      <c r="S233" s="481">
        <f t="shared" si="164"/>
        <v>-9.0949470177292824E-13</v>
      </c>
      <c r="T233" s="486"/>
    </row>
    <row r="234" spans="1:20" s="131" customFormat="1" x14ac:dyDescent="0.2">
      <c r="A234" s="46"/>
      <c r="B234" s="39" t="s">
        <v>481</v>
      </c>
      <c r="C234" s="43"/>
      <c r="D234" s="60">
        <v>4188.6200000000008</v>
      </c>
      <c r="E234" s="60">
        <v>6844.92</v>
      </c>
      <c r="F234" s="60">
        <f t="shared" si="165"/>
        <v>6206.51</v>
      </c>
      <c r="G234" s="60">
        <v>9397.9399999999987</v>
      </c>
      <c r="H234" s="60">
        <f t="shared" si="166"/>
        <v>0</v>
      </c>
      <c r="I234" s="142">
        <f t="shared" si="163"/>
        <v>9397.9399999999987</v>
      </c>
      <c r="J234" s="60">
        <f t="shared" ref="J234:R234" si="169">+J269+J304</f>
        <v>0</v>
      </c>
      <c r="K234" s="60">
        <f t="shared" si="168"/>
        <v>1827</v>
      </c>
      <c r="L234" s="60">
        <f t="shared" si="168"/>
        <v>3054.7</v>
      </c>
      <c r="M234" s="60">
        <f t="shared" si="168"/>
        <v>4255.74</v>
      </c>
      <c r="N234" s="60">
        <f t="shared" si="168"/>
        <v>260.5</v>
      </c>
      <c r="O234" s="60">
        <f t="shared" si="168"/>
        <v>0</v>
      </c>
      <c r="P234" s="60">
        <f t="shared" si="169"/>
        <v>1350</v>
      </c>
      <c r="Q234" s="60">
        <f t="shared" si="169"/>
        <v>700</v>
      </c>
      <c r="R234" s="60">
        <f t="shared" si="169"/>
        <v>150</v>
      </c>
      <c r="S234" s="481">
        <f t="shared" si="164"/>
        <v>-9.0949470177292824E-13</v>
      </c>
      <c r="T234" s="486"/>
    </row>
    <row r="235" spans="1:20" s="131" customFormat="1" ht="31.5" x14ac:dyDescent="0.2">
      <c r="A235" s="46"/>
      <c r="B235" s="25" t="s">
        <v>916</v>
      </c>
      <c r="C235" s="44" t="s">
        <v>915</v>
      </c>
      <c r="D235" s="60">
        <v>0</v>
      </c>
      <c r="E235" s="60">
        <v>0</v>
      </c>
      <c r="F235" s="60">
        <f t="shared" si="165"/>
        <v>0</v>
      </c>
      <c r="G235" s="60">
        <v>0</v>
      </c>
      <c r="H235" s="60">
        <f t="shared" si="166"/>
        <v>0</v>
      </c>
      <c r="I235" s="142">
        <f t="shared" si="163"/>
        <v>0</v>
      </c>
      <c r="J235" s="60">
        <f t="shared" ref="J235:R235" si="170">+J270+J305</f>
        <v>0</v>
      </c>
      <c r="K235" s="60">
        <f t="shared" si="168"/>
        <v>0</v>
      </c>
      <c r="L235" s="60">
        <f t="shared" si="168"/>
        <v>0</v>
      </c>
      <c r="M235" s="60">
        <f t="shared" si="168"/>
        <v>0</v>
      </c>
      <c r="N235" s="60">
        <f t="shared" si="168"/>
        <v>0</v>
      </c>
      <c r="O235" s="60">
        <f t="shared" si="168"/>
        <v>0</v>
      </c>
      <c r="P235" s="60">
        <f t="shared" si="170"/>
        <v>0</v>
      </c>
      <c r="Q235" s="60">
        <f t="shared" si="170"/>
        <v>0</v>
      </c>
      <c r="R235" s="60">
        <f t="shared" si="170"/>
        <v>0</v>
      </c>
      <c r="S235" s="481">
        <f t="shared" si="164"/>
        <v>0</v>
      </c>
      <c r="T235" s="486"/>
    </row>
    <row r="236" spans="1:20" s="131" customFormat="1" x14ac:dyDescent="0.2">
      <c r="A236" s="46"/>
      <c r="B236" s="25" t="s">
        <v>854</v>
      </c>
      <c r="C236" s="44" t="s">
        <v>855</v>
      </c>
      <c r="D236" s="60">
        <v>0</v>
      </c>
      <c r="E236" s="60">
        <v>0</v>
      </c>
      <c r="F236" s="60">
        <f t="shared" si="165"/>
        <v>0</v>
      </c>
      <c r="G236" s="60">
        <v>0</v>
      </c>
      <c r="H236" s="60">
        <f t="shared" si="166"/>
        <v>0</v>
      </c>
      <c r="I236" s="142">
        <f t="shared" si="163"/>
        <v>0</v>
      </c>
      <c r="J236" s="60">
        <f t="shared" ref="J236:R236" si="171">+J271+J306</f>
        <v>0</v>
      </c>
      <c r="K236" s="60">
        <f t="shared" si="168"/>
        <v>0</v>
      </c>
      <c r="L236" s="60">
        <f t="shared" si="168"/>
        <v>0</v>
      </c>
      <c r="M236" s="60">
        <f t="shared" si="168"/>
        <v>0</v>
      </c>
      <c r="N236" s="60">
        <f t="shared" si="168"/>
        <v>0</v>
      </c>
      <c r="O236" s="60">
        <f t="shared" si="168"/>
        <v>0</v>
      </c>
      <c r="P236" s="60">
        <f t="shared" si="171"/>
        <v>0</v>
      </c>
      <c r="Q236" s="60">
        <f t="shared" si="171"/>
        <v>0</v>
      </c>
      <c r="R236" s="60">
        <f t="shared" si="171"/>
        <v>0</v>
      </c>
      <c r="S236" s="481">
        <f t="shared" si="164"/>
        <v>0</v>
      </c>
      <c r="T236" s="486"/>
    </row>
    <row r="237" spans="1:20" s="131" customFormat="1" x14ac:dyDescent="0.2">
      <c r="A237" s="46"/>
      <c r="B237" s="25" t="s">
        <v>231</v>
      </c>
      <c r="C237" s="44" t="s">
        <v>457</v>
      </c>
      <c r="D237" s="60">
        <v>0</v>
      </c>
      <c r="E237" s="60">
        <v>0</v>
      </c>
      <c r="F237" s="60">
        <f t="shared" si="165"/>
        <v>0</v>
      </c>
      <c r="G237" s="60">
        <v>0</v>
      </c>
      <c r="H237" s="60">
        <f t="shared" si="166"/>
        <v>0</v>
      </c>
      <c r="I237" s="142">
        <f t="shared" si="163"/>
        <v>0</v>
      </c>
      <c r="J237" s="60">
        <f t="shared" ref="J237:R237" si="172">+J272+J307</f>
        <v>0</v>
      </c>
      <c r="K237" s="60">
        <f t="shared" si="168"/>
        <v>0</v>
      </c>
      <c r="L237" s="60">
        <f t="shared" si="168"/>
        <v>0</v>
      </c>
      <c r="M237" s="60">
        <f t="shared" si="168"/>
        <v>0</v>
      </c>
      <c r="N237" s="60">
        <f t="shared" si="168"/>
        <v>0</v>
      </c>
      <c r="O237" s="60">
        <f t="shared" si="168"/>
        <v>0</v>
      </c>
      <c r="P237" s="60">
        <f t="shared" si="172"/>
        <v>0</v>
      </c>
      <c r="Q237" s="60">
        <f t="shared" si="172"/>
        <v>0</v>
      </c>
      <c r="R237" s="60">
        <f t="shared" si="172"/>
        <v>0</v>
      </c>
      <c r="S237" s="481">
        <f t="shared" si="164"/>
        <v>0</v>
      </c>
      <c r="T237" s="486"/>
    </row>
    <row r="238" spans="1:20" s="131" customFormat="1" ht="31.5" x14ac:dyDescent="0.2">
      <c r="A238" s="46"/>
      <c r="B238" s="25" t="s">
        <v>663</v>
      </c>
      <c r="C238" s="44" t="s">
        <v>664</v>
      </c>
      <c r="D238" s="60">
        <v>0</v>
      </c>
      <c r="E238" s="60">
        <v>0</v>
      </c>
      <c r="F238" s="60">
        <f t="shared" si="165"/>
        <v>0</v>
      </c>
      <c r="G238" s="60">
        <v>0</v>
      </c>
      <c r="H238" s="60">
        <f t="shared" si="166"/>
        <v>0</v>
      </c>
      <c r="I238" s="142">
        <f t="shared" si="163"/>
        <v>0</v>
      </c>
      <c r="J238" s="60">
        <f t="shared" ref="J238:R238" si="173">+J273+J308</f>
        <v>0</v>
      </c>
      <c r="K238" s="60">
        <f t="shared" si="168"/>
        <v>0</v>
      </c>
      <c r="L238" s="60">
        <f t="shared" si="168"/>
        <v>0</v>
      </c>
      <c r="M238" s="60">
        <f t="shared" si="168"/>
        <v>0</v>
      </c>
      <c r="N238" s="60">
        <f t="shared" si="168"/>
        <v>0</v>
      </c>
      <c r="O238" s="60">
        <f t="shared" si="168"/>
        <v>0</v>
      </c>
      <c r="P238" s="60">
        <f t="shared" si="173"/>
        <v>0</v>
      </c>
      <c r="Q238" s="60">
        <f t="shared" si="173"/>
        <v>0</v>
      </c>
      <c r="R238" s="60">
        <f t="shared" si="173"/>
        <v>0</v>
      </c>
      <c r="S238" s="481">
        <f t="shared" si="164"/>
        <v>0</v>
      </c>
      <c r="T238" s="486"/>
    </row>
    <row r="239" spans="1:20" s="131" customFormat="1" ht="31.5" x14ac:dyDescent="0.2">
      <c r="A239" s="46"/>
      <c r="B239" s="25" t="s">
        <v>665</v>
      </c>
      <c r="C239" s="44" t="s">
        <v>666</v>
      </c>
      <c r="D239" s="60">
        <v>0</v>
      </c>
      <c r="E239" s="60">
        <v>0</v>
      </c>
      <c r="F239" s="60">
        <f t="shared" si="165"/>
        <v>0</v>
      </c>
      <c r="G239" s="60">
        <v>0</v>
      </c>
      <c r="H239" s="60">
        <f t="shared" si="166"/>
        <v>0</v>
      </c>
      <c r="I239" s="142">
        <f t="shared" si="163"/>
        <v>0</v>
      </c>
      <c r="J239" s="60">
        <f t="shared" ref="J239:R239" si="174">+J274+J309</f>
        <v>0</v>
      </c>
      <c r="K239" s="60">
        <f t="shared" si="168"/>
        <v>0</v>
      </c>
      <c r="L239" s="60">
        <f t="shared" si="168"/>
        <v>0</v>
      </c>
      <c r="M239" s="60">
        <f t="shared" si="168"/>
        <v>0</v>
      </c>
      <c r="N239" s="60">
        <f t="shared" si="168"/>
        <v>0</v>
      </c>
      <c r="O239" s="60">
        <f t="shared" si="168"/>
        <v>0</v>
      </c>
      <c r="P239" s="60">
        <f t="shared" si="174"/>
        <v>0</v>
      </c>
      <c r="Q239" s="60">
        <f t="shared" si="174"/>
        <v>0</v>
      </c>
      <c r="R239" s="60">
        <f t="shared" si="174"/>
        <v>0</v>
      </c>
      <c r="S239" s="481">
        <f t="shared" si="164"/>
        <v>0</v>
      </c>
      <c r="T239" s="486"/>
    </row>
    <row r="240" spans="1:20" s="131" customFormat="1" ht="47.25" x14ac:dyDescent="0.2">
      <c r="A240" s="46"/>
      <c r="B240" s="25" t="s">
        <v>670</v>
      </c>
      <c r="C240" s="44" t="s">
        <v>671</v>
      </c>
      <c r="D240" s="60">
        <v>0</v>
      </c>
      <c r="E240" s="60">
        <v>0</v>
      </c>
      <c r="F240" s="60">
        <f t="shared" si="165"/>
        <v>0</v>
      </c>
      <c r="G240" s="60">
        <v>0</v>
      </c>
      <c r="H240" s="60">
        <f t="shared" si="166"/>
        <v>0</v>
      </c>
      <c r="I240" s="142">
        <f t="shared" si="163"/>
        <v>0</v>
      </c>
      <c r="J240" s="60">
        <f t="shared" ref="J240:R240" si="175">+J275+J310</f>
        <v>0</v>
      </c>
      <c r="K240" s="60">
        <f t="shared" si="168"/>
        <v>0</v>
      </c>
      <c r="L240" s="60">
        <f t="shared" si="168"/>
        <v>0</v>
      </c>
      <c r="M240" s="60">
        <f t="shared" si="168"/>
        <v>0</v>
      </c>
      <c r="N240" s="60">
        <f t="shared" si="168"/>
        <v>0</v>
      </c>
      <c r="O240" s="60">
        <f t="shared" si="168"/>
        <v>0</v>
      </c>
      <c r="P240" s="60">
        <f t="shared" si="175"/>
        <v>0</v>
      </c>
      <c r="Q240" s="60">
        <f t="shared" si="175"/>
        <v>0</v>
      </c>
      <c r="R240" s="60">
        <f t="shared" si="175"/>
        <v>0</v>
      </c>
      <c r="S240" s="481">
        <f t="shared" si="164"/>
        <v>0</v>
      </c>
      <c r="T240" s="486"/>
    </row>
    <row r="241" spans="1:20" s="131" customFormat="1" ht="31.5" x14ac:dyDescent="0.2">
      <c r="A241" s="46"/>
      <c r="B241" s="25" t="s">
        <v>672</v>
      </c>
      <c r="C241" s="44" t="s">
        <v>673</v>
      </c>
      <c r="D241" s="60">
        <v>0</v>
      </c>
      <c r="E241" s="60">
        <v>0</v>
      </c>
      <c r="F241" s="60">
        <f t="shared" si="165"/>
        <v>0</v>
      </c>
      <c r="G241" s="60">
        <v>0</v>
      </c>
      <c r="H241" s="60">
        <f t="shared" si="166"/>
        <v>0</v>
      </c>
      <c r="I241" s="142">
        <f t="shared" si="163"/>
        <v>0</v>
      </c>
      <c r="J241" s="60">
        <f t="shared" ref="J241:R241" si="176">+J276+J311</f>
        <v>0</v>
      </c>
      <c r="K241" s="60">
        <f t="shared" si="168"/>
        <v>0</v>
      </c>
      <c r="L241" s="60">
        <f t="shared" si="168"/>
        <v>0</v>
      </c>
      <c r="M241" s="60">
        <f t="shared" si="168"/>
        <v>0</v>
      </c>
      <c r="N241" s="60">
        <f t="shared" si="168"/>
        <v>0</v>
      </c>
      <c r="O241" s="60">
        <f t="shared" si="168"/>
        <v>0</v>
      </c>
      <c r="P241" s="60">
        <f t="shared" si="176"/>
        <v>0</v>
      </c>
      <c r="Q241" s="60">
        <f t="shared" si="176"/>
        <v>0</v>
      </c>
      <c r="R241" s="60">
        <f t="shared" si="176"/>
        <v>0</v>
      </c>
      <c r="S241" s="481">
        <f t="shared" si="164"/>
        <v>0</v>
      </c>
      <c r="T241" s="486"/>
    </row>
    <row r="242" spans="1:20" s="131" customFormat="1" ht="31.5" x14ac:dyDescent="0.2">
      <c r="A242" s="46"/>
      <c r="B242" s="277" t="s">
        <v>933</v>
      </c>
      <c r="C242" s="276" t="s">
        <v>937</v>
      </c>
      <c r="D242" s="60">
        <v>0</v>
      </c>
      <c r="E242" s="60">
        <v>0</v>
      </c>
      <c r="F242" s="60">
        <f t="shared" si="165"/>
        <v>0</v>
      </c>
      <c r="G242" s="60">
        <v>0</v>
      </c>
      <c r="H242" s="60">
        <f t="shared" si="166"/>
        <v>0</v>
      </c>
      <c r="I242" s="142">
        <f t="shared" si="163"/>
        <v>0</v>
      </c>
      <c r="J242" s="60">
        <f t="shared" ref="J242:R242" si="177">+J277+J312</f>
        <v>0</v>
      </c>
      <c r="K242" s="60">
        <f t="shared" si="168"/>
        <v>0</v>
      </c>
      <c r="L242" s="60">
        <f t="shared" si="168"/>
        <v>0</v>
      </c>
      <c r="M242" s="60">
        <f t="shared" si="168"/>
        <v>0</v>
      </c>
      <c r="N242" s="60">
        <f t="shared" si="168"/>
        <v>0</v>
      </c>
      <c r="O242" s="60">
        <f t="shared" si="168"/>
        <v>0</v>
      </c>
      <c r="P242" s="60">
        <f t="shared" si="177"/>
        <v>0</v>
      </c>
      <c r="Q242" s="60">
        <f t="shared" si="177"/>
        <v>0</v>
      </c>
      <c r="R242" s="60">
        <f t="shared" si="177"/>
        <v>0</v>
      </c>
      <c r="S242" s="481">
        <f t="shared" si="164"/>
        <v>0</v>
      </c>
      <c r="T242" s="486"/>
    </row>
    <row r="243" spans="1:20" s="131" customFormat="1" ht="31.5" x14ac:dyDescent="0.2">
      <c r="A243" s="46"/>
      <c r="B243" s="277" t="s">
        <v>934</v>
      </c>
      <c r="C243" s="276" t="s">
        <v>938</v>
      </c>
      <c r="D243" s="60">
        <v>0</v>
      </c>
      <c r="E243" s="60">
        <v>0</v>
      </c>
      <c r="F243" s="60">
        <f t="shared" si="165"/>
        <v>0</v>
      </c>
      <c r="G243" s="60">
        <v>0</v>
      </c>
      <c r="H243" s="60">
        <f t="shared" si="166"/>
        <v>0</v>
      </c>
      <c r="I243" s="142">
        <f t="shared" si="163"/>
        <v>0</v>
      </c>
      <c r="J243" s="60">
        <f t="shared" ref="J243:R243" si="178">+J278+J313</f>
        <v>0</v>
      </c>
      <c r="K243" s="60">
        <f t="shared" si="168"/>
        <v>0</v>
      </c>
      <c r="L243" s="60">
        <f t="shared" si="168"/>
        <v>0</v>
      </c>
      <c r="M243" s="60">
        <f t="shared" si="168"/>
        <v>0</v>
      </c>
      <c r="N243" s="60">
        <f t="shared" si="168"/>
        <v>0</v>
      </c>
      <c r="O243" s="60">
        <f t="shared" si="168"/>
        <v>0</v>
      </c>
      <c r="P243" s="60">
        <f t="shared" si="178"/>
        <v>0</v>
      </c>
      <c r="Q243" s="60">
        <f t="shared" si="178"/>
        <v>0</v>
      </c>
      <c r="R243" s="60">
        <f t="shared" si="178"/>
        <v>0</v>
      </c>
      <c r="S243" s="481">
        <f t="shared" si="164"/>
        <v>0</v>
      </c>
      <c r="T243" s="486"/>
    </row>
    <row r="244" spans="1:20" s="131" customFormat="1" x14ac:dyDescent="0.2">
      <c r="A244" s="46"/>
      <c r="B244" s="25" t="s">
        <v>247</v>
      </c>
      <c r="C244" s="44" t="s">
        <v>465</v>
      </c>
      <c r="D244" s="60">
        <v>0</v>
      </c>
      <c r="E244" s="60">
        <v>0</v>
      </c>
      <c r="F244" s="60">
        <f>+F280+F314</f>
        <v>0</v>
      </c>
      <c r="G244" s="60">
        <v>0</v>
      </c>
      <c r="H244" s="60">
        <f>+H280+H314</f>
        <v>0</v>
      </c>
      <c r="I244" s="142">
        <f t="shared" si="163"/>
        <v>0</v>
      </c>
      <c r="J244" s="60">
        <f t="shared" ref="J244:R244" si="179">+J280+J314</f>
        <v>0</v>
      </c>
      <c r="K244" s="60">
        <f>+K280+K314</f>
        <v>0</v>
      </c>
      <c r="L244" s="60">
        <f>+L280+L314</f>
        <v>0</v>
      </c>
      <c r="M244" s="60">
        <f>+M280+M314</f>
        <v>0</v>
      </c>
      <c r="N244" s="60">
        <f>+N280+N314</f>
        <v>0</v>
      </c>
      <c r="O244" s="60">
        <f>+O280+O314</f>
        <v>0</v>
      </c>
      <c r="P244" s="60">
        <f t="shared" si="179"/>
        <v>0</v>
      </c>
      <c r="Q244" s="60">
        <f t="shared" si="179"/>
        <v>0</v>
      </c>
      <c r="R244" s="60">
        <f t="shared" si="179"/>
        <v>0</v>
      </c>
      <c r="S244" s="481">
        <f t="shared" si="164"/>
        <v>0</v>
      </c>
      <c r="T244" s="486"/>
    </row>
    <row r="245" spans="1:20" s="131" customFormat="1" x14ac:dyDescent="0.2">
      <c r="A245" s="46"/>
      <c r="B245" s="25" t="s">
        <v>243</v>
      </c>
      <c r="C245" s="44" t="s">
        <v>627</v>
      </c>
      <c r="D245" s="60">
        <v>0</v>
      </c>
      <c r="E245" s="60">
        <v>0</v>
      </c>
      <c r="F245" s="60"/>
      <c r="G245" s="60">
        <v>0</v>
      </c>
      <c r="H245" s="60">
        <f>+H279</f>
        <v>0</v>
      </c>
      <c r="I245" s="142">
        <f t="shared" si="163"/>
        <v>0</v>
      </c>
      <c r="J245" s="60">
        <f t="shared" ref="J245:R245" si="180">+J279</f>
        <v>0</v>
      </c>
      <c r="K245" s="60"/>
      <c r="L245" s="60"/>
      <c r="M245" s="60"/>
      <c r="N245" s="60"/>
      <c r="O245" s="60">
        <f>+O279</f>
        <v>0</v>
      </c>
      <c r="P245" s="60">
        <f t="shared" si="180"/>
        <v>0</v>
      </c>
      <c r="Q245" s="60">
        <f t="shared" si="180"/>
        <v>0</v>
      </c>
      <c r="R245" s="60">
        <f t="shared" si="180"/>
        <v>0</v>
      </c>
      <c r="S245" s="481">
        <f t="shared" si="164"/>
        <v>0</v>
      </c>
      <c r="T245" s="486"/>
    </row>
    <row r="246" spans="1:20" s="131" customFormat="1" ht="31.5" x14ac:dyDescent="0.2">
      <c r="A246" s="46"/>
      <c r="B246" s="24" t="s">
        <v>720</v>
      </c>
      <c r="C246" s="15" t="s">
        <v>8</v>
      </c>
      <c r="D246" s="60">
        <v>0</v>
      </c>
      <c r="E246" s="60">
        <v>0</v>
      </c>
      <c r="F246" s="60">
        <f>+F281+F315</f>
        <v>0</v>
      </c>
      <c r="G246" s="60">
        <v>0</v>
      </c>
      <c r="H246" s="60">
        <f>+H281+H315</f>
        <v>0</v>
      </c>
      <c r="I246" s="142">
        <f t="shared" si="163"/>
        <v>0</v>
      </c>
      <c r="J246" s="60">
        <f t="shared" ref="J246:R246" si="181">+J281+J315</f>
        <v>0</v>
      </c>
      <c r="K246" s="60">
        <f t="shared" ref="K246:N247" si="182">+K281+K315</f>
        <v>0</v>
      </c>
      <c r="L246" s="60">
        <f t="shared" si="182"/>
        <v>0</v>
      </c>
      <c r="M246" s="60">
        <f t="shared" si="182"/>
        <v>0</v>
      </c>
      <c r="N246" s="60">
        <f t="shared" si="182"/>
        <v>0</v>
      </c>
      <c r="O246" s="60">
        <f>+O281+O315</f>
        <v>0</v>
      </c>
      <c r="P246" s="60">
        <f t="shared" si="181"/>
        <v>0</v>
      </c>
      <c r="Q246" s="60">
        <f t="shared" si="181"/>
        <v>0</v>
      </c>
      <c r="R246" s="60">
        <f t="shared" si="181"/>
        <v>0</v>
      </c>
      <c r="S246" s="481">
        <f t="shared" si="164"/>
        <v>0</v>
      </c>
      <c r="T246" s="486"/>
    </row>
    <row r="247" spans="1:20" s="131" customFormat="1" x14ac:dyDescent="0.2">
      <c r="A247" s="46"/>
      <c r="B247" s="24" t="s">
        <v>5</v>
      </c>
      <c r="C247" s="15" t="s">
        <v>9</v>
      </c>
      <c r="D247" s="60">
        <v>369.2600000000001</v>
      </c>
      <c r="E247" s="60">
        <v>138.81999999999994</v>
      </c>
      <c r="F247" s="60">
        <f>+F282+F316</f>
        <v>0</v>
      </c>
      <c r="G247" s="60">
        <v>8187.44</v>
      </c>
      <c r="H247" s="60">
        <f>+H282+H316</f>
        <v>0</v>
      </c>
      <c r="I247" s="142">
        <f t="shared" si="163"/>
        <v>8187.44</v>
      </c>
      <c r="J247" s="60">
        <f t="shared" ref="J247:R247" si="183">+J282+J316</f>
        <v>0</v>
      </c>
      <c r="K247" s="60">
        <f t="shared" si="182"/>
        <v>1827</v>
      </c>
      <c r="L247" s="60">
        <f t="shared" si="182"/>
        <v>2254.6999999999998</v>
      </c>
      <c r="M247" s="60">
        <f t="shared" si="182"/>
        <v>4105.74</v>
      </c>
      <c r="N247" s="60">
        <f t="shared" si="182"/>
        <v>0</v>
      </c>
      <c r="O247" s="60">
        <f>+O282+O316</f>
        <v>0</v>
      </c>
      <c r="P247" s="60">
        <f t="shared" si="183"/>
        <v>0</v>
      </c>
      <c r="Q247" s="60">
        <f t="shared" si="183"/>
        <v>0</v>
      </c>
      <c r="R247" s="60">
        <f t="shared" si="183"/>
        <v>0</v>
      </c>
      <c r="S247" s="481">
        <f t="shared" si="164"/>
        <v>0</v>
      </c>
      <c r="T247" s="486"/>
    </row>
    <row r="248" spans="1:20" s="131" customFormat="1" x14ac:dyDescent="0.2">
      <c r="A248" s="46"/>
      <c r="B248" s="24" t="s">
        <v>1037</v>
      </c>
      <c r="C248" s="15" t="s">
        <v>1038</v>
      </c>
      <c r="D248" s="60"/>
      <c r="E248" s="60"/>
      <c r="F248" s="60"/>
      <c r="G248" s="60">
        <v>0</v>
      </c>
      <c r="H248" s="60">
        <f>+H283+H317</f>
        <v>0</v>
      </c>
      <c r="I248" s="142">
        <f t="shared" si="163"/>
        <v>0</v>
      </c>
      <c r="J248" s="60">
        <f t="shared" ref="J248:R248" si="184">+J283+J317</f>
        <v>0</v>
      </c>
      <c r="K248" s="60">
        <f t="shared" si="184"/>
        <v>0</v>
      </c>
      <c r="L248" s="60">
        <f t="shared" si="184"/>
        <v>0</v>
      </c>
      <c r="M248" s="60">
        <f t="shared" si="184"/>
        <v>0</v>
      </c>
      <c r="N248" s="60">
        <f t="shared" si="184"/>
        <v>0</v>
      </c>
      <c r="O248" s="60">
        <f>+O283+O317</f>
        <v>0</v>
      </c>
      <c r="P248" s="60">
        <f t="shared" si="184"/>
        <v>0</v>
      </c>
      <c r="Q248" s="60">
        <f t="shared" si="184"/>
        <v>0</v>
      </c>
      <c r="R248" s="60">
        <f t="shared" si="184"/>
        <v>0</v>
      </c>
      <c r="S248" s="481">
        <f t="shared" si="164"/>
        <v>0</v>
      </c>
      <c r="T248" s="486"/>
    </row>
    <row r="249" spans="1:20" s="131" customFormat="1" ht="31.5" x14ac:dyDescent="0.2">
      <c r="A249" s="46"/>
      <c r="B249" s="24" t="s">
        <v>844</v>
      </c>
      <c r="C249" s="15" t="s">
        <v>846</v>
      </c>
      <c r="D249" s="60">
        <v>0</v>
      </c>
      <c r="E249" s="60">
        <v>0</v>
      </c>
      <c r="F249" s="60">
        <f>+F284+F318</f>
        <v>0</v>
      </c>
      <c r="G249" s="60">
        <v>0</v>
      </c>
      <c r="H249" s="60">
        <f>+H284+H318</f>
        <v>0</v>
      </c>
      <c r="I249" s="142">
        <f t="shared" si="163"/>
        <v>0</v>
      </c>
      <c r="J249" s="60">
        <f t="shared" ref="J249:R249" si="185">+J284+J318</f>
        <v>0</v>
      </c>
      <c r="K249" s="60">
        <f t="shared" ref="K249:N250" si="186">+K284+K318</f>
        <v>0</v>
      </c>
      <c r="L249" s="60">
        <f t="shared" si="186"/>
        <v>0</v>
      </c>
      <c r="M249" s="60">
        <f t="shared" si="186"/>
        <v>0</v>
      </c>
      <c r="N249" s="60">
        <f t="shared" si="186"/>
        <v>0</v>
      </c>
      <c r="O249" s="60">
        <f>+O284+O318</f>
        <v>0</v>
      </c>
      <c r="P249" s="60">
        <f t="shared" si="185"/>
        <v>0</v>
      </c>
      <c r="Q249" s="60">
        <f t="shared" si="185"/>
        <v>0</v>
      </c>
      <c r="R249" s="60">
        <f t="shared" si="185"/>
        <v>0</v>
      </c>
      <c r="S249" s="481">
        <f t="shared" si="164"/>
        <v>0</v>
      </c>
      <c r="T249" s="486"/>
    </row>
    <row r="250" spans="1:20" s="131" customFormat="1" ht="31.5" x14ac:dyDescent="0.2">
      <c r="A250" s="46"/>
      <c r="B250" s="24" t="s">
        <v>845</v>
      </c>
      <c r="C250" s="15" t="s">
        <v>847</v>
      </c>
      <c r="D250" s="60">
        <v>0</v>
      </c>
      <c r="E250" s="60">
        <v>0</v>
      </c>
      <c r="F250" s="60">
        <f>+F285+F319</f>
        <v>0</v>
      </c>
      <c r="G250" s="60">
        <v>0</v>
      </c>
      <c r="H250" s="60">
        <f>+H285+H319</f>
        <v>0</v>
      </c>
      <c r="I250" s="142">
        <f t="shared" si="163"/>
        <v>0</v>
      </c>
      <c r="J250" s="60">
        <f t="shared" ref="J250:R250" si="187">+J285+J319</f>
        <v>0</v>
      </c>
      <c r="K250" s="60">
        <f t="shared" si="186"/>
        <v>0</v>
      </c>
      <c r="L250" s="60">
        <f t="shared" si="186"/>
        <v>0</v>
      </c>
      <c r="M250" s="60">
        <f t="shared" si="186"/>
        <v>0</v>
      </c>
      <c r="N250" s="60">
        <f t="shared" si="186"/>
        <v>0</v>
      </c>
      <c r="O250" s="60">
        <f>+O285+O319</f>
        <v>0</v>
      </c>
      <c r="P250" s="60">
        <f t="shared" si="187"/>
        <v>0</v>
      </c>
      <c r="Q250" s="60">
        <f t="shared" si="187"/>
        <v>0</v>
      </c>
      <c r="R250" s="60">
        <f t="shared" si="187"/>
        <v>0</v>
      </c>
      <c r="S250" s="481">
        <f t="shared" si="164"/>
        <v>0</v>
      </c>
      <c r="T250" s="486"/>
    </row>
    <row r="251" spans="1:20" s="131" customFormat="1" ht="47.25" x14ac:dyDescent="0.2">
      <c r="A251" s="46"/>
      <c r="B251" s="25" t="s">
        <v>599</v>
      </c>
      <c r="C251" s="44" t="s">
        <v>600</v>
      </c>
      <c r="D251" s="60">
        <v>133.74</v>
      </c>
      <c r="E251" s="60">
        <v>0</v>
      </c>
      <c r="F251" s="60">
        <f>+F286</f>
        <v>0</v>
      </c>
      <c r="G251" s="60">
        <v>0</v>
      </c>
      <c r="H251" s="60">
        <f>+H286</f>
        <v>0</v>
      </c>
      <c r="I251" s="142">
        <f t="shared" si="163"/>
        <v>0</v>
      </c>
      <c r="J251" s="60">
        <f t="shared" ref="J251:R251" si="188">+J286</f>
        <v>0</v>
      </c>
      <c r="K251" s="60">
        <f>+K286</f>
        <v>0</v>
      </c>
      <c r="L251" s="60">
        <f>+L286</f>
        <v>0</v>
      </c>
      <c r="M251" s="60">
        <f>+M286</f>
        <v>0</v>
      </c>
      <c r="N251" s="60">
        <f>+N286</f>
        <v>0</v>
      </c>
      <c r="O251" s="60">
        <f>+O286</f>
        <v>0</v>
      </c>
      <c r="P251" s="60">
        <f t="shared" si="188"/>
        <v>0</v>
      </c>
      <c r="Q251" s="60">
        <f t="shared" si="188"/>
        <v>0</v>
      </c>
      <c r="R251" s="60">
        <f t="shared" si="188"/>
        <v>0</v>
      </c>
      <c r="S251" s="481">
        <f t="shared" si="164"/>
        <v>0</v>
      </c>
      <c r="T251" s="486"/>
    </row>
    <row r="252" spans="1:20" s="131" customFormat="1" ht="31.5" x14ac:dyDescent="0.2">
      <c r="A252" s="46"/>
      <c r="B252" s="25" t="s">
        <v>676</v>
      </c>
      <c r="C252" s="44" t="s">
        <v>674</v>
      </c>
      <c r="D252" s="60">
        <v>0</v>
      </c>
      <c r="E252" s="60">
        <v>0</v>
      </c>
      <c r="F252" s="60">
        <f t="shared" ref="F252:H253" si="189">+F287+F320</f>
        <v>0</v>
      </c>
      <c r="G252" s="60">
        <v>0</v>
      </c>
      <c r="H252" s="60">
        <f t="shared" si="189"/>
        <v>0</v>
      </c>
      <c r="I252" s="142">
        <f t="shared" si="163"/>
        <v>0</v>
      </c>
      <c r="J252" s="60">
        <f t="shared" ref="J252:R252" si="190">+J287+J320</f>
        <v>0</v>
      </c>
      <c r="K252" s="60">
        <f t="shared" ref="K252:O253" si="191">+K287+K320</f>
        <v>0</v>
      </c>
      <c r="L252" s="60">
        <f t="shared" si="191"/>
        <v>0</v>
      </c>
      <c r="M252" s="60">
        <f t="shared" si="191"/>
        <v>0</v>
      </c>
      <c r="N252" s="60">
        <f t="shared" si="191"/>
        <v>0</v>
      </c>
      <c r="O252" s="60">
        <f t="shared" si="191"/>
        <v>0</v>
      </c>
      <c r="P252" s="60">
        <f t="shared" si="190"/>
        <v>0</v>
      </c>
      <c r="Q252" s="60">
        <f t="shared" si="190"/>
        <v>0</v>
      </c>
      <c r="R252" s="60">
        <f t="shared" si="190"/>
        <v>0</v>
      </c>
      <c r="S252" s="481">
        <f t="shared" si="164"/>
        <v>0</v>
      </c>
      <c r="T252" s="486"/>
    </row>
    <row r="253" spans="1:20" s="131" customFormat="1" ht="31.5" x14ac:dyDescent="0.2">
      <c r="A253" s="46"/>
      <c r="B253" s="25" t="s">
        <v>677</v>
      </c>
      <c r="C253" s="44" t="s">
        <v>675</v>
      </c>
      <c r="D253" s="60">
        <v>3397.3500000000004</v>
      </c>
      <c r="E253" s="60">
        <v>6706.1</v>
      </c>
      <c r="F253" s="60">
        <f t="shared" si="189"/>
        <v>6206.51</v>
      </c>
      <c r="G253" s="60">
        <v>1210.5</v>
      </c>
      <c r="H253" s="60">
        <f t="shared" si="189"/>
        <v>0</v>
      </c>
      <c r="I253" s="142">
        <f t="shared" si="163"/>
        <v>1210.5</v>
      </c>
      <c r="J253" s="60">
        <f t="shared" ref="J253:R253" si="192">+J288+J321</f>
        <v>0</v>
      </c>
      <c r="K253" s="60">
        <f t="shared" si="191"/>
        <v>0</v>
      </c>
      <c r="L253" s="60">
        <f t="shared" si="191"/>
        <v>800</v>
      </c>
      <c r="M253" s="60">
        <f t="shared" si="191"/>
        <v>150</v>
      </c>
      <c r="N253" s="60">
        <f t="shared" si="191"/>
        <v>260.5</v>
      </c>
      <c r="O253" s="60">
        <f t="shared" si="191"/>
        <v>0</v>
      </c>
      <c r="P253" s="60">
        <f t="shared" si="192"/>
        <v>1350</v>
      </c>
      <c r="Q253" s="60">
        <f t="shared" si="192"/>
        <v>700</v>
      </c>
      <c r="R253" s="60">
        <f t="shared" si="192"/>
        <v>150</v>
      </c>
      <c r="S253" s="481">
        <f t="shared" si="164"/>
        <v>0</v>
      </c>
      <c r="T253" s="486"/>
    </row>
    <row r="254" spans="1:20" s="131" customFormat="1" ht="31.5" x14ac:dyDescent="0.25">
      <c r="A254" s="46"/>
      <c r="B254" s="302" t="s">
        <v>980</v>
      </c>
      <c r="C254" s="77" t="s">
        <v>979</v>
      </c>
      <c r="D254" s="60">
        <v>0</v>
      </c>
      <c r="E254" s="60">
        <v>0</v>
      </c>
      <c r="F254" s="60">
        <f>+F322+F289</f>
        <v>0</v>
      </c>
      <c r="G254" s="60">
        <v>0</v>
      </c>
      <c r="H254" s="60">
        <f>+H322+H289</f>
        <v>0</v>
      </c>
      <c r="I254" s="142">
        <f t="shared" si="163"/>
        <v>0</v>
      </c>
      <c r="J254" s="60">
        <f t="shared" ref="J254:R254" si="193">+J322+J289</f>
        <v>0</v>
      </c>
      <c r="K254" s="60">
        <f>+K322+K289</f>
        <v>0</v>
      </c>
      <c r="L254" s="60">
        <f>+L322+L289</f>
        <v>0</v>
      </c>
      <c r="M254" s="60">
        <f>+M322+M289</f>
        <v>0</v>
      </c>
      <c r="N254" s="60">
        <f>+N322+N289</f>
        <v>0</v>
      </c>
      <c r="O254" s="60">
        <f>+O322+O289</f>
        <v>0</v>
      </c>
      <c r="P254" s="60">
        <f t="shared" si="193"/>
        <v>0</v>
      </c>
      <c r="Q254" s="60">
        <f t="shared" si="193"/>
        <v>0</v>
      </c>
      <c r="R254" s="60">
        <f t="shared" si="193"/>
        <v>0</v>
      </c>
      <c r="S254" s="481">
        <f t="shared" si="164"/>
        <v>0</v>
      </c>
      <c r="T254" s="486"/>
    </row>
    <row r="255" spans="1:20" ht="31.5" x14ac:dyDescent="0.2">
      <c r="A255" s="75"/>
      <c r="B255" s="13" t="s">
        <v>592</v>
      </c>
      <c r="C255" s="18" t="s">
        <v>593</v>
      </c>
      <c r="D255" s="60">
        <v>288.27</v>
      </c>
      <c r="E255" s="60">
        <v>0</v>
      </c>
      <c r="F255" s="60">
        <f>+F290</f>
        <v>0</v>
      </c>
      <c r="G255" s="60">
        <v>0</v>
      </c>
      <c r="H255" s="60">
        <f>+H290</f>
        <v>0</v>
      </c>
      <c r="I255" s="142">
        <f t="shared" si="163"/>
        <v>0</v>
      </c>
      <c r="J255" s="60">
        <f>+J290</f>
        <v>0</v>
      </c>
      <c r="K255" s="60">
        <f t="shared" ref="K255:N259" si="194">+K290</f>
        <v>0</v>
      </c>
      <c r="L255" s="60">
        <f t="shared" si="194"/>
        <v>0</v>
      </c>
      <c r="M255" s="60">
        <f t="shared" si="194"/>
        <v>0</v>
      </c>
      <c r="N255" s="60">
        <f t="shared" si="194"/>
        <v>0</v>
      </c>
      <c r="O255" s="60">
        <f t="shared" ref="O255:R259" si="195">+O290</f>
        <v>0</v>
      </c>
      <c r="P255" s="60">
        <f t="shared" si="195"/>
        <v>0</v>
      </c>
      <c r="Q255" s="60">
        <f t="shared" si="195"/>
        <v>0</v>
      </c>
      <c r="R255" s="60">
        <f t="shared" si="195"/>
        <v>0</v>
      </c>
      <c r="S255" s="481">
        <f t="shared" si="164"/>
        <v>0</v>
      </c>
      <c r="T255" s="486"/>
    </row>
    <row r="256" spans="1:20" x14ac:dyDescent="0.2">
      <c r="A256" s="75"/>
      <c r="B256" s="26" t="s">
        <v>747</v>
      </c>
      <c r="C256" s="18" t="s">
        <v>595</v>
      </c>
      <c r="D256" s="60">
        <v>288.27</v>
      </c>
      <c r="E256" s="60">
        <v>0</v>
      </c>
      <c r="F256" s="60">
        <f>+F291</f>
        <v>0</v>
      </c>
      <c r="G256" s="60">
        <v>0</v>
      </c>
      <c r="H256" s="60">
        <f>+H291</f>
        <v>0</v>
      </c>
      <c r="I256" s="142">
        <f t="shared" si="163"/>
        <v>0</v>
      </c>
      <c r="J256" s="60">
        <f>+J291</f>
        <v>0</v>
      </c>
      <c r="K256" s="60">
        <f t="shared" si="194"/>
        <v>0</v>
      </c>
      <c r="L256" s="60">
        <f t="shared" si="194"/>
        <v>0</v>
      </c>
      <c r="M256" s="60">
        <f t="shared" si="194"/>
        <v>0</v>
      </c>
      <c r="N256" s="60">
        <f t="shared" si="194"/>
        <v>0</v>
      </c>
      <c r="O256" s="60">
        <f t="shared" si="195"/>
        <v>0</v>
      </c>
      <c r="P256" s="60">
        <f t="shared" si="195"/>
        <v>0</v>
      </c>
      <c r="Q256" s="60">
        <f t="shared" si="195"/>
        <v>0</v>
      </c>
      <c r="R256" s="60">
        <f t="shared" si="195"/>
        <v>0</v>
      </c>
      <c r="S256" s="481">
        <f t="shared" si="164"/>
        <v>0</v>
      </c>
      <c r="T256" s="486"/>
    </row>
    <row r="257" spans="1:20" x14ac:dyDescent="0.2">
      <c r="A257" s="75"/>
      <c r="B257" s="24" t="s">
        <v>749</v>
      </c>
      <c r="C257" s="15" t="s">
        <v>594</v>
      </c>
      <c r="D257" s="55">
        <v>0</v>
      </c>
      <c r="E257" s="55">
        <v>0</v>
      </c>
      <c r="F257" s="55">
        <f>+F292</f>
        <v>0</v>
      </c>
      <c r="G257" s="55">
        <v>0</v>
      </c>
      <c r="H257" s="55">
        <f>+H292</f>
        <v>0</v>
      </c>
      <c r="I257" s="142">
        <f t="shared" si="163"/>
        <v>0</v>
      </c>
      <c r="J257" s="55">
        <f>+J292</f>
        <v>0</v>
      </c>
      <c r="K257" s="55">
        <f t="shared" si="194"/>
        <v>0</v>
      </c>
      <c r="L257" s="55">
        <f t="shared" si="194"/>
        <v>0</v>
      </c>
      <c r="M257" s="55">
        <f t="shared" si="194"/>
        <v>0</v>
      </c>
      <c r="N257" s="55">
        <f t="shared" si="194"/>
        <v>0</v>
      </c>
      <c r="O257" s="55">
        <f t="shared" si="195"/>
        <v>0</v>
      </c>
      <c r="P257" s="55">
        <f t="shared" si="195"/>
        <v>0</v>
      </c>
      <c r="Q257" s="55">
        <f t="shared" si="195"/>
        <v>0</v>
      </c>
      <c r="R257" s="55">
        <f t="shared" si="195"/>
        <v>0</v>
      </c>
      <c r="S257" s="481">
        <f t="shared" si="164"/>
        <v>0</v>
      </c>
      <c r="T257" s="486"/>
    </row>
    <row r="258" spans="1:20" x14ac:dyDescent="0.2">
      <c r="A258" s="75"/>
      <c r="B258" s="24" t="s">
        <v>751</v>
      </c>
      <c r="C258" s="15" t="s">
        <v>596</v>
      </c>
      <c r="D258" s="55">
        <v>288.27</v>
      </c>
      <c r="E258" s="55">
        <v>0</v>
      </c>
      <c r="F258" s="55">
        <f>+F293</f>
        <v>0</v>
      </c>
      <c r="G258" s="55">
        <v>0</v>
      </c>
      <c r="H258" s="55">
        <f>+H293</f>
        <v>0</v>
      </c>
      <c r="I258" s="142">
        <f t="shared" si="163"/>
        <v>0</v>
      </c>
      <c r="J258" s="55">
        <f>+J293</f>
        <v>0</v>
      </c>
      <c r="K258" s="55">
        <f t="shared" si="194"/>
        <v>0</v>
      </c>
      <c r="L258" s="55">
        <f t="shared" si="194"/>
        <v>0</v>
      </c>
      <c r="M258" s="55">
        <f t="shared" si="194"/>
        <v>0</v>
      </c>
      <c r="N258" s="55">
        <f t="shared" si="194"/>
        <v>0</v>
      </c>
      <c r="O258" s="55">
        <f t="shared" si="195"/>
        <v>0</v>
      </c>
      <c r="P258" s="55">
        <f t="shared" si="195"/>
        <v>0</v>
      </c>
      <c r="Q258" s="55">
        <f t="shared" si="195"/>
        <v>0</v>
      </c>
      <c r="R258" s="55">
        <f t="shared" si="195"/>
        <v>0</v>
      </c>
      <c r="S258" s="481">
        <f t="shared" si="164"/>
        <v>0</v>
      </c>
      <c r="T258" s="486"/>
    </row>
    <row r="259" spans="1:20" x14ac:dyDescent="0.2">
      <c r="A259" s="75"/>
      <c r="B259" s="24" t="s">
        <v>753</v>
      </c>
      <c r="C259" s="15" t="s">
        <v>597</v>
      </c>
      <c r="D259" s="55">
        <v>0</v>
      </c>
      <c r="E259" s="55">
        <v>0</v>
      </c>
      <c r="F259" s="55">
        <f>+F294</f>
        <v>0</v>
      </c>
      <c r="G259" s="55">
        <v>0</v>
      </c>
      <c r="H259" s="55">
        <f>+H294</f>
        <v>0</v>
      </c>
      <c r="I259" s="142">
        <f t="shared" si="163"/>
        <v>0</v>
      </c>
      <c r="J259" s="55">
        <f>+J294</f>
        <v>0</v>
      </c>
      <c r="K259" s="55">
        <f t="shared" si="194"/>
        <v>0</v>
      </c>
      <c r="L259" s="55">
        <f t="shared" si="194"/>
        <v>0</v>
      </c>
      <c r="M259" s="55">
        <f t="shared" si="194"/>
        <v>0</v>
      </c>
      <c r="N259" s="55">
        <f t="shared" si="194"/>
        <v>0</v>
      </c>
      <c r="O259" s="55">
        <f t="shared" si="195"/>
        <v>0</v>
      </c>
      <c r="P259" s="55">
        <f t="shared" si="195"/>
        <v>0</v>
      </c>
      <c r="Q259" s="55">
        <f t="shared" si="195"/>
        <v>0</v>
      </c>
      <c r="R259" s="55">
        <f t="shared" si="195"/>
        <v>0</v>
      </c>
      <c r="S259" s="481">
        <f t="shared" si="164"/>
        <v>0</v>
      </c>
      <c r="T259" s="486"/>
    </row>
    <row r="260" spans="1:20" s="131" customFormat="1" x14ac:dyDescent="0.2">
      <c r="A260" s="46"/>
      <c r="B260" s="39" t="s">
        <v>483</v>
      </c>
      <c r="C260" s="43"/>
      <c r="D260" s="60">
        <v>4421.62</v>
      </c>
      <c r="E260" s="60">
        <v>7324.63</v>
      </c>
      <c r="F260" s="60">
        <f t="shared" ref="F260:F267" si="196">+F295+F323</f>
        <v>6409.3099999999995</v>
      </c>
      <c r="G260" s="60">
        <v>10020.919999999998</v>
      </c>
      <c r="H260" s="60">
        <f t="shared" ref="H260:H267" si="197">+H295+H323</f>
        <v>0</v>
      </c>
      <c r="I260" s="142">
        <f t="shared" si="163"/>
        <v>10020.919999999998</v>
      </c>
      <c r="J260" s="60">
        <f t="shared" ref="J260:R260" si="198">+J295+J323</f>
        <v>0</v>
      </c>
      <c r="K260" s="60">
        <f t="shared" ref="K260:O267" si="199">+K295+K323</f>
        <v>2449.98</v>
      </c>
      <c r="L260" s="60">
        <f t="shared" si="199"/>
        <v>3054.7</v>
      </c>
      <c r="M260" s="60">
        <f t="shared" si="199"/>
        <v>4255.74</v>
      </c>
      <c r="N260" s="60">
        <f t="shared" si="199"/>
        <v>260.5</v>
      </c>
      <c r="O260" s="60">
        <f t="shared" si="199"/>
        <v>2293</v>
      </c>
      <c r="P260" s="60">
        <f t="shared" si="198"/>
        <v>1350</v>
      </c>
      <c r="Q260" s="60">
        <f t="shared" si="198"/>
        <v>700</v>
      </c>
      <c r="R260" s="60">
        <f t="shared" si="198"/>
        <v>150</v>
      </c>
      <c r="S260" s="481">
        <f t="shared" si="164"/>
        <v>-9.0949470177292824E-13</v>
      </c>
      <c r="T260" s="486"/>
    </row>
    <row r="261" spans="1:20" s="131" customFormat="1" x14ac:dyDescent="0.2">
      <c r="A261" s="46"/>
      <c r="B261" s="25" t="s">
        <v>300</v>
      </c>
      <c r="C261" s="50" t="s">
        <v>284</v>
      </c>
      <c r="D261" s="60">
        <v>0</v>
      </c>
      <c r="E261" s="60">
        <v>0</v>
      </c>
      <c r="F261" s="60">
        <f t="shared" si="196"/>
        <v>0</v>
      </c>
      <c r="G261" s="60">
        <v>0</v>
      </c>
      <c r="H261" s="60">
        <f t="shared" si="197"/>
        <v>0</v>
      </c>
      <c r="I261" s="142">
        <f t="shared" si="163"/>
        <v>0</v>
      </c>
      <c r="J261" s="60">
        <f t="shared" ref="J261:R261" si="200">+J296+J324</f>
        <v>0</v>
      </c>
      <c r="K261" s="60">
        <f t="shared" si="199"/>
        <v>0</v>
      </c>
      <c r="L261" s="60">
        <f t="shared" si="199"/>
        <v>0</v>
      </c>
      <c r="M261" s="60">
        <f t="shared" si="199"/>
        <v>0</v>
      </c>
      <c r="N261" s="60">
        <f t="shared" si="199"/>
        <v>0</v>
      </c>
      <c r="O261" s="60">
        <f t="shared" si="199"/>
        <v>0</v>
      </c>
      <c r="P261" s="60">
        <f t="shared" si="200"/>
        <v>0</v>
      </c>
      <c r="Q261" s="60">
        <f t="shared" si="200"/>
        <v>0</v>
      </c>
      <c r="R261" s="60">
        <f t="shared" si="200"/>
        <v>0</v>
      </c>
      <c r="S261" s="481">
        <f t="shared" si="164"/>
        <v>0</v>
      </c>
      <c r="T261" s="486"/>
    </row>
    <row r="262" spans="1:20" s="131" customFormat="1" x14ac:dyDescent="0.2">
      <c r="A262" s="46"/>
      <c r="B262" s="25" t="s">
        <v>484</v>
      </c>
      <c r="C262" s="50" t="s">
        <v>285</v>
      </c>
      <c r="D262" s="60">
        <v>0</v>
      </c>
      <c r="E262" s="60">
        <v>0</v>
      </c>
      <c r="F262" s="60">
        <f t="shared" si="196"/>
        <v>0</v>
      </c>
      <c r="G262" s="60">
        <v>0</v>
      </c>
      <c r="H262" s="60">
        <f t="shared" si="197"/>
        <v>0</v>
      </c>
      <c r="I262" s="142">
        <f t="shared" si="163"/>
        <v>0</v>
      </c>
      <c r="J262" s="60">
        <f t="shared" ref="J262:R262" si="201">+J297+J325</f>
        <v>0</v>
      </c>
      <c r="K262" s="60">
        <f t="shared" si="199"/>
        <v>0</v>
      </c>
      <c r="L262" s="60">
        <f t="shared" si="199"/>
        <v>0</v>
      </c>
      <c r="M262" s="60">
        <f t="shared" si="199"/>
        <v>0</v>
      </c>
      <c r="N262" s="60">
        <f t="shared" si="199"/>
        <v>0</v>
      </c>
      <c r="O262" s="60">
        <f t="shared" si="199"/>
        <v>0</v>
      </c>
      <c r="P262" s="60">
        <f t="shared" si="201"/>
        <v>0</v>
      </c>
      <c r="Q262" s="60">
        <f t="shared" si="201"/>
        <v>0</v>
      </c>
      <c r="R262" s="60">
        <f t="shared" si="201"/>
        <v>0</v>
      </c>
      <c r="S262" s="481">
        <f t="shared" si="164"/>
        <v>0</v>
      </c>
      <c r="T262" s="486"/>
    </row>
    <row r="263" spans="1:20" ht="31.5" x14ac:dyDescent="0.2">
      <c r="A263" s="35"/>
      <c r="B263" s="24" t="s">
        <v>601</v>
      </c>
      <c r="C263" s="15" t="s">
        <v>290</v>
      </c>
      <c r="D263" s="60">
        <v>0</v>
      </c>
      <c r="E263" s="60">
        <v>0</v>
      </c>
      <c r="F263" s="60">
        <f t="shared" si="196"/>
        <v>0</v>
      </c>
      <c r="G263" s="60">
        <v>0</v>
      </c>
      <c r="H263" s="60">
        <f t="shared" si="197"/>
        <v>0</v>
      </c>
      <c r="I263" s="142">
        <f t="shared" si="163"/>
        <v>0</v>
      </c>
      <c r="J263" s="60">
        <f t="shared" ref="J263:R263" si="202">+J298+J326</f>
        <v>0</v>
      </c>
      <c r="K263" s="60">
        <f t="shared" si="199"/>
        <v>0</v>
      </c>
      <c r="L263" s="60">
        <f t="shared" si="199"/>
        <v>0</v>
      </c>
      <c r="M263" s="60">
        <f t="shared" si="199"/>
        <v>0</v>
      </c>
      <c r="N263" s="60">
        <f t="shared" si="199"/>
        <v>0</v>
      </c>
      <c r="O263" s="60">
        <f t="shared" si="199"/>
        <v>0</v>
      </c>
      <c r="P263" s="60">
        <f t="shared" si="202"/>
        <v>0</v>
      </c>
      <c r="Q263" s="60">
        <f t="shared" si="202"/>
        <v>0</v>
      </c>
      <c r="R263" s="60">
        <f t="shared" si="202"/>
        <v>0</v>
      </c>
      <c r="S263" s="481">
        <f t="shared" si="164"/>
        <v>0</v>
      </c>
      <c r="T263" s="486"/>
    </row>
    <row r="264" spans="1:20" x14ac:dyDescent="0.2">
      <c r="A264" s="35"/>
      <c r="B264" s="24" t="s">
        <v>303</v>
      </c>
      <c r="C264" s="15" t="s">
        <v>292</v>
      </c>
      <c r="D264" s="60">
        <v>0</v>
      </c>
      <c r="E264" s="60">
        <v>0</v>
      </c>
      <c r="F264" s="60">
        <f t="shared" si="196"/>
        <v>0</v>
      </c>
      <c r="G264" s="60">
        <v>0</v>
      </c>
      <c r="H264" s="60">
        <f t="shared" si="197"/>
        <v>0</v>
      </c>
      <c r="I264" s="142">
        <f t="shared" si="163"/>
        <v>0</v>
      </c>
      <c r="J264" s="60">
        <f t="shared" ref="J264:R264" si="203">+J299+J327</f>
        <v>0</v>
      </c>
      <c r="K264" s="60">
        <f t="shared" si="199"/>
        <v>0</v>
      </c>
      <c r="L264" s="60">
        <f t="shared" si="199"/>
        <v>0</v>
      </c>
      <c r="M264" s="60">
        <f t="shared" si="199"/>
        <v>0</v>
      </c>
      <c r="N264" s="60">
        <f t="shared" si="199"/>
        <v>0</v>
      </c>
      <c r="O264" s="60">
        <f t="shared" si="199"/>
        <v>0</v>
      </c>
      <c r="P264" s="60">
        <f t="shared" si="203"/>
        <v>0</v>
      </c>
      <c r="Q264" s="60">
        <f t="shared" si="203"/>
        <v>0</v>
      </c>
      <c r="R264" s="60">
        <f t="shared" si="203"/>
        <v>0</v>
      </c>
      <c r="S264" s="481">
        <f t="shared" si="164"/>
        <v>0</v>
      </c>
      <c r="T264" s="486"/>
    </row>
    <row r="265" spans="1:20" s="131" customFormat="1" x14ac:dyDescent="0.2">
      <c r="A265" s="46"/>
      <c r="B265" s="25" t="s">
        <v>15</v>
      </c>
      <c r="C265" s="50" t="s">
        <v>293</v>
      </c>
      <c r="D265" s="60">
        <v>4421.62</v>
      </c>
      <c r="E265" s="60">
        <v>7324.63</v>
      </c>
      <c r="F265" s="60">
        <f t="shared" si="196"/>
        <v>6409.3099999999995</v>
      </c>
      <c r="G265" s="60">
        <v>10020.919999999998</v>
      </c>
      <c r="H265" s="60">
        <f t="shared" si="197"/>
        <v>0</v>
      </c>
      <c r="I265" s="142">
        <f t="shared" si="163"/>
        <v>10020.919999999998</v>
      </c>
      <c r="J265" s="60">
        <f t="shared" ref="J265:R265" si="204">+J300+J328</f>
        <v>0</v>
      </c>
      <c r="K265" s="60">
        <f t="shared" si="199"/>
        <v>2449.98</v>
      </c>
      <c r="L265" s="60">
        <f t="shared" si="199"/>
        <v>3054.7</v>
      </c>
      <c r="M265" s="60">
        <f t="shared" si="199"/>
        <v>4255.74</v>
      </c>
      <c r="N265" s="60">
        <f t="shared" si="199"/>
        <v>260.5</v>
      </c>
      <c r="O265" s="60">
        <f t="shared" si="199"/>
        <v>2293</v>
      </c>
      <c r="P265" s="60">
        <f t="shared" si="204"/>
        <v>1350</v>
      </c>
      <c r="Q265" s="60">
        <f t="shared" si="204"/>
        <v>700</v>
      </c>
      <c r="R265" s="60">
        <f t="shared" si="204"/>
        <v>150</v>
      </c>
      <c r="S265" s="481">
        <f t="shared" si="164"/>
        <v>-9.0949470177292824E-13</v>
      </c>
      <c r="T265" s="486"/>
    </row>
    <row r="266" spans="1:20" s="131" customFormat="1" x14ac:dyDescent="0.2">
      <c r="A266" s="46"/>
      <c r="B266" s="182" t="s">
        <v>305</v>
      </c>
      <c r="C266" s="50" t="s">
        <v>306</v>
      </c>
      <c r="D266" s="60">
        <v>0</v>
      </c>
      <c r="E266" s="60">
        <v>0</v>
      </c>
      <c r="F266" s="60">
        <f t="shared" si="196"/>
        <v>0</v>
      </c>
      <c r="G266" s="60">
        <v>0</v>
      </c>
      <c r="H266" s="60">
        <f t="shared" si="197"/>
        <v>0</v>
      </c>
      <c r="I266" s="142">
        <f t="shared" si="163"/>
        <v>0</v>
      </c>
      <c r="J266" s="60">
        <f t="shared" ref="J266:R266" si="205">+J301+J329</f>
        <v>0</v>
      </c>
      <c r="K266" s="60">
        <f t="shared" si="199"/>
        <v>0</v>
      </c>
      <c r="L266" s="60">
        <f t="shared" si="199"/>
        <v>0</v>
      </c>
      <c r="M266" s="60">
        <f t="shared" si="199"/>
        <v>0</v>
      </c>
      <c r="N266" s="60">
        <f t="shared" si="199"/>
        <v>0</v>
      </c>
      <c r="O266" s="60">
        <f t="shared" si="199"/>
        <v>0</v>
      </c>
      <c r="P266" s="60">
        <f t="shared" si="205"/>
        <v>0</v>
      </c>
      <c r="Q266" s="60">
        <f t="shared" si="205"/>
        <v>0</v>
      </c>
      <c r="R266" s="60">
        <f t="shared" si="205"/>
        <v>0</v>
      </c>
      <c r="S266" s="481">
        <f t="shared" si="164"/>
        <v>0</v>
      </c>
      <c r="T266" s="486"/>
    </row>
    <row r="267" spans="1:20" s="131" customFormat="1" x14ac:dyDescent="0.2">
      <c r="A267" s="46"/>
      <c r="B267" s="39" t="s">
        <v>778</v>
      </c>
      <c r="C267" s="50"/>
      <c r="D267" s="60">
        <v>-233</v>
      </c>
      <c r="E267" s="60">
        <v>-479.70999999999981</v>
      </c>
      <c r="F267" s="60">
        <f t="shared" si="196"/>
        <v>-202.79999999999973</v>
      </c>
      <c r="G267" s="60">
        <v>-622.98</v>
      </c>
      <c r="H267" s="60">
        <f t="shared" si="197"/>
        <v>0</v>
      </c>
      <c r="I267" s="142">
        <f t="shared" si="163"/>
        <v>-622.98</v>
      </c>
      <c r="J267" s="60">
        <f t="shared" ref="J267:R267" si="206">+J302+J330</f>
        <v>0</v>
      </c>
      <c r="K267" s="60">
        <f t="shared" si="199"/>
        <v>-622.98</v>
      </c>
      <c r="L267" s="60">
        <f t="shared" si="199"/>
        <v>0</v>
      </c>
      <c r="M267" s="60">
        <f t="shared" si="199"/>
        <v>0</v>
      </c>
      <c r="N267" s="60">
        <f t="shared" si="199"/>
        <v>0</v>
      </c>
      <c r="O267" s="60">
        <f t="shared" si="199"/>
        <v>0</v>
      </c>
      <c r="P267" s="60">
        <f t="shared" si="206"/>
        <v>0</v>
      </c>
      <c r="Q267" s="60">
        <f t="shared" si="206"/>
        <v>0</v>
      </c>
      <c r="R267" s="60">
        <f t="shared" si="206"/>
        <v>0</v>
      </c>
      <c r="S267" s="481">
        <f t="shared" si="164"/>
        <v>0</v>
      </c>
      <c r="T267" s="486"/>
    </row>
    <row r="268" spans="1:20" s="131" customFormat="1" ht="20.25" customHeight="1" x14ac:dyDescent="0.2">
      <c r="A268" s="35" t="s">
        <v>511</v>
      </c>
      <c r="B268" s="39" t="s">
        <v>631</v>
      </c>
      <c r="C268" s="43" t="s">
        <v>679</v>
      </c>
      <c r="D268" s="60">
        <v>3149.34</v>
      </c>
      <c r="E268" s="60">
        <v>6052.2300000000005</v>
      </c>
      <c r="F268" s="60">
        <f>+F295</f>
        <v>5442.5</v>
      </c>
      <c r="G268" s="60">
        <v>9397.9399999999987</v>
      </c>
      <c r="H268" s="60">
        <f>+H295</f>
        <v>0</v>
      </c>
      <c r="I268" s="142">
        <f t="shared" si="163"/>
        <v>9397.9399999999987</v>
      </c>
      <c r="J268" s="60">
        <f t="shared" ref="J268:R268" si="207">+J295</f>
        <v>0</v>
      </c>
      <c r="K268" s="60">
        <f>+K295</f>
        <v>1827</v>
      </c>
      <c r="L268" s="60">
        <f>+L295</f>
        <v>3054.7</v>
      </c>
      <c r="M268" s="60">
        <f>+M295</f>
        <v>4255.74</v>
      </c>
      <c r="N268" s="60">
        <f>+N295</f>
        <v>260.5</v>
      </c>
      <c r="O268" s="60">
        <f>+O295</f>
        <v>2293</v>
      </c>
      <c r="P268" s="60">
        <f t="shared" si="207"/>
        <v>950</v>
      </c>
      <c r="Q268" s="60">
        <f t="shared" si="207"/>
        <v>500</v>
      </c>
      <c r="R268" s="60">
        <f t="shared" si="207"/>
        <v>100</v>
      </c>
      <c r="S268" s="481">
        <f t="shared" si="164"/>
        <v>-9.0949470177292824E-13</v>
      </c>
      <c r="T268" s="486"/>
    </row>
    <row r="269" spans="1:20" s="131" customFormat="1" x14ac:dyDescent="0.2">
      <c r="A269" s="46"/>
      <c r="B269" s="39" t="s">
        <v>481</v>
      </c>
      <c r="C269" s="43"/>
      <c r="D269" s="60">
        <v>3149.34</v>
      </c>
      <c r="E269" s="60">
        <v>5945.21</v>
      </c>
      <c r="F269" s="60">
        <f>SUM(F270:F288)+F290</f>
        <v>5306.8</v>
      </c>
      <c r="G269" s="60">
        <v>9397.9399999999987</v>
      </c>
      <c r="H269" s="60">
        <f>SUM(H270:H288)+H290</f>
        <v>0</v>
      </c>
      <c r="I269" s="142">
        <f t="shared" si="163"/>
        <v>9397.9399999999987</v>
      </c>
      <c r="J269" s="60">
        <f t="shared" ref="J269:R269" si="208">SUM(J270:J288)+J290</f>
        <v>0</v>
      </c>
      <c r="K269" s="60">
        <f>SUM(K270:K288)+K290</f>
        <v>1827</v>
      </c>
      <c r="L269" s="60">
        <f>SUM(L270:L288)+L290</f>
        <v>3054.7</v>
      </c>
      <c r="M269" s="60">
        <f>SUM(M270:M288)+M290</f>
        <v>4255.74</v>
      </c>
      <c r="N269" s="60">
        <f>SUM(N270:N288)+N290</f>
        <v>260.5</v>
      </c>
      <c r="O269" s="60">
        <f>SUM(O270:O288)+O290</f>
        <v>0</v>
      </c>
      <c r="P269" s="60">
        <f t="shared" si="208"/>
        <v>950</v>
      </c>
      <c r="Q269" s="60">
        <f t="shared" si="208"/>
        <v>500</v>
      </c>
      <c r="R269" s="60">
        <f t="shared" si="208"/>
        <v>100</v>
      </c>
      <c r="S269" s="481">
        <f t="shared" si="164"/>
        <v>-9.0949470177292824E-13</v>
      </c>
      <c r="T269" s="486"/>
    </row>
    <row r="270" spans="1:20" s="131" customFormat="1" ht="31.5" x14ac:dyDescent="0.2">
      <c r="A270" s="46"/>
      <c r="B270" s="25" t="s">
        <v>916</v>
      </c>
      <c r="C270" s="44" t="s">
        <v>915</v>
      </c>
      <c r="D270" s="61">
        <v>0</v>
      </c>
      <c r="E270" s="61">
        <v>0</v>
      </c>
      <c r="F270" s="61">
        <v>0</v>
      </c>
      <c r="G270" s="61">
        <v>0</v>
      </c>
      <c r="H270" s="61">
        <v>0</v>
      </c>
      <c r="I270" s="142">
        <f t="shared" si="163"/>
        <v>0</v>
      </c>
      <c r="J270" s="61">
        <v>0</v>
      </c>
      <c r="K270" s="61">
        <v>0</v>
      </c>
      <c r="L270" s="61">
        <v>0</v>
      </c>
      <c r="M270" s="61">
        <v>0</v>
      </c>
      <c r="N270" s="61">
        <v>0</v>
      </c>
      <c r="O270" s="61">
        <v>0</v>
      </c>
      <c r="P270" s="61">
        <v>0</v>
      </c>
      <c r="Q270" s="61">
        <v>0</v>
      </c>
      <c r="R270" s="61">
        <v>0</v>
      </c>
      <c r="S270" s="481">
        <f t="shared" si="164"/>
        <v>0</v>
      </c>
      <c r="T270" s="486"/>
    </row>
    <row r="271" spans="1:20" s="131" customFormat="1" x14ac:dyDescent="0.2">
      <c r="A271" s="46"/>
      <c r="B271" s="25" t="s">
        <v>854</v>
      </c>
      <c r="C271" s="44" t="s">
        <v>855</v>
      </c>
      <c r="D271" s="61">
        <v>0</v>
      </c>
      <c r="E271" s="61">
        <v>0</v>
      </c>
      <c r="F271" s="61">
        <v>0</v>
      </c>
      <c r="G271" s="61">
        <v>0</v>
      </c>
      <c r="H271" s="61">
        <v>0</v>
      </c>
      <c r="I271" s="142">
        <f t="shared" si="163"/>
        <v>0</v>
      </c>
      <c r="J271" s="61">
        <v>0</v>
      </c>
      <c r="K271" s="61">
        <v>0</v>
      </c>
      <c r="L271" s="61">
        <v>0</v>
      </c>
      <c r="M271" s="61">
        <v>0</v>
      </c>
      <c r="N271" s="61">
        <v>0</v>
      </c>
      <c r="O271" s="61">
        <v>0</v>
      </c>
      <c r="P271" s="61">
        <v>0</v>
      </c>
      <c r="Q271" s="61">
        <v>0</v>
      </c>
      <c r="R271" s="61">
        <v>0</v>
      </c>
      <c r="S271" s="481">
        <f t="shared" si="164"/>
        <v>0</v>
      </c>
      <c r="T271" s="486"/>
    </row>
    <row r="272" spans="1:20" s="131" customFormat="1" x14ac:dyDescent="0.2">
      <c r="A272" s="46"/>
      <c r="B272" s="25" t="s">
        <v>231</v>
      </c>
      <c r="C272" s="44" t="s">
        <v>457</v>
      </c>
      <c r="D272" s="61">
        <v>0</v>
      </c>
      <c r="E272" s="61">
        <v>0</v>
      </c>
      <c r="F272" s="61">
        <v>0</v>
      </c>
      <c r="G272" s="61">
        <v>0</v>
      </c>
      <c r="H272" s="61">
        <v>0</v>
      </c>
      <c r="I272" s="142">
        <f t="shared" si="163"/>
        <v>0</v>
      </c>
      <c r="J272" s="61">
        <v>0</v>
      </c>
      <c r="K272" s="61">
        <v>0</v>
      </c>
      <c r="L272" s="61">
        <v>0</v>
      </c>
      <c r="M272" s="61">
        <v>0</v>
      </c>
      <c r="N272" s="61">
        <v>0</v>
      </c>
      <c r="O272" s="61">
        <v>0</v>
      </c>
      <c r="P272" s="61">
        <v>0</v>
      </c>
      <c r="Q272" s="61">
        <v>0</v>
      </c>
      <c r="R272" s="61">
        <v>0</v>
      </c>
      <c r="S272" s="481">
        <f t="shared" si="164"/>
        <v>0</v>
      </c>
      <c r="T272" s="486"/>
    </row>
    <row r="273" spans="1:20" s="131" customFormat="1" ht="31.5" x14ac:dyDescent="0.2">
      <c r="A273" s="46"/>
      <c r="B273" s="25" t="s">
        <v>663</v>
      </c>
      <c r="C273" s="44" t="s">
        <v>664</v>
      </c>
      <c r="D273" s="61">
        <v>0</v>
      </c>
      <c r="E273" s="61">
        <v>0</v>
      </c>
      <c r="F273" s="61">
        <v>0</v>
      </c>
      <c r="G273" s="61">
        <v>0</v>
      </c>
      <c r="H273" s="61">
        <v>0</v>
      </c>
      <c r="I273" s="142">
        <f t="shared" si="163"/>
        <v>0</v>
      </c>
      <c r="J273" s="61">
        <v>0</v>
      </c>
      <c r="K273" s="61">
        <v>0</v>
      </c>
      <c r="L273" s="61">
        <v>0</v>
      </c>
      <c r="M273" s="61">
        <v>0</v>
      </c>
      <c r="N273" s="61">
        <v>0</v>
      </c>
      <c r="O273" s="61">
        <v>0</v>
      </c>
      <c r="P273" s="61">
        <v>0</v>
      </c>
      <c r="Q273" s="61">
        <v>0</v>
      </c>
      <c r="R273" s="61">
        <v>0</v>
      </c>
      <c r="S273" s="481">
        <f t="shared" si="164"/>
        <v>0</v>
      </c>
      <c r="T273" s="486"/>
    </row>
    <row r="274" spans="1:20" s="131" customFormat="1" ht="31.5" x14ac:dyDescent="0.2">
      <c r="A274" s="46"/>
      <c r="B274" s="25" t="s">
        <v>665</v>
      </c>
      <c r="C274" s="44" t="s">
        <v>666</v>
      </c>
      <c r="D274" s="61">
        <v>0</v>
      </c>
      <c r="E274" s="61">
        <v>0</v>
      </c>
      <c r="F274" s="61">
        <v>0</v>
      </c>
      <c r="G274" s="61">
        <v>0</v>
      </c>
      <c r="H274" s="61">
        <v>0</v>
      </c>
      <c r="I274" s="142">
        <f t="shared" si="163"/>
        <v>0</v>
      </c>
      <c r="J274" s="61">
        <v>0</v>
      </c>
      <c r="K274" s="61">
        <v>0</v>
      </c>
      <c r="L274" s="61">
        <v>0</v>
      </c>
      <c r="M274" s="61">
        <v>0</v>
      </c>
      <c r="N274" s="61">
        <v>0</v>
      </c>
      <c r="O274" s="61">
        <v>0</v>
      </c>
      <c r="P274" s="61">
        <v>0</v>
      </c>
      <c r="Q274" s="61">
        <v>0</v>
      </c>
      <c r="R274" s="61">
        <v>0</v>
      </c>
      <c r="S274" s="481">
        <f t="shared" si="164"/>
        <v>0</v>
      </c>
      <c r="T274" s="486"/>
    </row>
    <row r="275" spans="1:20" s="131" customFormat="1" ht="47.25" x14ac:dyDescent="0.2">
      <c r="A275" s="46"/>
      <c r="B275" s="25" t="s">
        <v>670</v>
      </c>
      <c r="C275" s="44" t="s">
        <v>671</v>
      </c>
      <c r="D275" s="61">
        <v>0</v>
      </c>
      <c r="E275" s="61">
        <v>0</v>
      </c>
      <c r="F275" s="61">
        <v>0</v>
      </c>
      <c r="G275" s="61">
        <v>0</v>
      </c>
      <c r="H275" s="61">
        <v>0</v>
      </c>
      <c r="I275" s="142">
        <f t="shared" si="163"/>
        <v>0</v>
      </c>
      <c r="J275" s="61">
        <v>0</v>
      </c>
      <c r="K275" s="61">
        <v>0</v>
      </c>
      <c r="L275" s="61">
        <v>0</v>
      </c>
      <c r="M275" s="61">
        <v>0</v>
      </c>
      <c r="N275" s="61">
        <v>0</v>
      </c>
      <c r="O275" s="61">
        <v>0</v>
      </c>
      <c r="P275" s="61">
        <v>0</v>
      </c>
      <c r="Q275" s="61">
        <v>0</v>
      </c>
      <c r="R275" s="61">
        <v>0</v>
      </c>
      <c r="S275" s="481">
        <f t="shared" si="164"/>
        <v>0</v>
      </c>
      <c r="T275" s="486"/>
    </row>
    <row r="276" spans="1:20" s="131" customFormat="1" ht="31.5" x14ac:dyDescent="0.2">
      <c r="A276" s="46"/>
      <c r="B276" s="25" t="s">
        <v>672</v>
      </c>
      <c r="C276" s="44" t="s">
        <v>673</v>
      </c>
      <c r="D276" s="61">
        <v>0</v>
      </c>
      <c r="E276" s="61">
        <v>0</v>
      </c>
      <c r="F276" s="61">
        <v>0</v>
      </c>
      <c r="G276" s="61">
        <v>0</v>
      </c>
      <c r="H276" s="61">
        <v>0</v>
      </c>
      <c r="I276" s="142">
        <f t="shared" si="163"/>
        <v>0</v>
      </c>
      <c r="J276" s="61">
        <v>0</v>
      </c>
      <c r="K276" s="61">
        <v>0</v>
      </c>
      <c r="L276" s="61">
        <v>0</v>
      </c>
      <c r="M276" s="61">
        <v>0</v>
      </c>
      <c r="N276" s="61">
        <v>0</v>
      </c>
      <c r="O276" s="61">
        <v>0</v>
      </c>
      <c r="P276" s="61">
        <v>0</v>
      </c>
      <c r="Q276" s="61">
        <v>0</v>
      </c>
      <c r="R276" s="61">
        <v>0</v>
      </c>
      <c r="S276" s="481">
        <f t="shared" si="164"/>
        <v>0</v>
      </c>
      <c r="T276" s="486"/>
    </row>
    <row r="277" spans="1:20" s="131" customFormat="1" ht="31.5" x14ac:dyDescent="0.2">
      <c r="A277" s="46"/>
      <c r="B277" s="277" t="s">
        <v>933</v>
      </c>
      <c r="C277" s="276" t="s">
        <v>937</v>
      </c>
      <c r="D277" s="61">
        <v>0</v>
      </c>
      <c r="E277" s="61">
        <v>0</v>
      </c>
      <c r="F277" s="61">
        <v>0</v>
      </c>
      <c r="G277" s="61">
        <v>0</v>
      </c>
      <c r="H277" s="61">
        <v>0</v>
      </c>
      <c r="I277" s="142">
        <f t="shared" si="163"/>
        <v>0</v>
      </c>
      <c r="J277" s="61">
        <v>0</v>
      </c>
      <c r="K277" s="61">
        <v>0</v>
      </c>
      <c r="L277" s="61">
        <v>0</v>
      </c>
      <c r="M277" s="61">
        <v>0</v>
      </c>
      <c r="N277" s="61">
        <v>0</v>
      </c>
      <c r="O277" s="61">
        <v>0</v>
      </c>
      <c r="P277" s="61">
        <v>0</v>
      </c>
      <c r="Q277" s="61">
        <v>0</v>
      </c>
      <c r="R277" s="61">
        <v>0</v>
      </c>
      <c r="S277" s="481">
        <f t="shared" si="164"/>
        <v>0</v>
      </c>
      <c r="T277" s="486"/>
    </row>
    <row r="278" spans="1:20" s="131" customFormat="1" ht="31.5" x14ac:dyDescent="0.2">
      <c r="A278" s="46"/>
      <c r="B278" s="277" t="s">
        <v>934</v>
      </c>
      <c r="C278" s="276" t="s">
        <v>938</v>
      </c>
      <c r="D278" s="61">
        <v>0</v>
      </c>
      <c r="E278" s="61">
        <v>0</v>
      </c>
      <c r="F278" s="61">
        <v>0</v>
      </c>
      <c r="G278" s="61">
        <v>0</v>
      </c>
      <c r="H278" s="61">
        <v>0</v>
      </c>
      <c r="I278" s="142">
        <f t="shared" si="163"/>
        <v>0</v>
      </c>
      <c r="J278" s="61">
        <v>0</v>
      </c>
      <c r="K278" s="61">
        <v>0</v>
      </c>
      <c r="L278" s="61">
        <v>0</v>
      </c>
      <c r="M278" s="61">
        <v>0</v>
      </c>
      <c r="N278" s="61">
        <v>0</v>
      </c>
      <c r="O278" s="61">
        <v>0</v>
      </c>
      <c r="P278" s="61">
        <v>0</v>
      </c>
      <c r="Q278" s="61">
        <v>0</v>
      </c>
      <c r="R278" s="61">
        <v>0</v>
      </c>
      <c r="S278" s="481">
        <f t="shared" si="164"/>
        <v>0</v>
      </c>
      <c r="T278" s="486"/>
    </row>
    <row r="279" spans="1:20" s="131" customFormat="1" x14ac:dyDescent="0.2">
      <c r="A279" s="46"/>
      <c r="B279" s="277" t="s">
        <v>243</v>
      </c>
      <c r="C279" s="276" t="s">
        <v>627</v>
      </c>
      <c r="D279" s="61">
        <v>0</v>
      </c>
      <c r="E279" s="61">
        <v>0</v>
      </c>
      <c r="F279" s="61"/>
      <c r="G279" s="61">
        <v>0</v>
      </c>
      <c r="H279" s="61">
        <v>0</v>
      </c>
      <c r="I279" s="142">
        <f t="shared" si="163"/>
        <v>0</v>
      </c>
      <c r="J279" s="61">
        <v>0</v>
      </c>
      <c r="K279" s="61"/>
      <c r="L279" s="61"/>
      <c r="M279" s="61"/>
      <c r="N279" s="61"/>
      <c r="O279" s="61">
        <v>0</v>
      </c>
      <c r="P279" s="61">
        <v>0</v>
      </c>
      <c r="Q279" s="61">
        <v>0</v>
      </c>
      <c r="R279" s="61">
        <v>0</v>
      </c>
      <c r="S279" s="481">
        <f t="shared" si="164"/>
        <v>0</v>
      </c>
      <c r="T279" s="486"/>
    </row>
    <row r="280" spans="1:20" s="131" customFormat="1" x14ac:dyDescent="0.2">
      <c r="A280" s="46"/>
      <c r="B280" s="25" t="s">
        <v>247</v>
      </c>
      <c r="C280" s="44" t="s">
        <v>465</v>
      </c>
      <c r="D280" s="61">
        <v>0</v>
      </c>
      <c r="E280" s="61">
        <v>0</v>
      </c>
      <c r="F280" s="61">
        <v>0</v>
      </c>
      <c r="G280" s="61">
        <v>0</v>
      </c>
      <c r="H280" s="61">
        <v>0</v>
      </c>
      <c r="I280" s="142">
        <f t="shared" si="163"/>
        <v>0</v>
      </c>
      <c r="J280" s="61">
        <v>0</v>
      </c>
      <c r="K280" s="61">
        <v>0</v>
      </c>
      <c r="L280" s="61">
        <v>0</v>
      </c>
      <c r="M280" s="61">
        <v>0</v>
      </c>
      <c r="N280" s="61">
        <v>0</v>
      </c>
      <c r="O280" s="61">
        <v>0</v>
      </c>
      <c r="P280" s="61">
        <v>0</v>
      </c>
      <c r="Q280" s="61">
        <v>0</v>
      </c>
      <c r="R280" s="61">
        <v>0</v>
      </c>
      <c r="S280" s="481">
        <f t="shared" si="164"/>
        <v>0</v>
      </c>
      <c r="T280" s="486"/>
    </row>
    <row r="281" spans="1:20" s="131" customFormat="1" ht="31.5" x14ac:dyDescent="0.2">
      <c r="A281" s="46"/>
      <c r="B281" s="24" t="s">
        <v>720</v>
      </c>
      <c r="C281" s="15" t="s">
        <v>8</v>
      </c>
      <c r="D281" s="61">
        <v>0</v>
      </c>
      <c r="E281" s="61">
        <v>0</v>
      </c>
      <c r="F281" s="61">
        <v>0</v>
      </c>
      <c r="G281" s="61">
        <v>0</v>
      </c>
      <c r="H281" s="61">
        <v>0</v>
      </c>
      <c r="I281" s="142">
        <f t="shared" si="163"/>
        <v>0</v>
      </c>
      <c r="J281" s="61">
        <v>0</v>
      </c>
      <c r="K281" s="61">
        <v>0</v>
      </c>
      <c r="L281" s="61">
        <v>0</v>
      </c>
      <c r="M281" s="61">
        <v>0</v>
      </c>
      <c r="N281" s="61">
        <v>0</v>
      </c>
      <c r="O281" s="61">
        <v>0</v>
      </c>
      <c r="P281" s="61">
        <v>0</v>
      </c>
      <c r="Q281" s="61">
        <v>0</v>
      </c>
      <c r="R281" s="61">
        <v>0</v>
      </c>
      <c r="S281" s="481">
        <f t="shared" si="164"/>
        <v>0</v>
      </c>
      <c r="T281" s="486"/>
    </row>
    <row r="282" spans="1:20" s="131" customFormat="1" x14ac:dyDescent="0.2">
      <c r="A282" s="46"/>
      <c r="B282" s="24" t="s">
        <v>5</v>
      </c>
      <c r="C282" s="15" t="s">
        <v>9</v>
      </c>
      <c r="D282" s="61">
        <v>159.26000000000005</v>
      </c>
      <c r="E282" s="61">
        <v>138.81999999999994</v>
      </c>
      <c r="F282" s="61">
        <v>0</v>
      </c>
      <c r="G282" s="61">
        <v>8187.44</v>
      </c>
      <c r="H282" s="61">
        <v>0</v>
      </c>
      <c r="I282" s="142">
        <f t="shared" si="163"/>
        <v>8187.44</v>
      </c>
      <c r="J282" s="61">
        <v>0</v>
      </c>
      <c r="K282" s="61">
        <v>1827</v>
      </c>
      <c r="L282" s="61">
        <f>758+1496.7</f>
        <v>2254.6999999999998</v>
      </c>
      <c r="M282" s="61">
        <f>1687+2418.74</f>
        <v>4105.74</v>
      </c>
      <c r="N282" s="61">
        <v>0</v>
      </c>
      <c r="O282" s="61">
        <v>0</v>
      </c>
      <c r="P282" s="61">
        <v>0</v>
      </c>
      <c r="Q282" s="61">
        <v>0</v>
      </c>
      <c r="R282" s="61">
        <v>0</v>
      </c>
      <c r="S282" s="481">
        <f t="shared" si="164"/>
        <v>0</v>
      </c>
      <c r="T282" s="486"/>
    </row>
    <row r="283" spans="1:20" s="131" customFormat="1" x14ac:dyDescent="0.2">
      <c r="A283" s="46"/>
      <c r="B283" s="24" t="s">
        <v>1037</v>
      </c>
      <c r="C283" s="15" t="s">
        <v>1038</v>
      </c>
      <c r="D283" s="61"/>
      <c r="E283" s="61"/>
      <c r="F283" s="61"/>
      <c r="G283" s="61">
        <v>0</v>
      </c>
      <c r="H283" s="61">
        <v>0</v>
      </c>
      <c r="I283" s="142">
        <f t="shared" si="163"/>
        <v>0</v>
      </c>
      <c r="J283" s="61">
        <v>0</v>
      </c>
      <c r="K283" s="61"/>
      <c r="L283" s="61"/>
      <c r="M283" s="61"/>
      <c r="N283" s="61"/>
      <c r="O283" s="61">
        <v>0</v>
      </c>
      <c r="P283" s="61">
        <v>0</v>
      </c>
      <c r="Q283" s="61">
        <v>0</v>
      </c>
      <c r="R283" s="61">
        <v>0</v>
      </c>
      <c r="S283" s="481">
        <f t="shared" si="164"/>
        <v>0</v>
      </c>
      <c r="T283" s="486"/>
    </row>
    <row r="284" spans="1:20" s="131" customFormat="1" ht="31.5" x14ac:dyDescent="0.2">
      <c r="A284" s="46"/>
      <c r="B284" s="24" t="s">
        <v>844</v>
      </c>
      <c r="C284" s="15" t="s">
        <v>846</v>
      </c>
      <c r="D284" s="61">
        <v>0</v>
      </c>
      <c r="E284" s="61">
        <v>0</v>
      </c>
      <c r="F284" s="61">
        <v>0</v>
      </c>
      <c r="G284" s="61">
        <v>0</v>
      </c>
      <c r="H284" s="61">
        <v>0</v>
      </c>
      <c r="I284" s="142">
        <f t="shared" si="163"/>
        <v>0</v>
      </c>
      <c r="J284" s="61">
        <v>0</v>
      </c>
      <c r="K284" s="61">
        <v>0</v>
      </c>
      <c r="L284" s="61">
        <v>0</v>
      </c>
      <c r="M284" s="61">
        <v>0</v>
      </c>
      <c r="N284" s="61">
        <v>0</v>
      </c>
      <c r="O284" s="61">
        <v>0</v>
      </c>
      <c r="P284" s="61">
        <v>0</v>
      </c>
      <c r="Q284" s="61">
        <v>0</v>
      </c>
      <c r="R284" s="61">
        <v>0</v>
      </c>
      <c r="S284" s="481">
        <f t="shared" si="164"/>
        <v>0</v>
      </c>
      <c r="T284" s="486"/>
    </row>
    <row r="285" spans="1:20" s="131" customFormat="1" ht="31.5" x14ac:dyDescent="0.2">
      <c r="A285" s="46"/>
      <c r="B285" s="24" t="s">
        <v>845</v>
      </c>
      <c r="C285" s="15" t="s">
        <v>847</v>
      </c>
      <c r="D285" s="61">
        <v>0</v>
      </c>
      <c r="E285" s="61">
        <v>0</v>
      </c>
      <c r="F285" s="61">
        <v>0</v>
      </c>
      <c r="G285" s="61">
        <v>0</v>
      </c>
      <c r="H285" s="61">
        <v>0</v>
      </c>
      <c r="I285" s="142">
        <f t="shared" si="163"/>
        <v>0</v>
      </c>
      <c r="J285" s="61">
        <v>0</v>
      </c>
      <c r="K285" s="61">
        <v>0</v>
      </c>
      <c r="L285" s="61">
        <v>0</v>
      </c>
      <c r="M285" s="61">
        <v>0</v>
      </c>
      <c r="N285" s="61">
        <v>0</v>
      </c>
      <c r="O285" s="61">
        <v>0</v>
      </c>
      <c r="P285" s="61">
        <v>0</v>
      </c>
      <c r="Q285" s="61">
        <v>0</v>
      </c>
      <c r="R285" s="61">
        <v>0</v>
      </c>
      <c r="S285" s="481">
        <f t="shared" si="164"/>
        <v>0</v>
      </c>
      <c r="T285" s="486"/>
    </row>
    <row r="286" spans="1:20" s="131" customFormat="1" ht="47.25" x14ac:dyDescent="0.2">
      <c r="A286" s="46"/>
      <c r="B286" s="25" t="s">
        <v>599</v>
      </c>
      <c r="C286" s="44" t="s">
        <v>600</v>
      </c>
      <c r="D286" s="61">
        <v>133.74</v>
      </c>
      <c r="E286" s="61">
        <v>0</v>
      </c>
      <c r="F286" s="61">
        <v>0</v>
      </c>
      <c r="G286" s="61">
        <v>0</v>
      </c>
      <c r="H286" s="61">
        <v>0</v>
      </c>
      <c r="I286" s="142">
        <f t="shared" si="163"/>
        <v>0</v>
      </c>
      <c r="J286" s="61">
        <v>0</v>
      </c>
      <c r="K286" s="61">
        <v>0</v>
      </c>
      <c r="L286" s="61">
        <v>0</v>
      </c>
      <c r="M286" s="61">
        <v>0</v>
      </c>
      <c r="N286" s="61">
        <v>0</v>
      </c>
      <c r="O286" s="61">
        <v>0</v>
      </c>
      <c r="P286" s="61">
        <v>0</v>
      </c>
      <c r="Q286" s="61">
        <v>0</v>
      </c>
      <c r="R286" s="61">
        <v>0</v>
      </c>
      <c r="S286" s="481">
        <f t="shared" si="164"/>
        <v>0</v>
      </c>
      <c r="T286" s="486"/>
    </row>
    <row r="287" spans="1:20" s="131" customFormat="1" ht="31.5" x14ac:dyDescent="0.2">
      <c r="A287" s="46"/>
      <c r="B287" s="25" t="s">
        <v>676</v>
      </c>
      <c r="C287" s="44" t="s">
        <v>674</v>
      </c>
      <c r="D287" s="61">
        <v>0</v>
      </c>
      <c r="E287" s="61">
        <v>0</v>
      </c>
      <c r="F287" s="61">
        <v>0</v>
      </c>
      <c r="G287" s="61">
        <v>0</v>
      </c>
      <c r="H287" s="61">
        <v>0</v>
      </c>
      <c r="I287" s="142">
        <f t="shared" si="163"/>
        <v>0</v>
      </c>
      <c r="J287" s="61">
        <v>0</v>
      </c>
      <c r="K287" s="61">
        <v>0</v>
      </c>
      <c r="L287" s="61">
        <v>0</v>
      </c>
      <c r="M287" s="61">
        <v>0</v>
      </c>
      <c r="N287" s="61">
        <v>0</v>
      </c>
      <c r="O287" s="61">
        <v>0</v>
      </c>
      <c r="P287" s="61">
        <v>0</v>
      </c>
      <c r="Q287" s="61">
        <v>0</v>
      </c>
      <c r="R287" s="61">
        <v>0</v>
      </c>
      <c r="S287" s="481">
        <f t="shared" si="164"/>
        <v>0</v>
      </c>
      <c r="T287" s="486"/>
    </row>
    <row r="288" spans="1:20" s="131" customFormat="1" ht="31.5" x14ac:dyDescent="0.2">
      <c r="A288" s="46"/>
      <c r="B288" s="25" t="s">
        <v>677</v>
      </c>
      <c r="C288" s="44" t="s">
        <v>675</v>
      </c>
      <c r="D288" s="61">
        <v>2568.0699999999997</v>
      </c>
      <c r="E288" s="61">
        <v>5806.39</v>
      </c>
      <c r="F288" s="61">
        <v>5306.8</v>
      </c>
      <c r="G288" s="61">
        <v>1210.5</v>
      </c>
      <c r="H288" s="61">
        <v>0</v>
      </c>
      <c r="I288" s="142">
        <f t="shared" ref="I288:I351" si="209">+G288+H288</f>
        <v>1210.5</v>
      </c>
      <c r="J288" s="61">
        <v>0</v>
      </c>
      <c r="K288" s="61">
        <v>0</v>
      </c>
      <c r="L288" s="61">
        <v>800</v>
      </c>
      <c r="M288" s="61">
        <v>150</v>
      </c>
      <c r="N288" s="61">
        <v>260.5</v>
      </c>
      <c r="O288" s="61">
        <v>0</v>
      </c>
      <c r="P288" s="51">
        <v>950</v>
      </c>
      <c r="Q288" s="51">
        <v>500</v>
      </c>
      <c r="R288" s="51">
        <v>100</v>
      </c>
      <c r="S288" s="481">
        <f t="shared" ref="S288:S351" si="210">+I288-K288-L288-M288-N288</f>
        <v>0</v>
      </c>
      <c r="T288" s="486"/>
    </row>
    <row r="289" spans="1:20" s="131" customFormat="1" ht="31.5" x14ac:dyDescent="0.25">
      <c r="A289" s="46"/>
      <c r="B289" s="302" t="s">
        <v>980</v>
      </c>
      <c r="C289" s="77" t="s">
        <v>979</v>
      </c>
      <c r="D289" s="61">
        <v>0</v>
      </c>
      <c r="E289" s="61">
        <v>0</v>
      </c>
      <c r="F289" s="61">
        <v>0</v>
      </c>
      <c r="G289" s="61">
        <v>0</v>
      </c>
      <c r="H289" s="61">
        <v>0</v>
      </c>
      <c r="I289" s="142">
        <f t="shared" si="209"/>
        <v>0</v>
      </c>
      <c r="J289" s="61">
        <v>0</v>
      </c>
      <c r="K289" s="61">
        <v>0</v>
      </c>
      <c r="L289" s="61">
        <v>0</v>
      </c>
      <c r="M289" s="61">
        <v>0</v>
      </c>
      <c r="N289" s="61">
        <v>0</v>
      </c>
      <c r="O289" s="61">
        <v>0</v>
      </c>
      <c r="P289" s="61">
        <v>0</v>
      </c>
      <c r="Q289" s="61">
        <v>0</v>
      </c>
      <c r="R289" s="61">
        <v>0</v>
      </c>
      <c r="S289" s="481">
        <f t="shared" si="210"/>
        <v>0</v>
      </c>
      <c r="T289" s="486"/>
    </row>
    <row r="290" spans="1:20" ht="31.5" x14ac:dyDescent="0.2">
      <c r="A290" s="75"/>
      <c r="B290" s="13" t="s">
        <v>592</v>
      </c>
      <c r="C290" s="18" t="s">
        <v>593</v>
      </c>
      <c r="D290" s="60">
        <v>288.27</v>
      </c>
      <c r="E290" s="60">
        <v>0</v>
      </c>
      <c r="F290" s="60">
        <f>+F291</f>
        <v>0</v>
      </c>
      <c r="G290" s="60">
        <v>0</v>
      </c>
      <c r="H290" s="60">
        <f t="shared" ref="H290:R290" si="211">+H291</f>
        <v>0</v>
      </c>
      <c r="I290" s="142">
        <f t="shared" si="209"/>
        <v>0</v>
      </c>
      <c r="J290" s="60">
        <f t="shared" si="211"/>
        <v>0</v>
      </c>
      <c r="K290" s="60">
        <f t="shared" si="211"/>
        <v>0</v>
      </c>
      <c r="L290" s="60">
        <f t="shared" si="211"/>
        <v>0</v>
      </c>
      <c r="M290" s="60">
        <f t="shared" si="211"/>
        <v>0</v>
      </c>
      <c r="N290" s="60">
        <f t="shared" si="211"/>
        <v>0</v>
      </c>
      <c r="O290" s="60">
        <f t="shared" si="211"/>
        <v>0</v>
      </c>
      <c r="P290" s="60">
        <f t="shared" si="211"/>
        <v>0</v>
      </c>
      <c r="Q290" s="60">
        <f t="shared" si="211"/>
        <v>0</v>
      </c>
      <c r="R290" s="60">
        <f t="shared" si="211"/>
        <v>0</v>
      </c>
      <c r="S290" s="481">
        <f t="shared" si="210"/>
        <v>0</v>
      </c>
      <c r="T290" s="486"/>
    </row>
    <row r="291" spans="1:20" x14ac:dyDescent="0.2">
      <c r="A291" s="75"/>
      <c r="B291" s="26" t="s">
        <v>747</v>
      </c>
      <c r="C291" s="18" t="s">
        <v>595</v>
      </c>
      <c r="D291" s="60">
        <v>288.27</v>
      </c>
      <c r="E291" s="60">
        <v>0</v>
      </c>
      <c r="F291" s="60">
        <f>SUM(F292:F294)</f>
        <v>0</v>
      </c>
      <c r="G291" s="60">
        <v>0</v>
      </c>
      <c r="H291" s="60">
        <f>SUM(H292:H294)</f>
        <v>0</v>
      </c>
      <c r="I291" s="142">
        <f t="shared" si="209"/>
        <v>0</v>
      </c>
      <c r="J291" s="60">
        <f t="shared" ref="J291:R291" si="212">SUM(J292:J294)</f>
        <v>0</v>
      </c>
      <c r="K291" s="60">
        <f>SUM(K292:K294)</f>
        <v>0</v>
      </c>
      <c r="L291" s="60">
        <f>SUM(L292:L294)</f>
        <v>0</v>
      </c>
      <c r="M291" s="60">
        <f>SUM(M292:M294)</f>
        <v>0</v>
      </c>
      <c r="N291" s="60">
        <f>SUM(N292:N294)</f>
        <v>0</v>
      </c>
      <c r="O291" s="60">
        <f>SUM(O292:O294)</f>
        <v>0</v>
      </c>
      <c r="P291" s="60">
        <f t="shared" si="212"/>
        <v>0</v>
      </c>
      <c r="Q291" s="60">
        <f t="shared" si="212"/>
        <v>0</v>
      </c>
      <c r="R291" s="60">
        <f t="shared" si="212"/>
        <v>0</v>
      </c>
      <c r="S291" s="481">
        <f t="shared" si="210"/>
        <v>0</v>
      </c>
      <c r="T291" s="486"/>
    </row>
    <row r="292" spans="1:20" x14ac:dyDescent="0.2">
      <c r="A292" s="75"/>
      <c r="B292" s="24" t="s">
        <v>749</v>
      </c>
      <c r="C292" s="15" t="s">
        <v>594</v>
      </c>
      <c r="D292" s="61">
        <v>0</v>
      </c>
      <c r="E292" s="61">
        <v>0</v>
      </c>
      <c r="F292" s="61">
        <v>0</v>
      </c>
      <c r="G292" s="61">
        <v>0</v>
      </c>
      <c r="H292" s="61">
        <v>0</v>
      </c>
      <c r="I292" s="142">
        <f t="shared" si="209"/>
        <v>0</v>
      </c>
      <c r="J292" s="61">
        <v>0</v>
      </c>
      <c r="K292" s="61">
        <v>0</v>
      </c>
      <c r="L292" s="61">
        <v>0</v>
      </c>
      <c r="M292" s="61">
        <v>0</v>
      </c>
      <c r="N292" s="61">
        <v>0</v>
      </c>
      <c r="O292" s="61">
        <v>0</v>
      </c>
      <c r="P292" s="61">
        <v>0</v>
      </c>
      <c r="Q292" s="61">
        <v>0</v>
      </c>
      <c r="R292" s="61">
        <v>0</v>
      </c>
      <c r="S292" s="481">
        <f t="shared" si="210"/>
        <v>0</v>
      </c>
      <c r="T292" s="486"/>
    </row>
    <row r="293" spans="1:20" x14ac:dyDescent="0.2">
      <c r="A293" s="75"/>
      <c r="B293" s="24" t="s">
        <v>751</v>
      </c>
      <c r="C293" s="15" t="s">
        <v>596</v>
      </c>
      <c r="D293" s="61">
        <v>288.27</v>
      </c>
      <c r="E293" s="61">
        <v>0</v>
      </c>
      <c r="F293" s="61">
        <v>0</v>
      </c>
      <c r="G293" s="61">
        <v>0</v>
      </c>
      <c r="H293" s="61">
        <v>0</v>
      </c>
      <c r="I293" s="142">
        <f t="shared" si="209"/>
        <v>0</v>
      </c>
      <c r="J293" s="61">
        <v>0</v>
      </c>
      <c r="K293" s="61">
        <v>0</v>
      </c>
      <c r="L293" s="61">
        <v>0</v>
      </c>
      <c r="M293" s="61">
        <v>0</v>
      </c>
      <c r="N293" s="61">
        <v>0</v>
      </c>
      <c r="O293" s="61">
        <v>0</v>
      </c>
      <c r="P293" s="61">
        <v>0</v>
      </c>
      <c r="Q293" s="61">
        <v>0</v>
      </c>
      <c r="R293" s="61">
        <v>0</v>
      </c>
      <c r="S293" s="481">
        <f t="shared" si="210"/>
        <v>0</v>
      </c>
      <c r="T293" s="486"/>
    </row>
    <row r="294" spans="1:20" x14ac:dyDescent="0.2">
      <c r="A294" s="75"/>
      <c r="B294" s="24" t="s">
        <v>753</v>
      </c>
      <c r="C294" s="15" t="s">
        <v>597</v>
      </c>
      <c r="D294" s="61">
        <v>0</v>
      </c>
      <c r="E294" s="61">
        <v>0</v>
      </c>
      <c r="F294" s="61">
        <v>0</v>
      </c>
      <c r="G294" s="61">
        <v>0</v>
      </c>
      <c r="H294" s="61">
        <v>0</v>
      </c>
      <c r="I294" s="142">
        <f t="shared" si="209"/>
        <v>0</v>
      </c>
      <c r="J294" s="61">
        <v>0</v>
      </c>
      <c r="K294" s="61">
        <v>0</v>
      </c>
      <c r="L294" s="61">
        <v>0</v>
      </c>
      <c r="M294" s="61">
        <v>0</v>
      </c>
      <c r="N294" s="61">
        <v>0</v>
      </c>
      <c r="O294" s="61">
        <v>0</v>
      </c>
      <c r="P294" s="61">
        <v>0</v>
      </c>
      <c r="Q294" s="61">
        <v>0</v>
      </c>
      <c r="R294" s="61">
        <v>0</v>
      </c>
      <c r="S294" s="481">
        <f t="shared" si="210"/>
        <v>0</v>
      </c>
      <c r="T294" s="486"/>
    </row>
    <row r="295" spans="1:20" s="131" customFormat="1" x14ac:dyDescent="0.2">
      <c r="A295" s="46"/>
      <c r="B295" s="39" t="s">
        <v>483</v>
      </c>
      <c r="C295" s="43"/>
      <c r="D295" s="60">
        <v>3149.34</v>
      </c>
      <c r="E295" s="60">
        <v>6052.2300000000005</v>
      </c>
      <c r="F295" s="60">
        <f>SUM(F296:F301)</f>
        <v>5442.5</v>
      </c>
      <c r="G295" s="60">
        <v>9397.9399999999987</v>
      </c>
      <c r="H295" s="60">
        <f>SUM(H296:H301)</f>
        <v>0</v>
      </c>
      <c r="I295" s="142">
        <f t="shared" si="209"/>
        <v>9397.9399999999987</v>
      </c>
      <c r="J295" s="60">
        <f t="shared" ref="J295:R295" si="213">SUM(J296:J301)</f>
        <v>0</v>
      </c>
      <c r="K295" s="60">
        <f>SUM(K296:K301)</f>
        <v>1827</v>
      </c>
      <c r="L295" s="60">
        <f>SUM(L296:L301)</f>
        <v>3054.7</v>
      </c>
      <c r="M295" s="60">
        <f>SUM(M296:M301)</f>
        <v>4255.74</v>
      </c>
      <c r="N295" s="60">
        <f>SUM(N296:N301)</f>
        <v>260.5</v>
      </c>
      <c r="O295" s="60">
        <f>SUM(O296:O301)</f>
        <v>2293</v>
      </c>
      <c r="P295" s="60">
        <f t="shared" si="213"/>
        <v>950</v>
      </c>
      <c r="Q295" s="60">
        <f t="shared" si="213"/>
        <v>500</v>
      </c>
      <c r="R295" s="60">
        <f t="shared" si="213"/>
        <v>100</v>
      </c>
      <c r="S295" s="481">
        <f t="shared" si="210"/>
        <v>-9.0949470177292824E-13</v>
      </c>
      <c r="T295" s="486"/>
    </row>
    <row r="296" spans="1:20" s="131" customFormat="1" x14ac:dyDescent="0.2">
      <c r="A296" s="46"/>
      <c r="B296" s="25" t="s">
        <v>300</v>
      </c>
      <c r="C296" s="50" t="s">
        <v>284</v>
      </c>
      <c r="D296" s="61">
        <v>0</v>
      </c>
      <c r="E296" s="61">
        <v>0</v>
      </c>
      <c r="F296" s="61">
        <v>0</v>
      </c>
      <c r="G296" s="61">
        <v>0</v>
      </c>
      <c r="H296" s="61">
        <v>0</v>
      </c>
      <c r="I296" s="142">
        <f t="shared" si="209"/>
        <v>0</v>
      </c>
      <c r="J296" s="61">
        <v>0</v>
      </c>
      <c r="K296" s="61">
        <v>0</v>
      </c>
      <c r="L296" s="61">
        <v>0</v>
      </c>
      <c r="M296" s="61">
        <v>0</v>
      </c>
      <c r="N296" s="61">
        <v>0</v>
      </c>
      <c r="O296" s="61">
        <v>0</v>
      </c>
      <c r="P296" s="61">
        <v>0</v>
      </c>
      <c r="Q296" s="61">
        <v>0</v>
      </c>
      <c r="R296" s="61">
        <v>0</v>
      </c>
      <c r="S296" s="481">
        <f t="shared" si="210"/>
        <v>0</v>
      </c>
      <c r="T296" s="486"/>
    </row>
    <row r="297" spans="1:20" s="131" customFormat="1" x14ac:dyDescent="0.2">
      <c r="A297" s="46"/>
      <c r="B297" s="25" t="s">
        <v>484</v>
      </c>
      <c r="C297" s="50" t="s">
        <v>285</v>
      </c>
      <c r="D297" s="61">
        <v>0</v>
      </c>
      <c r="E297" s="61">
        <v>0</v>
      </c>
      <c r="F297" s="61">
        <v>0</v>
      </c>
      <c r="G297" s="61">
        <v>0</v>
      </c>
      <c r="H297" s="61">
        <v>0</v>
      </c>
      <c r="I297" s="142">
        <f t="shared" si="209"/>
        <v>0</v>
      </c>
      <c r="J297" s="61">
        <v>0</v>
      </c>
      <c r="K297" s="61">
        <v>0</v>
      </c>
      <c r="L297" s="61">
        <v>0</v>
      </c>
      <c r="M297" s="61">
        <v>0</v>
      </c>
      <c r="N297" s="61">
        <v>0</v>
      </c>
      <c r="O297" s="61">
        <v>0</v>
      </c>
      <c r="P297" s="61">
        <v>0</v>
      </c>
      <c r="Q297" s="61">
        <v>0</v>
      </c>
      <c r="R297" s="61">
        <v>0</v>
      </c>
      <c r="S297" s="481">
        <f t="shared" si="210"/>
        <v>0</v>
      </c>
      <c r="T297" s="486"/>
    </row>
    <row r="298" spans="1:20" ht="31.5" x14ac:dyDescent="0.2">
      <c r="A298" s="35"/>
      <c r="B298" s="24" t="s">
        <v>601</v>
      </c>
      <c r="C298" s="15" t="s">
        <v>290</v>
      </c>
      <c r="D298" s="51">
        <v>0</v>
      </c>
      <c r="E298" s="51">
        <v>0</v>
      </c>
      <c r="F298" s="51">
        <v>0</v>
      </c>
      <c r="G298" s="51">
        <v>0</v>
      </c>
      <c r="H298" s="51">
        <v>0</v>
      </c>
      <c r="I298" s="142">
        <f t="shared" si="209"/>
        <v>0</v>
      </c>
      <c r="J298" s="51">
        <v>0</v>
      </c>
      <c r="K298" s="51">
        <v>0</v>
      </c>
      <c r="L298" s="51">
        <v>0</v>
      </c>
      <c r="M298" s="51">
        <v>0</v>
      </c>
      <c r="N298" s="51">
        <v>0</v>
      </c>
      <c r="O298" s="51">
        <v>0</v>
      </c>
      <c r="P298" s="51">
        <v>0</v>
      </c>
      <c r="Q298" s="51">
        <v>0</v>
      </c>
      <c r="R298" s="51">
        <v>0</v>
      </c>
      <c r="S298" s="481">
        <f t="shared" si="210"/>
        <v>0</v>
      </c>
      <c r="T298" s="486"/>
    </row>
    <row r="299" spans="1:20" x14ac:dyDescent="0.2">
      <c r="A299" s="35"/>
      <c r="B299" s="24" t="s">
        <v>303</v>
      </c>
      <c r="C299" s="15" t="s">
        <v>292</v>
      </c>
      <c r="D299" s="51">
        <v>0</v>
      </c>
      <c r="E299" s="51">
        <v>0</v>
      </c>
      <c r="F299" s="51">
        <v>0</v>
      </c>
      <c r="G299" s="51">
        <v>0</v>
      </c>
      <c r="H299" s="51">
        <v>0</v>
      </c>
      <c r="I299" s="142">
        <f t="shared" si="209"/>
        <v>0</v>
      </c>
      <c r="J299" s="51">
        <v>0</v>
      </c>
      <c r="K299" s="51">
        <v>0</v>
      </c>
      <c r="L299" s="51">
        <v>0</v>
      </c>
      <c r="M299" s="51">
        <v>0</v>
      </c>
      <c r="N299" s="51">
        <v>0</v>
      </c>
      <c r="O299" s="51">
        <v>0</v>
      </c>
      <c r="P299" s="51">
        <v>0</v>
      </c>
      <c r="Q299" s="51">
        <v>0</v>
      </c>
      <c r="R299" s="51">
        <v>0</v>
      </c>
      <c r="S299" s="481">
        <f t="shared" si="210"/>
        <v>0</v>
      </c>
      <c r="T299" s="486"/>
    </row>
    <row r="300" spans="1:20" s="131" customFormat="1" x14ac:dyDescent="0.2">
      <c r="A300" s="46"/>
      <c r="B300" s="25" t="s">
        <v>15</v>
      </c>
      <c r="C300" s="50" t="s">
        <v>293</v>
      </c>
      <c r="D300" s="61">
        <v>3149.34</v>
      </c>
      <c r="E300" s="61">
        <v>6052.2300000000005</v>
      </c>
      <c r="F300" s="61">
        <v>5442.5</v>
      </c>
      <c r="G300" s="61">
        <v>9397.9399999999987</v>
      </c>
      <c r="H300" s="61">
        <v>0</v>
      </c>
      <c r="I300" s="142">
        <f t="shared" si="209"/>
        <v>9397.9399999999987</v>
      </c>
      <c r="J300" s="61">
        <v>0</v>
      </c>
      <c r="K300" s="61">
        <v>1827</v>
      </c>
      <c r="L300" s="61">
        <f>1558+1496.7</f>
        <v>3054.7</v>
      </c>
      <c r="M300" s="61">
        <f>1837+2418.74</f>
        <v>4255.74</v>
      </c>
      <c r="N300" s="61">
        <v>260.5</v>
      </c>
      <c r="O300" s="61">
        <v>2293</v>
      </c>
      <c r="P300" s="61">
        <v>950</v>
      </c>
      <c r="Q300" s="61">
        <v>500</v>
      </c>
      <c r="R300" s="61">
        <v>100</v>
      </c>
      <c r="S300" s="481">
        <f t="shared" si="210"/>
        <v>-9.0949470177292824E-13</v>
      </c>
      <c r="T300" s="486"/>
    </row>
    <row r="301" spans="1:20" s="131" customFormat="1" x14ac:dyDescent="0.2">
      <c r="A301" s="46"/>
      <c r="B301" s="182" t="s">
        <v>305</v>
      </c>
      <c r="C301" s="50" t="s">
        <v>306</v>
      </c>
      <c r="D301" s="61">
        <v>0</v>
      </c>
      <c r="E301" s="61">
        <v>0</v>
      </c>
      <c r="F301" s="61">
        <v>0</v>
      </c>
      <c r="G301" s="61">
        <v>0</v>
      </c>
      <c r="H301" s="61">
        <v>0</v>
      </c>
      <c r="I301" s="142">
        <f t="shared" si="209"/>
        <v>0</v>
      </c>
      <c r="J301" s="61">
        <v>0</v>
      </c>
      <c r="K301" s="61">
        <v>0</v>
      </c>
      <c r="L301" s="61">
        <v>0</v>
      </c>
      <c r="M301" s="61">
        <v>0</v>
      </c>
      <c r="N301" s="61">
        <v>0</v>
      </c>
      <c r="O301" s="61">
        <v>0</v>
      </c>
      <c r="P301" s="61">
        <v>0</v>
      </c>
      <c r="Q301" s="61">
        <v>0</v>
      </c>
      <c r="R301" s="61">
        <v>0</v>
      </c>
      <c r="S301" s="481">
        <f t="shared" si="210"/>
        <v>0</v>
      </c>
      <c r="T301" s="486"/>
    </row>
    <row r="302" spans="1:20" s="131" customFormat="1" x14ac:dyDescent="0.2">
      <c r="A302" s="46"/>
      <c r="B302" s="39" t="s">
        <v>778</v>
      </c>
      <c r="C302" s="50"/>
      <c r="D302" s="60">
        <v>0</v>
      </c>
      <c r="E302" s="60">
        <v>-107.01999999999998</v>
      </c>
      <c r="F302" s="60">
        <f>+F269-F295</f>
        <v>-135.69999999999982</v>
      </c>
      <c r="G302" s="60">
        <v>0</v>
      </c>
      <c r="H302" s="60">
        <f>+H269-H295</f>
        <v>0</v>
      </c>
      <c r="I302" s="142">
        <f t="shared" si="209"/>
        <v>0</v>
      </c>
      <c r="J302" s="60">
        <f t="shared" ref="J302:R302" si="214">+J269-J295</f>
        <v>0</v>
      </c>
      <c r="K302" s="60">
        <f>+K269-K295</f>
        <v>0</v>
      </c>
      <c r="L302" s="60">
        <f>+L269-L295</f>
        <v>0</v>
      </c>
      <c r="M302" s="60">
        <f>+M269-M295</f>
        <v>0</v>
      </c>
      <c r="N302" s="60">
        <f>+N269-N295</f>
        <v>0</v>
      </c>
      <c r="O302" s="60">
        <v>0</v>
      </c>
      <c r="P302" s="60">
        <f t="shared" si="214"/>
        <v>0</v>
      </c>
      <c r="Q302" s="60">
        <f t="shared" si="214"/>
        <v>0</v>
      </c>
      <c r="R302" s="60">
        <f t="shared" si="214"/>
        <v>0</v>
      </c>
      <c r="S302" s="481">
        <f t="shared" si="210"/>
        <v>0</v>
      </c>
      <c r="T302" s="486"/>
    </row>
    <row r="303" spans="1:20" s="131" customFormat="1" x14ac:dyDescent="0.2">
      <c r="A303" s="35" t="s">
        <v>681</v>
      </c>
      <c r="B303" s="39" t="s">
        <v>680</v>
      </c>
      <c r="C303" s="268" t="s">
        <v>679</v>
      </c>
      <c r="D303" s="60">
        <v>1272.28</v>
      </c>
      <c r="E303" s="60">
        <v>1272.3999999999999</v>
      </c>
      <c r="F303" s="60">
        <f>+F323</f>
        <v>966.81</v>
      </c>
      <c r="G303" s="60">
        <v>622.98</v>
      </c>
      <c r="H303" s="60">
        <f>+H323</f>
        <v>0</v>
      </c>
      <c r="I303" s="142">
        <f t="shared" si="209"/>
        <v>622.98</v>
      </c>
      <c r="J303" s="60">
        <f t="shared" ref="J303:R303" si="215">+J323</f>
        <v>0</v>
      </c>
      <c r="K303" s="60">
        <f>+K323</f>
        <v>622.98</v>
      </c>
      <c r="L303" s="60">
        <f>+L323</f>
        <v>0</v>
      </c>
      <c r="M303" s="60">
        <f>+M323</f>
        <v>0</v>
      </c>
      <c r="N303" s="60">
        <f>+N323</f>
        <v>0</v>
      </c>
      <c r="O303" s="60">
        <f>+O323</f>
        <v>0</v>
      </c>
      <c r="P303" s="60">
        <f t="shared" si="215"/>
        <v>400</v>
      </c>
      <c r="Q303" s="60">
        <f t="shared" si="215"/>
        <v>200</v>
      </c>
      <c r="R303" s="60">
        <f t="shared" si="215"/>
        <v>50</v>
      </c>
      <c r="S303" s="481">
        <f t="shared" si="210"/>
        <v>0</v>
      </c>
      <c r="T303" s="486"/>
    </row>
    <row r="304" spans="1:20" s="131" customFormat="1" x14ac:dyDescent="0.2">
      <c r="A304" s="46"/>
      <c r="B304" s="39" t="s">
        <v>481</v>
      </c>
      <c r="C304" s="43"/>
      <c r="D304" s="60">
        <v>1039.28</v>
      </c>
      <c r="E304" s="60">
        <v>899.71</v>
      </c>
      <c r="F304" s="60">
        <f>SUM(F305:F321)</f>
        <v>899.71</v>
      </c>
      <c r="G304" s="60">
        <v>0</v>
      </c>
      <c r="H304" s="60">
        <f>SUM(H305:H321)</f>
        <v>0</v>
      </c>
      <c r="I304" s="142">
        <f t="shared" si="209"/>
        <v>0</v>
      </c>
      <c r="J304" s="60">
        <f t="shared" ref="J304:R304" si="216">SUM(J305:J321)</f>
        <v>0</v>
      </c>
      <c r="K304" s="60">
        <f>SUM(K305:K321)</f>
        <v>0</v>
      </c>
      <c r="L304" s="60">
        <f>SUM(L305:L321)</f>
        <v>0</v>
      </c>
      <c r="M304" s="60">
        <f>SUM(M305:M321)</f>
        <v>0</v>
      </c>
      <c r="N304" s="60">
        <f>SUM(N305:N321)</f>
        <v>0</v>
      </c>
      <c r="O304" s="60">
        <f>SUM(O305:O321)</f>
        <v>0</v>
      </c>
      <c r="P304" s="60">
        <f t="shared" si="216"/>
        <v>400</v>
      </c>
      <c r="Q304" s="60">
        <f t="shared" si="216"/>
        <v>200</v>
      </c>
      <c r="R304" s="60">
        <f t="shared" si="216"/>
        <v>50</v>
      </c>
      <c r="S304" s="481">
        <f t="shared" si="210"/>
        <v>0</v>
      </c>
      <c r="T304" s="486"/>
    </row>
    <row r="305" spans="1:20" s="131" customFormat="1" ht="31.5" x14ac:dyDescent="0.2">
      <c r="A305" s="46"/>
      <c r="B305" s="25" t="s">
        <v>916</v>
      </c>
      <c r="C305" s="44" t="s">
        <v>915</v>
      </c>
      <c r="D305" s="61">
        <v>0</v>
      </c>
      <c r="E305" s="61">
        <v>0</v>
      </c>
      <c r="F305" s="61">
        <v>0</v>
      </c>
      <c r="G305" s="61">
        <v>0</v>
      </c>
      <c r="H305" s="61">
        <v>0</v>
      </c>
      <c r="I305" s="142">
        <f t="shared" si="209"/>
        <v>0</v>
      </c>
      <c r="J305" s="61">
        <v>0</v>
      </c>
      <c r="K305" s="61">
        <v>0</v>
      </c>
      <c r="L305" s="61">
        <v>0</v>
      </c>
      <c r="M305" s="61">
        <v>0</v>
      </c>
      <c r="N305" s="61">
        <v>0</v>
      </c>
      <c r="O305" s="61">
        <v>0</v>
      </c>
      <c r="P305" s="61">
        <v>0</v>
      </c>
      <c r="Q305" s="61">
        <v>0</v>
      </c>
      <c r="R305" s="61">
        <v>0</v>
      </c>
      <c r="S305" s="481">
        <f t="shared" si="210"/>
        <v>0</v>
      </c>
      <c r="T305" s="486"/>
    </row>
    <row r="306" spans="1:20" s="131" customFormat="1" x14ac:dyDescent="0.2">
      <c r="A306" s="46"/>
      <c r="B306" s="25" t="s">
        <v>854</v>
      </c>
      <c r="C306" s="44" t="s">
        <v>855</v>
      </c>
      <c r="D306" s="61">
        <v>0</v>
      </c>
      <c r="E306" s="61">
        <v>0</v>
      </c>
      <c r="F306" s="61">
        <v>0</v>
      </c>
      <c r="G306" s="61">
        <v>0</v>
      </c>
      <c r="H306" s="61">
        <v>0</v>
      </c>
      <c r="I306" s="142">
        <f t="shared" si="209"/>
        <v>0</v>
      </c>
      <c r="J306" s="61">
        <v>0</v>
      </c>
      <c r="K306" s="61">
        <v>0</v>
      </c>
      <c r="L306" s="61">
        <v>0</v>
      </c>
      <c r="M306" s="61">
        <v>0</v>
      </c>
      <c r="N306" s="61">
        <v>0</v>
      </c>
      <c r="O306" s="61">
        <v>0</v>
      </c>
      <c r="P306" s="61">
        <v>0</v>
      </c>
      <c r="Q306" s="61">
        <v>0</v>
      </c>
      <c r="R306" s="61">
        <v>0</v>
      </c>
      <c r="S306" s="481">
        <f t="shared" si="210"/>
        <v>0</v>
      </c>
      <c r="T306" s="486"/>
    </row>
    <row r="307" spans="1:20" s="131" customFormat="1" x14ac:dyDescent="0.2">
      <c r="A307" s="46"/>
      <c r="B307" s="25" t="s">
        <v>231</v>
      </c>
      <c r="C307" s="44" t="s">
        <v>457</v>
      </c>
      <c r="D307" s="61">
        <v>0</v>
      </c>
      <c r="E307" s="61">
        <v>0</v>
      </c>
      <c r="F307" s="61">
        <v>0</v>
      </c>
      <c r="G307" s="61">
        <v>0</v>
      </c>
      <c r="H307" s="61">
        <v>0</v>
      </c>
      <c r="I307" s="142">
        <f t="shared" si="209"/>
        <v>0</v>
      </c>
      <c r="J307" s="61">
        <v>0</v>
      </c>
      <c r="K307" s="61">
        <v>0</v>
      </c>
      <c r="L307" s="61">
        <v>0</v>
      </c>
      <c r="M307" s="61">
        <v>0</v>
      </c>
      <c r="N307" s="61">
        <v>0</v>
      </c>
      <c r="O307" s="61">
        <v>0</v>
      </c>
      <c r="P307" s="61">
        <v>0</v>
      </c>
      <c r="Q307" s="61">
        <v>0</v>
      </c>
      <c r="R307" s="61">
        <v>0</v>
      </c>
      <c r="S307" s="481">
        <f t="shared" si="210"/>
        <v>0</v>
      </c>
      <c r="T307" s="486"/>
    </row>
    <row r="308" spans="1:20" s="131" customFormat="1" ht="31.5" x14ac:dyDescent="0.2">
      <c r="A308" s="46"/>
      <c r="B308" s="25" t="s">
        <v>663</v>
      </c>
      <c r="C308" s="44" t="s">
        <v>664</v>
      </c>
      <c r="D308" s="61">
        <v>0</v>
      </c>
      <c r="E308" s="61">
        <v>0</v>
      </c>
      <c r="F308" s="61">
        <v>0</v>
      </c>
      <c r="G308" s="61">
        <v>0</v>
      </c>
      <c r="H308" s="61">
        <v>0</v>
      </c>
      <c r="I308" s="142">
        <f t="shared" si="209"/>
        <v>0</v>
      </c>
      <c r="J308" s="61">
        <v>0</v>
      </c>
      <c r="K308" s="61">
        <v>0</v>
      </c>
      <c r="L308" s="61">
        <v>0</v>
      </c>
      <c r="M308" s="61">
        <v>0</v>
      </c>
      <c r="N308" s="61">
        <v>0</v>
      </c>
      <c r="O308" s="61">
        <v>0</v>
      </c>
      <c r="P308" s="61">
        <v>0</v>
      </c>
      <c r="Q308" s="61">
        <v>0</v>
      </c>
      <c r="R308" s="61">
        <v>0</v>
      </c>
      <c r="S308" s="481">
        <f t="shared" si="210"/>
        <v>0</v>
      </c>
      <c r="T308" s="486"/>
    </row>
    <row r="309" spans="1:20" s="131" customFormat="1" ht="31.5" x14ac:dyDescent="0.2">
      <c r="A309" s="46"/>
      <c r="B309" s="25" t="s">
        <v>665</v>
      </c>
      <c r="C309" s="44" t="s">
        <v>666</v>
      </c>
      <c r="D309" s="61">
        <v>0</v>
      </c>
      <c r="E309" s="61">
        <v>0</v>
      </c>
      <c r="F309" s="61">
        <v>0</v>
      </c>
      <c r="G309" s="61">
        <v>0</v>
      </c>
      <c r="H309" s="61">
        <v>0</v>
      </c>
      <c r="I309" s="142">
        <f t="shared" si="209"/>
        <v>0</v>
      </c>
      <c r="J309" s="61">
        <v>0</v>
      </c>
      <c r="K309" s="61">
        <v>0</v>
      </c>
      <c r="L309" s="61">
        <v>0</v>
      </c>
      <c r="M309" s="61">
        <v>0</v>
      </c>
      <c r="N309" s="61">
        <v>0</v>
      </c>
      <c r="O309" s="61">
        <v>0</v>
      </c>
      <c r="P309" s="61">
        <v>0</v>
      </c>
      <c r="Q309" s="61">
        <v>0</v>
      </c>
      <c r="R309" s="61">
        <v>0</v>
      </c>
      <c r="S309" s="481">
        <f t="shared" si="210"/>
        <v>0</v>
      </c>
      <c r="T309" s="486"/>
    </row>
    <row r="310" spans="1:20" s="131" customFormat="1" ht="47.25" x14ac:dyDescent="0.2">
      <c r="A310" s="46"/>
      <c r="B310" s="25" t="s">
        <v>670</v>
      </c>
      <c r="C310" s="44" t="s">
        <v>671</v>
      </c>
      <c r="D310" s="61">
        <v>0</v>
      </c>
      <c r="E310" s="61">
        <v>0</v>
      </c>
      <c r="F310" s="61">
        <v>0</v>
      </c>
      <c r="G310" s="61">
        <v>0</v>
      </c>
      <c r="H310" s="61">
        <v>0</v>
      </c>
      <c r="I310" s="142">
        <f t="shared" si="209"/>
        <v>0</v>
      </c>
      <c r="J310" s="61">
        <v>0</v>
      </c>
      <c r="K310" s="61">
        <v>0</v>
      </c>
      <c r="L310" s="61">
        <v>0</v>
      </c>
      <c r="M310" s="61">
        <v>0</v>
      </c>
      <c r="N310" s="61">
        <v>0</v>
      </c>
      <c r="O310" s="61">
        <v>0</v>
      </c>
      <c r="P310" s="61">
        <v>0</v>
      </c>
      <c r="Q310" s="61">
        <v>0</v>
      </c>
      <c r="R310" s="61">
        <v>0</v>
      </c>
      <c r="S310" s="481">
        <f t="shared" si="210"/>
        <v>0</v>
      </c>
      <c r="T310" s="486"/>
    </row>
    <row r="311" spans="1:20" s="131" customFormat="1" ht="31.5" x14ac:dyDescent="0.2">
      <c r="A311" s="46"/>
      <c r="B311" s="25" t="s">
        <v>672</v>
      </c>
      <c r="C311" s="44" t="s">
        <v>673</v>
      </c>
      <c r="D311" s="61">
        <v>0</v>
      </c>
      <c r="E311" s="61">
        <v>0</v>
      </c>
      <c r="F311" s="61">
        <v>0</v>
      </c>
      <c r="G311" s="61">
        <v>0</v>
      </c>
      <c r="H311" s="61">
        <v>0</v>
      </c>
      <c r="I311" s="142">
        <f t="shared" si="209"/>
        <v>0</v>
      </c>
      <c r="J311" s="61">
        <v>0</v>
      </c>
      <c r="K311" s="61">
        <v>0</v>
      </c>
      <c r="L311" s="61">
        <v>0</v>
      </c>
      <c r="M311" s="61">
        <v>0</v>
      </c>
      <c r="N311" s="61">
        <v>0</v>
      </c>
      <c r="O311" s="61">
        <v>0</v>
      </c>
      <c r="P311" s="61">
        <v>0</v>
      </c>
      <c r="Q311" s="61">
        <v>0</v>
      </c>
      <c r="R311" s="61">
        <v>0</v>
      </c>
      <c r="S311" s="481">
        <f t="shared" si="210"/>
        <v>0</v>
      </c>
      <c r="T311" s="486"/>
    </row>
    <row r="312" spans="1:20" s="131" customFormat="1" ht="31.5" x14ac:dyDescent="0.2">
      <c r="A312" s="46"/>
      <c r="B312" s="277" t="s">
        <v>933</v>
      </c>
      <c r="C312" s="276" t="s">
        <v>937</v>
      </c>
      <c r="D312" s="61">
        <v>0</v>
      </c>
      <c r="E312" s="61">
        <v>0</v>
      </c>
      <c r="F312" s="61">
        <v>0</v>
      </c>
      <c r="G312" s="61">
        <v>0</v>
      </c>
      <c r="H312" s="61">
        <v>0</v>
      </c>
      <c r="I312" s="142">
        <f t="shared" si="209"/>
        <v>0</v>
      </c>
      <c r="J312" s="61">
        <v>0</v>
      </c>
      <c r="K312" s="61">
        <v>0</v>
      </c>
      <c r="L312" s="61">
        <v>0</v>
      </c>
      <c r="M312" s="61">
        <v>0</v>
      </c>
      <c r="N312" s="61">
        <v>0</v>
      </c>
      <c r="O312" s="61">
        <v>0</v>
      </c>
      <c r="P312" s="61">
        <v>0</v>
      </c>
      <c r="Q312" s="61">
        <v>0</v>
      </c>
      <c r="R312" s="61">
        <v>0</v>
      </c>
      <c r="S312" s="481">
        <f t="shared" si="210"/>
        <v>0</v>
      </c>
      <c r="T312" s="486"/>
    </row>
    <row r="313" spans="1:20" s="131" customFormat="1" ht="31.5" x14ac:dyDescent="0.2">
      <c r="A313" s="46"/>
      <c r="B313" s="277" t="s">
        <v>934</v>
      </c>
      <c r="C313" s="276" t="s">
        <v>938</v>
      </c>
      <c r="D313" s="61">
        <v>0</v>
      </c>
      <c r="E313" s="61">
        <v>0</v>
      </c>
      <c r="F313" s="61">
        <v>0</v>
      </c>
      <c r="G313" s="61">
        <v>0</v>
      </c>
      <c r="H313" s="61">
        <v>0</v>
      </c>
      <c r="I313" s="142">
        <f t="shared" si="209"/>
        <v>0</v>
      </c>
      <c r="J313" s="61">
        <v>0</v>
      </c>
      <c r="K313" s="61">
        <v>0</v>
      </c>
      <c r="L313" s="61">
        <v>0</v>
      </c>
      <c r="M313" s="61">
        <v>0</v>
      </c>
      <c r="N313" s="61">
        <v>0</v>
      </c>
      <c r="O313" s="61">
        <v>0</v>
      </c>
      <c r="P313" s="61">
        <v>0</v>
      </c>
      <c r="Q313" s="61">
        <v>0</v>
      </c>
      <c r="R313" s="61">
        <v>0</v>
      </c>
      <c r="S313" s="481">
        <f t="shared" si="210"/>
        <v>0</v>
      </c>
      <c r="T313" s="486"/>
    </row>
    <row r="314" spans="1:20" s="131" customFormat="1" x14ac:dyDescent="0.2">
      <c r="A314" s="46"/>
      <c r="B314" s="25" t="s">
        <v>247</v>
      </c>
      <c r="C314" s="44" t="s">
        <v>465</v>
      </c>
      <c r="D314" s="61">
        <v>0</v>
      </c>
      <c r="E314" s="61">
        <v>0</v>
      </c>
      <c r="F314" s="61">
        <v>0</v>
      </c>
      <c r="G314" s="61">
        <v>0</v>
      </c>
      <c r="H314" s="61">
        <v>0</v>
      </c>
      <c r="I314" s="142">
        <f t="shared" si="209"/>
        <v>0</v>
      </c>
      <c r="J314" s="61">
        <v>0</v>
      </c>
      <c r="K314" s="61">
        <v>0</v>
      </c>
      <c r="L314" s="61">
        <v>0</v>
      </c>
      <c r="M314" s="61">
        <v>0</v>
      </c>
      <c r="N314" s="61">
        <v>0</v>
      </c>
      <c r="O314" s="61">
        <v>0</v>
      </c>
      <c r="P314" s="61">
        <v>0</v>
      </c>
      <c r="Q314" s="61">
        <v>0</v>
      </c>
      <c r="R314" s="61">
        <v>0</v>
      </c>
      <c r="S314" s="481">
        <f t="shared" si="210"/>
        <v>0</v>
      </c>
      <c r="T314" s="486"/>
    </row>
    <row r="315" spans="1:20" s="131" customFormat="1" ht="31.5" x14ac:dyDescent="0.2">
      <c r="A315" s="46"/>
      <c r="B315" s="24" t="s">
        <v>720</v>
      </c>
      <c r="C315" s="15" t="s">
        <v>8</v>
      </c>
      <c r="D315" s="61">
        <v>0</v>
      </c>
      <c r="E315" s="61">
        <v>0</v>
      </c>
      <c r="F315" s="61">
        <v>0</v>
      </c>
      <c r="G315" s="61">
        <v>0</v>
      </c>
      <c r="H315" s="61">
        <v>0</v>
      </c>
      <c r="I315" s="142">
        <f t="shared" si="209"/>
        <v>0</v>
      </c>
      <c r="J315" s="61">
        <v>0</v>
      </c>
      <c r="K315" s="61">
        <v>0</v>
      </c>
      <c r="L315" s="61">
        <v>0</v>
      </c>
      <c r="M315" s="61">
        <v>0</v>
      </c>
      <c r="N315" s="61">
        <v>0</v>
      </c>
      <c r="O315" s="61">
        <v>0</v>
      </c>
      <c r="P315" s="61">
        <v>0</v>
      </c>
      <c r="Q315" s="61">
        <v>0</v>
      </c>
      <c r="R315" s="61">
        <v>0</v>
      </c>
      <c r="S315" s="481">
        <f t="shared" si="210"/>
        <v>0</v>
      </c>
      <c r="T315" s="486"/>
    </row>
    <row r="316" spans="1:20" s="131" customFormat="1" x14ac:dyDescent="0.2">
      <c r="A316" s="46"/>
      <c r="B316" s="24" t="s">
        <v>5</v>
      </c>
      <c r="C316" s="15" t="s">
        <v>9</v>
      </c>
      <c r="D316" s="61">
        <v>210</v>
      </c>
      <c r="E316" s="61">
        <v>0</v>
      </c>
      <c r="F316" s="61">
        <v>0</v>
      </c>
      <c r="G316" s="61">
        <v>0</v>
      </c>
      <c r="H316" s="61">
        <v>0</v>
      </c>
      <c r="I316" s="142">
        <f t="shared" si="209"/>
        <v>0</v>
      </c>
      <c r="J316" s="61">
        <v>0</v>
      </c>
      <c r="K316" s="61">
        <v>0</v>
      </c>
      <c r="L316" s="61">
        <v>0</v>
      </c>
      <c r="M316" s="61">
        <v>0</v>
      </c>
      <c r="N316" s="61">
        <v>0</v>
      </c>
      <c r="O316" s="61">
        <v>0</v>
      </c>
      <c r="P316" s="61">
        <v>0</v>
      </c>
      <c r="Q316" s="61">
        <v>0</v>
      </c>
      <c r="R316" s="61">
        <v>0</v>
      </c>
      <c r="S316" s="481">
        <f t="shared" si="210"/>
        <v>0</v>
      </c>
      <c r="T316" s="486"/>
    </row>
    <row r="317" spans="1:20" s="131" customFormat="1" x14ac:dyDescent="0.2">
      <c r="A317" s="46"/>
      <c r="B317" s="24" t="s">
        <v>1037</v>
      </c>
      <c r="C317" s="15" t="s">
        <v>1038</v>
      </c>
      <c r="D317" s="61"/>
      <c r="E317" s="61"/>
      <c r="F317" s="61"/>
      <c r="G317" s="61">
        <v>0</v>
      </c>
      <c r="H317" s="61"/>
      <c r="I317" s="142">
        <f t="shared" si="209"/>
        <v>0</v>
      </c>
      <c r="J317" s="61"/>
      <c r="K317" s="61"/>
      <c r="L317" s="61"/>
      <c r="M317" s="61"/>
      <c r="N317" s="61"/>
      <c r="O317" s="61"/>
      <c r="P317" s="61"/>
      <c r="Q317" s="61"/>
      <c r="R317" s="61"/>
      <c r="S317" s="481">
        <f t="shared" si="210"/>
        <v>0</v>
      </c>
      <c r="T317" s="486"/>
    </row>
    <row r="318" spans="1:20" s="131" customFormat="1" ht="31.5" x14ac:dyDescent="0.2">
      <c r="A318" s="46"/>
      <c r="B318" s="24" t="s">
        <v>844</v>
      </c>
      <c r="C318" s="15" t="s">
        <v>846</v>
      </c>
      <c r="D318" s="61">
        <v>0</v>
      </c>
      <c r="E318" s="61">
        <v>0</v>
      </c>
      <c r="F318" s="61">
        <v>0</v>
      </c>
      <c r="G318" s="61">
        <v>0</v>
      </c>
      <c r="H318" s="61">
        <v>0</v>
      </c>
      <c r="I318" s="142">
        <f t="shared" si="209"/>
        <v>0</v>
      </c>
      <c r="J318" s="61">
        <v>0</v>
      </c>
      <c r="K318" s="61">
        <v>0</v>
      </c>
      <c r="L318" s="61">
        <v>0</v>
      </c>
      <c r="M318" s="61">
        <v>0</v>
      </c>
      <c r="N318" s="61">
        <v>0</v>
      </c>
      <c r="O318" s="61">
        <v>0</v>
      </c>
      <c r="P318" s="61">
        <v>0</v>
      </c>
      <c r="Q318" s="61">
        <v>0</v>
      </c>
      <c r="R318" s="61">
        <v>0</v>
      </c>
      <c r="S318" s="481">
        <f t="shared" si="210"/>
        <v>0</v>
      </c>
      <c r="T318" s="486"/>
    </row>
    <row r="319" spans="1:20" s="131" customFormat="1" ht="31.5" x14ac:dyDescent="0.2">
      <c r="A319" s="46"/>
      <c r="B319" s="24" t="s">
        <v>845</v>
      </c>
      <c r="C319" s="15" t="s">
        <v>847</v>
      </c>
      <c r="D319" s="61">
        <v>0</v>
      </c>
      <c r="E319" s="61">
        <v>0</v>
      </c>
      <c r="F319" s="61"/>
      <c r="G319" s="61">
        <v>0</v>
      </c>
      <c r="H319" s="61">
        <v>0</v>
      </c>
      <c r="I319" s="142">
        <f t="shared" si="209"/>
        <v>0</v>
      </c>
      <c r="J319" s="61">
        <v>0</v>
      </c>
      <c r="K319" s="61">
        <v>0</v>
      </c>
      <c r="L319" s="61">
        <v>0</v>
      </c>
      <c r="M319" s="61">
        <v>0</v>
      </c>
      <c r="N319" s="61">
        <v>0</v>
      </c>
      <c r="O319" s="61">
        <v>0</v>
      </c>
      <c r="P319" s="61">
        <v>0</v>
      </c>
      <c r="Q319" s="61">
        <v>0</v>
      </c>
      <c r="R319" s="61">
        <v>0</v>
      </c>
      <c r="S319" s="481">
        <f t="shared" si="210"/>
        <v>0</v>
      </c>
      <c r="T319" s="486"/>
    </row>
    <row r="320" spans="1:20" s="131" customFormat="1" ht="31.5" x14ac:dyDescent="0.2">
      <c r="A320" s="46"/>
      <c r="B320" s="25" t="s">
        <v>676</v>
      </c>
      <c r="C320" s="44" t="s">
        <v>674</v>
      </c>
      <c r="D320" s="61">
        <v>0</v>
      </c>
      <c r="E320" s="61">
        <v>0</v>
      </c>
      <c r="F320" s="61">
        <v>0</v>
      </c>
      <c r="G320" s="61">
        <v>0</v>
      </c>
      <c r="H320" s="61">
        <v>0</v>
      </c>
      <c r="I320" s="142">
        <f t="shared" si="209"/>
        <v>0</v>
      </c>
      <c r="J320" s="61">
        <v>0</v>
      </c>
      <c r="K320" s="61">
        <v>0</v>
      </c>
      <c r="L320" s="61">
        <v>0</v>
      </c>
      <c r="M320" s="61">
        <v>0</v>
      </c>
      <c r="N320" s="61">
        <v>0</v>
      </c>
      <c r="O320" s="61">
        <v>0</v>
      </c>
      <c r="P320" s="61">
        <v>0</v>
      </c>
      <c r="Q320" s="61">
        <v>0</v>
      </c>
      <c r="R320" s="61">
        <v>0</v>
      </c>
      <c r="S320" s="481">
        <f t="shared" si="210"/>
        <v>0</v>
      </c>
      <c r="T320" s="486"/>
    </row>
    <row r="321" spans="1:20" s="131" customFormat="1" ht="31.5" x14ac:dyDescent="0.2">
      <c r="A321" s="46"/>
      <c r="B321" s="25" t="s">
        <v>677</v>
      </c>
      <c r="C321" s="44" t="s">
        <v>675</v>
      </c>
      <c r="D321" s="61">
        <v>829.28</v>
      </c>
      <c r="E321" s="61">
        <v>899.71</v>
      </c>
      <c r="F321" s="61">
        <v>899.71</v>
      </c>
      <c r="G321" s="61">
        <v>0</v>
      </c>
      <c r="H321" s="61">
        <v>0</v>
      </c>
      <c r="I321" s="142">
        <f t="shared" si="209"/>
        <v>0</v>
      </c>
      <c r="J321" s="61">
        <v>0</v>
      </c>
      <c r="K321" s="61">
        <v>0</v>
      </c>
      <c r="L321" s="61">
        <v>0</v>
      </c>
      <c r="M321" s="61">
        <v>0</v>
      </c>
      <c r="N321" s="61">
        <v>0</v>
      </c>
      <c r="O321" s="61">
        <v>0</v>
      </c>
      <c r="P321" s="61">
        <v>400</v>
      </c>
      <c r="Q321" s="61">
        <v>200</v>
      </c>
      <c r="R321" s="61">
        <v>50</v>
      </c>
      <c r="S321" s="481">
        <f t="shared" si="210"/>
        <v>0</v>
      </c>
      <c r="T321" s="486"/>
    </row>
    <row r="322" spans="1:20" s="131" customFormat="1" ht="31.5" x14ac:dyDescent="0.25">
      <c r="A322" s="46"/>
      <c r="B322" s="302" t="s">
        <v>980</v>
      </c>
      <c r="C322" s="77" t="s">
        <v>979</v>
      </c>
      <c r="D322" s="61">
        <v>0</v>
      </c>
      <c r="E322" s="61">
        <v>0</v>
      </c>
      <c r="F322" s="61">
        <v>0</v>
      </c>
      <c r="G322" s="61">
        <v>0</v>
      </c>
      <c r="H322" s="61">
        <v>0</v>
      </c>
      <c r="I322" s="142">
        <f t="shared" si="209"/>
        <v>0</v>
      </c>
      <c r="J322" s="61">
        <v>0</v>
      </c>
      <c r="K322" s="61">
        <v>0</v>
      </c>
      <c r="L322" s="61">
        <v>0</v>
      </c>
      <c r="M322" s="61">
        <v>0</v>
      </c>
      <c r="N322" s="61">
        <v>0</v>
      </c>
      <c r="O322" s="61">
        <v>0</v>
      </c>
      <c r="P322" s="61">
        <v>0</v>
      </c>
      <c r="Q322" s="61">
        <v>0</v>
      </c>
      <c r="R322" s="61">
        <v>0</v>
      </c>
      <c r="S322" s="481">
        <f t="shared" si="210"/>
        <v>0</v>
      </c>
      <c r="T322" s="486"/>
    </row>
    <row r="323" spans="1:20" s="131" customFormat="1" x14ac:dyDescent="0.2">
      <c r="A323" s="46"/>
      <c r="B323" s="39" t="s">
        <v>483</v>
      </c>
      <c r="C323" s="43"/>
      <c r="D323" s="60">
        <v>1272.28</v>
      </c>
      <c r="E323" s="60">
        <v>1272.3999999999999</v>
      </c>
      <c r="F323" s="60">
        <f>SUM(F324:F329)</f>
        <v>966.81</v>
      </c>
      <c r="G323" s="60">
        <v>622.98</v>
      </c>
      <c r="H323" s="60">
        <f>SUM(H324:H329)</f>
        <v>0</v>
      </c>
      <c r="I323" s="142">
        <f t="shared" si="209"/>
        <v>622.98</v>
      </c>
      <c r="J323" s="60">
        <f t="shared" ref="J323:R323" si="217">SUM(J324:J329)</f>
        <v>0</v>
      </c>
      <c r="K323" s="60">
        <f>SUM(K324:K329)</f>
        <v>622.98</v>
      </c>
      <c r="L323" s="60">
        <f>SUM(L324:L329)</f>
        <v>0</v>
      </c>
      <c r="M323" s="60">
        <f>SUM(M324:M329)</f>
        <v>0</v>
      </c>
      <c r="N323" s="60">
        <f>SUM(N324:N329)</f>
        <v>0</v>
      </c>
      <c r="O323" s="60">
        <f>SUM(O324:O329)</f>
        <v>0</v>
      </c>
      <c r="P323" s="60">
        <f t="shared" si="217"/>
        <v>400</v>
      </c>
      <c r="Q323" s="60">
        <f t="shared" si="217"/>
        <v>200</v>
      </c>
      <c r="R323" s="60">
        <f t="shared" si="217"/>
        <v>50</v>
      </c>
      <c r="S323" s="481">
        <f t="shared" si="210"/>
        <v>0</v>
      </c>
      <c r="T323" s="486"/>
    </row>
    <row r="324" spans="1:20" s="131" customFormat="1" x14ac:dyDescent="0.2">
      <c r="A324" s="46"/>
      <c r="B324" s="25" t="s">
        <v>300</v>
      </c>
      <c r="C324" s="50" t="s">
        <v>284</v>
      </c>
      <c r="D324" s="51">
        <v>0</v>
      </c>
      <c r="E324" s="51">
        <v>0</v>
      </c>
      <c r="F324" s="51">
        <v>0</v>
      </c>
      <c r="G324" s="51">
        <v>0</v>
      </c>
      <c r="H324" s="51">
        <v>0</v>
      </c>
      <c r="I324" s="142">
        <f t="shared" si="209"/>
        <v>0</v>
      </c>
      <c r="J324" s="51">
        <v>0</v>
      </c>
      <c r="K324" s="51">
        <v>0</v>
      </c>
      <c r="L324" s="51">
        <v>0</v>
      </c>
      <c r="M324" s="51">
        <v>0</v>
      </c>
      <c r="N324" s="51">
        <v>0</v>
      </c>
      <c r="O324" s="51">
        <v>0</v>
      </c>
      <c r="P324" s="51">
        <v>0</v>
      </c>
      <c r="Q324" s="51">
        <v>0</v>
      </c>
      <c r="R324" s="51">
        <v>0</v>
      </c>
      <c r="S324" s="481">
        <f t="shared" si="210"/>
        <v>0</v>
      </c>
      <c r="T324" s="486"/>
    </row>
    <row r="325" spans="1:20" s="131" customFormat="1" x14ac:dyDescent="0.2">
      <c r="A325" s="46"/>
      <c r="B325" s="25" t="s">
        <v>484</v>
      </c>
      <c r="C325" s="50" t="s">
        <v>285</v>
      </c>
      <c r="D325" s="51">
        <v>0</v>
      </c>
      <c r="E325" s="51">
        <v>0</v>
      </c>
      <c r="F325" s="51">
        <v>0</v>
      </c>
      <c r="G325" s="51">
        <v>0</v>
      </c>
      <c r="H325" s="51">
        <v>0</v>
      </c>
      <c r="I325" s="142">
        <f t="shared" si="209"/>
        <v>0</v>
      </c>
      <c r="J325" s="51">
        <v>0</v>
      </c>
      <c r="K325" s="51">
        <v>0</v>
      </c>
      <c r="L325" s="51">
        <v>0</v>
      </c>
      <c r="M325" s="51">
        <v>0</v>
      </c>
      <c r="N325" s="51">
        <v>0</v>
      </c>
      <c r="O325" s="51">
        <v>0</v>
      </c>
      <c r="P325" s="51">
        <v>0</v>
      </c>
      <c r="Q325" s="51">
        <v>0</v>
      </c>
      <c r="R325" s="51">
        <v>0</v>
      </c>
      <c r="S325" s="481">
        <f t="shared" si="210"/>
        <v>0</v>
      </c>
      <c r="T325" s="486"/>
    </row>
    <row r="326" spans="1:20" ht="31.5" x14ac:dyDescent="0.2">
      <c r="A326" s="35"/>
      <c r="B326" s="24" t="s">
        <v>601</v>
      </c>
      <c r="C326" s="15" t="s">
        <v>290</v>
      </c>
      <c r="D326" s="51">
        <v>0</v>
      </c>
      <c r="E326" s="51">
        <v>0</v>
      </c>
      <c r="F326" s="51">
        <v>0</v>
      </c>
      <c r="G326" s="51">
        <v>0</v>
      </c>
      <c r="H326" s="51">
        <v>0</v>
      </c>
      <c r="I326" s="142">
        <f t="shared" si="209"/>
        <v>0</v>
      </c>
      <c r="J326" s="51">
        <v>0</v>
      </c>
      <c r="K326" s="51">
        <v>0</v>
      </c>
      <c r="L326" s="51">
        <v>0</v>
      </c>
      <c r="M326" s="51">
        <v>0</v>
      </c>
      <c r="N326" s="51">
        <v>0</v>
      </c>
      <c r="O326" s="51">
        <v>0</v>
      </c>
      <c r="P326" s="51">
        <v>0</v>
      </c>
      <c r="Q326" s="51">
        <v>0</v>
      </c>
      <c r="R326" s="51">
        <v>0</v>
      </c>
      <c r="S326" s="481">
        <f t="shared" si="210"/>
        <v>0</v>
      </c>
      <c r="T326" s="486"/>
    </row>
    <row r="327" spans="1:20" x14ac:dyDescent="0.2">
      <c r="A327" s="35"/>
      <c r="B327" s="24" t="s">
        <v>303</v>
      </c>
      <c r="C327" s="15" t="s">
        <v>292</v>
      </c>
      <c r="D327" s="51">
        <v>0</v>
      </c>
      <c r="E327" s="51">
        <v>0</v>
      </c>
      <c r="F327" s="51">
        <v>0</v>
      </c>
      <c r="G327" s="51">
        <v>0</v>
      </c>
      <c r="H327" s="51">
        <v>0</v>
      </c>
      <c r="I327" s="142">
        <f t="shared" si="209"/>
        <v>0</v>
      </c>
      <c r="J327" s="51">
        <v>0</v>
      </c>
      <c r="K327" s="51">
        <v>0</v>
      </c>
      <c r="L327" s="51">
        <v>0</v>
      </c>
      <c r="M327" s="51">
        <v>0</v>
      </c>
      <c r="N327" s="51">
        <v>0</v>
      </c>
      <c r="O327" s="51">
        <v>0</v>
      </c>
      <c r="P327" s="51">
        <v>0</v>
      </c>
      <c r="Q327" s="51">
        <v>0</v>
      </c>
      <c r="R327" s="51">
        <v>0</v>
      </c>
      <c r="S327" s="481">
        <f t="shared" si="210"/>
        <v>0</v>
      </c>
      <c r="T327" s="486"/>
    </row>
    <row r="328" spans="1:20" s="131" customFormat="1" x14ac:dyDescent="0.2">
      <c r="A328" s="46"/>
      <c r="B328" s="25" t="s">
        <v>15</v>
      </c>
      <c r="C328" s="50" t="s">
        <v>293</v>
      </c>
      <c r="D328" s="61">
        <v>1272.28</v>
      </c>
      <c r="E328" s="61">
        <v>1272.3999999999999</v>
      </c>
      <c r="F328" s="61">
        <v>966.81</v>
      </c>
      <c r="G328" s="61">
        <v>622.98</v>
      </c>
      <c r="H328" s="61">
        <v>0</v>
      </c>
      <c r="I328" s="142">
        <f t="shared" si="209"/>
        <v>622.98</v>
      </c>
      <c r="J328" s="61">
        <v>0</v>
      </c>
      <c r="K328" s="61">
        <v>622.98</v>
      </c>
      <c r="L328" s="61">
        <v>0</v>
      </c>
      <c r="M328" s="61">
        <v>0</v>
      </c>
      <c r="N328" s="61">
        <v>0</v>
      </c>
      <c r="O328" s="61">
        <v>0</v>
      </c>
      <c r="P328" s="61">
        <v>400</v>
      </c>
      <c r="Q328" s="61">
        <v>200</v>
      </c>
      <c r="R328" s="61">
        <v>50</v>
      </c>
      <c r="S328" s="481">
        <f t="shared" si="210"/>
        <v>0</v>
      </c>
      <c r="T328" s="486"/>
    </row>
    <row r="329" spans="1:20" s="131" customFormat="1" x14ac:dyDescent="0.2">
      <c r="A329" s="46"/>
      <c r="B329" s="182" t="s">
        <v>305</v>
      </c>
      <c r="C329" s="50" t="s">
        <v>306</v>
      </c>
      <c r="D329" s="61">
        <v>0</v>
      </c>
      <c r="E329" s="61">
        <v>0</v>
      </c>
      <c r="F329" s="61">
        <v>0</v>
      </c>
      <c r="G329" s="61">
        <v>0</v>
      </c>
      <c r="H329" s="61">
        <v>0</v>
      </c>
      <c r="I329" s="142">
        <f t="shared" si="209"/>
        <v>0</v>
      </c>
      <c r="J329" s="61">
        <v>0</v>
      </c>
      <c r="K329" s="61">
        <v>0</v>
      </c>
      <c r="L329" s="61">
        <v>0</v>
      </c>
      <c r="M329" s="61">
        <v>0</v>
      </c>
      <c r="N329" s="61">
        <v>0</v>
      </c>
      <c r="O329" s="61">
        <v>0</v>
      </c>
      <c r="P329" s="61">
        <v>0</v>
      </c>
      <c r="Q329" s="61">
        <v>0</v>
      </c>
      <c r="R329" s="61">
        <v>0</v>
      </c>
      <c r="S329" s="481">
        <f t="shared" si="210"/>
        <v>0</v>
      </c>
      <c r="T329" s="486"/>
    </row>
    <row r="330" spans="1:20" s="131" customFormat="1" x14ac:dyDescent="0.2">
      <c r="A330" s="46"/>
      <c r="B330" s="39" t="s">
        <v>778</v>
      </c>
      <c r="C330" s="50"/>
      <c r="D330" s="60">
        <v>-233</v>
      </c>
      <c r="E330" s="60">
        <v>-372.68999999999983</v>
      </c>
      <c r="F330" s="60">
        <f>+F304-F323</f>
        <v>-67.099999999999909</v>
      </c>
      <c r="G330" s="60">
        <v>-622.98</v>
      </c>
      <c r="H330" s="60">
        <f>+H304-H323</f>
        <v>0</v>
      </c>
      <c r="I330" s="142">
        <f t="shared" si="209"/>
        <v>-622.98</v>
      </c>
      <c r="J330" s="60">
        <f t="shared" ref="J330:R330" si="218">+J304-J323</f>
        <v>0</v>
      </c>
      <c r="K330" s="60">
        <f>+K304-K323</f>
        <v>-622.98</v>
      </c>
      <c r="L330" s="60">
        <f>+L304-L323</f>
        <v>0</v>
      </c>
      <c r="M330" s="60">
        <f>+M304-M323</f>
        <v>0</v>
      </c>
      <c r="N330" s="60">
        <f>+N304-N323</f>
        <v>0</v>
      </c>
      <c r="O330" s="60">
        <f>+O304-O323</f>
        <v>0</v>
      </c>
      <c r="P330" s="60">
        <f t="shared" si="218"/>
        <v>0</v>
      </c>
      <c r="Q330" s="60">
        <f t="shared" si="218"/>
        <v>0</v>
      </c>
      <c r="R330" s="60">
        <f t="shared" si="218"/>
        <v>0</v>
      </c>
      <c r="S330" s="481">
        <f t="shared" si="210"/>
        <v>0</v>
      </c>
      <c r="T330" s="486"/>
    </row>
    <row r="331" spans="1:20" s="98" customFormat="1" x14ac:dyDescent="0.2">
      <c r="A331" s="35" t="s">
        <v>281</v>
      </c>
      <c r="B331" s="39" t="s">
        <v>489</v>
      </c>
      <c r="C331" s="43" t="s">
        <v>490</v>
      </c>
      <c r="D331" s="60">
        <v>0</v>
      </c>
      <c r="E331" s="60">
        <v>83.05</v>
      </c>
      <c r="F331" s="60">
        <f>+F369</f>
        <v>65.86</v>
      </c>
      <c r="G331" s="60">
        <v>67.400000000000006</v>
      </c>
      <c r="H331" s="60">
        <f>+H369</f>
        <v>0</v>
      </c>
      <c r="I331" s="142">
        <f t="shared" si="209"/>
        <v>67.400000000000006</v>
      </c>
      <c r="J331" s="60">
        <f t="shared" ref="J331:R331" si="219">+J369</f>
        <v>0</v>
      </c>
      <c r="K331" s="60">
        <f>+K369</f>
        <v>7</v>
      </c>
      <c r="L331" s="60">
        <f>+L369</f>
        <v>0</v>
      </c>
      <c r="M331" s="60">
        <f>+M369</f>
        <v>60.4</v>
      </c>
      <c r="N331" s="60">
        <f>+N369</f>
        <v>0</v>
      </c>
      <c r="O331" s="60">
        <f>+O369</f>
        <v>0</v>
      </c>
      <c r="P331" s="60">
        <f t="shared" si="219"/>
        <v>0</v>
      </c>
      <c r="Q331" s="60">
        <f t="shared" si="219"/>
        <v>0</v>
      </c>
      <c r="R331" s="60">
        <f t="shared" si="219"/>
        <v>0</v>
      </c>
      <c r="S331" s="481">
        <f t="shared" si="210"/>
        <v>7.1054273576010019E-15</v>
      </c>
      <c r="T331" s="486"/>
    </row>
    <row r="332" spans="1:20" s="98" customFormat="1" x14ac:dyDescent="0.2">
      <c r="A332" s="35"/>
      <c r="B332" s="39" t="s">
        <v>481</v>
      </c>
      <c r="C332" s="43"/>
      <c r="D332" s="55">
        <v>0</v>
      </c>
      <c r="E332" s="55">
        <v>83.05</v>
      </c>
      <c r="F332" s="55">
        <f t="shared" ref="F332:H338" si="220">+F355</f>
        <v>65.86</v>
      </c>
      <c r="G332" s="55">
        <v>67.400000000000006</v>
      </c>
      <c r="H332" s="55">
        <f t="shared" si="220"/>
        <v>0</v>
      </c>
      <c r="I332" s="142">
        <f t="shared" si="209"/>
        <v>67.400000000000006</v>
      </c>
      <c r="J332" s="55">
        <f t="shared" ref="J332:R332" si="221">+J355</f>
        <v>0</v>
      </c>
      <c r="K332" s="55">
        <f t="shared" ref="K332:O339" si="222">+K355</f>
        <v>7</v>
      </c>
      <c r="L332" s="55">
        <f t="shared" si="222"/>
        <v>0</v>
      </c>
      <c r="M332" s="55">
        <f t="shared" si="222"/>
        <v>60.4</v>
      </c>
      <c r="N332" s="55">
        <f t="shared" si="222"/>
        <v>0</v>
      </c>
      <c r="O332" s="55">
        <f t="shared" si="222"/>
        <v>0</v>
      </c>
      <c r="P332" s="55">
        <f t="shared" si="221"/>
        <v>0</v>
      </c>
      <c r="Q332" s="55">
        <f t="shared" si="221"/>
        <v>0</v>
      </c>
      <c r="R332" s="55">
        <f t="shared" si="221"/>
        <v>0</v>
      </c>
      <c r="S332" s="481">
        <f t="shared" si="210"/>
        <v>7.1054273576010019E-15</v>
      </c>
      <c r="T332" s="486"/>
    </row>
    <row r="333" spans="1:20" s="98" customFormat="1" x14ac:dyDescent="0.2">
      <c r="A333" s="35"/>
      <c r="B333" s="25" t="s">
        <v>491</v>
      </c>
      <c r="C333" s="44" t="s">
        <v>456</v>
      </c>
      <c r="D333" s="55">
        <v>0</v>
      </c>
      <c r="E333" s="55">
        <v>0</v>
      </c>
      <c r="F333" s="55">
        <f t="shared" si="220"/>
        <v>0</v>
      </c>
      <c r="G333" s="55">
        <v>0</v>
      </c>
      <c r="H333" s="55">
        <f t="shared" si="220"/>
        <v>0</v>
      </c>
      <c r="I333" s="142">
        <f t="shared" si="209"/>
        <v>0</v>
      </c>
      <c r="J333" s="55">
        <f t="shared" ref="J333:R333" si="223">+J356</f>
        <v>0</v>
      </c>
      <c r="K333" s="55">
        <f t="shared" si="222"/>
        <v>0</v>
      </c>
      <c r="L333" s="55">
        <f t="shared" si="222"/>
        <v>0</v>
      </c>
      <c r="M333" s="55">
        <f t="shared" si="222"/>
        <v>0</v>
      </c>
      <c r="N333" s="55">
        <f t="shared" si="222"/>
        <v>0</v>
      </c>
      <c r="O333" s="55">
        <f t="shared" si="222"/>
        <v>0</v>
      </c>
      <c r="P333" s="55">
        <f t="shared" si="223"/>
        <v>0</v>
      </c>
      <c r="Q333" s="55">
        <f t="shared" si="223"/>
        <v>0</v>
      </c>
      <c r="R333" s="55">
        <f t="shared" si="223"/>
        <v>0</v>
      </c>
      <c r="S333" s="481">
        <f t="shared" si="210"/>
        <v>0</v>
      </c>
      <c r="T333" s="486"/>
    </row>
    <row r="334" spans="1:20" s="98" customFormat="1" x14ac:dyDescent="0.2">
      <c r="A334" s="35"/>
      <c r="B334" s="25" t="s">
        <v>462</v>
      </c>
      <c r="C334" s="44" t="s">
        <v>463</v>
      </c>
      <c r="D334" s="55">
        <v>0</v>
      </c>
      <c r="E334" s="55">
        <v>0</v>
      </c>
      <c r="F334" s="55">
        <f t="shared" si="220"/>
        <v>0</v>
      </c>
      <c r="G334" s="55">
        <v>0</v>
      </c>
      <c r="H334" s="55">
        <f t="shared" si="220"/>
        <v>0</v>
      </c>
      <c r="I334" s="142">
        <f t="shared" si="209"/>
        <v>0</v>
      </c>
      <c r="J334" s="55">
        <f t="shared" ref="J334:R334" si="224">+J357</f>
        <v>0</v>
      </c>
      <c r="K334" s="55">
        <f t="shared" si="222"/>
        <v>0</v>
      </c>
      <c r="L334" s="55">
        <f t="shared" si="222"/>
        <v>0</v>
      </c>
      <c r="M334" s="55">
        <f t="shared" si="222"/>
        <v>0</v>
      </c>
      <c r="N334" s="55">
        <f t="shared" si="222"/>
        <v>0</v>
      </c>
      <c r="O334" s="55">
        <f t="shared" si="222"/>
        <v>0</v>
      </c>
      <c r="P334" s="55">
        <f t="shared" si="224"/>
        <v>0</v>
      </c>
      <c r="Q334" s="55">
        <f t="shared" si="224"/>
        <v>0</v>
      </c>
      <c r="R334" s="55">
        <f t="shared" si="224"/>
        <v>0</v>
      </c>
      <c r="S334" s="481">
        <f t="shared" si="210"/>
        <v>0</v>
      </c>
      <c r="T334" s="486"/>
    </row>
    <row r="335" spans="1:20" s="98" customFormat="1" ht="31.5" x14ac:dyDescent="0.2">
      <c r="A335" s="35"/>
      <c r="B335" s="25" t="s">
        <v>460</v>
      </c>
      <c r="C335" s="44" t="s">
        <v>461</v>
      </c>
      <c r="D335" s="55">
        <v>0</v>
      </c>
      <c r="E335" s="55">
        <v>0</v>
      </c>
      <c r="F335" s="55">
        <f t="shared" si="220"/>
        <v>0</v>
      </c>
      <c r="G335" s="55">
        <v>0</v>
      </c>
      <c r="H335" s="55">
        <f t="shared" si="220"/>
        <v>0</v>
      </c>
      <c r="I335" s="142">
        <f t="shared" si="209"/>
        <v>0</v>
      </c>
      <c r="J335" s="55">
        <f t="shared" ref="J335:R335" si="225">+J358</f>
        <v>0</v>
      </c>
      <c r="K335" s="55">
        <f t="shared" si="222"/>
        <v>0</v>
      </c>
      <c r="L335" s="55">
        <f t="shared" si="222"/>
        <v>0</v>
      </c>
      <c r="M335" s="55">
        <f t="shared" si="222"/>
        <v>0</v>
      </c>
      <c r="N335" s="55">
        <f t="shared" si="222"/>
        <v>0</v>
      </c>
      <c r="O335" s="55">
        <f t="shared" si="222"/>
        <v>0</v>
      </c>
      <c r="P335" s="55">
        <f t="shared" si="225"/>
        <v>0</v>
      </c>
      <c r="Q335" s="55">
        <f t="shared" si="225"/>
        <v>0</v>
      </c>
      <c r="R335" s="55">
        <f t="shared" si="225"/>
        <v>0</v>
      </c>
      <c r="S335" s="481">
        <f t="shared" si="210"/>
        <v>0</v>
      </c>
      <c r="T335" s="486"/>
    </row>
    <row r="336" spans="1:20" s="98" customFormat="1" x14ac:dyDescent="0.2">
      <c r="A336" s="35"/>
      <c r="B336" s="25" t="s">
        <v>231</v>
      </c>
      <c r="C336" s="44" t="s">
        <v>457</v>
      </c>
      <c r="D336" s="55">
        <v>0</v>
      </c>
      <c r="E336" s="55">
        <v>0</v>
      </c>
      <c r="F336" s="55">
        <f t="shared" si="220"/>
        <v>0</v>
      </c>
      <c r="G336" s="55">
        <v>0</v>
      </c>
      <c r="H336" s="55">
        <f t="shared" si="220"/>
        <v>0</v>
      </c>
      <c r="I336" s="142">
        <f t="shared" si="209"/>
        <v>0</v>
      </c>
      <c r="J336" s="55">
        <f t="shared" ref="J336:R336" si="226">+J359</f>
        <v>0</v>
      </c>
      <c r="K336" s="55">
        <f t="shared" si="222"/>
        <v>0</v>
      </c>
      <c r="L336" s="55">
        <f t="shared" si="222"/>
        <v>0</v>
      </c>
      <c r="M336" s="55">
        <f t="shared" si="222"/>
        <v>0</v>
      </c>
      <c r="N336" s="55">
        <f t="shared" si="222"/>
        <v>0</v>
      </c>
      <c r="O336" s="55">
        <f t="shared" si="222"/>
        <v>0</v>
      </c>
      <c r="P336" s="55">
        <f t="shared" si="226"/>
        <v>0</v>
      </c>
      <c r="Q336" s="55">
        <f t="shared" si="226"/>
        <v>0</v>
      </c>
      <c r="R336" s="55">
        <f t="shared" si="226"/>
        <v>0</v>
      </c>
      <c r="S336" s="481">
        <f t="shared" si="210"/>
        <v>0</v>
      </c>
      <c r="T336" s="486"/>
    </row>
    <row r="337" spans="1:20" s="98" customFormat="1" ht="31.5" x14ac:dyDescent="0.2">
      <c r="A337" s="35"/>
      <c r="B337" s="277" t="s">
        <v>933</v>
      </c>
      <c r="C337" s="276" t="s">
        <v>937</v>
      </c>
      <c r="D337" s="55">
        <v>0</v>
      </c>
      <c r="E337" s="55">
        <v>0</v>
      </c>
      <c r="F337" s="55">
        <f t="shared" si="220"/>
        <v>0</v>
      </c>
      <c r="G337" s="55">
        <v>0</v>
      </c>
      <c r="H337" s="55">
        <f t="shared" si="220"/>
        <v>0</v>
      </c>
      <c r="I337" s="142">
        <f t="shared" si="209"/>
        <v>0</v>
      </c>
      <c r="J337" s="55">
        <f t="shared" ref="J337:R337" si="227">+J360</f>
        <v>0</v>
      </c>
      <c r="K337" s="55">
        <f t="shared" si="222"/>
        <v>0</v>
      </c>
      <c r="L337" s="55">
        <f t="shared" si="222"/>
        <v>0</v>
      </c>
      <c r="M337" s="55">
        <f t="shared" si="222"/>
        <v>0</v>
      </c>
      <c r="N337" s="55">
        <f t="shared" si="222"/>
        <v>0</v>
      </c>
      <c r="O337" s="55">
        <f t="shared" si="222"/>
        <v>0</v>
      </c>
      <c r="P337" s="55">
        <f t="shared" si="227"/>
        <v>0</v>
      </c>
      <c r="Q337" s="55">
        <f t="shared" si="227"/>
        <v>0</v>
      </c>
      <c r="R337" s="55">
        <f t="shared" si="227"/>
        <v>0</v>
      </c>
      <c r="S337" s="481">
        <f t="shared" si="210"/>
        <v>0</v>
      </c>
      <c r="T337" s="486"/>
    </row>
    <row r="338" spans="1:20" s="98" customFormat="1" ht="31.5" x14ac:dyDescent="0.2">
      <c r="A338" s="35"/>
      <c r="B338" s="277" t="s">
        <v>934</v>
      </c>
      <c r="C338" s="276" t="s">
        <v>938</v>
      </c>
      <c r="D338" s="55">
        <v>0</v>
      </c>
      <c r="E338" s="55">
        <v>0</v>
      </c>
      <c r="F338" s="55">
        <f t="shared" si="220"/>
        <v>0</v>
      </c>
      <c r="G338" s="55">
        <v>0</v>
      </c>
      <c r="H338" s="55">
        <f t="shared" si="220"/>
        <v>0</v>
      </c>
      <c r="I338" s="142">
        <f t="shared" si="209"/>
        <v>0</v>
      </c>
      <c r="J338" s="55">
        <f t="shared" ref="J338:R338" si="228">+J361</f>
        <v>0</v>
      </c>
      <c r="K338" s="55">
        <f t="shared" si="222"/>
        <v>0</v>
      </c>
      <c r="L338" s="55">
        <f t="shared" si="222"/>
        <v>0</v>
      </c>
      <c r="M338" s="55">
        <f t="shared" si="222"/>
        <v>0</v>
      </c>
      <c r="N338" s="55">
        <f t="shared" si="222"/>
        <v>0</v>
      </c>
      <c r="O338" s="55">
        <f t="shared" si="222"/>
        <v>0</v>
      </c>
      <c r="P338" s="55">
        <f t="shared" si="228"/>
        <v>0</v>
      </c>
      <c r="Q338" s="55">
        <f t="shared" si="228"/>
        <v>0</v>
      </c>
      <c r="R338" s="55">
        <f t="shared" si="228"/>
        <v>0</v>
      </c>
      <c r="S338" s="481">
        <f t="shared" si="210"/>
        <v>0</v>
      </c>
      <c r="T338" s="486"/>
    </row>
    <row r="339" spans="1:20" s="98" customFormat="1" x14ac:dyDescent="0.2">
      <c r="A339" s="35"/>
      <c r="B339" s="25" t="s">
        <v>626</v>
      </c>
      <c r="C339" s="44" t="s">
        <v>627</v>
      </c>
      <c r="D339" s="55">
        <v>0</v>
      </c>
      <c r="E339" s="55">
        <v>0</v>
      </c>
      <c r="F339" s="55">
        <f>+F362</f>
        <v>0</v>
      </c>
      <c r="G339" s="55">
        <v>0</v>
      </c>
      <c r="H339" s="55">
        <f>+H362</f>
        <v>0</v>
      </c>
      <c r="I339" s="142">
        <f t="shared" si="209"/>
        <v>0</v>
      </c>
      <c r="J339" s="55">
        <f t="shared" ref="J339:R339" si="229">+J362</f>
        <v>0</v>
      </c>
      <c r="K339" s="55">
        <f t="shared" si="222"/>
        <v>0</v>
      </c>
      <c r="L339" s="55">
        <f t="shared" si="222"/>
        <v>0</v>
      </c>
      <c r="M339" s="55">
        <f t="shared" si="222"/>
        <v>0</v>
      </c>
      <c r="N339" s="55">
        <f t="shared" si="222"/>
        <v>0</v>
      </c>
      <c r="O339" s="55">
        <f>+O362</f>
        <v>0</v>
      </c>
      <c r="P339" s="55">
        <f t="shared" si="229"/>
        <v>0</v>
      </c>
      <c r="Q339" s="55">
        <f t="shared" si="229"/>
        <v>0</v>
      </c>
      <c r="R339" s="55">
        <f t="shared" si="229"/>
        <v>0</v>
      </c>
      <c r="S339" s="481">
        <f t="shared" si="210"/>
        <v>0</v>
      </c>
      <c r="T339" s="486"/>
    </row>
    <row r="340" spans="1:20" s="98" customFormat="1" x14ac:dyDescent="0.2">
      <c r="A340" s="35"/>
      <c r="B340" s="25" t="s">
        <v>247</v>
      </c>
      <c r="C340" s="44" t="s">
        <v>465</v>
      </c>
      <c r="D340" s="55">
        <v>0</v>
      </c>
      <c r="E340" s="55">
        <v>0</v>
      </c>
      <c r="F340" s="55">
        <f>+F440+F479+F382+F460+F513</f>
        <v>0</v>
      </c>
      <c r="G340" s="55">
        <v>0</v>
      </c>
      <c r="H340" s="55">
        <f>+H440+H479+H382+H460+H513</f>
        <v>0</v>
      </c>
      <c r="I340" s="142">
        <f t="shared" si="209"/>
        <v>0</v>
      </c>
      <c r="J340" s="55">
        <f t="shared" ref="J340:R340" si="230">+J440+J479+J382+J460+J513</f>
        <v>0</v>
      </c>
      <c r="K340" s="55">
        <f>+K440+K479+K382+K460+K513</f>
        <v>0</v>
      </c>
      <c r="L340" s="55">
        <f>+L440+L479+L382+L460+L513</f>
        <v>0</v>
      </c>
      <c r="M340" s="55">
        <f>+M440+M479+M382+M460+M513</f>
        <v>0</v>
      </c>
      <c r="N340" s="55">
        <f>+N440+N479+N382+N460+N513</f>
        <v>0</v>
      </c>
      <c r="O340" s="55">
        <f>+O440+O479+O382+O460+O513</f>
        <v>0</v>
      </c>
      <c r="P340" s="55">
        <f t="shared" si="230"/>
        <v>0</v>
      </c>
      <c r="Q340" s="55">
        <f t="shared" si="230"/>
        <v>0</v>
      </c>
      <c r="R340" s="55">
        <f t="shared" si="230"/>
        <v>0</v>
      </c>
      <c r="S340" s="481">
        <f t="shared" si="210"/>
        <v>0</v>
      </c>
      <c r="T340" s="486"/>
    </row>
    <row r="341" spans="1:20" s="98" customFormat="1" ht="31.5" x14ac:dyDescent="0.2">
      <c r="A341" s="35"/>
      <c r="B341" s="24" t="s">
        <v>720</v>
      </c>
      <c r="C341" s="15" t="s">
        <v>8</v>
      </c>
      <c r="D341" s="55">
        <v>0</v>
      </c>
      <c r="E341" s="55">
        <v>0</v>
      </c>
      <c r="F341" s="55">
        <f>+F364</f>
        <v>0</v>
      </c>
      <c r="G341" s="55">
        <v>0</v>
      </c>
      <c r="H341" s="55">
        <f>+H364</f>
        <v>0</v>
      </c>
      <c r="I341" s="142">
        <f t="shared" si="209"/>
        <v>0</v>
      </c>
      <c r="J341" s="55">
        <f t="shared" ref="J341:R341" si="231">+J364</f>
        <v>0</v>
      </c>
      <c r="K341" s="55">
        <f>+K364</f>
        <v>0</v>
      </c>
      <c r="L341" s="55">
        <f>+L364</f>
        <v>0</v>
      </c>
      <c r="M341" s="55">
        <f>+M364</f>
        <v>0</v>
      </c>
      <c r="N341" s="55">
        <f>+N364</f>
        <v>0</v>
      </c>
      <c r="O341" s="55">
        <f>+O364</f>
        <v>0</v>
      </c>
      <c r="P341" s="55">
        <f t="shared" si="231"/>
        <v>0</v>
      </c>
      <c r="Q341" s="55">
        <f t="shared" si="231"/>
        <v>0</v>
      </c>
      <c r="R341" s="55">
        <f t="shared" si="231"/>
        <v>0</v>
      </c>
      <c r="S341" s="481">
        <f t="shared" si="210"/>
        <v>0</v>
      </c>
      <c r="T341" s="486"/>
    </row>
    <row r="342" spans="1:20" s="98" customFormat="1" x14ac:dyDescent="0.2">
      <c r="A342" s="35"/>
      <c r="B342" s="24" t="s">
        <v>5</v>
      </c>
      <c r="C342" s="15" t="s">
        <v>9</v>
      </c>
      <c r="D342" s="55">
        <v>0</v>
      </c>
      <c r="E342" s="55">
        <v>83.05</v>
      </c>
      <c r="F342" s="55">
        <f>+F442+F481+F384+F462+F515+F422</f>
        <v>65.86</v>
      </c>
      <c r="G342" s="55">
        <v>67.400000000000006</v>
      </c>
      <c r="H342" s="55">
        <f>+H442+H481+H384+H462+H515+H422</f>
        <v>0</v>
      </c>
      <c r="I342" s="142">
        <f t="shared" si="209"/>
        <v>67.400000000000006</v>
      </c>
      <c r="J342" s="55">
        <f t="shared" ref="J342:R342" si="232">+J442+J481+J384+J462+J515+J422</f>
        <v>0</v>
      </c>
      <c r="K342" s="55">
        <f t="shared" ref="K342:N344" si="233">+K442+K481+K384+K462+K515+K422</f>
        <v>7</v>
      </c>
      <c r="L342" s="55">
        <f t="shared" si="233"/>
        <v>0</v>
      </c>
      <c r="M342" s="55">
        <f t="shared" si="233"/>
        <v>60.4</v>
      </c>
      <c r="N342" s="55">
        <f t="shared" si="233"/>
        <v>0</v>
      </c>
      <c r="O342" s="55">
        <f>+O442+O481+O384+O462+O515+O422</f>
        <v>0</v>
      </c>
      <c r="P342" s="55">
        <f t="shared" si="232"/>
        <v>0</v>
      </c>
      <c r="Q342" s="55">
        <f t="shared" si="232"/>
        <v>0</v>
      </c>
      <c r="R342" s="55">
        <f t="shared" si="232"/>
        <v>0</v>
      </c>
      <c r="S342" s="481">
        <f t="shared" si="210"/>
        <v>7.1054273576010019E-15</v>
      </c>
      <c r="T342" s="486"/>
    </row>
    <row r="343" spans="1:20" s="98" customFormat="1" ht="31.5" x14ac:dyDescent="0.2">
      <c r="A343" s="35"/>
      <c r="B343" s="24" t="s">
        <v>844</v>
      </c>
      <c r="C343" s="15" t="s">
        <v>846</v>
      </c>
      <c r="D343" s="55">
        <v>0</v>
      </c>
      <c r="E343" s="55">
        <v>0</v>
      </c>
      <c r="F343" s="55">
        <f>+F443+F482+F385+F463+F516+F423</f>
        <v>0</v>
      </c>
      <c r="G343" s="55">
        <v>0</v>
      </c>
      <c r="H343" s="55">
        <f>+H443+H482+H385+H463+H516+H423</f>
        <v>0</v>
      </c>
      <c r="I343" s="142">
        <f t="shared" si="209"/>
        <v>0</v>
      </c>
      <c r="J343" s="55">
        <f t="shared" ref="J343:R343" si="234">+J443+J482+J385+J463+J516+J423</f>
        <v>0</v>
      </c>
      <c r="K343" s="55">
        <f t="shared" si="233"/>
        <v>0</v>
      </c>
      <c r="L343" s="55">
        <f t="shared" si="233"/>
        <v>0</v>
      </c>
      <c r="M343" s="55">
        <f t="shared" si="233"/>
        <v>0</v>
      </c>
      <c r="N343" s="55">
        <f t="shared" si="233"/>
        <v>0</v>
      </c>
      <c r="O343" s="55">
        <f>+O443+O482+O385+O463+O516+O423</f>
        <v>0</v>
      </c>
      <c r="P343" s="55">
        <f t="shared" si="234"/>
        <v>0</v>
      </c>
      <c r="Q343" s="55">
        <f t="shared" si="234"/>
        <v>0</v>
      </c>
      <c r="R343" s="55">
        <f t="shared" si="234"/>
        <v>0</v>
      </c>
      <c r="S343" s="481">
        <f t="shared" si="210"/>
        <v>0</v>
      </c>
      <c r="T343" s="486"/>
    </row>
    <row r="344" spans="1:20" s="98" customFormat="1" ht="31.5" x14ac:dyDescent="0.2">
      <c r="A344" s="35"/>
      <c r="B344" s="24" t="s">
        <v>845</v>
      </c>
      <c r="C344" s="15" t="s">
        <v>847</v>
      </c>
      <c r="D344" s="55">
        <v>0</v>
      </c>
      <c r="E344" s="55">
        <v>0</v>
      </c>
      <c r="F344" s="55">
        <f>+F444+F483+F386+F464+F517+F424</f>
        <v>0</v>
      </c>
      <c r="G344" s="55">
        <v>0</v>
      </c>
      <c r="H344" s="55">
        <f>+H444+H483+H386+H464+H517+H424</f>
        <v>0</v>
      </c>
      <c r="I344" s="142">
        <f t="shared" si="209"/>
        <v>0</v>
      </c>
      <c r="J344" s="55">
        <f t="shared" ref="J344:R344" si="235">+J444+J483+J386+J464+J517+J424</f>
        <v>0</v>
      </c>
      <c r="K344" s="55">
        <f t="shared" si="233"/>
        <v>0</v>
      </c>
      <c r="L344" s="55">
        <f t="shared" si="233"/>
        <v>0</v>
      </c>
      <c r="M344" s="55">
        <f t="shared" si="233"/>
        <v>0</v>
      </c>
      <c r="N344" s="55">
        <f t="shared" si="233"/>
        <v>0</v>
      </c>
      <c r="O344" s="55">
        <f>+O444+O483+O386+O464+O517+O424</f>
        <v>0</v>
      </c>
      <c r="P344" s="55">
        <f t="shared" si="235"/>
        <v>0</v>
      </c>
      <c r="Q344" s="55">
        <f t="shared" si="235"/>
        <v>0</v>
      </c>
      <c r="R344" s="55">
        <f t="shared" si="235"/>
        <v>0</v>
      </c>
      <c r="S344" s="481">
        <f t="shared" si="210"/>
        <v>0</v>
      </c>
      <c r="T344" s="486"/>
    </row>
    <row r="345" spans="1:20" s="98" customFormat="1" x14ac:dyDescent="0.2">
      <c r="A345" s="35"/>
      <c r="B345" s="25" t="s">
        <v>482</v>
      </c>
      <c r="C345" s="44" t="s">
        <v>470</v>
      </c>
      <c r="D345" s="55">
        <v>0</v>
      </c>
      <c r="E345" s="55">
        <v>0</v>
      </c>
      <c r="F345" s="55">
        <f t="shared" ref="F345:H353" si="236">+F368</f>
        <v>0</v>
      </c>
      <c r="G345" s="55">
        <v>0</v>
      </c>
      <c r="H345" s="55">
        <f t="shared" si="236"/>
        <v>0</v>
      </c>
      <c r="I345" s="142">
        <f t="shared" si="209"/>
        <v>0</v>
      </c>
      <c r="J345" s="55">
        <f t="shared" ref="J345:R345" si="237">+J368</f>
        <v>0</v>
      </c>
      <c r="K345" s="55">
        <f t="shared" ref="K345:O353" si="238">+K368</f>
        <v>0</v>
      </c>
      <c r="L345" s="55">
        <f t="shared" si="238"/>
        <v>0</v>
      </c>
      <c r="M345" s="55">
        <f t="shared" si="238"/>
        <v>0</v>
      </c>
      <c r="N345" s="55">
        <f t="shared" si="238"/>
        <v>0</v>
      </c>
      <c r="O345" s="55">
        <f t="shared" si="238"/>
        <v>0</v>
      </c>
      <c r="P345" s="55">
        <f t="shared" si="237"/>
        <v>0</v>
      </c>
      <c r="Q345" s="55">
        <f t="shared" si="237"/>
        <v>0</v>
      </c>
      <c r="R345" s="55">
        <f t="shared" si="237"/>
        <v>0</v>
      </c>
      <c r="S345" s="481">
        <f t="shared" si="210"/>
        <v>0</v>
      </c>
      <c r="T345" s="486"/>
    </row>
    <row r="346" spans="1:20" s="98" customFormat="1" x14ac:dyDescent="0.2">
      <c r="A346" s="35"/>
      <c r="B346" s="39" t="s">
        <v>483</v>
      </c>
      <c r="C346" s="43"/>
      <c r="D346" s="60">
        <v>0</v>
      </c>
      <c r="E346" s="60">
        <v>83.05</v>
      </c>
      <c r="F346" s="60">
        <f t="shared" si="236"/>
        <v>65.86</v>
      </c>
      <c r="G346" s="60">
        <v>67.400000000000006</v>
      </c>
      <c r="H346" s="60">
        <f t="shared" si="236"/>
        <v>0</v>
      </c>
      <c r="I346" s="142">
        <f t="shared" si="209"/>
        <v>67.400000000000006</v>
      </c>
      <c r="J346" s="60">
        <f t="shared" ref="J346:R346" si="239">+J369</f>
        <v>0</v>
      </c>
      <c r="K346" s="60">
        <f t="shared" si="238"/>
        <v>7</v>
      </c>
      <c r="L346" s="60">
        <f t="shared" si="238"/>
        <v>0</v>
      </c>
      <c r="M346" s="60">
        <f t="shared" si="238"/>
        <v>60.4</v>
      </c>
      <c r="N346" s="60">
        <f t="shared" si="238"/>
        <v>0</v>
      </c>
      <c r="O346" s="60">
        <f t="shared" si="238"/>
        <v>0</v>
      </c>
      <c r="P346" s="60">
        <f t="shared" si="239"/>
        <v>0</v>
      </c>
      <c r="Q346" s="60">
        <f t="shared" si="239"/>
        <v>0</v>
      </c>
      <c r="R346" s="60">
        <f t="shared" si="239"/>
        <v>0</v>
      </c>
      <c r="S346" s="481">
        <f t="shared" si="210"/>
        <v>7.1054273576010019E-15</v>
      </c>
      <c r="T346" s="486"/>
    </row>
    <row r="347" spans="1:20" x14ac:dyDescent="0.2">
      <c r="A347" s="35"/>
      <c r="B347" s="25" t="s">
        <v>300</v>
      </c>
      <c r="C347" s="50" t="s">
        <v>284</v>
      </c>
      <c r="D347" s="55">
        <v>0</v>
      </c>
      <c r="E347" s="55">
        <v>0</v>
      </c>
      <c r="F347" s="55">
        <f t="shared" si="236"/>
        <v>0</v>
      </c>
      <c r="G347" s="55">
        <v>0</v>
      </c>
      <c r="H347" s="55">
        <f t="shared" si="236"/>
        <v>0</v>
      </c>
      <c r="I347" s="142">
        <f t="shared" si="209"/>
        <v>0</v>
      </c>
      <c r="J347" s="55">
        <f t="shared" ref="J347:R347" si="240">+J370</f>
        <v>0</v>
      </c>
      <c r="K347" s="55">
        <f t="shared" si="238"/>
        <v>0</v>
      </c>
      <c r="L347" s="55">
        <f t="shared" si="238"/>
        <v>0</v>
      </c>
      <c r="M347" s="55">
        <f t="shared" si="238"/>
        <v>0</v>
      </c>
      <c r="N347" s="55">
        <f t="shared" si="238"/>
        <v>0</v>
      </c>
      <c r="O347" s="55">
        <f t="shared" si="238"/>
        <v>0</v>
      </c>
      <c r="P347" s="55">
        <f t="shared" si="240"/>
        <v>0</v>
      </c>
      <c r="Q347" s="55">
        <f t="shared" si="240"/>
        <v>0</v>
      </c>
      <c r="R347" s="55">
        <f t="shared" si="240"/>
        <v>0</v>
      </c>
      <c r="S347" s="481">
        <f t="shared" si="210"/>
        <v>0</v>
      </c>
      <c r="T347" s="486"/>
    </row>
    <row r="348" spans="1:20" x14ac:dyDescent="0.2">
      <c r="A348" s="35"/>
      <c r="B348" s="25" t="s">
        <v>484</v>
      </c>
      <c r="C348" s="50" t="s">
        <v>285</v>
      </c>
      <c r="D348" s="55">
        <v>0</v>
      </c>
      <c r="E348" s="55">
        <v>0</v>
      </c>
      <c r="F348" s="55">
        <f t="shared" si="236"/>
        <v>0</v>
      </c>
      <c r="G348" s="55">
        <v>0</v>
      </c>
      <c r="H348" s="55">
        <f t="shared" si="236"/>
        <v>0</v>
      </c>
      <c r="I348" s="142">
        <f t="shared" si="209"/>
        <v>0</v>
      </c>
      <c r="J348" s="55">
        <f t="shared" ref="J348:R348" si="241">+J371</f>
        <v>0</v>
      </c>
      <c r="K348" s="55">
        <f t="shared" si="238"/>
        <v>0</v>
      </c>
      <c r="L348" s="55">
        <f t="shared" si="238"/>
        <v>0</v>
      </c>
      <c r="M348" s="55">
        <f t="shared" si="238"/>
        <v>0</v>
      </c>
      <c r="N348" s="55">
        <f t="shared" si="238"/>
        <v>0</v>
      </c>
      <c r="O348" s="55">
        <f t="shared" si="238"/>
        <v>0</v>
      </c>
      <c r="P348" s="55">
        <f t="shared" si="241"/>
        <v>0</v>
      </c>
      <c r="Q348" s="55">
        <f t="shared" si="241"/>
        <v>0</v>
      </c>
      <c r="R348" s="55">
        <f t="shared" si="241"/>
        <v>0</v>
      </c>
      <c r="S348" s="481">
        <f t="shared" si="210"/>
        <v>0</v>
      </c>
      <c r="T348" s="486"/>
    </row>
    <row r="349" spans="1:20" ht="31.5" x14ac:dyDescent="0.2">
      <c r="A349" s="35"/>
      <c r="B349" s="24" t="s">
        <v>601</v>
      </c>
      <c r="C349" s="15" t="s">
        <v>290</v>
      </c>
      <c r="D349" s="55">
        <v>0</v>
      </c>
      <c r="E349" s="55">
        <v>0</v>
      </c>
      <c r="F349" s="55">
        <f t="shared" si="236"/>
        <v>0</v>
      </c>
      <c r="G349" s="55">
        <v>0</v>
      </c>
      <c r="H349" s="55">
        <f t="shared" si="236"/>
        <v>0</v>
      </c>
      <c r="I349" s="142">
        <f t="shared" si="209"/>
        <v>0</v>
      </c>
      <c r="J349" s="55">
        <f t="shared" ref="J349:R349" si="242">+J372</f>
        <v>0</v>
      </c>
      <c r="K349" s="55">
        <f t="shared" si="238"/>
        <v>0</v>
      </c>
      <c r="L349" s="55">
        <f t="shared" si="238"/>
        <v>0</v>
      </c>
      <c r="M349" s="55">
        <f t="shared" si="238"/>
        <v>0</v>
      </c>
      <c r="N349" s="55">
        <f t="shared" si="238"/>
        <v>0</v>
      </c>
      <c r="O349" s="55">
        <f t="shared" si="238"/>
        <v>0</v>
      </c>
      <c r="P349" s="55">
        <f t="shared" si="242"/>
        <v>0</v>
      </c>
      <c r="Q349" s="55">
        <f t="shared" si="242"/>
        <v>0</v>
      </c>
      <c r="R349" s="55">
        <f t="shared" si="242"/>
        <v>0</v>
      </c>
      <c r="S349" s="481">
        <f t="shared" si="210"/>
        <v>0</v>
      </c>
      <c r="T349" s="486"/>
    </row>
    <row r="350" spans="1:20" x14ac:dyDescent="0.2">
      <c r="A350" s="35"/>
      <c r="B350" s="24" t="s">
        <v>303</v>
      </c>
      <c r="C350" s="15" t="s">
        <v>292</v>
      </c>
      <c r="D350" s="55">
        <v>0</v>
      </c>
      <c r="E350" s="55">
        <v>0</v>
      </c>
      <c r="F350" s="55">
        <f t="shared" si="236"/>
        <v>0</v>
      </c>
      <c r="G350" s="55">
        <v>0</v>
      </c>
      <c r="H350" s="55">
        <f t="shared" si="236"/>
        <v>0</v>
      </c>
      <c r="I350" s="142">
        <f t="shared" si="209"/>
        <v>0</v>
      </c>
      <c r="J350" s="55">
        <f t="shared" ref="J350:R350" si="243">+J373</f>
        <v>0</v>
      </c>
      <c r="K350" s="55">
        <f t="shared" si="238"/>
        <v>0</v>
      </c>
      <c r="L350" s="55">
        <f t="shared" si="238"/>
        <v>0</v>
      </c>
      <c r="M350" s="55">
        <f t="shared" si="238"/>
        <v>0</v>
      </c>
      <c r="N350" s="55">
        <f t="shared" si="238"/>
        <v>0</v>
      </c>
      <c r="O350" s="55">
        <f t="shared" si="238"/>
        <v>0</v>
      </c>
      <c r="P350" s="55">
        <f t="shared" si="243"/>
        <v>0</v>
      </c>
      <c r="Q350" s="55">
        <f t="shared" si="243"/>
        <v>0</v>
      </c>
      <c r="R350" s="55">
        <f t="shared" si="243"/>
        <v>0</v>
      </c>
      <c r="S350" s="481">
        <f t="shared" si="210"/>
        <v>0</v>
      </c>
      <c r="T350" s="486"/>
    </row>
    <row r="351" spans="1:20" x14ac:dyDescent="0.2">
      <c r="A351" s="35"/>
      <c r="B351" s="25" t="s">
        <v>486</v>
      </c>
      <c r="C351" s="50" t="s">
        <v>293</v>
      </c>
      <c r="D351" s="55">
        <v>0</v>
      </c>
      <c r="E351" s="55">
        <v>83.05</v>
      </c>
      <c r="F351" s="55">
        <f t="shared" si="236"/>
        <v>65.86</v>
      </c>
      <c r="G351" s="55">
        <v>67.400000000000006</v>
      </c>
      <c r="H351" s="55">
        <f t="shared" si="236"/>
        <v>0</v>
      </c>
      <c r="I351" s="142">
        <f t="shared" si="209"/>
        <v>67.400000000000006</v>
      </c>
      <c r="J351" s="55">
        <f t="shared" ref="J351:R351" si="244">+J374</f>
        <v>0</v>
      </c>
      <c r="K351" s="55">
        <f t="shared" si="238"/>
        <v>7</v>
      </c>
      <c r="L351" s="55">
        <f t="shared" si="238"/>
        <v>0</v>
      </c>
      <c r="M351" s="55">
        <f t="shared" si="238"/>
        <v>60.4</v>
      </c>
      <c r="N351" s="55">
        <f t="shared" si="238"/>
        <v>0</v>
      </c>
      <c r="O351" s="55">
        <f t="shared" si="238"/>
        <v>0</v>
      </c>
      <c r="P351" s="55">
        <f t="shared" si="244"/>
        <v>0</v>
      </c>
      <c r="Q351" s="55">
        <f t="shared" si="244"/>
        <v>0</v>
      </c>
      <c r="R351" s="55">
        <f t="shared" si="244"/>
        <v>0</v>
      </c>
      <c r="S351" s="481">
        <f t="shared" si="210"/>
        <v>7.1054273576010019E-15</v>
      </c>
      <c r="T351" s="486"/>
    </row>
    <row r="352" spans="1:20" x14ac:dyDescent="0.2">
      <c r="A352" s="35"/>
      <c r="B352" s="25" t="s">
        <v>305</v>
      </c>
      <c r="C352" s="50" t="s">
        <v>306</v>
      </c>
      <c r="D352" s="55">
        <v>0</v>
      </c>
      <c r="E352" s="55">
        <v>0</v>
      </c>
      <c r="F352" s="55">
        <f t="shared" si="236"/>
        <v>0</v>
      </c>
      <c r="G352" s="55">
        <v>0</v>
      </c>
      <c r="H352" s="55">
        <f t="shared" si="236"/>
        <v>0</v>
      </c>
      <c r="I352" s="142">
        <f t="shared" ref="I352:I415" si="245">+G352+H352</f>
        <v>0</v>
      </c>
      <c r="J352" s="55">
        <f t="shared" ref="J352:R352" si="246">+J375</f>
        <v>0</v>
      </c>
      <c r="K352" s="55">
        <f t="shared" si="238"/>
        <v>0</v>
      </c>
      <c r="L352" s="55">
        <f t="shared" si="238"/>
        <v>0</v>
      </c>
      <c r="M352" s="55">
        <f t="shared" si="238"/>
        <v>0</v>
      </c>
      <c r="N352" s="55">
        <f t="shared" si="238"/>
        <v>0</v>
      </c>
      <c r="O352" s="55">
        <f t="shared" si="238"/>
        <v>0</v>
      </c>
      <c r="P352" s="55">
        <f t="shared" si="246"/>
        <v>0</v>
      </c>
      <c r="Q352" s="55">
        <f t="shared" si="246"/>
        <v>0</v>
      </c>
      <c r="R352" s="55">
        <f t="shared" si="246"/>
        <v>0</v>
      </c>
      <c r="S352" s="481">
        <f t="shared" ref="S352:S415" si="247">+I352-K352-L352-M352-N352</f>
        <v>0</v>
      </c>
      <c r="T352" s="486"/>
    </row>
    <row r="353" spans="1:20" x14ac:dyDescent="0.2">
      <c r="A353" s="35"/>
      <c r="B353" s="39" t="s">
        <v>778</v>
      </c>
      <c r="C353" s="50"/>
      <c r="D353" s="55">
        <v>0</v>
      </c>
      <c r="E353" s="55">
        <v>0</v>
      </c>
      <c r="F353" s="55">
        <f t="shared" si="236"/>
        <v>0</v>
      </c>
      <c r="G353" s="55">
        <v>0</v>
      </c>
      <c r="H353" s="55">
        <f t="shared" si="236"/>
        <v>0</v>
      </c>
      <c r="I353" s="142">
        <f t="shared" si="245"/>
        <v>0</v>
      </c>
      <c r="J353" s="55">
        <f t="shared" ref="J353:R353" si="248">+J376</f>
        <v>0</v>
      </c>
      <c r="K353" s="55">
        <f t="shared" si="238"/>
        <v>0</v>
      </c>
      <c r="L353" s="55">
        <f t="shared" si="238"/>
        <v>0</v>
      </c>
      <c r="M353" s="55">
        <f t="shared" si="238"/>
        <v>0</v>
      </c>
      <c r="N353" s="55">
        <f t="shared" si="238"/>
        <v>0</v>
      </c>
      <c r="O353" s="55">
        <f t="shared" si="238"/>
        <v>0</v>
      </c>
      <c r="P353" s="55">
        <f t="shared" si="248"/>
        <v>0</v>
      </c>
      <c r="Q353" s="55">
        <f t="shared" si="248"/>
        <v>0</v>
      </c>
      <c r="R353" s="55">
        <f t="shared" si="248"/>
        <v>0</v>
      </c>
      <c r="S353" s="481">
        <f t="shared" si="247"/>
        <v>0</v>
      </c>
      <c r="T353" s="486"/>
    </row>
    <row r="354" spans="1:20" s="98" customFormat="1" x14ac:dyDescent="0.2">
      <c r="A354" s="35" t="s">
        <v>307</v>
      </c>
      <c r="B354" s="39" t="s">
        <v>379</v>
      </c>
      <c r="C354" s="43" t="s">
        <v>492</v>
      </c>
      <c r="D354" s="60">
        <v>0</v>
      </c>
      <c r="E354" s="60">
        <v>83.05</v>
      </c>
      <c r="F354" s="60">
        <f>+F388+F426+F407+F446+F485+F501+F466+F517</f>
        <v>65.86</v>
      </c>
      <c r="G354" s="60">
        <v>67.400000000000006</v>
      </c>
      <c r="H354" s="60">
        <f>+H388+H426+H407+H446+H485+H501+H466+H517</f>
        <v>0</v>
      </c>
      <c r="I354" s="142">
        <f t="shared" si="245"/>
        <v>67.400000000000006</v>
      </c>
      <c r="J354" s="60">
        <f t="shared" ref="J354:R354" si="249">+J388+J426+J407+J446+J485+J501+J466+J517</f>
        <v>0</v>
      </c>
      <c r="K354" s="60">
        <f>+K388+K426+K407+K446+K485+K501+K466+K517</f>
        <v>7</v>
      </c>
      <c r="L354" s="60">
        <f>+L388+L426+L407+L446+L485+L501+L466+L517</f>
        <v>0</v>
      </c>
      <c r="M354" s="60">
        <f>+M388+M426+M407+M446+M485+M501+M466+M517</f>
        <v>60.4</v>
      </c>
      <c r="N354" s="60">
        <f>+N388+N426+N407+N446+N485+N501+N466+N517</f>
        <v>0</v>
      </c>
      <c r="O354" s="60">
        <f>+O388+O426+O407+O446+O485+O501+O466+O517</f>
        <v>0</v>
      </c>
      <c r="P354" s="60">
        <f t="shared" si="249"/>
        <v>0</v>
      </c>
      <c r="Q354" s="60">
        <f t="shared" si="249"/>
        <v>0</v>
      </c>
      <c r="R354" s="60">
        <f t="shared" si="249"/>
        <v>0</v>
      </c>
      <c r="S354" s="481">
        <f t="shared" si="247"/>
        <v>7.1054273576010019E-15</v>
      </c>
      <c r="T354" s="486"/>
    </row>
    <row r="355" spans="1:20" s="98" customFormat="1" x14ac:dyDescent="0.2">
      <c r="A355" s="35"/>
      <c r="B355" s="39" t="s">
        <v>481</v>
      </c>
      <c r="C355" s="43"/>
      <c r="D355" s="60">
        <v>0</v>
      </c>
      <c r="E355" s="60">
        <v>83.05</v>
      </c>
      <c r="F355" s="60">
        <f>+F378+F415+F397+F435+F475+F493+F455+F509</f>
        <v>65.86</v>
      </c>
      <c r="G355" s="60">
        <v>67.400000000000006</v>
      </c>
      <c r="H355" s="60">
        <f>+H378+H415+H397+H435+H475+H493+H455+H509</f>
        <v>0</v>
      </c>
      <c r="I355" s="142">
        <f t="shared" si="245"/>
        <v>67.400000000000006</v>
      </c>
      <c r="J355" s="60">
        <f t="shared" ref="J355:R355" si="250">+J378+J415+J397+J435+J475+J493+J455+J509</f>
        <v>0</v>
      </c>
      <c r="K355" s="60">
        <f>+K378+K415+K397+K435+K475+K493+K455+K509</f>
        <v>7</v>
      </c>
      <c r="L355" s="60">
        <f>+L378+L415+L397+L435+L475+L493+L455+L509</f>
        <v>0</v>
      </c>
      <c r="M355" s="60">
        <f>+M378+M415+M397+M435+M475+M493+M455+M509</f>
        <v>60.4</v>
      </c>
      <c r="N355" s="60">
        <f>+N378+N415+N397+N435+N475+N493+N455+N509</f>
        <v>0</v>
      </c>
      <c r="O355" s="60">
        <f>+O378+O415+O397+O435+O475+O493+O455+O509</f>
        <v>0</v>
      </c>
      <c r="P355" s="60">
        <f t="shared" si="250"/>
        <v>0</v>
      </c>
      <c r="Q355" s="60">
        <f t="shared" si="250"/>
        <v>0</v>
      </c>
      <c r="R355" s="60">
        <f t="shared" si="250"/>
        <v>0</v>
      </c>
      <c r="S355" s="481">
        <f t="shared" si="247"/>
        <v>7.1054273576010019E-15</v>
      </c>
      <c r="T355" s="486"/>
    </row>
    <row r="356" spans="1:20" s="98" customFormat="1" x14ac:dyDescent="0.2">
      <c r="A356" s="35"/>
      <c r="B356" s="25" t="s">
        <v>491</v>
      </c>
      <c r="C356" s="44" t="s">
        <v>456</v>
      </c>
      <c r="D356" s="55">
        <v>0</v>
      </c>
      <c r="E356" s="55">
        <v>0</v>
      </c>
      <c r="F356" s="55">
        <f>+F379</f>
        <v>0</v>
      </c>
      <c r="G356" s="55">
        <v>0</v>
      </c>
      <c r="H356" s="55">
        <f>+H379</f>
        <v>0</v>
      </c>
      <c r="I356" s="142">
        <f t="shared" si="245"/>
        <v>0</v>
      </c>
      <c r="J356" s="55">
        <f t="shared" ref="J356:R356" si="251">+J379</f>
        <v>0</v>
      </c>
      <c r="K356" s="55">
        <f>+K379</f>
        <v>0</v>
      </c>
      <c r="L356" s="55">
        <f>+L379</f>
        <v>0</v>
      </c>
      <c r="M356" s="55">
        <f>+M379</f>
        <v>0</v>
      </c>
      <c r="N356" s="55">
        <f>+N379</f>
        <v>0</v>
      </c>
      <c r="O356" s="55">
        <f>+O379</f>
        <v>0</v>
      </c>
      <c r="P356" s="55">
        <f t="shared" si="251"/>
        <v>0</v>
      </c>
      <c r="Q356" s="55">
        <f t="shared" si="251"/>
        <v>0</v>
      </c>
      <c r="R356" s="55">
        <f t="shared" si="251"/>
        <v>0</v>
      </c>
      <c r="S356" s="481">
        <f t="shared" si="247"/>
        <v>0</v>
      </c>
      <c r="T356" s="486"/>
    </row>
    <row r="357" spans="1:20" s="98" customFormat="1" x14ac:dyDescent="0.2">
      <c r="A357" s="35"/>
      <c r="B357" s="25" t="s">
        <v>462</v>
      </c>
      <c r="C357" s="44" t="s">
        <v>463</v>
      </c>
      <c r="D357" s="55">
        <v>0</v>
      </c>
      <c r="E357" s="55">
        <v>0</v>
      </c>
      <c r="F357" s="55">
        <f>+F398+F456+F510</f>
        <v>0</v>
      </c>
      <c r="G357" s="55">
        <v>0</v>
      </c>
      <c r="H357" s="55">
        <f>+H398+H456+H510</f>
        <v>0</v>
      </c>
      <c r="I357" s="142">
        <f t="shared" si="245"/>
        <v>0</v>
      </c>
      <c r="J357" s="55">
        <f t="shared" ref="J357:R357" si="252">+J398+J456+J510</f>
        <v>0</v>
      </c>
      <c r="K357" s="55">
        <f>+K398+K456+K510</f>
        <v>0</v>
      </c>
      <c r="L357" s="55">
        <f>+L398+L456+L510</f>
        <v>0</v>
      </c>
      <c r="M357" s="55">
        <f>+M398+M456+M510</f>
        <v>0</v>
      </c>
      <c r="N357" s="55">
        <f>+N398+N456+N510</f>
        <v>0</v>
      </c>
      <c r="O357" s="55">
        <f>+O398+O456+O510</f>
        <v>0</v>
      </c>
      <c r="P357" s="55">
        <f t="shared" si="252"/>
        <v>0</v>
      </c>
      <c r="Q357" s="55">
        <f t="shared" si="252"/>
        <v>0</v>
      </c>
      <c r="R357" s="55">
        <f t="shared" si="252"/>
        <v>0</v>
      </c>
      <c r="S357" s="481">
        <f t="shared" si="247"/>
        <v>0</v>
      </c>
      <c r="T357" s="486"/>
    </row>
    <row r="358" spans="1:20" s="98" customFormat="1" ht="31.5" x14ac:dyDescent="0.2">
      <c r="A358" s="35"/>
      <c r="B358" s="25" t="s">
        <v>460</v>
      </c>
      <c r="C358" s="44" t="s">
        <v>461</v>
      </c>
      <c r="D358" s="55">
        <v>0</v>
      </c>
      <c r="E358" s="55">
        <v>0</v>
      </c>
      <c r="F358" s="55">
        <f>+F436+F476</f>
        <v>0</v>
      </c>
      <c r="G358" s="55">
        <v>0</v>
      </c>
      <c r="H358" s="55">
        <f>+H436+H476</f>
        <v>0</v>
      </c>
      <c r="I358" s="142">
        <f t="shared" si="245"/>
        <v>0</v>
      </c>
      <c r="J358" s="55">
        <f t="shared" ref="J358:R358" si="253">+J436+J476</f>
        <v>0</v>
      </c>
      <c r="K358" s="55">
        <f>+K436+K476</f>
        <v>0</v>
      </c>
      <c r="L358" s="55">
        <f>+L436+L476</f>
        <v>0</v>
      </c>
      <c r="M358" s="55">
        <f>+M436+M476</f>
        <v>0</v>
      </c>
      <c r="N358" s="55">
        <f>+N436+N476</f>
        <v>0</v>
      </c>
      <c r="O358" s="55">
        <f>+O436+O476</f>
        <v>0</v>
      </c>
      <c r="P358" s="55">
        <f t="shared" si="253"/>
        <v>0</v>
      </c>
      <c r="Q358" s="55">
        <f t="shared" si="253"/>
        <v>0</v>
      </c>
      <c r="R358" s="55">
        <f t="shared" si="253"/>
        <v>0</v>
      </c>
      <c r="S358" s="481">
        <f t="shared" si="247"/>
        <v>0</v>
      </c>
      <c r="T358" s="486"/>
    </row>
    <row r="359" spans="1:20" s="98" customFormat="1" x14ac:dyDescent="0.2">
      <c r="A359" s="35"/>
      <c r="B359" s="25" t="s">
        <v>231</v>
      </c>
      <c r="C359" s="44" t="s">
        <v>457</v>
      </c>
      <c r="D359" s="55">
        <v>0</v>
      </c>
      <c r="E359" s="55">
        <v>0</v>
      </c>
      <c r="F359" s="55">
        <f>+F494</f>
        <v>0</v>
      </c>
      <c r="G359" s="55">
        <v>0</v>
      </c>
      <c r="H359" s="55">
        <f>+H494</f>
        <v>0</v>
      </c>
      <c r="I359" s="142">
        <f t="shared" si="245"/>
        <v>0</v>
      </c>
      <c r="J359" s="55">
        <f t="shared" ref="J359:R359" si="254">+J494</f>
        <v>0</v>
      </c>
      <c r="K359" s="55">
        <f>+K494</f>
        <v>0</v>
      </c>
      <c r="L359" s="55">
        <f>+L494</f>
        <v>0</v>
      </c>
      <c r="M359" s="55">
        <f>+M494</f>
        <v>0</v>
      </c>
      <c r="N359" s="55">
        <f>+N494</f>
        <v>0</v>
      </c>
      <c r="O359" s="55">
        <f>+O494</f>
        <v>0</v>
      </c>
      <c r="P359" s="55">
        <f t="shared" si="254"/>
        <v>0</v>
      </c>
      <c r="Q359" s="55">
        <f t="shared" si="254"/>
        <v>0</v>
      </c>
      <c r="R359" s="55">
        <f t="shared" si="254"/>
        <v>0</v>
      </c>
      <c r="S359" s="481">
        <f t="shared" si="247"/>
        <v>0</v>
      </c>
      <c r="T359" s="486"/>
    </row>
    <row r="360" spans="1:20" s="98" customFormat="1" ht="31.5" x14ac:dyDescent="0.2">
      <c r="A360" s="35"/>
      <c r="B360" s="277" t="s">
        <v>933</v>
      </c>
      <c r="C360" s="276" t="s">
        <v>937</v>
      </c>
      <c r="D360" s="55">
        <v>0</v>
      </c>
      <c r="E360" s="55">
        <v>0</v>
      </c>
      <c r="F360" s="55">
        <f t="shared" ref="F360:H361" si="255">+F380+F399+F417+F437+F457+F477+F495+F511</f>
        <v>0</v>
      </c>
      <c r="G360" s="55">
        <v>0</v>
      </c>
      <c r="H360" s="55">
        <f t="shared" si="255"/>
        <v>0</v>
      </c>
      <c r="I360" s="142">
        <f t="shared" si="245"/>
        <v>0</v>
      </c>
      <c r="J360" s="55">
        <f t="shared" ref="J360:R360" si="256">+J380+J399+J417+J437+J457+J477+J495+J511</f>
        <v>0</v>
      </c>
      <c r="K360" s="55">
        <f t="shared" ref="K360:O361" si="257">+K380+K399+K417+K437+K457+K477+K495+K511</f>
        <v>0</v>
      </c>
      <c r="L360" s="55">
        <f t="shared" si="257"/>
        <v>0</v>
      </c>
      <c r="M360" s="55">
        <f t="shared" si="257"/>
        <v>0</v>
      </c>
      <c r="N360" s="55">
        <f t="shared" si="257"/>
        <v>0</v>
      </c>
      <c r="O360" s="55">
        <f t="shared" si="257"/>
        <v>0</v>
      </c>
      <c r="P360" s="55">
        <f t="shared" si="256"/>
        <v>0</v>
      </c>
      <c r="Q360" s="55">
        <f t="shared" si="256"/>
        <v>0</v>
      </c>
      <c r="R360" s="55">
        <f t="shared" si="256"/>
        <v>0</v>
      </c>
      <c r="S360" s="481">
        <f t="shared" si="247"/>
        <v>0</v>
      </c>
      <c r="T360" s="486"/>
    </row>
    <row r="361" spans="1:20" s="98" customFormat="1" ht="31.5" x14ac:dyDescent="0.2">
      <c r="A361" s="35"/>
      <c r="B361" s="277" t="s">
        <v>934</v>
      </c>
      <c r="C361" s="276" t="s">
        <v>938</v>
      </c>
      <c r="D361" s="55">
        <v>0</v>
      </c>
      <c r="E361" s="55">
        <v>0</v>
      </c>
      <c r="F361" s="55">
        <f t="shared" si="255"/>
        <v>0</v>
      </c>
      <c r="G361" s="55">
        <v>0</v>
      </c>
      <c r="H361" s="55">
        <f t="shared" si="255"/>
        <v>0</v>
      </c>
      <c r="I361" s="142">
        <f t="shared" si="245"/>
        <v>0</v>
      </c>
      <c r="J361" s="55">
        <f t="shared" ref="J361:R361" si="258">+J381+J400+J418+J438+J458+J478+J496+J512</f>
        <v>0</v>
      </c>
      <c r="K361" s="55">
        <f t="shared" si="257"/>
        <v>0</v>
      </c>
      <c r="L361" s="55">
        <f t="shared" si="257"/>
        <v>0</v>
      </c>
      <c r="M361" s="55">
        <f t="shared" si="257"/>
        <v>0</v>
      </c>
      <c r="N361" s="55">
        <f t="shared" si="257"/>
        <v>0</v>
      </c>
      <c r="O361" s="55">
        <f t="shared" si="257"/>
        <v>0</v>
      </c>
      <c r="P361" s="55">
        <f t="shared" si="258"/>
        <v>0</v>
      </c>
      <c r="Q361" s="55">
        <f t="shared" si="258"/>
        <v>0</v>
      </c>
      <c r="R361" s="55">
        <f t="shared" si="258"/>
        <v>0</v>
      </c>
      <c r="S361" s="481">
        <f t="shared" si="247"/>
        <v>0</v>
      </c>
      <c r="T361" s="486"/>
    </row>
    <row r="362" spans="1:20" s="98" customFormat="1" x14ac:dyDescent="0.2">
      <c r="A362" s="35"/>
      <c r="B362" s="25" t="s">
        <v>626</v>
      </c>
      <c r="C362" s="44" t="s">
        <v>627</v>
      </c>
      <c r="D362" s="55">
        <v>0</v>
      </c>
      <c r="E362" s="55">
        <v>0</v>
      </c>
      <c r="F362" s="55">
        <f>+F439+F459+F419</f>
        <v>0</v>
      </c>
      <c r="G362" s="55">
        <v>0</v>
      </c>
      <c r="H362" s="55">
        <f>+H439+H459+H419</f>
        <v>0</v>
      </c>
      <c r="I362" s="142">
        <f t="shared" si="245"/>
        <v>0</v>
      </c>
      <c r="J362" s="55">
        <f t="shared" ref="J362:R362" si="259">+J439+J459+J419</f>
        <v>0</v>
      </c>
      <c r="K362" s="55">
        <f>+K439+K459+K419</f>
        <v>0</v>
      </c>
      <c r="L362" s="55">
        <f>+L439+L459+L419</f>
        <v>0</v>
      </c>
      <c r="M362" s="55">
        <f>+M439+M459+M419</f>
        <v>0</v>
      </c>
      <c r="N362" s="55">
        <f>+N439+N459+N419</f>
        <v>0</v>
      </c>
      <c r="O362" s="55">
        <f>+O439+O459+O419</f>
        <v>0</v>
      </c>
      <c r="P362" s="55">
        <f t="shared" si="259"/>
        <v>0</v>
      </c>
      <c r="Q362" s="55">
        <f t="shared" si="259"/>
        <v>0</v>
      </c>
      <c r="R362" s="55">
        <f t="shared" si="259"/>
        <v>0</v>
      </c>
      <c r="S362" s="481">
        <f t="shared" si="247"/>
        <v>0</v>
      </c>
      <c r="T362" s="486"/>
    </row>
    <row r="363" spans="1:20" s="98" customFormat="1" x14ac:dyDescent="0.2">
      <c r="A363" s="35"/>
      <c r="B363" s="25" t="s">
        <v>247</v>
      </c>
      <c r="C363" s="44" t="s">
        <v>465</v>
      </c>
      <c r="D363" s="55">
        <v>0</v>
      </c>
      <c r="E363" s="55">
        <v>0</v>
      </c>
      <c r="F363" s="55">
        <f>+F382+F440+F460+F479+F513</f>
        <v>0</v>
      </c>
      <c r="G363" s="55">
        <v>0</v>
      </c>
      <c r="H363" s="55">
        <f>+H382+H440+H460+H479+H513</f>
        <v>0</v>
      </c>
      <c r="I363" s="142">
        <f t="shared" si="245"/>
        <v>0</v>
      </c>
      <c r="J363" s="55">
        <f t="shared" ref="J363:R363" si="260">+J382+J440+J460+J479+J513</f>
        <v>0</v>
      </c>
      <c r="K363" s="55">
        <f>+K382+K440+K460+K479+K513</f>
        <v>0</v>
      </c>
      <c r="L363" s="55">
        <f>+L382+L440+L460+L479+L513</f>
        <v>0</v>
      </c>
      <c r="M363" s="55">
        <f>+M382+M440+M460+M479+M513</f>
        <v>0</v>
      </c>
      <c r="N363" s="55">
        <f>+N382+N440+N460+N479+N513</f>
        <v>0</v>
      </c>
      <c r="O363" s="55">
        <f>+O382+O440+O460+O479+O513</f>
        <v>0</v>
      </c>
      <c r="P363" s="55">
        <f t="shared" si="260"/>
        <v>0</v>
      </c>
      <c r="Q363" s="55">
        <f t="shared" si="260"/>
        <v>0</v>
      </c>
      <c r="R363" s="55">
        <f t="shared" si="260"/>
        <v>0</v>
      </c>
      <c r="S363" s="481">
        <f t="shared" si="247"/>
        <v>0</v>
      </c>
      <c r="T363" s="486"/>
    </row>
    <row r="364" spans="1:20" s="98" customFormat="1" ht="31.5" x14ac:dyDescent="0.2">
      <c r="A364" s="35"/>
      <c r="B364" s="24" t="s">
        <v>720</v>
      </c>
      <c r="C364" s="15" t="s">
        <v>8</v>
      </c>
      <c r="D364" s="55">
        <v>0</v>
      </c>
      <c r="E364" s="55">
        <v>0</v>
      </c>
      <c r="F364" s="55">
        <f>+F383+F402+F441+F461+F480+F497+F514</f>
        <v>0</v>
      </c>
      <c r="G364" s="55">
        <v>0</v>
      </c>
      <c r="H364" s="55">
        <f>+H383+H402+H441+H461+H480+H497+H514</f>
        <v>0</v>
      </c>
      <c r="I364" s="142">
        <f t="shared" si="245"/>
        <v>0</v>
      </c>
      <c r="J364" s="55">
        <f t="shared" ref="J364:R364" si="261">+J383+J402+J441+J461+J480+J497+J514</f>
        <v>0</v>
      </c>
      <c r="K364" s="55">
        <f>+K383+K402+K441+K461+K480+K497+K514</f>
        <v>0</v>
      </c>
      <c r="L364" s="55">
        <f>+L383+L402+L441+L461+L480+L497+L514</f>
        <v>0</v>
      </c>
      <c r="M364" s="55">
        <f>+M383+M402+M441+M461+M480+M497+M514</f>
        <v>0</v>
      </c>
      <c r="N364" s="55">
        <f>+N383+N402+N441+N461+N480+N497+N514</f>
        <v>0</v>
      </c>
      <c r="O364" s="55">
        <f>+O383+O402+O441+O461+O480+O497+O514</f>
        <v>0</v>
      </c>
      <c r="P364" s="55">
        <f t="shared" si="261"/>
        <v>0</v>
      </c>
      <c r="Q364" s="55">
        <f t="shared" si="261"/>
        <v>0</v>
      </c>
      <c r="R364" s="55">
        <f t="shared" si="261"/>
        <v>0</v>
      </c>
      <c r="S364" s="481">
        <f t="shared" si="247"/>
        <v>0</v>
      </c>
      <c r="T364" s="486"/>
    </row>
    <row r="365" spans="1:20" s="98" customFormat="1" x14ac:dyDescent="0.2">
      <c r="A365" s="35"/>
      <c r="B365" s="24" t="s">
        <v>5</v>
      </c>
      <c r="C365" s="15" t="s">
        <v>9</v>
      </c>
      <c r="D365" s="55">
        <v>0</v>
      </c>
      <c r="E365" s="55">
        <v>83.05</v>
      </c>
      <c r="F365" s="55">
        <f>+F384+F422+F442+F462+F481+F515</f>
        <v>65.86</v>
      </c>
      <c r="G365" s="55">
        <v>67.400000000000006</v>
      </c>
      <c r="H365" s="55">
        <f>+H384+H422+H442+H462+H481+H515</f>
        <v>0</v>
      </c>
      <c r="I365" s="142">
        <f t="shared" si="245"/>
        <v>67.400000000000006</v>
      </c>
      <c r="J365" s="55">
        <f t="shared" ref="J365:R365" si="262">+J384+J422+J442+J462+J481+J515</f>
        <v>0</v>
      </c>
      <c r="K365" s="55">
        <f t="shared" ref="K365:N367" si="263">+K384+K422+K442+K462+K481+K515</f>
        <v>7</v>
      </c>
      <c r="L365" s="55">
        <f t="shared" si="263"/>
        <v>0</v>
      </c>
      <c r="M365" s="55">
        <f t="shared" si="263"/>
        <v>60.4</v>
      </c>
      <c r="N365" s="55">
        <f t="shared" si="263"/>
        <v>0</v>
      </c>
      <c r="O365" s="55">
        <f>+O384+O422+O442+O462+O481+O515</f>
        <v>0</v>
      </c>
      <c r="P365" s="55">
        <f t="shared" si="262"/>
        <v>0</v>
      </c>
      <c r="Q365" s="55">
        <f t="shared" si="262"/>
        <v>0</v>
      </c>
      <c r="R365" s="55">
        <f t="shared" si="262"/>
        <v>0</v>
      </c>
      <c r="S365" s="481">
        <f t="shared" si="247"/>
        <v>7.1054273576010019E-15</v>
      </c>
      <c r="T365" s="486"/>
    </row>
    <row r="366" spans="1:20" s="98" customFormat="1" ht="31.5" x14ac:dyDescent="0.2">
      <c r="A366" s="35"/>
      <c r="B366" s="24" t="s">
        <v>844</v>
      </c>
      <c r="C366" s="15" t="s">
        <v>846</v>
      </c>
      <c r="D366" s="55">
        <v>0</v>
      </c>
      <c r="E366" s="55">
        <v>0</v>
      </c>
      <c r="F366" s="55">
        <f>+F385+F423+F443+F463+F482+F516</f>
        <v>0</v>
      </c>
      <c r="G366" s="55">
        <v>0</v>
      </c>
      <c r="H366" s="55">
        <f>+H385+H423+H443+H463+H482+H516</f>
        <v>0</v>
      </c>
      <c r="I366" s="142">
        <f t="shared" si="245"/>
        <v>0</v>
      </c>
      <c r="J366" s="55">
        <f t="shared" ref="J366:R366" si="264">+J385+J423+J443+J463+J482+J516</f>
        <v>0</v>
      </c>
      <c r="K366" s="55">
        <f t="shared" si="263"/>
        <v>0</v>
      </c>
      <c r="L366" s="55">
        <f t="shared" si="263"/>
        <v>0</v>
      </c>
      <c r="M366" s="55">
        <f t="shared" si="263"/>
        <v>0</v>
      </c>
      <c r="N366" s="55">
        <f t="shared" si="263"/>
        <v>0</v>
      </c>
      <c r="O366" s="55">
        <f>+O385+O423+O443+O463+O482+O516</f>
        <v>0</v>
      </c>
      <c r="P366" s="55">
        <f t="shared" si="264"/>
        <v>0</v>
      </c>
      <c r="Q366" s="55">
        <f t="shared" si="264"/>
        <v>0</v>
      </c>
      <c r="R366" s="55">
        <f t="shared" si="264"/>
        <v>0</v>
      </c>
      <c r="S366" s="481">
        <f t="shared" si="247"/>
        <v>0</v>
      </c>
      <c r="T366" s="486"/>
    </row>
    <row r="367" spans="1:20" s="98" customFormat="1" ht="31.5" x14ac:dyDescent="0.2">
      <c r="A367" s="35"/>
      <c r="B367" s="24" t="s">
        <v>845</v>
      </c>
      <c r="C367" s="15" t="s">
        <v>847</v>
      </c>
      <c r="D367" s="55">
        <v>0</v>
      </c>
      <c r="E367" s="55">
        <v>0</v>
      </c>
      <c r="F367" s="55">
        <f>+F386+F424+F444+F464+F483+F517</f>
        <v>0</v>
      </c>
      <c r="G367" s="55">
        <v>0</v>
      </c>
      <c r="H367" s="55">
        <f>+H386+H424+H444+H464+H483+H517</f>
        <v>0</v>
      </c>
      <c r="I367" s="142">
        <f t="shared" si="245"/>
        <v>0</v>
      </c>
      <c r="J367" s="55">
        <f t="shared" ref="J367:R367" si="265">+J386+J424+J444+J464+J483+J517</f>
        <v>0</v>
      </c>
      <c r="K367" s="55">
        <f t="shared" si="263"/>
        <v>0</v>
      </c>
      <c r="L367" s="55">
        <f t="shared" si="263"/>
        <v>0</v>
      </c>
      <c r="M367" s="55">
        <f t="shared" si="263"/>
        <v>0</v>
      </c>
      <c r="N367" s="55">
        <f t="shared" si="263"/>
        <v>0</v>
      </c>
      <c r="O367" s="55">
        <f>+O386+O424+O444+O464+O483+O517</f>
        <v>0</v>
      </c>
      <c r="P367" s="55">
        <f t="shared" si="265"/>
        <v>0</v>
      </c>
      <c r="Q367" s="55">
        <f t="shared" si="265"/>
        <v>0</v>
      </c>
      <c r="R367" s="55">
        <f t="shared" si="265"/>
        <v>0</v>
      </c>
      <c r="S367" s="481">
        <f t="shared" si="247"/>
        <v>0</v>
      </c>
      <c r="T367" s="486"/>
    </row>
    <row r="368" spans="1:20" s="98" customFormat="1" x14ac:dyDescent="0.2">
      <c r="A368" s="35"/>
      <c r="B368" s="25" t="s">
        <v>482</v>
      </c>
      <c r="C368" s="44" t="s">
        <v>470</v>
      </c>
      <c r="D368" s="55">
        <v>0</v>
      </c>
      <c r="E368" s="55">
        <v>0</v>
      </c>
      <c r="F368" s="55">
        <f>+F387+F406+F445+F465+F484+F516+F425</f>
        <v>0</v>
      </c>
      <c r="G368" s="55">
        <v>0</v>
      </c>
      <c r="H368" s="55">
        <f>+H387+H406+H445+H465+H484+H516+H425</f>
        <v>0</v>
      </c>
      <c r="I368" s="142">
        <f t="shared" si="245"/>
        <v>0</v>
      </c>
      <c r="J368" s="55">
        <f t="shared" ref="J368:R368" si="266">+J387+J406+J445+J465+J484+J516+J425</f>
        <v>0</v>
      </c>
      <c r="K368" s="55">
        <f>+K387+K406+K445+K465+K484+K516+K425</f>
        <v>0</v>
      </c>
      <c r="L368" s="55">
        <f>+L387+L406+L445+L465+L484+L516+L425</f>
        <v>0</v>
      </c>
      <c r="M368" s="55">
        <f>+M387+M406+M445+M465+M484+M516+M425</f>
        <v>0</v>
      </c>
      <c r="N368" s="55">
        <f>+N387+N406+N445+N465+N484+N516+N425</f>
        <v>0</v>
      </c>
      <c r="O368" s="55">
        <f>+O387+O406+O445+O465+O484+O516+O425</f>
        <v>0</v>
      </c>
      <c r="P368" s="55">
        <f t="shared" si="266"/>
        <v>0</v>
      </c>
      <c r="Q368" s="55">
        <f t="shared" si="266"/>
        <v>0</v>
      </c>
      <c r="R368" s="55">
        <f t="shared" si="266"/>
        <v>0</v>
      </c>
      <c r="S368" s="481">
        <f t="shared" si="247"/>
        <v>0</v>
      </c>
      <c r="T368" s="486"/>
    </row>
    <row r="369" spans="1:20" s="98" customFormat="1" x14ac:dyDescent="0.2">
      <c r="A369" s="35"/>
      <c r="B369" s="39" t="s">
        <v>483</v>
      </c>
      <c r="C369" s="43"/>
      <c r="D369" s="60">
        <v>0</v>
      </c>
      <c r="E369" s="60">
        <v>83.05</v>
      </c>
      <c r="F369" s="60">
        <f t="shared" ref="F369:H374" si="267">+F388+F426+F407+F446+F485+F501+F466+F517</f>
        <v>65.86</v>
      </c>
      <c r="G369" s="60">
        <v>67.400000000000006</v>
      </c>
      <c r="H369" s="60">
        <f t="shared" si="267"/>
        <v>0</v>
      </c>
      <c r="I369" s="142">
        <f t="shared" si="245"/>
        <v>67.400000000000006</v>
      </c>
      <c r="J369" s="60">
        <f t="shared" ref="J369:R369" si="268">+J388+J426+J407+J446+J485+J501+J466+J517</f>
        <v>0</v>
      </c>
      <c r="K369" s="60">
        <f t="shared" ref="K369:O374" si="269">+K388+K426+K407+K446+K485+K501+K466+K517</f>
        <v>7</v>
      </c>
      <c r="L369" s="60">
        <f t="shared" si="269"/>
        <v>0</v>
      </c>
      <c r="M369" s="60">
        <f t="shared" si="269"/>
        <v>60.4</v>
      </c>
      <c r="N369" s="60">
        <f t="shared" si="269"/>
        <v>0</v>
      </c>
      <c r="O369" s="60">
        <f t="shared" si="269"/>
        <v>0</v>
      </c>
      <c r="P369" s="60">
        <f t="shared" si="268"/>
        <v>0</v>
      </c>
      <c r="Q369" s="60">
        <f t="shared" si="268"/>
        <v>0</v>
      </c>
      <c r="R369" s="60">
        <f t="shared" si="268"/>
        <v>0</v>
      </c>
      <c r="S369" s="481">
        <f t="shared" si="247"/>
        <v>7.1054273576010019E-15</v>
      </c>
      <c r="T369" s="486"/>
    </row>
    <row r="370" spans="1:20" s="98" customFormat="1" x14ac:dyDescent="0.2">
      <c r="A370" s="35"/>
      <c r="B370" s="25" t="s">
        <v>300</v>
      </c>
      <c r="C370" s="50" t="s">
        <v>284</v>
      </c>
      <c r="D370" s="55">
        <v>0</v>
      </c>
      <c r="E370" s="55">
        <v>0</v>
      </c>
      <c r="F370" s="55">
        <f t="shared" si="267"/>
        <v>0</v>
      </c>
      <c r="G370" s="55">
        <v>0</v>
      </c>
      <c r="H370" s="55">
        <f t="shared" si="267"/>
        <v>0</v>
      </c>
      <c r="I370" s="142">
        <f t="shared" si="245"/>
        <v>0</v>
      </c>
      <c r="J370" s="55">
        <f t="shared" ref="J370:R370" si="270">+J389+J427+J408+J447+J486+J502+J467+J518</f>
        <v>0</v>
      </c>
      <c r="K370" s="55">
        <f t="shared" si="269"/>
        <v>0</v>
      </c>
      <c r="L370" s="55">
        <f t="shared" si="269"/>
        <v>0</v>
      </c>
      <c r="M370" s="55">
        <f t="shared" si="269"/>
        <v>0</v>
      </c>
      <c r="N370" s="55">
        <f t="shared" si="269"/>
        <v>0</v>
      </c>
      <c r="O370" s="55">
        <f t="shared" si="269"/>
        <v>0</v>
      </c>
      <c r="P370" s="55">
        <f t="shared" si="270"/>
        <v>0</v>
      </c>
      <c r="Q370" s="55">
        <f t="shared" si="270"/>
        <v>0</v>
      </c>
      <c r="R370" s="55">
        <f t="shared" si="270"/>
        <v>0</v>
      </c>
      <c r="S370" s="481">
        <f t="shared" si="247"/>
        <v>0</v>
      </c>
      <c r="T370" s="486"/>
    </row>
    <row r="371" spans="1:20" s="98" customFormat="1" x14ac:dyDescent="0.2">
      <c r="A371" s="35"/>
      <c r="B371" s="25" t="s">
        <v>484</v>
      </c>
      <c r="C371" s="50" t="s">
        <v>285</v>
      </c>
      <c r="D371" s="55">
        <v>0</v>
      </c>
      <c r="E371" s="55">
        <v>0</v>
      </c>
      <c r="F371" s="55">
        <f t="shared" si="267"/>
        <v>0</v>
      </c>
      <c r="G371" s="55">
        <v>0</v>
      </c>
      <c r="H371" s="55">
        <f t="shared" si="267"/>
        <v>0</v>
      </c>
      <c r="I371" s="142">
        <f t="shared" si="245"/>
        <v>0</v>
      </c>
      <c r="J371" s="55">
        <f t="shared" ref="J371:R371" si="271">+J390+J428+J409+J448+J487+J503+J468+J519</f>
        <v>0</v>
      </c>
      <c r="K371" s="55">
        <f t="shared" si="269"/>
        <v>0</v>
      </c>
      <c r="L371" s="55">
        <f t="shared" si="269"/>
        <v>0</v>
      </c>
      <c r="M371" s="55">
        <f t="shared" si="269"/>
        <v>0</v>
      </c>
      <c r="N371" s="55">
        <f t="shared" si="269"/>
        <v>0</v>
      </c>
      <c r="O371" s="55">
        <f t="shared" si="269"/>
        <v>0</v>
      </c>
      <c r="P371" s="55">
        <f t="shared" si="271"/>
        <v>0</v>
      </c>
      <c r="Q371" s="55">
        <f t="shared" si="271"/>
        <v>0</v>
      </c>
      <c r="R371" s="55">
        <f t="shared" si="271"/>
        <v>0</v>
      </c>
      <c r="S371" s="481">
        <f t="shared" si="247"/>
        <v>0</v>
      </c>
      <c r="T371" s="486"/>
    </row>
    <row r="372" spans="1:20" ht="31.5" x14ac:dyDescent="0.2">
      <c r="A372" s="35"/>
      <c r="B372" s="24" t="s">
        <v>601</v>
      </c>
      <c r="C372" s="15" t="s">
        <v>290</v>
      </c>
      <c r="D372" s="55">
        <v>0</v>
      </c>
      <c r="E372" s="55">
        <v>0</v>
      </c>
      <c r="F372" s="55">
        <f t="shared" si="267"/>
        <v>0</v>
      </c>
      <c r="G372" s="55">
        <v>0</v>
      </c>
      <c r="H372" s="55">
        <f>+H391+H429+H410+H449+H488+H504+H469+H520</f>
        <v>0</v>
      </c>
      <c r="I372" s="142">
        <f t="shared" si="245"/>
        <v>0</v>
      </c>
      <c r="J372" s="55">
        <f>+J391+J429+J410+J449+J488+J504+J469+J520</f>
        <v>0</v>
      </c>
      <c r="K372" s="55">
        <f t="shared" si="269"/>
        <v>0</v>
      </c>
      <c r="L372" s="55">
        <f t="shared" si="269"/>
        <v>0</v>
      </c>
      <c r="M372" s="55">
        <f t="shared" si="269"/>
        <v>0</v>
      </c>
      <c r="N372" s="55">
        <f t="shared" si="269"/>
        <v>0</v>
      </c>
      <c r="O372" s="55">
        <f>+O391+O429+O410+O449+O488+O504+O469+O520</f>
        <v>0</v>
      </c>
      <c r="P372" s="55">
        <f t="shared" ref="P372:R373" si="272">+P391+P429+P410+P449+P488+P504+P469+P520</f>
        <v>0</v>
      </c>
      <c r="Q372" s="55">
        <f t="shared" si="272"/>
        <v>0</v>
      </c>
      <c r="R372" s="55">
        <f t="shared" si="272"/>
        <v>0</v>
      </c>
      <c r="S372" s="481">
        <f t="shared" si="247"/>
        <v>0</v>
      </c>
      <c r="T372" s="486"/>
    </row>
    <row r="373" spans="1:20" x14ac:dyDescent="0.2">
      <c r="A373" s="35"/>
      <c r="B373" s="24" t="s">
        <v>303</v>
      </c>
      <c r="C373" s="15" t="s">
        <v>292</v>
      </c>
      <c r="D373" s="55">
        <v>0</v>
      </c>
      <c r="E373" s="55">
        <v>0</v>
      </c>
      <c r="F373" s="55">
        <f t="shared" si="267"/>
        <v>0</v>
      </c>
      <c r="G373" s="55">
        <v>0</v>
      </c>
      <c r="H373" s="55">
        <f>+H392+H430+H411+H450+H489+H505+H470+H521</f>
        <v>0</v>
      </c>
      <c r="I373" s="142">
        <f t="shared" si="245"/>
        <v>0</v>
      </c>
      <c r="J373" s="55">
        <f>+J392+J430+J411+J450+J489+J505+J470+J521</f>
        <v>0</v>
      </c>
      <c r="K373" s="55">
        <f t="shared" si="269"/>
        <v>0</v>
      </c>
      <c r="L373" s="55">
        <f t="shared" si="269"/>
        <v>0</v>
      </c>
      <c r="M373" s="55">
        <f t="shared" si="269"/>
        <v>0</v>
      </c>
      <c r="N373" s="55">
        <f t="shared" si="269"/>
        <v>0</v>
      </c>
      <c r="O373" s="55">
        <f>+O392+O430+O411+O450+O489+O505+O470+O521</f>
        <v>0</v>
      </c>
      <c r="P373" s="55">
        <f t="shared" si="272"/>
        <v>0</v>
      </c>
      <c r="Q373" s="55">
        <f t="shared" si="272"/>
        <v>0</v>
      </c>
      <c r="R373" s="55">
        <f t="shared" si="272"/>
        <v>0</v>
      </c>
      <c r="S373" s="481">
        <f t="shared" si="247"/>
        <v>0</v>
      </c>
      <c r="T373" s="486"/>
    </row>
    <row r="374" spans="1:20" s="98" customFormat="1" x14ac:dyDescent="0.2">
      <c r="A374" s="35"/>
      <c r="B374" s="25" t="s">
        <v>15</v>
      </c>
      <c r="C374" s="50" t="s">
        <v>293</v>
      </c>
      <c r="D374" s="55">
        <v>0</v>
      </c>
      <c r="E374" s="55">
        <v>83.05</v>
      </c>
      <c r="F374" s="55">
        <f t="shared" si="267"/>
        <v>65.86</v>
      </c>
      <c r="G374" s="55">
        <v>67.400000000000006</v>
      </c>
      <c r="H374" s="55">
        <f t="shared" si="267"/>
        <v>0</v>
      </c>
      <c r="I374" s="142">
        <f t="shared" si="245"/>
        <v>67.400000000000006</v>
      </c>
      <c r="J374" s="55">
        <f t="shared" ref="J374:R374" si="273">+J393+J431+J412+J451+J490+J506+J471+J522</f>
        <v>0</v>
      </c>
      <c r="K374" s="55">
        <f t="shared" si="269"/>
        <v>7</v>
      </c>
      <c r="L374" s="55">
        <f t="shared" si="269"/>
        <v>0</v>
      </c>
      <c r="M374" s="55">
        <f t="shared" si="269"/>
        <v>60.4</v>
      </c>
      <c r="N374" s="55">
        <f t="shared" si="269"/>
        <v>0</v>
      </c>
      <c r="O374" s="55">
        <f t="shared" si="269"/>
        <v>0</v>
      </c>
      <c r="P374" s="55">
        <f t="shared" si="273"/>
        <v>0</v>
      </c>
      <c r="Q374" s="55">
        <f t="shared" si="273"/>
        <v>0</v>
      </c>
      <c r="R374" s="55">
        <f t="shared" si="273"/>
        <v>0</v>
      </c>
      <c r="S374" s="481">
        <f t="shared" si="247"/>
        <v>7.1054273576010019E-15</v>
      </c>
      <c r="T374" s="486"/>
    </row>
    <row r="375" spans="1:20" s="98" customFormat="1" x14ac:dyDescent="0.2">
      <c r="A375" s="35"/>
      <c r="B375" s="25" t="s">
        <v>305</v>
      </c>
      <c r="C375" s="50" t="s">
        <v>306</v>
      </c>
      <c r="D375" s="55">
        <v>0</v>
      </c>
      <c r="E375" s="55">
        <v>0</v>
      </c>
      <c r="F375" s="55">
        <f>+F394+F433++F453+F491+F507+F473+F523</f>
        <v>0</v>
      </c>
      <c r="G375" s="55">
        <v>0</v>
      </c>
      <c r="H375" s="55">
        <f>+H394+H433++H453+H491+H507+H473+H523</f>
        <v>0</v>
      </c>
      <c r="I375" s="142">
        <f t="shared" si="245"/>
        <v>0</v>
      </c>
      <c r="J375" s="55">
        <f t="shared" ref="J375:R375" si="274">+J394+J433++J453+J491+J507+J473+J523</f>
        <v>0</v>
      </c>
      <c r="K375" s="55">
        <f>+K394+K433++K453+K491+K507+K473+K523</f>
        <v>0</v>
      </c>
      <c r="L375" s="55">
        <f>+L394+L433++L453+L491+L507+L473+L523</f>
        <v>0</v>
      </c>
      <c r="M375" s="55">
        <f>+M394+M433++M453+M491+M507+M473+M523</f>
        <v>0</v>
      </c>
      <c r="N375" s="55">
        <f>+N394+N433++N453+N491+N507+N473+N523</f>
        <v>0</v>
      </c>
      <c r="O375" s="55">
        <f>+O394+O433++O453+O491+O507+O473+O523</f>
        <v>0</v>
      </c>
      <c r="P375" s="55">
        <f t="shared" si="274"/>
        <v>0</v>
      </c>
      <c r="Q375" s="55">
        <f t="shared" si="274"/>
        <v>0</v>
      </c>
      <c r="R375" s="55">
        <f t="shared" si="274"/>
        <v>0</v>
      </c>
      <c r="S375" s="481">
        <f t="shared" si="247"/>
        <v>0</v>
      </c>
      <c r="T375" s="486"/>
    </row>
    <row r="376" spans="1:20" s="98" customFormat="1" x14ac:dyDescent="0.2">
      <c r="A376" s="35"/>
      <c r="B376" s="39" t="s">
        <v>778</v>
      </c>
      <c r="C376" s="50"/>
      <c r="D376" s="55">
        <v>0</v>
      </c>
      <c r="E376" s="55">
        <v>0</v>
      </c>
      <c r="F376" s="55">
        <f>+F395+F433+F413+F453+F491+F507+F473+F523</f>
        <v>0</v>
      </c>
      <c r="G376" s="55">
        <v>0</v>
      </c>
      <c r="H376" s="55">
        <f>+H395+H433+H413+H453+H491+H507+H473+H523</f>
        <v>0</v>
      </c>
      <c r="I376" s="142">
        <f t="shared" si="245"/>
        <v>0</v>
      </c>
      <c r="J376" s="55">
        <f t="shared" ref="J376:R376" si="275">+J395+J433+J413+J453+J491+J507+J473+J523</f>
        <v>0</v>
      </c>
      <c r="K376" s="55">
        <f>+K395+K433+K413+K453+K491+K507+K473+K523</f>
        <v>0</v>
      </c>
      <c r="L376" s="55">
        <f>+L395+L433+L413+L453+L491+L507+L473+L523</f>
        <v>0</v>
      </c>
      <c r="M376" s="55">
        <f>+M395+M433+M413+M453+M491+M507+M473+M523</f>
        <v>0</v>
      </c>
      <c r="N376" s="55">
        <f>+N395+N433+N413+N453+N491+N507+N473+N523</f>
        <v>0</v>
      </c>
      <c r="O376" s="55">
        <f>+O395+O433+O413+O453+O491+O507+O473+O523</f>
        <v>0</v>
      </c>
      <c r="P376" s="55">
        <f t="shared" si="275"/>
        <v>0</v>
      </c>
      <c r="Q376" s="55">
        <f t="shared" si="275"/>
        <v>0</v>
      </c>
      <c r="R376" s="55">
        <f t="shared" si="275"/>
        <v>0</v>
      </c>
      <c r="S376" s="481">
        <f t="shared" si="247"/>
        <v>0</v>
      </c>
      <c r="T376" s="486"/>
    </row>
    <row r="377" spans="1:20" s="98" customFormat="1" ht="36" customHeight="1" x14ac:dyDescent="0.2">
      <c r="A377" s="35" t="s">
        <v>310</v>
      </c>
      <c r="B377" s="13" t="s">
        <v>331</v>
      </c>
      <c r="C377" s="43" t="s">
        <v>493</v>
      </c>
      <c r="D377" s="60">
        <v>0</v>
      </c>
      <c r="E377" s="60">
        <v>16</v>
      </c>
      <c r="F377" s="60">
        <f>+F388</f>
        <v>0</v>
      </c>
      <c r="G377" s="60">
        <v>8</v>
      </c>
      <c r="H377" s="60">
        <f>+H388</f>
        <v>0</v>
      </c>
      <c r="I377" s="142">
        <f t="shared" si="245"/>
        <v>8</v>
      </c>
      <c r="J377" s="60">
        <f t="shared" ref="J377:R377" si="276">+J388</f>
        <v>0</v>
      </c>
      <c r="K377" s="60">
        <f>+K388</f>
        <v>0</v>
      </c>
      <c r="L377" s="60">
        <f>+L388</f>
        <v>0</v>
      </c>
      <c r="M377" s="60">
        <f>+M388</f>
        <v>8</v>
      </c>
      <c r="N377" s="60">
        <f>+N388</f>
        <v>0</v>
      </c>
      <c r="O377" s="60">
        <f>+O388</f>
        <v>0</v>
      </c>
      <c r="P377" s="60">
        <f t="shared" si="276"/>
        <v>0</v>
      </c>
      <c r="Q377" s="60">
        <f t="shared" si="276"/>
        <v>0</v>
      </c>
      <c r="R377" s="60">
        <f t="shared" si="276"/>
        <v>0</v>
      </c>
      <c r="S377" s="481">
        <f t="shared" si="247"/>
        <v>0</v>
      </c>
      <c r="T377" s="486"/>
    </row>
    <row r="378" spans="1:20" s="98" customFormat="1" x14ac:dyDescent="0.2">
      <c r="A378" s="35"/>
      <c r="B378" s="39" t="s">
        <v>481</v>
      </c>
      <c r="C378" s="43"/>
      <c r="D378" s="60">
        <v>0</v>
      </c>
      <c r="E378" s="60">
        <v>16</v>
      </c>
      <c r="F378" s="60">
        <f>SUM(F379:F387)</f>
        <v>0</v>
      </c>
      <c r="G378" s="60">
        <v>8</v>
      </c>
      <c r="H378" s="60">
        <f>SUM(H379:H387)</f>
        <v>0</v>
      </c>
      <c r="I378" s="142">
        <f t="shared" si="245"/>
        <v>8</v>
      </c>
      <c r="J378" s="60">
        <f t="shared" ref="J378:R378" si="277">SUM(J379:J387)</f>
        <v>0</v>
      </c>
      <c r="K378" s="60">
        <f>SUM(K379:K387)</f>
        <v>0</v>
      </c>
      <c r="L378" s="60">
        <f>SUM(L379:L387)</f>
        <v>0</v>
      </c>
      <c r="M378" s="60">
        <f>SUM(M379:M387)</f>
        <v>8</v>
      </c>
      <c r="N378" s="60">
        <f>SUM(N379:N387)</f>
        <v>0</v>
      </c>
      <c r="O378" s="60">
        <f>SUM(O379:O387)</f>
        <v>0</v>
      </c>
      <c r="P378" s="60">
        <f t="shared" si="277"/>
        <v>0</v>
      </c>
      <c r="Q378" s="60">
        <f t="shared" si="277"/>
        <v>0</v>
      </c>
      <c r="R378" s="60">
        <f t="shared" si="277"/>
        <v>0</v>
      </c>
      <c r="S378" s="481">
        <f t="shared" si="247"/>
        <v>0</v>
      </c>
      <c r="T378" s="486"/>
    </row>
    <row r="379" spans="1:20" s="98" customFormat="1" x14ac:dyDescent="0.2">
      <c r="A379" s="35"/>
      <c r="B379" s="25" t="s">
        <v>491</v>
      </c>
      <c r="C379" s="44" t="s">
        <v>456</v>
      </c>
      <c r="D379" s="51">
        <v>0</v>
      </c>
      <c r="E379" s="51">
        <v>0</v>
      </c>
      <c r="F379" s="51">
        <v>0</v>
      </c>
      <c r="G379" s="51">
        <v>0</v>
      </c>
      <c r="H379" s="51">
        <v>0</v>
      </c>
      <c r="I379" s="142">
        <f t="shared" si="245"/>
        <v>0</v>
      </c>
      <c r="J379" s="51">
        <v>0</v>
      </c>
      <c r="K379" s="51">
        <v>0</v>
      </c>
      <c r="L379" s="51">
        <v>0</v>
      </c>
      <c r="M379" s="51">
        <v>0</v>
      </c>
      <c r="N379" s="51">
        <v>0</v>
      </c>
      <c r="O379" s="51">
        <v>0</v>
      </c>
      <c r="P379" s="51">
        <v>0</v>
      </c>
      <c r="Q379" s="51">
        <v>0</v>
      </c>
      <c r="R379" s="51">
        <v>0</v>
      </c>
      <c r="S379" s="481">
        <f t="shared" si="247"/>
        <v>0</v>
      </c>
      <c r="T379" s="486"/>
    </row>
    <row r="380" spans="1:20" s="98" customFormat="1" ht="32.25" customHeight="1" x14ac:dyDescent="0.2">
      <c r="A380" s="35"/>
      <c r="B380" s="277" t="s">
        <v>933</v>
      </c>
      <c r="C380" s="276" t="s">
        <v>937</v>
      </c>
      <c r="D380" s="51">
        <v>0</v>
      </c>
      <c r="E380" s="51">
        <v>0</v>
      </c>
      <c r="F380" s="51">
        <v>0</v>
      </c>
      <c r="G380" s="51">
        <v>0</v>
      </c>
      <c r="H380" s="51">
        <v>0</v>
      </c>
      <c r="I380" s="142">
        <f t="shared" si="245"/>
        <v>0</v>
      </c>
      <c r="J380" s="51">
        <v>0</v>
      </c>
      <c r="K380" s="51">
        <v>0</v>
      </c>
      <c r="L380" s="51">
        <v>0</v>
      </c>
      <c r="M380" s="51">
        <v>0</v>
      </c>
      <c r="N380" s="51">
        <v>0</v>
      </c>
      <c r="O380" s="51">
        <v>0</v>
      </c>
      <c r="P380" s="51">
        <v>0</v>
      </c>
      <c r="Q380" s="51">
        <v>0</v>
      </c>
      <c r="R380" s="51">
        <v>0</v>
      </c>
      <c r="S380" s="481">
        <f t="shared" si="247"/>
        <v>0</v>
      </c>
      <c r="T380" s="486"/>
    </row>
    <row r="381" spans="1:20" s="98" customFormat="1" ht="30" customHeight="1" x14ac:dyDescent="0.2">
      <c r="A381" s="35"/>
      <c r="B381" s="277" t="s">
        <v>934</v>
      </c>
      <c r="C381" s="276" t="s">
        <v>938</v>
      </c>
      <c r="D381" s="51">
        <v>0</v>
      </c>
      <c r="E381" s="51">
        <v>0</v>
      </c>
      <c r="F381" s="51">
        <v>0</v>
      </c>
      <c r="G381" s="51">
        <v>0</v>
      </c>
      <c r="H381" s="51">
        <v>0</v>
      </c>
      <c r="I381" s="142">
        <f t="shared" si="245"/>
        <v>0</v>
      </c>
      <c r="J381" s="51">
        <v>0</v>
      </c>
      <c r="K381" s="51">
        <v>0</v>
      </c>
      <c r="L381" s="51">
        <v>0</v>
      </c>
      <c r="M381" s="51">
        <v>0</v>
      </c>
      <c r="N381" s="51">
        <v>0</v>
      </c>
      <c r="O381" s="51">
        <v>0</v>
      </c>
      <c r="P381" s="51">
        <v>0</v>
      </c>
      <c r="Q381" s="51">
        <v>0</v>
      </c>
      <c r="R381" s="51">
        <v>0</v>
      </c>
      <c r="S381" s="481">
        <f t="shared" si="247"/>
        <v>0</v>
      </c>
      <c r="T381" s="486"/>
    </row>
    <row r="382" spans="1:20" s="98" customFormat="1" ht="27" customHeight="1" x14ac:dyDescent="0.2">
      <c r="A382" s="35"/>
      <c r="B382" s="25" t="s">
        <v>243</v>
      </c>
      <c r="C382" s="44" t="s">
        <v>627</v>
      </c>
      <c r="D382" s="51">
        <v>0</v>
      </c>
      <c r="E382" s="51">
        <v>0</v>
      </c>
      <c r="F382" s="51">
        <v>0</v>
      </c>
      <c r="G382" s="51">
        <v>0</v>
      </c>
      <c r="H382" s="51">
        <v>0</v>
      </c>
      <c r="I382" s="142">
        <f t="shared" si="245"/>
        <v>0</v>
      </c>
      <c r="J382" s="51">
        <v>0</v>
      </c>
      <c r="K382" s="51">
        <v>0</v>
      </c>
      <c r="L382" s="51">
        <v>0</v>
      </c>
      <c r="M382" s="51">
        <v>0</v>
      </c>
      <c r="N382" s="51">
        <v>0</v>
      </c>
      <c r="O382" s="51">
        <v>0</v>
      </c>
      <c r="P382" s="51">
        <v>0</v>
      </c>
      <c r="Q382" s="51">
        <v>0</v>
      </c>
      <c r="R382" s="51">
        <v>0</v>
      </c>
      <c r="S382" s="481">
        <f t="shared" si="247"/>
        <v>0</v>
      </c>
      <c r="T382" s="486"/>
    </row>
    <row r="383" spans="1:20" s="98" customFormat="1" ht="29.25" customHeight="1" x14ac:dyDescent="0.2">
      <c r="A383" s="35"/>
      <c r="B383" s="24" t="s">
        <v>720</v>
      </c>
      <c r="C383" s="15" t="s">
        <v>8</v>
      </c>
      <c r="D383" s="51">
        <v>0</v>
      </c>
      <c r="E383" s="51">
        <v>0</v>
      </c>
      <c r="F383" s="51">
        <v>0</v>
      </c>
      <c r="G383" s="51">
        <v>0</v>
      </c>
      <c r="H383" s="51">
        <v>0</v>
      </c>
      <c r="I383" s="142">
        <f t="shared" si="245"/>
        <v>0</v>
      </c>
      <c r="J383" s="51">
        <v>0</v>
      </c>
      <c r="K383" s="51">
        <v>0</v>
      </c>
      <c r="L383" s="51">
        <v>0</v>
      </c>
      <c r="M383" s="51">
        <v>0</v>
      </c>
      <c r="N383" s="51">
        <v>0</v>
      </c>
      <c r="O383" s="51">
        <v>0</v>
      </c>
      <c r="P383" s="51">
        <v>0</v>
      </c>
      <c r="Q383" s="51">
        <v>0</v>
      </c>
      <c r="R383" s="51">
        <v>0</v>
      </c>
      <c r="S383" s="481">
        <f t="shared" si="247"/>
        <v>0</v>
      </c>
      <c r="T383" s="486"/>
    </row>
    <row r="384" spans="1:20" s="98" customFormat="1" ht="25.5" customHeight="1" x14ac:dyDescent="0.2">
      <c r="A384" s="35"/>
      <c r="B384" s="24" t="s">
        <v>5</v>
      </c>
      <c r="C384" s="15" t="s">
        <v>9</v>
      </c>
      <c r="D384" s="51">
        <v>0</v>
      </c>
      <c r="E384" s="51">
        <v>16</v>
      </c>
      <c r="F384" s="51">
        <v>0</v>
      </c>
      <c r="G384" s="51">
        <v>8</v>
      </c>
      <c r="H384" s="51">
        <v>0</v>
      </c>
      <c r="I384" s="142">
        <f t="shared" si="245"/>
        <v>8</v>
      </c>
      <c r="J384" s="51">
        <v>0</v>
      </c>
      <c r="K384" s="51">
        <v>0</v>
      </c>
      <c r="L384" s="51">
        <v>0</v>
      </c>
      <c r="M384" s="51">
        <v>8</v>
      </c>
      <c r="N384" s="51">
        <v>0</v>
      </c>
      <c r="O384" s="51">
        <v>0</v>
      </c>
      <c r="P384" s="51">
        <v>0</v>
      </c>
      <c r="Q384" s="51">
        <v>0</v>
      </c>
      <c r="R384" s="51">
        <v>0</v>
      </c>
      <c r="S384" s="481">
        <f t="shared" si="247"/>
        <v>0</v>
      </c>
      <c r="T384" s="486"/>
    </row>
    <row r="385" spans="1:20" s="98" customFormat="1" ht="28.5" customHeight="1" x14ac:dyDescent="0.2">
      <c r="A385" s="35"/>
      <c r="B385" s="24" t="s">
        <v>844</v>
      </c>
      <c r="C385" s="15" t="s">
        <v>846</v>
      </c>
      <c r="D385" s="51">
        <v>0</v>
      </c>
      <c r="E385" s="51">
        <v>0</v>
      </c>
      <c r="F385" s="51">
        <v>0</v>
      </c>
      <c r="G385" s="51">
        <v>0</v>
      </c>
      <c r="H385" s="51">
        <v>0</v>
      </c>
      <c r="I385" s="142">
        <f t="shared" si="245"/>
        <v>0</v>
      </c>
      <c r="J385" s="51">
        <v>0</v>
      </c>
      <c r="K385" s="51">
        <v>0</v>
      </c>
      <c r="L385" s="51">
        <v>0</v>
      </c>
      <c r="M385" s="51">
        <v>0</v>
      </c>
      <c r="N385" s="51">
        <v>0</v>
      </c>
      <c r="O385" s="51">
        <v>0</v>
      </c>
      <c r="P385" s="51">
        <v>0</v>
      </c>
      <c r="Q385" s="51">
        <v>0</v>
      </c>
      <c r="R385" s="51">
        <v>0</v>
      </c>
      <c r="S385" s="481">
        <f t="shared" si="247"/>
        <v>0</v>
      </c>
      <c r="T385" s="486"/>
    </row>
    <row r="386" spans="1:20" s="98" customFormat="1" ht="28.5" customHeight="1" x14ac:dyDescent="0.2">
      <c r="A386" s="35"/>
      <c r="B386" s="24" t="s">
        <v>845</v>
      </c>
      <c r="C386" s="15" t="s">
        <v>847</v>
      </c>
      <c r="D386" s="51">
        <v>0</v>
      </c>
      <c r="E386" s="51">
        <v>0</v>
      </c>
      <c r="F386" s="51">
        <v>0</v>
      </c>
      <c r="G386" s="51">
        <v>0</v>
      </c>
      <c r="H386" s="51">
        <v>0</v>
      </c>
      <c r="I386" s="142">
        <f t="shared" si="245"/>
        <v>0</v>
      </c>
      <c r="J386" s="51">
        <v>0</v>
      </c>
      <c r="K386" s="51">
        <v>0</v>
      </c>
      <c r="L386" s="51">
        <v>0</v>
      </c>
      <c r="M386" s="51">
        <v>0</v>
      </c>
      <c r="N386" s="51">
        <v>0</v>
      </c>
      <c r="O386" s="51">
        <v>0</v>
      </c>
      <c r="P386" s="51">
        <v>0</v>
      </c>
      <c r="Q386" s="51">
        <v>0</v>
      </c>
      <c r="R386" s="51">
        <v>0</v>
      </c>
      <c r="S386" s="481">
        <f t="shared" si="247"/>
        <v>0</v>
      </c>
      <c r="T386" s="486"/>
    </row>
    <row r="387" spans="1:20" ht="21" customHeight="1" x14ac:dyDescent="0.2">
      <c r="A387" s="35"/>
      <c r="B387" s="25" t="s">
        <v>482</v>
      </c>
      <c r="C387" s="44" t="s">
        <v>470</v>
      </c>
      <c r="D387" s="51">
        <v>0</v>
      </c>
      <c r="E387" s="51">
        <v>0</v>
      </c>
      <c r="F387" s="51">
        <v>0</v>
      </c>
      <c r="G387" s="51">
        <v>0</v>
      </c>
      <c r="H387" s="51">
        <v>0</v>
      </c>
      <c r="I387" s="142">
        <f t="shared" si="245"/>
        <v>0</v>
      </c>
      <c r="J387" s="51">
        <v>0</v>
      </c>
      <c r="K387" s="51">
        <v>0</v>
      </c>
      <c r="L387" s="51">
        <v>0</v>
      </c>
      <c r="M387" s="51">
        <v>0</v>
      </c>
      <c r="N387" s="51">
        <v>0</v>
      </c>
      <c r="O387" s="51">
        <v>0</v>
      </c>
      <c r="P387" s="51">
        <v>0</v>
      </c>
      <c r="Q387" s="51">
        <v>0</v>
      </c>
      <c r="R387" s="51">
        <v>0</v>
      </c>
      <c r="S387" s="481">
        <f t="shared" si="247"/>
        <v>0</v>
      </c>
      <c r="T387" s="486"/>
    </row>
    <row r="388" spans="1:20" ht="21.75" customHeight="1" x14ac:dyDescent="0.2">
      <c r="A388" s="35"/>
      <c r="B388" s="39" t="s">
        <v>483</v>
      </c>
      <c r="C388" s="43"/>
      <c r="D388" s="60">
        <v>0</v>
      </c>
      <c r="E388" s="60">
        <v>16</v>
      </c>
      <c r="F388" s="60">
        <f>SUM(F389:F393)</f>
        <v>0</v>
      </c>
      <c r="G388" s="60">
        <v>8</v>
      </c>
      <c r="H388" s="60">
        <f>SUM(H389:H393)</f>
        <v>0</v>
      </c>
      <c r="I388" s="142">
        <f t="shared" si="245"/>
        <v>8</v>
      </c>
      <c r="J388" s="60">
        <f t="shared" ref="J388:R388" si="278">SUM(J389:J393)</f>
        <v>0</v>
      </c>
      <c r="K388" s="60">
        <f>SUM(K389:K393)</f>
        <v>0</v>
      </c>
      <c r="L388" s="60">
        <f>SUM(L389:L393)</f>
        <v>0</v>
      </c>
      <c r="M388" s="60">
        <f>SUM(M389:M393)</f>
        <v>8</v>
      </c>
      <c r="N388" s="60">
        <f>SUM(N389:N393)</f>
        <v>0</v>
      </c>
      <c r="O388" s="60">
        <f>SUM(O389:O393)</f>
        <v>0</v>
      </c>
      <c r="P388" s="60">
        <f t="shared" si="278"/>
        <v>0</v>
      </c>
      <c r="Q388" s="60">
        <f t="shared" si="278"/>
        <v>0</v>
      </c>
      <c r="R388" s="60">
        <f t="shared" si="278"/>
        <v>0</v>
      </c>
      <c r="S388" s="481">
        <f t="shared" si="247"/>
        <v>0</v>
      </c>
      <c r="T388" s="486"/>
    </row>
    <row r="389" spans="1:20" x14ac:dyDescent="0.2">
      <c r="A389" s="35"/>
      <c r="B389" s="25" t="s">
        <v>300</v>
      </c>
      <c r="C389" s="50" t="s">
        <v>284</v>
      </c>
      <c r="D389" s="51">
        <v>0</v>
      </c>
      <c r="E389" s="51">
        <v>0</v>
      </c>
      <c r="F389" s="51">
        <v>0</v>
      </c>
      <c r="G389" s="51">
        <v>0</v>
      </c>
      <c r="H389" s="51">
        <v>0</v>
      </c>
      <c r="I389" s="142">
        <f t="shared" si="245"/>
        <v>0</v>
      </c>
      <c r="J389" s="51">
        <v>0</v>
      </c>
      <c r="K389" s="51">
        <v>0</v>
      </c>
      <c r="L389" s="51">
        <v>0</v>
      </c>
      <c r="M389" s="51">
        <v>0</v>
      </c>
      <c r="N389" s="51">
        <v>0</v>
      </c>
      <c r="O389" s="51">
        <v>0</v>
      </c>
      <c r="P389" s="51">
        <v>0</v>
      </c>
      <c r="Q389" s="51">
        <v>0</v>
      </c>
      <c r="R389" s="51">
        <v>0</v>
      </c>
      <c r="S389" s="481">
        <f t="shared" si="247"/>
        <v>0</v>
      </c>
      <c r="T389" s="486"/>
    </row>
    <row r="390" spans="1:20" ht="19.5" customHeight="1" x14ac:dyDescent="0.2">
      <c r="A390" s="35"/>
      <c r="B390" s="25" t="s">
        <v>484</v>
      </c>
      <c r="C390" s="50" t="s">
        <v>285</v>
      </c>
      <c r="D390" s="51">
        <v>0</v>
      </c>
      <c r="E390" s="51">
        <v>0</v>
      </c>
      <c r="F390" s="51">
        <v>0</v>
      </c>
      <c r="G390" s="51">
        <v>0</v>
      </c>
      <c r="H390" s="51">
        <v>0</v>
      </c>
      <c r="I390" s="142">
        <f t="shared" si="245"/>
        <v>0</v>
      </c>
      <c r="J390" s="51">
        <v>0</v>
      </c>
      <c r="K390" s="51">
        <v>0</v>
      </c>
      <c r="L390" s="51">
        <v>0</v>
      </c>
      <c r="M390" s="51">
        <v>0</v>
      </c>
      <c r="N390" s="51">
        <v>0</v>
      </c>
      <c r="O390" s="51">
        <v>0</v>
      </c>
      <c r="P390" s="51">
        <v>0</v>
      </c>
      <c r="Q390" s="51">
        <v>0</v>
      </c>
      <c r="R390" s="51">
        <v>0</v>
      </c>
      <c r="S390" s="481">
        <f t="shared" si="247"/>
        <v>0</v>
      </c>
      <c r="T390" s="486"/>
    </row>
    <row r="391" spans="1:20" ht="31.5" x14ac:dyDescent="0.2">
      <c r="A391" s="35"/>
      <c r="B391" s="24" t="s">
        <v>601</v>
      </c>
      <c r="C391" s="15" t="s">
        <v>290</v>
      </c>
      <c r="D391" s="51">
        <v>0</v>
      </c>
      <c r="E391" s="51">
        <v>0</v>
      </c>
      <c r="F391" s="51">
        <v>0</v>
      </c>
      <c r="G391" s="51">
        <v>0</v>
      </c>
      <c r="H391" s="51">
        <v>0</v>
      </c>
      <c r="I391" s="142">
        <f t="shared" si="245"/>
        <v>0</v>
      </c>
      <c r="J391" s="51">
        <v>0</v>
      </c>
      <c r="K391" s="51">
        <v>0</v>
      </c>
      <c r="L391" s="51">
        <v>0</v>
      </c>
      <c r="M391" s="51">
        <v>0</v>
      </c>
      <c r="N391" s="51">
        <v>0</v>
      </c>
      <c r="O391" s="51">
        <v>0</v>
      </c>
      <c r="P391" s="51">
        <v>0</v>
      </c>
      <c r="Q391" s="51">
        <v>0</v>
      </c>
      <c r="R391" s="51">
        <v>0</v>
      </c>
      <c r="S391" s="481">
        <f t="shared" si="247"/>
        <v>0</v>
      </c>
      <c r="T391" s="486"/>
    </row>
    <row r="392" spans="1:20" x14ac:dyDescent="0.2">
      <c r="A392" s="35"/>
      <c r="B392" s="24" t="s">
        <v>303</v>
      </c>
      <c r="C392" s="15" t="s">
        <v>292</v>
      </c>
      <c r="D392" s="51">
        <v>0</v>
      </c>
      <c r="E392" s="51">
        <v>0</v>
      </c>
      <c r="F392" s="51">
        <v>0</v>
      </c>
      <c r="G392" s="51">
        <v>0</v>
      </c>
      <c r="H392" s="51">
        <v>0</v>
      </c>
      <c r="I392" s="142">
        <f t="shared" si="245"/>
        <v>0</v>
      </c>
      <c r="J392" s="51">
        <v>0</v>
      </c>
      <c r="K392" s="51">
        <v>0</v>
      </c>
      <c r="L392" s="51">
        <v>0</v>
      </c>
      <c r="M392" s="51">
        <v>0</v>
      </c>
      <c r="N392" s="51">
        <v>0</v>
      </c>
      <c r="O392" s="51">
        <v>0</v>
      </c>
      <c r="P392" s="51">
        <v>0</v>
      </c>
      <c r="Q392" s="51">
        <v>0</v>
      </c>
      <c r="R392" s="51">
        <v>0</v>
      </c>
      <c r="S392" s="481">
        <f t="shared" si="247"/>
        <v>0</v>
      </c>
      <c r="T392" s="486"/>
    </row>
    <row r="393" spans="1:20" x14ac:dyDescent="0.2">
      <c r="A393" s="35"/>
      <c r="B393" s="25" t="s">
        <v>15</v>
      </c>
      <c r="C393" s="50" t="s">
        <v>293</v>
      </c>
      <c r="D393" s="51">
        <v>0</v>
      </c>
      <c r="E393" s="51">
        <v>16</v>
      </c>
      <c r="F393" s="51">
        <v>0</v>
      </c>
      <c r="G393" s="51">
        <v>8</v>
      </c>
      <c r="H393" s="51">
        <v>0</v>
      </c>
      <c r="I393" s="142">
        <f t="shared" si="245"/>
        <v>8</v>
      </c>
      <c r="J393" s="51">
        <v>0</v>
      </c>
      <c r="K393" s="51">
        <v>0</v>
      </c>
      <c r="L393" s="51">
        <v>0</v>
      </c>
      <c r="M393" s="51">
        <v>8</v>
      </c>
      <c r="N393" s="51">
        <v>0</v>
      </c>
      <c r="O393" s="51">
        <v>0</v>
      </c>
      <c r="P393" s="51">
        <v>0</v>
      </c>
      <c r="Q393" s="51">
        <v>0</v>
      </c>
      <c r="R393" s="51">
        <v>0</v>
      </c>
      <c r="S393" s="481">
        <f t="shared" si="247"/>
        <v>0</v>
      </c>
      <c r="T393" s="486"/>
    </row>
    <row r="394" spans="1:20" ht="17.25" customHeight="1" x14ac:dyDescent="0.2">
      <c r="A394" s="35"/>
      <c r="B394" s="25" t="s">
        <v>305</v>
      </c>
      <c r="C394" s="50" t="s">
        <v>306</v>
      </c>
      <c r="D394" s="51">
        <v>0</v>
      </c>
      <c r="E394" s="51">
        <v>0</v>
      </c>
      <c r="F394" s="51">
        <v>0</v>
      </c>
      <c r="G394" s="51">
        <v>0</v>
      </c>
      <c r="H394" s="51">
        <v>0</v>
      </c>
      <c r="I394" s="142">
        <f t="shared" si="245"/>
        <v>0</v>
      </c>
      <c r="J394" s="51">
        <v>0</v>
      </c>
      <c r="K394" s="51">
        <v>0</v>
      </c>
      <c r="L394" s="51">
        <v>0</v>
      </c>
      <c r="M394" s="51">
        <v>0</v>
      </c>
      <c r="N394" s="51">
        <v>0</v>
      </c>
      <c r="O394" s="51">
        <v>0</v>
      </c>
      <c r="P394" s="51">
        <v>0</v>
      </c>
      <c r="Q394" s="51">
        <v>0</v>
      </c>
      <c r="R394" s="51">
        <v>0</v>
      </c>
      <c r="S394" s="481">
        <f t="shared" si="247"/>
        <v>0</v>
      </c>
      <c r="T394" s="486"/>
    </row>
    <row r="395" spans="1:20" ht="15.75" customHeight="1" x14ac:dyDescent="0.2">
      <c r="A395" s="35"/>
      <c r="B395" s="39" t="s">
        <v>778</v>
      </c>
      <c r="C395" s="50"/>
      <c r="D395" s="102">
        <v>0</v>
      </c>
      <c r="E395" s="102">
        <v>0</v>
      </c>
      <c r="F395" s="102">
        <f>+F378-F388</f>
        <v>0</v>
      </c>
      <c r="G395" s="102">
        <v>0</v>
      </c>
      <c r="H395" s="102">
        <f>+H378-H388</f>
        <v>0</v>
      </c>
      <c r="I395" s="142">
        <f t="shared" si="245"/>
        <v>0</v>
      </c>
      <c r="J395" s="102">
        <f t="shared" ref="J395:R395" si="279">+J378-J388</f>
        <v>0</v>
      </c>
      <c r="K395" s="102">
        <f>+K378-K388</f>
        <v>0</v>
      </c>
      <c r="L395" s="102">
        <f>+L378-L388</f>
        <v>0</v>
      </c>
      <c r="M395" s="102">
        <f>+M378-M388</f>
        <v>0</v>
      </c>
      <c r="N395" s="102">
        <f>+N378-N388</f>
        <v>0</v>
      </c>
      <c r="O395" s="102">
        <f>+O378-O388</f>
        <v>0</v>
      </c>
      <c r="P395" s="102">
        <f t="shared" si="279"/>
        <v>0</v>
      </c>
      <c r="Q395" s="102">
        <f t="shared" si="279"/>
        <v>0</v>
      </c>
      <c r="R395" s="102">
        <f t="shared" si="279"/>
        <v>0</v>
      </c>
      <c r="S395" s="481">
        <f t="shared" si="247"/>
        <v>0</v>
      </c>
      <c r="T395" s="486"/>
    </row>
    <row r="396" spans="1:20" s="98" customFormat="1" x14ac:dyDescent="0.2">
      <c r="A396" s="35" t="s">
        <v>350</v>
      </c>
      <c r="B396" s="39" t="s">
        <v>494</v>
      </c>
      <c r="C396" s="43" t="s">
        <v>495</v>
      </c>
      <c r="D396" s="60">
        <v>0</v>
      </c>
      <c r="E396" s="60">
        <v>0</v>
      </c>
      <c r="F396" s="60">
        <f>+F407</f>
        <v>0</v>
      </c>
      <c r="G396" s="60">
        <v>0</v>
      </c>
      <c r="H396" s="60">
        <f>+H407</f>
        <v>0</v>
      </c>
      <c r="I396" s="142">
        <f t="shared" si="245"/>
        <v>0</v>
      </c>
      <c r="J396" s="60">
        <f t="shared" ref="J396:R396" si="280">+J407</f>
        <v>0</v>
      </c>
      <c r="K396" s="60">
        <f>+K407</f>
        <v>0</v>
      </c>
      <c r="L396" s="60">
        <f>+L407</f>
        <v>0</v>
      </c>
      <c r="M396" s="60">
        <f>+M407</f>
        <v>0</v>
      </c>
      <c r="N396" s="60">
        <f>+N407</f>
        <v>0</v>
      </c>
      <c r="O396" s="60">
        <f>+O407</f>
        <v>0</v>
      </c>
      <c r="P396" s="60">
        <f t="shared" si="280"/>
        <v>0</v>
      </c>
      <c r="Q396" s="60">
        <f t="shared" si="280"/>
        <v>0</v>
      </c>
      <c r="R396" s="60">
        <f t="shared" si="280"/>
        <v>0</v>
      </c>
      <c r="S396" s="481">
        <f t="shared" si="247"/>
        <v>0</v>
      </c>
      <c r="T396" s="486"/>
    </row>
    <row r="397" spans="1:20" hidden="1" x14ac:dyDescent="0.2">
      <c r="A397" s="35"/>
      <c r="B397" s="39" t="s">
        <v>481</v>
      </c>
      <c r="C397" s="43"/>
      <c r="D397" s="60">
        <v>0</v>
      </c>
      <c r="E397" s="60">
        <v>0</v>
      </c>
      <c r="F397" s="60">
        <f>SUM(F398:F406)</f>
        <v>0</v>
      </c>
      <c r="G397" s="60">
        <v>0</v>
      </c>
      <c r="H397" s="60">
        <f>SUM(H398:H406)</f>
        <v>0</v>
      </c>
      <c r="I397" s="142">
        <f t="shared" si="245"/>
        <v>0</v>
      </c>
      <c r="J397" s="60">
        <f t="shared" ref="J397:R397" si="281">SUM(J398:J406)</f>
        <v>0</v>
      </c>
      <c r="K397" s="60">
        <f>SUM(K398:K406)</f>
        <v>0</v>
      </c>
      <c r="L397" s="60">
        <f>SUM(L398:L406)</f>
        <v>0</v>
      </c>
      <c r="M397" s="60">
        <f>SUM(M398:M406)</f>
        <v>0</v>
      </c>
      <c r="N397" s="60">
        <f>SUM(N398:N406)</f>
        <v>0</v>
      </c>
      <c r="O397" s="60">
        <f>SUM(O398:O406)</f>
        <v>0</v>
      </c>
      <c r="P397" s="60">
        <f t="shared" si="281"/>
        <v>0</v>
      </c>
      <c r="Q397" s="60">
        <f t="shared" si="281"/>
        <v>0</v>
      </c>
      <c r="R397" s="60">
        <f t="shared" si="281"/>
        <v>0</v>
      </c>
      <c r="S397" s="481">
        <f t="shared" si="247"/>
        <v>0</v>
      </c>
      <c r="T397" s="486"/>
    </row>
    <row r="398" spans="1:20" hidden="1" x14ac:dyDescent="0.2">
      <c r="A398" s="35"/>
      <c r="B398" s="25" t="s">
        <v>462</v>
      </c>
      <c r="C398" s="44" t="s">
        <v>463</v>
      </c>
      <c r="D398" s="51">
        <v>0</v>
      </c>
      <c r="E398" s="51">
        <v>0</v>
      </c>
      <c r="F398" s="51">
        <v>0</v>
      </c>
      <c r="G398" s="51">
        <v>0</v>
      </c>
      <c r="H398" s="51">
        <v>0</v>
      </c>
      <c r="I398" s="142">
        <f t="shared" si="245"/>
        <v>0</v>
      </c>
      <c r="J398" s="51">
        <v>0</v>
      </c>
      <c r="K398" s="51">
        <v>0</v>
      </c>
      <c r="L398" s="51">
        <v>0</v>
      </c>
      <c r="M398" s="51">
        <v>0</v>
      </c>
      <c r="N398" s="51">
        <v>0</v>
      </c>
      <c r="O398" s="51">
        <v>0</v>
      </c>
      <c r="P398" s="51">
        <v>0</v>
      </c>
      <c r="Q398" s="51">
        <v>0</v>
      </c>
      <c r="R398" s="51">
        <v>0</v>
      </c>
      <c r="S398" s="481">
        <f t="shared" si="247"/>
        <v>0</v>
      </c>
      <c r="T398" s="486"/>
    </row>
    <row r="399" spans="1:20" ht="31.5" hidden="1" x14ac:dyDescent="0.2">
      <c r="A399" s="35"/>
      <c r="B399" s="277" t="s">
        <v>933</v>
      </c>
      <c r="C399" s="276" t="s">
        <v>937</v>
      </c>
      <c r="D399" s="51">
        <v>0</v>
      </c>
      <c r="E399" s="51">
        <v>0</v>
      </c>
      <c r="F399" s="51">
        <v>0</v>
      </c>
      <c r="G399" s="51">
        <v>0</v>
      </c>
      <c r="H399" s="51">
        <v>0</v>
      </c>
      <c r="I399" s="142">
        <f t="shared" si="245"/>
        <v>0</v>
      </c>
      <c r="J399" s="51">
        <v>0</v>
      </c>
      <c r="K399" s="51">
        <v>0</v>
      </c>
      <c r="L399" s="51">
        <v>0</v>
      </c>
      <c r="M399" s="51">
        <v>0</v>
      </c>
      <c r="N399" s="51">
        <v>0</v>
      </c>
      <c r="O399" s="51">
        <v>0</v>
      </c>
      <c r="P399" s="51">
        <v>0</v>
      </c>
      <c r="Q399" s="51">
        <v>0</v>
      </c>
      <c r="R399" s="51">
        <v>0</v>
      </c>
      <c r="S399" s="481">
        <f t="shared" si="247"/>
        <v>0</v>
      </c>
      <c r="T399" s="486"/>
    </row>
    <row r="400" spans="1:20" ht="31.5" hidden="1" x14ac:dyDescent="0.2">
      <c r="A400" s="35"/>
      <c r="B400" s="277" t="s">
        <v>934</v>
      </c>
      <c r="C400" s="276" t="s">
        <v>938</v>
      </c>
      <c r="D400" s="51">
        <v>0</v>
      </c>
      <c r="E400" s="51">
        <v>0</v>
      </c>
      <c r="F400" s="51">
        <v>0</v>
      </c>
      <c r="G400" s="51">
        <v>0</v>
      </c>
      <c r="H400" s="51">
        <v>0</v>
      </c>
      <c r="I400" s="142">
        <f t="shared" si="245"/>
        <v>0</v>
      </c>
      <c r="J400" s="51">
        <v>0</v>
      </c>
      <c r="K400" s="51">
        <v>0</v>
      </c>
      <c r="L400" s="51">
        <v>0</v>
      </c>
      <c r="M400" s="51">
        <v>0</v>
      </c>
      <c r="N400" s="51">
        <v>0</v>
      </c>
      <c r="O400" s="51">
        <v>0</v>
      </c>
      <c r="P400" s="51">
        <v>0</v>
      </c>
      <c r="Q400" s="51">
        <v>0</v>
      </c>
      <c r="R400" s="51">
        <v>0</v>
      </c>
      <c r="S400" s="481">
        <f t="shared" si="247"/>
        <v>0</v>
      </c>
      <c r="T400" s="486"/>
    </row>
    <row r="401" spans="1:20" hidden="1" x14ac:dyDescent="0.2">
      <c r="A401" s="35"/>
      <c r="B401" s="25" t="s">
        <v>687</v>
      </c>
      <c r="C401" s="44" t="s">
        <v>465</v>
      </c>
      <c r="D401" s="51">
        <v>0</v>
      </c>
      <c r="E401" s="51">
        <v>0</v>
      </c>
      <c r="F401" s="51">
        <v>0</v>
      </c>
      <c r="G401" s="51">
        <v>0</v>
      </c>
      <c r="H401" s="51">
        <v>0</v>
      </c>
      <c r="I401" s="142">
        <f t="shared" si="245"/>
        <v>0</v>
      </c>
      <c r="J401" s="51">
        <v>0</v>
      </c>
      <c r="K401" s="51">
        <v>0</v>
      </c>
      <c r="L401" s="51">
        <v>0</v>
      </c>
      <c r="M401" s="51">
        <v>0</v>
      </c>
      <c r="N401" s="51">
        <v>0</v>
      </c>
      <c r="O401" s="51">
        <v>0</v>
      </c>
      <c r="P401" s="51">
        <v>0</v>
      </c>
      <c r="Q401" s="51">
        <v>0</v>
      </c>
      <c r="R401" s="51">
        <v>0</v>
      </c>
      <c r="S401" s="481">
        <f t="shared" si="247"/>
        <v>0</v>
      </c>
      <c r="T401" s="486"/>
    </row>
    <row r="402" spans="1:20" ht="31.5" hidden="1" x14ac:dyDescent="0.2">
      <c r="A402" s="35"/>
      <c r="B402" s="24" t="s">
        <v>720</v>
      </c>
      <c r="C402" s="15" t="s">
        <v>8</v>
      </c>
      <c r="D402" s="51">
        <v>0</v>
      </c>
      <c r="E402" s="51">
        <v>0</v>
      </c>
      <c r="F402" s="51">
        <v>0</v>
      </c>
      <c r="G402" s="51">
        <v>0</v>
      </c>
      <c r="H402" s="51">
        <v>0</v>
      </c>
      <c r="I402" s="142">
        <f t="shared" si="245"/>
        <v>0</v>
      </c>
      <c r="J402" s="51">
        <v>0</v>
      </c>
      <c r="K402" s="51">
        <v>0</v>
      </c>
      <c r="L402" s="51">
        <v>0</v>
      </c>
      <c r="M402" s="51">
        <v>0</v>
      </c>
      <c r="N402" s="51">
        <v>0</v>
      </c>
      <c r="O402" s="51">
        <v>0</v>
      </c>
      <c r="P402" s="51">
        <v>0</v>
      </c>
      <c r="Q402" s="51">
        <v>0</v>
      </c>
      <c r="R402" s="51">
        <v>0</v>
      </c>
      <c r="S402" s="481">
        <f t="shared" si="247"/>
        <v>0</v>
      </c>
      <c r="T402" s="486"/>
    </row>
    <row r="403" spans="1:20" hidden="1" x14ac:dyDescent="0.2">
      <c r="A403" s="35"/>
      <c r="B403" s="24" t="s">
        <v>5</v>
      </c>
      <c r="C403" s="15" t="s">
        <v>9</v>
      </c>
      <c r="D403" s="51">
        <v>0</v>
      </c>
      <c r="E403" s="51">
        <v>0</v>
      </c>
      <c r="F403" s="51">
        <v>0</v>
      </c>
      <c r="G403" s="51">
        <v>0</v>
      </c>
      <c r="H403" s="51">
        <v>0</v>
      </c>
      <c r="I403" s="142">
        <f t="shared" si="245"/>
        <v>0</v>
      </c>
      <c r="J403" s="51">
        <v>0</v>
      </c>
      <c r="K403" s="51">
        <v>0</v>
      </c>
      <c r="L403" s="51">
        <v>0</v>
      </c>
      <c r="M403" s="51">
        <v>0</v>
      </c>
      <c r="N403" s="51">
        <v>0</v>
      </c>
      <c r="O403" s="51">
        <v>0</v>
      </c>
      <c r="P403" s="51">
        <v>0</v>
      </c>
      <c r="Q403" s="51">
        <v>0</v>
      </c>
      <c r="R403" s="51">
        <v>0</v>
      </c>
      <c r="S403" s="481">
        <f t="shared" si="247"/>
        <v>0</v>
      </c>
      <c r="T403" s="486"/>
    </row>
    <row r="404" spans="1:20" ht="31.5" hidden="1" x14ac:dyDescent="0.2">
      <c r="A404" s="35"/>
      <c r="B404" s="24" t="s">
        <v>844</v>
      </c>
      <c r="C404" s="15" t="s">
        <v>846</v>
      </c>
      <c r="D404" s="51">
        <v>0</v>
      </c>
      <c r="E404" s="51">
        <v>0</v>
      </c>
      <c r="F404" s="51">
        <v>0</v>
      </c>
      <c r="G404" s="51">
        <v>0</v>
      </c>
      <c r="H404" s="51">
        <v>0</v>
      </c>
      <c r="I404" s="142">
        <f t="shared" si="245"/>
        <v>0</v>
      </c>
      <c r="J404" s="51">
        <v>0</v>
      </c>
      <c r="K404" s="51">
        <v>0</v>
      </c>
      <c r="L404" s="51">
        <v>0</v>
      </c>
      <c r="M404" s="51">
        <v>0</v>
      </c>
      <c r="N404" s="51">
        <v>0</v>
      </c>
      <c r="O404" s="51">
        <v>0</v>
      </c>
      <c r="P404" s="51">
        <v>0</v>
      </c>
      <c r="Q404" s="51">
        <v>0</v>
      </c>
      <c r="R404" s="51">
        <v>0</v>
      </c>
      <c r="S404" s="481">
        <f t="shared" si="247"/>
        <v>0</v>
      </c>
      <c r="T404" s="486"/>
    </row>
    <row r="405" spans="1:20" ht="31.5" hidden="1" x14ac:dyDescent="0.2">
      <c r="A405" s="35"/>
      <c r="B405" s="24" t="s">
        <v>845</v>
      </c>
      <c r="C405" s="15" t="s">
        <v>847</v>
      </c>
      <c r="D405" s="51">
        <v>0</v>
      </c>
      <c r="E405" s="51">
        <v>0</v>
      </c>
      <c r="F405" s="51">
        <v>0</v>
      </c>
      <c r="G405" s="51">
        <v>0</v>
      </c>
      <c r="H405" s="51">
        <v>0</v>
      </c>
      <c r="I405" s="142">
        <f t="shared" si="245"/>
        <v>0</v>
      </c>
      <c r="J405" s="51">
        <v>0</v>
      </c>
      <c r="K405" s="51">
        <v>0</v>
      </c>
      <c r="L405" s="51">
        <v>0</v>
      </c>
      <c r="M405" s="51">
        <v>0</v>
      </c>
      <c r="N405" s="51">
        <v>0</v>
      </c>
      <c r="O405" s="51">
        <v>0</v>
      </c>
      <c r="P405" s="51">
        <v>0</v>
      </c>
      <c r="Q405" s="51">
        <v>0</v>
      </c>
      <c r="R405" s="51">
        <v>0</v>
      </c>
      <c r="S405" s="481">
        <f t="shared" si="247"/>
        <v>0</v>
      </c>
      <c r="T405" s="486"/>
    </row>
    <row r="406" spans="1:20" hidden="1" x14ac:dyDescent="0.2">
      <c r="A406" s="35"/>
      <c r="B406" s="25" t="s">
        <v>482</v>
      </c>
      <c r="C406" s="44" t="s">
        <v>470</v>
      </c>
      <c r="D406" s="51">
        <v>0</v>
      </c>
      <c r="E406" s="51">
        <v>0</v>
      </c>
      <c r="F406" s="51">
        <v>0</v>
      </c>
      <c r="G406" s="51">
        <v>0</v>
      </c>
      <c r="H406" s="51">
        <v>0</v>
      </c>
      <c r="I406" s="142">
        <f t="shared" si="245"/>
        <v>0</v>
      </c>
      <c r="J406" s="51">
        <v>0</v>
      </c>
      <c r="K406" s="51">
        <v>0</v>
      </c>
      <c r="L406" s="51">
        <v>0</v>
      </c>
      <c r="M406" s="51">
        <v>0</v>
      </c>
      <c r="N406" s="51">
        <v>0</v>
      </c>
      <c r="O406" s="51">
        <v>0</v>
      </c>
      <c r="P406" s="51">
        <v>0</v>
      </c>
      <c r="Q406" s="51">
        <v>0</v>
      </c>
      <c r="R406" s="51">
        <v>0</v>
      </c>
      <c r="S406" s="481">
        <f t="shared" si="247"/>
        <v>0</v>
      </c>
      <c r="T406" s="486"/>
    </row>
    <row r="407" spans="1:20" hidden="1" x14ac:dyDescent="0.2">
      <c r="A407" s="35"/>
      <c r="B407" s="39" t="s">
        <v>483</v>
      </c>
      <c r="C407" s="43"/>
      <c r="D407" s="60">
        <v>0</v>
      </c>
      <c r="E407" s="60">
        <v>0</v>
      </c>
      <c r="F407" s="60">
        <f>SUM(F408:F412)</f>
        <v>0</v>
      </c>
      <c r="G407" s="60">
        <v>0</v>
      </c>
      <c r="H407" s="60">
        <f>SUM(H408:H412)</f>
        <v>0</v>
      </c>
      <c r="I407" s="142">
        <f t="shared" si="245"/>
        <v>0</v>
      </c>
      <c r="J407" s="60">
        <f t="shared" ref="J407:R407" si="282">SUM(J408:J412)</f>
        <v>0</v>
      </c>
      <c r="K407" s="60">
        <f>SUM(K408:K412)</f>
        <v>0</v>
      </c>
      <c r="L407" s="60">
        <f>SUM(L408:L412)</f>
        <v>0</v>
      </c>
      <c r="M407" s="60">
        <f>SUM(M408:M412)</f>
        <v>0</v>
      </c>
      <c r="N407" s="60">
        <f>SUM(N408:N412)</f>
        <v>0</v>
      </c>
      <c r="O407" s="60">
        <f>SUM(O408:O412)</f>
        <v>0</v>
      </c>
      <c r="P407" s="60">
        <f t="shared" si="282"/>
        <v>0</v>
      </c>
      <c r="Q407" s="60">
        <f t="shared" si="282"/>
        <v>0</v>
      </c>
      <c r="R407" s="60">
        <f t="shared" si="282"/>
        <v>0</v>
      </c>
      <c r="S407" s="481">
        <f t="shared" si="247"/>
        <v>0</v>
      </c>
      <c r="T407" s="486"/>
    </row>
    <row r="408" spans="1:20" hidden="1" x14ac:dyDescent="0.2">
      <c r="A408" s="35"/>
      <c r="B408" s="25" t="s">
        <v>300</v>
      </c>
      <c r="C408" s="50" t="s">
        <v>284</v>
      </c>
      <c r="D408" s="51">
        <v>0</v>
      </c>
      <c r="E408" s="51">
        <v>0</v>
      </c>
      <c r="F408" s="51">
        <v>0</v>
      </c>
      <c r="G408" s="51">
        <v>0</v>
      </c>
      <c r="H408" s="51">
        <v>0</v>
      </c>
      <c r="I408" s="142">
        <f t="shared" si="245"/>
        <v>0</v>
      </c>
      <c r="J408" s="51">
        <v>0</v>
      </c>
      <c r="K408" s="51">
        <v>0</v>
      </c>
      <c r="L408" s="51">
        <v>0</v>
      </c>
      <c r="M408" s="51">
        <v>0</v>
      </c>
      <c r="N408" s="51">
        <v>0</v>
      </c>
      <c r="O408" s="51">
        <v>0</v>
      </c>
      <c r="P408" s="51">
        <v>0</v>
      </c>
      <c r="Q408" s="51">
        <v>0</v>
      </c>
      <c r="R408" s="51">
        <v>0</v>
      </c>
      <c r="S408" s="481">
        <f t="shared" si="247"/>
        <v>0</v>
      </c>
      <c r="T408" s="486"/>
    </row>
    <row r="409" spans="1:20" hidden="1" x14ac:dyDescent="0.2">
      <c r="A409" s="35"/>
      <c r="B409" s="25" t="s">
        <v>484</v>
      </c>
      <c r="C409" s="50" t="s">
        <v>285</v>
      </c>
      <c r="D409" s="51">
        <v>0</v>
      </c>
      <c r="E409" s="51">
        <v>0</v>
      </c>
      <c r="F409" s="51">
        <v>0</v>
      </c>
      <c r="G409" s="51">
        <v>0</v>
      </c>
      <c r="H409" s="51">
        <v>0</v>
      </c>
      <c r="I409" s="142">
        <f t="shared" si="245"/>
        <v>0</v>
      </c>
      <c r="J409" s="51">
        <v>0</v>
      </c>
      <c r="K409" s="51">
        <v>0</v>
      </c>
      <c r="L409" s="51">
        <v>0</v>
      </c>
      <c r="M409" s="51">
        <v>0</v>
      </c>
      <c r="N409" s="51">
        <v>0</v>
      </c>
      <c r="O409" s="51">
        <v>0</v>
      </c>
      <c r="P409" s="51">
        <v>0</v>
      </c>
      <c r="Q409" s="51">
        <v>0</v>
      </c>
      <c r="R409" s="51">
        <v>0</v>
      </c>
      <c r="S409" s="481">
        <f t="shared" si="247"/>
        <v>0</v>
      </c>
      <c r="T409" s="486"/>
    </row>
    <row r="410" spans="1:20" ht="31.5" hidden="1" x14ac:dyDescent="0.2">
      <c r="A410" s="35"/>
      <c r="B410" s="24" t="s">
        <v>601</v>
      </c>
      <c r="C410" s="15" t="s">
        <v>290</v>
      </c>
      <c r="D410" s="51">
        <v>0</v>
      </c>
      <c r="E410" s="51">
        <v>0</v>
      </c>
      <c r="F410" s="51">
        <v>0</v>
      </c>
      <c r="G410" s="51">
        <v>0</v>
      </c>
      <c r="H410" s="51">
        <v>0</v>
      </c>
      <c r="I410" s="142">
        <f t="shared" si="245"/>
        <v>0</v>
      </c>
      <c r="J410" s="51">
        <v>0</v>
      </c>
      <c r="K410" s="51">
        <v>0</v>
      </c>
      <c r="L410" s="51">
        <v>0</v>
      </c>
      <c r="M410" s="51">
        <v>0</v>
      </c>
      <c r="N410" s="51">
        <v>0</v>
      </c>
      <c r="O410" s="51">
        <v>0</v>
      </c>
      <c r="P410" s="51">
        <v>0</v>
      </c>
      <c r="Q410" s="51">
        <v>0</v>
      </c>
      <c r="R410" s="51">
        <v>0</v>
      </c>
      <c r="S410" s="481">
        <f t="shared" si="247"/>
        <v>0</v>
      </c>
      <c r="T410" s="486"/>
    </row>
    <row r="411" spans="1:20" hidden="1" x14ac:dyDescent="0.2">
      <c r="A411" s="35"/>
      <c r="B411" s="24" t="s">
        <v>303</v>
      </c>
      <c r="C411" s="15" t="s">
        <v>292</v>
      </c>
      <c r="D411" s="51">
        <v>0</v>
      </c>
      <c r="E411" s="51">
        <v>0</v>
      </c>
      <c r="F411" s="51">
        <v>0</v>
      </c>
      <c r="G411" s="51">
        <v>0</v>
      </c>
      <c r="H411" s="51">
        <v>0</v>
      </c>
      <c r="I411" s="142">
        <f t="shared" si="245"/>
        <v>0</v>
      </c>
      <c r="J411" s="51">
        <v>0</v>
      </c>
      <c r="K411" s="51">
        <v>0</v>
      </c>
      <c r="L411" s="51">
        <v>0</v>
      </c>
      <c r="M411" s="51">
        <v>0</v>
      </c>
      <c r="N411" s="51">
        <v>0</v>
      </c>
      <c r="O411" s="51">
        <v>0</v>
      </c>
      <c r="P411" s="51">
        <v>0</v>
      </c>
      <c r="Q411" s="51">
        <v>0</v>
      </c>
      <c r="R411" s="51">
        <v>0</v>
      </c>
      <c r="S411" s="481">
        <f t="shared" si="247"/>
        <v>0</v>
      </c>
      <c r="T411" s="486"/>
    </row>
    <row r="412" spans="1:20" hidden="1" x14ac:dyDescent="0.2">
      <c r="A412" s="35"/>
      <c r="B412" s="25" t="s">
        <v>15</v>
      </c>
      <c r="C412" s="50" t="s">
        <v>293</v>
      </c>
      <c r="D412" s="103">
        <v>0</v>
      </c>
      <c r="E412" s="103">
        <v>0</v>
      </c>
      <c r="F412" s="103">
        <v>0</v>
      </c>
      <c r="G412" s="103">
        <v>0</v>
      </c>
      <c r="H412" s="103">
        <v>0</v>
      </c>
      <c r="I412" s="142">
        <f t="shared" si="245"/>
        <v>0</v>
      </c>
      <c r="J412" s="103">
        <v>0</v>
      </c>
      <c r="K412" s="103">
        <v>0</v>
      </c>
      <c r="L412" s="103">
        <v>0</v>
      </c>
      <c r="M412" s="103">
        <v>0</v>
      </c>
      <c r="N412" s="103">
        <v>0</v>
      </c>
      <c r="O412" s="103">
        <v>0</v>
      </c>
      <c r="P412" s="103">
        <v>0</v>
      </c>
      <c r="Q412" s="103">
        <v>0</v>
      </c>
      <c r="R412" s="103">
        <v>0</v>
      </c>
      <c r="S412" s="481">
        <f t="shared" si="247"/>
        <v>0</v>
      </c>
      <c r="T412" s="486"/>
    </row>
    <row r="413" spans="1:20" hidden="1" x14ac:dyDescent="0.2">
      <c r="A413" s="35"/>
      <c r="B413" s="39" t="s">
        <v>778</v>
      </c>
      <c r="C413" s="50"/>
      <c r="D413" s="102">
        <v>0</v>
      </c>
      <c r="E413" s="102">
        <v>0</v>
      </c>
      <c r="F413" s="102">
        <f>+F397-F407</f>
        <v>0</v>
      </c>
      <c r="G413" s="102">
        <v>0</v>
      </c>
      <c r="H413" s="102">
        <f>+H397-H407</f>
        <v>0</v>
      </c>
      <c r="I413" s="142">
        <f t="shared" si="245"/>
        <v>0</v>
      </c>
      <c r="J413" s="102">
        <f t="shared" ref="J413:R413" si="283">+J397-J407</f>
        <v>0</v>
      </c>
      <c r="K413" s="102">
        <f>+K397-K407</f>
        <v>0</v>
      </c>
      <c r="L413" s="102">
        <f>+L397-L407</f>
        <v>0</v>
      </c>
      <c r="M413" s="102">
        <f>+M397-M407</f>
        <v>0</v>
      </c>
      <c r="N413" s="102">
        <f>+N397-N407</f>
        <v>0</v>
      </c>
      <c r="O413" s="102">
        <f>+O397-O407</f>
        <v>0</v>
      </c>
      <c r="P413" s="102">
        <f t="shared" si="283"/>
        <v>0</v>
      </c>
      <c r="Q413" s="102">
        <f t="shared" si="283"/>
        <v>0</v>
      </c>
      <c r="R413" s="102">
        <f t="shared" si="283"/>
        <v>0</v>
      </c>
      <c r="S413" s="481">
        <f t="shared" si="247"/>
        <v>0</v>
      </c>
      <c r="T413" s="486"/>
    </row>
    <row r="414" spans="1:20" x14ac:dyDescent="0.2">
      <c r="A414" s="75" t="s">
        <v>384</v>
      </c>
      <c r="B414" s="13" t="s">
        <v>691</v>
      </c>
      <c r="C414" s="23" t="s">
        <v>495</v>
      </c>
      <c r="D414" s="37">
        <v>0</v>
      </c>
      <c r="E414" s="37">
        <v>0</v>
      </c>
      <c r="F414" s="37">
        <f>+F426</f>
        <v>0</v>
      </c>
      <c r="G414" s="37">
        <v>0</v>
      </c>
      <c r="H414" s="37">
        <f>+H426</f>
        <v>0</v>
      </c>
      <c r="I414" s="142">
        <f t="shared" si="245"/>
        <v>0</v>
      </c>
      <c r="J414" s="37">
        <f t="shared" ref="J414:R414" si="284">+J426</f>
        <v>0</v>
      </c>
      <c r="K414" s="37">
        <f>+K426</f>
        <v>0</v>
      </c>
      <c r="L414" s="37">
        <f>+L426</f>
        <v>0</v>
      </c>
      <c r="M414" s="37">
        <f>+M426</f>
        <v>0</v>
      </c>
      <c r="N414" s="37">
        <f>+N426</f>
        <v>0</v>
      </c>
      <c r="O414" s="37">
        <f>+O426</f>
        <v>0</v>
      </c>
      <c r="P414" s="37">
        <f t="shared" si="284"/>
        <v>0</v>
      </c>
      <c r="Q414" s="37">
        <f t="shared" si="284"/>
        <v>0</v>
      </c>
      <c r="R414" s="37">
        <f t="shared" si="284"/>
        <v>0</v>
      </c>
      <c r="S414" s="481">
        <f t="shared" si="247"/>
        <v>0</v>
      </c>
      <c r="T414" s="486"/>
    </row>
    <row r="415" spans="1:20" hidden="1" x14ac:dyDescent="0.2">
      <c r="A415" s="75"/>
      <c r="B415" s="13" t="s">
        <v>481</v>
      </c>
      <c r="C415" s="23"/>
      <c r="D415" s="37">
        <v>0</v>
      </c>
      <c r="E415" s="37">
        <v>0</v>
      </c>
      <c r="F415" s="37">
        <f>SUM(F416:F425)</f>
        <v>0</v>
      </c>
      <c r="G415" s="37">
        <v>0</v>
      </c>
      <c r="H415" s="37">
        <f>SUM(H416:H425)</f>
        <v>0</v>
      </c>
      <c r="I415" s="142">
        <f t="shared" si="245"/>
        <v>0</v>
      </c>
      <c r="J415" s="37">
        <f t="shared" ref="J415:R415" si="285">SUM(J416:J425)</f>
        <v>0</v>
      </c>
      <c r="K415" s="37">
        <f>SUM(K416:K425)</f>
        <v>0</v>
      </c>
      <c r="L415" s="37">
        <f>SUM(L416:L425)</f>
        <v>0</v>
      </c>
      <c r="M415" s="37">
        <f>SUM(M416:M425)</f>
        <v>0</v>
      </c>
      <c r="N415" s="37">
        <f>SUM(N416:N425)</f>
        <v>0</v>
      </c>
      <c r="O415" s="37">
        <f>SUM(O416:O425)</f>
        <v>0</v>
      </c>
      <c r="P415" s="37">
        <f t="shared" si="285"/>
        <v>0</v>
      </c>
      <c r="Q415" s="37">
        <f t="shared" si="285"/>
        <v>0</v>
      </c>
      <c r="R415" s="37">
        <f t="shared" si="285"/>
        <v>0</v>
      </c>
      <c r="S415" s="481">
        <f t="shared" si="247"/>
        <v>0</v>
      </c>
      <c r="T415" s="486"/>
    </row>
    <row r="416" spans="1:20" hidden="1" x14ac:dyDescent="0.2">
      <c r="A416" s="75"/>
      <c r="B416" s="24" t="s">
        <v>462</v>
      </c>
      <c r="C416" s="77" t="s">
        <v>463</v>
      </c>
      <c r="D416" s="51">
        <v>0</v>
      </c>
      <c r="E416" s="51">
        <v>0</v>
      </c>
      <c r="F416" s="51">
        <v>0</v>
      </c>
      <c r="G416" s="51">
        <v>0</v>
      </c>
      <c r="H416" s="51">
        <v>0</v>
      </c>
      <c r="I416" s="142">
        <f t="shared" ref="I416:I479" si="286">+G416+H416</f>
        <v>0</v>
      </c>
      <c r="J416" s="51">
        <v>0</v>
      </c>
      <c r="K416" s="51">
        <v>0</v>
      </c>
      <c r="L416" s="51">
        <v>0</v>
      </c>
      <c r="M416" s="51">
        <v>0</v>
      </c>
      <c r="N416" s="51">
        <v>0</v>
      </c>
      <c r="O416" s="51">
        <v>0</v>
      </c>
      <c r="P416" s="51">
        <v>0</v>
      </c>
      <c r="Q416" s="51">
        <v>0</v>
      </c>
      <c r="R416" s="51">
        <v>0</v>
      </c>
      <c r="S416" s="481">
        <f t="shared" ref="S416:S479" si="287">+I416-K416-L416-M416-N416</f>
        <v>0</v>
      </c>
      <c r="T416" s="486"/>
    </row>
    <row r="417" spans="1:20" ht="31.5" hidden="1" x14ac:dyDescent="0.2">
      <c r="A417" s="75"/>
      <c r="B417" s="277" t="s">
        <v>933</v>
      </c>
      <c r="C417" s="276" t="s">
        <v>937</v>
      </c>
      <c r="D417" s="51">
        <v>0</v>
      </c>
      <c r="E417" s="51">
        <v>0</v>
      </c>
      <c r="F417" s="51">
        <v>0</v>
      </c>
      <c r="G417" s="51">
        <v>0</v>
      </c>
      <c r="H417" s="51">
        <v>0</v>
      </c>
      <c r="I417" s="142">
        <f t="shared" si="286"/>
        <v>0</v>
      </c>
      <c r="J417" s="51">
        <v>0</v>
      </c>
      <c r="K417" s="51">
        <v>0</v>
      </c>
      <c r="L417" s="51">
        <v>0</v>
      </c>
      <c r="M417" s="51">
        <v>0</v>
      </c>
      <c r="N417" s="51">
        <v>0</v>
      </c>
      <c r="O417" s="51">
        <v>0</v>
      </c>
      <c r="P417" s="51">
        <v>0</v>
      </c>
      <c r="Q417" s="51">
        <v>0</v>
      </c>
      <c r="R417" s="51">
        <v>0</v>
      </c>
      <c r="S417" s="481">
        <f t="shared" si="287"/>
        <v>0</v>
      </c>
      <c r="T417" s="486"/>
    </row>
    <row r="418" spans="1:20" ht="31.5" hidden="1" x14ac:dyDescent="0.2">
      <c r="A418" s="75"/>
      <c r="B418" s="277" t="s">
        <v>934</v>
      </c>
      <c r="C418" s="276" t="s">
        <v>938</v>
      </c>
      <c r="D418" s="51">
        <v>0</v>
      </c>
      <c r="E418" s="51">
        <v>0</v>
      </c>
      <c r="F418" s="51">
        <v>0</v>
      </c>
      <c r="G418" s="51">
        <v>0</v>
      </c>
      <c r="H418" s="51">
        <v>0</v>
      </c>
      <c r="I418" s="142">
        <f t="shared" si="286"/>
        <v>0</v>
      </c>
      <c r="J418" s="51">
        <v>0</v>
      </c>
      <c r="K418" s="51">
        <v>0</v>
      </c>
      <c r="L418" s="51">
        <v>0</v>
      </c>
      <c r="M418" s="51">
        <v>0</v>
      </c>
      <c r="N418" s="51">
        <v>0</v>
      </c>
      <c r="O418" s="51">
        <v>0</v>
      </c>
      <c r="P418" s="51">
        <v>0</v>
      </c>
      <c r="Q418" s="51">
        <v>0</v>
      </c>
      <c r="R418" s="51">
        <v>0</v>
      </c>
      <c r="S418" s="481">
        <f t="shared" si="287"/>
        <v>0</v>
      </c>
      <c r="T418" s="486"/>
    </row>
    <row r="419" spans="1:20" hidden="1" x14ac:dyDescent="0.2">
      <c r="A419" s="75"/>
      <c r="B419" s="24" t="s">
        <v>626</v>
      </c>
      <c r="C419" s="77" t="s">
        <v>627</v>
      </c>
      <c r="D419" s="51">
        <v>0</v>
      </c>
      <c r="E419" s="51">
        <v>0</v>
      </c>
      <c r="F419" s="51">
        <v>0</v>
      </c>
      <c r="G419" s="51">
        <v>0</v>
      </c>
      <c r="H419" s="51">
        <v>0</v>
      </c>
      <c r="I419" s="142">
        <f t="shared" si="286"/>
        <v>0</v>
      </c>
      <c r="J419" s="51">
        <v>0</v>
      </c>
      <c r="K419" s="51">
        <v>0</v>
      </c>
      <c r="L419" s="51">
        <v>0</v>
      </c>
      <c r="M419" s="51">
        <v>0</v>
      </c>
      <c r="N419" s="51">
        <v>0</v>
      </c>
      <c r="O419" s="51">
        <v>0</v>
      </c>
      <c r="P419" s="51">
        <v>0</v>
      </c>
      <c r="Q419" s="51">
        <v>0</v>
      </c>
      <c r="R419" s="51">
        <v>0</v>
      </c>
      <c r="S419" s="481">
        <f t="shared" si="287"/>
        <v>0</v>
      </c>
      <c r="T419" s="486"/>
    </row>
    <row r="420" spans="1:20" hidden="1" x14ac:dyDescent="0.2">
      <c r="A420" s="75"/>
      <c r="B420" s="24" t="s">
        <v>687</v>
      </c>
      <c r="C420" s="77" t="s">
        <v>465</v>
      </c>
      <c r="D420" s="51">
        <v>0</v>
      </c>
      <c r="E420" s="51">
        <v>0</v>
      </c>
      <c r="F420" s="51">
        <v>0</v>
      </c>
      <c r="G420" s="51">
        <v>0</v>
      </c>
      <c r="H420" s="51">
        <v>0</v>
      </c>
      <c r="I420" s="142">
        <f t="shared" si="286"/>
        <v>0</v>
      </c>
      <c r="J420" s="51">
        <v>0</v>
      </c>
      <c r="K420" s="51">
        <v>0</v>
      </c>
      <c r="L420" s="51">
        <v>0</v>
      </c>
      <c r="M420" s="51">
        <v>0</v>
      </c>
      <c r="N420" s="51">
        <v>0</v>
      </c>
      <c r="O420" s="51">
        <v>0</v>
      </c>
      <c r="P420" s="51">
        <v>0</v>
      </c>
      <c r="Q420" s="51">
        <v>0</v>
      </c>
      <c r="R420" s="51">
        <v>0</v>
      </c>
      <c r="S420" s="481">
        <f t="shared" si="287"/>
        <v>0</v>
      </c>
      <c r="T420" s="486"/>
    </row>
    <row r="421" spans="1:20" ht="31.5" hidden="1" x14ac:dyDescent="0.2">
      <c r="A421" s="75"/>
      <c r="B421" s="24" t="s">
        <v>720</v>
      </c>
      <c r="C421" s="15" t="s">
        <v>8</v>
      </c>
      <c r="D421" s="51">
        <v>0</v>
      </c>
      <c r="E421" s="51">
        <v>0</v>
      </c>
      <c r="F421" s="51">
        <v>0</v>
      </c>
      <c r="G421" s="51">
        <v>0</v>
      </c>
      <c r="H421" s="51">
        <v>0</v>
      </c>
      <c r="I421" s="142">
        <f t="shared" si="286"/>
        <v>0</v>
      </c>
      <c r="J421" s="51">
        <v>0</v>
      </c>
      <c r="K421" s="51">
        <v>0</v>
      </c>
      <c r="L421" s="51">
        <v>0</v>
      </c>
      <c r="M421" s="51">
        <v>0</v>
      </c>
      <c r="N421" s="51">
        <v>0</v>
      </c>
      <c r="O421" s="51">
        <v>0</v>
      </c>
      <c r="P421" s="51">
        <v>0</v>
      </c>
      <c r="Q421" s="51">
        <v>0</v>
      </c>
      <c r="R421" s="51">
        <v>0</v>
      </c>
      <c r="S421" s="481">
        <f t="shared" si="287"/>
        <v>0</v>
      </c>
      <c r="T421" s="486"/>
    </row>
    <row r="422" spans="1:20" hidden="1" x14ac:dyDescent="0.2">
      <c r="A422" s="75"/>
      <c r="B422" s="24" t="s">
        <v>5</v>
      </c>
      <c r="C422" s="15" t="s">
        <v>9</v>
      </c>
      <c r="D422" s="51">
        <v>0</v>
      </c>
      <c r="E422" s="51">
        <v>0</v>
      </c>
      <c r="F422" s="51">
        <v>0</v>
      </c>
      <c r="G422" s="51">
        <v>0</v>
      </c>
      <c r="H422" s="51">
        <v>0</v>
      </c>
      <c r="I422" s="142">
        <f t="shared" si="286"/>
        <v>0</v>
      </c>
      <c r="J422" s="51">
        <v>0</v>
      </c>
      <c r="K422" s="51">
        <v>0</v>
      </c>
      <c r="L422" s="51">
        <v>0</v>
      </c>
      <c r="M422" s="51">
        <v>0</v>
      </c>
      <c r="N422" s="51">
        <v>0</v>
      </c>
      <c r="O422" s="51">
        <v>0</v>
      </c>
      <c r="P422" s="51">
        <v>0</v>
      </c>
      <c r="Q422" s="51">
        <v>0</v>
      </c>
      <c r="R422" s="51">
        <v>0</v>
      </c>
      <c r="S422" s="481">
        <f t="shared" si="287"/>
        <v>0</v>
      </c>
      <c r="T422" s="486"/>
    </row>
    <row r="423" spans="1:20" ht="31.5" hidden="1" x14ac:dyDescent="0.2">
      <c r="A423" s="75"/>
      <c r="B423" s="24" t="s">
        <v>844</v>
      </c>
      <c r="C423" s="15" t="s">
        <v>846</v>
      </c>
      <c r="D423" s="51">
        <v>0</v>
      </c>
      <c r="E423" s="51">
        <v>0</v>
      </c>
      <c r="F423" s="51">
        <v>0</v>
      </c>
      <c r="G423" s="51">
        <v>0</v>
      </c>
      <c r="H423" s="51">
        <v>0</v>
      </c>
      <c r="I423" s="142">
        <f t="shared" si="286"/>
        <v>0</v>
      </c>
      <c r="J423" s="51">
        <v>0</v>
      </c>
      <c r="K423" s="51">
        <v>0</v>
      </c>
      <c r="L423" s="51">
        <v>0</v>
      </c>
      <c r="M423" s="51">
        <v>0</v>
      </c>
      <c r="N423" s="51">
        <v>0</v>
      </c>
      <c r="O423" s="51">
        <v>0</v>
      </c>
      <c r="P423" s="51">
        <v>0</v>
      </c>
      <c r="Q423" s="51">
        <v>0</v>
      </c>
      <c r="R423" s="51">
        <v>0</v>
      </c>
      <c r="S423" s="481">
        <f t="shared" si="287"/>
        <v>0</v>
      </c>
      <c r="T423" s="486"/>
    </row>
    <row r="424" spans="1:20" ht="31.5" hidden="1" x14ac:dyDescent="0.2">
      <c r="A424" s="75"/>
      <c r="B424" s="24" t="s">
        <v>845</v>
      </c>
      <c r="C424" s="15" t="s">
        <v>847</v>
      </c>
      <c r="D424" s="51">
        <v>0</v>
      </c>
      <c r="E424" s="51">
        <v>0</v>
      </c>
      <c r="F424" s="51">
        <v>0</v>
      </c>
      <c r="G424" s="51">
        <v>0</v>
      </c>
      <c r="H424" s="51">
        <v>0</v>
      </c>
      <c r="I424" s="142">
        <f t="shared" si="286"/>
        <v>0</v>
      </c>
      <c r="J424" s="51">
        <v>0</v>
      </c>
      <c r="K424" s="51">
        <v>0</v>
      </c>
      <c r="L424" s="51">
        <v>0</v>
      </c>
      <c r="M424" s="51">
        <v>0</v>
      </c>
      <c r="N424" s="51">
        <v>0</v>
      </c>
      <c r="O424" s="51">
        <v>0</v>
      </c>
      <c r="P424" s="51">
        <v>0</v>
      </c>
      <c r="Q424" s="51">
        <v>0</v>
      </c>
      <c r="R424" s="51">
        <v>0</v>
      </c>
      <c r="S424" s="481">
        <f t="shared" si="287"/>
        <v>0</v>
      </c>
      <c r="T424" s="486"/>
    </row>
    <row r="425" spans="1:20" hidden="1" x14ac:dyDescent="0.2">
      <c r="A425" s="75"/>
      <c r="B425" s="25" t="s">
        <v>482</v>
      </c>
      <c r="C425" s="44" t="s">
        <v>470</v>
      </c>
      <c r="D425" s="51">
        <v>0</v>
      </c>
      <c r="E425" s="51">
        <v>0</v>
      </c>
      <c r="F425" s="51">
        <v>0</v>
      </c>
      <c r="G425" s="51">
        <v>0</v>
      </c>
      <c r="H425" s="51">
        <v>0</v>
      </c>
      <c r="I425" s="142">
        <f t="shared" si="286"/>
        <v>0</v>
      </c>
      <c r="J425" s="51">
        <v>0</v>
      </c>
      <c r="K425" s="51">
        <v>0</v>
      </c>
      <c r="L425" s="51">
        <v>0</v>
      </c>
      <c r="M425" s="51">
        <v>0</v>
      </c>
      <c r="N425" s="51">
        <v>0</v>
      </c>
      <c r="O425" s="51">
        <v>0</v>
      </c>
      <c r="P425" s="51">
        <v>0</v>
      </c>
      <c r="Q425" s="51">
        <v>0</v>
      </c>
      <c r="R425" s="51">
        <v>0</v>
      </c>
      <c r="S425" s="481">
        <f t="shared" si="287"/>
        <v>0</v>
      </c>
      <c r="T425" s="486"/>
    </row>
    <row r="426" spans="1:20" hidden="1" x14ac:dyDescent="0.2">
      <c r="A426" s="75"/>
      <c r="B426" s="13" t="s">
        <v>483</v>
      </c>
      <c r="C426" s="23"/>
      <c r="D426" s="37">
        <v>0</v>
      </c>
      <c r="E426" s="37">
        <v>0</v>
      </c>
      <c r="F426" s="37">
        <f>SUM(F427:F431)</f>
        <v>0</v>
      </c>
      <c r="G426" s="37">
        <v>0</v>
      </c>
      <c r="H426" s="37">
        <f>SUM(H427:H431)</f>
        <v>0</v>
      </c>
      <c r="I426" s="142">
        <f t="shared" si="286"/>
        <v>0</v>
      </c>
      <c r="J426" s="37">
        <f t="shared" ref="J426:R426" si="288">SUM(J427:J431)</f>
        <v>0</v>
      </c>
      <c r="K426" s="37">
        <f>SUM(K427:K431)</f>
        <v>0</v>
      </c>
      <c r="L426" s="37">
        <f>SUM(L427:L431)</f>
        <v>0</v>
      </c>
      <c r="M426" s="37">
        <f>SUM(M427:M431)</f>
        <v>0</v>
      </c>
      <c r="N426" s="37">
        <f>SUM(N427:N431)</f>
        <v>0</v>
      </c>
      <c r="O426" s="37">
        <f>SUM(O427:O431)</f>
        <v>0</v>
      </c>
      <c r="P426" s="37">
        <f t="shared" si="288"/>
        <v>0</v>
      </c>
      <c r="Q426" s="37">
        <f t="shared" si="288"/>
        <v>0</v>
      </c>
      <c r="R426" s="37">
        <f t="shared" si="288"/>
        <v>0</v>
      </c>
      <c r="S426" s="481">
        <f t="shared" si="287"/>
        <v>0</v>
      </c>
      <c r="T426" s="486"/>
    </row>
    <row r="427" spans="1:20" hidden="1" x14ac:dyDescent="0.2">
      <c r="A427" s="75"/>
      <c r="B427" s="24" t="s">
        <v>300</v>
      </c>
      <c r="C427" s="88" t="s">
        <v>284</v>
      </c>
      <c r="D427" s="51">
        <v>0</v>
      </c>
      <c r="E427" s="51">
        <v>0</v>
      </c>
      <c r="F427" s="51">
        <v>0</v>
      </c>
      <c r="G427" s="51">
        <v>0</v>
      </c>
      <c r="H427" s="51">
        <v>0</v>
      </c>
      <c r="I427" s="142">
        <f t="shared" si="286"/>
        <v>0</v>
      </c>
      <c r="J427" s="51">
        <v>0</v>
      </c>
      <c r="K427" s="51">
        <v>0</v>
      </c>
      <c r="L427" s="51">
        <v>0</v>
      </c>
      <c r="M427" s="51">
        <v>0</v>
      </c>
      <c r="N427" s="51">
        <v>0</v>
      </c>
      <c r="O427" s="51">
        <v>0</v>
      </c>
      <c r="P427" s="51">
        <v>0</v>
      </c>
      <c r="Q427" s="51">
        <v>0</v>
      </c>
      <c r="R427" s="51">
        <v>0</v>
      </c>
      <c r="S427" s="481">
        <f t="shared" si="287"/>
        <v>0</v>
      </c>
      <c r="T427" s="486"/>
    </row>
    <row r="428" spans="1:20" hidden="1" x14ac:dyDescent="0.2">
      <c r="A428" s="75"/>
      <c r="B428" s="24" t="s">
        <v>484</v>
      </c>
      <c r="C428" s="88" t="s">
        <v>285</v>
      </c>
      <c r="D428" s="51">
        <v>0</v>
      </c>
      <c r="E428" s="51">
        <v>0</v>
      </c>
      <c r="F428" s="51">
        <v>0</v>
      </c>
      <c r="G428" s="51">
        <v>0</v>
      </c>
      <c r="H428" s="51">
        <v>0</v>
      </c>
      <c r="I428" s="142">
        <f t="shared" si="286"/>
        <v>0</v>
      </c>
      <c r="J428" s="51">
        <v>0</v>
      </c>
      <c r="K428" s="51">
        <v>0</v>
      </c>
      <c r="L428" s="51">
        <v>0</v>
      </c>
      <c r="M428" s="51">
        <v>0</v>
      </c>
      <c r="N428" s="51">
        <v>0</v>
      </c>
      <c r="O428" s="51">
        <v>0</v>
      </c>
      <c r="P428" s="51">
        <v>0</v>
      </c>
      <c r="Q428" s="51">
        <v>0</v>
      </c>
      <c r="R428" s="51">
        <v>0</v>
      </c>
      <c r="S428" s="481">
        <f t="shared" si="287"/>
        <v>0</v>
      </c>
      <c r="T428" s="486"/>
    </row>
    <row r="429" spans="1:20" ht="31.5" hidden="1" x14ac:dyDescent="0.2">
      <c r="A429" s="75"/>
      <c r="B429" s="24" t="s">
        <v>601</v>
      </c>
      <c r="C429" s="15" t="s">
        <v>290</v>
      </c>
      <c r="D429" s="51">
        <v>0</v>
      </c>
      <c r="E429" s="51">
        <v>0</v>
      </c>
      <c r="F429" s="51">
        <v>0</v>
      </c>
      <c r="G429" s="51">
        <v>0</v>
      </c>
      <c r="H429" s="51">
        <v>0</v>
      </c>
      <c r="I429" s="142">
        <f t="shared" si="286"/>
        <v>0</v>
      </c>
      <c r="J429" s="51">
        <v>0</v>
      </c>
      <c r="K429" s="51">
        <v>0</v>
      </c>
      <c r="L429" s="51">
        <v>0</v>
      </c>
      <c r="M429" s="51">
        <v>0</v>
      </c>
      <c r="N429" s="51">
        <v>0</v>
      </c>
      <c r="O429" s="51">
        <v>0</v>
      </c>
      <c r="P429" s="51">
        <v>0</v>
      </c>
      <c r="Q429" s="51">
        <v>0</v>
      </c>
      <c r="R429" s="51">
        <v>0</v>
      </c>
      <c r="S429" s="481">
        <f t="shared" si="287"/>
        <v>0</v>
      </c>
      <c r="T429" s="486"/>
    </row>
    <row r="430" spans="1:20" hidden="1" x14ac:dyDescent="0.2">
      <c r="A430" s="75"/>
      <c r="B430" s="24" t="s">
        <v>303</v>
      </c>
      <c r="C430" s="15" t="s">
        <v>292</v>
      </c>
      <c r="D430" s="51">
        <v>0</v>
      </c>
      <c r="E430" s="51">
        <v>0</v>
      </c>
      <c r="F430" s="51">
        <v>0</v>
      </c>
      <c r="G430" s="51">
        <v>0</v>
      </c>
      <c r="H430" s="51">
        <v>0</v>
      </c>
      <c r="I430" s="142">
        <f t="shared" si="286"/>
        <v>0</v>
      </c>
      <c r="J430" s="51">
        <v>0</v>
      </c>
      <c r="K430" s="51">
        <v>0</v>
      </c>
      <c r="L430" s="51">
        <v>0</v>
      </c>
      <c r="M430" s="51">
        <v>0</v>
      </c>
      <c r="N430" s="51">
        <v>0</v>
      </c>
      <c r="O430" s="51">
        <v>0</v>
      </c>
      <c r="P430" s="51">
        <v>0</v>
      </c>
      <c r="Q430" s="51">
        <v>0</v>
      </c>
      <c r="R430" s="51">
        <v>0</v>
      </c>
      <c r="S430" s="481">
        <f t="shared" si="287"/>
        <v>0</v>
      </c>
      <c r="T430" s="486"/>
    </row>
    <row r="431" spans="1:20" hidden="1" x14ac:dyDescent="0.2">
      <c r="A431" s="75"/>
      <c r="B431" s="24" t="s">
        <v>15</v>
      </c>
      <c r="C431" s="88" t="s">
        <v>293</v>
      </c>
      <c r="D431" s="51">
        <v>0</v>
      </c>
      <c r="E431" s="51">
        <v>0</v>
      </c>
      <c r="F431" s="51">
        <v>0</v>
      </c>
      <c r="G431" s="51">
        <v>0</v>
      </c>
      <c r="H431" s="51">
        <v>0</v>
      </c>
      <c r="I431" s="142">
        <f t="shared" si="286"/>
        <v>0</v>
      </c>
      <c r="J431" s="51">
        <v>0</v>
      </c>
      <c r="K431" s="51">
        <v>0</v>
      </c>
      <c r="L431" s="51">
        <v>0</v>
      </c>
      <c r="M431" s="51">
        <v>0</v>
      </c>
      <c r="N431" s="51">
        <v>0</v>
      </c>
      <c r="O431" s="51">
        <v>0</v>
      </c>
      <c r="P431" s="51">
        <v>0</v>
      </c>
      <c r="Q431" s="51">
        <v>0</v>
      </c>
      <c r="R431" s="51">
        <v>0</v>
      </c>
      <c r="S431" s="481">
        <f t="shared" si="287"/>
        <v>0</v>
      </c>
      <c r="T431" s="486"/>
    </row>
    <row r="432" spans="1:20" hidden="1" x14ac:dyDescent="0.2">
      <c r="A432" s="75"/>
      <c r="B432" s="25" t="s">
        <v>305</v>
      </c>
      <c r="C432" s="50" t="s">
        <v>306</v>
      </c>
      <c r="D432" s="51">
        <v>0</v>
      </c>
      <c r="E432" s="51">
        <v>0</v>
      </c>
      <c r="F432" s="51">
        <v>0</v>
      </c>
      <c r="G432" s="51">
        <v>0</v>
      </c>
      <c r="H432" s="51">
        <v>0</v>
      </c>
      <c r="I432" s="142">
        <f t="shared" si="286"/>
        <v>0</v>
      </c>
      <c r="J432" s="51">
        <v>0</v>
      </c>
      <c r="K432" s="51">
        <v>0</v>
      </c>
      <c r="L432" s="51">
        <v>0</v>
      </c>
      <c r="M432" s="51">
        <v>0</v>
      </c>
      <c r="N432" s="51">
        <v>0</v>
      </c>
      <c r="O432" s="51">
        <v>0</v>
      </c>
      <c r="P432" s="51">
        <v>0</v>
      </c>
      <c r="Q432" s="51">
        <v>0</v>
      </c>
      <c r="R432" s="51">
        <v>0</v>
      </c>
      <c r="S432" s="481">
        <f t="shared" si="287"/>
        <v>0</v>
      </c>
      <c r="T432" s="486"/>
    </row>
    <row r="433" spans="1:20" hidden="1" x14ac:dyDescent="0.2">
      <c r="A433" s="75"/>
      <c r="B433" s="39" t="s">
        <v>778</v>
      </c>
      <c r="C433" s="88"/>
      <c r="D433" s="37">
        <v>0</v>
      </c>
      <c r="E433" s="37">
        <v>0</v>
      </c>
      <c r="F433" s="37">
        <f>+F415-F426</f>
        <v>0</v>
      </c>
      <c r="G433" s="37">
        <v>0</v>
      </c>
      <c r="H433" s="37">
        <f>+H415-H426</f>
        <v>0</v>
      </c>
      <c r="I433" s="142">
        <f t="shared" si="286"/>
        <v>0</v>
      </c>
      <c r="J433" s="37">
        <f t="shared" ref="J433:R433" si="289">+J415-J426</f>
        <v>0</v>
      </c>
      <c r="K433" s="37">
        <f>+K415-K426</f>
        <v>0</v>
      </c>
      <c r="L433" s="37">
        <f>+L415-L426</f>
        <v>0</v>
      </c>
      <c r="M433" s="37">
        <f>+M415-M426</f>
        <v>0</v>
      </c>
      <c r="N433" s="37">
        <f>+N415-N426</f>
        <v>0</v>
      </c>
      <c r="O433" s="37">
        <f>+O415-O426</f>
        <v>0</v>
      </c>
      <c r="P433" s="37">
        <f t="shared" si="289"/>
        <v>0</v>
      </c>
      <c r="Q433" s="37">
        <f t="shared" si="289"/>
        <v>0</v>
      </c>
      <c r="R433" s="37">
        <f t="shared" si="289"/>
        <v>0</v>
      </c>
      <c r="S433" s="481">
        <f t="shared" si="287"/>
        <v>0</v>
      </c>
      <c r="T433" s="486"/>
    </row>
    <row r="434" spans="1:20" s="98" customFormat="1" x14ac:dyDescent="0.2">
      <c r="A434" s="35" t="s">
        <v>390</v>
      </c>
      <c r="B434" s="39" t="s">
        <v>628</v>
      </c>
      <c r="C434" s="43" t="s">
        <v>496</v>
      </c>
      <c r="D434" s="60">
        <v>0</v>
      </c>
      <c r="E434" s="60">
        <v>0</v>
      </c>
      <c r="F434" s="60">
        <f>+F446</f>
        <v>0</v>
      </c>
      <c r="G434" s="60">
        <v>4.9000000000000004</v>
      </c>
      <c r="H434" s="60">
        <f>+H446</f>
        <v>0</v>
      </c>
      <c r="I434" s="142">
        <f t="shared" si="286"/>
        <v>4.9000000000000004</v>
      </c>
      <c r="J434" s="60">
        <f t="shared" ref="J434:R434" si="290">+J446</f>
        <v>0</v>
      </c>
      <c r="K434" s="60">
        <f>+K446</f>
        <v>0</v>
      </c>
      <c r="L434" s="60">
        <f>+L446</f>
        <v>0</v>
      </c>
      <c r="M434" s="60">
        <f>+M446</f>
        <v>4.9000000000000004</v>
      </c>
      <c r="N434" s="60">
        <f>+N446</f>
        <v>0</v>
      </c>
      <c r="O434" s="60">
        <f>+O446</f>
        <v>0</v>
      </c>
      <c r="P434" s="60">
        <f t="shared" si="290"/>
        <v>0</v>
      </c>
      <c r="Q434" s="60">
        <f t="shared" si="290"/>
        <v>0</v>
      </c>
      <c r="R434" s="60">
        <f t="shared" si="290"/>
        <v>0</v>
      </c>
      <c r="S434" s="481">
        <f t="shared" si="287"/>
        <v>0</v>
      </c>
      <c r="T434" s="486"/>
    </row>
    <row r="435" spans="1:20" x14ac:dyDescent="0.2">
      <c r="A435" s="35"/>
      <c r="B435" s="39" t="s">
        <v>481</v>
      </c>
      <c r="C435" s="43"/>
      <c r="D435" s="60">
        <v>0</v>
      </c>
      <c r="E435" s="60">
        <v>0</v>
      </c>
      <c r="F435" s="60">
        <f>SUM(F436:F445)</f>
        <v>0</v>
      </c>
      <c r="G435" s="60">
        <v>4.9000000000000004</v>
      </c>
      <c r="H435" s="60">
        <f>SUM(H436:H445)</f>
        <v>0</v>
      </c>
      <c r="I435" s="142">
        <f t="shared" si="286"/>
        <v>4.9000000000000004</v>
      </c>
      <c r="J435" s="60">
        <f t="shared" ref="J435:R435" si="291">SUM(J436:J445)</f>
        <v>0</v>
      </c>
      <c r="K435" s="60">
        <f>SUM(K436:K445)</f>
        <v>0</v>
      </c>
      <c r="L435" s="60">
        <f>SUM(L436:L445)</f>
        <v>0</v>
      </c>
      <c r="M435" s="60">
        <f>SUM(M436:M445)</f>
        <v>4.9000000000000004</v>
      </c>
      <c r="N435" s="60">
        <f>SUM(N436:N445)</f>
        <v>0</v>
      </c>
      <c r="O435" s="60">
        <f>SUM(O436:O445)</f>
        <v>0</v>
      </c>
      <c r="P435" s="60">
        <f t="shared" si="291"/>
        <v>0</v>
      </c>
      <c r="Q435" s="60">
        <f t="shared" si="291"/>
        <v>0</v>
      </c>
      <c r="R435" s="60">
        <f t="shared" si="291"/>
        <v>0</v>
      </c>
      <c r="S435" s="481">
        <f t="shared" si="287"/>
        <v>0</v>
      </c>
      <c r="T435" s="486"/>
    </row>
    <row r="436" spans="1:20" ht="31.5" x14ac:dyDescent="0.2">
      <c r="A436" s="35"/>
      <c r="B436" s="25" t="s">
        <v>460</v>
      </c>
      <c r="C436" s="44" t="s">
        <v>461</v>
      </c>
      <c r="D436" s="51">
        <v>0</v>
      </c>
      <c r="E436" s="51">
        <v>0</v>
      </c>
      <c r="F436" s="51">
        <v>0</v>
      </c>
      <c r="G436" s="51">
        <v>0</v>
      </c>
      <c r="H436" s="51">
        <v>0</v>
      </c>
      <c r="I436" s="142">
        <f t="shared" si="286"/>
        <v>0</v>
      </c>
      <c r="J436" s="51">
        <v>0</v>
      </c>
      <c r="K436" s="51">
        <v>0</v>
      </c>
      <c r="L436" s="51">
        <v>0</v>
      </c>
      <c r="M436" s="51">
        <v>0</v>
      </c>
      <c r="N436" s="51">
        <v>0</v>
      </c>
      <c r="O436" s="51">
        <v>0</v>
      </c>
      <c r="P436" s="51">
        <v>0</v>
      </c>
      <c r="Q436" s="51">
        <v>0</v>
      </c>
      <c r="R436" s="51">
        <v>0</v>
      </c>
      <c r="S436" s="481">
        <f t="shared" si="287"/>
        <v>0</v>
      </c>
      <c r="T436" s="486"/>
    </row>
    <row r="437" spans="1:20" ht="31.5" x14ac:dyDescent="0.2">
      <c r="A437" s="35"/>
      <c r="B437" s="277" t="s">
        <v>933</v>
      </c>
      <c r="C437" s="276" t="s">
        <v>937</v>
      </c>
      <c r="D437" s="51">
        <v>0</v>
      </c>
      <c r="E437" s="51">
        <v>0</v>
      </c>
      <c r="F437" s="51">
        <v>0</v>
      </c>
      <c r="G437" s="51">
        <v>0</v>
      </c>
      <c r="H437" s="51">
        <v>0</v>
      </c>
      <c r="I437" s="142">
        <f t="shared" si="286"/>
        <v>0</v>
      </c>
      <c r="J437" s="51">
        <v>0</v>
      </c>
      <c r="K437" s="51">
        <v>0</v>
      </c>
      <c r="L437" s="51">
        <v>0</v>
      </c>
      <c r="M437" s="51">
        <v>0</v>
      </c>
      <c r="N437" s="51">
        <v>0</v>
      </c>
      <c r="O437" s="51">
        <v>0</v>
      </c>
      <c r="P437" s="51">
        <v>0</v>
      </c>
      <c r="Q437" s="51">
        <v>0</v>
      </c>
      <c r="R437" s="51">
        <v>0</v>
      </c>
      <c r="S437" s="481">
        <f t="shared" si="287"/>
        <v>0</v>
      </c>
      <c r="T437" s="486"/>
    </row>
    <row r="438" spans="1:20" ht="31.5" x14ac:dyDescent="0.2">
      <c r="A438" s="35"/>
      <c r="B438" s="277" t="s">
        <v>934</v>
      </c>
      <c r="C438" s="276" t="s">
        <v>938</v>
      </c>
      <c r="D438" s="51">
        <v>0</v>
      </c>
      <c r="E438" s="51">
        <v>0</v>
      </c>
      <c r="F438" s="51">
        <v>0</v>
      </c>
      <c r="G438" s="51">
        <v>0</v>
      </c>
      <c r="H438" s="51">
        <v>0</v>
      </c>
      <c r="I438" s="142">
        <f t="shared" si="286"/>
        <v>0</v>
      </c>
      <c r="J438" s="51">
        <v>0</v>
      </c>
      <c r="K438" s="51">
        <v>0</v>
      </c>
      <c r="L438" s="51">
        <v>0</v>
      </c>
      <c r="M438" s="51">
        <v>0</v>
      </c>
      <c r="N438" s="51">
        <v>0</v>
      </c>
      <c r="O438" s="51">
        <v>0</v>
      </c>
      <c r="P438" s="51">
        <v>0</v>
      </c>
      <c r="Q438" s="51">
        <v>0</v>
      </c>
      <c r="R438" s="51">
        <v>0</v>
      </c>
      <c r="S438" s="481">
        <f t="shared" si="287"/>
        <v>0</v>
      </c>
      <c r="T438" s="486"/>
    </row>
    <row r="439" spans="1:20" x14ac:dyDescent="0.2">
      <c r="A439" s="35"/>
      <c r="B439" s="25" t="s">
        <v>243</v>
      </c>
      <c r="C439" s="44" t="s">
        <v>627</v>
      </c>
      <c r="D439" s="51">
        <v>0</v>
      </c>
      <c r="E439" s="51">
        <v>0</v>
      </c>
      <c r="F439" s="51">
        <v>0</v>
      </c>
      <c r="G439" s="51">
        <v>0</v>
      </c>
      <c r="H439" s="51">
        <v>0</v>
      </c>
      <c r="I439" s="142">
        <f t="shared" si="286"/>
        <v>0</v>
      </c>
      <c r="J439" s="51">
        <v>0</v>
      </c>
      <c r="K439" s="51">
        <v>0</v>
      </c>
      <c r="L439" s="51">
        <v>0</v>
      </c>
      <c r="M439" s="51">
        <v>0</v>
      </c>
      <c r="N439" s="51">
        <v>0</v>
      </c>
      <c r="O439" s="51">
        <v>0</v>
      </c>
      <c r="P439" s="51">
        <v>0</v>
      </c>
      <c r="Q439" s="51">
        <v>0</v>
      </c>
      <c r="R439" s="51">
        <v>0</v>
      </c>
      <c r="S439" s="481">
        <f t="shared" si="287"/>
        <v>0</v>
      </c>
      <c r="T439" s="486"/>
    </row>
    <row r="440" spans="1:20" x14ac:dyDescent="0.2">
      <c r="A440" s="35"/>
      <c r="B440" s="25" t="s">
        <v>247</v>
      </c>
      <c r="C440" s="44" t="s">
        <v>465</v>
      </c>
      <c r="D440" s="51">
        <v>0</v>
      </c>
      <c r="E440" s="51">
        <v>0</v>
      </c>
      <c r="F440" s="51">
        <v>0</v>
      </c>
      <c r="G440" s="51">
        <v>0</v>
      </c>
      <c r="H440" s="51">
        <v>0</v>
      </c>
      <c r="I440" s="142">
        <f t="shared" si="286"/>
        <v>0</v>
      </c>
      <c r="J440" s="51">
        <v>0</v>
      </c>
      <c r="K440" s="51">
        <v>0</v>
      </c>
      <c r="L440" s="51">
        <v>0</v>
      </c>
      <c r="M440" s="51">
        <v>0</v>
      </c>
      <c r="N440" s="51">
        <v>0</v>
      </c>
      <c r="O440" s="51">
        <v>0</v>
      </c>
      <c r="P440" s="51">
        <v>0</v>
      </c>
      <c r="Q440" s="51">
        <v>0</v>
      </c>
      <c r="R440" s="51">
        <v>0</v>
      </c>
      <c r="S440" s="481">
        <f t="shared" si="287"/>
        <v>0</v>
      </c>
      <c r="T440" s="486"/>
    </row>
    <row r="441" spans="1:20" ht="31.5" x14ac:dyDescent="0.2">
      <c r="A441" s="35"/>
      <c r="B441" s="24" t="s">
        <v>720</v>
      </c>
      <c r="C441" s="15" t="s">
        <v>8</v>
      </c>
      <c r="D441" s="51">
        <v>0</v>
      </c>
      <c r="E441" s="51">
        <v>0</v>
      </c>
      <c r="F441" s="51">
        <v>0</v>
      </c>
      <c r="G441" s="51">
        <v>0</v>
      </c>
      <c r="H441" s="51">
        <v>0</v>
      </c>
      <c r="I441" s="142">
        <f t="shared" si="286"/>
        <v>0</v>
      </c>
      <c r="J441" s="51">
        <v>0</v>
      </c>
      <c r="K441" s="51">
        <v>0</v>
      </c>
      <c r="L441" s="51">
        <v>0</v>
      </c>
      <c r="M441" s="51">
        <v>0</v>
      </c>
      <c r="N441" s="51">
        <v>0</v>
      </c>
      <c r="O441" s="51">
        <v>0</v>
      </c>
      <c r="P441" s="51">
        <v>0</v>
      </c>
      <c r="Q441" s="51">
        <v>0</v>
      </c>
      <c r="R441" s="51">
        <v>0</v>
      </c>
      <c r="S441" s="481">
        <f t="shared" si="287"/>
        <v>0</v>
      </c>
      <c r="T441" s="486"/>
    </row>
    <row r="442" spans="1:20" x14ac:dyDescent="0.2">
      <c r="A442" s="35"/>
      <c r="B442" s="24" t="s">
        <v>5</v>
      </c>
      <c r="C442" s="15" t="s">
        <v>9</v>
      </c>
      <c r="D442" s="51">
        <v>0</v>
      </c>
      <c r="E442" s="51">
        <v>0</v>
      </c>
      <c r="F442" s="51">
        <v>0</v>
      </c>
      <c r="G442" s="51">
        <v>4.9000000000000004</v>
      </c>
      <c r="H442" s="51">
        <v>0</v>
      </c>
      <c r="I442" s="142">
        <f t="shared" si="286"/>
        <v>4.9000000000000004</v>
      </c>
      <c r="J442" s="51">
        <v>0</v>
      </c>
      <c r="K442" s="51">
        <v>0</v>
      </c>
      <c r="L442" s="51">
        <v>0</v>
      </c>
      <c r="M442" s="51">
        <v>4.9000000000000004</v>
      </c>
      <c r="N442" s="51">
        <v>0</v>
      </c>
      <c r="O442" s="51">
        <v>0</v>
      </c>
      <c r="P442" s="51">
        <v>0</v>
      </c>
      <c r="Q442" s="51">
        <v>0</v>
      </c>
      <c r="R442" s="51">
        <v>0</v>
      </c>
      <c r="S442" s="481">
        <f t="shared" si="287"/>
        <v>0</v>
      </c>
      <c r="T442" s="486"/>
    </row>
    <row r="443" spans="1:20" ht="34.5" customHeight="1" x14ac:dyDescent="0.2">
      <c r="A443" s="35"/>
      <c r="B443" s="24" t="s">
        <v>844</v>
      </c>
      <c r="C443" s="15" t="s">
        <v>846</v>
      </c>
      <c r="D443" s="51">
        <v>0</v>
      </c>
      <c r="E443" s="51">
        <v>0</v>
      </c>
      <c r="F443" s="51">
        <v>0</v>
      </c>
      <c r="G443" s="51">
        <v>0</v>
      </c>
      <c r="H443" s="51">
        <v>0</v>
      </c>
      <c r="I443" s="142">
        <f t="shared" si="286"/>
        <v>0</v>
      </c>
      <c r="J443" s="51">
        <v>0</v>
      </c>
      <c r="K443" s="51">
        <v>0</v>
      </c>
      <c r="L443" s="51">
        <v>0</v>
      </c>
      <c r="M443" s="51">
        <v>0</v>
      </c>
      <c r="N443" s="51">
        <v>0</v>
      </c>
      <c r="O443" s="51">
        <v>0</v>
      </c>
      <c r="P443" s="51">
        <v>0</v>
      </c>
      <c r="Q443" s="51">
        <v>0</v>
      </c>
      <c r="R443" s="51">
        <v>0</v>
      </c>
      <c r="S443" s="481">
        <f t="shared" si="287"/>
        <v>0</v>
      </c>
      <c r="T443" s="486"/>
    </row>
    <row r="444" spans="1:20" ht="32.25" customHeight="1" x14ac:dyDescent="0.2">
      <c r="A444" s="35"/>
      <c r="B444" s="24" t="s">
        <v>845</v>
      </c>
      <c r="C444" s="15" t="s">
        <v>847</v>
      </c>
      <c r="D444" s="51">
        <v>0</v>
      </c>
      <c r="E444" s="51">
        <v>0</v>
      </c>
      <c r="F444" s="51">
        <v>0</v>
      </c>
      <c r="G444" s="51">
        <v>0</v>
      </c>
      <c r="H444" s="51">
        <v>0</v>
      </c>
      <c r="I444" s="142">
        <f t="shared" si="286"/>
        <v>0</v>
      </c>
      <c r="J444" s="51">
        <v>0</v>
      </c>
      <c r="K444" s="51">
        <v>0</v>
      </c>
      <c r="L444" s="51">
        <v>0</v>
      </c>
      <c r="M444" s="51">
        <v>0</v>
      </c>
      <c r="N444" s="51">
        <v>0</v>
      </c>
      <c r="O444" s="51">
        <v>0</v>
      </c>
      <c r="P444" s="51">
        <v>0</v>
      </c>
      <c r="Q444" s="51">
        <v>0</v>
      </c>
      <c r="R444" s="51">
        <v>0</v>
      </c>
      <c r="S444" s="481">
        <f t="shared" si="287"/>
        <v>0</v>
      </c>
      <c r="T444" s="486"/>
    </row>
    <row r="445" spans="1:20" x14ac:dyDescent="0.2">
      <c r="A445" s="35"/>
      <c r="B445" s="25" t="s">
        <v>482</v>
      </c>
      <c r="C445" s="44" t="s">
        <v>470</v>
      </c>
      <c r="D445" s="51">
        <v>0</v>
      </c>
      <c r="E445" s="51">
        <v>0</v>
      </c>
      <c r="F445" s="51">
        <v>0</v>
      </c>
      <c r="G445" s="51">
        <v>0</v>
      </c>
      <c r="H445" s="51">
        <v>0</v>
      </c>
      <c r="I445" s="142">
        <f t="shared" si="286"/>
        <v>0</v>
      </c>
      <c r="J445" s="51">
        <v>0</v>
      </c>
      <c r="K445" s="51">
        <v>0</v>
      </c>
      <c r="L445" s="51">
        <v>0</v>
      </c>
      <c r="M445" s="51">
        <v>0</v>
      </c>
      <c r="N445" s="51">
        <v>0</v>
      </c>
      <c r="O445" s="51">
        <v>0</v>
      </c>
      <c r="P445" s="51">
        <v>0</v>
      </c>
      <c r="Q445" s="51">
        <v>0</v>
      </c>
      <c r="R445" s="51">
        <v>0</v>
      </c>
      <c r="S445" s="481">
        <f t="shared" si="287"/>
        <v>0</v>
      </c>
      <c r="T445" s="486"/>
    </row>
    <row r="446" spans="1:20" x14ac:dyDescent="0.2">
      <c r="A446" s="35"/>
      <c r="B446" s="39" t="s">
        <v>483</v>
      </c>
      <c r="C446" s="43"/>
      <c r="D446" s="60">
        <v>0</v>
      </c>
      <c r="E446" s="60">
        <v>0</v>
      </c>
      <c r="F446" s="60">
        <f>SUM(F447:F451)</f>
        <v>0</v>
      </c>
      <c r="G446" s="60">
        <v>4.9000000000000004</v>
      </c>
      <c r="H446" s="60">
        <f>SUM(H447:H451)</f>
        <v>0</v>
      </c>
      <c r="I446" s="142">
        <f t="shared" si="286"/>
        <v>4.9000000000000004</v>
      </c>
      <c r="J446" s="60">
        <f t="shared" ref="J446:R446" si="292">SUM(J447:J451)</f>
        <v>0</v>
      </c>
      <c r="K446" s="60">
        <f>SUM(K447:K451)</f>
        <v>0</v>
      </c>
      <c r="L446" s="60">
        <f>SUM(L447:L451)</f>
        <v>0</v>
      </c>
      <c r="M446" s="60">
        <f>SUM(M447:M451)</f>
        <v>4.9000000000000004</v>
      </c>
      <c r="N446" s="60">
        <f>SUM(N447:N451)</f>
        <v>0</v>
      </c>
      <c r="O446" s="60">
        <f>SUM(O447:O451)</f>
        <v>0</v>
      </c>
      <c r="P446" s="60">
        <f t="shared" si="292"/>
        <v>0</v>
      </c>
      <c r="Q446" s="60">
        <f t="shared" si="292"/>
        <v>0</v>
      </c>
      <c r="R446" s="60">
        <f t="shared" si="292"/>
        <v>0</v>
      </c>
      <c r="S446" s="481">
        <f t="shared" si="287"/>
        <v>0</v>
      </c>
      <c r="T446" s="486"/>
    </row>
    <row r="447" spans="1:20" x14ac:dyDescent="0.2">
      <c r="A447" s="35"/>
      <c r="B447" s="25" t="s">
        <v>300</v>
      </c>
      <c r="C447" s="50" t="s">
        <v>284</v>
      </c>
      <c r="D447" s="51">
        <v>0</v>
      </c>
      <c r="E447" s="51">
        <v>0</v>
      </c>
      <c r="F447" s="51">
        <v>0</v>
      </c>
      <c r="G447" s="51">
        <v>0</v>
      </c>
      <c r="H447" s="51">
        <v>0</v>
      </c>
      <c r="I447" s="142">
        <f t="shared" si="286"/>
        <v>0</v>
      </c>
      <c r="J447" s="51">
        <v>0</v>
      </c>
      <c r="K447" s="51">
        <v>0</v>
      </c>
      <c r="L447" s="51">
        <v>0</v>
      </c>
      <c r="M447" s="51">
        <v>0</v>
      </c>
      <c r="N447" s="51">
        <v>0</v>
      </c>
      <c r="O447" s="51">
        <v>0</v>
      </c>
      <c r="P447" s="51">
        <v>0</v>
      </c>
      <c r="Q447" s="51">
        <v>0</v>
      </c>
      <c r="R447" s="51">
        <v>0</v>
      </c>
      <c r="S447" s="481">
        <f t="shared" si="287"/>
        <v>0</v>
      </c>
      <c r="T447" s="486"/>
    </row>
    <row r="448" spans="1:20" x14ac:dyDescent="0.2">
      <c r="A448" s="35"/>
      <c r="B448" s="25" t="s">
        <v>484</v>
      </c>
      <c r="C448" s="50" t="s">
        <v>285</v>
      </c>
      <c r="D448" s="51">
        <v>0</v>
      </c>
      <c r="E448" s="51">
        <v>0</v>
      </c>
      <c r="F448" s="51">
        <v>0</v>
      </c>
      <c r="G448" s="51">
        <v>0</v>
      </c>
      <c r="H448" s="51">
        <v>0</v>
      </c>
      <c r="I448" s="142">
        <f t="shared" si="286"/>
        <v>0</v>
      </c>
      <c r="J448" s="51">
        <v>0</v>
      </c>
      <c r="K448" s="51">
        <v>0</v>
      </c>
      <c r="L448" s="51">
        <v>0</v>
      </c>
      <c r="M448" s="51">
        <v>0</v>
      </c>
      <c r="N448" s="51">
        <v>0</v>
      </c>
      <c r="O448" s="51">
        <v>0</v>
      </c>
      <c r="P448" s="51">
        <v>0</v>
      </c>
      <c r="Q448" s="51">
        <v>0</v>
      </c>
      <c r="R448" s="51">
        <v>0</v>
      </c>
      <c r="S448" s="481">
        <f t="shared" si="287"/>
        <v>0</v>
      </c>
      <c r="T448" s="486"/>
    </row>
    <row r="449" spans="1:20" ht="28.5" customHeight="1" x14ac:dyDescent="0.2">
      <c r="A449" s="35"/>
      <c r="B449" s="24" t="s">
        <v>601</v>
      </c>
      <c r="C449" s="15" t="s">
        <v>290</v>
      </c>
      <c r="D449" s="51">
        <v>0</v>
      </c>
      <c r="E449" s="51">
        <v>0</v>
      </c>
      <c r="F449" s="51">
        <v>0</v>
      </c>
      <c r="G449" s="51">
        <v>0</v>
      </c>
      <c r="H449" s="51">
        <v>0</v>
      </c>
      <c r="I449" s="142">
        <f t="shared" si="286"/>
        <v>0</v>
      </c>
      <c r="J449" s="51">
        <v>0</v>
      </c>
      <c r="K449" s="51">
        <v>0</v>
      </c>
      <c r="L449" s="51">
        <v>0</v>
      </c>
      <c r="M449" s="51">
        <v>0</v>
      </c>
      <c r="N449" s="51">
        <v>0</v>
      </c>
      <c r="O449" s="51">
        <v>0</v>
      </c>
      <c r="P449" s="51">
        <v>0</v>
      </c>
      <c r="Q449" s="51">
        <v>0</v>
      </c>
      <c r="R449" s="51">
        <v>0</v>
      </c>
      <c r="S449" s="481">
        <f t="shared" si="287"/>
        <v>0</v>
      </c>
      <c r="T449" s="486"/>
    </row>
    <row r="450" spans="1:20" x14ac:dyDescent="0.2">
      <c r="A450" s="35"/>
      <c r="B450" s="24" t="s">
        <v>303</v>
      </c>
      <c r="C450" s="15" t="s">
        <v>292</v>
      </c>
      <c r="D450" s="51">
        <v>0</v>
      </c>
      <c r="E450" s="51">
        <v>0</v>
      </c>
      <c r="F450" s="51">
        <v>0</v>
      </c>
      <c r="G450" s="51">
        <v>0</v>
      </c>
      <c r="H450" s="51">
        <v>0</v>
      </c>
      <c r="I450" s="142">
        <f t="shared" si="286"/>
        <v>0</v>
      </c>
      <c r="J450" s="51">
        <v>0</v>
      </c>
      <c r="K450" s="51">
        <v>0</v>
      </c>
      <c r="L450" s="51">
        <v>0</v>
      </c>
      <c r="M450" s="51">
        <v>0</v>
      </c>
      <c r="N450" s="51">
        <v>0</v>
      </c>
      <c r="O450" s="51">
        <v>0</v>
      </c>
      <c r="P450" s="51">
        <v>0</v>
      </c>
      <c r="Q450" s="51">
        <v>0</v>
      </c>
      <c r="R450" s="51">
        <v>0</v>
      </c>
      <c r="S450" s="481">
        <f t="shared" si="287"/>
        <v>0</v>
      </c>
      <c r="T450" s="486"/>
    </row>
    <row r="451" spans="1:20" x14ac:dyDescent="0.2">
      <c r="A451" s="35"/>
      <c r="B451" s="25" t="s">
        <v>15</v>
      </c>
      <c r="C451" s="50" t="s">
        <v>293</v>
      </c>
      <c r="D451" s="51">
        <v>0</v>
      </c>
      <c r="E451" s="51">
        <v>0</v>
      </c>
      <c r="F451" s="51">
        <v>0</v>
      </c>
      <c r="G451" s="51">
        <v>4.9000000000000004</v>
      </c>
      <c r="H451" s="51">
        <v>0</v>
      </c>
      <c r="I451" s="142">
        <f t="shared" si="286"/>
        <v>4.9000000000000004</v>
      </c>
      <c r="J451" s="51">
        <v>0</v>
      </c>
      <c r="K451" s="51">
        <v>0</v>
      </c>
      <c r="L451" s="51">
        <v>0</v>
      </c>
      <c r="M451" s="51">
        <v>4.9000000000000004</v>
      </c>
      <c r="N451" s="51">
        <v>0</v>
      </c>
      <c r="O451" s="51">
        <v>0</v>
      </c>
      <c r="P451" s="51">
        <v>0</v>
      </c>
      <c r="Q451" s="51">
        <v>0</v>
      </c>
      <c r="R451" s="51">
        <v>0</v>
      </c>
      <c r="S451" s="481">
        <f t="shared" si="287"/>
        <v>0</v>
      </c>
      <c r="T451" s="486"/>
    </row>
    <row r="452" spans="1:20" x14ac:dyDescent="0.2">
      <c r="A452" s="35"/>
      <c r="B452" s="24" t="s">
        <v>305</v>
      </c>
      <c r="C452" s="88" t="s">
        <v>306</v>
      </c>
      <c r="D452" s="51">
        <v>0</v>
      </c>
      <c r="E452" s="51">
        <v>0</v>
      </c>
      <c r="F452" s="51"/>
      <c r="G452" s="51">
        <v>0</v>
      </c>
      <c r="H452" s="51">
        <v>0</v>
      </c>
      <c r="I452" s="142">
        <f t="shared" si="286"/>
        <v>0</v>
      </c>
      <c r="J452" s="51">
        <v>0</v>
      </c>
      <c r="K452" s="51">
        <v>0</v>
      </c>
      <c r="L452" s="51">
        <v>0</v>
      </c>
      <c r="M452" s="51">
        <v>0</v>
      </c>
      <c r="N452" s="51">
        <v>0</v>
      </c>
      <c r="O452" s="51">
        <v>0</v>
      </c>
      <c r="P452" s="51">
        <v>0</v>
      </c>
      <c r="Q452" s="51">
        <v>0</v>
      </c>
      <c r="R452" s="51">
        <v>0</v>
      </c>
      <c r="S452" s="481">
        <f t="shared" si="287"/>
        <v>0</v>
      </c>
      <c r="T452" s="486"/>
    </row>
    <row r="453" spans="1:20" ht="24" customHeight="1" x14ac:dyDescent="0.2">
      <c r="A453" s="35"/>
      <c r="B453" s="39" t="s">
        <v>778</v>
      </c>
      <c r="C453" s="50"/>
      <c r="D453" s="102">
        <v>0</v>
      </c>
      <c r="E453" s="102">
        <v>0</v>
      </c>
      <c r="F453" s="102">
        <f>+F435-F446</f>
        <v>0</v>
      </c>
      <c r="G453" s="102">
        <v>0</v>
      </c>
      <c r="H453" s="102">
        <f>+H435-H446</f>
        <v>0</v>
      </c>
      <c r="I453" s="142">
        <f t="shared" si="286"/>
        <v>0</v>
      </c>
      <c r="J453" s="102">
        <f t="shared" ref="J453:R453" si="293">+J435-J446</f>
        <v>0</v>
      </c>
      <c r="K453" s="102">
        <f>+K435-K446</f>
        <v>0</v>
      </c>
      <c r="L453" s="102">
        <f>+L435-L446</f>
        <v>0</v>
      </c>
      <c r="M453" s="102">
        <f>+M435-M446</f>
        <v>0</v>
      </c>
      <c r="N453" s="102">
        <f>+N435-N446</f>
        <v>0</v>
      </c>
      <c r="O453" s="102">
        <f>+O435-O446</f>
        <v>0</v>
      </c>
      <c r="P453" s="102">
        <f t="shared" si="293"/>
        <v>0</v>
      </c>
      <c r="Q453" s="102">
        <f t="shared" si="293"/>
        <v>0</v>
      </c>
      <c r="R453" s="102">
        <f t="shared" si="293"/>
        <v>0</v>
      </c>
      <c r="S453" s="481">
        <f t="shared" si="287"/>
        <v>0</v>
      </c>
      <c r="T453" s="486"/>
    </row>
    <row r="454" spans="1:20" ht="31.5" x14ac:dyDescent="0.2">
      <c r="A454" s="35" t="s">
        <v>497</v>
      </c>
      <c r="B454" s="39" t="s">
        <v>385</v>
      </c>
      <c r="C454" s="158" t="s">
        <v>496</v>
      </c>
      <c r="D454" s="60">
        <v>0</v>
      </c>
      <c r="E454" s="60">
        <v>0</v>
      </c>
      <c r="F454" s="60">
        <f>+F466</f>
        <v>0</v>
      </c>
      <c r="G454" s="60">
        <v>0</v>
      </c>
      <c r="H454" s="60">
        <f>+H466</f>
        <v>0</v>
      </c>
      <c r="I454" s="142">
        <f t="shared" si="286"/>
        <v>0</v>
      </c>
      <c r="J454" s="60">
        <f t="shared" ref="J454:R454" si="294">+J466</f>
        <v>0</v>
      </c>
      <c r="K454" s="60">
        <f>+K466</f>
        <v>0</v>
      </c>
      <c r="L454" s="60">
        <f>+L466</f>
        <v>0</v>
      </c>
      <c r="M454" s="60">
        <f>+M466</f>
        <v>0</v>
      </c>
      <c r="N454" s="60">
        <f>+N466</f>
        <v>0</v>
      </c>
      <c r="O454" s="60">
        <f>+O466</f>
        <v>0</v>
      </c>
      <c r="P454" s="60">
        <f t="shared" si="294"/>
        <v>0</v>
      </c>
      <c r="Q454" s="60">
        <f t="shared" si="294"/>
        <v>0</v>
      </c>
      <c r="R454" s="60">
        <f t="shared" si="294"/>
        <v>0</v>
      </c>
      <c r="S454" s="481">
        <f t="shared" si="287"/>
        <v>0</v>
      </c>
      <c r="T454" s="486"/>
    </row>
    <row r="455" spans="1:20" hidden="1" x14ac:dyDescent="0.2">
      <c r="A455" s="35"/>
      <c r="B455" s="39" t="s">
        <v>481</v>
      </c>
      <c r="C455" s="50"/>
      <c r="D455" s="60">
        <v>0</v>
      </c>
      <c r="E455" s="60">
        <v>0</v>
      </c>
      <c r="F455" s="60">
        <f>SUM(F456:F465)</f>
        <v>0</v>
      </c>
      <c r="G455" s="60">
        <v>0</v>
      </c>
      <c r="H455" s="60">
        <f>SUM(H456:H465)</f>
        <v>0</v>
      </c>
      <c r="I455" s="142">
        <f t="shared" si="286"/>
        <v>0</v>
      </c>
      <c r="J455" s="60">
        <f t="shared" ref="J455:R455" si="295">SUM(J456:J465)</f>
        <v>0</v>
      </c>
      <c r="K455" s="60">
        <f>SUM(K456:K465)</f>
        <v>0</v>
      </c>
      <c r="L455" s="60">
        <f>SUM(L456:L465)</f>
        <v>0</v>
      </c>
      <c r="M455" s="60">
        <f>SUM(M456:M465)</f>
        <v>0</v>
      </c>
      <c r="N455" s="60">
        <f>SUM(N456:N465)</f>
        <v>0</v>
      </c>
      <c r="O455" s="60">
        <f>SUM(O456:O465)</f>
        <v>0</v>
      </c>
      <c r="P455" s="60">
        <f t="shared" si="295"/>
        <v>0</v>
      </c>
      <c r="Q455" s="60">
        <f t="shared" si="295"/>
        <v>0</v>
      </c>
      <c r="R455" s="60">
        <f t="shared" si="295"/>
        <v>0</v>
      </c>
      <c r="S455" s="481">
        <f t="shared" si="287"/>
        <v>0</v>
      </c>
      <c r="T455" s="486"/>
    </row>
    <row r="456" spans="1:20" hidden="1" x14ac:dyDescent="0.2">
      <c r="A456" s="35"/>
      <c r="B456" s="25" t="s">
        <v>462</v>
      </c>
      <c r="C456" s="44" t="s">
        <v>463</v>
      </c>
      <c r="D456" s="51">
        <v>0</v>
      </c>
      <c r="E456" s="51">
        <v>0</v>
      </c>
      <c r="F456" s="51">
        <v>0</v>
      </c>
      <c r="G456" s="51">
        <v>0</v>
      </c>
      <c r="H456" s="51">
        <v>0</v>
      </c>
      <c r="I456" s="142">
        <f t="shared" si="286"/>
        <v>0</v>
      </c>
      <c r="J456" s="51">
        <v>0</v>
      </c>
      <c r="K456" s="51">
        <v>0</v>
      </c>
      <c r="L456" s="51">
        <v>0</v>
      </c>
      <c r="M456" s="51">
        <v>0</v>
      </c>
      <c r="N456" s="51">
        <v>0</v>
      </c>
      <c r="O456" s="51">
        <v>0</v>
      </c>
      <c r="P456" s="51">
        <v>0</v>
      </c>
      <c r="Q456" s="51">
        <v>0</v>
      </c>
      <c r="R456" s="51">
        <v>0</v>
      </c>
      <c r="S456" s="481">
        <f t="shared" si="287"/>
        <v>0</v>
      </c>
      <c r="T456" s="486"/>
    </row>
    <row r="457" spans="1:20" ht="31.5" hidden="1" x14ac:dyDescent="0.2">
      <c r="A457" s="35"/>
      <c r="B457" s="277" t="s">
        <v>933</v>
      </c>
      <c r="C457" s="276" t="s">
        <v>937</v>
      </c>
      <c r="D457" s="51">
        <v>0</v>
      </c>
      <c r="E457" s="51">
        <v>0</v>
      </c>
      <c r="F457" s="51">
        <v>0</v>
      </c>
      <c r="G457" s="51">
        <v>0</v>
      </c>
      <c r="H457" s="51">
        <v>0</v>
      </c>
      <c r="I457" s="142">
        <f t="shared" si="286"/>
        <v>0</v>
      </c>
      <c r="J457" s="51">
        <v>0</v>
      </c>
      <c r="K457" s="51">
        <v>0</v>
      </c>
      <c r="L457" s="51">
        <v>0</v>
      </c>
      <c r="M457" s="51">
        <v>0</v>
      </c>
      <c r="N457" s="51">
        <v>0</v>
      </c>
      <c r="O457" s="51">
        <v>0</v>
      </c>
      <c r="P457" s="51">
        <v>0</v>
      </c>
      <c r="Q457" s="51">
        <v>0</v>
      </c>
      <c r="R457" s="51">
        <v>0</v>
      </c>
      <c r="S457" s="481">
        <f t="shared" si="287"/>
        <v>0</v>
      </c>
      <c r="T457" s="486"/>
    </row>
    <row r="458" spans="1:20" ht="31.5" hidden="1" x14ac:dyDescent="0.2">
      <c r="A458" s="35"/>
      <c r="B458" s="277" t="s">
        <v>934</v>
      </c>
      <c r="C458" s="276" t="s">
        <v>938</v>
      </c>
      <c r="D458" s="51">
        <v>0</v>
      </c>
      <c r="E458" s="51">
        <v>0</v>
      </c>
      <c r="F458" s="51">
        <v>0</v>
      </c>
      <c r="G458" s="51">
        <v>0</v>
      </c>
      <c r="H458" s="51">
        <v>0</v>
      </c>
      <c r="I458" s="142">
        <f t="shared" si="286"/>
        <v>0</v>
      </c>
      <c r="J458" s="51">
        <v>0</v>
      </c>
      <c r="K458" s="51">
        <v>0</v>
      </c>
      <c r="L458" s="51">
        <v>0</v>
      </c>
      <c r="M458" s="51">
        <v>0</v>
      </c>
      <c r="N458" s="51">
        <v>0</v>
      </c>
      <c r="O458" s="51">
        <v>0</v>
      </c>
      <c r="P458" s="51">
        <v>0</v>
      </c>
      <c r="Q458" s="51">
        <v>0</v>
      </c>
      <c r="R458" s="51">
        <v>0</v>
      </c>
      <c r="S458" s="481">
        <f t="shared" si="287"/>
        <v>0</v>
      </c>
      <c r="T458" s="486"/>
    </row>
    <row r="459" spans="1:20" hidden="1" x14ac:dyDescent="0.2">
      <c r="A459" s="35"/>
      <c r="B459" s="25" t="s">
        <v>243</v>
      </c>
      <c r="C459" s="44" t="s">
        <v>627</v>
      </c>
      <c r="D459" s="51">
        <v>0</v>
      </c>
      <c r="E459" s="51">
        <v>0</v>
      </c>
      <c r="F459" s="51">
        <v>0</v>
      </c>
      <c r="G459" s="51">
        <v>0</v>
      </c>
      <c r="H459" s="51">
        <v>0</v>
      </c>
      <c r="I459" s="142">
        <f t="shared" si="286"/>
        <v>0</v>
      </c>
      <c r="J459" s="51">
        <v>0</v>
      </c>
      <c r="K459" s="51">
        <v>0</v>
      </c>
      <c r="L459" s="51">
        <v>0</v>
      </c>
      <c r="M459" s="51">
        <v>0</v>
      </c>
      <c r="N459" s="51">
        <v>0</v>
      </c>
      <c r="O459" s="51">
        <v>0</v>
      </c>
      <c r="P459" s="51">
        <v>0</v>
      </c>
      <c r="Q459" s="51">
        <v>0</v>
      </c>
      <c r="R459" s="51">
        <v>0</v>
      </c>
      <c r="S459" s="481">
        <f t="shared" si="287"/>
        <v>0</v>
      </c>
      <c r="T459" s="486"/>
    </row>
    <row r="460" spans="1:20" hidden="1" x14ac:dyDescent="0.2">
      <c r="A460" s="35"/>
      <c r="B460" s="25" t="s">
        <v>247</v>
      </c>
      <c r="C460" s="44" t="s">
        <v>465</v>
      </c>
      <c r="D460" s="51">
        <v>0</v>
      </c>
      <c r="E460" s="51">
        <v>0</v>
      </c>
      <c r="F460" s="51">
        <v>0</v>
      </c>
      <c r="G460" s="51">
        <v>0</v>
      </c>
      <c r="H460" s="51">
        <v>0</v>
      </c>
      <c r="I460" s="142">
        <f t="shared" si="286"/>
        <v>0</v>
      </c>
      <c r="J460" s="51">
        <v>0</v>
      </c>
      <c r="K460" s="51">
        <v>0</v>
      </c>
      <c r="L460" s="51">
        <v>0</v>
      </c>
      <c r="M460" s="51">
        <v>0</v>
      </c>
      <c r="N460" s="51">
        <v>0</v>
      </c>
      <c r="O460" s="51">
        <v>0</v>
      </c>
      <c r="P460" s="51">
        <v>0</v>
      </c>
      <c r="Q460" s="51">
        <v>0</v>
      </c>
      <c r="R460" s="51">
        <v>0</v>
      </c>
      <c r="S460" s="481">
        <f t="shared" si="287"/>
        <v>0</v>
      </c>
      <c r="T460" s="486"/>
    </row>
    <row r="461" spans="1:20" ht="31.5" hidden="1" x14ac:dyDescent="0.2">
      <c r="A461" s="35"/>
      <c r="B461" s="24" t="s">
        <v>720</v>
      </c>
      <c r="C461" s="15" t="s">
        <v>8</v>
      </c>
      <c r="D461" s="51">
        <v>0</v>
      </c>
      <c r="E461" s="51">
        <v>0</v>
      </c>
      <c r="F461" s="51">
        <v>0</v>
      </c>
      <c r="G461" s="51">
        <v>0</v>
      </c>
      <c r="H461" s="51">
        <v>0</v>
      </c>
      <c r="I461" s="142">
        <f t="shared" si="286"/>
        <v>0</v>
      </c>
      <c r="J461" s="51">
        <v>0</v>
      </c>
      <c r="K461" s="51">
        <v>0</v>
      </c>
      <c r="L461" s="51">
        <v>0</v>
      </c>
      <c r="M461" s="51">
        <v>0</v>
      </c>
      <c r="N461" s="51">
        <v>0</v>
      </c>
      <c r="O461" s="51">
        <v>0</v>
      </c>
      <c r="P461" s="51">
        <v>0</v>
      </c>
      <c r="Q461" s="51">
        <v>0</v>
      </c>
      <c r="R461" s="51">
        <v>0</v>
      </c>
      <c r="S461" s="481">
        <f t="shared" si="287"/>
        <v>0</v>
      </c>
      <c r="T461" s="486"/>
    </row>
    <row r="462" spans="1:20" hidden="1" x14ac:dyDescent="0.2">
      <c r="A462" s="35"/>
      <c r="B462" s="24" t="s">
        <v>5</v>
      </c>
      <c r="C462" s="15" t="s">
        <v>9</v>
      </c>
      <c r="D462" s="51">
        <v>0</v>
      </c>
      <c r="E462" s="51">
        <v>0</v>
      </c>
      <c r="F462" s="51">
        <v>0</v>
      </c>
      <c r="G462" s="51">
        <v>0</v>
      </c>
      <c r="H462" s="51">
        <v>0</v>
      </c>
      <c r="I462" s="142">
        <f t="shared" si="286"/>
        <v>0</v>
      </c>
      <c r="J462" s="51">
        <v>0</v>
      </c>
      <c r="K462" s="51">
        <v>0</v>
      </c>
      <c r="L462" s="51">
        <v>0</v>
      </c>
      <c r="M462" s="51">
        <v>0</v>
      </c>
      <c r="N462" s="51">
        <v>0</v>
      </c>
      <c r="O462" s="51">
        <v>0</v>
      </c>
      <c r="P462" s="51">
        <v>0</v>
      </c>
      <c r="Q462" s="51">
        <v>0</v>
      </c>
      <c r="R462" s="51">
        <v>0</v>
      </c>
      <c r="S462" s="481">
        <f t="shared" si="287"/>
        <v>0</v>
      </c>
      <c r="T462" s="486"/>
    </row>
    <row r="463" spans="1:20" ht="31.5" hidden="1" x14ac:dyDescent="0.2">
      <c r="A463" s="35"/>
      <c r="B463" s="24" t="s">
        <v>844</v>
      </c>
      <c r="C463" s="15" t="s">
        <v>846</v>
      </c>
      <c r="D463" s="51">
        <v>0</v>
      </c>
      <c r="E463" s="51">
        <v>0</v>
      </c>
      <c r="F463" s="51">
        <v>0</v>
      </c>
      <c r="G463" s="51">
        <v>0</v>
      </c>
      <c r="H463" s="51">
        <v>0</v>
      </c>
      <c r="I463" s="142">
        <f t="shared" si="286"/>
        <v>0</v>
      </c>
      <c r="J463" s="51">
        <v>0</v>
      </c>
      <c r="K463" s="51">
        <v>0</v>
      </c>
      <c r="L463" s="51">
        <v>0</v>
      </c>
      <c r="M463" s="51">
        <v>0</v>
      </c>
      <c r="N463" s="51">
        <v>0</v>
      </c>
      <c r="O463" s="51">
        <v>0</v>
      </c>
      <c r="P463" s="51">
        <v>0</v>
      </c>
      <c r="Q463" s="51">
        <v>0</v>
      </c>
      <c r="R463" s="51">
        <v>0</v>
      </c>
      <c r="S463" s="481">
        <f t="shared" si="287"/>
        <v>0</v>
      </c>
      <c r="T463" s="486"/>
    </row>
    <row r="464" spans="1:20" ht="31.5" hidden="1" x14ac:dyDescent="0.2">
      <c r="A464" s="35"/>
      <c r="B464" s="24" t="s">
        <v>845</v>
      </c>
      <c r="C464" s="15" t="s">
        <v>847</v>
      </c>
      <c r="D464" s="51">
        <v>0</v>
      </c>
      <c r="E464" s="51">
        <v>0</v>
      </c>
      <c r="F464" s="51">
        <v>0</v>
      </c>
      <c r="G464" s="51">
        <v>0</v>
      </c>
      <c r="H464" s="51">
        <v>0</v>
      </c>
      <c r="I464" s="142">
        <f t="shared" si="286"/>
        <v>0</v>
      </c>
      <c r="J464" s="51">
        <v>0</v>
      </c>
      <c r="K464" s="51">
        <v>0</v>
      </c>
      <c r="L464" s="51">
        <v>0</v>
      </c>
      <c r="M464" s="51">
        <v>0</v>
      </c>
      <c r="N464" s="51">
        <v>0</v>
      </c>
      <c r="O464" s="51">
        <v>0</v>
      </c>
      <c r="P464" s="51">
        <v>0</v>
      </c>
      <c r="Q464" s="51">
        <v>0</v>
      </c>
      <c r="R464" s="51">
        <v>0</v>
      </c>
      <c r="S464" s="481">
        <f t="shared" si="287"/>
        <v>0</v>
      </c>
      <c r="T464" s="486"/>
    </row>
    <row r="465" spans="1:20" hidden="1" x14ac:dyDescent="0.2">
      <c r="A465" s="35"/>
      <c r="B465" s="25" t="s">
        <v>482</v>
      </c>
      <c r="C465" s="44" t="s">
        <v>470</v>
      </c>
      <c r="D465" s="51">
        <v>0</v>
      </c>
      <c r="E465" s="51">
        <v>0</v>
      </c>
      <c r="F465" s="51">
        <v>0</v>
      </c>
      <c r="G465" s="51">
        <v>0</v>
      </c>
      <c r="H465" s="51">
        <v>0</v>
      </c>
      <c r="I465" s="142">
        <f t="shared" si="286"/>
        <v>0</v>
      </c>
      <c r="J465" s="51">
        <v>0</v>
      </c>
      <c r="K465" s="51">
        <v>0</v>
      </c>
      <c r="L465" s="51">
        <v>0</v>
      </c>
      <c r="M465" s="51">
        <v>0</v>
      </c>
      <c r="N465" s="51">
        <v>0</v>
      </c>
      <c r="O465" s="51">
        <v>0</v>
      </c>
      <c r="P465" s="51">
        <v>0</v>
      </c>
      <c r="Q465" s="51">
        <v>0</v>
      </c>
      <c r="R465" s="51">
        <v>0</v>
      </c>
      <c r="S465" s="481">
        <f t="shared" si="287"/>
        <v>0</v>
      </c>
      <c r="T465" s="486"/>
    </row>
    <row r="466" spans="1:20" hidden="1" x14ac:dyDescent="0.2">
      <c r="A466" s="35"/>
      <c r="B466" s="39" t="s">
        <v>483</v>
      </c>
      <c r="C466" s="43"/>
      <c r="D466" s="60">
        <v>0</v>
      </c>
      <c r="E466" s="60">
        <v>0</v>
      </c>
      <c r="F466" s="60">
        <f>SUM(F467:F471)</f>
        <v>0</v>
      </c>
      <c r="G466" s="60">
        <v>0</v>
      </c>
      <c r="H466" s="60">
        <f>SUM(H467:H471)</f>
        <v>0</v>
      </c>
      <c r="I466" s="142">
        <f t="shared" si="286"/>
        <v>0</v>
      </c>
      <c r="J466" s="60">
        <f t="shared" ref="J466:R466" si="296">SUM(J467:J471)</f>
        <v>0</v>
      </c>
      <c r="K466" s="60">
        <f>SUM(K467:K471)</f>
        <v>0</v>
      </c>
      <c r="L466" s="60">
        <f>SUM(L467:L471)</f>
        <v>0</v>
      </c>
      <c r="M466" s="60">
        <f>SUM(M467:M471)</f>
        <v>0</v>
      </c>
      <c r="N466" s="60">
        <f>SUM(N467:N471)</f>
        <v>0</v>
      </c>
      <c r="O466" s="60">
        <f>SUM(O467:O471)</f>
        <v>0</v>
      </c>
      <c r="P466" s="60">
        <f t="shared" si="296"/>
        <v>0</v>
      </c>
      <c r="Q466" s="60">
        <f t="shared" si="296"/>
        <v>0</v>
      </c>
      <c r="R466" s="60">
        <f t="shared" si="296"/>
        <v>0</v>
      </c>
      <c r="S466" s="481">
        <f t="shared" si="287"/>
        <v>0</v>
      </c>
      <c r="T466" s="486"/>
    </row>
    <row r="467" spans="1:20" hidden="1" x14ac:dyDescent="0.2">
      <c r="A467" s="35"/>
      <c r="B467" s="25" t="s">
        <v>300</v>
      </c>
      <c r="C467" s="50" t="s">
        <v>284</v>
      </c>
      <c r="D467" s="51">
        <v>0</v>
      </c>
      <c r="E467" s="51">
        <v>0</v>
      </c>
      <c r="F467" s="51">
        <v>0</v>
      </c>
      <c r="G467" s="51">
        <v>0</v>
      </c>
      <c r="H467" s="51">
        <v>0</v>
      </c>
      <c r="I467" s="142">
        <f t="shared" si="286"/>
        <v>0</v>
      </c>
      <c r="J467" s="51">
        <v>0</v>
      </c>
      <c r="K467" s="51">
        <v>0</v>
      </c>
      <c r="L467" s="51">
        <v>0</v>
      </c>
      <c r="M467" s="51">
        <v>0</v>
      </c>
      <c r="N467" s="51">
        <v>0</v>
      </c>
      <c r="O467" s="51">
        <v>0</v>
      </c>
      <c r="P467" s="51">
        <v>0</v>
      </c>
      <c r="Q467" s="51">
        <v>0</v>
      </c>
      <c r="R467" s="51">
        <v>0</v>
      </c>
      <c r="S467" s="481">
        <f t="shared" si="287"/>
        <v>0</v>
      </c>
      <c r="T467" s="486"/>
    </row>
    <row r="468" spans="1:20" hidden="1" x14ac:dyDescent="0.2">
      <c r="A468" s="35"/>
      <c r="B468" s="25" t="s">
        <v>484</v>
      </c>
      <c r="C468" s="50" t="s">
        <v>285</v>
      </c>
      <c r="D468" s="51">
        <v>0</v>
      </c>
      <c r="E468" s="51">
        <v>0</v>
      </c>
      <c r="F468" s="51">
        <v>0</v>
      </c>
      <c r="G468" s="51">
        <v>0</v>
      </c>
      <c r="H468" s="51">
        <v>0</v>
      </c>
      <c r="I468" s="142">
        <f t="shared" si="286"/>
        <v>0</v>
      </c>
      <c r="J468" s="51">
        <v>0</v>
      </c>
      <c r="K468" s="51">
        <v>0</v>
      </c>
      <c r="L468" s="51">
        <v>0</v>
      </c>
      <c r="M468" s="51">
        <v>0</v>
      </c>
      <c r="N468" s="51">
        <v>0</v>
      </c>
      <c r="O468" s="51">
        <v>0</v>
      </c>
      <c r="P468" s="51">
        <v>0</v>
      </c>
      <c r="Q468" s="51">
        <v>0</v>
      </c>
      <c r="R468" s="51">
        <v>0</v>
      </c>
      <c r="S468" s="481">
        <f t="shared" si="287"/>
        <v>0</v>
      </c>
      <c r="T468" s="486"/>
    </row>
    <row r="469" spans="1:20" ht="31.5" hidden="1" x14ac:dyDescent="0.2">
      <c r="A469" s="35"/>
      <c r="B469" s="24" t="s">
        <v>601</v>
      </c>
      <c r="C469" s="15" t="s">
        <v>290</v>
      </c>
      <c r="D469" s="51">
        <v>0</v>
      </c>
      <c r="E469" s="51">
        <v>0</v>
      </c>
      <c r="F469" s="51">
        <v>0</v>
      </c>
      <c r="G469" s="51">
        <v>0</v>
      </c>
      <c r="H469" s="51">
        <v>0</v>
      </c>
      <c r="I469" s="142">
        <f t="shared" si="286"/>
        <v>0</v>
      </c>
      <c r="J469" s="51">
        <v>0</v>
      </c>
      <c r="K469" s="51">
        <v>0</v>
      </c>
      <c r="L469" s="51">
        <v>0</v>
      </c>
      <c r="M469" s="51">
        <v>0</v>
      </c>
      <c r="N469" s="51">
        <v>0</v>
      </c>
      <c r="O469" s="51">
        <v>0</v>
      </c>
      <c r="P469" s="51">
        <v>0</v>
      </c>
      <c r="Q469" s="51">
        <v>0</v>
      </c>
      <c r="R469" s="51">
        <v>0</v>
      </c>
      <c r="S469" s="481">
        <f t="shared" si="287"/>
        <v>0</v>
      </c>
      <c r="T469" s="486"/>
    </row>
    <row r="470" spans="1:20" hidden="1" x14ac:dyDescent="0.2">
      <c r="A470" s="35"/>
      <c r="B470" s="24" t="s">
        <v>303</v>
      </c>
      <c r="C470" s="15" t="s">
        <v>292</v>
      </c>
      <c r="D470" s="51">
        <v>0</v>
      </c>
      <c r="E470" s="51">
        <v>0</v>
      </c>
      <c r="F470" s="51">
        <v>0</v>
      </c>
      <c r="G470" s="51">
        <v>0</v>
      </c>
      <c r="H470" s="51">
        <v>0</v>
      </c>
      <c r="I470" s="142">
        <f t="shared" si="286"/>
        <v>0</v>
      </c>
      <c r="J470" s="51">
        <v>0</v>
      </c>
      <c r="K470" s="51">
        <v>0</v>
      </c>
      <c r="L470" s="51">
        <v>0</v>
      </c>
      <c r="M470" s="51">
        <v>0</v>
      </c>
      <c r="N470" s="51">
        <v>0</v>
      </c>
      <c r="O470" s="51">
        <v>0</v>
      </c>
      <c r="P470" s="51">
        <v>0</v>
      </c>
      <c r="Q470" s="51">
        <v>0</v>
      </c>
      <c r="R470" s="51">
        <v>0</v>
      </c>
      <c r="S470" s="481">
        <f t="shared" si="287"/>
        <v>0</v>
      </c>
      <c r="T470" s="486"/>
    </row>
    <row r="471" spans="1:20" hidden="1" x14ac:dyDescent="0.2">
      <c r="A471" s="35"/>
      <c r="B471" s="25" t="s">
        <v>15</v>
      </c>
      <c r="C471" s="50" t="s">
        <v>293</v>
      </c>
      <c r="D471" s="51">
        <v>0</v>
      </c>
      <c r="E471" s="51">
        <v>0</v>
      </c>
      <c r="F471" s="51">
        <v>0</v>
      </c>
      <c r="G471" s="51">
        <v>0</v>
      </c>
      <c r="H471" s="51">
        <v>0</v>
      </c>
      <c r="I471" s="142">
        <f t="shared" si="286"/>
        <v>0</v>
      </c>
      <c r="J471" s="51">
        <v>0</v>
      </c>
      <c r="K471" s="51">
        <v>0</v>
      </c>
      <c r="L471" s="51">
        <v>0</v>
      </c>
      <c r="M471" s="51">
        <v>0</v>
      </c>
      <c r="N471" s="51">
        <v>0</v>
      </c>
      <c r="O471" s="51">
        <v>0</v>
      </c>
      <c r="P471" s="51">
        <v>0</v>
      </c>
      <c r="Q471" s="51">
        <v>0</v>
      </c>
      <c r="R471" s="51">
        <v>0</v>
      </c>
      <c r="S471" s="481">
        <f t="shared" si="287"/>
        <v>0</v>
      </c>
      <c r="T471" s="486"/>
    </row>
    <row r="472" spans="1:20" hidden="1" x14ac:dyDescent="0.2">
      <c r="A472" s="35"/>
      <c r="B472" s="24" t="s">
        <v>305</v>
      </c>
      <c r="C472" s="88" t="s">
        <v>306</v>
      </c>
      <c r="D472" s="51">
        <v>0</v>
      </c>
      <c r="E472" s="51">
        <v>0</v>
      </c>
      <c r="F472" s="51"/>
      <c r="G472" s="51">
        <v>0</v>
      </c>
      <c r="H472" s="51"/>
      <c r="I472" s="142">
        <f t="shared" si="286"/>
        <v>0</v>
      </c>
      <c r="J472" s="51"/>
      <c r="K472" s="51"/>
      <c r="L472" s="51"/>
      <c r="M472" s="51"/>
      <c r="N472" s="51"/>
      <c r="O472" s="51"/>
      <c r="P472" s="51"/>
      <c r="Q472" s="51"/>
      <c r="R472" s="51"/>
      <c r="S472" s="481">
        <f t="shared" si="287"/>
        <v>0</v>
      </c>
      <c r="T472" s="486"/>
    </row>
    <row r="473" spans="1:20" hidden="1" x14ac:dyDescent="0.2">
      <c r="A473" s="35"/>
      <c r="B473" s="39" t="s">
        <v>778</v>
      </c>
      <c r="C473" s="50"/>
      <c r="D473" s="102">
        <v>0</v>
      </c>
      <c r="E473" s="102">
        <v>0</v>
      </c>
      <c r="F473" s="102">
        <f>+F455-F466</f>
        <v>0</v>
      </c>
      <c r="G473" s="102">
        <v>0</v>
      </c>
      <c r="H473" s="102">
        <f>+H455-H466</f>
        <v>0</v>
      </c>
      <c r="I473" s="142">
        <f t="shared" si="286"/>
        <v>0</v>
      </c>
      <c r="J473" s="102">
        <f t="shared" ref="J473:R473" si="297">+J455-J466</f>
        <v>0</v>
      </c>
      <c r="K473" s="102">
        <f>+K455-K466</f>
        <v>0</v>
      </c>
      <c r="L473" s="102">
        <f>+L455-L466</f>
        <v>0</v>
      </c>
      <c r="M473" s="102">
        <f>+M455-M466</f>
        <v>0</v>
      </c>
      <c r="N473" s="102">
        <f>+N455-N466</f>
        <v>0</v>
      </c>
      <c r="O473" s="102">
        <f>+O455-O466</f>
        <v>0</v>
      </c>
      <c r="P473" s="102">
        <f t="shared" si="297"/>
        <v>0</v>
      </c>
      <c r="Q473" s="102">
        <f t="shared" si="297"/>
        <v>0</v>
      </c>
      <c r="R473" s="102">
        <f t="shared" si="297"/>
        <v>0</v>
      </c>
      <c r="S473" s="481">
        <f t="shared" si="287"/>
        <v>0</v>
      </c>
      <c r="T473" s="486"/>
    </row>
    <row r="474" spans="1:20" x14ac:dyDescent="0.2">
      <c r="A474" s="35" t="s">
        <v>499</v>
      </c>
      <c r="B474" s="39" t="s">
        <v>498</v>
      </c>
      <c r="C474" s="43" t="s">
        <v>496</v>
      </c>
      <c r="D474" s="60">
        <v>0</v>
      </c>
      <c r="E474" s="60">
        <v>67.05</v>
      </c>
      <c r="F474" s="60">
        <f>+F485</f>
        <v>65.86</v>
      </c>
      <c r="G474" s="60">
        <v>54.5</v>
      </c>
      <c r="H474" s="60">
        <f>+H485</f>
        <v>0</v>
      </c>
      <c r="I474" s="142">
        <f t="shared" si="286"/>
        <v>54.5</v>
      </c>
      <c r="J474" s="60">
        <f t="shared" ref="J474:R474" si="298">+J485</f>
        <v>0</v>
      </c>
      <c r="K474" s="60">
        <f>+K485</f>
        <v>7</v>
      </c>
      <c r="L474" s="60">
        <f>+L485</f>
        <v>0</v>
      </c>
      <c r="M474" s="60">
        <f>+M485</f>
        <v>47.5</v>
      </c>
      <c r="N474" s="60">
        <f>+N485</f>
        <v>0</v>
      </c>
      <c r="O474" s="60">
        <f>+O485</f>
        <v>0</v>
      </c>
      <c r="P474" s="60">
        <f t="shared" si="298"/>
        <v>0</v>
      </c>
      <c r="Q474" s="60">
        <f t="shared" si="298"/>
        <v>0</v>
      </c>
      <c r="R474" s="60">
        <f t="shared" si="298"/>
        <v>0</v>
      </c>
      <c r="S474" s="481">
        <f t="shared" si="287"/>
        <v>0</v>
      </c>
      <c r="T474" s="486"/>
    </row>
    <row r="475" spans="1:20" x14ac:dyDescent="0.2">
      <c r="A475" s="35"/>
      <c r="B475" s="39" t="s">
        <v>481</v>
      </c>
      <c r="C475" s="43"/>
      <c r="D475" s="60">
        <v>0</v>
      </c>
      <c r="E475" s="60">
        <v>67.05</v>
      </c>
      <c r="F475" s="60">
        <f>SUM(F476:F484)</f>
        <v>65.86</v>
      </c>
      <c r="G475" s="60">
        <v>54.5</v>
      </c>
      <c r="H475" s="60">
        <f>SUM(H476:H484)</f>
        <v>0</v>
      </c>
      <c r="I475" s="142">
        <f t="shared" si="286"/>
        <v>54.5</v>
      </c>
      <c r="J475" s="60">
        <f t="shared" ref="J475:R475" si="299">SUM(J476:J484)</f>
        <v>0</v>
      </c>
      <c r="K475" s="60">
        <f>SUM(K476:K484)</f>
        <v>7</v>
      </c>
      <c r="L475" s="60">
        <f>SUM(L476:L484)</f>
        <v>0</v>
      </c>
      <c r="M475" s="60">
        <f>SUM(M476:M484)</f>
        <v>47.5</v>
      </c>
      <c r="N475" s="60">
        <f>SUM(N476:N484)</f>
        <v>0</v>
      </c>
      <c r="O475" s="60">
        <f>SUM(O476:O484)</f>
        <v>0</v>
      </c>
      <c r="P475" s="60">
        <f t="shared" si="299"/>
        <v>0</v>
      </c>
      <c r="Q475" s="60">
        <f t="shared" si="299"/>
        <v>0</v>
      </c>
      <c r="R475" s="60">
        <f t="shared" si="299"/>
        <v>0</v>
      </c>
      <c r="S475" s="481">
        <f t="shared" si="287"/>
        <v>0</v>
      </c>
      <c r="T475" s="486"/>
    </row>
    <row r="476" spans="1:20" ht="31.5" x14ac:dyDescent="0.2">
      <c r="A476" s="35"/>
      <c r="B476" s="25" t="s">
        <v>460</v>
      </c>
      <c r="C476" s="44" t="s">
        <v>461</v>
      </c>
      <c r="D476" s="51">
        <v>0</v>
      </c>
      <c r="E476" s="51">
        <v>0</v>
      </c>
      <c r="F476" s="51">
        <v>0</v>
      </c>
      <c r="G476" s="51">
        <v>0</v>
      </c>
      <c r="H476" s="51">
        <v>0</v>
      </c>
      <c r="I476" s="142">
        <f t="shared" si="286"/>
        <v>0</v>
      </c>
      <c r="J476" s="51">
        <v>0</v>
      </c>
      <c r="K476" s="51">
        <v>0</v>
      </c>
      <c r="L476" s="51">
        <v>0</v>
      </c>
      <c r="M476" s="51">
        <v>0</v>
      </c>
      <c r="N476" s="51">
        <v>0</v>
      </c>
      <c r="O476" s="51">
        <v>0</v>
      </c>
      <c r="P476" s="51">
        <v>0</v>
      </c>
      <c r="Q476" s="51">
        <v>0</v>
      </c>
      <c r="R476" s="51">
        <v>0</v>
      </c>
      <c r="S476" s="481">
        <f t="shared" si="287"/>
        <v>0</v>
      </c>
      <c r="T476" s="486"/>
    </row>
    <row r="477" spans="1:20" ht="31.5" x14ac:dyDescent="0.2">
      <c r="A477" s="35"/>
      <c r="B477" s="277" t="s">
        <v>933</v>
      </c>
      <c r="C477" s="276" t="s">
        <v>937</v>
      </c>
      <c r="D477" s="51">
        <v>0</v>
      </c>
      <c r="E477" s="51">
        <v>0</v>
      </c>
      <c r="F477" s="51">
        <v>0</v>
      </c>
      <c r="G477" s="51">
        <v>0</v>
      </c>
      <c r="H477" s="51">
        <v>0</v>
      </c>
      <c r="I477" s="142">
        <f t="shared" si="286"/>
        <v>0</v>
      </c>
      <c r="J477" s="51">
        <v>0</v>
      </c>
      <c r="K477" s="51">
        <v>0</v>
      </c>
      <c r="L477" s="51">
        <v>0</v>
      </c>
      <c r="M477" s="51">
        <v>0</v>
      </c>
      <c r="N477" s="51">
        <v>0</v>
      </c>
      <c r="O477" s="51">
        <v>0</v>
      </c>
      <c r="P477" s="51">
        <v>0</v>
      </c>
      <c r="Q477" s="51">
        <v>0</v>
      </c>
      <c r="R477" s="51">
        <v>0</v>
      </c>
      <c r="S477" s="481">
        <f t="shared" si="287"/>
        <v>0</v>
      </c>
      <c r="T477" s="486"/>
    </row>
    <row r="478" spans="1:20" ht="31.5" x14ac:dyDescent="0.2">
      <c r="A478" s="35"/>
      <c r="B478" s="277" t="s">
        <v>934</v>
      </c>
      <c r="C478" s="276" t="s">
        <v>938</v>
      </c>
      <c r="D478" s="51">
        <v>0</v>
      </c>
      <c r="E478" s="51">
        <v>0</v>
      </c>
      <c r="F478" s="51">
        <v>0</v>
      </c>
      <c r="G478" s="51">
        <v>0</v>
      </c>
      <c r="H478" s="51">
        <v>0</v>
      </c>
      <c r="I478" s="142">
        <f t="shared" si="286"/>
        <v>0</v>
      </c>
      <c r="J478" s="51">
        <v>0</v>
      </c>
      <c r="K478" s="51">
        <v>0</v>
      </c>
      <c r="L478" s="51">
        <v>0</v>
      </c>
      <c r="M478" s="51">
        <v>0</v>
      </c>
      <c r="N478" s="51">
        <v>0</v>
      </c>
      <c r="O478" s="51">
        <v>0</v>
      </c>
      <c r="P478" s="51">
        <v>0</v>
      </c>
      <c r="Q478" s="51">
        <v>0</v>
      </c>
      <c r="R478" s="51">
        <v>0</v>
      </c>
      <c r="S478" s="481">
        <f t="shared" si="287"/>
        <v>0</v>
      </c>
      <c r="T478" s="486"/>
    </row>
    <row r="479" spans="1:20" x14ac:dyDescent="0.2">
      <c r="A479" s="35"/>
      <c r="B479" s="25" t="s">
        <v>247</v>
      </c>
      <c r="C479" s="44" t="s">
        <v>465</v>
      </c>
      <c r="D479" s="61">
        <v>0</v>
      </c>
      <c r="E479" s="61">
        <v>0</v>
      </c>
      <c r="F479" s="61">
        <v>0</v>
      </c>
      <c r="G479" s="61">
        <v>0</v>
      </c>
      <c r="H479" s="61">
        <v>0</v>
      </c>
      <c r="I479" s="142">
        <f t="shared" si="286"/>
        <v>0</v>
      </c>
      <c r="J479" s="61">
        <v>0</v>
      </c>
      <c r="K479" s="61">
        <v>0</v>
      </c>
      <c r="L479" s="61">
        <v>0</v>
      </c>
      <c r="M479" s="61">
        <v>0</v>
      </c>
      <c r="N479" s="61">
        <v>0</v>
      </c>
      <c r="O479" s="61">
        <v>0</v>
      </c>
      <c r="P479" s="61">
        <v>0</v>
      </c>
      <c r="Q479" s="61">
        <v>0</v>
      </c>
      <c r="R479" s="61">
        <v>0</v>
      </c>
      <c r="S479" s="481">
        <f t="shared" si="287"/>
        <v>0</v>
      </c>
      <c r="T479" s="486"/>
    </row>
    <row r="480" spans="1:20" ht="31.5" x14ac:dyDescent="0.2">
      <c r="A480" s="35"/>
      <c r="B480" s="24" t="s">
        <v>720</v>
      </c>
      <c r="C480" s="15" t="s">
        <v>8</v>
      </c>
      <c r="D480" s="61">
        <v>0</v>
      </c>
      <c r="E480" s="61">
        <v>0</v>
      </c>
      <c r="F480" s="61">
        <v>0</v>
      </c>
      <c r="G480" s="61">
        <v>0</v>
      </c>
      <c r="H480" s="61">
        <v>0</v>
      </c>
      <c r="I480" s="142">
        <f t="shared" ref="I480:I543" si="300">+G480+H480</f>
        <v>0</v>
      </c>
      <c r="J480" s="61">
        <v>0</v>
      </c>
      <c r="K480" s="61">
        <v>0</v>
      </c>
      <c r="L480" s="61">
        <v>0</v>
      </c>
      <c r="M480" s="61">
        <v>0</v>
      </c>
      <c r="N480" s="61">
        <v>0</v>
      </c>
      <c r="O480" s="61">
        <v>0</v>
      </c>
      <c r="P480" s="61">
        <v>0</v>
      </c>
      <c r="Q480" s="61">
        <v>0</v>
      </c>
      <c r="R480" s="61">
        <v>0</v>
      </c>
      <c r="S480" s="481">
        <f t="shared" ref="S480:S543" si="301">+I480-K480-L480-M480-N480</f>
        <v>0</v>
      </c>
      <c r="T480" s="486"/>
    </row>
    <row r="481" spans="1:20" x14ac:dyDescent="0.2">
      <c r="A481" s="35"/>
      <c r="B481" s="24" t="s">
        <v>5</v>
      </c>
      <c r="C481" s="15" t="s">
        <v>9</v>
      </c>
      <c r="D481" s="51">
        <v>0</v>
      </c>
      <c r="E481" s="51">
        <v>67.05</v>
      </c>
      <c r="F481" s="51">
        <v>65.86</v>
      </c>
      <c r="G481" s="51">
        <v>54.5</v>
      </c>
      <c r="H481" s="51">
        <v>0</v>
      </c>
      <c r="I481" s="142">
        <f t="shared" si="300"/>
        <v>54.5</v>
      </c>
      <c r="J481" s="51">
        <v>0</v>
      </c>
      <c r="K481" s="51">
        <v>7</v>
      </c>
      <c r="L481" s="51">
        <v>0</v>
      </c>
      <c r="M481" s="51">
        <v>47.5</v>
      </c>
      <c r="N481" s="51">
        <v>0</v>
      </c>
      <c r="O481" s="51">
        <v>0</v>
      </c>
      <c r="P481" s="51">
        <v>0</v>
      </c>
      <c r="Q481" s="51">
        <v>0</v>
      </c>
      <c r="R481" s="51">
        <v>0</v>
      </c>
      <c r="S481" s="481">
        <f t="shared" si="301"/>
        <v>0</v>
      </c>
      <c r="T481" s="486"/>
    </row>
    <row r="482" spans="1:20" ht="31.5" x14ac:dyDescent="0.2">
      <c r="A482" s="35"/>
      <c r="B482" s="24" t="s">
        <v>844</v>
      </c>
      <c r="C482" s="15" t="s">
        <v>846</v>
      </c>
      <c r="D482" s="51">
        <v>0</v>
      </c>
      <c r="E482" s="51">
        <v>0</v>
      </c>
      <c r="F482" s="51">
        <v>0</v>
      </c>
      <c r="G482" s="51">
        <v>0</v>
      </c>
      <c r="H482" s="51">
        <v>0</v>
      </c>
      <c r="I482" s="142">
        <f t="shared" si="300"/>
        <v>0</v>
      </c>
      <c r="J482" s="51">
        <v>0</v>
      </c>
      <c r="K482" s="51">
        <v>0</v>
      </c>
      <c r="L482" s="51">
        <v>0</v>
      </c>
      <c r="M482" s="51">
        <v>0</v>
      </c>
      <c r="N482" s="51">
        <v>0</v>
      </c>
      <c r="O482" s="51">
        <v>0</v>
      </c>
      <c r="P482" s="51">
        <v>0</v>
      </c>
      <c r="Q482" s="51">
        <v>0</v>
      </c>
      <c r="R482" s="51">
        <v>0</v>
      </c>
      <c r="S482" s="481">
        <f t="shared" si="301"/>
        <v>0</v>
      </c>
      <c r="T482" s="486"/>
    </row>
    <row r="483" spans="1:20" ht="31.5" x14ac:dyDescent="0.2">
      <c r="A483" s="35"/>
      <c r="B483" s="24" t="s">
        <v>845</v>
      </c>
      <c r="C483" s="15" t="s">
        <v>847</v>
      </c>
      <c r="D483" s="51">
        <v>0</v>
      </c>
      <c r="E483" s="51">
        <v>0</v>
      </c>
      <c r="F483" s="51">
        <v>0</v>
      </c>
      <c r="G483" s="51">
        <v>0</v>
      </c>
      <c r="H483" s="51">
        <v>0</v>
      </c>
      <c r="I483" s="142">
        <f t="shared" si="300"/>
        <v>0</v>
      </c>
      <c r="J483" s="51">
        <v>0</v>
      </c>
      <c r="K483" s="51">
        <v>0</v>
      </c>
      <c r="L483" s="51">
        <v>0</v>
      </c>
      <c r="M483" s="51">
        <v>0</v>
      </c>
      <c r="N483" s="51">
        <v>0</v>
      </c>
      <c r="O483" s="51">
        <v>0</v>
      </c>
      <c r="P483" s="51">
        <v>0</v>
      </c>
      <c r="Q483" s="51">
        <v>0</v>
      </c>
      <c r="R483" s="51">
        <v>0</v>
      </c>
      <c r="S483" s="481">
        <f t="shared" si="301"/>
        <v>0</v>
      </c>
      <c r="T483" s="486"/>
    </row>
    <row r="484" spans="1:20" x14ac:dyDescent="0.2">
      <c r="A484" s="35"/>
      <c r="B484" s="25" t="s">
        <v>482</v>
      </c>
      <c r="C484" s="44" t="s">
        <v>470</v>
      </c>
      <c r="D484" s="51">
        <v>0</v>
      </c>
      <c r="E484" s="51">
        <v>0</v>
      </c>
      <c r="F484" s="51">
        <v>0</v>
      </c>
      <c r="G484" s="51">
        <v>0</v>
      </c>
      <c r="H484" s="51">
        <v>0</v>
      </c>
      <c r="I484" s="142">
        <f t="shared" si="300"/>
        <v>0</v>
      </c>
      <c r="J484" s="51">
        <v>0</v>
      </c>
      <c r="K484" s="51">
        <v>0</v>
      </c>
      <c r="L484" s="51">
        <v>0</v>
      </c>
      <c r="M484" s="51">
        <v>0</v>
      </c>
      <c r="N484" s="51">
        <v>0</v>
      </c>
      <c r="O484" s="51">
        <v>0</v>
      </c>
      <c r="P484" s="51">
        <v>0</v>
      </c>
      <c r="Q484" s="51">
        <v>0</v>
      </c>
      <c r="R484" s="51">
        <v>0</v>
      </c>
      <c r="S484" s="481">
        <f t="shared" si="301"/>
        <v>0</v>
      </c>
      <c r="T484" s="486"/>
    </row>
    <row r="485" spans="1:20" x14ac:dyDescent="0.2">
      <c r="A485" s="35"/>
      <c r="B485" s="39" t="s">
        <v>483</v>
      </c>
      <c r="C485" s="43"/>
      <c r="D485" s="60">
        <v>0</v>
      </c>
      <c r="E485" s="60">
        <v>67.05</v>
      </c>
      <c r="F485" s="60">
        <f>SUM(F486:F490)</f>
        <v>65.86</v>
      </c>
      <c r="G485" s="60">
        <v>54.5</v>
      </c>
      <c r="H485" s="60">
        <f>SUM(H486:H490)</f>
        <v>0</v>
      </c>
      <c r="I485" s="142">
        <f t="shared" si="300"/>
        <v>54.5</v>
      </c>
      <c r="J485" s="60">
        <f t="shared" ref="J485:R485" si="302">SUM(J486:J490)</f>
        <v>0</v>
      </c>
      <c r="K485" s="60">
        <f>SUM(K486:K490)</f>
        <v>7</v>
      </c>
      <c r="L485" s="60">
        <f>SUM(L486:L490)</f>
        <v>0</v>
      </c>
      <c r="M485" s="60">
        <f>SUM(M486:M490)</f>
        <v>47.5</v>
      </c>
      <c r="N485" s="60">
        <f>SUM(N486:N490)</f>
        <v>0</v>
      </c>
      <c r="O485" s="60">
        <f>SUM(O486:O490)</f>
        <v>0</v>
      </c>
      <c r="P485" s="60">
        <f t="shared" si="302"/>
        <v>0</v>
      </c>
      <c r="Q485" s="60">
        <f t="shared" si="302"/>
        <v>0</v>
      </c>
      <c r="R485" s="60">
        <f t="shared" si="302"/>
        <v>0</v>
      </c>
      <c r="S485" s="481">
        <f t="shared" si="301"/>
        <v>0</v>
      </c>
      <c r="T485" s="486"/>
    </row>
    <row r="486" spans="1:20" x14ac:dyDescent="0.2">
      <c r="A486" s="35"/>
      <c r="B486" s="25" t="s">
        <v>300</v>
      </c>
      <c r="C486" s="50" t="s">
        <v>284</v>
      </c>
      <c r="D486" s="51">
        <v>0</v>
      </c>
      <c r="E486" s="51">
        <v>0</v>
      </c>
      <c r="F486" s="51">
        <v>0</v>
      </c>
      <c r="G486" s="51">
        <v>0</v>
      </c>
      <c r="H486" s="51">
        <v>0</v>
      </c>
      <c r="I486" s="142">
        <f t="shared" si="300"/>
        <v>0</v>
      </c>
      <c r="J486" s="51">
        <v>0</v>
      </c>
      <c r="K486" s="51">
        <v>0</v>
      </c>
      <c r="L486" s="51">
        <v>0</v>
      </c>
      <c r="M486" s="51">
        <v>0</v>
      </c>
      <c r="N486" s="51">
        <v>0</v>
      </c>
      <c r="O486" s="51">
        <v>0</v>
      </c>
      <c r="P486" s="51">
        <v>0</v>
      </c>
      <c r="Q486" s="51">
        <v>0</v>
      </c>
      <c r="R486" s="51">
        <v>0</v>
      </c>
      <c r="S486" s="481">
        <f t="shared" si="301"/>
        <v>0</v>
      </c>
      <c r="T486" s="486"/>
    </row>
    <row r="487" spans="1:20" x14ac:dyDescent="0.2">
      <c r="A487" s="35"/>
      <c r="B487" s="25" t="s">
        <v>484</v>
      </c>
      <c r="C487" s="50" t="s">
        <v>285</v>
      </c>
      <c r="D487" s="51">
        <v>0</v>
      </c>
      <c r="E487" s="51">
        <v>0</v>
      </c>
      <c r="F487" s="51">
        <v>0</v>
      </c>
      <c r="G487" s="51">
        <v>0</v>
      </c>
      <c r="H487" s="51">
        <v>0</v>
      </c>
      <c r="I487" s="142">
        <f t="shared" si="300"/>
        <v>0</v>
      </c>
      <c r="J487" s="51">
        <v>0</v>
      </c>
      <c r="K487" s="51">
        <v>0</v>
      </c>
      <c r="L487" s="51">
        <v>0</v>
      </c>
      <c r="M487" s="51">
        <v>0</v>
      </c>
      <c r="N487" s="51">
        <v>0</v>
      </c>
      <c r="O487" s="51">
        <v>0</v>
      </c>
      <c r="P487" s="51">
        <v>0</v>
      </c>
      <c r="Q487" s="51">
        <v>0</v>
      </c>
      <c r="R487" s="51">
        <v>0</v>
      </c>
      <c r="S487" s="481">
        <f t="shared" si="301"/>
        <v>0</v>
      </c>
      <c r="T487" s="486"/>
    </row>
    <row r="488" spans="1:20" ht="31.5" x14ac:dyDescent="0.2">
      <c r="A488" s="35"/>
      <c r="B488" s="24" t="s">
        <v>601</v>
      </c>
      <c r="C488" s="15" t="s">
        <v>290</v>
      </c>
      <c r="D488" s="51">
        <v>0</v>
      </c>
      <c r="E488" s="51">
        <v>0</v>
      </c>
      <c r="F488" s="51">
        <v>0</v>
      </c>
      <c r="G488" s="51">
        <v>0</v>
      </c>
      <c r="H488" s="51">
        <v>0</v>
      </c>
      <c r="I488" s="142">
        <f t="shared" si="300"/>
        <v>0</v>
      </c>
      <c r="J488" s="51">
        <v>0</v>
      </c>
      <c r="K488" s="51">
        <v>0</v>
      </c>
      <c r="L488" s="51">
        <v>0</v>
      </c>
      <c r="M488" s="51">
        <v>0</v>
      </c>
      <c r="N488" s="51">
        <v>0</v>
      </c>
      <c r="O488" s="51">
        <v>0</v>
      </c>
      <c r="P488" s="51">
        <v>0</v>
      </c>
      <c r="Q488" s="51">
        <v>0</v>
      </c>
      <c r="R488" s="51">
        <v>0</v>
      </c>
      <c r="S488" s="481">
        <f t="shared" si="301"/>
        <v>0</v>
      </c>
      <c r="T488" s="486"/>
    </row>
    <row r="489" spans="1:20" x14ac:dyDescent="0.2">
      <c r="A489" s="35"/>
      <c r="B489" s="24" t="s">
        <v>303</v>
      </c>
      <c r="C489" s="15" t="s">
        <v>292</v>
      </c>
      <c r="D489" s="51">
        <v>0</v>
      </c>
      <c r="E489" s="51">
        <v>0</v>
      </c>
      <c r="F489" s="51">
        <v>0</v>
      </c>
      <c r="G489" s="51">
        <v>0</v>
      </c>
      <c r="H489" s="51">
        <v>0</v>
      </c>
      <c r="I489" s="142">
        <f t="shared" si="300"/>
        <v>0</v>
      </c>
      <c r="J489" s="51">
        <v>0</v>
      </c>
      <c r="K489" s="51">
        <v>0</v>
      </c>
      <c r="L489" s="51">
        <v>0</v>
      </c>
      <c r="M489" s="51">
        <v>0</v>
      </c>
      <c r="N489" s="51">
        <v>0</v>
      </c>
      <c r="O489" s="51">
        <v>0</v>
      </c>
      <c r="P489" s="51">
        <v>0</v>
      </c>
      <c r="Q489" s="51">
        <v>0</v>
      </c>
      <c r="R489" s="51">
        <v>0</v>
      </c>
      <c r="S489" s="481">
        <f t="shared" si="301"/>
        <v>0</v>
      </c>
      <c r="T489" s="486"/>
    </row>
    <row r="490" spans="1:20" x14ac:dyDescent="0.2">
      <c r="A490" s="35"/>
      <c r="B490" s="25" t="s">
        <v>15</v>
      </c>
      <c r="C490" s="50" t="s">
        <v>293</v>
      </c>
      <c r="D490" s="51">
        <v>0</v>
      </c>
      <c r="E490" s="51">
        <v>67.05</v>
      </c>
      <c r="F490" s="51">
        <v>65.86</v>
      </c>
      <c r="G490" s="51">
        <v>54.5</v>
      </c>
      <c r="H490" s="51">
        <v>0</v>
      </c>
      <c r="I490" s="142">
        <f t="shared" si="300"/>
        <v>54.5</v>
      </c>
      <c r="J490" s="51">
        <v>0</v>
      </c>
      <c r="K490" s="51">
        <v>7</v>
      </c>
      <c r="L490" s="51">
        <v>0</v>
      </c>
      <c r="M490" s="51">
        <v>47.5</v>
      </c>
      <c r="N490" s="51">
        <v>0</v>
      </c>
      <c r="O490" s="51">
        <v>0</v>
      </c>
      <c r="P490" s="51">
        <v>0</v>
      </c>
      <c r="Q490" s="51">
        <v>0</v>
      </c>
      <c r="R490" s="51">
        <v>0</v>
      </c>
      <c r="S490" s="481">
        <f t="shared" si="301"/>
        <v>0</v>
      </c>
      <c r="T490" s="486"/>
    </row>
    <row r="491" spans="1:20" x14ac:dyDescent="0.2">
      <c r="A491" s="35"/>
      <c r="B491" s="39" t="s">
        <v>778</v>
      </c>
      <c r="C491" s="50"/>
      <c r="D491" s="37">
        <v>0</v>
      </c>
      <c r="E491" s="37">
        <v>0</v>
      </c>
      <c r="F491" s="37">
        <f>+F475-F485</f>
        <v>0</v>
      </c>
      <c r="G491" s="37">
        <v>0</v>
      </c>
      <c r="H491" s="37">
        <f>+H475-H485</f>
        <v>0</v>
      </c>
      <c r="I491" s="142">
        <f t="shared" si="300"/>
        <v>0</v>
      </c>
      <c r="J491" s="37">
        <f t="shared" ref="J491:R491" si="303">+J475-J485</f>
        <v>0</v>
      </c>
      <c r="K491" s="37">
        <f>+K475-K485</f>
        <v>0</v>
      </c>
      <c r="L491" s="37">
        <f>+L475-L485</f>
        <v>0</v>
      </c>
      <c r="M491" s="37">
        <f>+M475-M485</f>
        <v>0</v>
      </c>
      <c r="N491" s="37">
        <f>+N475-N485</f>
        <v>0</v>
      </c>
      <c r="O491" s="37">
        <f>+O475-O485</f>
        <v>0</v>
      </c>
      <c r="P491" s="37">
        <f t="shared" si="303"/>
        <v>0</v>
      </c>
      <c r="Q491" s="37">
        <f t="shared" si="303"/>
        <v>0</v>
      </c>
      <c r="R491" s="37">
        <f t="shared" si="303"/>
        <v>0</v>
      </c>
      <c r="S491" s="481">
        <f t="shared" si="301"/>
        <v>0</v>
      </c>
      <c r="T491" s="486"/>
    </row>
    <row r="492" spans="1:20" s="98" customFormat="1" x14ac:dyDescent="0.2">
      <c r="A492" s="35" t="s">
        <v>501</v>
      </c>
      <c r="B492" s="39" t="s">
        <v>500</v>
      </c>
      <c r="C492" s="43" t="s">
        <v>496</v>
      </c>
      <c r="D492" s="60">
        <v>0</v>
      </c>
      <c r="E492" s="60">
        <v>0</v>
      </c>
      <c r="F492" s="60">
        <f>+F501</f>
        <v>0</v>
      </c>
      <c r="G492" s="60">
        <v>0</v>
      </c>
      <c r="H492" s="60">
        <f>+H501</f>
        <v>0</v>
      </c>
      <c r="I492" s="142">
        <f t="shared" si="300"/>
        <v>0</v>
      </c>
      <c r="J492" s="60">
        <f t="shared" ref="J492:R492" si="304">+J501</f>
        <v>0</v>
      </c>
      <c r="K492" s="60">
        <f>+K501</f>
        <v>0</v>
      </c>
      <c r="L492" s="60">
        <f>+L501</f>
        <v>0</v>
      </c>
      <c r="M492" s="60">
        <f>+M501</f>
        <v>0</v>
      </c>
      <c r="N492" s="60">
        <f>+N501</f>
        <v>0</v>
      </c>
      <c r="O492" s="60">
        <f>+O501</f>
        <v>0</v>
      </c>
      <c r="P492" s="60">
        <f t="shared" si="304"/>
        <v>0</v>
      </c>
      <c r="Q492" s="60">
        <f t="shared" si="304"/>
        <v>0</v>
      </c>
      <c r="R492" s="60">
        <f t="shared" si="304"/>
        <v>0</v>
      </c>
      <c r="S492" s="481">
        <f t="shared" si="301"/>
        <v>0</v>
      </c>
      <c r="T492" s="486"/>
    </row>
    <row r="493" spans="1:20" hidden="1" x14ac:dyDescent="0.2">
      <c r="A493" s="35"/>
      <c r="B493" s="39" t="s">
        <v>481</v>
      </c>
      <c r="C493" s="43"/>
      <c r="D493" s="60">
        <v>0</v>
      </c>
      <c r="E493" s="60">
        <v>0</v>
      </c>
      <c r="F493" s="60">
        <f>SUM(F494:F500)</f>
        <v>0</v>
      </c>
      <c r="G493" s="60">
        <v>0</v>
      </c>
      <c r="H493" s="60">
        <f>SUM(H494:H500)</f>
        <v>0</v>
      </c>
      <c r="I493" s="142">
        <f t="shared" si="300"/>
        <v>0</v>
      </c>
      <c r="J493" s="60">
        <f t="shared" ref="J493:R493" si="305">SUM(J494:J500)</f>
        <v>0</v>
      </c>
      <c r="K493" s="60">
        <f>SUM(K494:K500)</f>
        <v>0</v>
      </c>
      <c r="L493" s="60">
        <f>SUM(L494:L500)</f>
        <v>0</v>
      </c>
      <c r="M493" s="60">
        <f>SUM(M494:M500)</f>
        <v>0</v>
      </c>
      <c r="N493" s="60">
        <f>SUM(N494:N500)</f>
        <v>0</v>
      </c>
      <c r="O493" s="60">
        <f>SUM(O494:O500)</f>
        <v>0</v>
      </c>
      <c r="P493" s="60">
        <f t="shared" si="305"/>
        <v>0</v>
      </c>
      <c r="Q493" s="60">
        <f t="shared" si="305"/>
        <v>0</v>
      </c>
      <c r="R493" s="60">
        <f t="shared" si="305"/>
        <v>0</v>
      </c>
      <c r="S493" s="481">
        <f t="shared" si="301"/>
        <v>0</v>
      </c>
      <c r="T493" s="486"/>
    </row>
    <row r="494" spans="1:20" hidden="1" x14ac:dyDescent="0.2">
      <c r="A494" s="35"/>
      <c r="B494" s="25" t="s">
        <v>231</v>
      </c>
      <c r="C494" s="44" t="s">
        <v>457</v>
      </c>
      <c r="D494" s="51">
        <v>0</v>
      </c>
      <c r="E494" s="51">
        <v>0</v>
      </c>
      <c r="F494" s="51">
        <v>0</v>
      </c>
      <c r="G494" s="51">
        <v>0</v>
      </c>
      <c r="H494" s="51">
        <v>0</v>
      </c>
      <c r="I494" s="142">
        <f t="shared" si="300"/>
        <v>0</v>
      </c>
      <c r="J494" s="51">
        <v>0</v>
      </c>
      <c r="K494" s="51">
        <v>0</v>
      </c>
      <c r="L494" s="51">
        <v>0</v>
      </c>
      <c r="M494" s="51">
        <v>0</v>
      </c>
      <c r="N494" s="51">
        <v>0</v>
      </c>
      <c r="O494" s="51">
        <v>0</v>
      </c>
      <c r="P494" s="51">
        <v>0</v>
      </c>
      <c r="Q494" s="51">
        <v>0</v>
      </c>
      <c r="R494" s="51">
        <v>0</v>
      </c>
      <c r="S494" s="481">
        <f t="shared" si="301"/>
        <v>0</v>
      </c>
      <c r="T494" s="486"/>
    </row>
    <row r="495" spans="1:20" ht="31.5" hidden="1" x14ac:dyDescent="0.2">
      <c r="A495" s="35"/>
      <c r="B495" s="277" t="s">
        <v>933</v>
      </c>
      <c r="C495" s="276" t="s">
        <v>937</v>
      </c>
      <c r="D495" s="51">
        <v>0</v>
      </c>
      <c r="E495" s="51">
        <v>0</v>
      </c>
      <c r="F495" s="51">
        <v>0</v>
      </c>
      <c r="G495" s="51">
        <v>0</v>
      </c>
      <c r="H495" s="51">
        <v>0</v>
      </c>
      <c r="I495" s="142">
        <f t="shared" si="300"/>
        <v>0</v>
      </c>
      <c r="J495" s="51">
        <v>0</v>
      </c>
      <c r="K495" s="51">
        <v>0</v>
      </c>
      <c r="L495" s="51">
        <v>0</v>
      </c>
      <c r="M495" s="51">
        <v>0</v>
      </c>
      <c r="N495" s="51">
        <v>0</v>
      </c>
      <c r="O495" s="51">
        <v>0</v>
      </c>
      <c r="P495" s="51">
        <v>0</v>
      </c>
      <c r="Q495" s="51">
        <v>0</v>
      </c>
      <c r="R495" s="51">
        <v>0</v>
      </c>
      <c r="S495" s="481">
        <f t="shared" si="301"/>
        <v>0</v>
      </c>
      <c r="T495" s="486"/>
    </row>
    <row r="496" spans="1:20" ht="31.5" hidden="1" x14ac:dyDescent="0.2">
      <c r="A496" s="35"/>
      <c r="B496" s="277" t="s">
        <v>934</v>
      </c>
      <c r="C496" s="276" t="s">
        <v>938</v>
      </c>
      <c r="D496" s="51">
        <v>0</v>
      </c>
      <c r="E496" s="51">
        <v>0</v>
      </c>
      <c r="F496" s="51">
        <v>0</v>
      </c>
      <c r="G496" s="51">
        <v>0</v>
      </c>
      <c r="H496" s="51">
        <v>0</v>
      </c>
      <c r="I496" s="142">
        <f t="shared" si="300"/>
        <v>0</v>
      </c>
      <c r="J496" s="51">
        <v>0</v>
      </c>
      <c r="K496" s="51">
        <v>0</v>
      </c>
      <c r="L496" s="51">
        <v>0</v>
      </c>
      <c r="M496" s="51">
        <v>0</v>
      </c>
      <c r="N496" s="51">
        <v>0</v>
      </c>
      <c r="O496" s="51">
        <v>0</v>
      </c>
      <c r="P496" s="51">
        <v>0</v>
      </c>
      <c r="Q496" s="51">
        <v>0</v>
      </c>
      <c r="R496" s="51">
        <v>0</v>
      </c>
      <c r="S496" s="481">
        <f t="shared" si="301"/>
        <v>0</v>
      </c>
      <c r="T496" s="486"/>
    </row>
    <row r="497" spans="1:20" ht="31.5" hidden="1" x14ac:dyDescent="0.2">
      <c r="A497" s="35"/>
      <c r="B497" s="24" t="s">
        <v>720</v>
      </c>
      <c r="C497" s="15" t="s">
        <v>8</v>
      </c>
      <c r="D497" s="51">
        <v>0</v>
      </c>
      <c r="E497" s="51">
        <v>0</v>
      </c>
      <c r="F497" s="51">
        <v>0</v>
      </c>
      <c r="G497" s="51">
        <v>0</v>
      </c>
      <c r="H497" s="51">
        <v>0</v>
      </c>
      <c r="I497" s="142">
        <f t="shared" si="300"/>
        <v>0</v>
      </c>
      <c r="J497" s="51">
        <v>0</v>
      </c>
      <c r="K497" s="51">
        <v>0</v>
      </c>
      <c r="L497" s="51">
        <v>0</v>
      </c>
      <c r="M497" s="51">
        <v>0</v>
      </c>
      <c r="N497" s="51">
        <v>0</v>
      </c>
      <c r="O497" s="51">
        <v>0</v>
      </c>
      <c r="P497" s="51">
        <v>0</v>
      </c>
      <c r="Q497" s="51">
        <v>0</v>
      </c>
      <c r="R497" s="51">
        <v>0</v>
      </c>
      <c r="S497" s="481">
        <f t="shared" si="301"/>
        <v>0</v>
      </c>
      <c r="T497" s="486"/>
    </row>
    <row r="498" spans="1:20" hidden="1" x14ac:dyDescent="0.2">
      <c r="A498" s="35"/>
      <c r="B498" s="24" t="s">
        <v>5</v>
      </c>
      <c r="C498" s="15" t="s">
        <v>9</v>
      </c>
      <c r="D498" s="51">
        <v>0</v>
      </c>
      <c r="E498" s="51">
        <v>0</v>
      </c>
      <c r="F498" s="51">
        <v>0</v>
      </c>
      <c r="G498" s="51">
        <v>0</v>
      </c>
      <c r="H498" s="51">
        <v>0</v>
      </c>
      <c r="I498" s="142">
        <f t="shared" si="300"/>
        <v>0</v>
      </c>
      <c r="J498" s="51">
        <v>0</v>
      </c>
      <c r="K498" s="51">
        <v>0</v>
      </c>
      <c r="L498" s="51">
        <v>0</v>
      </c>
      <c r="M498" s="51">
        <v>0</v>
      </c>
      <c r="N498" s="51">
        <v>0</v>
      </c>
      <c r="O498" s="51">
        <v>0</v>
      </c>
      <c r="P498" s="51">
        <v>0</v>
      </c>
      <c r="Q498" s="51">
        <v>0</v>
      </c>
      <c r="R498" s="51">
        <v>0</v>
      </c>
      <c r="S498" s="481">
        <f t="shared" si="301"/>
        <v>0</v>
      </c>
      <c r="T498" s="486"/>
    </row>
    <row r="499" spans="1:20" ht="31.5" hidden="1" x14ac:dyDescent="0.2">
      <c r="A499" s="35"/>
      <c r="B499" s="24" t="s">
        <v>844</v>
      </c>
      <c r="C499" s="15" t="s">
        <v>846</v>
      </c>
      <c r="D499" s="51">
        <v>0</v>
      </c>
      <c r="E499" s="51">
        <v>0</v>
      </c>
      <c r="F499" s="51">
        <v>0</v>
      </c>
      <c r="G499" s="51">
        <v>0</v>
      </c>
      <c r="H499" s="51">
        <v>0</v>
      </c>
      <c r="I499" s="142">
        <f t="shared" si="300"/>
        <v>0</v>
      </c>
      <c r="J499" s="51">
        <v>0</v>
      </c>
      <c r="K499" s="51">
        <v>0</v>
      </c>
      <c r="L499" s="51">
        <v>0</v>
      </c>
      <c r="M499" s="51">
        <v>0</v>
      </c>
      <c r="N499" s="51">
        <v>0</v>
      </c>
      <c r="O499" s="51">
        <v>0</v>
      </c>
      <c r="P499" s="51">
        <v>0</v>
      </c>
      <c r="Q499" s="51">
        <v>0</v>
      </c>
      <c r="R499" s="51">
        <v>0</v>
      </c>
      <c r="S499" s="481">
        <f t="shared" si="301"/>
        <v>0</v>
      </c>
      <c r="T499" s="486"/>
    </row>
    <row r="500" spans="1:20" ht="31.5" hidden="1" x14ac:dyDescent="0.2">
      <c r="A500" s="35"/>
      <c r="B500" s="24" t="s">
        <v>845</v>
      </c>
      <c r="C500" s="15" t="s">
        <v>847</v>
      </c>
      <c r="D500" s="51">
        <v>0</v>
      </c>
      <c r="E500" s="51">
        <v>0</v>
      </c>
      <c r="F500" s="51">
        <v>0</v>
      </c>
      <c r="G500" s="51">
        <v>0</v>
      </c>
      <c r="H500" s="51">
        <v>0</v>
      </c>
      <c r="I500" s="142">
        <f t="shared" si="300"/>
        <v>0</v>
      </c>
      <c r="J500" s="51">
        <v>0</v>
      </c>
      <c r="K500" s="51">
        <v>0</v>
      </c>
      <c r="L500" s="51">
        <v>0</v>
      </c>
      <c r="M500" s="51">
        <v>0</v>
      </c>
      <c r="N500" s="51">
        <v>0</v>
      </c>
      <c r="O500" s="51">
        <v>0</v>
      </c>
      <c r="P500" s="51">
        <v>0</v>
      </c>
      <c r="Q500" s="51">
        <v>0</v>
      </c>
      <c r="R500" s="51">
        <v>0</v>
      </c>
      <c r="S500" s="481">
        <f t="shared" si="301"/>
        <v>0</v>
      </c>
      <c r="T500" s="486"/>
    </row>
    <row r="501" spans="1:20" hidden="1" x14ac:dyDescent="0.2">
      <c r="A501" s="35"/>
      <c r="B501" s="39" t="s">
        <v>483</v>
      </c>
      <c r="C501" s="43"/>
      <c r="D501" s="60">
        <v>0</v>
      </c>
      <c r="E501" s="60">
        <v>0</v>
      </c>
      <c r="F501" s="60">
        <f>SUM(F502:F506)</f>
        <v>0</v>
      </c>
      <c r="G501" s="60">
        <v>0</v>
      </c>
      <c r="H501" s="60">
        <f>SUM(H502:H506)</f>
        <v>0</v>
      </c>
      <c r="I501" s="142">
        <f t="shared" si="300"/>
        <v>0</v>
      </c>
      <c r="J501" s="60">
        <f t="shared" ref="J501:R501" si="306">SUM(J502:J506)</f>
        <v>0</v>
      </c>
      <c r="K501" s="60">
        <f>SUM(K502:K506)</f>
        <v>0</v>
      </c>
      <c r="L501" s="60">
        <f>SUM(L502:L506)</f>
        <v>0</v>
      </c>
      <c r="M501" s="60">
        <f>SUM(M502:M506)</f>
        <v>0</v>
      </c>
      <c r="N501" s="60">
        <f>SUM(N502:N506)</f>
        <v>0</v>
      </c>
      <c r="O501" s="60">
        <f>SUM(O502:O506)</f>
        <v>0</v>
      </c>
      <c r="P501" s="60">
        <f t="shared" si="306"/>
        <v>0</v>
      </c>
      <c r="Q501" s="60">
        <f t="shared" si="306"/>
        <v>0</v>
      </c>
      <c r="R501" s="60">
        <f t="shared" si="306"/>
        <v>0</v>
      </c>
      <c r="S501" s="481">
        <f t="shared" si="301"/>
        <v>0</v>
      </c>
      <c r="T501" s="486"/>
    </row>
    <row r="502" spans="1:20" hidden="1" x14ac:dyDescent="0.2">
      <c r="A502" s="35"/>
      <c r="B502" s="25" t="s">
        <v>300</v>
      </c>
      <c r="C502" s="50" t="s">
        <v>284</v>
      </c>
      <c r="D502" s="51">
        <v>0</v>
      </c>
      <c r="E502" s="51">
        <v>0</v>
      </c>
      <c r="F502" s="51">
        <v>0</v>
      </c>
      <c r="G502" s="51">
        <v>0</v>
      </c>
      <c r="H502" s="51">
        <v>0</v>
      </c>
      <c r="I502" s="142">
        <f t="shared" si="300"/>
        <v>0</v>
      </c>
      <c r="J502" s="51">
        <v>0</v>
      </c>
      <c r="K502" s="51">
        <v>0</v>
      </c>
      <c r="L502" s="51">
        <v>0</v>
      </c>
      <c r="M502" s="51">
        <v>0</v>
      </c>
      <c r="N502" s="51">
        <v>0</v>
      </c>
      <c r="O502" s="51">
        <v>0</v>
      </c>
      <c r="P502" s="51">
        <v>0</v>
      </c>
      <c r="Q502" s="51">
        <v>0</v>
      </c>
      <c r="R502" s="51">
        <v>0</v>
      </c>
      <c r="S502" s="481">
        <f t="shared" si="301"/>
        <v>0</v>
      </c>
      <c r="T502" s="486"/>
    </row>
    <row r="503" spans="1:20" hidden="1" x14ac:dyDescent="0.2">
      <c r="A503" s="35"/>
      <c r="B503" s="25" t="s">
        <v>484</v>
      </c>
      <c r="C503" s="50" t="s">
        <v>285</v>
      </c>
      <c r="D503" s="51">
        <v>0</v>
      </c>
      <c r="E503" s="51">
        <v>0</v>
      </c>
      <c r="F503" s="51">
        <v>0</v>
      </c>
      <c r="G503" s="51">
        <v>0</v>
      </c>
      <c r="H503" s="51">
        <v>0</v>
      </c>
      <c r="I503" s="142">
        <f t="shared" si="300"/>
        <v>0</v>
      </c>
      <c r="J503" s="51">
        <v>0</v>
      </c>
      <c r="K503" s="51">
        <v>0</v>
      </c>
      <c r="L503" s="51">
        <v>0</v>
      </c>
      <c r="M503" s="51">
        <v>0</v>
      </c>
      <c r="N503" s="51">
        <v>0</v>
      </c>
      <c r="O503" s="51">
        <v>0</v>
      </c>
      <c r="P503" s="51">
        <v>0</v>
      </c>
      <c r="Q503" s="51">
        <v>0</v>
      </c>
      <c r="R503" s="51">
        <v>0</v>
      </c>
      <c r="S503" s="481">
        <f t="shared" si="301"/>
        <v>0</v>
      </c>
      <c r="T503" s="486"/>
    </row>
    <row r="504" spans="1:20" ht="31.5" hidden="1" x14ac:dyDescent="0.2">
      <c r="A504" s="35"/>
      <c r="B504" s="24" t="s">
        <v>601</v>
      </c>
      <c r="C504" s="15" t="s">
        <v>290</v>
      </c>
      <c r="D504" s="51">
        <v>0</v>
      </c>
      <c r="E504" s="51">
        <v>0</v>
      </c>
      <c r="F504" s="51">
        <v>0</v>
      </c>
      <c r="G504" s="51">
        <v>0</v>
      </c>
      <c r="H504" s="51">
        <v>0</v>
      </c>
      <c r="I504" s="142">
        <f t="shared" si="300"/>
        <v>0</v>
      </c>
      <c r="J504" s="51">
        <v>0</v>
      </c>
      <c r="K504" s="51">
        <v>0</v>
      </c>
      <c r="L504" s="51">
        <v>0</v>
      </c>
      <c r="M504" s="51">
        <v>0</v>
      </c>
      <c r="N504" s="51">
        <v>0</v>
      </c>
      <c r="O504" s="51">
        <v>0</v>
      </c>
      <c r="P504" s="51">
        <v>0</v>
      </c>
      <c r="Q504" s="51">
        <v>0</v>
      </c>
      <c r="R504" s="51">
        <v>0</v>
      </c>
      <c r="S504" s="481">
        <f t="shared" si="301"/>
        <v>0</v>
      </c>
      <c r="T504" s="486"/>
    </row>
    <row r="505" spans="1:20" hidden="1" x14ac:dyDescent="0.2">
      <c r="A505" s="35"/>
      <c r="B505" s="24" t="s">
        <v>303</v>
      </c>
      <c r="C505" s="15" t="s">
        <v>292</v>
      </c>
      <c r="D505" s="51">
        <v>0</v>
      </c>
      <c r="E505" s="51">
        <v>0</v>
      </c>
      <c r="F505" s="51">
        <v>0</v>
      </c>
      <c r="G505" s="51">
        <v>0</v>
      </c>
      <c r="H505" s="51">
        <v>0</v>
      </c>
      <c r="I505" s="142">
        <f t="shared" si="300"/>
        <v>0</v>
      </c>
      <c r="J505" s="51">
        <v>0</v>
      </c>
      <c r="K505" s="51">
        <v>0</v>
      </c>
      <c r="L505" s="51">
        <v>0</v>
      </c>
      <c r="M505" s="51">
        <v>0</v>
      </c>
      <c r="N505" s="51">
        <v>0</v>
      </c>
      <c r="O505" s="51">
        <v>0</v>
      </c>
      <c r="P505" s="51">
        <v>0</v>
      </c>
      <c r="Q505" s="51">
        <v>0</v>
      </c>
      <c r="R505" s="51">
        <v>0</v>
      </c>
      <c r="S505" s="481">
        <f t="shared" si="301"/>
        <v>0</v>
      </c>
      <c r="T505" s="486"/>
    </row>
    <row r="506" spans="1:20" hidden="1" x14ac:dyDescent="0.2">
      <c r="A506" s="35"/>
      <c r="B506" s="25" t="s">
        <v>15</v>
      </c>
      <c r="C506" s="50" t="s">
        <v>293</v>
      </c>
      <c r="D506" s="51">
        <v>0</v>
      </c>
      <c r="E506" s="51">
        <v>0</v>
      </c>
      <c r="F506" s="51">
        <v>0</v>
      </c>
      <c r="G506" s="51">
        <v>0</v>
      </c>
      <c r="H506" s="51">
        <v>0</v>
      </c>
      <c r="I506" s="142">
        <f t="shared" si="300"/>
        <v>0</v>
      </c>
      <c r="J506" s="51">
        <v>0</v>
      </c>
      <c r="K506" s="51">
        <v>0</v>
      </c>
      <c r="L506" s="51">
        <v>0</v>
      </c>
      <c r="M506" s="51">
        <v>0</v>
      </c>
      <c r="N506" s="51">
        <v>0</v>
      </c>
      <c r="O506" s="51">
        <v>0</v>
      </c>
      <c r="P506" s="51">
        <v>0</v>
      </c>
      <c r="Q506" s="51">
        <v>0</v>
      </c>
      <c r="R506" s="51">
        <v>0</v>
      </c>
      <c r="S506" s="481">
        <f t="shared" si="301"/>
        <v>0</v>
      </c>
      <c r="T506" s="486"/>
    </row>
    <row r="507" spans="1:20" hidden="1" x14ac:dyDescent="0.2">
      <c r="A507" s="35"/>
      <c r="B507" s="39" t="s">
        <v>778</v>
      </c>
      <c r="C507" s="50"/>
      <c r="D507" s="102">
        <v>0</v>
      </c>
      <c r="E507" s="102">
        <v>0</v>
      </c>
      <c r="F507" s="102">
        <f>+F493-F501</f>
        <v>0</v>
      </c>
      <c r="G507" s="102">
        <v>0</v>
      </c>
      <c r="H507" s="102">
        <f>+H493-H501</f>
        <v>0</v>
      </c>
      <c r="I507" s="142">
        <f t="shared" si="300"/>
        <v>0</v>
      </c>
      <c r="J507" s="102">
        <f t="shared" ref="J507:R507" si="307">+J493-J501</f>
        <v>0</v>
      </c>
      <c r="K507" s="102">
        <f>+K493-K501</f>
        <v>0</v>
      </c>
      <c r="L507" s="102">
        <f>+L493-L501</f>
        <v>0</v>
      </c>
      <c r="M507" s="102">
        <f>+M493-M501</f>
        <v>0</v>
      </c>
      <c r="N507" s="102">
        <f>+N493-N501</f>
        <v>0</v>
      </c>
      <c r="O507" s="102">
        <f>+O493-O501</f>
        <v>0</v>
      </c>
      <c r="P507" s="102">
        <f t="shared" si="307"/>
        <v>0</v>
      </c>
      <c r="Q507" s="102">
        <f t="shared" si="307"/>
        <v>0</v>
      </c>
      <c r="R507" s="102">
        <f t="shared" si="307"/>
        <v>0</v>
      </c>
      <c r="S507" s="481">
        <f t="shared" si="301"/>
        <v>0</v>
      </c>
      <c r="T507" s="486"/>
    </row>
    <row r="508" spans="1:20" ht="31.5" hidden="1" x14ac:dyDescent="0.2">
      <c r="A508" s="35" t="s">
        <v>615</v>
      </c>
      <c r="B508" s="13" t="s">
        <v>389</v>
      </c>
      <c r="C508" s="43" t="s">
        <v>496</v>
      </c>
      <c r="D508" s="102">
        <v>0</v>
      </c>
      <c r="E508" s="102">
        <v>0</v>
      </c>
      <c r="F508" s="102">
        <f>+F517</f>
        <v>0</v>
      </c>
      <c r="G508" s="102">
        <v>0</v>
      </c>
      <c r="H508" s="102">
        <f>+H517</f>
        <v>0</v>
      </c>
      <c r="I508" s="142">
        <f t="shared" si="300"/>
        <v>0</v>
      </c>
      <c r="J508" s="102">
        <f t="shared" ref="J508:R508" si="308">+J517</f>
        <v>0</v>
      </c>
      <c r="K508" s="102">
        <f>+K517</f>
        <v>0</v>
      </c>
      <c r="L508" s="102">
        <f>+L517</f>
        <v>0</v>
      </c>
      <c r="M508" s="102">
        <f>+M517</f>
        <v>0</v>
      </c>
      <c r="N508" s="102">
        <f>+N517</f>
        <v>0</v>
      </c>
      <c r="O508" s="102">
        <f>+O517</f>
        <v>0</v>
      </c>
      <c r="P508" s="102">
        <f t="shared" si="308"/>
        <v>0</v>
      </c>
      <c r="Q508" s="102">
        <f t="shared" si="308"/>
        <v>0</v>
      </c>
      <c r="R508" s="102">
        <f t="shared" si="308"/>
        <v>0</v>
      </c>
      <c r="S508" s="481">
        <f t="shared" si="301"/>
        <v>0</v>
      </c>
      <c r="T508" s="486"/>
    </row>
    <row r="509" spans="1:20" hidden="1" x14ac:dyDescent="0.2">
      <c r="A509" s="35"/>
      <c r="B509" s="39" t="s">
        <v>481</v>
      </c>
      <c r="C509" s="43"/>
      <c r="D509" s="102">
        <v>0</v>
      </c>
      <c r="E509" s="102">
        <v>0</v>
      </c>
      <c r="F509" s="102">
        <f>SUM(F513:F516)</f>
        <v>0</v>
      </c>
      <c r="G509" s="102">
        <v>0</v>
      </c>
      <c r="H509" s="102">
        <f>SUM(H513:H516)</f>
        <v>0</v>
      </c>
      <c r="I509" s="142">
        <f t="shared" si="300"/>
        <v>0</v>
      </c>
      <c r="J509" s="102">
        <f t="shared" ref="J509:R509" si="309">SUM(J513:J516)</f>
        <v>0</v>
      </c>
      <c r="K509" s="102">
        <f>SUM(K513:K516)</f>
        <v>0</v>
      </c>
      <c r="L509" s="102">
        <f>SUM(L513:L516)</f>
        <v>0</v>
      </c>
      <c r="M509" s="102">
        <f>SUM(M513:M516)</f>
        <v>0</v>
      </c>
      <c r="N509" s="102">
        <f>SUM(N513:N516)</f>
        <v>0</v>
      </c>
      <c r="O509" s="102">
        <f>SUM(O513:O516)</f>
        <v>0</v>
      </c>
      <c r="P509" s="102">
        <f t="shared" si="309"/>
        <v>0</v>
      </c>
      <c r="Q509" s="102">
        <f t="shared" si="309"/>
        <v>0</v>
      </c>
      <c r="R509" s="102">
        <f t="shared" si="309"/>
        <v>0</v>
      </c>
      <c r="S509" s="481">
        <f t="shared" si="301"/>
        <v>0</v>
      </c>
      <c r="T509" s="486"/>
    </row>
    <row r="510" spans="1:20" hidden="1" x14ac:dyDescent="0.2">
      <c r="A510" s="35"/>
      <c r="B510" s="25" t="s">
        <v>462</v>
      </c>
      <c r="C510" s="44" t="s">
        <v>463</v>
      </c>
      <c r="D510" s="51">
        <v>0</v>
      </c>
      <c r="E510" s="51">
        <v>0</v>
      </c>
      <c r="F510" s="51">
        <v>0</v>
      </c>
      <c r="G510" s="51">
        <v>0</v>
      </c>
      <c r="H510" s="51">
        <v>0</v>
      </c>
      <c r="I510" s="142">
        <f t="shared" si="300"/>
        <v>0</v>
      </c>
      <c r="J510" s="51">
        <v>0</v>
      </c>
      <c r="K510" s="51">
        <v>0</v>
      </c>
      <c r="L510" s="51">
        <v>0</v>
      </c>
      <c r="M510" s="51">
        <v>0</v>
      </c>
      <c r="N510" s="51">
        <v>0</v>
      </c>
      <c r="O510" s="51">
        <v>0</v>
      </c>
      <c r="P510" s="51">
        <v>0</v>
      </c>
      <c r="Q510" s="51">
        <v>0</v>
      </c>
      <c r="R510" s="51">
        <v>0</v>
      </c>
      <c r="S510" s="481">
        <f t="shared" si="301"/>
        <v>0</v>
      </c>
      <c r="T510" s="486"/>
    </row>
    <row r="511" spans="1:20" ht="31.5" hidden="1" x14ac:dyDescent="0.2">
      <c r="A511" s="35"/>
      <c r="B511" s="277" t="s">
        <v>933</v>
      </c>
      <c r="C511" s="276" t="s">
        <v>937</v>
      </c>
      <c r="D511" s="51">
        <v>0</v>
      </c>
      <c r="E511" s="51">
        <v>0</v>
      </c>
      <c r="F511" s="51">
        <v>0</v>
      </c>
      <c r="G511" s="51">
        <v>0</v>
      </c>
      <c r="H511" s="51">
        <v>0</v>
      </c>
      <c r="I511" s="142">
        <f t="shared" si="300"/>
        <v>0</v>
      </c>
      <c r="J511" s="51">
        <v>0</v>
      </c>
      <c r="K511" s="51">
        <v>0</v>
      </c>
      <c r="L511" s="51">
        <v>0</v>
      </c>
      <c r="M511" s="51">
        <v>0</v>
      </c>
      <c r="N511" s="51">
        <v>0</v>
      </c>
      <c r="O511" s="51">
        <v>0</v>
      </c>
      <c r="P511" s="51">
        <v>0</v>
      </c>
      <c r="Q511" s="51">
        <v>0</v>
      </c>
      <c r="R511" s="51">
        <v>0</v>
      </c>
      <c r="S511" s="481">
        <f t="shared" si="301"/>
        <v>0</v>
      </c>
      <c r="T511" s="486"/>
    </row>
    <row r="512" spans="1:20" ht="31.5" hidden="1" x14ac:dyDescent="0.2">
      <c r="A512" s="35"/>
      <c r="B512" s="277" t="s">
        <v>934</v>
      </c>
      <c r="C512" s="276" t="s">
        <v>938</v>
      </c>
      <c r="D512" s="51">
        <v>0</v>
      </c>
      <c r="E512" s="51">
        <v>0</v>
      </c>
      <c r="F512" s="51">
        <v>0</v>
      </c>
      <c r="G512" s="51">
        <v>0</v>
      </c>
      <c r="H512" s="51">
        <v>0</v>
      </c>
      <c r="I512" s="142">
        <f t="shared" si="300"/>
        <v>0</v>
      </c>
      <c r="J512" s="51">
        <v>0</v>
      </c>
      <c r="K512" s="51">
        <v>0</v>
      </c>
      <c r="L512" s="51">
        <v>0</v>
      </c>
      <c r="M512" s="51">
        <v>0</v>
      </c>
      <c r="N512" s="51">
        <v>0</v>
      </c>
      <c r="O512" s="51">
        <v>0</v>
      </c>
      <c r="P512" s="51">
        <v>0</v>
      </c>
      <c r="Q512" s="51">
        <v>0</v>
      </c>
      <c r="R512" s="51">
        <v>0</v>
      </c>
      <c r="S512" s="481">
        <f t="shared" si="301"/>
        <v>0</v>
      </c>
      <c r="T512" s="486"/>
    </row>
    <row r="513" spans="1:20" hidden="1" x14ac:dyDescent="0.2">
      <c r="A513" s="35"/>
      <c r="B513" s="25" t="s">
        <v>247</v>
      </c>
      <c r="C513" s="44" t="s">
        <v>465</v>
      </c>
      <c r="D513" s="51">
        <v>0</v>
      </c>
      <c r="E513" s="51">
        <v>0</v>
      </c>
      <c r="F513" s="51">
        <v>0</v>
      </c>
      <c r="G513" s="51">
        <v>0</v>
      </c>
      <c r="H513" s="51">
        <v>0</v>
      </c>
      <c r="I513" s="142">
        <f t="shared" si="300"/>
        <v>0</v>
      </c>
      <c r="J513" s="51">
        <v>0</v>
      </c>
      <c r="K513" s="51">
        <v>0</v>
      </c>
      <c r="L513" s="51">
        <v>0</v>
      </c>
      <c r="M513" s="51">
        <v>0</v>
      </c>
      <c r="N513" s="51">
        <v>0</v>
      </c>
      <c r="O513" s="51">
        <v>0</v>
      </c>
      <c r="P513" s="51">
        <v>0</v>
      </c>
      <c r="Q513" s="51">
        <v>0</v>
      </c>
      <c r="R513" s="51">
        <v>0</v>
      </c>
      <c r="S513" s="481">
        <f t="shared" si="301"/>
        <v>0</v>
      </c>
      <c r="T513" s="486"/>
    </row>
    <row r="514" spans="1:20" ht="31.5" hidden="1" x14ac:dyDescent="0.2">
      <c r="A514" s="35"/>
      <c r="B514" s="24" t="s">
        <v>720</v>
      </c>
      <c r="C514" s="15" t="s">
        <v>8</v>
      </c>
      <c r="D514" s="51">
        <v>0</v>
      </c>
      <c r="E514" s="51">
        <v>0</v>
      </c>
      <c r="F514" s="51">
        <v>0</v>
      </c>
      <c r="G514" s="51">
        <v>0</v>
      </c>
      <c r="H514" s="51">
        <v>0</v>
      </c>
      <c r="I514" s="142">
        <f t="shared" si="300"/>
        <v>0</v>
      </c>
      <c r="J514" s="51">
        <v>0</v>
      </c>
      <c r="K514" s="51">
        <v>0</v>
      </c>
      <c r="L514" s="51">
        <v>0</v>
      </c>
      <c r="M514" s="51">
        <v>0</v>
      </c>
      <c r="N514" s="51">
        <v>0</v>
      </c>
      <c r="O514" s="51">
        <v>0</v>
      </c>
      <c r="P514" s="51">
        <v>0</v>
      </c>
      <c r="Q514" s="51">
        <v>0</v>
      </c>
      <c r="R514" s="51">
        <v>0</v>
      </c>
      <c r="S514" s="481">
        <f t="shared" si="301"/>
        <v>0</v>
      </c>
      <c r="T514" s="486"/>
    </row>
    <row r="515" spans="1:20" hidden="1" x14ac:dyDescent="0.2">
      <c r="A515" s="35"/>
      <c r="B515" s="24" t="s">
        <v>5</v>
      </c>
      <c r="C515" s="15" t="s">
        <v>9</v>
      </c>
      <c r="D515" s="51">
        <v>0</v>
      </c>
      <c r="E515" s="51">
        <v>0</v>
      </c>
      <c r="F515" s="51">
        <v>0</v>
      </c>
      <c r="G515" s="51">
        <v>0</v>
      </c>
      <c r="H515" s="51">
        <v>0</v>
      </c>
      <c r="I515" s="142">
        <f t="shared" si="300"/>
        <v>0</v>
      </c>
      <c r="J515" s="51">
        <v>0</v>
      </c>
      <c r="K515" s="51">
        <v>0</v>
      </c>
      <c r="L515" s="51">
        <v>0</v>
      </c>
      <c r="M515" s="51">
        <v>0</v>
      </c>
      <c r="N515" s="51">
        <v>0</v>
      </c>
      <c r="O515" s="51">
        <v>0</v>
      </c>
      <c r="P515" s="51">
        <v>0</v>
      </c>
      <c r="Q515" s="51">
        <v>0</v>
      </c>
      <c r="R515" s="51">
        <v>0</v>
      </c>
      <c r="S515" s="481">
        <f t="shared" si="301"/>
        <v>0</v>
      </c>
      <c r="T515" s="486"/>
    </row>
    <row r="516" spans="1:20" hidden="1" x14ac:dyDescent="0.2">
      <c r="A516" s="35"/>
      <c r="B516" s="25" t="s">
        <v>482</v>
      </c>
      <c r="C516" s="44" t="s">
        <v>470</v>
      </c>
      <c r="D516" s="51">
        <v>0</v>
      </c>
      <c r="E516" s="51">
        <v>0</v>
      </c>
      <c r="F516" s="51">
        <v>0</v>
      </c>
      <c r="G516" s="51">
        <v>0</v>
      </c>
      <c r="H516" s="51">
        <v>0</v>
      </c>
      <c r="I516" s="142">
        <f t="shared" si="300"/>
        <v>0</v>
      </c>
      <c r="J516" s="51">
        <v>0</v>
      </c>
      <c r="K516" s="51">
        <v>0</v>
      </c>
      <c r="L516" s="51">
        <v>0</v>
      </c>
      <c r="M516" s="51">
        <v>0</v>
      </c>
      <c r="N516" s="51">
        <v>0</v>
      </c>
      <c r="O516" s="51">
        <v>0</v>
      </c>
      <c r="P516" s="51">
        <v>0</v>
      </c>
      <c r="Q516" s="51">
        <v>0</v>
      </c>
      <c r="R516" s="51">
        <v>0</v>
      </c>
      <c r="S516" s="481">
        <f t="shared" si="301"/>
        <v>0</v>
      </c>
      <c r="T516" s="486"/>
    </row>
    <row r="517" spans="1:20" hidden="1" x14ac:dyDescent="0.2">
      <c r="A517" s="35"/>
      <c r="B517" s="39" t="s">
        <v>483</v>
      </c>
      <c r="C517" s="43"/>
      <c r="D517" s="102">
        <v>0</v>
      </c>
      <c r="E517" s="102">
        <v>0</v>
      </c>
      <c r="F517" s="102">
        <f>SUM(F518:F522)</f>
        <v>0</v>
      </c>
      <c r="G517" s="102">
        <v>0</v>
      </c>
      <c r="H517" s="102">
        <f>SUM(H518:H522)</f>
        <v>0</v>
      </c>
      <c r="I517" s="142">
        <f t="shared" si="300"/>
        <v>0</v>
      </c>
      <c r="J517" s="102">
        <f t="shared" ref="J517:R517" si="310">SUM(J518:J522)</f>
        <v>0</v>
      </c>
      <c r="K517" s="102">
        <f>SUM(K518:K522)</f>
        <v>0</v>
      </c>
      <c r="L517" s="102">
        <f>SUM(L518:L522)</f>
        <v>0</v>
      </c>
      <c r="M517" s="102">
        <f>SUM(M518:M522)</f>
        <v>0</v>
      </c>
      <c r="N517" s="102">
        <f>SUM(N518:N522)</f>
        <v>0</v>
      </c>
      <c r="O517" s="102">
        <f>SUM(O518:O522)</f>
        <v>0</v>
      </c>
      <c r="P517" s="102">
        <f t="shared" si="310"/>
        <v>0</v>
      </c>
      <c r="Q517" s="102">
        <f t="shared" si="310"/>
        <v>0</v>
      </c>
      <c r="R517" s="102">
        <f t="shared" si="310"/>
        <v>0</v>
      </c>
      <c r="S517" s="481">
        <f t="shared" si="301"/>
        <v>0</v>
      </c>
      <c r="T517" s="486"/>
    </row>
    <row r="518" spans="1:20" hidden="1" x14ac:dyDescent="0.2">
      <c r="A518" s="35"/>
      <c r="B518" s="25" t="s">
        <v>300</v>
      </c>
      <c r="C518" s="50" t="s">
        <v>284</v>
      </c>
      <c r="D518" s="51">
        <v>0</v>
      </c>
      <c r="E518" s="51">
        <v>0</v>
      </c>
      <c r="F518" s="51">
        <v>0</v>
      </c>
      <c r="G518" s="51">
        <v>0</v>
      </c>
      <c r="H518" s="51">
        <v>0</v>
      </c>
      <c r="I518" s="142">
        <f t="shared" si="300"/>
        <v>0</v>
      </c>
      <c r="J518" s="51">
        <v>0</v>
      </c>
      <c r="K518" s="51">
        <v>0</v>
      </c>
      <c r="L518" s="51">
        <v>0</v>
      </c>
      <c r="M518" s="51">
        <v>0</v>
      </c>
      <c r="N518" s="51">
        <v>0</v>
      </c>
      <c r="O518" s="51">
        <v>0</v>
      </c>
      <c r="P518" s="51">
        <v>0</v>
      </c>
      <c r="Q518" s="51">
        <v>0</v>
      </c>
      <c r="R518" s="51">
        <v>0</v>
      </c>
      <c r="S518" s="481">
        <f t="shared" si="301"/>
        <v>0</v>
      </c>
      <c r="T518" s="486"/>
    </row>
    <row r="519" spans="1:20" hidden="1" x14ac:dyDescent="0.2">
      <c r="A519" s="35"/>
      <c r="B519" s="25" t="s">
        <v>484</v>
      </c>
      <c r="C519" s="50" t="s">
        <v>285</v>
      </c>
      <c r="D519" s="51">
        <v>0</v>
      </c>
      <c r="E519" s="51">
        <v>0</v>
      </c>
      <c r="F519" s="51">
        <v>0</v>
      </c>
      <c r="G519" s="51">
        <v>0</v>
      </c>
      <c r="H519" s="51">
        <v>0</v>
      </c>
      <c r="I519" s="142">
        <f t="shared" si="300"/>
        <v>0</v>
      </c>
      <c r="J519" s="51">
        <v>0</v>
      </c>
      <c r="K519" s="51">
        <v>0</v>
      </c>
      <c r="L519" s="51">
        <v>0</v>
      </c>
      <c r="M519" s="51">
        <v>0</v>
      </c>
      <c r="N519" s="51">
        <v>0</v>
      </c>
      <c r="O519" s="51">
        <v>0</v>
      </c>
      <c r="P519" s="51">
        <v>0</v>
      </c>
      <c r="Q519" s="51">
        <v>0</v>
      </c>
      <c r="R519" s="51">
        <v>0</v>
      </c>
      <c r="S519" s="481">
        <f t="shared" si="301"/>
        <v>0</v>
      </c>
      <c r="T519" s="486"/>
    </row>
    <row r="520" spans="1:20" ht="31.5" hidden="1" x14ac:dyDescent="0.2">
      <c r="A520" s="35"/>
      <c r="B520" s="24" t="s">
        <v>601</v>
      </c>
      <c r="C520" s="15" t="s">
        <v>290</v>
      </c>
      <c r="D520" s="51">
        <v>0</v>
      </c>
      <c r="E520" s="51">
        <v>0</v>
      </c>
      <c r="F520" s="51">
        <v>0</v>
      </c>
      <c r="G520" s="51">
        <v>0</v>
      </c>
      <c r="H520" s="51">
        <v>0</v>
      </c>
      <c r="I520" s="142">
        <f t="shared" si="300"/>
        <v>0</v>
      </c>
      <c r="J520" s="51">
        <v>0</v>
      </c>
      <c r="K520" s="51">
        <v>0</v>
      </c>
      <c r="L520" s="51">
        <v>0</v>
      </c>
      <c r="M520" s="51">
        <v>0</v>
      </c>
      <c r="N520" s="51">
        <v>0</v>
      </c>
      <c r="O520" s="51">
        <v>0</v>
      </c>
      <c r="P520" s="51">
        <v>0</v>
      </c>
      <c r="Q520" s="51">
        <v>0</v>
      </c>
      <c r="R520" s="51">
        <v>0</v>
      </c>
      <c r="S520" s="481">
        <f t="shared" si="301"/>
        <v>0</v>
      </c>
      <c r="T520" s="486"/>
    </row>
    <row r="521" spans="1:20" hidden="1" x14ac:dyDescent="0.2">
      <c r="A521" s="35"/>
      <c r="B521" s="24" t="s">
        <v>303</v>
      </c>
      <c r="C521" s="15" t="s">
        <v>292</v>
      </c>
      <c r="D521" s="51">
        <v>0</v>
      </c>
      <c r="E521" s="51">
        <v>0</v>
      </c>
      <c r="F521" s="51">
        <v>0</v>
      </c>
      <c r="G521" s="51">
        <v>0</v>
      </c>
      <c r="H521" s="51">
        <v>0</v>
      </c>
      <c r="I521" s="142">
        <f t="shared" si="300"/>
        <v>0</v>
      </c>
      <c r="J521" s="51">
        <v>0</v>
      </c>
      <c r="K521" s="51">
        <v>0</v>
      </c>
      <c r="L521" s="51">
        <v>0</v>
      </c>
      <c r="M521" s="51">
        <v>0</v>
      </c>
      <c r="N521" s="51">
        <v>0</v>
      </c>
      <c r="O521" s="51">
        <v>0</v>
      </c>
      <c r="P521" s="51">
        <v>0</v>
      </c>
      <c r="Q521" s="51">
        <v>0</v>
      </c>
      <c r="R521" s="51">
        <v>0</v>
      </c>
      <c r="S521" s="481">
        <f t="shared" si="301"/>
        <v>0</v>
      </c>
      <c r="T521" s="486"/>
    </row>
    <row r="522" spans="1:20" hidden="1" x14ac:dyDescent="0.2">
      <c r="A522" s="35"/>
      <c r="B522" s="25" t="s">
        <v>15</v>
      </c>
      <c r="C522" s="50" t="s">
        <v>293</v>
      </c>
      <c r="D522" s="51">
        <v>0</v>
      </c>
      <c r="E522" s="51">
        <v>0</v>
      </c>
      <c r="F522" s="51"/>
      <c r="G522" s="51">
        <v>0</v>
      </c>
      <c r="H522" s="51">
        <v>0</v>
      </c>
      <c r="I522" s="142">
        <f t="shared" si="300"/>
        <v>0</v>
      </c>
      <c r="J522" s="51">
        <v>0</v>
      </c>
      <c r="K522" s="51"/>
      <c r="L522" s="51"/>
      <c r="M522" s="51"/>
      <c r="N522" s="51"/>
      <c r="O522" s="51">
        <v>0</v>
      </c>
      <c r="P522" s="51">
        <v>0</v>
      </c>
      <c r="Q522" s="51">
        <v>0</v>
      </c>
      <c r="R522" s="51">
        <v>0</v>
      </c>
      <c r="S522" s="481">
        <f t="shared" si="301"/>
        <v>0</v>
      </c>
      <c r="T522" s="486"/>
    </row>
    <row r="523" spans="1:20" hidden="1" x14ac:dyDescent="0.2">
      <c r="A523" s="35"/>
      <c r="B523" s="39" t="s">
        <v>778</v>
      </c>
      <c r="C523" s="50"/>
      <c r="D523" s="37">
        <v>0</v>
      </c>
      <c r="E523" s="37">
        <v>0</v>
      </c>
      <c r="F523" s="37">
        <f>+F509-F517</f>
        <v>0</v>
      </c>
      <c r="G523" s="37">
        <v>0</v>
      </c>
      <c r="H523" s="37">
        <f>+H509-H517</f>
        <v>0</v>
      </c>
      <c r="I523" s="142">
        <f t="shared" si="300"/>
        <v>0</v>
      </c>
      <c r="J523" s="37">
        <f t="shared" ref="J523:R523" si="311">+J509-J517</f>
        <v>0</v>
      </c>
      <c r="K523" s="37">
        <f>+K509-K517</f>
        <v>0</v>
      </c>
      <c r="L523" s="37">
        <f>+L509-L517</f>
        <v>0</v>
      </c>
      <c r="M523" s="37">
        <f>+M509-M517</f>
        <v>0</v>
      </c>
      <c r="N523" s="37">
        <f>+N509-N517</f>
        <v>0</v>
      </c>
      <c r="O523" s="37">
        <f>+O509-O517</f>
        <v>0</v>
      </c>
      <c r="P523" s="37">
        <f t="shared" si="311"/>
        <v>0</v>
      </c>
      <c r="Q523" s="37">
        <f t="shared" si="311"/>
        <v>0</v>
      </c>
      <c r="R523" s="37">
        <f t="shared" si="311"/>
        <v>0</v>
      </c>
      <c r="S523" s="481">
        <f t="shared" si="301"/>
        <v>0</v>
      </c>
      <c r="T523" s="486"/>
    </row>
    <row r="524" spans="1:20" s="98" customFormat="1" x14ac:dyDescent="0.2">
      <c r="A524" s="35" t="s">
        <v>281</v>
      </c>
      <c r="B524" s="39" t="s">
        <v>400</v>
      </c>
      <c r="C524" s="43" t="s">
        <v>502</v>
      </c>
      <c r="D524" s="60">
        <v>0</v>
      </c>
      <c r="E524" s="60">
        <v>0</v>
      </c>
      <c r="F524" s="60">
        <f t="shared" ref="F524:H525" si="312">+F542+F574</f>
        <v>0</v>
      </c>
      <c r="G524" s="60">
        <v>0</v>
      </c>
      <c r="H524" s="60">
        <f t="shared" si="312"/>
        <v>0</v>
      </c>
      <c r="I524" s="142">
        <f t="shared" si="300"/>
        <v>0</v>
      </c>
      <c r="J524" s="60">
        <f t="shared" ref="J524:R524" si="313">+J542+J574</f>
        <v>0</v>
      </c>
      <c r="K524" s="60">
        <f t="shared" ref="K524:O525" si="314">+K542+K574</f>
        <v>0</v>
      </c>
      <c r="L524" s="60">
        <f t="shared" si="314"/>
        <v>0</v>
      </c>
      <c r="M524" s="60">
        <f t="shared" si="314"/>
        <v>0</v>
      </c>
      <c r="N524" s="60">
        <f t="shared" si="314"/>
        <v>0</v>
      </c>
      <c r="O524" s="60">
        <f t="shared" si="314"/>
        <v>0</v>
      </c>
      <c r="P524" s="60">
        <f t="shared" si="313"/>
        <v>0</v>
      </c>
      <c r="Q524" s="60">
        <f t="shared" si="313"/>
        <v>0</v>
      </c>
      <c r="R524" s="60">
        <f t="shared" si="313"/>
        <v>0</v>
      </c>
      <c r="S524" s="481">
        <f t="shared" si="301"/>
        <v>0</v>
      </c>
      <c r="T524" s="486"/>
    </row>
    <row r="525" spans="1:20" hidden="1" x14ac:dyDescent="0.2">
      <c r="A525" s="35"/>
      <c r="B525" s="39" t="s">
        <v>481</v>
      </c>
      <c r="C525" s="43"/>
      <c r="D525" s="60">
        <v>0</v>
      </c>
      <c r="E525" s="60">
        <v>0</v>
      </c>
      <c r="F525" s="60">
        <f t="shared" si="312"/>
        <v>0</v>
      </c>
      <c r="G525" s="60">
        <v>0</v>
      </c>
      <c r="H525" s="60">
        <f t="shared" si="312"/>
        <v>0</v>
      </c>
      <c r="I525" s="142">
        <f t="shared" si="300"/>
        <v>0</v>
      </c>
      <c r="J525" s="60">
        <f t="shared" ref="J525:R525" si="315">+J543+J575</f>
        <v>0</v>
      </c>
      <c r="K525" s="60">
        <f t="shared" si="314"/>
        <v>0</v>
      </c>
      <c r="L525" s="60">
        <f t="shared" si="314"/>
        <v>0</v>
      </c>
      <c r="M525" s="60">
        <f t="shared" si="314"/>
        <v>0</v>
      </c>
      <c r="N525" s="60">
        <f t="shared" si="314"/>
        <v>0</v>
      </c>
      <c r="O525" s="60">
        <f t="shared" si="314"/>
        <v>0</v>
      </c>
      <c r="P525" s="60">
        <f t="shared" si="315"/>
        <v>0</v>
      </c>
      <c r="Q525" s="60">
        <f t="shared" si="315"/>
        <v>0</v>
      </c>
      <c r="R525" s="60">
        <f t="shared" si="315"/>
        <v>0</v>
      </c>
      <c r="S525" s="481">
        <f t="shared" si="301"/>
        <v>0</v>
      </c>
      <c r="T525" s="486"/>
    </row>
    <row r="526" spans="1:20" ht="31.5" hidden="1" x14ac:dyDescent="0.2">
      <c r="A526" s="35"/>
      <c r="B526" s="182" t="s">
        <v>916</v>
      </c>
      <c r="C526" s="88" t="s">
        <v>915</v>
      </c>
      <c r="D526" s="257">
        <v>0</v>
      </c>
      <c r="E526" s="257">
        <v>0</v>
      </c>
      <c r="F526" s="257">
        <f>+F576</f>
        <v>0</v>
      </c>
      <c r="G526" s="257">
        <v>0</v>
      </c>
      <c r="H526" s="257">
        <f>+H576</f>
        <v>0</v>
      </c>
      <c r="I526" s="142">
        <f t="shared" si="300"/>
        <v>0</v>
      </c>
      <c r="J526" s="257">
        <f t="shared" ref="J526:R526" si="316">+J576</f>
        <v>0</v>
      </c>
      <c r="K526" s="257">
        <f>+K576</f>
        <v>0</v>
      </c>
      <c r="L526" s="257">
        <f>+L576</f>
        <v>0</v>
      </c>
      <c r="M526" s="257">
        <f>+M576</f>
        <v>0</v>
      </c>
      <c r="N526" s="257">
        <f>+N576</f>
        <v>0</v>
      </c>
      <c r="O526" s="257">
        <f>+O576</f>
        <v>0</v>
      </c>
      <c r="P526" s="257">
        <f t="shared" si="316"/>
        <v>0</v>
      </c>
      <c r="Q526" s="257">
        <f t="shared" si="316"/>
        <v>0</v>
      </c>
      <c r="R526" s="257">
        <f t="shared" si="316"/>
        <v>0</v>
      </c>
      <c r="S526" s="481">
        <f t="shared" si="301"/>
        <v>0</v>
      </c>
      <c r="T526" s="486"/>
    </row>
    <row r="527" spans="1:20" hidden="1" x14ac:dyDescent="0.2">
      <c r="A527" s="35"/>
      <c r="B527" s="25" t="s">
        <v>458</v>
      </c>
      <c r="C527" s="44" t="s">
        <v>459</v>
      </c>
      <c r="D527" s="55">
        <v>0</v>
      </c>
      <c r="E527" s="55">
        <v>0</v>
      </c>
      <c r="F527" s="55">
        <f>+F544</f>
        <v>0</v>
      </c>
      <c r="G527" s="55">
        <v>0</v>
      </c>
      <c r="H527" s="55">
        <f>+H544</f>
        <v>0</v>
      </c>
      <c r="I527" s="142">
        <f t="shared" si="300"/>
        <v>0</v>
      </c>
      <c r="J527" s="55">
        <f t="shared" ref="J527:R527" si="317">+J544</f>
        <v>0</v>
      </c>
      <c r="K527" s="55">
        <f>+K544</f>
        <v>0</v>
      </c>
      <c r="L527" s="55">
        <f>+L544</f>
        <v>0</v>
      </c>
      <c r="M527" s="55">
        <f>+M544</f>
        <v>0</v>
      </c>
      <c r="N527" s="55">
        <f>+N544</f>
        <v>0</v>
      </c>
      <c r="O527" s="55">
        <f>+O544</f>
        <v>0</v>
      </c>
      <c r="P527" s="55">
        <f t="shared" si="317"/>
        <v>0</v>
      </c>
      <c r="Q527" s="55">
        <f t="shared" si="317"/>
        <v>0</v>
      </c>
      <c r="R527" s="55">
        <f t="shared" si="317"/>
        <v>0</v>
      </c>
      <c r="S527" s="481">
        <f t="shared" si="301"/>
        <v>0</v>
      </c>
      <c r="T527" s="486"/>
    </row>
    <row r="528" spans="1:20" hidden="1" x14ac:dyDescent="0.2">
      <c r="A528" s="35"/>
      <c r="B528" s="25" t="s">
        <v>462</v>
      </c>
      <c r="C528" s="44" t="s">
        <v>463</v>
      </c>
      <c r="D528" s="55">
        <v>0</v>
      </c>
      <c r="E528" s="55">
        <v>0</v>
      </c>
      <c r="F528" s="55">
        <f>+F577</f>
        <v>0</v>
      </c>
      <c r="G528" s="55">
        <v>0</v>
      </c>
      <c r="H528" s="55">
        <f>+H577</f>
        <v>0</v>
      </c>
      <c r="I528" s="142">
        <f t="shared" si="300"/>
        <v>0</v>
      </c>
      <c r="J528" s="55">
        <f t="shared" ref="J528:R528" si="318">+J577</f>
        <v>0</v>
      </c>
      <c r="K528" s="55">
        <f>+K577</f>
        <v>0</v>
      </c>
      <c r="L528" s="55">
        <f>+L577</f>
        <v>0</v>
      </c>
      <c r="M528" s="55">
        <f>+M577</f>
        <v>0</v>
      </c>
      <c r="N528" s="55">
        <f>+N577</f>
        <v>0</v>
      </c>
      <c r="O528" s="55">
        <f>+O577</f>
        <v>0</v>
      </c>
      <c r="P528" s="55">
        <f t="shared" si="318"/>
        <v>0</v>
      </c>
      <c r="Q528" s="55">
        <f t="shared" si="318"/>
        <v>0</v>
      </c>
      <c r="R528" s="55">
        <f t="shared" si="318"/>
        <v>0</v>
      </c>
      <c r="S528" s="481">
        <f t="shared" si="301"/>
        <v>0</v>
      </c>
      <c r="T528" s="486"/>
    </row>
    <row r="529" spans="1:20" ht="31.5" hidden="1" x14ac:dyDescent="0.2">
      <c r="A529" s="35"/>
      <c r="B529" s="277" t="s">
        <v>933</v>
      </c>
      <c r="C529" s="276" t="s">
        <v>937</v>
      </c>
      <c r="D529" s="55">
        <v>0</v>
      </c>
      <c r="E529" s="55">
        <v>0</v>
      </c>
      <c r="F529" s="55">
        <f t="shared" ref="F529:H530" si="319">+F545</f>
        <v>0</v>
      </c>
      <c r="G529" s="55">
        <v>0</v>
      </c>
      <c r="H529" s="55">
        <f t="shared" si="319"/>
        <v>0</v>
      </c>
      <c r="I529" s="142">
        <f t="shared" si="300"/>
        <v>0</v>
      </c>
      <c r="J529" s="55">
        <f t="shared" ref="J529:R529" si="320">+J545</f>
        <v>0</v>
      </c>
      <c r="K529" s="55">
        <f t="shared" ref="K529:O530" si="321">+K545</f>
        <v>0</v>
      </c>
      <c r="L529" s="55">
        <f t="shared" si="321"/>
        <v>0</v>
      </c>
      <c r="M529" s="55">
        <f t="shared" si="321"/>
        <v>0</v>
      </c>
      <c r="N529" s="55">
        <f t="shared" si="321"/>
        <v>0</v>
      </c>
      <c r="O529" s="55">
        <f t="shared" si="321"/>
        <v>0</v>
      </c>
      <c r="P529" s="55">
        <f t="shared" si="320"/>
        <v>0</v>
      </c>
      <c r="Q529" s="55">
        <f t="shared" si="320"/>
        <v>0</v>
      </c>
      <c r="R529" s="55">
        <f t="shared" si="320"/>
        <v>0</v>
      </c>
      <c r="S529" s="481">
        <f t="shared" si="301"/>
        <v>0</v>
      </c>
      <c r="T529" s="486"/>
    </row>
    <row r="530" spans="1:20" ht="31.5" hidden="1" x14ac:dyDescent="0.2">
      <c r="A530" s="35"/>
      <c r="B530" s="277" t="s">
        <v>934</v>
      </c>
      <c r="C530" s="276" t="s">
        <v>938</v>
      </c>
      <c r="D530" s="55">
        <v>0</v>
      </c>
      <c r="E530" s="55">
        <v>0</v>
      </c>
      <c r="F530" s="55">
        <f t="shared" si="319"/>
        <v>0</v>
      </c>
      <c r="G530" s="55">
        <v>0</v>
      </c>
      <c r="H530" s="55">
        <f t="shared" si="319"/>
        <v>0</v>
      </c>
      <c r="I530" s="142">
        <f t="shared" si="300"/>
        <v>0</v>
      </c>
      <c r="J530" s="55">
        <f t="shared" ref="J530:R530" si="322">+J546</f>
        <v>0</v>
      </c>
      <c r="K530" s="55">
        <f t="shared" si="321"/>
        <v>0</v>
      </c>
      <c r="L530" s="55">
        <f t="shared" si="321"/>
        <v>0</v>
      </c>
      <c r="M530" s="55">
        <f t="shared" si="321"/>
        <v>0</v>
      </c>
      <c r="N530" s="55">
        <f t="shared" si="321"/>
        <v>0</v>
      </c>
      <c r="O530" s="55">
        <f t="shared" si="321"/>
        <v>0</v>
      </c>
      <c r="P530" s="55">
        <f t="shared" si="322"/>
        <v>0</v>
      </c>
      <c r="Q530" s="55">
        <f t="shared" si="322"/>
        <v>0</v>
      </c>
      <c r="R530" s="55">
        <f t="shared" si="322"/>
        <v>0</v>
      </c>
      <c r="S530" s="481">
        <f t="shared" si="301"/>
        <v>0</v>
      </c>
      <c r="T530" s="486"/>
    </row>
    <row r="531" spans="1:20" ht="31.5" hidden="1" x14ac:dyDescent="0.2">
      <c r="A531" s="35"/>
      <c r="B531" s="24" t="s">
        <v>720</v>
      </c>
      <c r="C531" s="15" t="s">
        <v>8</v>
      </c>
      <c r="D531" s="55">
        <v>0</v>
      </c>
      <c r="E531" s="55">
        <v>0</v>
      </c>
      <c r="F531" s="55">
        <f t="shared" ref="F531:H537" si="323">+F547+F580</f>
        <v>0</v>
      </c>
      <c r="G531" s="55">
        <v>0</v>
      </c>
      <c r="H531" s="55">
        <f t="shared" si="323"/>
        <v>0</v>
      </c>
      <c r="I531" s="142">
        <f t="shared" si="300"/>
        <v>0</v>
      </c>
      <c r="J531" s="55">
        <f t="shared" ref="J531:R531" si="324">+J547+J580</f>
        <v>0</v>
      </c>
      <c r="K531" s="55">
        <f t="shared" ref="K531:O538" si="325">+K547+K580</f>
        <v>0</v>
      </c>
      <c r="L531" s="55">
        <f t="shared" si="325"/>
        <v>0</v>
      </c>
      <c r="M531" s="55">
        <f t="shared" si="325"/>
        <v>0</v>
      </c>
      <c r="N531" s="55">
        <f t="shared" si="325"/>
        <v>0</v>
      </c>
      <c r="O531" s="55">
        <f t="shared" si="325"/>
        <v>0</v>
      </c>
      <c r="P531" s="55">
        <f t="shared" si="324"/>
        <v>0</v>
      </c>
      <c r="Q531" s="55">
        <f t="shared" si="324"/>
        <v>0</v>
      </c>
      <c r="R531" s="55">
        <f t="shared" si="324"/>
        <v>0</v>
      </c>
      <c r="S531" s="481">
        <f t="shared" si="301"/>
        <v>0</v>
      </c>
      <c r="T531" s="486"/>
    </row>
    <row r="532" spans="1:20" hidden="1" x14ac:dyDescent="0.2">
      <c r="A532" s="35"/>
      <c r="B532" s="24" t="s">
        <v>5</v>
      </c>
      <c r="C532" s="15" t="s">
        <v>9</v>
      </c>
      <c r="D532" s="55">
        <v>0</v>
      </c>
      <c r="E532" s="55">
        <v>0</v>
      </c>
      <c r="F532" s="55">
        <f t="shared" si="323"/>
        <v>0</v>
      </c>
      <c r="G532" s="55">
        <v>0</v>
      </c>
      <c r="H532" s="55">
        <f t="shared" si="323"/>
        <v>0</v>
      </c>
      <c r="I532" s="142">
        <f t="shared" si="300"/>
        <v>0</v>
      </c>
      <c r="J532" s="55">
        <f t="shared" ref="J532:R532" si="326">+J548+J581</f>
        <v>0</v>
      </c>
      <c r="K532" s="55">
        <f t="shared" si="325"/>
        <v>0</v>
      </c>
      <c r="L532" s="55">
        <f t="shared" si="325"/>
        <v>0</v>
      </c>
      <c r="M532" s="55">
        <f t="shared" si="325"/>
        <v>0</v>
      </c>
      <c r="N532" s="55">
        <f t="shared" si="325"/>
        <v>0</v>
      </c>
      <c r="O532" s="55">
        <f t="shared" si="325"/>
        <v>0</v>
      </c>
      <c r="P532" s="55">
        <f t="shared" si="326"/>
        <v>0</v>
      </c>
      <c r="Q532" s="55">
        <f t="shared" si="326"/>
        <v>0</v>
      </c>
      <c r="R532" s="55">
        <f t="shared" si="326"/>
        <v>0</v>
      </c>
      <c r="S532" s="481">
        <f t="shared" si="301"/>
        <v>0</v>
      </c>
      <c r="T532" s="486"/>
    </row>
    <row r="533" spans="1:20" ht="31.5" hidden="1" x14ac:dyDescent="0.2">
      <c r="A533" s="35"/>
      <c r="B533" s="24" t="s">
        <v>844</v>
      </c>
      <c r="C533" s="15" t="s">
        <v>846</v>
      </c>
      <c r="D533" s="55">
        <v>0</v>
      </c>
      <c r="E533" s="55">
        <v>0</v>
      </c>
      <c r="F533" s="55">
        <f t="shared" si="323"/>
        <v>0</v>
      </c>
      <c r="G533" s="55">
        <v>0</v>
      </c>
      <c r="H533" s="55">
        <f t="shared" si="323"/>
        <v>0</v>
      </c>
      <c r="I533" s="142">
        <f t="shared" si="300"/>
        <v>0</v>
      </c>
      <c r="J533" s="55">
        <f t="shared" ref="J533:R533" si="327">+J549+J582</f>
        <v>0</v>
      </c>
      <c r="K533" s="55">
        <f t="shared" si="325"/>
        <v>0</v>
      </c>
      <c r="L533" s="55">
        <f t="shared" si="325"/>
        <v>0</v>
      </c>
      <c r="M533" s="55">
        <f t="shared" si="325"/>
        <v>0</v>
      </c>
      <c r="N533" s="55">
        <f t="shared" si="325"/>
        <v>0</v>
      </c>
      <c r="O533" s="55">
        <f t="shared" si="325"/>
        <v>0</v>
      </c>
      <c r="P533" s="55">
        <f t="shared" si="327"/>
        <v>0</v>
      </c>
      <c r="Q533" s="55">
        <f t="shared" si="327"/>
        <v>0</v>
      </c>
      <c r="R533" s="55">
        <f t="shared" si="327"/>
        <v>0</v>
      </c>
      <c r="S533" s="481">
        <f t="shared" si="301"/>
        <v>0</v>
      </c>
      <c r="T533" s="486"/>
    </row>
    <row r="534" spans="1:20" ht="31.5" hidden="1" x14ac:dyDescent="0.2">
      <c r="A534" s="35"/>
      <c r="B534" s="24" t="s">
        <v>845</v>
      </c>
      <c r="C534" s="15" t="s">
        <v>847</v>
      </c>
      <c r="D534" s="55">
        <v>0</v>
      </c>
      <c r="E534" s="55">
        <v>0</v>
      </c>
      <c r="F534" s="55">
        <f t="shared" si="323"/>
        <v>0</v>
      </c>
      <c r="G534" s="55">
        <v>0</v>
      </c>
      <c r="H534" s="55">
        <f t="shared" si="323"/>
        <v>0</v>
      </c>
      <c r="I534" s="142">
        <f t="shared" si="300"/>
        <v>0</v>
      </c>
      <c r="J534" s="55">
        <f t="shared" ref="J534:R534" si="328">+J550+J583</f>
        <v>0</v>
      </c>
      <c r="K534" s="55">
        <f t="shared" si="325"/>
        <v>0</v>
      </c>
      <c r="L534" s="55">
        <f t="shared" si="325"/>
        <v>0</v>
      </c>
      <c r="M534" s="55">
        <f t="shared" si="325"/>
        <v>0</v>
      </c>
      <c r="N534" s="55">
        <f t="shared" si="325"/>
        <v>0</v>
      </c>
      <c r="O534" s="55">
        <f t="shared" si="325"/>
        <v>0</v>
      </c>
      <c r="P534" s="55">
        <f t="shared" si="328"/>
        <v>0</v>
      </c>
      <c r="Q534" s="55">
        <f t="shared" si="328"/>
        <v>0</v>
      </c>
      <c r="R534" s="55">
        <f t="shared" si="328"/>
        <v>0</v>
      </c>
      <c r="S534" s="481">
        <f t="shared" si="301"/>
        <v>0</v>
      </c>
      <c r="T534" s="486"/>
    </row>
    <row r="535" spans="1:20" hidden="1" x14ac:dyDescent="0.2">
      <c r="A535" s="35"/>
      <c r="B535" s="39" t="s">
        <v>483</v>
      </c>
      <c r="C535" s="43"/>
      <c r="D535" s="60">
        <v>0</v>
      </c>
      <c r="E535" s="60">
        <v>0</v>
      </c>
      <c r="F535" s="60">
        <f t="shared" si="323"/>
        <v>0</v>
      </c>
      <c r="G535" s="60">
        <v>0</v>
      </c>
      <c r="H535" s="60">
        <f t="shared" si="323"/>
        <v>0</v>
      </c>
      <c r="I535" s="142">
        <f t="shared" si="300"/>
        <v>0</v>
      </c>
      <c r="J535" s="60">
        <f t="shared" ref="J535:R535" si="329">+J551+J584</f>
        <v>0</v>
      </c>
      <c r="K535" s="60">
        <f t="shared" si="325"/>
        <v>0</v>
      </c>
      <c r="L535" s="60">
        <f t="shared" si="325"/>
        <v>0</v>
      </c>
      <c r="M535" s="60">
        <f t="shared" si="325"/>
        <v>0</v>
      </c>
      <c r="N535" s="60">
        <f t="shared" si="325"/>
        <v>0</v>
      </c>
      <c r="O535" s="60">
        <f t="shared" si="325"/>
        <v>0</v>
      </c>
      <c r="P535" s="60">
        <f t="shared" si="329"/>
        <v>0</v>
      </c>
      <c r="Q535" s="60">
        <f t="shared" si="329"/>
        <v>0</v>
      </c>
      <c r="R535" s="60">
        <f t="shared" si="329"/>
        <v>0</v>
      </c>
      <c r="S535" s="481">
        <f t="shared" si="301"/>
        <v>0</v>
      </c>
      <c r="T535" s="486"/>
    </row>
    <row r="536" spans="1:20" hidden="1" x14ac:dyDescent="0.2">
      <c r="A536" s="35"/>
      <c r="B536" s="25" t="s">
        <v>300</v>
      </c>
      <c r="C536" s="50" t="s">
        <v>284</v>
      </c>
      <c r="D536" s="55">
        <v>0</v>
      </c>
      <c r="E536" s="55">
        <v>0</v>
      </c>
      <c r="F536" s="55">
        <f t="shared" si="323"/>
        <v>0</v>
      </c>
      <c r="G536" s="55">
        <v>0</v>
      </c>
      <c r="H536" s="55">
        <f t="shared" si="323"/>
        <v>0</v>
      </c>
      <c r="I536" s="142">
        <f t="shared" si="300"/>
        <v>0</v>
      </c>
      <c r="J536" s="55">
        <f t="shared" ref="J536:R536" si="330">+J552+J585</f>
        <v>0</v>
      </c>
      <c r="K536" s="55">
        <f t="shared" si="325"/>
        <v>0</v>
      </c>
      <c r="L536" s="55">
        <f t="shared" si="325"/>
        <v>0</v>
      </c>
      <c r="M536" s="55">
        <f t="shared" si="325"/>
        <v>0</v>
      </c>
      <c r="N536" s="55">
        <f t="shared" si="325"/>
        <v>0</v>
      </c>
      <c r="O536" s="55">
        <f t="shared" si="325"/>
        <v>0</v>
      </c>
      <c r="P536" s="55">
        <f t="shared" si="330"/>
        <v>0</v>
      </c>
      <c r="Q536" s="55">
        <f t="shared" si="330"/>
        <v>0</v>
      </c>
      <c r="R536" s="55">
        <f t="shared" si="330"/>
        <v>0</v>
      </c>
      <c r="S536" s="481">
        <f t="shared" si="301"/>
        <v>0</v>
      </c>
      <c r="T536" s="486"/>
    </row>
    <row r="537" spans="1:20" hidden="1" x14ac:dyDescent="0.2">
      <c r="A537" s="35"/>
      <c r="B537" s="25" t="s">
        <v>484</v>
      </c>
      <c r="C537" s="50" t="s">
        <v>285</v>
      </c>
      <c r="D537" s="55">
        <v>0</v>
      </c>
      <c r="E537" s="55">
        <v>0</v>
      </c>
      <c r="F537" s="55">
        <f t="shared" si="323"/>
        <v>0</v>
      </c>
      <c r="G537" s="55">
        <v>0</v>
      </c>
      <c r="H537" s="55">
        <f t="shared" si="323"/>
        <v>0</v>
      </c>
      <c r="I537" s="142">
        <f t="shared" si="300"/>
        <v>0</v>
      </c>
      <c r="J537" s="55">
        <f t="shared" ref="J537:R537" si="331">+J553+J586</f>
        <v>0</v>
      </c>
      <c r="K537" s="55">
        <f t="shared" si="325"/>
        <v>0</v>
      </c>
      <c r="L537" s="55">
        <f t="shared" si="325"/>
        <v>0</v>
      </c>
      <c r="M537" s="55">
        <f t="shared" si="325"/>
        <v>0</v>
      </c>
      <c r="N537" s="55">
        <f t="shared" si="325"/>
        <v>0</v>
      </c>
      <c r="O537" s="55">
        <f t="shared" si="325"/>
        <v>0</v>
      </c>
      <c r="P537" s="55">
        <f t="shared" si="331"/>
        <v>0</v>
      </c>
      <c r="Q537" s="55">
        <f t="shared" si="331"/>
        <v>0</v>
      </c>
      <c r="R537" s="55">
        <f t="shared" si="331"/>
        <v>0</v>
      </c>
      <c r="S537" s="481">
        <f t="shared" si="301"/>
        <v>0</v>
      </c>
      <c r="T537" s="486"/>
    </row>
    <row r="538" spans="1:20" ht="31.5" hidden="1" x14ac:dyDescent="0.2">
      <c r="A538" s="35"/>
      <c r="B538" s="24" t="s">
        <v>601</v>
      </c>
      <c r="C538" s="15" t="s">
        <v>290</v>
      </c>
      <c r="D538" s="55">
        <v>0</v>
      </c>
      <c r="E538" s="55">
        <v>0</v>
      </c>
      <c r="F538" s="55">
        <f>+F554+F587</f>
        <v>0</v>
      </c>
      <c r="G538" s="55">
        <v>0</v>
      </c>
      <c r="H538" s="55">
        <f>+H554+H587</f>
        <v>0</v>
      </c>
      <c r="I538" s="142">
        <f t="shared" si="300"/>
        <v>0</v>
      </c>
      <c r="J538" s="55">
        <f>+J554+J587</f>
        <v>0</v>
      </c>
      <c r="K538" s="55">
        <f t="shared" si="325"/>
        <v>0</v>
      </c>
      <c r="L538" s="55">
        <f t="shared" si="325"/>
        <v>0</v>
      </c>
      <c r="M538" s="55">
        <f t="shared" si="325"/>
        <v>0</v>
      </c>
      <c r="N538" s="55">
        <f t="shared" si="325"/>
        <v>0</v>
      </c>
      <c r="O538" s="55">
        <f>+O554+O587</f>
        <v>0</v>
      </c>
      <c r="P538" s="55">
        <f t="shared" ref="P538:R539" si="332">+P554+P587</f>
        <v>0</v>
      </c>
      <c r="Q538" s="55">
        <f t="shared" si="332"/>
        <v>0</v>
      </c>
      <c r="R538" s="55">
        <f t="shared" si="332"/>
        <v>0</v>
      </c>
      <c r="S538" s="481">
        <f t="shared" si="301"/>
        <v>0</v>
      </c>
      <c r="T538" s="486"/>
    </row>
    <row r="539" spans="1:20" hidden="1" x14ac:dyDescent="0.2">
      <c r="A539" s="35"/>
      <c r="B539" s="24" t="s">
        <v>303</v>
      </c>
      <c r="C539" s="15" t="s">
        <v>292</v>
      </c>
      <c r="D539" s="55">
        <v>0</v>
      </c>
      <c r="E539" s="55">
        <v>0</v>
      </c>
      <c r="F539" s="55"/>
      <c r="G539" s="55">
        <v>0</v>
      </c>
      <c r="H539" s="55">
        <f>+H555+H588</f>
        <v>0</v>
      </c>
      <c r="I539" s="142">
        <f t="shared" si="300"/>
        <v>0</v>
      </c>
      <c r="J539" s="55">
        <f>+J555+J588</f>
        <v>0</v>
      </c>
      <c r="K539" s="55"/>
      <c r="L539" s="55"/>
      <c r="M539" s="55"/>
      <c r="N539" s="55"/>
      <c r="O539" s="55">
        <f>+O555+O588</f>
        <v>0</v>
      </c>
      <c r="P539" s="55">
        <f t="shared" si="332"/>
        <v>0</v>
      </c>
      <c r="Q539" s="55">
        <f t="shared" si="332"/>
        <v>0</v>
      </c>
      <c r="R539" s="55">
        <f t="shared" si="332"/>
        <v>0</v>
      </c>
      <c r="S539" s="481">
        <f t="shared" si="301"/>
        <v>0</v>
      </c>
      <c r="T539" s="486"/>
    </row>
    <row r="540" spans="1:20" hidden="1" x14ac:dyDescent="0.2">
      <c r="A540" s="35"/>
      <c r="B540" s="25" t="s">
        <v>15</v>
      </c>
      <c r="C540" s="50" t="s">
        <v>293</v>
      </c>
      <c r="D540" s="55">
        <v>0</v>
      </c>
      <c r="E540" s="55">
        <v>0</v>
      </c>
      <c r="F540" s="55">
        <f>+F556+F589</f>
        <v>0</v>
      </c>
      <c r="G540" s="55">
        <v>0</v>
      </c>
      <c r="H540" s="55">
        <f>+H556+H589</f>
        <v>0</v>
      </c>
      <c r="I540" s="142">
        <f t="shared" si="300"/>
        <v>0</v>
      </c>
      <c r="J540" s="55">
        <f t="shared" ref="J540:R540" si="333">+J556+J589</f>
        <v>0</v>
      </c>
      <c r="K540" s="55">
        <f>+K556+K589</f>
        <v>0</v>
      </c>
      <c r="L540" s="55">
        <f>+L556+L589</f>
        <v>0</v>
      </c>
      <c r="M540" s="55">
        <f>+M556+M589</f>
        <v>0</v>
      </c>
      <c r="N540" s="55">
        <f>+N556+N589</f>
        <v>0</v>
      </c>
      <c r="O540" s="55">
        <f>+O556+O589</f>
        <v>0</v>
      </c>
      <c r="P540" s="55">
        <f t="shared" si="333"/>
        <v>0</v>
      </c>
      <c r="Q540" s="55">
        <f t="shared" si="333"/>
        <v>0</v>
      </c>
      <c r="R540" s="55">
        <f t="shared" si="333"/>
        <v>0</v>
      </c>
      <c r="S540" s="481">
        <f t="shared" si="301"/>
        <v>0</v>
      </c>
      <c r="T540" s="486"/>
    </row>
    <row r="541" spans="1:20" hidden="1" x14ac:dyDescent="0.2">
      <c r="A541" s="35"/>
      <c r="B541" s="39" t="s">
        <v>778</v>
      </c>
      <c r="C541" s="50"/>
      <c r="D541" s="55">
        <v>0</v>
      </c>
      <c r="E541" s="55">
        <v>0</v>
      </c>
      <c r="F541" s="55"/>
      <c r="G541" s="55">
        <v>0</v>
      </c>
      <c r="H541" s="55"/>
      <c r="I541" s="142">
        <f t="shared" si="300"/>
        <v>0</v>
      </c>
      <c r="J541" s="55"/>
      <c r="K541" s="55"/>
      <c r="L541" s="55"/>
      <c r="M541" s="55"/>
      <c r="N541" s="55"/>
      <c r="O541" s="55"/>
      <c r="P541" s="55"/>
      <c r="Q541" s="55"/>
      <c r="R541" s="55"/>
      <c r="S541" s="481">
        <f t="shared" si="301"/>
        <v>0</v>
      </c>
      <c r="T541" s="486"/>
    </row>
    <row r="542" spans="1:20" s="98" customFormat="1" x14ac:dyDescent="0.2">
      <c r="A542" s="35" t="s">
        <v>307</v>
      </c>
      <c r="B542" s="39" t="s">
        <v>403</v>
      </c>
      <c r="C542" s="43" t="s">
        <v>503</v>
      </c>
      <c r="D542" s="60">
        <v>0</v>
      </c>
      <c r="E542" s="60">
        <v>0</v>
      </c>
      <c r="F542" s="60">
        <f>+F567</f>
        <v>0</v>
      </c>
      <c r="G542" s="60">
        <v>0</v>
      </c>
      <c r="H542" s="60">
        <f>+H567</f>
        <v>0</v>
      </c>
      <c r="I542" s="142">
        <f t="shared" si="300"/>
        <v>0</v>
      </c>
      <c r="J542" s="60">
        <f t="shared" ref="J542:R542" si="334">+J567</f>
        <v>0</v>
      </c>
      <c r="K542" s="60">
        <f>+K567</f>
        <v>0</v>
      </c>
      <c r="L542" s="60">
        <f>+L567</f>
        <v>0</v>
      </c>
      <c r="M542" s="60">
        <f>+M567</f>
        <v>0</v>
      </c>
      <c r="N542" s="60">
        <f>+N567</f>
        <v>0</v>
      </c>
      <c r="O542" s="60">
        <f>+O567</f>
        <v>0</v>
      </c>
      <c r="P542" s="60">
        <f t="shared" si="334"/>
        <v>0</v>
      </c>
      <c r="Q542" s="60">
        <f t="shared" si="334"/>
        <v>0</v>
      </c>
      <c r="R542" s="60">
        <f t="shared" si="334"/>
        <v>0</v>
      </c>
      <c r="S542" s="481">
        <f t="shared" si="301"/>
        <v>0</v>
      </c>
      <c r="T542" s="486"/>
    </row>
    <row r="543" spans="1:20" hidden="1" x14ac:dyDescent="0.2">
      <c r="A543" s="35"/>
      <c r="B543" s="39" t="s">
        <v>481</v>
      </c>
      <c r="C543" s="43"/>
      <c r="D543" s="55">
        <v>0</v>
      </c>
      <c r="E543" s="55">
        <v>0</v>
      </c>
      <c r="F543" s="55">
        <f t="shared" ref="F543:H544" si="335">+F559</f>
        <v>0</v>
      </c>
      <c r="G543" s="55">
        <v>0</v>
      </c>
      <c r="H543" s="55">
        <f t="shared" si="335"/>
        <v>0</v>
      </c>
      <c r="I543" s="142">
        <f t="shared" si="300"/>
        <v>0</v>
      </c>
      <c r="J543" s="55">
        <f t="shared" ref="J543:R543" si="336">+J559</f>
        <v>0</v>
      </c>
      <c r="K543" s="55">
        <f t="shared" ref="K543:O544" si="337">+K559</f>
        <v>0</v>
      </c>
      <c r="L543" s="55">
        <f t="shared" si="337"/>
        <v>0</v>
      </c>
      <c r="M543" s="55">
        <f t="shared" si="337"/>
        <v>0</v>
      </c>
      <c r="N543" s="55">
        <f t="shared" si="337"/>
        <v>0</v>
      </c>
      <c r="O543" s="55">
        <f t="shared" si="337"/>
        <v>0</v>
      </c>
      <c r="P543" s="55">
        <f t="shared" si="336"/>
        <v>0</v>
      </c>
      <c r="Q543" s="55">
        <f t="shared" si="336"/>
        <v>0</v>
      </c>
      <c r="R543" s="55">
        <f t="shared" si="336"/>
        <v>0</v>
      </c>
      <c r="S543" s="481">
        <f t="shared" si="301"/>
        <v>0</v>
      </c>
      <c r="T543" s="486"/>
    </row>
    <row r="544" spans="1:20" hidden="1" x14ac:dyDescent="0.2">
      <c r="A544" s="35"/>
      <c r="B544" s="25" t="s">
        <v>458</v>
      </c>
      <c r="C544" s="44" t="s">
        <v>459</v>
      </c>
      <c r="D544" s="55">
        <v>0</v>
      </c>
      <c r="E544" s="55">
        <v>0</v>
      </c>
      <c r="F544" s="55">
        <f t="shared" si="335"/>
        <v>0</v>
      </c>
      <c r="G544" s="55">
        <v>0</v>
      </c>
      <c r="H544" s="55">
        <f t="shared" si="335"/>
        <v>0</v>
      </c>
      <c r="I544" s="142">
        <f t="shared" ref="I544:I607" si="338">+G544+H544</f>
        <v>0</v>
      </c>
      <c r="J544" s="55">
        <f t="shared" ref="J544:R544" si="339">+J560</f>
        <v>0</v>
      </c>
      <c r="K544" s="55">
        <f t="shared" si="337"/>
        <v>0</v>
      </c>
      <c r="L544" s="55">
        <f t="shared" si="337"/>
        <v>0</v>
      </c>
      <c r="M544" s="55">
        <f t="shared" si="337"/>
        <v>0</v>
      </c>
      <c r="N544" s="55">
        <f t="shared" si="337"/>
        <v>0</v>
      </c>
      <c r="O544" s="55">
        <f t="shared" si="337"/>
        <v>0</v>
      </c>
      <c r="P544" s="55">
        <f t="shared" si="339"/>
        <v>0</v>
      </c>
      <c r="Q544" s="55">
        <f t="shared" si="339"/>
        <v>0</v>
      </c>
      <c r="R544" s="55">
        <f t="shared" si="339"/>
        <v>0</v>
      </c>
      <c r="S544" s="481">
        <f t="shared" ref="S544:S607" si="340">+I544-K544-L544-M544-N544</f>
        <v>0</v>
      </c>
      <c r="T544" s="486"/>
    </row>
    <row r="545" spans="1:20" ht="31.5" hidden="1" x14ac:dyDescent="0.2">
      <c r="A545" s="35"/>
      <c r="B545" s="277" t="s">
        <v>933</v>
      </c>
      <c r="C545" s="276" t="s">
        <v>937</v>
      </c>
      <c r="D545" s="55">
        <v>0</v>
      </c>
      <c r="E545" s="55">
        <v>0</v>
      </c>
      <c r="F545" s="55">
        <f t="shared" ref="F545:H546" si="341">+F561+F578</f>
        <v>0</v>
      </c>
      <c r="G545" s="55">
        <v>0</v>
      </c>
      <c r="H545" s="55">
        <f t="shared" si="341"/>
        <v>0</v>
      </c>
      <c r="I545" s="142">
        <f t="shared" si="338"/>
        <v>0</v>
      </c>
      <c r="J545" s="55">
        <f t="shared" ref="J545:R545" si="342">+J561+J578</f>
        <v>0</v>
      </c>
      <c r="K545" s="55">
        <f t="shared" ref="K545:O546" si="343">+K561+K578</f>
        <v>0</v>
      </c>
      <c r="L545" s="55">
        <f t="shared" si="343"/>
        <v>0</v>
      </c>
      <c r="M545" s="55">
        <f t="shared" si="343"/>
        <v>0</v>
      </c>
      <c r="N545" s="55">
        <f t="shared" si="343"/>
        <v>0</v>
      </c>
      <c r="O545" s="55">
        <f t="shared" si="343"/>
        <v>0</v>
      </c>
      <c r="P545" s="55">
        <f t="shared" si="342"/>
        <v>0</v>
      </c>
      <c r="Q545" s="55">
        <f t="shared" si="342"/>
        <v>0</v>
      </c>
      <c r="R545" s="55">
        <f t="shared" si="342"/>
        <v>0</v>
      </c>
      <c r="S545" s="481">
        <f t="shared" si="340"/>
        <v>0</v>
      </c>
      <c r="T545" s="486"/>
    </row>
    <row r="546" spans="1:20" ht="31.5" hidden="1" x14ac:dyDescent="0.2">
      <c r="A546" s="35"/>
      <c r="B546" s="277" t="s">
        <v>934</v>
      </c>
      <c r="C546" s="276" t="s">
        <v>938</v>
      </c>
      <c r="D546" s="55">
        <v>0</v>
      </c>
      <c r="E546" s="55">
        <v>0</v>
      </c>
      <c r="F546" s="55">
        <f t="shared" si="341"/>
        <v>0</v>
      </c>
      <c r="G546" s="55">
        <v>0</v>
      </c>
      <c r="H546" s="55">
        <f t="shared" si="341"/>
        <v>0</v>
      </c>
      <c r="I546" s="142">
        <f t="shared" si="338"/>
        <v>0</v>
      </c>
      <c r="J546" s="55">
        <f t="shared" ref="J546:R546" si="344">+J562+J579</f>
        <v>0</v>
      </c>
      <c r="K546" s="55">
        <f t="shared" si="343"/>
        <v>0</v>
      </c>
      <c r="L546" s="55">
        <f t="shared" si="343"/>
        <v>0</v>
      </c>
      <c r="M546" s="55">
        <f t="shared" si="343"/>
        <v>0</v>
      </c>
      <c r="N546" s="55">
        <f t="shared" si="343"/>
        <v>0</v>
      </c>
      <c r="O546" s="55">
        <f t="shared" si="343"/>
        <v>0</v>
      </c>
      <c r="P546" s="55">
        <f t="shared" si="344"/>
        <v>0</v>
      </c>
      <c r="Q546" s="55">
        <f t="shared" si="344"/>
        <v>0</v>
      </c>
      <c r="R546" s="55">
        <f t="shared" si="344"/>
        <v>0</v>
      </c>
      <c r="S546" s="481">
        <f t="shared" si="340"/>
        <v>0</v>
      </c>
      <c r="T546" s="486"/>
    </row>
    <row r="547" spans="1:20" ht="31.5" hidden="1" x14ac:dyDescent="0.2">
      <c r="A547" s="35"/>
      <c r="B547" s="24" t="s">
        <v>720</v>
      </c>
      <c r="C547" s="15" t="s">
        <v>8</v>
      </c>
      <c r="D547" s="55">
        <v>0</v>
      </c>
      <c r="E547" s="55">
        <v>0</v>
      </c>
      <c r="F547" s="55">
        <f t="shared" ref="F547:H554" si="345">+F563</f>
        <v>0</v>
      </c>
      <c r="G547" s="55">
        <v>0</v>
      </c>
      <c r="H547" s="55">
        <f t="shared" si="345"/>
        <v>0</v>
      </c>
      <c r="I547" s="142">
        <f t="shared" si="338"/>
        <v>0</v>
      </c>
      <c r="J547" s="55">
        <f t="shared" ref="J547:R547" si="346">+J563</f>
        <v>0</v>
      </c>
      <c r="K547" s="55">
        <f t="shared" ref="K547:O557" si="347">+K563</f>
        <v>0</v>
      </c>
      <c r="L547" s="55">
        <f t="shared" si="347"/>
        <v>0</v>
      </c>
      <c r="M547" s="55">
        <f t="shared" si="347"/>
        <v>0</v>
      </c>
      <c r="N547" s="55">
        <f t="shared" si="347"/>
        <v>0</v>
      </c>
      <c r="O547" s="55">
        <f t="shared" si="347"/>
        <v>0</v>
      </c>
      <c r="P547" s="55">
        <f t="shared" si="346"/>
        <v>0</v>
      </c>
      <c r="Q547" s="55">
        <f t="shared" si="346"/>
        <v>0</v>
      </c>
      <c r="R547" s="55">
        <f t="shared" si="346"/>
        <v>0</v>
      </c>
      <c r="S547" s="481">
        <f t="shared" si="340"/>
        <v>0</v>
      </c>
      <c r="T547" s="486"/>
    </row>
    <row r="548" spans="1:20" hidden="1" x14ac:dyDescent="0.2">
      <c r="A548" s="35"/>
      <c r="B548" s="24" t="s">
        <v>5</v>
      </c>
      <c r="C548" s="15" t="s">
        <v>9</v>
      </c>
      <c r="D548" s="55">
        <v>0</v>
      </c>
      <c r="E548" s="55">
        <v>0</v>
      </c>
      <c r="F548" s="55">
        <f t="shared" si="345"/>
        <v>0</v>
      </c>
      <c r="G548" s="55">
        <v>0</v>
      </c>
      <c r="H548" s="55">
        <f t="shared" si="345"/>
        <v>0</v>
      </c>
      <c r="I548" s="142">
        <f t="shared" si="338"/>
        <v>0</v>
      </c>
      <c r="J548" s="55">
        <f t="shared" ref="J548:R548" si="348">+J564</f>
        <v>0</v>
      </c>
      <c r="K548" s="55">
        <f t="shared" si="347"/>
        <v>0</v>
      </c>
      <c r="L548" s="55">
        <f t="shared" si="347"/>
        <v>0</v>
      </c>
      <c r="M548" s="55">
        <f t="shared" si="347"/>
        <v>0</v>
      </c>
      <c r="N548" s="55">
        <f t="shared" si="347"/>
        <v>0</v>
      </c>
      <c r="O548" s="55">
        <f t="shared" si="347"/>
        <v>0</v>
      </c>
      <c r="P548" s="55">
        <f t="shared" si="348"/>
        <v>0</v>
      </c>
      <c r="Q548" s="55">
        <f t="shared" si="348"/>
        <v>0</v>
      </c>
      <c r="R548" s="55">
        <f t="shared" si="348"/>
        <v>0</v>
      </c>
      <c r="S548" s="481">
        <f t="shared" si="340"/>
        <v>0</v>
      </c>
      <c r="T548" s="486"/>
    </row>
    <row r="549" spans="1:20" ht="31.5" hidden="1" x14ac:dyDescent="0.2">
      <c r="A549" s="35"/>
      <c r="B549" s="24" t="s">
        <v>844</v>
      </c>
      <c r="C549" s="15" t="s">
        <v>846</v>
      </c>
      <c r="D549" s="55">
        <v>0</v>
      </c>
      <c r="E549" s="55">
        <v>0</v>
      </c>
      <c r="F549" s="55">
        <f t="shared" si="345"/>
        <v>0</v>
      </c>
      <c r="G549" s="55">
        <v>0</v>
      </c>
      <c r="H549" s="55">
        <f t="shared" si="345"/>
        <v>0</v>
      </c>
      <c r="I549" s="142">
        <f t="shared" si="338"/>
        <v>0</v>
      </c>
      <c r="J549" s="55">
        <f t="shared" ref="J549:R549" si="349">+J565</f>
        <v>0</v>
      </c>
      <c r="K549" s="55">
        <f t="shared" si="347"/>
        <v>0</v>
      </c>
      <c r="L549" s="55">
        <f t="shared" si="347"/>
        <v>0</v>
      </c>
      <c r="M549" s="55">
        <f t="shared" si="347"/>
        <v>0</v>
      </c>
      <c r="N549" s="55">
        <f t="shared" si="347"/>
        <v>0</v>
      </c>
      <c r="O549" s="55">
        <f t="shared" si="347"/>
        <v>0</v>
      </c>
      <c r="P549" s="55">
        <f t="shared" si="349"/>
        <v>0</v>
      </c>
      <c r="Q549" s="55">
        <f t="shared" si="349"/>
        <v>0</v>
      </c>
      <c r="R549" s="55">
        <f t="shared" si="349"/>
        <v>0</v>
      </c>
      <c r="S549" s="481">
        <f t="shared" si="340"/>
        <v>0</v>
      </c>
      <c r="T549" s="486"/>
    </row>
    <row r="550" spans="1:20" ht="31.5" hidden="1" x14ac:dyDescent="0.2">
      <c r="A550" s="35"/>
      <c r="B550" s="24" t="s">
        <v>845</v>
      </c>
      <c r="C550" s="15" t="s">
        <v>847</v>
      </c>
      <c r="D550" s="55">
        <v>0</v>
      </c>
      <c r="E550" s="55">
        <v>0</v>
      </c>
      <c r="F550" s="55">
        <f t="shared" si="345"/>
        <v>0</v>
      </c>
      <c r="G550" s="55">
        <v>0</v>
      </c>
      <c r="H550" s="55">
        <f t="shared" si="345"/>
        <v>0</v>
      </c>
      <c r="I550" s="142">
        <f t="shared" si="338"/>
        <v>0</v>
      </c>
      <c r="J550" s="55">
        <f t="shared" ref="J550:R550" si="350">+J566</f>
        <v>0</v>
      </c>
      <c r="K550" s="55">
        <f t="shared" si="347"/>
        <v>0</v>
      </c>
      <c r="L550" s="55">
        <f t="shared" si="347"/>
        <v>0</v>
      </c>
      <c r="M550" s="55">
        <f t="shared" si="347"/>
        <v>0</v>
      </c>
      <c r="N550" s="55">
        <f t="shared" si="347"/>
        <v>0</v>
      </c>
      <c r="O550" s="55">
        <f t="shared" si="347"/>
        <v>0</v>
      </c>
      <c r="P550" s="55">
        <f t="shared" si="350"/>
        <v>0</v>
      </c>
      <c r="Q550" s="55">
        <f t="shared" si="350"/>
        <v>0</v>
      </c>
      <c r="R550" s="55">
        <f t="shared" si="350"/>
        <v>0</v>
      </c>
      <c r="S550" s="481">
        <f t="shared" si="340"/>
        <v>0</v>
      </c>
      <c r="T550" s="486"/>
    </row>
    <row r="551" spans="1:20" hidden="1" x14ac:dyDescent="0.2">
      <c r="A551" s="35"/>
      <c r="B551" s="39" t="s">
        <v>483</v>
      </c>
      <c r="C551" s="43"/>
      <c r="D551" s="60">
        <v>0</v>
      </c>
      <c r="E551" s="60">
        <v>0</v>
      </c>
      <c r="F551" s="60">
        <f t="shared" si="345"/>
        <v>0</v>
      </c>
      <c r="G551" s="60">
        <v>0</v>
      </c>
      <c r="H551" s="60">
        <f t="shared" si="345"/>
        <v>0</v>
      </c>
      <c r="I551" s="142">
        <f t="shared" si="338"/>
        <v>0</v>
      </c>
      <c r="J551" s="60">
        <f t="shared" ref="J551:R551" si="351">+J567</f>
        <v>0</v>
      </c>
      <c r="K551" s="60">
        <f t="shared" si="347"/>
        <v>0</v>
      </c>
      <c r="L551" s="60">
        <f t="shared" si="347"/>
        <v>0</v>
      </c>
      <c r="M551" s="60">
        <f t="shared" si="347"/>
        <v>0</v>
      </c>
      <c r="N551" s="60">
        <f t="shared" si="347"/>
        <v>0</v>
      </c>
      <c r="O551" s="60">
        <f t="shared" si="347"/>
        <v>0</v>
      </c>
      <c r="P551" s="60">
        <f t="shared" si="351"/>
        <v>0</v>
      </c>
      <c r="Q551" s="60">
        <f t="shared" si="351"/>
        <v>0</v>
      </c>
      <c r="R551" s="60">
        <f t="shared" si="351"/>
        <v>0</v>
      </c>
      <c r="S551" s="481">
        <f t="shared" si="340"/>
        <v>0</v>
      </c>
      <c r="T551" s="486"/>
    </row>
    <row r="552" spans="1:20" hidden="1" x14ac:dyDescent="0.2">
      <c r="A552" s="35"/>
      <c r="B552" s="25" t="s">
        <v>300</v>
      </c>
      <c r="C552" s="50" t="s">
        <v>284</v>
      </c>
      <c r="D552" s="55">
        <v>0</v>
      </c>
      <c r="E552" s="55">
        <v>0</v>
      </c>
      <c r="F552" s="55">
        <f t="shared" si="345"/>
        <v>0</v>
      </c>
      <c r="G552" s="55">
        <v>0</v>
      </c>
      <c r="H552" s="55">
        <f t="shared" si="345"/>
        <v>0</v>
      </c>
      <c r="I552" s="142">
        <f t="shared" si="338"/>
        <v>0</v>
      </c>
      <c r="J552" s="55">
        <f t="shared" ref="J552:R552" si="352">+J568</f>
        <v>0</v>
      </c>
      <c r="K552" s="55">
        <f t="shared" si="347"/>
        <v>0</v>
      </c>
      <c r="L552" s="55">
        <f t="shared" si="347"/>
        <v>0</v>
      </c>
      <c r="M552" s="55">
        <f t="shared" si="347"/>
        <v>0</v>
      </c>
      <c r="N552" s="55">
        <f t="shared" si="347"/>
        <v>0</v>
      </c>
      <c r="O552" s="55">
        <f t="shared" si="347"/>
        <v>0</v>
      </c>
      <c r="P552" s="55">
        <f t="shared" si="352"/>
        <v>0</v>
      </c>
      <c r="Q552" s="55">
        <f t="shared" si="352"/>
        <v>0</v>
      </c>
      <c r="R552" s="55">
        <f t="shared" si="352"/>
        <v>0</v>
      </c>
      <c r="S552" s="481">
        <f t="shared" si="340"/>
        <v>0</v>
      </c>
      <c r="T552" s="486"/>
    </row>
    <row r="553" spans="1:20" hidden="1" x14ac:dyDescent="0.2">
      <c r="A553" s="35"/>
      <c r="B553" s="25" t="s">
        <v>484</v>
      </c>
      <c r="C553" s="50" t="s">
        <v>285</v>
      </c>
      <c r="D553" s="55">
        <v>0</v>
      </c>
      <c r="E553" s="55">
        <v>0</v>
      </c>
      <c r="F553" s="55">
        <f t="shared" si="345"/>
        <v>0</v>
      </c>
      <c r="G553" s="55">
        <v>0</v>
      </c>
      <c r="H553" s="55">
        <f t="shared" si="345"/>
        <v>0</v>
      </c>
      <c r="I553" s="142">
        <f t="shared" si="338"/>
        <v>0</v>
      </c>
      <c r="J553" s="55">
        <f t="shared" ref="J553:R553" si="353">+J569</f>
        <v>0</v>
      </c>
      <c r="K553" s="55">
        <f t="shared" si="347"/>
        <v>0</v>
      </c>
      <c r="L553" s="55">
        <f t="shared" si="347"/>
        <v>0</v>
      </c>
      <c r="M553" s="55">
        <f t="shared" si="347"/>
        <v>0</v>
      </c>
      <c r="N553" s="55">
        <f t="shared" si="347"/>
        <v>0</v>
      </c>
      <c r="O553" s="55">
        <f t="shared" si="347"/>
        <v>0</v>
      </c>
      <c r="P553" s="55">
        <f t="shared" si="353"/>
        <v>0</v>
      </c>
      <c r="Q553" s="55">
        <f t="shared" si="353"/>
        <v>0</v>
      </c>
      <c r="R553" s="55">
        <f t="shared" si="353"/>
        <v>0</v>
      </c>
      <c r="S553" s="481">
        <f t="shared" si="340"/>
        <v>0</v>
      </c>
      <c r="T553" s="486"/>
    </row>
    <row r="554" spans="1:20" ht="31.5" hidden="1" x14ac:dyDescent="0.2">
      <c r="A554" s="35"/>
      <c r="B554" s="24" t="s">
        <v>601</v>
      </c>
      <c r="C554" s="15" t="s">
        <v>290</v>
      </c>
      <c r="D554" s="55">
        <v>0</v>
      </c>
      <c r="E554" s="55">
        <v>0</v>
      </c>
      <c r="F554" s="55">
        <f t="shared" si="345"/>
        <v>0</v>
      </c>
      <c r="G554" s="55">
        <v>0</v>
      </c>
      <c r="H554" s="55">
        <f t="shared" si="345"/>
        <v>0</v>
      </c>
      <c r="I554" s="142">
        <f t="shared" si="338"/>
        <v>0</v>
      </c>
      <c r="J554" s="55">
        <f t="shared" ref="J554:R554" si="354">+J570</f>
        <v>0</v>
      </c>
      <c r="K554" s="55">
        <f t="shared" si="347"/>
        <v>0</v>
      </c>
      <c r="L554" s="55">
        <f t="shared" si="347"/>
        <v>0</v>
      </c>
      <c r="M554" s="55">
        <f t="shared" si="347"/>
        <v>0</v>
      </c>
      <c r="N554" s="55">
        <f t="shared" si="347"/>
        <v>0</v>
      </c>
      <c r="O554" s="55">
        <f t="shared" si="347"/>
        <v>0</v>
      </c>
      <c r="P554" s="55">
        <f t="shared" si="354"/>
        <v>0</v>
      </c>
      <c r="Q554" s="55">
        <f t="shared" si="354"/>
        <v>0</v>
      </c>
      <c r="R554" s="55">
        <f t="shared" si="354"/>
        <v>0</v>
      </c>
      <c r="S554" s="481">
        <f t="shared" si="340"/>
        <v>0</v>
      </c>
      <c r="T554" s="486"/>
    </row>
    <row r="555" spans="1:20" hidden="1" x14ac:dyDescent="0.2">
      <c r="A555" s="35"/>
      <c r="B555" s="24" t="s">
        <v>303</v>
      </c>
      <c r="C555" s="15" t="s">
        <v>292</v>
      </c>
      <c r="D555" s="55">
        <v>0</v>
      </c>
      <c r="E555" s="55">
        <v>0</v>
      </c>
      <c r="F555" s="55">
        <f t="shared" ref="F555:H557" si="355">+F571</f>
        <v>0</v>
      </c>
      <c r="G555" s="55">
        <v>0</v>
      </c>
      <c r="H555" s="55">
        <f t="shared" si="355"/>
        <v>0</v>
      </c>
      <c r="I555" s="142">
        <f t="shared" si="338"/>
        <v>0</v>
      </c>
      <c r="J555" s="55">
        <f t="shared" ref="J555:R555" si="356">+J571</f>
        <v>0</v>
      </c>
      <c r="K555" s="55">
        <f t="shared" si="347"/>
        <v>0</v>
      </c>
      <c r="L555" s="55">
        <f t="shared" si="347"/>
        <v>0</v>
      </c>
      <c r="M555" s="55">
        <f t="shared" si="347"/>
        <v>0</v>
      </c>
      <c r="N555" s="55">
        <f t="shared" si="347"/>
        <v>0</v>
      </c>
      <c r="O555" s="55">
        <f t="shared" si="347"/>
        <v>0</v>
      </c>
      <c r="P555" s="55">
        <f t="shared" si="356"/>
        <v>0</v>
      </c>
      <c r="Q555" s="55">
        <f t="shared" si="356"/>
        <v>0</v>
      </c>
      <c r="R555" s="55">
        <f t="shared" si="356"/>
        <v>0</v>
      </c>
      <c r="S555" s="481">
        <f t="shared" si="340"/>
        <v>0</v>
      </c>
      <c r="T555" s="486"/>
    </row>
    <row r="556" spans="1:20" hidden="1" x14ac:dyDescent="0.2">
      <c r="A556" s="35"/>
      <c r="B556" s="25" t="s">
        <v>15</v>
      </c>
      <c r="C556" s="50" t="s">
        <v>293</v>
      </c>
      <c r="D556" s="55">
        <v>0</v>
      </c>
      <c r="E556" s="55">
        <v>0</v>
      </c>
      <c r="F556" s="55">
        <f t="shared" si="355"/>
        <v>0</v>
      </c>
      <c r="G556" s="55">
        <v>0</v>
      </c>
      <c r="H556" s="55">
        <f t="shared" si="355"/>
        <v>0</v>
      </c>
      <c r="I556" s="142">
        <f t="shared" si="338"/>
        <v>0</v>
      </c>
      <c r="J556" s="55">
        <f>+J572</f>
        <v>0</v>
      </c>
      <c r="K556" s="55">
        <f t="shared" si="347"/>
        <v>0</v>
      </c>
      <c r="L556" s="55">
        <f t="shared" si="347"/>
        <v>0</v>
      </c>
      <c r="M556" s="55">
        <f t="shared" si="347"/>
        <v>0</v>
      </c>
      <c r="N556" s="55">
        <f t="shared" si="347"/>
        <v>0</v>
      </c>
      <c r="O556" s="55">
        <f t="shared" si="347"/>
        <v>0</v>
      </c>
      <c r="P556" s="55">
        <f t="shared" ref="P556:R557" si="357">+P572</f>
        <v>0</v>
      </c>
      <c r="Q556" s="55">
        <f t="shared" si="357"/>
        <v>0</v>
      </c>
      <c r="R556" s="55">
        <f t="shared" si="357"/>
        <v>0</v>
      </c>
      <c r="S556" s="481">
        <f t="shared" si="340"/>
        <v>0</v>
      </c>
      <c r="T556" s="486"/>
    </row>
    <row r="557" spans="1:20" hidden="1" x14ac:dyDescent="0.2">
      <c r="A557" s="35"/>
      <c r="B557" s="39" t="s">
        <v>778</v>
      </c>
      <c r="C557" s="50"/>
      <c r="D557" s="55">
        <v>0</v>
      </c>
      <c r="E557" s="55">
        <v>0</v>
      </c>
      <c r="F557" s="55">
        <f t="shared" si="355"/>
        <v>0</v>
      </c>
      <c r="G557" s="55">
        <v>0</v>
      </c>
      <c r="H557" s="55">
        <f t="shared" si="355"/>
        <v>0</v>
      </c>
      <c r="I557" s="142">
        <f t="shared" si="338"/>
        <v>0</v>
      </c>
      <c r="J557" s="55">
        <f>+J573</f>
        <v>0</v>
      </c>
      <c r="K557" s="55">
        <f t="shared" si="347"/>
        <v>0</v>
      </c>
      <c r="L557" s="55">
        <f t="shared" si="347"/>
        <v>0</v>
      </c>
      <c r="M557" s="55">
        <f t="shared" si="347"/>
        <v>0</v>
      </c>
      <c r="N557" s="55">
        <f t="shared" si="347"/>
        <v>0</v>
      </c>
      <c r="O557" s="55">
        <f t="shared" si="347"/>
        <v>0</v>
      </c>
      <c r="P557" s="55">
        <f t="shared" si="357"/>
        <v>0</v>
      </c>
      <c r="Q557" s="55">
        <f t="shared" si="357"/>
        <v>0</v>
      </c>
      <c r="R557" s="55">
        <f t="shared" si="357"/>
        <v>0</v>
      </c>
      <c r="S557" s="481">
        <f t="shared" si="340"/>
        <v>0</v>
      </c>
      <c r="T557" s="486"/>
    </row>
    <row r="558" spans="1:20" s="98" customFormat="1" ht="31.5" x14ac:dyDescent="0.2">
      <c r="A558" s="35" t="s">
        <v>572</v>
      </c>
      <c r="B558" s="39" t="s">
        <v>571</v>
      </c>
      <c r="C558" s="43" t="s">
        <v>504</v>
      </c>
      <c r="D558" s="60">
        <v>0</v>
      </c>
      <c r="E558" s="60">
        <v>0</v>
      </c>
      <c r="F558" s="60">
        <f>+F559</f>
        <v>0</v>
      </c>
      <c r="G558" s="60">
        <v>0</v>
      </c>
      <c r="H558" s="60">
        <f t="shared" ref="H558:R558" si="358">+H559</f>
        <v>0</v>
      </c>
      <c r="I558" s="142">
        <f t="shared" si="338"/>
        <v>0</v>
      </c>
      <c r="J558" s="60">
        <f t="shared" si="358"/>
        <v>0</v>
      </c>
      <c r="K558" s="60">
        <f t="shared" si="358"/>
        <v>0</v>
      </c>
      <c r="L558" s="60">
        <f t="shared" si="358"/>
        <v>0</v>
      </c>
      <c r="M558" s="60">
        <f t="shared" si="358"/>
        <v>0</v>
      </c>
      <c r="N558" s="60">
        <f t="shared" si="358"/>
        <v>0</v>
      </c>
      <c r="O558" s="60">
        <f t="shared" si="358"/>
        <v>0</v>
      </c>
      <c r="P558" s="60">
        <f t="shared" si="358"/>
        <v>0</v>
      </c>
      <c r="Q558" s="60">
        <f t="shared" si="358"/>
        <v>0</v>
      </c>
      <c r="R558" s="60">
        <f t="shared" si="358"/>
        <v>0</v>
      </c>
      <c r="S558" s="481">
        <f t="shared" si="340"/>
        <v>0</v>
      </c>
      <c r="T558" s="486"/>
    </row>
    <row r="559" spans="1:20" hidden="1" x14ac:dyDescent="0.2">
      <c r="A559" s="35"/>
      <c r="B559" s="39" t="s">
        <v>481</v>
      </c>
      <c r="C559" s="43"/>
      <c r="D559" s="60">
        <v>0</v>
      </c>
      <c r="E559" s="60">
        <v>0</v>
      </c>
      <c r="F559" s="60">
        <f>SUM(F560:F566)</f>
        <v>0</v>
      </c>
      <c r="G559" s="60">
        <v>0</v>
      </c>
      <c r="H559" s="60">
        <f>SUM(H560:H566)</f>
        <v>0</v>
      </c>
      <c r="I559" s="142">
        <f t="shared" si="338"/>
        <v>0</v>
      </c>
      <c r="J559" s="60">
        <f t="shared" ref="J559:R559" si="359">SUM(J560:J566)</f>
        <v>0</v>
      </c>
      <c r="K559" s="60">
        <f>SUM(K560:K566)</f>
        <v>0</v>
      </c>
      <c r="L559" s="60">
        <f>SUM(L560:L566)</f>
        <v>0</v>
      </c>
      <c r="M559" s="60">
        <f>SUM(M560:M566)</f>
        <v>0</v>
      </c>
      <c r="N559" s="60">
        <f>SUM(N560:N566)</f>
        <v>0</v>
      </c>
      <c r="O559" s="60">
        <f>SUM(O560:O566)</f>
        <v>0</v>
      </c>
      <c r="P559" s="60">
        <f t="shared" si="359"/>
        <v>0</v>
      </c>
      <c r="Q559" s="60">
        <f t="shared" si="359"/>
        <v>0</v>
      </c>
      <c r="R559" s="60">
        <f t="shared" si="359"/>
        <v>0</v>
      </c>
      <c r="S559" s="481">
        <f t="shared" si="340"/>
        <v>0</v>
      </c>
      <c r="T559" s="486"/>
    </row>
    <row r="560" spans="1:20" hidden="1" x14ac:dyDescent="0.2">
      <c r="A560" s="35"/>
      <c r="B560" s="25" t="s">
        <v>458</v>
      </c>
      <c r="C560" s="44" t="s">
        <v>459</v>
      </c>
      <c r="D560" s="51">
        <v>0</v>
      </c>
      <c r="E560" s="51">
        <v>0</v>
      </c>
      <c r="F560" s="51">
        <v>0</v>
      </c>
      <c r="G560" s="51">
        <v>0</v>
      </c>
      <c r="H560" s="51">
        <v>0</v>
      </c>
      <c r="I560" s="142">
        <f t="shared" si="338"/>
        <v>0</v>
      </c>
      <c r="J560" s="51">
        <v>0</v>
      </c>
      <c r="K560" s="51">
        <v>0</v>
      </c>
      <c r="L560" s="51">
        <v>0</v>
      </c>
      <c r="M560" s="51">
        <v>0</v>
      </c>
      <c r="N560" s="51">
        <v>0</v>
      </c>
      <c r="O560" s="51">
        <v>0</v>
      </c>
      <c r="P560" s="51">
        <v>0</v>
      </c>
      <c r="Q560" s="51">
        <v>0</v>
      </c>
      <c r="R560" s="51">
        <v>0</v>
      </c>
      <c r="S560" s="481">
        <f t="shared" si="340"/>
        <v>0</v>
      </c>
      <c r="T560" s="486"/>
    </row>
    <row r="561" spans="1:20" ht="31.5" hidden="1" x14ac:dyDescent="0.2">
      <c r="A561" s="35"/>
      <c r="B561" s="277" t="s">
        <v>933</v>
      </c>
      <c r="C561" s="276" t="s">
        <v>937</v>
      </c>
      <c r="D561" s="51">
        <v>0</v>
      </c>
      <c r="E561" s="51">
        <v>0</v>
      </c>
      <c r="F561" s="51">
        <v>0</v>
      </c>
      <c r="G561" s="51">
        <v>0</v>
      </c>
      <c r="H561" s="51">
        <v>0</v>
      </c>
      <c r="I561" s="142">
        <f t="shared" si="338"/>
        <v>0</v>
      </c>
      <c r="J561" s="51">
        <v>0</v>
      </c>
      <c r="K561" s="51">
        <v>0</v>
      </c>
      <c r="L561" s="51">
        <v>0</v>
      </c>
      <c r="M561" s="51">
        <v>0</v>
      </c>
      <c r="N561" s="51">
        <v>0</v>
      </c>
      <c r="O561" s="51">
        <v>0</v>
      </c>
      <c r="P561" s="51">
        <v>0</v>
      </c>
      <c r="Q561" s="51">
        <v>0</v>
      </c>
      <c r="R561" s="51">
        <v>0</v>
      </c>
      <c r="S561" s="481">
        <f t="shared" si="340"/>
        <v>0</v>
      </c>
      <c r="T561" s="486"/>
    </row>
    <row r="562" spans="1:20" ht="31.5" hidden="1" x14ac:dyDescent="0.2">
      <c r="A562" s="35"/>
      <c r="B562" s="277" t="s">
        <v>934</v>
      </c>
      <c r="C562" s="276" t="s">
        <v>938</v>
      </c>
      <c r="D562" s="51">
        <v>0</v>
      </c>
      <c r="E562" s="51">
        <v>0</v>
      </c>
      <c r="F562" s="51">
        <v>0</v>
      </c>
      <c r="G562" s="51">
        <v>0</v>
      </c>
      <c r="H562" s="51">
        <v>0</v>
      </c>
      <c r="I562" s="142">
        <f t="shared" si="338"/>
        <v>0</v>
      </c>
      <c r="J562" s="51">
        <v>0</v>
      </c>
      <c r="K562" s="51">
        <v>0</v>
      </c>
      <c r="L562" s="51">
        <v>0</v>
      </c>
      <c r="M562" s="51">
        <v>0</v>
      </c>
      <c r="N562" s="51">
        <v>0</v>
      </c>
      <c r="O562" s="51">
        <v>0</v>
      </c>
      <c r="P562" s="51">
        <v>0</v>
      </c>
      <c r="Q562" s="51">
        <v>0</v>
      </c>
      <c r="R562" s="51">
        <v>0</v>
      </c>
      <c r="S562" s="481">
        <f t="shared" si="340"/>
        <v>0</v>
      </c>
      <c r="T562" s="486"/>
    </row>
    <row r="563" spans="1:20" ht="31.5" hidden="1" x14ac:dyDescent="0.2">
      <c r="A563" s="35"/>
      <c r="B563" s="24" t="s">
        <v>720</v>
      </c>
      <c r="C563" s="15" t="s">
        <v>8</v>
      </c>
      <c r="D563" s="51">
        <v>0</v>
      </c>
      <c r="E563" s="51">
        <v>0</v>
      </c>
      <c r="F563" s="51">
        <v>0</v>
      </c>
      <c r="G563" s="51">
        <v>0</v>
      </c>
      <c r="H563" s="51">
        <v>0</v>
      </c>
      <c r="I563" s="142">
        <f t="shared" si="338"/>
        <v>0</v>
      </c>
      <c r="J563" s="51">
        <v>0</v>
      </c>
      <c r="K563" s="51">
        <v>0</v>
      </c>
      <c r="L563" s="51">
        <v>0</v>
      </c>
      <c r="M563" s="51">
        <v>0</v>
      </c>
      <c r="N563" s="51">
        <v>0</v>
      </c>
      <c r="O563" s="51">
        <v>0</v>
      </c>
      <c r="P563" s="51">
        <v>0</v>
      </c>
      <c r="Q563" s="51">
        <v>0</v>
      </c>
      <c r="R563" s="51">
        <v>0</v>
      </c>
      <c r="S563" s="481">
        <f t="shared" si="340"/>
        <v>0</v>
      </c>
      <c r="T563" s="486"/>
    </row>
    <row r="564" spans="1:20" hidden="1" x14ac:dyDescent="0.2">
      <c r="A564" s="35"/>
      <c r="B564" s="24" t="s">
        <v>5</v>
      </c>
      <c r="C564" s="15" t="s">
        <v>9</v>
      </c>
      <c r="D564" s="51">
        <v>0</v>
      </c>
      <c r="E564" s="51">
        <v>0</v>
      </c>
      <c r="F564" s="51">
        <v>0</v>
      </c>
      <c r="G564" s="51">
        <v>0</v>
      </c>
      <c r="H564" s="51">
        <v>0</v>
      </c>
      <c r="I564" s="142">
        <f t="shared" si="338"/>
        <v>0</v>
      </c>
      <c r="J564" s="51">
        <v>0</v>
      </c>
      <c r="K564" s="51">
        <v>0</v>
      </c>
      <c r="L564" s="51">
        <v>0</v>
      </c>
      <c r="M564" s="51">
        <v>0</v>
      </c>
      <c r="N564" s="51">
        <v>0</v>
      </c>
      <c r="O564" s="51">
        <v>0</v>
      </c>
      <c r="P564" s="51">
        <v>0</v>
      </c>
      <c r="Q564" s="51">
        <v>0</v>
      </c>
      <c r="R564" s="51">
        <v>0</v>
      </c>
      <c r="S564" s="481">
        <f t="shared" si="340"/>
        <v>0</v>
      </c>
      <c r="T564" s="486"/>
    </row>
    <row r="565" spans="1:20" ht="31.5" hidden="1" x14ac:dyDescent="0.2">
      <c r="A565" s="35"/>
      <c r="B565" s="24" t="s">
        <v>844</v>
      </c>
      <c r="C565" s="15" t="s">
        <v>846</v>
      </c>
      <c r="D565" s="51">
        <v>0</v>
      </c>
      <c r="E565" s="51">
        <v>0</v>
      </c>
      <c r="F565" s="51">
        <v>0</v>
      </c>
      <c r="G565" s="51">
        <v>0</v>
      </c>
      <c r="H565" s="51">
        <v>0</v>
      </c>
      <c r="I565" s="142">
        <f t="shared" si="338"/>
        <v>0</v>
      </c>
      <c r="J565" s="51">
        <v>0</v>
      </c>
      <c r="K565" s="51">
        <v>0</v>
      </c>
      <c r="L565" s="51">
        <v>0</v>
      </c>
      <c r="M565" s="51">
        <v>0</v>
      </c>
      <c r="N565" s="51">
        <v>0</v>
      </c>
      <c r="O565" s="51">
        <v>0</v>
      </c>
      <c r="P565" s="51">
        <v>0</v>
      </c>
      <c r="Q565" s="51">
        <v>0</v>
      </c>
      <c r="R565" s="51">
        <v>0</v>
      </c>
      <c r="S565" s="481">
        <f t="shared" si="340"/>
        <v>0</v>
      </c>
      <c r="T565" s="486"/>
    </row>
    <row r="566" spans="1:20" ht="31.5" hidden="1" x14ac:dyDescent="0.2">
      <c r="A566" s="35"/>
      <c r="B566" s="24" t="s">
        <v>845</v>
      </c>
      <c r="C566" s="15" t="s">
        <v>847</v>
      </c>
      <c r="D566" s="51">
        <v>0</v>
      </c>
      <c r="E566" s="51">
        <v>0</v>
      </c>
      <c r="F566" s="51">
        <v>0</v>
      </c>
      <c r="G566" s="51">
        <v>0</v>
      </c>
      <c r="H566" s="51">
        <v>0</v>
      </c>
      <c r="I566" s="142">
        <f t="shared" si="338"/>
        <v>0</v>
      </c>
      <c r="J566" s="51">
        <v>0</v>
      </c>
      <c r="K566" s="51">
        <v>0</v>
      </c>
      <c r="L566" s="51">
        <v>0</v>
      </c>
      <c r="M566" s="51">
        <v>0</v>
      </c>
      <c r="N566" s="51">
        <v>0</v>
      </c>
      <c r="O566" s="51">
        <v>0</v>
      </c>
      <c r="P566" s="51">
        <v>0</v>
      </c>
      <c r="Q566" s="51">
        <v>0</v>
      </c>
      <c r="R566" s="51">
        <v>0</v>
      </c>
      <c r="S566" s="481">
        <f t="shared" si="340"/>
        <v>0</v>
      </c>
      <c r="T566" s="486"/>
    </row>
    <row r="567" spans="1:20" hidden="1" x14ac:dyDescent="0.2">
      <c r="A567" s="35"/>
      <c r="B567" s="39" t="s">
        <v>483</v>
      </c>
      <c r="C567" s="43"/>
      <c r="D567" s="60">
        <v>0</v>
      </c>
      <c r="E567" s="60">
        <v>0</v>
      </c>
      <c r="F567" s="60">
        <f>SUM(F568:F572)</f>
        <v>0</v>
      </c>
      <c r="G567" s="60">
        <v>0</v>
      </c>
      <c r="H567" s="60">
        <f>SUM(H568:H572)</f>
        <v>0</v>
      </c>
      <c r="I567" s="142">
        <f t="shared" si="338"/>
        <v>0</v>
      </c>
      <c r="J567" s="60">
        <f t="shared" ref="J567:R567" si="360">SUM(J568:J572)</f>
        <v>0</v>
      </c>
      <c r="K567" s="60">
        <f>SUM(K568:K572)</f>
        <v>0</v>
      </c>
      <c r="L567" s="60">
        <f>SUM(L568:L572)</f>
        <v>0</v>
      </c>
      <c r="M567" s="60">
        <f>SUM(M568:M572)</f>
        <v>0</v>
      </c>
      <c r="N567" s="60">
        <f>SUM(N568:N572)</f>
        <v>0</v>
      </c>
      <c r="O567" s="60">
        <f>SUM(O568:O572)</f>
        <v>0</v>
      </c>
      <c r="P567" s="60">
        <f t="shared" si="360"/>
        <v>0</v>
      </c>
      <c r="Q567" s="60">
        <f t="shared" si="360"/>
        <v>0</v>
      </c>
      <c r="R567" s="60">
        <f t="shared" si="360"/>
        <v>0</v>
      </c>
      <c r="S567" s="481">
        <f t="shared" si="340"/>
        <v>0</v>
      </c>
      <c r="T567" s="486"/>
    </row>
    <row r="568" spans="1:20" hidden="1" x14ac:dyDescent="0.2">
      <c r="A568" s="35"/>
      <c r="B568" s="25" t="s">
        <v>300</v>
      </c>
      <c r="C568" s="50" t="s">
        <v>284</v>
      </c>
      <c r="D568" s="103">
        <v>0</v>
      </c>
      <c r="E568" s="103">
        <v>0</v>
      </c>
      <c r="F568" s="103">
        <v>0</v>
      </c>
      <c r="G568" s="103">
        <v>0</v>
      </c>
      <c r="H568" s="103">
        <v>0</v>
      </c>
      <c r="I568" s="142">
        <f t="shared" si="338"/>
        <v>0</v>
      </c>
      <c r="J568" s="103">
        <v>0</v>
      </c>
      <c r="K568" s="103">
        <v>0</v>
      </c>
      <c r="L568" s="103">
        <v>0</v>
      </c>
      <c r="M568" s="103">
        <v>0</v>
      </c>
      <c r="N568" s="103">
        <v>0</v>
      </c>
      <c r="O568" s="103">
        <v>0</v>
      </c>
      <c r="P568" s="103">
        <v>0</v>
      </c>
      <c r="Q568" s="103">
        <v>0</v>
      </c>
      <c r="R568" s="103">
        <v>0</v>
      </c>
      <c r="S568" s="481">
        <f t="shared" si="340"/>
        <v>0</v>
      </c>
      <c r="T568" s="486"/>
    </row>
    <row r="569" spans="1:20" hidden="1" x14ac:dyDescent="0.2">
      <c r="A569" s="35"/>
      <c r="B569" s="25" t="s">
        <v>484</v>
      </c>
      <c r="C569" s="50" t="s">
        <v>285</v>
      </c>
      <c r="D569" s="103">
        <v>0</v>
      </c>
      <c r="E569" s="103">
        <v>0</v>
      </c>
      <c r="F569" s="103">
        <v>0</v>
      </c>
      <c r="G569" s="103">
        <v>0</v>
      </c>
      <c r="H569" s="103">
        <v>0</v>
      </c>
      <c r="I569" s="142">
        <f t="shared" si="338"/>
        <v>0</v>
      </c>
      <c r="J569" s="103">
        <v>0</v>
      </c>
      <c r="K569" s="103">
        <v>0</v>
      </c>
      <c r="L569" s="103">
        <v>0</v>
      </c>
      <c r="M569" s="103">
        <v>0</v>
      </c>
      <c r="N569" s="103">
        <v>0</v>
      </c>
      <c r="O569" s="103">
        <v>0</v>
      </c>
      <c r="P569" s="103">
        <v>0</v>
      </c>
      <c r="Q569" s="103">
        <v>0</v>
      </c>
      <c r="R569" s="103">
        <v>0</v>
      </c>
      <c r="S569" s="481">
        <f t="shared" si="340"/>
        <v>0</v>
      </c>
      <c r="T569" s="486"/>
    </row>
    <row r="570" spans="1:20" ht="31.5" hidden="1" x14ac:dyDescent="0.2">
      <c r="A570" s="35"/>
      <c r="B570" s="24" t="s">
        <v>601</v>
      </c>
      <c r="C570" s="15" t="s">
        <v>290</v>
      </c>
      <c r="D570" s="103">
        <v>0</v>
      </c>
      <c r="E570" s="103">
        <v>0</v>
      </c>
      <c r="F570" s="103">
        <v>0</v>
      </c>
      <c r="G570" s="103">
        <v>0</v>
      </c>
      <c r="H570" s="103">
        <v>0</v>
      </c>
      <c r="I570" s="142">
        <f t="shared" si="338"/>
        <v>0</v>
      </c>
      <c r="J570" s="103">
        <v>0</v>
      </c>
      <c r="K570" s="103">
        <v>0</v>
      </c>
      <c r="L570" s="103">
        <v>0</v>
      </c>
      <c r="M570" s="103">
        <v>0</v>
      </c>
      <c r="N570" s="103">
        <v>0</v>
      </c>
      <c r="O570" s="103">
        <v>0</v>
      </c>
      <c r="P570" s="103">
        <v>0</v>
      </c>
      <c r="Q570" s="103">
        <v>0</v>
      </c>
      <c r="R570" s="103">
        <v>0</v>
      </c>
      <c r="S570" s="481">
        <f t="shared" si="340"/>
        <v>0</v>
      </c>
      <c r="T570" s="486"/>
    </row>
    <row r="571" spans="1:20" hidden="1" x14ac:dyDescent="0.2">
      <c r="A571" s="35"/>
      <c r="B571" s="24" t="s">
        <v>303</v>
      </c>
      <c r="C571" s="15" t="s">
        <v>292</v>
      </c>
      <c r="D571" s="103">
        <v>0</v>
      </c>
      <c r="E571" s="103">
        <v>0</v>
      </c>
      <c r="F571" s="103">
        <v>0</v>
      </c>
      <c r="G571" s="103">
        <v>0</v>
      </c>
      <c r="H571" s="103">
        <v>0</v>
      </c>
      <c r="I571" s="142">
        <f t="shared" si="338"/>
        <v>0</v>
      </c>
      <c r="J571" s="103">
        <v>0</v>
      </c>
      <c r="K571" s="103">
        <v>0</v>
      </c>
      <c r="L571" s="103">
        <v>0</v>
      </c>
      <c r="M571" s="103">
        <v>0</v>
      </c>
      <c r="N571" s="103">
        <v>0</v>
      </c>
      <c r="O571" s="103">
        <v>0</v>
      </c>
      <c r="P571" s="103">
        <v>0</v>
      </c>
      <c r="Q571" s="103">
        <v>0</v>
      </c>
      <c r="R571" s="103">
        <v>0</v>
      </c>
      <c r="S571" s="481">
        <f t="shared" si="340"/>
        <v>0</v>
      </c>
      <c r="T571" s="486"/>
    </row>
    <row r="572" spans="1:20" hidden="1" x14ac:dyDescent="0.2">
      <c r="A572" s="35"/>
      <c r="B572" s="25" t="s">
        <v>15</v>
      </c>
      <c r="C572" s="50" t="s">
        <v>293</v>
      </c>
      <c r="D572" s="103">
        <v>0</v>
      </c>
      <c r="E572" s="103">
        <v>0</v>
      </c>
      <c r="F572" s="103">
        <v>0</v>
      </c>
      <c r="G572" s="103">
        <v>0</v>
      </c>
      <c r="H572" s="103">
        <v>0</v>
      </c>
      <c r="I572" s="142">
        <f t="shared" si="338"/>
        <v>0</v>
      </c>
      <c r="J572" s="103">
        <v>0</v>
      </c>
      <c r="K572" s="103">
        <v>0</v>
      </c>
      <c r="L572" s="103">
        <v>0</v>
      </c>
      <c r="M572" s="103">
        <v>0</v>
      </c>
      <c r="N572" s="103">
        <v>0</v>
      </c>
      <c r="O572" s="103">
        <v>0</v>
      </c>
      <c r="P572" s="103">
        <v>0</v>
      </c>
      <c r="Q572" s="103">
        <v>0</v>
      </c>
      <c r="R572" s="103">
        <v>0</v>
      </c>
      <c r="S572" s="481">
        <f t="shared" si="340"/>
        <v>0</v>
      </c>
      <c r="T572" s="486"/>
    </row>
    <row r="573" spans="1:20" hidden="1" x14ac:dyDescent="0.2">
      <c r="A573" s="35"/>
      <c r="B573" s="39" t="s">
        <v>778</v>
      </c>
      <c r="C573" s="50"/>
      <c r="D573" s="102">
        <v>0</v>
      </c>
      <c r="E573" s="102">
        <v>0</v>
      </c>
      <c r="F573" s="102">
        <f>+F559-F567</f>
        <v>0</v>
      </c>
      <c r="G573" s="102">
        <v>0</v>
      </c>
      <c r="H573" s="102">
        <f>+H559-H567</f>
        <v>0</v>
      </c>
      <c r="I573" s="142">
        <f t="shared" si="338"/>
        <v>0</v>
      </c>
      <c r="J573" s="102">
        <f t="shared" ref="J573:R573" si="361">+J559-J567</f>
        <v>0</v>
      </c>
      <c r="K573" s="102">
        <f>+K559-K567</f>
        <v>0</v>
      </c>
      <c r="L573" s="102">
        <f>+L559-L567</f>
        <v>0</v>
      </c>
      <c r="M573" s="102">
        <f>+M559-M567</f>
        <v>0</v>
      </c>
      <c r="N573" s="102">
        <f>+N559-N567</f>
        <v>0</v>
      </c>
      <c r="O573" s="102">
        <f>+O559-O567</f>
        <v>0</v>
      </c>
      <c r="P573" s="102">
        <f t="shared" si="361"/>
        <v>0</v>
      </c>
      <c r="Q573" s="102">
        <f t="shared" si="361"/>
        <v>0</v>
      </c>
      <c r="R573" s="102">
        <f t="shared" si="361"/>
        <v>0</v>
      </c>
      <c r="S573" s="481">
        <f t="shared" si="340"/>
        <v>0</v>
      </c>
      <c r="T573" s="486"/>
    </row>
    <row r="574" spans="1:20" ht="33" customHeight="1" x14ac:dyDescent="0.2">
      <c r="A574" s="35" t="s">
        <v>505</v>
      </c>
      <c r="B574" s="39" t="s">
        <v>917</v>
      </c>
      <c r="C574" s="43" t="s">
        <v>818</v>
      </c>
      <c r="D574" s="102">
        <v>0</v>
      </c>
      <c r="E574" s="102">
        <v>0</v>
      </c>
      <c r="F574" s="102">
        <f>+F584</f>
        <v>0</v>
      </c>
      <c r="G574" s="102">
        <v>0</v>
      </c>
      <c r="H574" s="102">
        <f>+H584</f>
        <v>0</v>
      </c>
      <c r="I574" s="142">
        <f t="shared" si="338"/>
        <v>0</v>
      </c>
      <c r="J574" s="102">
        <f t="shared" ref="J574:R574" si="362">+J584</f>
        <v>0</v>
      </c>
      <c r="K574" s="102">
        <f>+K584</f>
        <v>0</v>
      </c>
      <c r="L574" s="102">
        <f>+L584</f>
        <v>0</v>
      </c>
      <c r="M574" s="102">
        <f>+M584</f>
        <v>0</v>
      </c>
      <c r="N574" s="102">
        <f>+N584</f>
        <v>0</v>
      </c>
      <c r="O574" s="102">
        <f>+O584</f>
        <v>0</v>
      </c>
      <c r="P574" s="102">
        <f t="shared" si="362"/>
        <v>0</v>
      </c>
      <c r="Q574" s="102">
        <f t="shared" si="362"/>
        <v>0</v>
      </c>
      <c r="R574" s="102">
        <f t="shared" si="362"/>
        <v>0</v>
      </c>
      <c r="S574" s="481">
        <f t="shared" si="340"/>
        <v>0</v>
      </c>
      <c r="T574" s="486"/>
    </row>
    <row r="575" spans="1:20" hidden="1" x14ac:dyDescent="0.2">
      <c r="A575" s="35"/>
      <c r="B575" s="39" t="s">
        <v>481</v>
      </c>
      <c r="C575" s="50"/>
      <c r="D575" s="102">
        <v>0</v>
      </c>
      <c r="E575" s="102">
        <v>0</v>
      </c>
      <c r="F575" s="102">
        <f>SUM(F576:F583)</f>
        <v>0</v>
      </c>
      <c r="G575" s="102">
        <v>0</v>
      </c>
      <c r="H575" s="102">
        <f>SUM(H576:H583)</f>
        <v>0</v>
      </c>
      <c r="I575" s="142">
        <f t="shared" si="338"/>
        <v>0</v>
      </c>
      <c r="J575" s="102">
        <f t="shared" ref="J575:R575" si="363">SUM(J576:J583)</f>
        <v>0</v>
      </c>
      <c r="K575" s="102">
        <f>SUM(K576:K583)</f>
        <v>0</v>
      </c>
      <c r="L575" s="102">
        <f>SUM(L576:L583)</f>
        <v>0</v>
      </c>
      <c r="M575" s="102">
        <f>SUM(M576:M583)</f>
        <v>0</v>
      </c>
      <c r="N575" s="102">
        <f>SUM(N576:N583)</f>
        <v>0</v>
      </c>
      <c r="O575" s="102">
        <f>SUM(O576:O583)</f>
        <v>0</v>
      </c>
      <c r="P575" s="102">
        <f t="shared" si="363"/>
        <v>0</v>
      </c>
      <c r="Q575" s="102">
        <f t="shared" si="363"/>
        <v>0</v>
      </c>
      <c r="R575" s="102">
        <f t="shared" si="363"/>
        <v>0</v>
      </c>
      <c r="S575" s="481">
        <f t="shared" si="340"/>
        <v>0</v>
      </c>
      <c r="T575" s="486"/>
    </row>
    <row r="576" spans="1:20" ht="31.5" hidden="1" x14ac:dyDescent="0.2">
      <c r="A576" s="35"/>
      <c r="B576" s="182" t="s">
        <v>916</v>
      </c>
      <c r="C576" s="88" t="s">
        <v>915</v>
      </c>
      <c r="D576" s="266">
        <v>0</v>
      </c>
      <c r="E576" s="266">
        <v>0</v>
      </c>
      <c r="F576" s="266">
        <v>0</v>
      </c>
      <c r="G576" s="266">
        <v>0</v>
      </c>
      <c r="H576" s="266">
        <v>0</v>
      </c>
      <c r="I576" s="142">
        <f t="shared" si="338"/>
        <v>0</v>
      </c>
      <c r="J576" s="266">
        <v>0</v>
      </c>
      <c r="K576" s="266">
        <v>0</v>
      </c>
      <c r="L576" s="266">
        <v>0</v>
      </c>
      <c r="M576" s="266">
        <v>0</v>
      </c>
      <c r="N576" s="266">
        <v>0</v>
      </c>
      <c r="O576" s="266">
        <v>0</v>
      </c>
      <c r="P576" s="266">
        <v>0</v>
      </c>
      <c r="Q576" s="266">
        <v>0</v>
      </c>
      <c r="R576" s="266">
        <v>0</v>
      </c>
      <c r="S576" s="481">
        <f t="shared" si="340"/>
        <v>0</v>
      </c>
      <c r="T576" s="486"/>
    </row>
    <row r="577" spans="1:20" hidden="1" x14ac:dyDescent="0.2">
      <c r="A577" s="35"/>
      <c r="B577" s="25" t="s">
        <v>462</v>
      </c>
      <c r="C577" s="50" t="s">
        <v>463</v>
      </c>
      <c r="D577" s="51">
        <v>0</v>
      </c>
      <c r="E577" s="51">
        <v>0</v>
      </c>
      <c r="F577" s="51">
        <v>0</v>
      </c>
      <c r="G577" s="51">
        <v>0</v>
      </c>
      <c r="H577" s="51">
        <v>0</v>
      </c>
      <c r="I577" s="142">
        <f t="shared" si="338"/>
        <v>0</v>
      </c>
      <c r="J577" s="51">
        <v>0</v>
      </c>
      <c r="K577" s="51">
        <v>0</v>
      </c>
      <c r="L577" s="51">
        <v>0</v>
      </c>
      <c r="M577" s="51">
        <v>0</v>
      </c>
      <c r="N577" s="51">
        <v>0</v>
      </c>
      <c r="O577" s="51">
        <v>0</v>
      </c>
      <c r="P577" s="51">
        <v>0</v>
      </c>
      <c r="Q577" s="51">
        <v>0</v>
      </c>
      <c r="R577" s="51">
        <v>0</v>
      </c>
      <c r="S577" s="481">
        <f t="shared" si="340"/>
        <v>0</v>
      </c>
      <c r="T577" s="486"/>
    </row>
    <row r="578" spans="1:20" ht="31.5" hidden="1" x14ac:dyDescent="0.2">
      <c r="A578" s="35"/>
      <c r="B578" s="277" t="s">
        <v>933</v>
      </c>
      <c r="C578" s="276" t="s">
        <v>937</v>
      </c>
      <c r="D578" s="51">
        <v>0</v>
      </c>
      <c r="E578" s="51">
        <v>0</v>
      </c>
      <c r="F578" s="51">
        <v>0</v>
      </c>
      <c r="G578" s="51">
        <v>0</v>
      </c>
      <c r="H578" s="51">
        <v>0</v>
      </c>
      <c r="I578" s="142">
        <f t="shared" si="338"/>
        <v>0</v>
      </c>
      <c r="J578" s="51">
        <v>0</v>
      </c>
      <c r="K578" s="51">
        <v>0</v>
      </c>
      <c r="L578" s="51">
        <v>0</v>
      </c>
      <c r="M578" s="51">
        <v>0</v>
      </c>
      <c r="N578" s="51">
        <v>0</v>
      </c>
      <c r="O578" s="51">
        <v>0</v>
      </c>
      <c r="P578" s="51">
        <v>0</v>
      </c>
      <c r="Q578" s="51">
        <v>0</v>
      </c>
      <c r="R578" s="51">
        <v>0</v>
      </c>
      <c r="S578" s="481">
        <f t="shared" si="340"/>
        <v>0</v>
      </c>
      <c r="T578" s="486"/>
    </row>
    <row r="579" spans="1:20" ht="31.5" hidden="1" x14ac:dyDescent="0.2">
      <c r="A579" s="35"/>
      <c r="B579" s="277" t="s">
        <v>934</v>
      </c>
      <c r="C579" s="276" t="s">
        <v>938</v>
      </c>
      <c r="D579" s="51">
        <v>0</v>
      </c>
      <c r="E579" s="51">
        <v>0</v>
      </c>
      <c r="F579" s="51">
        <v>0</v>
      </c>
      <c r="G579" s="51">
        <v>0</v>
      </c>
      <c r="H579" s="51">
        <v>0</v>
      </c>
      <c r="I579" s="142">
        <f t="shared" si="338"/>
        <v>0</v>
      </c>
      <c r="J579" s="51">
        <v>0</v>
      </c>
      <c r="K579" s="51">
        <v>0</v>
      </c>
      <c r="L579" s="51">
        <v>0</v>
      </c>
      <c r="M579" s="51">
        <v>0</v>
      </c>
      <c r="N579" s="51">
        <v>0</v>
      </c>
      <c r="O579" s="51">
        <v>0</v>
      </c>
      <c r="P579" s="51">
        <v>0</v>
      </c>
      <c r="Q579" s="51">
        <v>0</v>
      </c>
      <c r="R579" s="51">
        <v>0</v>
      </c>
      <c r="S579" s="481">
        <f t="shared" si="340"/>
        <v>0</v>
      </c>
      <c r="T579" s="486"/>
    </row>
    <row r="580" spans="1:20" ht="31.5" hidden="1" x14ac:dyDescent="0.2">
      <c r="A580" s="35"/>
      <c r="B580" s="24" t="s">
        <v>720</v>
      </c>
      <c r="C580" s="15" t="s">
        <v>8</v>
      </c>
      <c r="D580" s="51">
        <v>0</v>
      </c>
      <c r="E580" s="51">
        <v>0</v>
      </c>
      <c r="F580" s="51">
        <v>0</v>
      </c>
      <c r="G580" s="51">
        <v>0</v>
      </c>
      <c r="H580" s="51">
        <v>0</v>
      </c>
      <c r="I580" s="142">
        <f t="shared" si="338"/>
        <v>0</v>
      </c>
      <c r="J580" s="51">
        <v>0</v>
      </c>
      <c r="K580" s="51">
        <v>0</v>
      </c>
      <c r="L580" s="51">
        <v>0</v>
      </c>
      <c r="M580" s="51">
        <v>0</v>
      </c>
      <c r="N580" s="51">
        <v>0</v>
      </c>
      <c r="O580" s="51">
        <v>0</v>
      </c>
      <c r="P580" s="51">
        <v>0</v>
      </c>
      <c r="Q580" s="51">
        <v>0</v>
      </c>
      <c r="R580" s="51">
        <v>0</v>
      </c>
      <c r="S580" s="481">
        <f t="shared" si="340"/>
        <v>0</v>
      </c>
      <c r="T580" s="486"/>
    </row>
    <row r="581" spans="1:20" hidden="1" x14ac:dyDescent="0.2">
      <c r="A581" s="35"/>
      <c r="B581" s="24" t="s">
        <v>5</v>
      </c>
      <c r="C581" s="15" t="s">
        <v>9</v>
      </c>
      <c r="D581" s="51">
        <v>0</v>
      </c>
      <c r="E581" s="51">
        <v>0</v>
      </c>
      <c r="F581" s="51">
        <v>0</v>
      </c>
      <c r="G581" s="51">
        <v>0</v>
      </c>
      <c r="H581" s="51">
        <v>0</v>
      </c>
      <c r="I581" s="142">
        <f t="shared" si="338"/>
        <v>0</v>
      </c>
      <c r="J581" s="51">
        <v>0</v>
      </c>
      <c r="K581" s="51">
        <v>0</v>
      </c>
      <c r="L581" s="51">
        <v>0</v>
      </c>
      <c r="M581" s="51">
        <v>0</v>
      </c>
      <c r="N581" s="51">
        <v>0</v>
      </c>
      <c r="O581" s="51">
        <v>0</v>
      </c>
      <c r="P581" s="51">
        <v>0</v>
      </c>
      <c r="Q581" s="51">
        <v>0</v>
      </c>
      <c r="R581" s="51">
        <v>0</v>
      </c>
      <c r="S581" s="481">
        <f t="shared" si="340"/>
        <v>0</v>
      </c>
      <c r="T581" s="486"/>
    </row>
    <row r="582" spans="1:20" ht="31.5" hidden="1" x14ac:dyDescent="0.2">
      <c r="A582" s="35"/>
      <c r="B582" s="24" t="s">
        <v>844</v>
      </c>
      <c r="C582" s="15" t="s">
        <v>846</v>
      </c>
      <c r="D582" s="51">
        <v>0</v>
      </c>
      <c r="E582" s="51">
        <v>0</v>
      </c>
      <c r="F582" s="51">
        <v>0</v>
      </c>
      <c r="G582" s="51">
        <v>0</v>
      </c>
      <c r="H582" s="51">
        <v>0</v>
      </c>
      <c r="I582" s="142">
        <f t="shared" si="338"/>
        <v>0</v>
      </c>
      <c r="J582" s="51">
        <v>0</v>
      </c>
      <c r="K582" s="51">
        <v>0</v>
      </c>
      <c r="L582" s="51">
        <v>0</v>
      </c>
      <c r="M582" s="51">
        <v>0</v>
      </c>
      <c r="N582" s="51">
        <v>0</v>
      </c>
      <c r="O582" s="51">
        <v>0</v>
      </c>
      <c r="P582" s="51">
        <v>0</v>
      </c>
      <c r="Q582" s="51">
        <v>0</v>
      </c>
      <c r="R582" s="51">
        <v>0</v>
      </c>
      <c r="S582" s="481">
        <f t="shared" si="340"/>
        <v>0</v>
      </c>
      <c r="T582" s="486"/>
    </row>
    <row r="583" spans="1:20" ht="31.5" hidden="1" x14ac:dyDescent="0.2">
      <c r="A583" s="35"/>
      <c r="B583" s="24" t="s">
        <v>845</v>
      </c>
      <c r="C583" s="15" t="s">
        <v>847</v>
      </c>
      <c r="D583" s="51">
        <v>0</v>
      </c>
      <c r="E583" s="51">
        <v>0</v>
      </c>
      <c r="F583" s="51">
        <v>0</v>
      </c>
      <c r="G583" s="51">
        <v>0</v>
      </c>
      <c r="H583" s="51">
        <v>0</v>
      </c>
      <c r="I583" s="142">
        <f t="shared" si="338"/>
        <v>0</v>
      </c>
      <c r="J583" s="51">
        <v>0</v>
      </c>
      <c r="K583" s="51">
        <v>0</v>
      </c>
      <c r="L583" s="51">
        <v>0</v>
      </c>
      <c r="M583" s="51">
        <v>0</v>
      </c>
      <c r="N583" s="51">
        <v>0</v>
      </c>
      <c r="O583" s="51">
        <v>0</v>
      </c>
      <c r="P583" s="51">
        <v>0</v>
      </c>
      <c r="Q583" s="51">
        <v>0</v>
      </c>
      <c r="R583" s="51">
        <v>0</v>
      </c>
      <c r="S583" s="481">
        <f t="shared" si="340"/>
        <v>0</v>
      </c>
      <c r="T583" s="486"/>
    </row>
    <row r="584" spans="1:20" hidden="1" x14ac:dyDescent="0.2">
      <c r="A584" s="35"/>
      <c r="B584" s="39" t="s">
        <v>483</v>
      </c>
      <c r="C584" s="50"/>
      <c r="D584" s="102">
        <v>0</v>
      </c>
      <c r="E584" s="102">
        <v>0</v>
      </c>
      <c r="F584" s="102">
        <f>SUM(F585:F589)</f>
        <v>0</v>
      </c>
      <c r="G584" s="102">
        <v>0</v>
      </c>
      <c r="H584" s="102">
        <f>SUM(H585:H589)</f>
        <v>0</v>
      </c>
      <c r="I584" s="142">
        <f t="shared" si="338"/>
        <v>0</v>
      </c>
      <c r="J584" s="102">
        <f t="shared" ref="J584:R584" si="364">SUM(J585:J589)</f>
        <v>0</v>
      </c>
      <c r="K584" s="102">
        <f>SUM(K585:K589)</f>
        <v>0</v>
      </c>
      <c r="L584" s="102">
        <f>SUM(L585:L589)</f>
        <v>0</v>
      </c>
      <c r="M584" s="102">
        <f>SUM(M585:M589)</f>
        <v>0</v>
      </c>
      <c r="N584" s="102">
        <f>SUM(N585:N589)</f>
        <v>0</v>
      </c>
      <c r="O584" s="102">
        <f>SUM(O585:O589)</f>
        <v>0</v>
      </c>
      <c r="P584" s="102">
        <f t="shared" si="364"/>
        <v>0</v>
      </c>
      <c r="Q584" s="102">
        <f t="shared" si="364"/>
        <v>0</v>
      </c>
      <c r="R584" s="102">
        <f t="shared" si="364"/>
        <v>0</v>
      </c>
      <c r="S584" s="481">
        <f t="shared" si="340"/>
        <v>0</v>
      </c>
      <c r="T584" s="486"/>
    </row>
    <row r="585" spans="1:20" hidden="1" x14ac:dyDescent="0.2">
      <c r="A585" s="35"/>
      <c r="B585" s="25" t="s">
        <v>300</v>
      </c>
      <c r="C585" s="50" t="s">
        <v>284</v>
      </c>
      <c r="D585" s="103">
        <v>0</v>
      </c>
      <c r="E585" s="103">
        <v>0</v>
      </c>
      <c r="F585" s="103">
        <v>0</v>
      </c>
      <c r="G585" s="103">
        <v>0</v>
      </c>
      <c r="H585" s="103">
        <v>0</v>
      </c>
      <c r="I585" s="142">
        <f t="shared" si="338"/>
        <v>0</v>
      </c>
      <c r="J585" s="103">
        <v>0</v>
      </c>
      <c r="K585" s="103">
        <v>0</v>
      </c>
      <c r="L585" s="103">
        <v>0</v>
      </c>
      <c r="M585" s="103">
        <v>0</v>
      </c>
      <c r="N585" s="103">
        <v>0</v>
      </c>
      <c r="O585" s="103">
        <v>0</v>
      </c>
      <c r="P585" s="103">
        <v>0</v>
      </c>
      <c r="Q585" s="103">
        <v>0</v>
      </c>
      <c r="R585" s="103">
        <v>0</v>
      </c>
      <c r="S585" s="481">
        <f t="shared" si="340"/>
        <v>0</v>
      </c>
      <c r="T585" s="486"/>
    </row>
    <row r="586" spans="1:20" hidden="1" x14ac:dyDescent="0.2">
      <c r="A586" s="35"/>
      <c r="B586" s="25" t="s">
        <v>484</v>
      </c>
      <c r="C586" s="50" t="s">
        <v>285</v>
      </c>
      <c r="D586" s="103">
        <v>0</v>
      </c>
      <c r="E586" s="103">
        <v>0</v>
      </c>
      <c r="F586" s="103">
        <v>0</v>
      </c>
      <c r="G586" s="103">
        <v>0</v>
      </c>
      <c r="H586" s="103">
        <v>0</v>
      </c>
      <c r="I586" s="142">
        <f t="shared" si="338"/>
        <v>0</v>
      </c>
      <c r="J586" s="103">
        <v>0</v>
      </c>
      <c r="K586" s="103">
        <v>0</v>
      </c>
      <c r="L586" s="103">
        <v>0</v>
      </c>
      <c r="M586" s="103">
        <v>0</v>
      </c>
      <c r="N586" s="103">
        <v>0</v>
      </c>
      <c r="O586" s="103">
        <v>0</v>
      </c>
      <c r="P586" s="103">
        <v>0</v>
      </c>
      <c r="Q586" s="103">
        <v>0</v>
      </c>
      <c r="R586" s="103">
        <v>0</v>
      </c>
      <c r="S586" s="481">
        <f t="shared" si="340"/>
        <v>0</v>
      </c>
      <c r="T586" s="486"/>
    </row>
    <row r="587" spans="1:20" ht="31.5" hidden="1" x14ac:dyDescent="0.2">
      <c r="A587" s="35"/>
      <c r="B587" s="24" t="s">
        <v>601</v>
      </c>
      <c r="C587" s="15" t="s">
        <v>290</v>
      </c>
      <c r="D587" s="103">
        <v>0</v>
      </c>
      <c r="E587" s="103">
        <v>0</v>
      </c>
      <c r="F587" s="103">
        <v>0</v>
      </c>
      <c r="G587" s="103">
        <v>0</v>
      </c>
      <c r="H587" s="103">
        <v>0</v>
      </c>
      <c r="I587" s="142">
        <f t="shared" si="338"/>
        <v>0</v>
      </c>
      <c r="J587" s="103">
        <v>0</v>
      </c>
      <c r="K587" s="103">
        <v>0</v>
      </c>
      <c r="L587" s="103">
        <v>0</v>
      </c>
      <c r="M587" s="103">
        <v>0</v>
      </c>
      <c r="N587" s="103">
        <v>0</v>
      </c>
      <c r="O587" s="103">
        <v>0</v>
      </c>
      <c r="P587" s="103">
        <v>0</v>
      </c>
      <c r="Q587" s="103">
        <v>0</v>
      </c>
      <c r="R587" s="103">
        <v>0</v>
      </c>
      <c r="S587" s="481">
        <f t="shared" si="340"/>
        <v>0</v>
      </c>
      <c r="T587" s="486"/>
    </row>
    <row r="588" spans="1:20" hidden="1" x14ac:dyDescent="0.2">
      <c r="A588" s="35"/>
      <c r="B588" s="24" t="s">
        <v>303</v>
      </c>
      <c r="C588" s="15" t="s">
        <v>292</v>
      </c>
      <c r="D588" s="103">
        <v>0</v>
      </c>
      <c r="E588" s="103">
        <v>0</v>
      </c>
      <c r="F588" s="103">
        <v>0</v>
      </c>
      <c r="G588" s="103">
        <v>0</v>
      </c>
      <c r="H588" s="103">
        <v>0</v>
      </c>
      <c r="I588" s="142">
        <f t="shared" si="338"/>
        <v>0</v>
      </c>
      <c r="J588" s="103">
        <v>0</v>
      </c>
      <c r="K588" s="103">
        <v>0</v>
      </c>
      <c r="L588" s="103">
        <v>0</v>
      </c>
      <c r="M588" s="103">
        <v>0</v>
      </c>
      <c r="N588" s="103">
        <v>0</v>
      </c>
      <c r="O588" s="103">
        <v>0</v>
      </c>
      <c r="P588" s="103">
        <v>0</v>
      </c>
      <c r="Q588" s="103">
        <v>0</v>
      </c>
      <c r="R588" s="103">
        <v>0</v>
      </c>
      <c r="S588" s="481">
        <f t="shared" si="340"/>
        <v>0</v>
      </c>
      <c r="T588" s="486"/>
    </row>
    <row r="589" spans="1:20" hidden="1" x14ac:dyDescent="0.2">
      <c r="A589" s="35"/>
      <c r="B589" s="25" t="s">
        <v>15</v>
      </c>
      <c r="C589" s="50" t="s">
        <v>293</v>
      </c>
      <c r="D589" s="103">
        <v>0</v>
      </c>
      <c r="E589" s="103">
        <v>0</v>
      </c>
      <c r="F589" s="103">
        <v>0</v>
      </c>
      <c r="G589" s="103">
        <v>0</v>
      </c>
      <c r="H589" s="103">
        <v>0</v>
      </c>
      <c r="I589" s="142">
        <f t="shared" si="338"/>
        <v>0</v>
      </c>
      <c r="J589" s="103">
        <v>0</v>
      </c>
      <c r="K589" s="103">
        <v>0</v>
      </c>
      <c r="L589" s="103">
        <v>0</v>
      </c>
      <c r="M589" s="103">
        <v>0</v>
      </c>
      <c r="N589" s="103">
        <v>0</v>
      </c>
      <c r="O589" s="103">
        <v>0</v>
      </c>
      <c r="P589" s="103">
        <v>0</v>
      </c>
      <c r="Q589" s="103">
        <v>0</v>
      </c>
      <c r="R589" s="103">
        <v>0</v>
      </c>
      <c r="S589" s="481">
        <f t="shared" si="340"/>
        <v>0</v>
      </c>
      <c r="T589" s="486"/>
    </row>
    <row r="590" spans="1:20" hidden="1" x14ac:dyDescent="0.2">
      <c r="A590" s="35"/>
      <c r="B590" s="39" t="s">
        <v>778</v>
      </c>
      <c r="C590" s="99"/>
      <c r="D590" s="102">
        <v>0</v>
      </c>
      <c r="E590" s="102">
        <v>0</v>
      </c>
      <c r="F590" s="102">
        <f>+F575-F584</f>
        <v>0</v>
      </c>
      <c r="G590" s="102">
        <v>0</v>
      </c>
      <c r="H590" s="102">
        <f>+H575-H584</f>
        <v>0</v>
      </c>
      <c r="I590" s="142">
        <f t="shared" si="338"/>
        <v>0</v>
      </c>
      <c r="J590" s="102">
        <f t="shared" ref="J590:R590" si="365">+J575-J584</f>
        <v>0</v>
      </c>
      <c r="K590" s="102">
        <f>+K575-K584</f>
        <v>0</v>
      </c>
      <c r="L590" s="102">
        <f>+L575-L584</f>
        <v>0</v>
      </c>
      <c r="M590" s="102">
        <f>+M575-M584</f>
        <v>0</v>
      </c>
      <c r="N590" s="102">
        <f>+N575-N584</f>
        <v>0</v>
      </c>
      <c r="O590" s="102">
        <f>+O575-O584</f>
        <v>0</v>
      </c>
      <c r="P590" s="102">
        <f t="shared" si="365"/>
        <v>0</v>
      </c>
      <c r="Q590" s="102">
        <f t="shared" si="365"/>
        <v>0</v>
      </c>
      <c r="R590" s="102">
        <f t="shared" si="365"/>
        <v>0</v>
      </c>
      <c r="S590" s="481">
        <f t="shared" si="340"/>
        <v>0</v>
      </c>
      <c r="T590" s="486"/>
    </row>
    <row r="591" spans="1:20" s="98" customFormat="1" hidden="1" x14ac:dyDescent="0.2">
      <c r="A591" s="35" t="s">
        <v>416</v>
      </c>
      <c r="B591" s="39" t="s">
        <v>417</v>
      </c>
      <c r="C591" s="269"/>
      <c r="D591" s="102">
        <v>0</v>
      </c>
      <c r="E591" s="102">
        <v>0</v>
      </c>
      <c r="F591" s="102">
        <f>+F592+F660</f>
        <v>0</v>
      </c>
      <c r="G591" s="102">
        <v>0</v>
      </c>
      <c r="H591" s="102">
        <f>+H592+H660</f>
        <v>0</v>
      </c>
      <c r="I591" s="142">
        <f t="shared" si="338"/>
        <v>0</v>
      </c>
      <c r="J591" s="102">
        <f t="shared" ref="J591:R591" si="366">+J592+J660</f>
        <v>0</v>
      </c>
      <c r="K591" s="102">
        <f>+K592+K660</f>
        <v>0</v>
      </c>
      <c r="L591" s="102">
        <f>+L592+L660</f>
        <v>0</v>
      </c>
      <c r="M591" s="102">
        <f>+M592+M660</f>
        <v>0</v>
      </c>
      <c r="N591" s="102">
        <f>+N592+N660</f>
        <v>0</v>
      </c>
      <c r="O591" s="102">
        <f>+O592+O660</f>
        <v>0</v>
      </c>
      <c r="P591" s="102">
        <f t="shared" si="366"/>
        <v>0</v>
      </c>
      <c r="Q591" s="102">
        <f t="shared" si="366"/>
        <v>0</v>
      </c>
      <c r="R591" s="102">
        <f t="shared" si="366"/>
        <v>0</v>
      </c>
      <c r="S591" s="481">
        <f t="shared" si="340"/>
        <v>0</v>
      </c>
      <c r="T591" s="486"/>
    </row>
    <row r="592" spans="1:20" hidden="1" x14ac:dyDescent="0.2">
      <c r="A592" s="78">
        <v>1</v>
      </c>
      <c r="B592" s="13" t="s">
        <v>419</v>
      </c>
      <c r="C592" s="154" t="s">
        <v>506</v>
      </c>
      <c r="D592" s="102">
        <v>0</v>
      </c>
      <c r="E592" s="102">
        <v>0</v>
      </c>
      <c r="F592" s="102">
        <f t="shared" ref="F592:H605" si="367">+F609</f>
        <v>0</v>
      </c>
      <c r="G592" s="102">
        <v>0</v>
      </c>
      <c r="H592" s="102">
        <f t="shared" si="367"/>
        <v>0</v>
      </c>
      <c r="I592" s="142">
        <f t="shared" si="338"/>
        <v>0</v>
      </c>
      <c r="J592" s="102">
        <f t="shared" ref="J592:R592" si="368">+J609</f>
        <v>0</v>
      </c>
      <c r="K592" s="102">
        <f t="shared" ref="K592:O607" si="369">+K609</f>
        <v>0</v>
      </c>
      <c r="L592" s="102">
        <f t="shared" si="369"/>
        <v>0</v>
      </c>
      <c r="M592" s="102">
        <f t="shared" si="369"/>
        <v>0</v>
      </c>
      <c r="N592" s="102">
        <f t="shared" si="369"/>
        <v>0</v>
      </c>
      <c r="O592" s="102">
        <f t="shared" si="369"/>
        <v>0</v>
      </c>
      <c r="P592" s="102">
        <f t="shared" si="368"/>
        <v>0</v>
      </c>
      <c r="Q592" s="102">
        <f t="shared" si="368"/>
        <v>0</v>
      </c>
      <c r="R592" s="102">
        <f t="shared" si="368"/>
        <v>0</v>
      </c>
      <c r="S592" s="481">
        <f t="shared" si="340"/>
        <v>0</v>
      </c>
      <c r="T592" s="486"/>
    </row>
    <row r="593" spans="1:20" hidden="1" x14ac:dyDescent="0.2">
      <c r="A593" s="78"/>
      <c r="B593" s="39" t="s">
        <v>481</v>
      </c>
      <c r="C593" s="154"/>
      <c r="D593" s="102">
        <v>0</v>
      </c>
      <c r="E593" s="102">
        <v>0</v>
      </c>
      <c r="F593" s="102">
        <f t="shared" si="367"/>
        <v>0</v>
      </c>
      <c r="G593" s="102">
        <v>0</v>
      </c>
      <c r="H593" s="102">
        <f t="shared" si="367"/>
        <v>0</v>
      </c>
      <c r="I593" s="142">
        <f t="shared" si="338"/>
        <v>0</v>
      </c>
      <c r="J593" s="102">
        <f t="shared" ref="J593:R593" si="370">+J610</f>
        <v>0</v>
      </c>
      <c r="K593" s="102">
        <f t="shared" si="369"/>
        <v>0</v>
      </c>
      <c r="L593" s="102">
        <f t="shared" si="369"/>
        <v>0</v>
      </c>
      <c r="M593" s="102">
        <f t="shared" si="369"/>
        <v>0</v>
      </c>
      <c r="N593" s="102">
        <f t="shared" si="369"/>
        <v>0</v>
      </c>
      <c r="O593" s="102">
        <f t="shared" si="369"/>
        <v>0</v>
      </c>
      <c r="P593" s="102">
        <f t="shared" si="370"/>
        <v>0</v>
      </c>
      <c r="Q593" s="102">
        <f t="shared" si="370"/>
        <v>0</v>
      </c>
      <c r="R593" s="102">
        <f t="shared" si="370"/>
        <v>0</v>
      </c>
      <c r="S593" s="481">
        <f t="shared" si="340"/>
        <v>0</v>
      </c>
      <c r="T593" s="486"/>
    </row>
    <row r="594" spans="1:20" hidden="1" x14ac:dyDescent="0.2">
      <c r="A594" s="78"/>
      <c r="B594" s="25" t="s">
        <v>462</v>
      </c>
      <c r="C594" s="44" t="s">
        <v>463</v>
      </c>
      <c r="D594" s="104">
        <v>0</v>
      </c>
      <c r="E594" s="104">
        <v>0</v>
      </c>
      <c r="F594" s="104">
        <f t="shared" si="367"/>
        <v>0</v>
      </c>
      <c r="G594" s="104">
        <v>0</v>
      </c>
      <c r="H594" s="104">
        <f t="shared" si="367"/>
        <v>0</v>
      </c>
      <c r="I594" s="142">
        <f t="shared" si="338"/>
        <v>0</v>
      </c>
      <c r="J594" s="104">
        <f t="shared" ref="J594:R594" si="371">+J611</f>
        <v>0</v>
      </c>
      <c r="K594" s="104">
        <f t="shared" si="369"/>
        <v>0</v>
      </c>
      <c r="L594" s="104">
        <f t="shared" si="369"/>
        <v>0</v>
      </c>
      <c r="M594" s="104">
        <f t="shared" si="369"/>
        <v>0</v>
      </c>
      <c r="N594" s="104">
        <f t="shared" si="369"/>
        <v>0</v>
      </c>
      <c r="O594" s="104">
        <f t="shared" si="369"/>
        <v>0</v>
      </c>
      <c r="P594" s="104">
        <f t="shared" si="371"/>
        <v>0</v>
      </c>
      <c r="Q594" s="104">
        <f t="shared" si="371"/>
        <v>0</v>
      </c>
      <c r="R594" s="104">
        <f t="shared" si="371"/>
        <v>0</v>
      </c>
      <c r="S594" s="481">
        <f t="shared" si="340"/>
        <v>0</v>
      </c>
      <c r="T594" s="486"/>
    </row>
    <row r="595" spans="1:20" ht="31.5" hidden="1" x14ac:dyDescent="0.2">
      <c r="A595" s="78"/>
      <c r="B595" s="277" t="s">
        <v>933</v>
      </c>
      <c r="C595" s="276" t="s">
        <v>937</v>
      </c>
      <c r="D595" s="104">
        <v>0</v>
      </c>
      <c r="E595" s="104">
        <v>0</v>
      </c>
      <c r="F595" s="104">
        <f t="shared" si="367"/>
        <v>0</v>
      </c>
      <c r="G595" s="104">
        <v>0</v>
      </c>
      <c r="H595" s="104">
        <f t="shared" si="367"/>
        <v>0</v>
      </c>
      <c r="I595" s="142">
        <f t="shared" si="338"/>
        <v>0</v>
      </c>
      <c r="J595" s="104">
        <f t="shared" ref="J595:R595" si="372">+J612</f>
        <v>0</v>
      </c>
      <c r="K595" s="104">
        <f t="shared" si="369"/>
        <v>0</v>
      </c>
      <c r="L595" s="104">
        <f t="shared" si="369"/>
        <v>0</v>
      </c>
      <c r="M595" s="104">
        <f t="shared" si="369"/>
        <v>0</v>
      </c>
      <c r="N595" s="104">
        <f t="shared" si="369"/>
        <v>0</v>
      </c>
      <c r="O595" s="104">
        <f t="shared" si="369"/>
        <v>0</v>
      </c>
      <c r="P595" s="104">
        <f t="shared" si="372"/>
        <v>0</v>
      </c>
      <c r="Q595" s="104">
        <f t="shared" si="372"/>
        <v>0</v>
      </c>
      <c r="R595" s="104">
        <f t="shared" si="372"/>
        <v>0</v>
      </c>
      <c r="S595" s="481">
        <f t="shared" si="340"/>
        <v>0</v>
      </c>
      <c r="T595" s="486"/>
    </row>
    <row r="596" spans="1:20" ht="31.5" hidden="1" x14ac:dyDescent="0.2">
      <c r="A596" s="78"/>
      <c r="B596" s="277" t="s">
        <v>934</v>
      </c>
      <c r="C596" s="276" t="s">
        <v>938</v>
      </c>
      <c r="D596" s="104">
        <v>0</v>
      </c>
      <c r="E596" s="104">
        <v>0</v>
      </c>
      <c r="F596" s="104">
        <f t="shared" si="367"/>
        <v>0</v>
      </c>
      <c r="G596" s="104">
        <v>0</v>
      </c>
      <c r="H596" s="104">
        <f t="shared" si="367"/>
        <v>0</v>
      </c>
      <c r="I596" s="142">
        <f t="shared" si="338"/>
        <v>0</v>
      </c>
      <c r="J596" s="104">
        <f t="shared" ref="J596:R596" si="373">+J613</f>
        <v>0</v>
      </c>
      <c r="K596" s="104">
        <f t="shared" si="369"/>
        <v>0</v>
      </c>
      <c r="L596" s="104">
        <f t="shared" si="369"/>
        <v>0</v>
      </c>
      <c r="M596" s="104">
        <f t="shared" si="369"/>
        <v>0</v>
      </c>
      <c r="N596" s="104">
        <f t="shared" si="369"/>
        <v>0</v>
      </c>
      <c r="O596" s="104">
        <f t="shared" si="369"/>
        <v>0</v>
      </c>
      <c r="P596" s="104">
        <f t="shared" si="373"/>
        <v>0</v>
      </c>
      <c r="Q596" s="104">
        <f t="shared" si="373"/>
        <v>0</v>
      </c>
      <c r="R596" s="104">
        <f t="shared" si="373"/>
        <v>0</v>
      </c>
      <c r="S596" s="481">
        <f t="shared" si="340"/>
        <v>0</v>
      </c>
      <c r="T596" s="486"/>
    </row>
    <row r="597" spans="1:20" ht="31.5" hidden="1" x14ac:dyDescent="0.2">
      <c r="A597" s="78"/>
      <c r="B597" s="24" t="s">
        <v>720</v>
      </c>
      <c r="C597" s="15" t="s">
        <v>8</v>
      </c>
      <c r="D597" s="104">
        <v>0</v>
      </c>
      <c r="E597" s="104">
        <v>0</v>
      </c>
      <c r="F597" s="104">
        <f t="shared" si="367"/>
        <v>0</v>
      </c>
      <c r="G597" s="104">
        <v>0</v>
      </c>
      <c r="H597" s="104">
        <f t="shared" si="367"/>
        <v>0</v>
      </c>
      <c r="I597" s="142">
        <f t="shared" si="338"/>
        <v>0</v>
      </c>
      <c r="J597" s="104">
        <f t="shared" ref="J597:R597" si="374">+J614</f>
        <v>0</v>
      </c>
      <c r="K597" s="104">
        <f t="shared" si="369"/>
        <v>0</v>
      </c>
      <c r="L597" s="104">
        <f t="shared" si="369"/>
        <v>0</v>
      </c>
      <c r="M597" s="104">
        <f t="shared" si="369"/>
        <v>0</v>
      </c>
      <c r="N597" s="104">
        <f t="shared" si="369"/>
        <v>0</v>
      </c>
      <c r="O597" s="104">
        <f t="shared" si="369"/>
        <v>0</v>
      </c>
      <c r="P597" s="104">
        <f t="shared" si="374"/>
        <v>0</v>
      </c>
      <c r="Q597" s="104">
        <f t="shared" si="374"/>
        <v>0</v>
      </c>
      <c r="R597" s="104">
        <f t="shared" si="374"/>
        <v>0</v>
      </c>
      <c r="S597" s="481">
        <f t="shared" si="340"/>
        <v>0</v>
      </c>
      <c r="T597" s="486"/>
    </row>
    <row r="598" spans="1:20" hidden="1" x14ac:dyDescent="0.2">
      <c r="A598" s="78"/>
      <c r="B598" s="24" t="s">
        <v>5</v>
      </c>
      <c r="C598" s="15" t="s">
        <v>9</v>
      </c>
      <c r="D598" s="104">
        <v>0</v>
      </c>
      <c r="E598" s="104">
        <v>0</v>
      </c>
      <c r="F598" s="104">
        <f t="shared" si="367"/>
        <v>0</v>
      </c>
      <c r="G598" s="104">
        <v>0</v>
      </c>
      <c r="H598" s="104">
        <f t="shared" si="367"/>
        <v>0</v>
      </c>
      <c r="I598" s="142">
        <f t="shared" si="338"/>
        <v>0</v>
      </c>
      <c r="J598" s="104">
        <f t="shared" ref="J598:R598" si="375">+J615</f>
        <v>0</v>
      </c>
      <c r="K598" s="104">
        <f t="shared" si="369"/>
        <v>0</v>
      </c>
      <c r="L598" s="104">
        <f t="shared" si="369"/>
        <v>0</v>
      </c>
      <c r="M598" s="104">
        <f t="shared" si="369"/>
        <v>0</v>
      </c>
      <c r="N598" s="104">
        <f t="shared" si="369"/>
        <v>0</v>
      </c>
      <c r="O598" s="104">
        <f t="shared" si="369"/>
        <v>0</v>
      </c>
      <c r="P598" s="104">
        <f t="shared" si="375"/>
        <v>0</v>
      </c>
      <c r="Q598" s="104">
        <f t="shared" si="375"/>
        <v>0</v>
      </c>
      <c r="R598" s="104">
        <f t="shared" si="375"/>
        <v>0</v>
      </c>
      <c r="S598" s="481">
        <f t="shared" si="340"/>
        <v>0</v>
      </c>
      <c r="T598" s="486"/>
    </row>
    <row r="599" spans="1:20" ht="31.5" hidden="1" x14ac:dyDescent="0.2">
      <c r="A599" s="78"/>
      <c r="B599" s="24" t="s">
        <v>844</v>
      </c>
      <c r="C599" s="15" t="s">
        <v>846</v>
      </c>
      <c r="D599" s="104">
        <v>0</v>
      </c>
      <c r="E599" s="104">
        <v>0</v>
      </c>
      <c r="F599" s="104">
        <f t="shared" si="367"/>
        <v>0</v>
      </c>
      <c r="G599" s="104">
        <v>0</v>
      </c>
      <c r="H599" s="104">
        <f t="shared" si="367"/>
        <v>0</v>
      </c>
      <c r="I599" s="142">
        <f t="shared" si="338"/>
        <v>0</v>
      </c>
      <c r="J599" s="104">
        <f t="shared" ref="J599:R599" si="376">+J616</f>
        <v>0</v>
      </c>
      <c r="K599" s="104">
        <f t="shared" si="369"/>
        <v>0</v>
      </c>
      <c r="L599" s="104">
        <f t="shared" si="369"/>
        <v>0</v>
      </c>
      <c r="M599" s="104">
        <f t="shared" si="369"/>
        <v>0</v>
      </c>
      <c r="N599" s="104">
        <f t="shared" si="369"/>
        <v>0</v>
      </c>
      <c r="O599" s="104">
        <f t="shared" si="369"/>
        <v>0</v>
      </c>
      <c r="P599" s="104">
        <f t="shared" si="376"/>
        <v>0</v>
      </c>
      <c r="Q599" s="104">
        <f t="shared" si="376"/>
        <v>0</v>
      </c>
      <c r="R599" s="104">
        <f t="shared" si="376"/>
        <v>0</v>
      </c>
      <c r="S599" s="481">
        <f t="shared" si="340"/>
        <v>0</v>
      </c>
      <c r="T599" s="486"/>
    </row>
    <row r="600" spans="1:20" ht="31.5" hidden="1" x14ac:dyDescent="0.2">
      <c r="A600" s="78"/>
      <c r="B600" s="24" t="s">
        <v>845</v>
      </c>
      <c r="C600" s="15" t="s">
        <v>847</v>
      </c>
      <c r="D600" s="104">
        <v>0</v>
      </c>
      <c r="E600" s="104">
        <v>0</v>
      </c>
      <c r="F600" s="104">
        <f t="shared" si="367"/>
        <v>0</v>
      </c>
      <c r="G600" s="104">
        <v>0</v>
      </c>
      <c r="H600" s="104">
        <f t="shared" si="367"/>
        <v>0</v>
      </c>
      <c r="I600" s="142">
        <f t="shared" si="338"/>
        <v>0</v>
      </c>
      <c r="J600" s="104">
        <f t="shared" ref="J600:R600" si="377">+J617</f>
        <v>0</v>
      </c>
      <c r="K600" s="104">
        <f t="shared" si="369"/>
        <v>0</v>
      </c>
      <c r="L600" s="104">
        <f t="shared" si="369"/>
        <v>0</v>
      </c>
      <c r="M600" s="104">
        <f t="shared" si="369"/>
        <v>0</v>
      </c>
      <c r="N600" s="104">
        <f t="shared" si="369"/>
        <v>0</v>
      </c>
      <c r="O600" s="104">
        <f t="shared" si="369"/>
        <v>0</v>
      </c>
      <c r="P600" s="104">
        <f t="shared" si="377"/>
        <v>0</v>
      </c>
      <c r="Q600" s="104">
        <f t="shared" si="377"/>
        <v>0</v>
      </c>
      <c r="R600" s="104">
        <f t="shared" si="377"/>
        <v>0</v>
      </c>
      <c r="S600" s="481">
        <f t="shared" si="340"/>
        <v>0</v>
      </c>
      <c r="T600" s="486"/>
    </row>
    <row r="601" spans="1:20" hidden="1" x14ac:dyDescent="0.2">
      <c r="A601" s="78"/>
      <c r="B601" s="25" t="s">
        <v>482</v>
      </c>
      <c r="C601" s="44" t="s">
        <v>470</v>
      </c>
      <c r="D601" s="104">
        <v>0</v>
      </c>
      <c r="E601" s="104">
        <v>0</v>
      </c>
      <c r="F601" s="104">
        <f t="shared" si="367"/>
        <v>0</v>
      </c>
      <c r="G601" s="104">
        <v>0</v>
      </c>
      <c r="H601" s="104">
        <f t="shared" si="367"/>
        <v>0</v>
      </c>
      <c r="I601" s="142">
        <f t="shared" si="338"/>
        <v>0</v>
      </c>
      <c r="J601" s="104">
        <f t="shared" ref="J601:R601" si="378">+J618</f>
        <v>0</v>
      </c>
      <c r="K601" s="104">
        <f t="shared" si="369"/>
        <v>0</v>
      </c>
      <c r="L601" s="104">
        <f t="shared" si="369"/>
        <v>0</v>
      </c>
      <c r="M601" s="104">
        <f t="shared" si="369"/>
        <v>0</v>
      </c>
      <c r="N601" s="104">
        <f t="shared" si="369"/>
        <v>0</v>
      </c>
      <c r="O601" s="104">
        <f t="shared" si="369"/>
        <v>0</v>
      </c>
      <c r="P601" s="104">
        <f t="shared" si="378"/>
        <v>0</v>
      </c>
      <c r="Q601" s="104">
        <f t="shared" si="378"/>
        <v>0</v>
      </c>
      <c r="R601" s="104">
        <f t="shared" si="378"/>
        <v>0</v>
      </c>
      <c r="S601" s="481">
        <f t="shared" si="340"/>
        <v>0</v>
      </c>
      <c r="T601" s="486"/>
    </row>
    <row r="602" spans="1:20" hidden="1" x14ac:dyDescent="0.2">
      <c r="A602" s="78"/>
      <c r="B602" s="39" t="s">
        <v>483</v>
      </c>
      <c r="C602" s="154"/>
      <c r="D602" s="102">
        <v>0</v>
      </c>
      <c r="E602" s="102">
        <v>0</v>
      </c>
      <c r="F602" s="102">
        <f t="shared" si="367"/>
        <v>0</v>
      </c>
      <c r="G602" s="102">
        <v>0</v>
      </c>
      <c r="H602" s="102">
        <f t="shared" si="367"/>
        <v>0</v>
      </c>
      <c r="I602" s="142">
        <f t="shared" si="338"/>
        <v>0</v>
      </c>
      <c r="J602" s="102">
        <f t="shared" ref="J602:R602" si="379">+J619</f>
        <v>0</v>
      </c>
      <c r="K602" s="102">
        <f t="shared" si="369"/>
        <v>0</v>
      </c>
      <c r="L602" s="102">
        <f t="shared" si="369"/>
        <v>0</v>
      </c>
      <c r="M602" s="102">
        <f t="shared" si="369"/>
        <v>0</v>
      </c>
      <c r="N602" s="102">
        <f t="shared" si="369"/>
        <v>0</v>
      </c>
      <c r="O602" s="102">
        <f t="shared" si="369"/>
        <v>0</v>
      </c>
      <c r="P602" s="102">
        <f t="shared" si="379"/>
        <v>0</v>
      </c>
      <c r="Q602" s="102">
        <f t="shared" si="379"/>
        <v>0</v>
      </c>
      <c r="R602" s="102">
        <f t="shared" si="379"/>
        <v>0</v>
      </c>
      <c r="S602" s="481">
        <f t="shared" si="340"/>
        <v>0</v>
      </c>
      <c r="T602" s="486"/>
    </row>
    <row r="603" spans="1:20" hidden="1" x14ac:dyDescent="0.2">
      <c r="A603" s="79"/>
      <c r="B603" s="24" t="s">
        <v>300</v>
      </c>
      <c r="C603" s="80" t="s">
        <v>284</v>
      </c>
      <c r="D603" s="104">
        <v>0</v>
      </c>
      <c r="E603" s="104">
        <v>0</v>
      </c>
      <c r="F603" s="104">
        <f t="shared" si="367"/>
        <v>0</v>
      </c>
      <c r="G603" s="104">
        <v>0</v>
      </c>
      <c r="H603" s="104">
        <f t="shared" si="367"/>
        <v>0</v>
      </c>
      <c r="I603" s="142">
        <f t="shared" si="338"/>
        <v>0</v>
      </c>
      <c r="J603" s="104">
        <f t="shared" ref="J603:R603" si="380">+J620</f>
        <v>0</v>
      </c>
      <c r="K603" s="104">
        <f t="shared" si="369"/>
        <v>0</v>
      </c>
      <c r="L603" s="104">
        <f t="shared" si="369"/>
        <v>0</v>
      </c>
      <c r="M603" s="104">
        <f t="shared" si="369"/>
        <v>0</v>
      </c>
      <c r="N603" s="104">
        <f t="shared" si="369"/>
        <v>0</v>
      </c>
      <c r="O603" s="104">
        <f t="shared" si="369"/>
        <v>0</v>
      </c>
      <c r="P603" s="104">
        <f t="shared" si="380"/>
        <v>0</v>
      </c>
      <c r="Q603" s="104">
        <f t="shared" si="380"/>
        <v>0</v>
      </c>
      <c r="R603" s="104">
        <f t="shared" si="380"/>
        <v>0</v>
      </c>
      <c r="S603" s="481">
        <f t="shared" si="340"/>
        <v>0</v>
      </c>
      <c r="T603" s="486"/>
    </row>
    <row r="604" spans="1:20" hidden="1" x14ac:dyDescent="0.2">
      <c r="A604" s="79"/>
      <c r="B604" s="24" t="s">
        <v>301</v>
      </c>
      <c r="C604" s="80" t="s">
        <v>285</v>
      </c>
      <c r="D604" s="104">
        <v>0</v>
      </c>
      <c r="E604" s="104">
        <v>0</v>
      </c>
      <c r="F604" s="104">
        <f t="shared" si="367"/>
        <v>0</v>
      </c>
      <c r="G604" s="104">
        <v>0</v>
      </c>
      <c r="H604" s="104">
        <f t="shared" si="367"/>
        <v>0</v>
      </c>
      <c r="I604" s="142">
        <f t="shared" si="338"/>
        <v>0</v>
      </c>
      <c r="J604" s="104">
        <f t="shared" ref="J604:R604" si="381">+J621</f>
        <v>0</v>
      </c>
      <c r="K604" s="104">
        <f t="shared" si="369"/>
        <v>0</v>
      </c>
      <c r="L604" s="104">
        <f t="shared" si="369"/>
        <v>0</v>
      </c>
      <c r="M604" s="104">
        <f t="shared" si="369"/>
        <v>0</v>
      </c>
      <c r="N604" s="104">
        <f t="shared" si="369"/>
        <v>0</v>
      </c>
      <c r="O604" s="104">
        <f t="shared" si="369"/>
        <v>0</v>
      </c>
      <c r="P604" s="104">
        <f t="shared" si="381"/>
        <v>0</v>
      </c>
      <c r="Q604" s="104">
        <f t="shared" si="381"/>
        <v>0</v>
      </c>
      <c r="R604" s="104">
        <f t="shared" si="381"/>
        <v>0</v>
      </c>
      <c r="S604" s="481">
        <f t="shared" si="340"/>
        <v>0</v>
      </c>
      <c r="T604" s="486"/>
    </row>
    <row r="605" spans="1:20" ht="31.5" hidden="1" x14ac:dyDescent="0.2">
      <c r="A605" s="79"/>
      <c r="B605" s="24" t="s">
        <v>601</v>
      </c>
      <c r="C605" s="15" t="s">
        <v>290</v>
      </c>
      <c r="D605" s="104">
        <v>0</v>
      </c>
      <c r="E605" s="104">
        <v>0</v>
      </c>
      <c r="F605" s="104">
        <f t="shared" si="367"/>
        <v>0</v>
      </c>
      <c r="G605" s="104">
        <v>0</v>
      </c>
      <c r="H605" s="104">
        <f t="shared" si="367"/>
        <v>0</v>
      </c>
      <c r="I605" s="142">
        <f t="shared" si="338"/>
        <v>0</v>
      </c>
      <c r="J605" s="104">
        <f t="shared" ref="J605:R605" si="382">+J622</f>
        <v>0</v>
      </c>
      <c r="K605" s="104">
        <f t="shared" si="369"/>
        <v>0</v>
      </c>
      <c r="L605" s="104">
        <f t="shared" si="369"/>
        <v>0</v>
      </c>
      <c r="M605" s="104">
        <f t="shared" si="369"/>
        <v>0</v>
      </c>
      <c r="N605" s="104">
        <f t="shared" si="369"/>
        <v>0</v>
      </c>
      <c r="O605" s="104">
        <f t="shared" si="369"/>
        <v>0</v>
      </c>
      <c r="P605" s="104">
        <f t="shared" si="382"/>
        <v>0</v>
      </c>
      <c r="Q605" s="104">
        <f t="shared" si="382"/>
        <v>0</v>
      </c>
      <c r="R605" s="104">
        <f t="shared" si="382"/>
        <v>0</v>
      </c>
      <c r="S605" s="481">
        <f t="shared" si="340"/>
        <v>0</v>
      </c>
      <c r="T605" s="486"/>
    </row>
    <row r="606" spans="1:20" hidden="1" x14ac:dyDescent="0.2">
      <c r="A606" s="79"/>
      <c r="B606" s="24" t="s">
        <v>303</v>
      </c>
      <c r="C606" s="15" t="s">
        <v>292</v>
      </c>
      <c r="D606" s="104">
        <v>0</v>
      </c>
      <c r="E606" s="104">
        <v>0</v>
      </c>
      <c r="F606" s="104">
        <f t="shared" ref="F606:H607" si="383">+F623</f>
        <v>0</v>
      </c>
      <c r="G606" s="104">
        <v>0</v>
      </c>
      <c r="H606" s="104">
        <f t="shared" si="383"/>
        <v>0</v>
      </c>
      <c r="I606" s="142">
        <f t="shared" si="338"/>
        <v>0</v>
      </c>
      <c r="J606" s="104">
        <f t="shared" ref="J606:R606" si="384">+J623</f>
        <v>0</v>
      </c>
      <c r="K606" s="104">
        <f t="shared" si="369"/>
        <v>0</v>
      </c>
      <c r="L606" s="104">
        <f t="shared" si="369"/>
        <v>0</v>
      </c>
      <c r="M606" s="104">
        <f t="shared" si="369"/>
        <v>0</v>
      </c>
      <c r="N606" s="104">
        <f t="shared" si="369"/>
        <v>0</v>
      </c>
      <c r="O606" s="104">
        <f t="shared" si="369"/>
        <v>0</v>
      </c>
      <c r="P606" s="104">
        <f t="shared" si="384"/>
        <v>0</v>
      </c>
      <c r="Q606" s="104">
        <f t="shared" si="384"/>
        <v>0</v>
      </c>
      <c r="R606" s="104">
        <f t="shared" si="384"/>
        <v>0</v>
      </c>
      <c r="S606" s="481">
        <f t="shared" si="340"/>
        <v>0</v>
      </c>
      <c r="T606" s="486"/>
    </row>
    <row r="607" spans="1:20" hidden="1" x14ac:dyDescent="0.2">
      <c r="A607" s="79"/>
      <c r="B607" s="25" t="s">
        <v>15</v>
      </c>
      <c r="C607" s="80" t="s">
        <v>293</v>
      </c>
      <c r="D607" s="104">
        <v>0</v>
      </c>
      <c r="E607" s="104">
        <v>0</v>
      </c>
      <c r="F607" s="104">
        <f t="shared" si="383"/>
        <v>0</v>
      </c>
      <c r="G607" s="104">
        <v>0</v>
      </c>
      <c r="H607" s="104">
        <f t="shared" si="383"/>
        <v>0</v>
      </c>
      <c r="I607" s="142">
        <f t="shared" si="338"/>
        <v>0</v>
      </c>
      <c r="J607" s="104">
        <f t="shared" ref="J607:R607" si="385">+J624</f>
        <v>0</v>
      </c>
      <c r="K607" s="104">
        <f t="shared" si="369"/>
        <v>0</v>
      </c>
      <c r="L607" s="104">
        <f t="shared" si="369"/>
        <v>0</v>
      </c>
      <c r="M607" s="104">
        <f t="shared" si="369"/>
        <v>0</v>
      </c>
      <c r="N607" s="104">
        <f t="shared" si="369"/>
        <v>0</v>
      </c>
      <c r="O607" s="104">
        <f t="shared" si="369"/>
        <v>0</v>
      </c>
      <c r="P607" s="104">
        <f t="shared" si="385"/>
        <v>0</v>
      </c>
      <c r="Q607" s="104">
        <f t="shared" si="385"/>
        <v>0</v>
      </c>
      <c r="R607" s="104">
        <f t="shared" si="385"/>
        <v>0</v>
      </c>
      <c r="S607" s="481">
        <f t="shared" si="340"/>
        <v>0</v>
      </c>
      <c r="T607" s="486"/>
    </row>
    <row r="608" spans="1:20" hidden="1" x14ac:dyDescent="0.2">
      <c r="A608" s="79"/>
      <c r="B608" s="39" t="s">
        <v>778</v>
      </c>
      <c r="C608" s="80"/>
      <c r="D608" s="104">
        <v>0</v>
      </c>
      <c r="E608" s="104">
        <v>0</v>
      </c>
      <c r="F608" s="104"/>
      <c r="G608" s="104">
        <v>0</v>
      </c>
      <c r="H608" s="104"/>
      <c r="I608" s="142">
        <f t="shared" ref="I608:I671" si="386">+G608+H608</f>
        <v>0</v>
      </c>
      <c r="J608" s="104"/>
      <c r="K608" s="104"/>
      <c r="L608" s="104"/>
      <c r="M608" s="104"/>
      <c r="N608" s="104"/>
      <c r="O608" s="104"/>
      <c r="P608" s="104"/>
      <c r="Q608" s="104"/>
      <c r="R608" s="104"/>
      <c r="S608" s="481">
        <f t="shared" ref="S608:S671" si="387">+I608-K608-L608-M608-N608</f>
        <v>0</v>
      </c>
      <c r="T608" s="486"/>
    </row>
    <row r="609" spans="1:20" hidden="1" x14ac:dyDescent="0.2">
      <c r="A609" s="78" t="s">
        <v>507</v>
      </c>
      <c r="B609" s="13" t="s">
        <v>508</v>
      </c>
      <c r="C609" s="154" t="s">
        <v>509</v>
      </c>
      <c r="D609" s="102">
        <v>0</v>
      </c>
      <c r="E609" s="102">
        <v>0</v>
      </c>
      <c r="F609" s="102">
        <f t="shared" ref="F609:H622" si="388">+F626</f>
        <v>0</v>
      </c>
      <c r="G609" s="102">
        <v>0</v>
      </c>
      <c r="H609" s="102">
        <f t="shared" si="388"/>
        <v>0</v>
      </c>
      <c r="I609" s="142">
        <f t="shared" si="386"/>
        <v>0</v>
      </c>
      <c r="J609" s="102">
        <f t="shared" ref="J609:R609" si="389">+J626</f>
        <v>0</v>
      </c>
      <c r="K609" s="102">
        <f t="shared" ref="K609:O624" si="390">+K626</f>
        <v>0</v>
      </c>
      <c r="L609" s="102">
        <f t="shared" si="390"/>
        <v>0</v>
      </c>
      <c r="M609" s="102">
        <f t="shared" si="390"/>
        <v>0</v>
      </c>
      <c r="N609" s="102">
        <f t="shared" si="390"/>
        <v>0</v>
      </c>
      <c r="O609" s="102">
        <f t="shared" si="390"/>
        <v>0</v>
      </c>
      <c r="P609" s="102">
        <f t="shared" si="389"/>
        <v>0</v>
      </c>
      <c r="Q609" s="102">
        <f t="shared" si="389"/>
        <v>0</v>
      </c>
      <c r="R609" s="102">
        <f t="shared" si="389"/>
        <v>0</v>
      </c>
      <c r="S609" s="481">
        <f t="shared" si="387"/>
        <v>0</v>
      </c>
      <c r="T609" s="486"/>
    </row>
    <row r="610" spans="1:20" hidden="1" x14ac:dyDescent="0.2">
      <c r="A610" s="78"/>
      <c r="B610" s="39" t="s">
        <v>481</v>
      </c>
      <c r="C610" s="154"/>
      <c r="D610" s="102">
        <v>0</v>
      </c>
      <c r="E610" s="102">
        <v>0</v>
      </c>
      <c r="F610" s="102">
        <f t="shared" si="388"/>
        <v>0</v>
      </c>
      <c r="G610" s="102">
        <v>0</v>
      </c>
      <c r="H610" s="102">
        <f t="shared" si="388"/>
        <v>0</v>
      </c>
      <c r="I610" s="142">
        <f t="shared" si="386"/>
        <v>0</v>
      </c>
      <c r="J610" s="102">
        <f t="shared" ref="J610:R610" si="391">+J627</f>
        <v>0</v>
      </c>
      <c r="K610" s="102">
        <f t="shared" si="390"/>
        <v>0</v>
      </c>
      <c r="L610" s="102">
        <f t="shared" si="390"/>
        <v>0</v>
      </c>
      <c r="M610" s="102">
        <f t="shared" si="390"/>
        <v>0</v>
      </c>
      <c r="N610" s="102">
        <f t="shared" si="390"/>
        <v>0</v>
      </c>
      <c r="O610" s="102">
        <f t="shared" si="390"/>
        <v>0</v>
      </c>
      <c r="P610" s="102">
        <f t="shared" si="391"/>
        <v>0</v>
      </c>
      <c r="Q610" s="102">
        <f t="shared" si="391"/>
        <v>0</v>
      </c>
      <c r="R610" s="102">
        <f t="shared" si="391"/>
        <v>0</v>
      </c>
      <c r="S610" s="481">
        <f t="shared" si="387"/>
        <v>0</v>
      </c>
      <c r="T610" s="486"/>
    </row>
    <row r="611" spans="1:20" hidden="1" x14ac:dyDescent="0.2">
      <c r="A611" s="78"/>
      <c r="B611" s="25" t="s">
        <v>462</v>
      </c>
      <c r="C611" s="44" t="s">
        <v>463</v>
      </c>
      <c r="D611" s="104">
        <v>0</v>
      </c>
      <c r="E611" s="104">
        <v>0</v>
      </c>
      <c r="F611" s="104">
        <f t="shared" si="388"/>
        <v>0</v>
      </c>
      <c r="G611" s="104">
        <v>0</v>
      </c>
      <c r="H611" s="104">
        <f t="shared" si="388"/>
        <v>0</v>
      </c>
      <c r="I611" s="142">
        <f t="shared" si="386"/>
        <v>0</v>
      </c>
      <c r="J611" s="104">
        <f t="shared" ref="J611:R611" si="392">+J628</f>
        <v>0</v>
      </c>
      <c r="K611" s="104">
        <f t="shared" si="390"/>
        <v>0</v>
      </c>
      <c r="L611" s="104">
        <f t="shared" si="390"/>
        <v>0</v>
      </c>
      <c r="M611" s="104">
        <f t="shared" si="390"/>
        <v>0</v>
      </c>
      <c r="N611" s="104">
        <f t="shared" si="390"/>
        <v>0</v>
      </c>
      <c r="O611" s="104">
        <f t="shared" si="390"/>
        <v>0</v>
      </c>
      <c r="P611" s="104">
        <f t="shared" si="392"/>
        <v>0</v>
      </c>
      <c r="Q611" s="104">
        <f t="shared" si="392"/>
        <v>0</v>
      </c>
      <c r="R611" s="104">
        <f t="shared" si="392"/>
        <v>0</v>
      </c>
      <c r="S611" s="481">
        <f t="shared" si="387"/>
        <v>0</v>
      </c>
      <c r="T611" s="486"/>
    </row>
    <row r="612" spans="1:20" ht="31.5" hidden="1" x14ac:dyDescent="0.2">
      <c r="A612" s="78"/>
      <c r="B612" s="277" t="s">
        <v>933</v>
      </c>
      <c r="C612" s="276" t="s">
        <v>937</v>
      </c>
      <c r="D612" s="104">
        <v>0</v>
      </c>
      <c r="E612" s="104">
        <v>0</v>
      </c>
      <c r="F612" s="104">
        <f t="shared" si="388"/>
        <v>0</v>
      </c>
      <c r="G612" s="104">
        <v>0</v>
      </c>
      <c r="H612" s="104">
        <f t="shared" si="388"/>
        <v>0</v>
      </c>
      <c r="I612" s="142">
        <f t="shared" si="386"/>
        <v>0</v>
      </c>
      <c r="J612" s="104">
        <f t="shared" ref="J612:R612" si="393">+J629</f>
        <v>0</v>
      </c>
      <c r="K612" s="104">
        <f t="shared" si="390"/>
        <v>0</v>
      </c>
      <c r="L612" s="104">
        <f t="shared" si="390"/>
        <v>0</v>
      </c>
      <c r="M612" s="104">
        <f t="shared" si="390"/>
        <v>0</v>
      </c>
      <c r="N612" s="104">
        <f t="shared" si="390"/>
        <v>0</v>
      </c>
      <c r="O612" s="104">
        <f t="shared" si="390"/>
        <v>0</v>
      </c>
      <c r="P612" s="104">
        <f t="shared" si="393"/>
        <v>0</v>
      </c>
      <c r="Q612" s="104">
        <f t="shared" si="393"/>
        <v>0</v>
      </c>
      <c r="R612" s="104">
        <f t="shared" si="393"/>
        <v>0</v>
      </c>
      <c r="S612" s="481">
        <f t="shared" si="387"/>
        <v>0</v>
      </c>
      <c r="T612" s="486"/>
    </row>
    <row r="613" spans="1:20" ht="31.5" hidden="1" x14ac:dyDescent="0.2">
      <c r="A613" s="78"/>
      <c r="B613" s="277" t="s">
        <v>934</v>
      </c>
      <c r="C613" s="276" t="s">
        <v>938</v>
      </c>
      <c r="D613" s="104">
        <v>0</v>
      </c>
      <c r="E613" s="104">
        <v>0</v>
      </c>
      <c r="F613" s="104">
        <f t="shared" si="388"/>
        <v>0</v>
      </c>
      <c r="G613" s="104">
        <v>0</v>
      </c>
      <c r="H613" s="104">
        <f t="shared" si="388"/>
        <v>0</v>
      </c>
      <c r="I613" s="142">
        <f t="shared" si="386"/>
        <v>0</v>
      </c>
      <c r="J613" s="104">
        <f t="shared" ref="J613:R613" si="394">+J630</f>
        <v>0</v>
      </c>
      <c r="K613" s="104">
        <f t="shared" si="390"/>
        <v>0</v>
      </c>
      <c r="L613" s="104">
        <f t="shared" si="390"/>
        <v>0</v>
      </c>
      <c r="M613" s="104">
        <f t="shared" si="390"/>
        <v>0</v>
      </c>
      <c r="N613" s="104">
        <f t="shared" si="390"/>
        <v>0</v>
      </c>
      <c r="O613" s="104">
        <f t="shared" si="390"/>
        <v>0</v>
      </c>
      <c r="P613" s="104">
        <f t="shared" si="394"/>
        <v>0</v>
      </c>
      <c r="Q613" s="104">
        <f t="shared" si="394"/>
        <v>0</v>
      </c>
      <c r="R613" s="104">
        <f t="shared" si="394"/>
        <v>0</v>
      </c>
      <c r="S613" s="481">
        <f t="shared" si="387"/>
        <v>0</v>
      </c>
      <c r="T613" s="486"/>
    </row>
    <row r="614" spans="1:20" ht="31.5" hidden="1" x14ac:dyDescent="0.2">
      <c r="A614" s="78"/>
      <c r="B614" s="24" t="s">
        <v>720</v>
      </c>
      <c r="C614" s="15" t="s">
        <v>8</v>
      </c>
      <c r="D614" s="104">
        <v>0</v>
      </c>
      <c r="E614" s="104">
        <v>0</v>
      </c>
      <c r="F614" s="104">
        <f t="shared" si="388"/>
        <v>0</v>
      </c>
      <c r="G614" s="104">
        <v>0</v>
      </c>
      <c r="H614" s="104">
        <f t="shared" si="388"/>
        <v>0</v>
      </c>
      <c r="I614" s="142">
        <f t="shared" si="386"/>
        <v>0</v>
      </c>
      <c r="J614" s="104">
        <f t="shared" ref="J614:R614" si="395">+J631</f>
        <v>0</v>
      </c>
      <c r="K614" s="104">
        <f t="shared" si="390"/>
        <v>0</v>
      </c>
      <c r="L614" s="104">
        <f t="shared" si="390"/>
        <v>0</v>
      </c>
      <c r="M614" s="104">
        <f t="shared" si="390"/>
        <v>0</v>
      </c>
      <c r="N614" s="104">
        <f t="shared" si="390"/>
        <v>0</v>
      </c>
      <c r="O614" s="104">
        <f t="shared" si="390"/>
        <v>0</v>
      </c>
      <c r="P614" s="104">
        <f t="shared" si="395"/>
        <v>0</v>
      </c>
      <c r="Q614" s="104">
        <f t="shared" si="395"/>
        <v>0</v>
      </c>
      <c r="R614" s="104">
        <f t="shared" si="395"/>
        <v>0</v>
      </c>
      <c r="S614" s="481">
        <f t="shared" si="387"/>
        <v>0</v>
      </c>
      <c r="T614" s="486"/>
    </row>
    <row r="615" spans="1:20" hidden="1" x14ac:dyDescent="0.2">
      <c r="A615" s="78"/>
      <c r="B615" s="24" t="s">
        <v>5</v>
      </c>
      <c r="C615" s="15" t="s">
        <v>9</v>
      </c>
      <c r="D615" s="104">
        <v>0</v>
      </c>
      <c r="E615" s="104">
        <v>0</v>
      </c>
      <c r="F615" s="104">
        <f t="shared" si="388"/>
        <v>0</v>
      </c>
      <c r="G615" s="104">
        <v>0</v>
      </c>
      <c r="H615" s="104">
        <f t="shared" si="388"/>
        <v>0</v>
      </c>
      <c r="I615" s="142">
        <f t="shared" si="386"/>
        <v>0</v>
      </c>
      <c r="J615" s="104">
        <f t="shared" ref="J615:R615" si="396">+J632</f>
        <v>0</v>
      </c>
      <c r="K615" s="104">
        <f t="shared" si="390"/>
        <v>0</v>
      </c>
      <c r="L615" s="104">
        <f t="shared" si="390"/>
        <v>0</v>
      </c>
      <c r="M615" s="104">
        <f t="shared" si="390"/>
        <v>0</v>
      </c>
      <c r="N615" s="104">
        <f t="shared" si="390"/>
        <v>0</v>
      </c>
      <c r="O615" s="104">
        <f t="shared" si="390"/>
        <v>0</v>
      </c>
      <c r="P615" s="104">
        <f t="shared" si="396"/>
        <v>0</v>
      </c>
      <c r="Q615" s="104">
        <f t="shared" si="396"/>
        <v>0</v>
      </c>
      <c r="R615" s="104">
        <f t="shared" si="396"/>
        <v>0</v>
      </c>
      <c r="S615" s="481">
        <f t="shared" si="387"/>
        <v>0</v>
      </c>
      <c r="T615" s="486"/>
    </row>
    <row r="616" spans="1:20" ht="31.5" hidden="1" x14ac:dyDescent="0.2">
      <c r="A616" s="78"/>
      <c r="B616" s="24" t="s">
        <v>844</v>
      </c>
      <c r="C616" s="15" t="s">
        <v>846</v>
      </c>
      <c r="D616" s="104">
        <v>0</v>
      </c>
      <c r="E616" s="104">
        <v>0</v>
      </c>
      <c r="F616" s="104">
        <f t="shared" si="388"/>
        <v>0</v>
      </c>
      <c r="G616" s="104">
        <v>0</v>
      </c>
      <c r="H616" s="104">
        <f t="shared" si="388"/>
        <v>0</v>
      </c>
      <c r="I616" s="142">
        <f t="shared" si="386"/>
        <v>0</v>
      </c>
      <c r="J616" s="104">
        <f t="shared" ref="J616:R616" si="397">+J633</f>
        <v>0</v>
      </c>
      <c r="K616" s="104">
        <f t="shared" si="390"/>
        <v>0</v>
      </c>
      <c r="L616" s="104">
        <f t="shared" si="390"/>
        <v>0</v>
      </c>
      <c r="M616" s="104">
        <f t="shared" si="390"/>
        <v>0</v>
      </c>
      <c r="N616" s="104">
        <f t="shared" si="390"/>
        <v>0</v>
      </c>
      <c r="O616" s="104">
        <f t="shared" si="390"/>
        <v>0</v>
      </c>
      <c r="P616" s="104">
        <f t="shared" si="397"/>
        <v>0</v>
      </c>
      <c r="Q616" s="104">
        <f t="shared" si="397"/>
        <v>0</v>
      </c>
      <c r="R616" s="104">
        <f t="shared" si="397"/>
        <v>0</v>
      </c>
      <c r="S616" s="481">
        <f t="shared" si="387"/>
        <v>0</v>
      </c>
      <c r="T616" s="486"/>
    </row>
    <row r="617" spans="1:20" ht="31.5" hidden="1" x14ac:dyDescent="0.2">
      <c r="A617" s="78"/>
      <c r="B617" s="24" t="s">
        <v>845</v>
      </c>
      <c r="C617" s="15" t="s">
        <v>847</v>
      </c>
      <c r="D617" s="104">
        <v>0</v>
      </c>
      <c r="E617" s="104">
        <v>0</v>
      </c>
      <c r="F617" s="104">
        <f t="shared" si="388"/>
        <v>0</v>
      </c>
      <c r="G617" s="104">
        <v>0</v>
      </c>
      <c r="H617" s="104">
        <f t="shared" si="388"/>
        <v>0</v>
      </c>
      <c r="I617" s="142">
        <f t="shared" si="386"/>
        <v>0</v>
      </c>
      <c r="J617" s="104">
        <f t="shared" ref="J617:R617" si="398">+J634</f>
        <v>0</v>
      </c>
      <c r="K617" s="104">
        <f t="shared" si="390"/>
        <v>0</v>
      </c>
      <c r="L617" s="104">
        <f t="shared" si="390"/>
        <v>0</v>
      </c>
      <c r="M617" s="104">
        <f t="shared" si="390"/>
        <v>0</v>
      </c>
      <c r="N617" s="104">
        <f t="shared" si="390"/>
        <v>0</v>
      </c>
      <c r="O617" s="104">
        <f t="shared" si="390"/>
        <v>0</v>
      </c>
      <c r="P617" s="104">
        <f t="shared" si="398"/>
        <v>0</v>
      </c>
      <c r="Q617" s="104">
        <f t="shared" si="398"/>
        <v>0</v>
      </c>
      <c r="R617" s="104">
        <f t="shared" si="398"/>
        <v>0</v>
      </c>
      <c r="S617" s="481">
        <f t="shared" si="387"/>
        <v>0</v>
      </c>
      <c r="T617" s="486"/>
    </row>
    <row r="618" spans="1:20" hidden="1" x14ac:dyDescent="0.2">
      <c r="A618" s="78"/>
      <c r="B618" s="25" t="s">
        <v>482</v>
      </c>
      <c r="C618" s="44" t="s">
        <v>470</v>
      </c>
      <c r="D618" s="104">
        <v>0</v>
      </c>
      <c r="E618" s="104">
        <v>0</v>
      </c>
      <c r="F618" s="104">
        <f t="shared" si="388"/>
        <v>0</v>
      </c>
      <c r="G618" s="104">
        <v>0</v>
      </c>
      <c r="H618" s="104">
        <f t="shared" si="388"/>
        <v>0</v>
      </c>
      <c r="I618" s="142">
        <f t="shared" si="386"/>
        <v>0</v>
      </c>
      <c r="J618" s="104">
        <f t="shared" ref="J618:R618" si="399">+J635</f>
        <v>0</v>
      </c>
      <c r="K618" s="104">
        <f t="shared" si="390"/>
        <v>0</v>
      </c>
      <c r="L618" s="104">
        <f t="shared" si="390"/>
        <v>0</v>
      </c>
      <c r="M618" s="104">
        <f t="shared" si="390"/>
        <v>0</v>
      </c>
      <c r="N618" s="104">
        <f t="shared" si="390"/>
        <v>0</v>
      </c>
      <c r="O618" s="104">
        <f t="shared" si="390"/>
        <v>0</v>
      </c>
      <c r="P618" s="104">
        <f t="shared" si="399"/>
        <v>0</v>
      </c>
      <c r="Q618" s="104">
        <f t="shared" si="399"/>
        <v>0</v>
      </c>
      <c r="R618" s="104">
        <f t="shared" si="399"/>
        <v>0</v>
      </c>
      <c r="S618" s="481">
        <f t="shared" si="387"/>
        <v>0</v>
      </c>
      <c r="T618" s="486"/>
    </row>
    <row r="619" spans="1:20" hidden="1" x14ac:dyDescent="0.2">
      <c r="A619" s="78"/>
      <c r="B619" s="39" t="s">
        <v>483</v>
      </c>
      <c r="C619" s="154"/>
      <c r="D619" s="102">
        <v>0</v>
      </c>
      <c r="E619" s="102">
        <v>0</v>
      </c>
      <c r="F619" s="102">
        <f t="shared" si="388"/>
        <v>0</v>
      </c>
      <c r="G619" s="102">
        <v>0</v>
      </c>
      <c r="H619" s="102">
        <f t="shared" si="388"/>
        <v>0</v>
      </c>
      <c r="I619" s="142">
        <f t="shared" si="386"/>
        <v>0</v>
      </c>
      <c r="J619" s="102">
        <f t="shared" ref="J619:R619" si="400">+J636</f>
        <v>0</v>
      </c>
      <c r="K619" s="102">
        <f t="shared" si="390"/>
        <v>0</v>
      </c>
      <c r="L619" s="102">
        <f t="shared" si="390"/>
        <v>0</v>
      </c>
      <c r="M619" s="102">
        <f t="shared" si="390"/>
        <v>0</v>
      </c>
      <c r="N619" s="102">
        <f t="shared" si="390"/>
        <v>0</v>
      </c>
      <c r="O619" s="102">
        <f t="shared" si="390"/>
        <v>0</v>
      </c>
      <c r="P619" s="102">
        <f t="shared" si="400"/>
        <v>0</v>
      </c>
      <c r="Q619" s="102">
        <f t="shared" si="400"/>
        <v>0</v>
      </c>
      <c r="R619" s="102">
        <f t="shared" si="400"/>
        <v>0</v>
      </c>
      <c r="S619" s="481">
        <f t="shared" si="387"/>
        <v>0</v>
      </c>
      <c r="T619" s="486"/>
    </row>
    <row r="620" spans="1:20" hidden="1" x14ac:dyDescent="0.2">
      <c r="A620" s="79"/>
      <c r="B620" s="24" t="s">
        <v>300</v>
      </c>
      <c r="C620" s="80" t="s">
        <v>284</v>
      </c>
      <c r="D620" s="104">
        <v>0</v>
      </c>
      <c r="E620" s="104">
        <v>0</v>
      </c>
      <c r="F620" s="104">
        <f t="shared" si="388"/>
        <v>0</v>
      </c>
      <c r="G620" s="104">
        <v>0</v>
      </c>
      <c r="H620" s="104">
        <f t="shared" si="388"/>
        <v>0</v>
      </c>
      <c r="I620" s="142">
        <f t="shared" si="386"/>
        <v>0</v>
      </c>
      <c r="J620" s="104">
        <f t="shared" ref="J620:R620" si="401">+J637</f>
        <v>0</v>
      </c>
      <c r="K620" s="104">
        <f t="shared" si="390"/>
        <v>0</v>
      </c>
      <c r="L620" s="104">
        <f t="shared" si="390"/>
        <v>0</v>
      </c>
      <c r="M620" s="104">
        <f t="shared" si="390"/>
        <v>0</v>
      </c>
      <c r="N620" s="104">
        <f t="shared" si="390"/>
        <v>0</v>
      </c>
      <c r="O620" s="104">
        <f t="shared" si="390"/>
        <v>0</v>
      </c>
      <c r="P620" s="104">
        <f t="shared" si="401"/>
        <v>0</v>
      </c>
      <c r="Q620" s="104">
        <f t="shared" si="401"/>
        <v>0</v>
      </c>
      <c r="R620" s="104">
        <f t="shared" si="401"/>
        <v>0</v>
      </c>
      <c r="S620" s="481">
        <f t="shared" si="387"/>
        <v>0</v>
      </c>
      <c r="T620" s="486"/>
    </row>
    <row r="621" spans="1:20" hidden="1" x14ac:dyDescent="0.2">
      <c r="A621" s="79"/>
      <c r="B621" s="24" t="s">
        <v>301</v>
      </c>
      <c r="C621" s="80" t="s">
        <v>285</v>
      </c>
      <c r="D621" s="104">
        <v>0</v>
      </c>
      <c r="E621" s="104">
        <v>0</v>
      </c>
      <c r="F621" s="104">
        <f t="shared" si="388"/>
        <v>0</v>
      </c>
      <c r="G621" s="104">
        <v>0</v>
      </c>
      <c r="H621" s="104">
        <f t="shared" si="388"/>
        <v>0</v>
      </c>
      <c r="I621" s="142">
        <f t="shared" si="386"/>
        <v>0</v>
      </c>
      <c r="J621" s="104">
        <f t="shared" ref="J621:R621" si="402">+J638</f>
        <v>0</v>
      </c>
      <c r="K621" s="104">
        <f t="shared" si="390"/>
        <v>0</v>
      </c>
      <c r="L621" s="104">
        <f t="shared" si="390"/>
        <v>0</v>
      </c>
      <c r="M621" s="104">
        <f t="shared" si="390"/>
        <v>0</v>
      </c>
      <c r="N621" s="104">
        <f t="shared" si="390"/>
        <v>0</v>
      </c>
      <c r="O621" s="104">
        <f t="shared" si="390"/>
        <v>0</v>
      </c>
      <c r="P621" s="104">
        <f t="shared" si="402"/>
        <v>0</v>
      </c>
      <c r="Q621" s="104">
        <f t="shared" si="402"/>
        <v>0</v>
      </c>
      <c r="R621" s="104">
        <f t="shared" si="402"/>
        <v>0</v>
      </c>
      <c r="S621" s="481">
        <f t="shared" si="387"/>
        <v>0</v>
      </c>
      <c r="T621" s="486"/>
    </row>
    <row r="622" spans="1:20" ht="31.5" hidden="1" x14ac:dyDescent="0.2">
      <c r="A622" s="79"/>
      <c r="B622" s="24" t="s">
        <v>601</v>
      </c>
      <c r="C622" s="15" t="s">
        <v>290</v>
      </c>
      <c r="D622" s="104">
        <v>0</v>
      </c>
      <c r="E622" s="104">
        <v>0</v>
      </c>
      <c r="F622" s="104">
        <f t="shared" si="388"/>
        <v>0</v>
      </c>
      <c r="G622" s="104">
        <v>0</v>
      </c>
      <c r="H622" s="104">
        <f t="shared" si="388"/>
        <v>0</v>
      </c>
      <c r="I622" s="142">
        <f t="shared" si="386"/>
        <v>0</v>
      </c>
      <c r="J622" s="104">
        <f t="shared" ref="J622:R622" si="403">+J639</f>
        <v>0</v>
      </c>
      <c r="K622" s="104">
        <f t="shared" si="390"/>
        <v>0</v>
      </c>
      <c r="L622" s="104">
        <f t="shared" si="390"/>
        <v>0</v>
      </c>
      <c r="M622" s="104">
        <f t="shared" si="390"/>
        <v>0</v>
      </c>
      <c r="N622" s="104">
        <f t="shared" si="390"/>
        <v>0</v>
      </c>
      <c r="O622" s="104">
        <f t="shared" si="390"/>
        <v>0</v>
      </c>
      <c r="P622" s="104">
        <f t="shared" si="403"/>
        <v>0</v>
      </c>
      <c r="Q622" s="104">
        <f t="shared" si="403"/>
        <v>0</v>
      </c>
      <c r="R622" s="104">
        <f t="shared" si="403"/>
        <v>0</v>
      </c>
      <c r="S622" s="481">
        <f t="shared" si="387"/>
        <v>0</v>
      </c>
      <c r="T622" s="486"/>
    </row>
    <row r="623" spans="1:20" hidden="1" x14ac:dyDescent="0.2">
      <c r="A623" s="79"/>
      <c r="B623" s="24" t="s">
        <v>303</v>
      </c>
      <c r="C623" s="15" t="s">
        <v>292</v>
      </c>
      <c r="D623" s="104">
        <v>0</v>
      </c>
      <c r="E623" s="104">
        <v>0</v>
      </c>
      <c r="F623" s="104">
        <f t="shared" ref="F623:H624" si="404">+F640</f>
        <v>0</v>
      </c>
      <c r="G623" s="104">
        <v>0</v>
      </c>
      <c r="H623" s="104">
        <f t="shared" si="404"/>
        <v>0</v>
      </c>
      <c r="I623" s="142">
        <f t="shared" si="386"/>
        <v>0</v>
      </c>
      <c r="J623" s="104">
        <f t="shared" ref="J623:R623" si="405">+J640</f>
        <v>0</v>
      </c>
      <c r="K623" s="104">
        <f t="shared" si="390"/>
        <v>0</v>
      </c>
      <c r="L623" s="104">
        <f t="shared" si="390"/>
        <v>0</v>
      </c>
      <c r="M623" s="104">
        <f t="shared" si="390"/>
        <v>0</v>
      </c>
      <c r="N623" s="104">
        <f t="shared" si="390"/>
        <v>0</v>
      </c>
      <c r="O623" s="104">
        <f t="shared" si="390"/>
        <v>0</v>
      </c>
      <c r="P623" s="104">
        <f t="shared" si="405"/>
        <v>0</v>
      </c>
      <c r="Q623" s="104">
        <f t="shared" si="405"/>
        <v>0</v>
      </c>
      <c r="R623" s="104">
        <f t="shared" si="405"/>
        <v>0</v>
      </c>
      <c r="S623" s="481">
        <f t="shared" si="387"/>
        <v>0</v>
      </c>
      <c r="T623" s="486"/>
    </row>
    <row r="624" spans="1:20" hidden="1" x14ac:dyDescent="0.2">
      <c r="A624" s="79"/>
      <c r="B624" s="25" t="s">
        <v>15</v>
      </c>
      <c r="C624" s="80" t="s">
        <v>293</v>
      </c>
      <c r="D624" s="104">
        <v>0</v>
      </c>
      <c r="E624" s="104">
        <v>0</v>
      </c>
      <c r="F624" s="104">
        <f t="shared" si="404"/>
        <v>0</v>
      </c>
      <c r="G624" s="104">
        <v>0</v>
      </c>
      <c r="H624" s="104">
        <f t="shared" si="404"/>
        <v>0</v>
      </c>
      <c r="I624" s="142">
        <f t="shared" si="386"/>
        <v>0</v>
      </c>
      <c r="J624" s="104">
        <f t="shared" ref="J624:R624" si="406">+J641</f>
        <v>0</v>
      </c>
      <c r="K624" s="104">
        <f t="shared" si="390"/>
        <v>0</v>
      </c>
      <c r="L624" s="104">
        <f t="shared" si="390"/>
        <v>0</v>
      </c>
      <c r="M624" s="104">
        <f t="shared" si="390"/>
        <v>0</v>
      </c>
      <c r="N624" s="104">
        <f t="shared" si="390"/>
        <v>0</v>
      </c>
      <c r="O624" s="104">
        <f t="shared" si="390"/>
        <v>0</v>
      </c>
      <c r="P624" s="104">
        <f t="shared" si="406"/>
        <v>0</v>
      </c>
      <c r="Q624" s="104">
        <f t="shared" si="406"/>
        <v>0</v>
      </c>
      <c r="R624" s="104">
        <f t="shared" si="406"/>
        <v>0</v>
      </c>
      <c r="S624" s="481">
        <f t="shared" si="387"/>
        <v>0</v>
      </c>
      <c r="T624" s="486"/>
    </row>
    <row r="625" spans="1:20" hidden="1" x14ac:dyDescent="0.2">
      <c r="A625" s="79"/>
      <c r="B625" s="39" t="s">
        <v>778</v>
      </c>
      <c r="C625" s="80"/>
      <c r="D625" s="104">
        <v>0</v>
      </c>
      <c r="E625" s="104">
        <v>0</v>
      </c>
      <c r="F625" s="104"/>
      <c r="G625" s="104">
        <v>0</v>
      </c>
      <c r="H625" s="104"/>
      <c r="I625" s="142">
        <f t="shared" si="386"/>
        <v>0</v>
      </c>
      <c r="J625" s="104"/>
      <c r="K625" s="104"/>
      <c r="L625" s="104"/>
      <c r="M625" s="104"/>
      <c r="N625" s="104"/>
      <c r="O625" s="104"/>
      <c r="P625" s="104"/>
      <c r="Q625" s="104"/>
      <c r="R625" s="104"/>
      <c r="S625" s="481">
        <f t="shared" si="387"/>
        <v>0</v>
      </c>
      <c r="T625" s="486"/>
    </row>
    <row r="626" spans="1:20" ht="31.5" hidden="1" x14ac:dyDescent="0.2">
      <c r="A626" s="78" t="s">
        <v>310</v>
      </c>
      <c r="B626" s="13" t="s">
        <v>428</v>
      </c>
      <c r="C626" s="154" t="s">
        <v>510</v>
      </c>
      <c r="D626" s="102">
        <v>0</v>
      </c>
      <c r="E626" s="102">
        <v>0</v>
      </c>
      <c r="F626" s="102">
        <f t="shared" ref="F626:H639" si="407">+F643</f>
        <v>0</v>
      </c>
      <c r="G626" s="102">
        <v>0</v>
      </c>
      <c r="H626" s="102">
        <f t="shared" si="407"/>
        <v>0</v>
      </c>
      <c r="I626" s="142">
        <f t="shared" si="386"/>
        <v>0</v>
      </c>
      <c r="J626" s="102">
        <f t="shared" ref="J626:R626" si="408">+J643</f>
        <v>0</v>
      </c>
      <c r="K626" s="102">
        <f t="shared" ref="K626:O642" si="409">+K643</f>
        <v>0</v>
      </c>
      <c r="L626" s="102">
        <f t="shared" si="409"/>
        <v>0</v>
      </c>
      <c r="M626" s="102">
        <f t="shared" si="409"/>
        <v>0</v>
      </c>
      <c r="N626" s="102">
        <f t="shared" si="409"/>
        <v>0</v>
      </c>
      <c r="O626" s="102">
        <f t="shared" si="409"/>
        <v>0</v>
      </c>
      <c r="P626" s="102">
        <f t="shared" si="408"/>
        <v>0</v>
      </c>
      <c r="Q626" s="102">
        <f t="shared" si="408"/>
        <v>0</v>
      </c>
      <c r="R626" s="102">
        <f t="shared" si="408"/>
        <v>0</v>
      </c>
      <c r="S626" s="481">
        <f t="shared" si="387"/>
        <v>0</v>
      </c>
      <c r="T626" s="486"/>
    </row>
    <row r="627" spans="1:20" hidden="1" x14ac:dyDescent="0.2">
      <c r="A627" s="78"/>
      <c r="B627" s="39" t="s">
        <v>481</v>
      </c>
      <c r="C627" s="154"/>
      <c r="D627" s="102">
        <v>0</v>
      </c>
      <c r="E627" s="102">
        <v>0</v>
      </c>
      <c r="F627" s="102">
        <f t="shared" si="407"/>
        <v>0</v>
      </c>
      <c r="G627" s="102">
        <v>0</v>
      </c>
      <c r="H627" s="102">
        <f t="shared" si="407"/>
        <v>0</v>
      </c>
      <c r="I627" s="142">
        <f t="shared" si="386"/>
        <v>0</v>
      </c>
      <c r="J627" s="102">
        <f t="shared" ref="J627:R627" si="410">+J644</f>
        <v>0</v>
      </c>
      <c r="K627" s="102">
        <f t="shared" si="409"/>
        <v>0</v>
      </c>
      <c r="L627" s="102">
        <f t="shared" si="409"/>
        <v>0</v>
      </c>
      <c r="M627" s="102">
        <f t="shared" si="409"/>
        <v>0</v>
      </c>
      <c r="N627" s="102">
        <f t="shared" si="409"/>
        <v>0</v>
      </c>
      <c r="O627" s="102">
        <f t="shared" si="409"/>
        <v>0</v>
      </c>
      <c r="P627" s="102">
        <f t="shared" si="410"/>
        <v>0</v>
      </c>
      <c r="Q627" s="102">
        <f t="shared" si="410"/>
        <v>0</v>
      </c>
      <c r="R627" s="102">
        <f t="shared" si="410"/>
        <v>0</v>
      </c>
      <c r="S627" s="481">
        <f t="shared" si="387"/>
        <v>0</v>
      </c>
      <c r="T627" s="486"/>
    </row>
    <row r="628" spans="1:20" hidden="1" x14ac:dyDescent="0.2">
      <c r="A628" s="78"/>
      <c r="B628" s="25" t="s">
        <v>462</v>
      </c>
      <c r="C628" s="44" t="s">
        <v>463</v>
      </c>
      <c r="D628" s="104">
        <v>0</v>
      </c>
      <c r="E628" s="104">
        <v>0</v>
      </c>
      <c r="F628" s="104">
        <f t="shared" si="407"/>
        <v>0</v>
      </c>
      <c r="G628" s="104">
        <v>0</v>
      </c>
      <c r="H628" s="104">
        <f t="shared" si="407"/>
        <v>0</v>
      </c>
      <c r="I628" s="142">
        <f t="shared" si="386"/>
        <v>0</v>
      </c>
      <c r="J628" s="104">
        <f t="shared" ref="J628:R628" si="411">+J645</f>
        <v>0</v>
      </c>
      <c r="K628" s="104">
        <f t="shared" si="409"/>
        <v>0</v>
      </c>
      <c r="L628" s="104">
        <f t="shared" si="409"/>
        <v>0</v>
      </c>
      <c r="M628" s="104">
        <f t="shared" si="409"/>
        <v>0</v>
      </c>
      <c r="N628" s="104">
        <f t="shared" si="409"/>
        <v>0</v>
      </c>
      <c r="O628" s="104">
        <f t="shared" si="409"/>
        <v>0</v>
      </c>
      <c r="P628" s="104">
        <f t="shared" si="411"/>
        <v>0</v>
      </c>
      <c r="Q628" s="104">
        <f t="shared" si="411"/>
        <v>0</v>
      </c>
      <c r="R628" s="104">
        <f t="shared" si="411"/>
        <v>0</v>
      </c>
      <c r="S628" s="481">
        <f t="shared" si="387"/>
        <v>0</v>
      </c>
      <c r="T628" s="486"/>
    </row>
    <row r="629" spans="1:20" ht="31.5" hidden="1" x14ac:dyDescent="0.2">
      <c r="A629" s="78"/>
      <c r="B629" s="277" t="s">
        <v>933</v>
      </c>
      <c r="C629" s="276" t="s">
        <v>937</v>
      </c>
      <c r="D629" s="104">
        <v>0</v>
      </c>
      <c r="E629" s="104">
        <v>0</v>
      </c>
      <c r="F629" s="104">
        <f t="shared" si="407"/>
        <v>0</v>
      </c>
      <c r="G629" s="104">
        <v>0</v>
      </c>
      <c r="H629" s="104">
        <f t="shared" si="407"/>
        <v>0</v>
      </c>
      <c r="I629" s="142">
        <f t="shared" si="386"/>
        <v>0</v>
      </c>
      <c r="J629" s="104">
        <f t="shared" ref="J629:R629" si="412">+J646</f>
        <v>0</v>
      </c>
      <c r="K629" s="104">
        <f t="shared" si="409"/>
        <v>0</v>
      </c>
      <c r="L629" s="104">
        <f t="shared" si="409"/>
        <v>0</v>
      </c>
      <c r="M629" s="104">
        <f t="shared" si="409"/>
        <v>0</v>
      </c>
      <c r="N629" s="104">
        <f t="shared" si="409"/>
        <v>0</v>
      </c>
      <c r="O629" s="104">
        <f t="shared" si="409"/>
        <v>0</v>
      </c>
      <c r="P629" s="104">
        <f t="shared" si="412"/>
        <v>0</v>
      </c>
      <c r="Q629" s="104">
        <f t="shared" si="412"/>
        <v>0</v>
      </c>
      <c r="R629" s="104">
        <f t="shared" si="412"/>
        <v>0</v>
      </c>
      <c r="S629" s="481">
        <f t="shared" si="387"/>
        <v>0</v>
      </c>
      <c r="T629" s="486"/>
    </row>
    <row r="630" spans="1:20" ht="31.5" hidden="1" x14ac:dyDescent="0.2">
      <c r="A630" s="78"/>
      <c r="B630" s="277" t="s">
        <v>934</v>
      </c>
      <c r="C630" s="276" t="s">
        <v>938</v>
      </c>
      <c r="D630" s="104">
        <v>0</v>
      </c>
      <c r="E630" s="104">
        <v>0</v>
      </c>
      <c r="F630" s="104">
        <f t="shared" si="407"/>
        <v>0</v>
      </c>
      <c r="G630" s="104">
        <v>0</v>
      </c>
      <c r="H630" s="104">
        <f t="shared" si="407"/>
        <v>0</v>
      </c>
      <c r="I630" s="142">
        <f t="shared" si="386"/>
        <v>0</v>
      </c>
      <c r="J630" s="104">
        <f t="shared" ref="J630:R630" si="413">+J647</f>
        <v>0</v>
      </c>
      <c r="K630" s="104">
        <f t="shared" si="409"/>
        <v>0</v>
      </c>
      <c r="L630" s="104">
        <f t="shared" si="409"/>
        <v>0</v>
      </c>
      <c r="M630" s="104">
        <f t="shared" si="409"/>
        <v>0</v>
      </c>
      <c r="N630" s="104">
        <f t="shared" si="409"/>
        <v>0</v>
      </c>
      <c r="O630" s="104">
        <f t="shared" si="409"/>
        <v>0</v>
      </c>
      <c r="P630" s="104">
        <f t="shared" si="413"/>
        <v>0</v>
      </c>
      <c r="Q630" s="104">
        <f t="shared" si="413"/>
        <v>0</v>
      </c>
      <c r="R630" s="104">
        <f t="shared" si="413"/>
        <v>0</v>
      </c>
      <c r="S630" s="481">
        <f t="shared" si="387"/>
        <v>0</v>
      </c>
      <c r="T630" s="486"/>
    </row>
    <row r="631" spans="1:20" ht="31.5" hidden="1" x14ac:dyDescent="0.2">
      <c r="A631" s="78"/>
      <c r="B631" s="24" t="s">
        <v>720</v>
      </c>
      <c r="C631" s="15" t="s">
        <v>8</v>
      </c>
      <c r="D631" s="104">
        <v>0</v>
      </c>
      <c r="E631" s="104">
        <v>0</v>
      </c>
      <c r="F631" s="104">
        <f t="shared" si="407"/>
        <v>0</v>
      </c>
      <c r="G631" s="104">
        <v>0</v>
      </c>
      <c r="H631" s="104">
        <f t="shared" si="407"/>
        <v>0</v>
      </c>
      <c r="I631" s="142">
        <f t="shared" si="386"/>
        <v>0</v>
      </c>
      <c r="J631" s="104">
        <f t="shared" ref="J631:R631" si="414">+J648</f>
        <v>0</v>
      </c>
      <c r="K631" s="104">
        <f t="shared" si="409"/>
        <v>0</v>
      </c>
      <c r="L631" s="104">
        <f t="shared" si="409"/>
        <v>0</v>
      </c>
      <c r="M631" s="104">
        <f t="shared" si="409"/>
        <v>0</v>
      </c>
      <c r="N631" s="104">
        <f t="shared" si="409"/>
        <v>0</v>
      </c>
      <c r="O631" s="104">
        <f t="shared" si="409"/>
        <v>0</v>
      </c>
      <c r="P631" s="104">
        <f t="shared" si="414"/>
        <v>0</v>
      </c>
      <c r="Q631" s="104">
        <f t="shared" si="414"/>
        <v>0</v>
      </c>
      <c r="R631" s="104">
        <f t="shared" si="414"/>
        <v>0</v>
      </c>
      <c r="S631" s="481">
        <f t="shared" si="387"/>
        <v>0</v>
      </c>
      <c r="T631" s="486"/>
    </row>
    <row r="632" spans="1:20" hidden="1" x14ac:dyDescent="0.2">
      <c r="A632" s="78"/>
      <c r="B632" s="24" t="s">
        <v>5</v>
      </c>
      <c r="C632" s="15" t="s">
        <v>9</v>
      </c>
      <c r="D632" s="104">
        <v>0</v>
      </c>
      <c r="E632" s="104">
        <v>0</v>
      </c>
      <c r="F632" s="104">
        <f t="shared" si="407"/>
        <v>0</v>
      </c>
      <c r="G632" s="104">
        <v>0</v>
      </c>
      <c r="H632" s="104">
        <f t="shared" si="407"/>
        <v>0</v>
      </c>
      <c r="I632" s="142">
        <f t="shared" si="386"/>
        <v>0</v>
      </c>
      <c r="J632" s="104">
        <f t="shared" ref="J632:R632" si="415">+J649</f>
        <v>0</v>
      </c>
      <c r="K632" s="104">
        <f t="shared" si="409"/>
        <v>0</v>
      </c>
      <c r="L632" s="104">
        <f t="shared" si="409"/>
        <v>0</v>
      </c>
      <c r="M632" s="104">
        <f t="shared" si="409"/>
        <v>0</v>
      </c>
      <c r="N632" s="104">
        <f t="shared" si="409"/>
        <v>0</v>
      </c>
      <c r="O632" s="104">
        <f t="shared" si="409"/>
        <v>0</v>
      </c>
      <c r="P632" s="104">
        <f t="shared" si="415"/>
        <v>0</v>
      </c>
      <c r="Q632" s="104">
        <f t="shared" si="415"/>
        <v>0</v>
      </c>
      <c r="R632" s="104">
        <f t="shared" si="415"/>
        <v>0</v>
      </c>
      <c r="S632" s="481">
        <f t="shared" si="387"/>
        <v>0</v>
      </c>
      <c r="T632" s="486"/>
    </row>
    <row r="633" spans="1:20" ht="31.5" hidden="1" x14ac:dyDescent="0.2">
      <c r="A633" s="78"/>
      <c r="B633" s="24" t="s">
        <v>844</v>
      </c>
      <c r="C633" s="15" t="s">
        <v>846</v>
      </c>
      <c r="D633" s="104">
        <v>0</v>
      </c>
      <c r="E633" s="104">
        <v>0</v>
      </c>
      <c r="F633" s="104">
        <f t="shared" si="407"/>
        <v>0</v>
      </c>
      <c r="G633" s="104">
        <v>0</v>
      </c>
      <c r="H633" s="104">
        <f t="shared" si="407"/>
        <v>0</v>
      </c>
      <c r="I633" s="142">
        <f t="shared" si="386"/>
        <v>0</v>
      </c>
      <c r="J633" s="104">
        <f t="shared" ref="J633:R633" si="416">+J650</f>
        <v>0</v>
      </c>
      <c r="K633" s="104">
        <f t="shared" si="409"/>
        <v>0</v>
      </c>
      <c r="L633" s="104">
        <f t="shared" si="409"/>
        <v>0</v>
      </c>
      <c r="M633" s="104">
        <f t="shared" si="409"/>
        <v>0</v>
      </c>
      <c r="N633" s="104">
        <f t="shared" si="409"/>
        <v>0</v>
      </c>
      <c r="O633" s="104">
        <f t="shared" si="409"/>
        <v>0</v>
      </c>
      <c r="P633" s="104">
        <f t="shared" si="416"/>
        <v>0</v>
      </c>
      <c r="Q633" s="104">
        <f t="shared" si="416"/>
        <v>0</v>
      </c>
      <c r="R633" s="104">
        <f t="shared" si="416"/>
        <v>0</v>
      </c>
      <c r="S633" s="481">
        <f t="shared" si="387"/>
        <v>0</v>
      </c>
      <c r="T633" s="486"/>
    </row>
    <row r="634" spans="1:20" ht="31.5" hidden="1" x14ac:dyDescent="0.2">
      <c r="A634" s="78"/>
      <c r="B634" s="24" t="s">
        <v>845</v>
      </c>
      <c r="C634" s="15" t="s">
        <v>847</v>
      </c>
      <c r="D634" s="104">
        <v>0</v>
      </c>
      <c r="E634" s="104">
        <v>0</v>
      </c>
      <c r="F634" s="104">
        <f t="shared" si="407"/>
        <v>0</v>
      </c>
      <c r="G634" s="104">
        <v>0</v>
      </c>
      <c r="H634" s="104">
        <f t="shared" si="407"/>
        <v>0</v>
      </c>
      <c r="I634" s="142">
        <f t="shared" si="386"/>
        <v>0</v>
      </c>
      <c r="J634" s="104">
        <f t="shared" ref="J634:R634" si="417">+J651</f>
        <v>0</v>
      </c>
      <c r="K634" s="104">
        <f t="shared" si="409"/>
        <v>0</v>
      </c>
      <c r="L634" s="104">
        <f t="shared" si="409"/>
        <v>0</v>
      </c>
      <c r="M634" s="104">
        <f t="shared" si="409"/>
        <v>0</v>
      </c>
      <c r="N634" s="104">
        <f t="shared" si="409"/>
        <v>0</v>
      </c>
      <c r="O634" s="104">
        <f t="shared" si="409"/>
        <v>0</v>
      </c>
      <c r="P634" s="104">
        <f t="shared" si="417"/>
        <v>0</v>
      </c>
      <c r="Q634" s="104">
        <f t="shared" si="417"/>
        <v>0</v>
      </c>
      <c r="R634" s="104">
        <f t="shared" si="417"/>
        <v>0</v>
      </c>
      <c r="S634" s="481">
        <f t="shared" si="387"/>
        <v>0</v>
      </c>
      <c r="T634" s="486"/>
    </row>
    <row r="635" spans="1:20" hidden="1" x14ac:dyDescent="0.2">
      <c r="A635" s="78"/>
      <c r="B635" s="25" t="s">
        <v>482</v>
      </c>
      <c r="C635" s="44" t="s">
        <v>470</v>
      </c>
      <c r="D635" s="104">
        <v>0</v>
      </c>
      <c r="E635" s="104">
        <v>0</v>
      </c>
      <c r="F635" s="104">
        <f t="shared" si="407"/>
        <v>0</v>
      </c>
      <c r="G635" s="104">
        <v>0</v>
      </c>
      <c r="H635" s="104">
        <f t="shared" si="407"/>
        <v>0</v>
      </c>
      <c r="I635" s="142">
        <f t="shared" si="386"/>
        <v>0</v>
      </c>
      <c r="J635" s="104">
        <f t="shared" ref="J635:R635" si="418">+J652</f>
        <v>0</v>
      </c>
      <c r="K635" s="104">
        <f t="shared" si="409"/>
        <v>0</v>
      </c>
      <c r="L635" s="104">
        <f t="shared" si="409"/>
        <v>0</v>
      </c>
      <c r="M635" s="104">
        <f t="shared" si="409"/>
        <v>0</v>
      </c>
      <c r="N635" s="104">
        <f t="shared" si="409"/>
        <v>0</v>
      </c>
      <c r="O635" s="104">
        <f t="shared" si="409"/>
        <v>0</v>
      </c>
      <c r="P635" s="104">
        <f t="shared" si="418"/>
        <v>0</v>
      </c>
      <c r="Q635" s="104">
        <f t="shared" si="418"/>
        <v>0</v>
      </c>
      <c r="R635" s="104">
        <f t="shared" si="418"/>
        <v>0</v>
      </c>
      <c r="S635" s="481">
        <f t="shared" si="387"/>
        <v>0</v>
      </c>
      <c r="T635" s="486"/>
    </row>
    <row r="636" spans="1:20" hidden="1" x14ac:dyDescent="0.2">
      <c r="A636" s="78"/>
      <c r="B636" s="39" t="s">
        <v>483</v>
      </c>
      <c r="C636" s="154"/>
      <c r="D636" s="102">
        <v>0</v>
      </c>
      <c r="E636" s="102">
        <v>0</v>
      </c>
      <c r="F636" s="102">
        <f t="shared" si="407"/>
        <v>0</v>
      </c>
      <c r="G636" s="102">
        <v>0</v>
      </c>
      <c r="H636" s="102">
        <f t="shared" si="407"/>
        <v>0</v>
      </c>
      <c r="I636" s="142">
        <f t="shared" si="386"/>
        <v>0</v>
      </c>
      <c r="J636" s="102">
        <f t="shared" ref="J636:R636" si="419">+J653</f>
        <v>0</v>
      </c>
      <c r="K636" s="102">
        <f t="shared" si="409"/>
        <v>0</v>
      </c>
      <c r="L636" s="102">
        <f t="shared" si="409"/>
        <v>0</v>
      </c>
      <c r="M636" s="102">
        <f t="shared" si="409"/>
        <v>0</v>
      </c>
      <c r="N636" s="102">
        <f t="shared" si="409"/>
        <v>0</v>
      </c>
      <c r="O636" s="102">
        <f t="shared" si="409"/>
        <v>0</v>
      </c>
      <c r="P636" s="102">
        <f t="shared" si="419"/>
        <v>0</v>
      </c>
      <c r="Q636" s="102">
        <f t="shared" si="419"/>
        <v>0</v>
      </c>
      <c r="R636" s="102">
        <f t="shared" si="419"/>
        <v>0</v>
      </c>
      <c r="S636" s="481">
        <f t="shared" si="387"/>
        <v>0</v>
      </c>
      <c r="T636" s="486"/>
    </row>
    <row r="637" spans="1:20" hidden="1" x14ac:dyDescent="0.2">
      <c r="A637" s="79"/>
      <c r="B637" s="24" t="s">
        <v>300</v>
      </c>
      <c r="C637" s="80" t="s">
        <v>284</v>
      </c>
      <c r="D637" s="104">
        <v>0</v>
      </c>
      <c r="E637" s="104">
        <v>0</v>
      </c>
      <c r="F637" s="104">
        <f t="shared" si="407"/>
        <v>0</v>
      </c>
      <c r="G637" s="104">
        <v>0</v>
      </c>
      <c r="H637" s="104">
        <f t="shared" si="407"/>
        <v>0</v>
      </c>
      <c r="I637" s="142">
        <f t="shared" si="386"/>
        <v>0</v>
      </c>
      <c r="J637" s="104">
        <f t="shared" ref="J637:R637" si="420">+J654</f>
        <v>0</v>
      </c>
      <c r="K637" s="104">
        <f t="shared" si="409"/>
        <v>0</v>
      </c>
      <c r="L637" s="104">
        <f t="shared" si="409"/>
        <v>0</v>
      </c>
      <c r="M637" s="104">
        <f t="shared" si="409"/>
        <v>0</v>
      </c>
      <c r="N637" s="104">
        <f t="shared" si="409"/>
        <v>0</v>
      </c>
      <c r="O637" s="104">
        <f t="shared" si="409"/>
        <v>0</v>
      </c>
      <c r="P637" s="104">
        <f t="shared" si="420"/>
        <v>0</v>
      </c>
      <c r="Q637" s="104">
        <f t="shared" si="420"/>
        <v>0</v>
      </c>
      <c r="R637" s="104">
        <f t="shared" si="420"/>
        <v>0</v>
      </c>
      <c r="S637" s="481">
        <f t="shared" si="387"/>
        <v>0</v>
      </c>
      <c r="T637" s="486"/>
    </row>
    <row r="638" spans="1:20" hidden="1" x14ac:dyDescent="0.2">
      <c r="A638" s="79"/>
      <c r="B638" s="24" t="s">
        <v>301</v>
      </c>
      <c r="C638" s="80" t="s">
        <v>285</v>
      </c>
      <c r="D638" s="104">
        <v>0</v>
      </c>
      <c r="E638" s="104">
        <v>0</v>
      </c>
      <c r="F638" s="104">
        <f t="shared" si="407"/>
        <v>0</v>
      </c>
      <c r="G638" s="104">
        <v>0</v>
      </c>
      <c r="H638" s="104">
        <f t="shared" si="407"/>
        <v>0</v>
      </c>
      <c r="I638" s="142">
        <f t="shared" si="386"/>
        <v>0</v>
      </c>
      <c r="J638" s="104">
        <f t="shared" ref="J638:R638" si="421">+J655</f>
        <v>0</v>
      </c>
      <c r="K638" s="104">
        <f t="shared" si="409"/>
        <v>0</v>
      </c>
      <c r="L638" s="104">
        <f t="shared" si="409"/>
        <v>0</v>
      </c>
      <c r="M638" s="104">
        <f t="shared" si="409"/>
        <v>0</v>
      </c>
      <c r="N638" s="104">
        <f t="shared" si="409"/>
        <v>0</v>
      </c>
      <c r="O638" s="104">
        <f t="shared" si="409"/>
        <v>0</v>
      </c>
      <c r="P638" s="104">
        <f t="shared" si="421"/>
        <v>0</v>
      </c>
      <c r="Q638" s="104">
        <f t="shared" si="421"/>
        <v>0</v>
      </c>
      <c r="R638" s="104">
        <f t="shared" si="421"/>
        <v>0</v>
      </c>
      <c r="S638" s="481">
        <f t="shared" si="387"/>
        <v>0</v>
      </c>
      <c r="T638" s="486"/>
    </row>
    <row r="639" spans="1:20" ht="31.5" hidden="1" x14ac:dyDescent="0.2">
      <c r="A639" s="79"/>
      <c r="B639" s="24" t="s">
        <v>601</v>
      </c>
      <c r="C639" s="15" t="s">
        <v>290</v>
      </c>
      <c r="D639" s="104">
        <v>0</v>
      </c>
      <c r="E639" s="104">
        <v>0</v>
      </c>
      <c r="F639" s="104">
        <f t="shared" si="407"/>
        <v>0</v>
      </c>
      <c r="G639" s="104">
        <v>0</v>
      </c>
      <c r="H639" s="104">
        <f t="shared" si="407"/>
        <v>0</v>
      </c>
      <c r="I639" s="142">
        <f t="shared" si="386"/>
        <v>0</v>
      </c>
      <c r="J639" s="104">
        <f t="shared" ref="J639:R639" si="422">+J656</f>
        <v>0</v>
      </c>
      <c r="K639" s="104">
        <f t="shared" si="409"/>
        <v>0</v>
      </c>
      <c r="L639" s="104">
        <f t="shared" si="409"/>
        <v>0</v>
      </c>
      <c r="M639" s="104">
        <f t="shared" si="409"/>
        <v>0</v>
      </c>
      <c r="N639" s="104">
        <f t="shared" si="409"/>
        <v>0</v>
      </c>
      <c r="O639" s="104">
        <f t="shared" si="409"/>
        <v>0</v>
      </c>
      <c r="P639" s="104">
        <f t="shared" si="422"/>
        <v>0</v>
      </c>
      <c r="Q639" s="104">
        <f t="shared" si="422"/>
        <v>0</v>
      </c>
      <c r="R639" s="104">
        <f t="shared" si="422"/>
        <v>0</v>
      </c>
      <c r="S639" s="481">
        <f t="shared" si="387"/>
        <v>0</v>
      </c>
      <c r="T639" s="486"/>
    </row>
    <row r="640" spans="1:20" hidden="1" x14ac:dyDescent="0.2">
      <c r="A640" s="79"/>
      <c r="B640" s="24" t="s">
        <v>303</v>
      </c>
      <c r="C640" s="15" t="s">
        <v>292</v>
      </c>
      <c r="D640" s="104">
        <v>0</v>
      </c>
      <c r="E640" s="104">
        <v>0</v>
      </c>
      <c r="F640" s="104">
        <f t="shared" ref="F640:H642" si="423">+F657</f>
        <v>0</v>
      </c>
      <c r="G640" s="104">
        <v>0</v>
      </c>
      <c r="H640" s="104">
        <f t="shared" si="423"/>
        <v>0</v>
      </c>
      <c r="I640" s="142">
        <f t="shared" si="386"/>
        <v>0</v>
      </c>
      <c r="J640" s="104">
        <f t="shared" ref="J640:R640" si="424">+J657</f>
        <v>0</v>
      </c>
      <c r="K640" s="104">
        <f t="shared" si="409"/>
        <v>0</v>
      </c>
      <c r="L640" s="104">
        <f t="shared" si="409"/>
        <v>0</v>
      </c>
      <c r="M640" s="104">
        <f t="shared" si="409"/>
        <v>0</v>
      </c>
      <c r="N640" s="104">
        <f t="shared" si="409"/>
        <v>0</v>
      </c>
      <c r="O640" s="104">
        <f t="shared" si="409"/>
        <v>0</v>
      </c>
      <c r="P640" s="104">
        <f t="shared" si="424"/>
        <v>0</v>
      </c>
      <c r="Q640" s="104">
        <f t="shared" si="424"/>
        <v>0</v>
      </c>
      <c r="R640" s="104">
        <f t="shared" si="424"/>
        <v>0</v>
      </c>
      <c r="S640" s="481">
        <f t="shared" si="387"/>
        <v>0</v>
      </c>
      <c r="T640" s="486"/>
    </row>
    <row r="641" spans="1:20" hidden="1" x14ac:dyDescent="0.2">
      <c r="A641" s="79"/>
      <c r="B641" s="25" t="s">
        <v>15</v>
      </c>
      <c r="C641" s="80" t="s">
        <v>293</v>
      </c>
      <c r="D641" s="104">
        <v>0</v>
      </c>
      <c r="E641" s="104">
        <v>0</v>
      </c>
      <c r="F641" s="104">
        <f t="shared" si="423"/>
        <v>0</v>
      </c>
      <c r="G641" s="104">
        <v>0</v>
      </c>
      <c r="H641" s="104">
        <f t="shared" si="423"/>
        <v>0</v>
      </c>
      <c r="I641" s="142">
        <f t="shared" si="386"/>
        <v>0</v>
      </c>
      <c r="J641" s="104">
        <f>+J658</f>
        <v>0</v>
      </c>
      <c r="K641" s="104">
        <f t="shared" si="409"/>
        <v>0</v>
      </c>
      <c r="L641" s="104">
        <f t="shared" si="409"/>
        <v>0</v>
      </c>
      <c r="M641" s="104">
        <f t="shared" si="409"/>
        <v>0</v>
      </c>
      <c r="N641" s="104">
        <f t="shared" si="409"/>
        <v>0</v>
      </c>
      <c r="O641" s="104">
        <f t="shared" si="409"/>
        <v>0</v>
      </c>
      <c r="P641" s="104">
        <f t="shared" ref="P641:R642" si="425">+P658</f>
        <v>0</v>
      </c>
      <c r="Q641" s="104">
        <f t="shared" si="425"/>
        <v>0</v>
      </c>
      <c r="R641" s="104">
        <f t="shared" si="425"/>
        <v>0</v>
      </c>
      <c r="S641" s="481">
        <f t="shared" si="387"/>
        <v>0</v>
      </c>
      <c r="T641" s="486"/>
    </row>
    <row r="642" spans="1:20" hidden="1" x14ac:dyDescent="0.2">
      <c r="A642" s="79"/>
      <c r="B642" s="39" t="s">
        <v>778</v>
      </c>
      <c r="C642" s="80"/>
      <c r="D642" s="104">
        <v>0</v>
      </c>
      <c r="E642" s="104">
        <v>0</v>
      </c>
      <c r="F642" s="104">
        <f t="shared" si="423"/>
        <v>0</v>
      </c>
      <c r="G642" s="104">
        <v>0</v>
      </c>
      <c r="H642" s="104">
        <f t="shared" si="423"/>
        <v>0</v>
      </c>
      <c r="I642" s="142">
        <f t="shared" si="386"/>
        <v>0</v>
      </c>
      <c r="J642" s="104">
        <f>+J659</f>
        <v>0</v>
      </c>
      <c r="K642" s="104">
        <f t="shared" si="409"/>
        <v>0</v>
      </c>
      <c r="L642" s="104">
        <f t="shared" si="409"/>
        <v>0</v>
      </c>
      <c r="M642" s="104">
        <f t="shared" si="409"/>
        <v>0</v>
      </c>
      <c r="N642" s="104">
        <f t="shared" si="409"/>
        <v>0</v>
      </c>
      <c r="O642" s="104">
        <f t="shared" si="409"/>
        <v>0</v>
      </c>
      <c r="P642" s="104">
        <f t="shared" si="425"/>
        <v>0</v>
      </c>
      <c r="Q642" s="104">
        <f t="shared" si="425"/>
        <v>0</v>
      </c>
      <c r="R642" s="104">
        <f t="shared" si="425"/>
        <v>0</v>
      </c>
      <c r="S642" s="481">
        <f t="shared" si="387"/>
        <v>0</v>
      </c>
      <c r="T642" s="486"/>
    </row>
    <row r="643" spans="1:20" hidden="1" x14ac:dyDescent="0.2">
      <c r="A643" s="78" t="s">
        <v>511</v>
      </c>
      <c r="B643" s="13" t="s">
        <v>805</v>
      </c>
      <c r="C643" s="154" t="s">
        <v>510</v>
      </c>
      <c r="D643" s="102">
        <v>0</v>
      </c>
      <c r="E643" s="102">
        <v>0</v>
      </c>
      <c r="F643" s="102">
        <f>+F653</f>
        <v>0</v>
      </c>
      <c r="G643" s="102">
        <v>0</v>
      </c>
      <c r="H643" s="102">
        <f>+H653</f>
        <v>0</v>
      </c>
      <c r="I643" s="142">
        <f t="shared" si="386"/>
        <v>0</v>
      </c>
      <c r="J643" s="102">
        <f t="shared" ref="J643:R643" si="426">+J653</f>
        <v>0</v>
      </c>
      <c r="K643" s="102">
        <f>+K653</f>
        <v>0</v>
      </c>
      <c r="L643" s="102">
        <f>+L653</f>
        <v>0</v>
      </c>
      <c r="M643" s="102">
        <f>+M653</f>
        <v>0</v>
      </c>
      <c r="N643" s="102">
        <f>+N653</f>
        <v>0</v>
      </c>
      <c r="O643" s="102">
        <f>+O653</f>
        <v>0</v>
      </c>
      <c r="P643" s="102">
        <f t="shared" si="426"/>
        <v>0</v>
      </c>
      <c r="Q643" s="102">
        <f t="shared" si="426"/>
        <v>0</v>
      </c>
      <c r="R643" s="102">
        <f t="shared" si="426"/>
        <v>0</v>
      </c>
      <c r="S643" s="481">
        <f t="shared" si="387"/>
        <v>0</v>
      </c>
      <c r="T643" s="486"/>
    </row>
    <row r="644" spans="1:20" hidden="1" x14ac:dyDescent="0.2">
      <c r="A644" s="78"/>
      <c r="B644" s="39" t="s">
        <v>481</v>
      </c>
      <c r="C644" s="154"/>
      <c r="D644" s="104">
        <v>0</v>
      </c>
      <c r="E644" s="104">
        <v>0</v>
      </c>
      <c r="F644" s="104">
        <f>SUM(F645:F652)</f>
        <v>0</v>
      </c>
      <c r="G644" s="104">
        <v>0</v>
      </c>
      <c r="H644" s="104">
        <f>SUM(H645:H652)</f>
        <v>0</v>
      </c>
      <c r="I644" s="142">
        <f t="shared" si="386"/>
        <v>0</v>
      </c>
      <c r="J644" s="104">
        <f t="shared" ref="J644:R644" si="427">SUM(J645:J652)</f>
        <v>0</v>
      </c>
      <c r="K644" s="104">
        <f>SUM(K645:K652)</f>
        <v>0</v>
      </c>
      <c r="L644" s="104">
        <f>SUM(L645:L652)</f>
        <v>0</v>
      </c>
      <c r="M644" s="104">
        <f>SUM(M645:M652)</f>
        <v>0</v>
      </c>
      <c r="N644" s="104">
        <f>SUM(N645:N652)</f>
        <v>0</v>
      </c>
      <c r="O644" s="104">
        <f>SUM(O645:O652)</f>
        <v>0</v>
      </c>
      <c r="P644" s="104">
        <f t="shared" si="427"/>
        <v>0</v>
      </c>
      <c r="Q644" s="104">
        <f t="shared" si="427"/>
        <v>0</v>
      </c>
      <c r="R644" s="104">
        <f t="shared" si="427"/>
        <v>0</v>
      </c>
      <c r="S644" s="481">
        <f t="shared" si="387"/>
        <v>0</v>
      </c>
      <c r="T644" s="486"/>
    </row>
    <row r="645" spans="1:20" hidden="1" x14ac:dyDescent="0.2">
      <c r="A645" s="78"/>
      <c r="B645" s="25" t="s">
        <v>462</v>
      </c>
      <c r="C645" s="44" t="s">
        <v>463</v>
      </c>
      <c r="D645" s="51">
        <v>0</v>
      </c>
      <c r="E645" s="51">
        <v>0</v>
      </c>
      <c r="F645" s="51">
        <v>0</v>
      </c>
      <c r="G645" s="51">
        <v>0</v>
      </c>
      <c r="H645" s="51">
        <v>0</v>
      </c>
      <c r="I645" s="142">
        <f t="shared" si="386"/>
        <v>0</v>
      </c>
      <c r="J645" s="51">
        <v>0</v>
      </c>
      <c r="K645" s="51">
        <v>0</v>
      </c>
      <c r="L645" s="51">
        <v>0</v>
      </c>
      <c r="M645" s="51">
        <v>0</v>
      </c>
      <c r="N645" s="51">
        <v>0</v>
      </c>
      <c r="O645" s="51">
        <v>0</v>
      </c>
      <c r="P645" s="51">
        <v>0</v>
      </c>
      <c r="Q645" s="51">
        <v>0</v>
      </c>
      <c r="R645" s="51">
        <v>0</v>
      </c>
      <c r="S645" s="481">
        <f t="shared" si="387"/>
        <v>0</v>
      </c>
      <c r="T645" s="486"/>
    </row>
    <row r="646" spans="1:20" ht="31.5" hidden="1" x14ac:dyDescent="0.2">
      <c r="A646" s="78"/>
      <c r="B646" s="277" t="s">
        <v>933</v>
      </c>
      <c r="C646" s="276" t="s">
        <v>937</v>
      </c>
      <c r="D646" s="51">
        <v>0</v>
      </c>
      <c r="E646" s="51">
        <v>0</v>
      </c>
      <c r="F646" s="51">
        <v>0</v>
      </c>
      <c r="G646" s="51">
        <v>0</v>
      </c>
      <c r="H646" s="51">
        <v>0</v>
      </c>
      <c r="I646" s="142">
        <f t="shared" si="386"/>
        <v>0</v>
      </c>
      <c r="J646" s="51">
        <v>0</v>
      </c>
      <c r="K646" s="51">
        <v>0</v>
      </c>
      <c r="L646" s="51">
        <v>0</v>
      </c>
      <c r="M646" s="51">
        <v>0</v>
      </c>
      <c r="N646" s="51">
        <v>0</v>
      </c>
      <c r="O646" s="51">
        <v>0</v>
      </c>
      <c r="P646" s="51">
        <v>0</v>
      </c>
      <c r="Q646" s="51">
        <v>0</v>
      </c>
      <c r="R646" s="51">
        <v>0</v>
      </c>
      <c r="S646" s="481">
        <f t="shared" si="387"/>
        <v>0</v>
      </c>
      <c r="T646" s="486"/>
    </row>
    <row r="647" spans="1:20" ht="31.5" hidden="1" x14ac:dyDescent="0.2">
      <c r="A647" s="78"/>
      <c r="B647" s="277" t="s">
        <v>934</v>
      </c>
      <c r="C647" s="276" t="s">
        <v>938</v>
      </c>
      <c r="D647" s="51">
        <v>0</v>
      </c>
      <c r="E647" s="51">
        <v>0</v>
      </c>
      <c r="F647" s="51">
        <v>0</v>
      </c>
      <c r="G647" s="51">
        <v>0</v>
      </c>
      <c r="H647" s="51">
        <v>0</v>
      </c>
      <c r="I647" s="142">
        <f t="shared" si="386"/>
        <v>0</v>
      </c>
      <c r="J647" s="51">
        <v>0</v>
      </c>
      <c r="K647" s="51">
        <v>0</v>
      </c>
      <c r="L647" s="51">
        <v>0</v>
      </c>
      <c r="M647" s="51">
        <v>0</v>
      </c>
      <c r="N647" s="51">
        <v>0</v>
      </c>
      <c r="O647" s="51">
        <v>0</v>
      </c>
      <c r="P647" s="51">
        <v>0</v>
      </c>
      <c r="Q647" s="51">
        <v>0</v>
      </c>
      <c r="R647" s="51">
        <v>0</v>
      </c>
      <c r="S647" s="481">
        <f t="shared" si="387"/>
        <v>0</v>
      </c>
      <c r="T647" s="486"/>
    </row>
    <row r="648" spans="1:20" ht="31.5" hidden="1" x14ac:dyDescent="0.2">
      <c r="A648" s="78"/>
      <c r="B648" s="24" t="s">
        <v>720</v>
      </c>
      <c r="C648" s="15" t="s">
        <v>8</v>
      </c>
      <c r="D648" s="51">
        <v>0</v>
      </c>
      <c r="E648" s="51">
        <v>0</v>
      </c>
      <c r="F648" s="51">
        <v>0</v>
      </c>
      <c r="G648" s="51">
        <v>0</v>
      </c>
      <c r="H648" s="51">
        <v>0</v>
      </c>
      <c r="I648" s="142">
        <f t="shared" si="386"/>
        <v>0</v>
      </c>
      <c r="J648" s="51">
        <v>0</v>
      </c>
      <c r="K648" s="51">
        <v>0</v>
      </c>
      <c r="L648" s="51">
        <v>0</v>
      </c>
      <c r="M648" s="51">
        <v>0</v>
      </c>
      <c r="N648" s="51">
        <v>0</v>
      </c>
      <c r="O648" s="51">
        <v>0</v>
      </c>
      <c r="P648" s="51">
        <v>0</v>
      </c>
      <c r="Q648" s="51">
        <v>0</v>
      </c>
      <c r="R648" s="51">
        <v>0</v>
      </c>
      <c r="S648" s="481">
        <f t="shared" si="387"/>
        <v>0</v>
      </c>
      <c r="T648" s="486"/>
    </row>
    <row r="649" spans="1:20" hidden="1" x14ac:dyDescent="0.2">
      <c r="A649" s="78"/>
      <c r="B649" s="24" t="s">
        <v>5</v>
      </c>
      <c r="C649" s="15" t="s">
        <v>9</v>
      </c>
      <c r="D649" s="51">
        <v>0</v>
      </c>
      <c r="E649" s="51">
        <v>0</v>
      </c>
      <c r="F649" s="51">
        <v>0</v>
      </c>
      <c r="G649" s="51">
        <v>0</v>
      </c>
      <c r="H649" s="51">
        <v>0</v>
      </c>
      <c r="I649" s="142">
        <f t="shared" si="386"/>
        <v>0</v>
      </c>
      <c r="J649" s="51">
        <v>0</v>
      </c>
      <c r="K649" s="51">
        <v>0</v>
      </c>
      <c r="L649" s="51">
        <v>0</v>
      </c>
      <c r="M649" s="51">
        <v>0</v>
      </c>
      <c r="N649" s="51">
        <v>0</v>
      </c>
      <c r="O649" s="51">
        <v>0</v>
      </c>
      <c r="P649" s="51">
        <v>0</v>
      </c>
      <c r="Q649" s="51">
        <v>0</v>
      </c>
      <c r="R649" s="51">
        <v>0</v>
      </c>
      <c r="S649" s="481">
        <f t="shared" si="387"/>
        <v>0</v>
      </c>
      <c r="T649" s="486"/>
    </row>
    <row r="650" spans="1:20" ht="31.5" hidden="1" x14ac:dyDescent="0.2">
      <c r="A650" s="78"/>
      <c r="B650" s="24" t="s">
        <v>844</v>
      </c>
      <c r="C650" s="15" t="s">
        <v>846</v>
      </c>
      <c r="D650" s="51">
        <v>0</v>
      </c>
      <c r="E650" s="51">
        <v>0</v>
      </c>
      <c r="F650" s="51">
        <v>0</v>
      </c>
      <c r="G650" s="51">
        <v>0</v>
      </c>
      <c r="H650" s="51">
        <v>0</v>
      </c>
      <c r="I650" s="142">
        <f t="shared" si="386"/>
        <v>0</v>
      </c>
      <c r="J650" s="51">
        <v>0</v>
      </c>
      <c r="K650" s="51">
        <v>0</v>
      </c>
      <c r="L650" s="51">
        <v>0</v>
      </c>
      <c r="M650" s="51">
        <v>0</v>
      </c>
      <c r="N650" s="51">
        <v>0</v>
      </c>
      <c r="O650" s="51">
        <v>0</v>
      </c>
      <c r="P650" s="51">
        <v>0</v>
      </c>
      <c r="Q650" s="51">
        <v>0</v>
      </c>
      <c r="R650" s="51">
        <v>0</v>
      </c>
      <c r="S650" s="481">
        <f t="shared" si="387"/>
        <v>0</v>
      </c>
      <c r="T650" s="486"/>
    </row>
    <row r="651" spans="1:20" ht="31.5" hidden="1" x14ac:dyDescent="0.2">
      <c r="A651" s="78"/>
      <c r="B651" s="24" t="s">
        <v>845</v>
      </c>
      <c r="C651" s="15" t="s">
        <v>847</v>
      </c>
      <c r="D651" s="51">
        <v>0</v>
      </c>
      <c r="E651" s="51">
        <v>0</v>
      </c>
      <c r="F651" s="51">
        <v>0</v>
      </c>
      <c r="G651" s="51">
        <v>0</v>
      </c>
      <c r="H651" s="51">
        <v>0</v>
      </c>
      <c r="I651" s="142">
        <f t="shared" si="386"/>
        <v>0</v>
      </c>
      <c r="J651" s="51">
        <v>0</v>
      </c>
      <c r="K651" s="51">
        <v>0</v>
      </c>
      <c r="L651" s="51">
        <v>0</v>
      </c>
      <c r="M651" s="51">
        <v>0</v>
      </c>
      <c r="N651" s="51">
        <v>0</v>
      </c>
      <c r="O651" s="51">
        <v>0</v>
      </c>
      <c r="P651" s="51">
        <v>0</v>
      </c>
      <c r="Q651" s="51">
        <v>0</v>
      </c>
      <c r="R651" s="51">
        <v>0</v>
      </c>
      <c r="S651" s="481">
        <f t="shared" si="387"/>
        <v>0</v>
      </c>
      <c r="T651" s="486"/>
    </row>
    <row r="652" spans="1:20" hidden="1" x14ac:dyDescent="0.2">
      <c r="A652" s="78"/>
      <c r="B652" s="25" t="s">
        <v>482</v>
      </c>
      <c r="C652" s="44" t="s">
        <v>470</v>
      </c>
      <c r="D652" s="51">
        <v>0</v>
      </c>
      <c r="E652" s="51">
        <v>0</v>
      </c>
      <c r="F652" s="51">
        <v>0</v>
      </c>
      <c r="G652" s="51">
        <v>0</v>
      </c>
      <c r="H652" s="51">
        <v>0</v>
      </c>
      <c r="I652" s="142">
        <f t="shared" si="386"/>
        <v>0</v>
      </c>
      <c r="J652" s="51">
        <v>0</v>
      </c>
      <c r="K652" s="51">
        <v>0</v>
      </c>
      <c r="L652" s="51">
        <v>0</v>
      </c>
      <c r="M652" s="51">
        <v>0</v>
      </c>
      <c r="N652" s="51">
        <v>0</v>
      </c>
      <c r="O652" s="51">
        <v>0</v>
      </c>
      <c r="P652" s="51">
        <v>0</v>
      </c>
      <c r="Q652" s="51">
        <v>0</v>
      </c>
      <c r="R652" s="51">
        <v>0</v>
      </c>
      <c r="S652" s="481">
        <f t="shared" si="387"/>
        <v>0</v>
      </c>
      <c r="T652" s="486"/>
    </row>
    <row r="653" spans="1:20" hidden="1" x14ac:dyDescent="0.2">
      <c r="A653" s="78"/>
      <c r="B653" s="39" t="s">
        <v>483</v>
      </c>
      <c r="C653" s="154"/>
      <c r="D653" s="60">
        <v>0</v>
      </c>
      <c r="E653" s="60">
        <v>0</v>
      </c>
      <c r="F653" s="60">
        <f>SUM(F654:F658)</f>
        <v>0</v>
      </c>
      <c r="G653" s="60">
        <v>0</v>
      </c>
      <c r="H653" s="60">
        <f>SUM(H654:H658)</f>
        <v>0</v>
      </c>
      <c r="I653" s="142">
        <f t="shared" si="386"/>
        <v>0</v>
      </c>
      <c r="J653" s="60">
        <f t="shared" ref="J653:R653" si="428">SUM(J654:J658)</f>
        <v>0</v>
      </c>
      <c r="K653" s="60">
        <f>SUM(K654:K658)</f>
        <v>0</v>
      </c>
      <c r="L653" s="60">
        <f>SUM(L654:L658)</f>
        <v>0</v>
      </c>
      <c r="M653" s="60">
        <f>SUM(M654:M658)</f>
        <v>0</v>
      </c>
      <c r="N653" s="60">
        <f>SUM(N654:N658)</f>
        <v>0</v>
      </c>
      <c r="O653" s="60">
        <f>SUM(O654:O658)</f>
        <v>0</v>
      </c>
      <c r="P653" s="60">
        <f t="shared" si="428"/>
        <v>0</v>
      </c>
      <c r="Q653" s="60">
        <f t="shared" si="428"/>
        <v>0</v>
      </c>
      <c r="R653" s="60">
        <f t="shared" si="428"/>
        <v>0</v>
      </c>
      <c r="S653" s="481">
        <f t="shared" si="387"/>
        <v>0</v>
      </c>
      <c r="T653" s="486"/>
    </row>
    <row r="654" spans="1:20" hidden="1" x14ac:dyDescent="0.2">
      <c r="A654" s="79"/>
      <c r="B654" s="24" t="s">
        <v>300</v>
      </c>
      <c r="C654" s="80" t="s">
        <v>284</v>
      </c>
      <c r="D654" s="51">
        <v>0</v>
      </c>
      <c r="E654" s="51">
        <v>0</v>
      </c>
      <c r="F654" s="51">
        <v>0</v>
      </c>
      <c r="G654" s="51">
        <v>0</v>
      </c>
      <c r="H654" s="51">
        <v>0</v>
      </c>
      <c r="I654" s="142">
        <f t="shared" si="386"/>
        <v>0</v>
      </c>
      <c r="J654" s="51">
        <v>0</v>
      </c>
      <c r="K654" s="51">
        <v>0</v>
      </c>
      <c r="L654" s="51">
        <v>0</v>
      </c>
      <c r="M654" s="51">
        <v>0</v>
      </c>
      <c r="N654" s="51">
        <v>0</v>
      </c>
      <c r="O654" s="51">
        <v>0</v>
      </c>
      <c r="P654" s="51">
        <v>0</v>
      </c>
      <c r="Q654" s="51">
        <v>0</v>
      </c>
      <c r="R654" s="51">
        <v>0</v>
      </c>
      <c r="S654" s="481">
        <f t="shared" si="387"/>
        <v>0</v>
      </c>
      <c r="T654" s="486"/>
    </row>
    <row r="655" spans="1:20" hidden="1" x14ac:dyDescent="0.2">
      <c r="A655" s="79"/>
      <c r="B655" s="24" t="s">
        <v>301</v>
      </c>
      <c r="C655" s="80" t="s">
        <v>285</v>
      </c>
      <c r="D655" s="51">
        <v>0</v>
      </c>
      <c r="E655" s="51">
        <v>0</v>
      </c>
      <c r="F655" s="51">
        <v>0</v>
      </c>
      <c r="G655" s="51">
        <v>0</v>
      </c>
      <c r="H655" s="51">
        <v>0</v>
      </c>
      <c r="I655" s="142">
        <f t="shared" si="386"/>
        <v>0</v>
      </c>
      <c r="J655" s="51">
        <v>0</v>
      </c>
      <c r="K655" s="51">
        <v>0</v>
      </c>
      <c r="L655" s="51">
        <v>0</v>
      </c>
      <c r="M655" s="51">
        <v>0</v>
      </c>
      <c r="N655" s="51">
        <v>0</v>
      </c>
      <c r="O655" s="51">
        <v>0</v>
      </c>
      <c r="P655" s="51">
        <v>0</v>
      </c>
      <c r="Q655" s="51">
        <v>0</v>
      </c>
      <c r="R655" s="51">
        <v>0</v>
      </c>
      <c r="S655" s="481">
        <f t="shared" si="387"/>
        <v>0</v>
      </c>
      <c r="T655" s="486"/>
    </row>
    <row r="656" spans="1:20" ht="31.5" hidden="1" x14ac:dyDescent="0.2">
      <c r="A656" s="79"/>
      <c r="B656" s="24" t="s">
        <v>601</v>
      </c>
      <c r="C656" s="15" t="s">
        <v>290</v>
      </c>
      <c r="D656" s="51">
        <v>0</v>
      </c>
      <c r="E656" s="51">
        <v>0</v>
      </c>
      <c r="F656" s="51">
        <v>0</v>
      </c>
      <c r="G656" s="51">
        <v>0</v>
      </c>
      <c r="H656" s="51">
        <v>0</v>
      </c>
      <c r="I656" s="142">
        <f t="shared" si="386"/>
        <v>0</v>
      </c>
      <c r="J656" s="51">
        <v>0</v>
      </c>
      <c r="K656" s="51">
        <v>0</v>
      </c>
      <c r="L656" s="51">
        <v>0</v>
      </c>
      <c r="M656" s="51">
        <v>0</v>
      </c>
      <c r="N656" s="51">
        <v>0</v>
      </c>
      <c r="O656" s="51">
        <v>0</v>
      </c>
      <c r="P656" s="51">
        <v>0</v>
      </c>
      <c r="Q656" s="51">
        <v>0</v>
      </c>
      <c r="R656" s="51">
        <v>0</v>
      </c>
      <c r="S656" s="481">
        <f t="shared" si="387"/>
        <v>0</v>
      </c>
      <c r="T656" s="486"/>
    </row>
    <row r="657" spans="1:20" hidden="1" x14ac:dyDescent="0.2">
      <c r="A657" s="79"/>
      <c r="B657" s="24" t="s">
        <v>303</v>
      </c>
      <c r="C657" s="15" t="s">
        <v>292</v>
      </c>
      <c r="D657" s="51">
        <v>0</v>
      </c>
      <c r="E657" s="51">
        <v>0</v>
      </c>
      <c r="F657" s="51">
        <v>0</v>
      </c>
      <c r="G657" s="51">
        <v>0</v>
      </c>
      <c r="H657" s="51">
        <v>0</v>
      </c>
      <c r="I657" s="142">
        <f t="shared" si="386"/>
        <v>0</v>
      </c>
      <c r="J657" s="51">
        <v>0</v>
      </c>
      <c r="K657" s="51">
        <v>0</v>
      </c>
      <c r="L657" s="51">
        <v>0</v>
      </c>
      <c r="M657" s="51">
        <v>0</v>
      </c>
      <c r="N657" s="51">
        <v>0</v>
      </c>
      <c r="O657" s="51">
        <v>0</v>
      </c>
      <c r="P657" s="51">
        <v>0</v>
      </c>
      <c r="Q657" s="51">
        <v>0</v>
      </c>
      <c r="R657" s="51">
        <v>0</v>
      </c>
      <c r="S657" s="481">
        <f t="shared" si="387"/>
        <v>0</v>
      </c>
      <c r="T657" s="486"/>
    </row>
    <row r="658" spans="1:20" hidden="1" x14ac:dyDescent="0.2">
      <c r="A658" s="79"/>
      <c r="B658" s="25" t="s">
        <v>15</v>
      </c>
      <c r="C658" s="80" t="s">
        <v>293</v>
      </c>
      <c r="D658" s="51">
        <v>0</v>
      </c>
      <c r="E658" s="51">
        <v>0</v>
      </c>
      <c r="F658" s="51">
        <v>0</v>
      </c>
      <c r="G658" s="51">
        <v>0</v>
      </c>
      <c r="H658" s="51">
        <v>0</v>
      </c>
      <c r="I658" s="142">
        <f t="shared" si="386"/>
        <v>0</v>
      </c>
      <c r="J658" s="51">
        <v>0</v>
      </c>
      <c r="K658" s="51">
        <v>0</v>
      </c>
      <c r="L658" s="51">
        <v>0</v>
      </c>
      <c r="M658" s="51">
        <v>0</v>
      </c>
      <c r="N658" s="51">
        <v>0</v>
      </c>
      <c r="O658" s="51">
        <v>0</v>
      </c>
      <c r="P658" s="51">
        <v>0</v>
      </c>
      <c r="Q658" s="51">
        <v>0</v>
      </c>
      <c r="R658" s="51">
        <v>0</v>
      </c>
      <c r="S658" s="481">
        <f t="shared" si="387"/>
        <v>0</v>
      </c>
      <c r="T658" s="486"/>
    </row>
    <row r="659" spans="1:20" hidden="1" x14ac:dyDescent="0.2">
      <c r="A659" s="79"/>
      <c r="B659" s="39" t="s">
        <v>778</v>
      </c>
      <c r="C659" s="80"/>
      <c r="D659" s="37">
        <v>0</v>
      </c>
      <c r="E659" s="37">
        <v>0</v>
      </c>
      <c r="F659" s="37">
        <f>+F644-F653</f>
        <v>0</v>
      </c>
      <c r="G659" s="37">
        <v>0</v>
      </c>
      <c r="H659" s="37">
        <f>+H644-H653</f>
        <v>0</v>
      </c>
      <c r="I659" s="142">
        <f t="shared" si="386"/>
        <v>0</v>
      </c>
      <c r="J659" s="37">
        <f t="shared" ref="J659:R659" si="429">+J644-J653</f>
        <v>0</v>
      </c>
      <c r="K659" s="37">
        <f>+K644-K653</f>
        <v>0</v>
      </c>
      <c r="L659" s="37">
        <f>+L644-L653</f>
        <v>0</v>
      </c>
      <c r="M659" s="37">
        <f>+M644-M653</f>
        <v>0</v>
      </c>
      <c r="N659" s="37">
        <f>+N644-N653</f>
        <v>0</v>
      </c>
      <c r="O659" s="37">
        <f>+O644-O653</f>
        <v>0</v>
      </c>
      <c r="P659" s="37">
        <f t="shared" si="429"/>
        <v>0</v>
      </c>
      <c r="Q659" s="37">
        <f t="shared" si="429"/>
        <v>0</v>
      </c>
      <c r="R659" s="37">
        <f t="shared" si="429"/>
        <v>0</v>
      </c>
      <c r="S659" s="481">
        <f t="shared" si="387"/>
        <v>0</v>
      </c>
      <c r="T659" s="486"/>
    </row>
    <row r="660" spans="1:20" s="98" customFormat="1" hidden="1" x14ac:dyDescent="0.2">
      <c r="A660" s="78">
        <v>2</v>
      </c>
      <c r="B660" s="13" t="s">
        <v>431</v>
      </c>
      <c r="C660" s="154" t="s">
        <v>512</v>
      </c>
      <c r="D660" s="102">
        <v>0</v>
      </c>
      <c r="E660" s="102">
        <v>0</v>
      </c>
      <c r="F660" s="102">
        <f>+F704</f>
        <v>0</v>
      </c>
      <c r="G660" s="102">
        <v>0</v>
      </c>
      <c r="H660" s="102">
        <f>+H704</f>
        <v>0</v>
      </c>
      <c r="I660" s="142">
        <f t="shared" si="386"/>
        <v>0</v>
      </c>
      <c r="J660" s="102">
        <f t="shared" ref="J660:R660" si="430">+J704</f>
        <v>0</v>
      </c>
      <c r="K660" s="102">
        <f>+K704</f>
        <v>0</v>
      </c>
      <c r="L660" s="102">
        <f>+L704</f>
        <v>0</v>
      </c>
      <c r="M660" s="102">
        <f>+M704</f>
        <v>0</v>
      </c>
      <c r="N660" s="102">
        <f>+N704</f>
        <v>0</v>
      </c>
      <c r="O660" s="102">
        <f>+O704</f>
        <v>0</v>
      </c>
      <c r="P660" s="102">
        <f t="shared" si="430"/>
        <v>0</v>
      </c>
      <c r="Q660" s="102">
        <f t="shared" si="430"/>
        <v>0</v>
      </c>
      <c r="R660" s="102">
        <f t="shared" si="430"/>
        <v>0</v>
      </c>
      <c r="S660" s="481">
        <f t="shared" si="387"/>
        <v>0</v>
      </c>
      <c r="T660" s="486"/>
    </row>
    <row r="661" spans="1:20" hidden="1" x14ac:dyDescent="0.2">
      <c r="A661" s="79"/>
      <c r="B661" s="39" t="s">
        <v>481</v>
      </c>
      <c r="C661" s="154"/>
      <c r="D661" s="102">
        <v>0</v>
      </c>
      <c r="E661" s="102">
        <v>0</v>
      </c>
      <c r="F661" s="102">
        <f>+F677</f>
        <v>0</v>
      </c>
      <c r="G661" s="102">
        <v>0</v>
      </c>
      <c r="H661" s="102">
        <f>+H677</f>
        <v>0</v>
      </c>
      <c r="I661" s="142">
        <f t="shared" si="386"/>
        <v>0</v>
      </c>
      <c r="J661" s="102">
        <f t="shared" ref="J661:R661" si="431">+J677</f>
        <v>0</v>
      </c>
      <c r="K661" s="102">
        <f>+K677</f>
        <v>0</v>
      </c>
      <c r="L661" s="102">
        <f>+L677</f>
        <v>0</v>
      </c>
      <c r="M661" s="102">
        <f>+M677</f>
        <v>0</v>
      </c>
      <c r="N661" s="102">
        <f>+N677</f>
        <v>0</v>
      </c>
      <c r="O661" s="102">
        <f>+O677</f>
        <v>0</v>
      </c>
      <c r="P661" s="102">
        <f t="shared" si="431"/>
        <v>0</v>
      </c>
      <c r="Q661" s="102">
        <f t="shared" si="431"/>
        <v>0</v>
      </c>
      <c r="R661" s="102">
        <f t="shared" si="431"/>
        <v>0</v>
      </c>
      <c r="S661" s="481">
        <f t="shared" si="387"/>
        <v>0</v>
      </c>
      <c r="T661" s="486"/>
    </row>
    <row r="662" spans="1:20" hidden="1" x14ac:dyDescent="0.2">
      <c r="A662" s="79"/>
      <c r="B662" s="25" t="s">
        <v>513</v>
      </c>
      <c r="C662" s="44" t="s">
        <v>457</v>
      </c>
      <c r="D662" s="104">
        <v>0</v>
      </c>
      <c r="E662" s="104">
        <v>0</v>
      </c>
      <c r="F662" s="104">
        <f t="shared" ref="F662:H673" si="432">+F679</f>
        <v>0</v>
      </c>
      <c r="G662" s="104">
        <v>0</v>
      </c>
      <c r="H662" s="104">
        <f t="shared" si="432"/>
        <v>0</v>
      </c>
      <c r="I662" s="142">
        <f t="shared" si="386"/>
        <v>0</v>
      </c>
      <c r="J662" s="104">
        <f t="shared" ref="J662:R662" si="433">+J679</f>
        <v>0</v>
      </c>
      <c r="K662" s="104">
        <f t="shared" ref="K662:O676" si="434">+K679</f>
        <v>0</v>
      </c>
      <c r="L662" s="104">
        <f t="shared" si="434"/>
        <v>0</v>
      </c>
      <c r="M662" s="104">
        <f t="shared" si="434"/>
        <v>0</v>
      </c>
      <c r="N662" s="104">
        <f t="shared" si="434"/>
        <v>0</v>
      </c>
      <c r="O662" s="104">
        <f t="shared" si="434"/>
        <v>0</v>
      </c>
      <c r="P662" s="104">
        <f t="shared" si="433"/>
        <v>0</v>
      </c>
      <c r="Q662" s="104">
        <f t="shared" si="433"/>
        <v>0</v>
      </c>
      <c r="R662" s="104">
        <f t="shared" si="433"/>
        <v>0</v>
      </c>
      <c r="S662" s="481">
        <f t="shared" si="387"/>
        <v>0</v>
      </c>
      <c r="T662" s="486"/>
    </row>
    <row r="663" spans="1:20" ht="31.5" hidden="1" x14ac:dyDescent="0.2">
      <c r="A663" s="79"/>
      <c r="B663" s="277" t="s">
        <v>933</v>
      </c>
      <c r="C663" s="276" t="s">
        <v>937</v>
      </c>
      <c r="D663" s="104">
        <v>0</v>
      </c>
      <c r="E663" s="104">
        <v>0</v>
      </c>
      <c r="F663" s="104">
        <f t="shared" si="432"/>
        <v>0</v>
      </c>
      <c r="G663" s="104">
        <v>0</v>
      </c>
      <c r="H663" s="104">
        <f t="shared" si="432"/>
        <v>0</v>
      </c>
      <c r="I663" s="142">
        <f t="shared" si="386"/>
        <v>0</v>
      </c>
      <c r="J663" s="104">
        <f t="shared" ref="J663:R663" si="435">+J680</f>
        <v>0</v>
      </c>
      <c r="K663" s="104">
        <f t="shared" si="434"/>
        <v>0</v>
      </c>
      <c r="L663" s="104">
        <f t="shared" si="434"/>
        <v>0</v>
      </c>
      <c r="M663" s="104">
        <f t="shared" si="434"/>
        <v>0</v>
      </c>
      <c r="N663" s="104">
        <f t="shared" si="434"/>
        <v>0</v>
      </c>
      <c r="O663" s="104">
        <f t="shared" si="434"/>
        <v>0</v>
      </c>
      <c r="P663" s="104">
        <f t="shared" si="435"/>
        <v>0</v>
      </c>
      <c r="Q663" s="104">
        <f t="shared" si="435"/>
        <v>0</v>
      </c>
      <c r="R663" s="104">
        <f t="shared" si="435"/>
        <v>0</v>
      </c>
      <c r="S663" s="481">
        <f t="shared" si="387"/>
        <v>0</v>
      </c>
      <c r="T663" s="486"/>
    </row>
    <row r="664" spans="1:20" ht="31.5" hidden="1" x14ac:dyDescent="0.2">
      <c r="A664" s="79"/>
      <c r="B664" s="277" t="s">
        <v>934</v>
      </c>
      <c r="C664" s="276" t="s">
        <v>938</v>
      </c>
      <c r="D664" s="104">
        <v>0</v>
      </c>
      <c r="E664" s="104">
        <v>0</v>
      </c>
      <c r="F664" s="104">
        <f t="shared" si="432"/>
        <v>0</v>
      </c>
      <c r="G664" s="104">
        <v>0</v>
      </c>
      <c r="H664" s="104">
        <f t="shared" si="432"/>
        <v>0</v>
      </c>
      <c r="I664" s="142">
        <f t="shared" si="386"/>
        <v>0</v>
      </c>
      <c r="J664" s="104">
        <f t="shared" ref="J664:R664" si="436">+J681</f>
        <v>0</v>
      </c>
      <c r="K664" s="104">
        <f t="shared" si="434"/>
        <v>0</v>
      </c>
      <c r="L664" s="104">
        <f t="shared" si="434"/>
        <v>0</v>
      </c>
      <c r="M664" s="104">
        <f t="shared" si="434"/>
        <v>0</v>
      </c>
      <c r="N664" s="104">
        <f t="shared" si="434"/>
        <v>0</v>
      </c>
      <c r="O664" s="104">
        <f t="shared" si="434"/>
        <v>0</v>
      </c>
      <c r="P664" s="104">
        <f t="shared" si="436"/>
        <v>0</v>
      </c>
      <c r="Q664" s="104">
        <f t="shared" si="436"/>
        <v>0</v>
      </c>
      <c r="R664" s="104">
        <f t="shared" si="436"/>
        <v>0</v>
      </c>
      <c r="S664" s="481">
        <f t="shared" si="387"/>
        <v>0</v>
      </c>
      <c r="T664" s="486"/>
    </row>
    <row r="665" spans="1:20" ht="31.5" hidden="1" x14ac:dyDescent="0.2">
      <c r="A665" s="79"/>
      <c r="B665" s="24" t="s">
        <v>720</v>
      </c>
      <c r="C665" s="15" t="s">
        <v>8</v>
      </c>
      <c r="D665" s="104">
        <v>0</v>
      </c>
      <c r="E665" s="104">
        <v>0</v>
      </c>
      <c r="F665" s="104">
        <f t="shared" si="432"/>
        <v>0</v>
      </c>
      <c r="G665" s="104">
        <v>0</v>
      </c>
      <c r="H665" s="104">
        <f t="shared" si="432"/>
        <v>0</v>
      </c>
      <c r="I665" s="142">
        <f t="shared" si="386"/>
        <v>0</v>
      </c>
      <c r="J665" s="104">
        <f t="shared" ref="J665:R665" si="437">+J682</f>
        <v>0</v>
      </c>
      <c r="K665" s="104">
        <f t="shared" si="434"/>
        <v>0</v>
      </c>
      <c r="L665" s="104">
        <f t="shared" si="434"/>
        <v>0</v>
      </c>
      <c r="M665" s="104">
        <f t="shared" si="434"/>
        <v>0</v>
      </c>
      <c r="N665" s="104">
        <f t="shared" si="434"/>
        <v>0</v>
      </c>
      <c r="O665" s="104">
        <f t="shared" si="434"/>
        <v>0</v>
      </c>
      <c r="P665" s="104">
        <f t="shared" si="437"/>
        <v>0</v>
      </c>
      <c r="Q665" s="104">
        <f t="shared" si="437"/>
        <v>0</v>
      </c>
      <c r="R665" s="104">
        <f t="shared" si="437"/>
        <v>0</v>
      </c>
      <c r="S665" s="481">
        <f t="shared" si="387"/>
        <v>0</v>
      </c>
      <c r="T665" s="486"/>
    </row>
    <row r="666" spans="1:20" hidden="1" x14ac:dyDescent="0.2">
      <c r="A666" s="79"/>
      <c r="B666" s="24" t="s">
        <v>5</v>
      </c>
      <c r="C666" s="15" t="s">
        <v>9</v>
      </c>
      <c r="D666" s="104">
        <v>0</v>
      </c>
      <c r="E666" s="104">
        <v>0</v>
      </c>
      <c r="F666" s="104">
        <f t="shared" si="432"/>
        <v>0</v>
      </c>
      <c r="G666" s="104">
        <v>0</v>
      </c>
      <c r="H666" s="104">
        <f t="shared" si="432"/>
        <v>0</v>
      </c>
      <c r="I666" s="142">
        <f t="shared" si="386"/>
        <v>0</v>
      </c>
      <c r="J666" s="104">
        <f t="shared" ref="J666:R666" si="438">+J683</f>
        <v>0</v>
      </c>
      <c r="K666" s="104">
        <f t="shared" si="434"/>
        <v>0</v>
      </c>
      <c r="L666" s="104">
        <f t="shared" si="434"/>
        <v>0</v>
      </c>
      <c r="M666" s="104">
        <f t="shared" si="434"/>
        <v>0</v>
      </c>
      <c r="N666" s="104">
        <f t="shared" si="434"/>
        <v>0</v>
      </c>
      <c r="O666" s="104">
        <f t="shared" si="434"/>
        <v>0</v>
      </c>
      <c r="P666" s="104">
        <f t="shared" si="438"/>
        <v>0</v>
      </c>
      <c r="Q666" s="104">
        <f t="shared" si="438"/>
        <v>0</v>
      </c>
      <c r="R666" s="104">
        <f t="shared" si="438"/>
        <v>0</v>
      </c>
      <c r="S666" s="481">
        <f t="shared" si="387"/>
        <v>0</v>
      </c>
      <c r="T666" s="486"/>
    </row>
    <row r="667" spans="1:20" ht="31.5" hidden="1" x14ac:dyDescent="0.2">
      <c r="A667" s="79"/>
      <c r="B667" s="24" t="s">
        <v>844</v>
      </c>
      <c r="C667" s="15" t="s">
        <v>846</v>
      </c>
      <c r="D667" s="104">
        <v>0</v>
      </c>
      <c r="E667" s="104">
        <v>0</v>
      </c>
      <c r="F667" s="104">
        <f t="shared" si="432"/>
        <v>0</v>
      </c>
      <c r="G667" s="104">
        <v>0</v>
      </c>
      <c r="H667" s="104">
        <f t="shared" si="432"/>
        <v>0</v>
      </c>
      <c r="I667" s="142">
        <f t="shared" si="386"/>
        <v>0</v>
      </c>
      <c r="J667" s="104">
        <f t="shared" ref="J667:R667" si="439">+J684</f>
        <v>0</v>
      </c>
      <c r="K667" s="104">
        <f t="shared" si="434"/>
        <v>0</v>
      </c>
      <c r="L667" s="104">
        <f t="shared" si="434"/>
        <v>0</v>
      </c>
      <c r="M667" s="104">
        <f t="shared" si="434"/>
        <v>0</v>
      </c>
      <c r="N667" s="104">
        <f t="shared" si="434"/>
        <v>0</v>
      </c>
      <c r="O667" s="104">
        <f t="shared" si="434"/>
        <v>0</v>
      </c>
      <c r="P667" s="104">
        <f t="shared" si="439"/>
        <v>0</v>
      </c>
      <c r="Q667" s="104">
        <f t="shared" si="439"/>
        <v>0</v>
      </c>
      <c r="R667" s="104">
        <f t="shared" si="439"/>
        <v>0</v>
      </c>
      <c r="S667" s="481">
        <f t="shared" si="387"/>
        <v>0</v>
      </c>
      <c r="T667" s="486"/>
    </row>
    <row r="668" spans="1:20" ht="31.5" hidden="1" x14ac:dyDescent="0.2">
      <c r="A668" s="79"/>
      <c r="B668" s="24" t="s">
        <v>845</v>
      </c>
      <c r="C668" s="15" t="s">
        <v>847</v>
      </c>
      <c r="D668" s="104">
        <v>0</v>
      </c>
      <c r="E668" s="104">
        <v>0</v>
      </c>
      <c r="F668" s="104">
        <f t="shared" si="432"/>
        <v>0</v>
      </c>
      <c r="G668" s="104">
        <v>0</v>
      </c>
      <c r="H668" s="104">
        <f t="shared" si="432"/>
        <v>0</v>
      </c>
      <c r="I668" s="142">
        <f t="shared" si="386"/>
        <v>0</v>
      </c>
      <c r="J668" s="104">
        <f t="shared" ref="J668:R668" si="440">+J685</f>
        <v>0</v>
      </c>
      <c r="K668" s="104">
        <f t="shared" si="434"/>
        <v>0</v>
      </c>
      <c r="L668" s="104">
        <f t="shared" si="434"/>
        <v>0</v>
      </c>
      <c r="M668" s="104">
        <f t="shared" si="434"/>
        <v>0</v>
      </c>
      <c r="N668" s="104">
        <f t="shared" si="434"/>
        <v>0</v>
      </c>
      <c r="O668" s="104">
        <f t="shared" si="434"/>
        <v>0</v>
      </c>
      <c r="P668" s="104">
        <f t="shared" si="440"/>
        <v>0</v>
      </c>
      <c r="Q668" s="104">
        <f t="shared" si="440"/>
        <v>0</v>
      </c>
      <c r="R668" s="104">
        <f t="shared" si="440"/>
        <v>0</v>
      </c>
      <c r="S668" s="481">
        <f t="shared" si="387"/>
        <v>0</v>
      </c>
      <c r="T668" s="486"/>
    </row>
    <row r="669" spans="1:20" ht="31.5" hidden="1" x14ac:dyDescent="0.2">
      <c r="A669" s="79"/>
      <c r="B669" s="25" t="s">
        <v>514</v>
      </c>
      <c r="C669" s="44" t="s">
        <v>515</v>
      </c>
      <c r="D669" s="104">
        <v>0</v>
      </c>
      <c r="E669" s="104">
        <v>0</v>
      </c>
      <c r="F669" s="104">
        <f t="shared" si="432"/>
        <v>0</v>
      </c>
      <c r="G669" s="104">
        <v>0</v>
      </c>
      <c r="H669" s="104">
        <f t="shared" si="432"/>
        <v>0</v>
      </c>
      <c r="I669" s="142">
        <f t="shared" si="386"/>
        <v>0</v>
      </c>
      <c r="J669" s="104">
        <f t="shared" ref="J669:R669" si="441">+J686</f>
        <v>0</v>
      </c>
      <c r="K669" s="104">
        <f t="shared" si="434"/>
        <v>0</v>
      </c>
      <c r="L669" s="104">
        <f t="shared" si="434"/>
        <v>0</v>
      </c>
      <c r="M669" s="104">
        <f t="shared" si="434"/>
        <v>0</v>
      </c>
      <c r="N669" s="104">
        <f t="shared" si="434"/>
        <v>0</v>
      </c>
      <c r="O669" s="104">
        <f t="shared" si="434"/>
        <v>0</v>
      </c>
      <c r="P669" s="104">
        <f t="shared" si="441"/>
        <v>0</v>
      </c>
      <c r="Q669" s="104">
        <f t="shared" si="441"/>
        <v>0</v>
      </c>
      <c r="R669" s="104">
        <f t="shared" si="441"/>
        <v>0</v>
      </c>
      <c r="S669" s="481">
        <f t="shared" si="387"/>
        <v>0</v>
      </c>
      <c r="T669" s="486"/>
    </row>
    <row r="670" spans="1:20" hidden="1" x14ac:dyDescent="0.2">
      <c r="A670" s="79"/>
      <c r="B670" s="39" t="s">
        <v>483</v>
      </c>
      <c r="C670" s="154"/>
      <c r="D670" s="102">
        <v>0</v>
      </c>
      <c r="E670" s="102">
        <v>0</v>
      </c>
      <c r="F670" s="102">
        <f t="shared" si="432"/>
        <v>0</v>
      </c>
      <c r="G670" s="102">
        <v>0</v>
      </c>
      <c r="H670" s="102">
        <f t="shared" si="432"/>
        <v>0</v>
      </c>
      <c r="I670" s="142">
        <f t="shared" si="386"/>
        <v>0</v>
      </c>
      <c r="J670" s="102">
        <f t="shared" ref="J670:R670" si="442">+J687</f>
        <v>0</v>
      </c>
      <c r="K670" s="102">
        <f t="shared" si="434"/>
        <v>0</v>
      </c>
      <c r="L670" s="102">
        <f t="shared" si="434"/>
        <v>0</v>
      </c>
      <c r="M670" s="102">
        <f t="shared" si="434"/>
        <v>0</v>
      </c>
      <c r="N670" s="102">
        <f t="shared" si="434"/>
        <v>0</v>
      </c>
      <c r="O670" s="102">
        <f t="shared" si="434"/>
        <v>0</v>
      </c>
      <c r="P670" s="102">
        <f t="shared" si="442"/>
        <v>0</v>
      </c>
      <c r="Q670" s="102">
        <f t="shared" si="442"/>
        <v>0</v>
      </c>
      <c r="R670" s="102">
        <f t="shared" si="442"/>
        <v>0</v>
      </c>
      <c r="S670" s="481">
        <f t="shared" si="387"/>
        <v>0</v>
      </c>
      <c r="T670" s="486"/>
    </row>
    <row r="671" spans="1:20" hidden="1" x14ac:dyDescent="0.2">
      <c r="A671" s="79"/>
      <c r="B671" s="24" t="s">
        <v>300</v>
      </c>
      <c r="C671" s="80" t="s">
        <v>284</v>
      </c>
      <c r="D671" s="104">
        <v>0</v>
      </c>
      <c r="E671" s="104">
        <v>0</v>
      </c>
      <c r="F671" s="104">
        <f t="shared" si="432"/>
        <v>0</v>
      </c>
      <c r="G671" s="104">
        <v>0</v>
      </c>
      <c r="H671" s="104">
        <f t="shared" si="432"/>
        <v>0</v>
      </c>
      <c r="I671" s="142">
        <f t="shared" si="386"/>
        <v>0</v>
      </c>
      <c r="J671" s="104">
        <f t="shared" ref="J671:R671" si="443">+J688</f>
        <v>0</v>
      </c>
      <c r="K671" s="104">
        <f t="shared" si="434"/>
        <v>0</v>
      </c>
      <c r="L671" s="104">
        <f t="shared" si="434"/>
        <v>0</v>
      </c>
      <c r="M671" s="104">
        <f t="shared" si="434"/>
        <v>0</v>
      </c>
      <c r="N671" s="104">
        <f t="shared" si="434"/>
        <v>0</v>
      </c>
      <c r="O671" s="104">
        <f t="shared" si="434"/>
        <v>0</v>
      </c>
      <c r="P671" s="104">
        <f t="shared" si="443"/>
        <v>0</v>
      </c>
      <c r="Q671" s="104">
        <f t="shared" si="443"/>
        <v>0</v>
      </c>
      <c r="R671" s="104">
        <f t="shared" si="443"/>
        <v>0</v>
      </c>
      <c r="S671" s="481">
        <f t="shared" si="387"/>
        <v>0</v>
      </c>
      <c r="T671" s="486"/>
    </row>
    <row r="672" spans="1:20" hidden="1" x14ac:dyDescent="0.2">
      <c r="A672" s="79"/>
      <c r="B672" s="24" t="s">
        <v>301</v>
      </c>
      <c r="C672" s="80" t="s">
        <v>285</v>
      </c>
      <c r="D672" s="104">
        <v>0</v>
      </c>
      <c r="E672" s="104">
        <v>0</v>
      </c>
      <c r="F672" s="104">
        <f t="shared" si="432"/>
        <v>0</v>
      </c>
      <c r="G672" s="104">
        <v>0</v>
      </c>
      <c r="H672" s="104">
        <f t="shared" si="432"/>
        <v>0</v>
      </c>
      <c r="I672" s="142">
        <f t="shared" ref="I672:I718" si="444">+G672+H672</f>
        <v>0</v>
      </c>
      <c r="J672" s="104">
        <f t="shared" ref="J672:R672" si="445">+J689</f>
        <v>0</v>
      </c>
      <c r="K672" s="104">
        <f t="shared" si="434"/>
        <v>0</v>
      </c>
      <c r="L672" s="104">
        <f t="shared" si="434"/>
        <v>0</v>
      </c>
      <c r="M672" s="104">
        <f t="shared" si="434"/>
        <v>0</v>
      </c>
      <c r="N672" s="104">
        <f t="shared" si="434"/>
        <v>0</v>
      </c>
      <c r="O672" s="104">
        <f t="shared" si="434"/>
        <v>0</v>
      </c>
      <c r="P672" s="104">
        <f t="shared" si="445"/>
        <v>0</v>
      </c>
      <c r="Q672" s="104">
        <f t="shared" si="445"/>
        <v>0</v>
      </c>
      <c r="R672" s="104">
        <f t="shared" si="445"/>
        <v>0</v>
      </c>
      <c r="S672" s="481">
        <f t="shared" ref="S672:S718" si="446">+I672-K672-L672-M672-N672</f>
        <v>0</v>
      </c>
      <c r="T672" s="486"/>
    </row>
    <row r="673" spans="1:20" ht="31.5" hidden="1" x14ac:dyDescent="0.2">
      <c r="A673" s="79"/>
      <c r="B673" s="24" t="s">
        <v>601</v>
      </c>
      <c r="C673" s="15" t="s">
        <v>290</v>
      </c>
      <c r="D673" s="104">
        <v>0</v>
      </c>
      <c r="E673" s="104">
        <v>0</v>
      </c>
      <c r="F673" s="104">
        <f t="shared" si="432"/>
        <v>0</v>
      </c>
      <c r="G673" s="104">
        <v>0</v>
      </c>
      <c r="H673" s="104">
        <f t="shared" si="432"/>
        <v>0</v>
      </c>
      <c r="I673" s="142">
        <f t="shared" si="444"/>
        <v>0</v>
      </c>
      <c r="J673" s="104">
        <f t="shared" ref="J673:R673" si="447">+J690</f>
        <v>0</v>
      </c>
      <c r="K673" s="104">
        <f t="shared" si="434"/>
        <v>0</v>
      </c>
      <c r="L673" s="104">
        <f t="shared" si="434"/>
        <v>0</v>
      </c>
      <c r="M673" s="104">
        <f t="shared" si="434"/>
        <v>0</v>
      </c>
      <c r="N673" s="104">
        <f t="shared" si="434"/>
        <v>0</v>
      </c>
      <c r="O673" s="104">
        <f t="shared" si="434"/>
        <v>0</v>
      </c>
      <c r="P673" s="104">
        <f t="shared" si="447"/>
        <v>0</v>
      </c>
      <c r="Q673" s="104">
        <f t="shared" si="447"/>
        <v>0</v>
      </c>
      <c r="R673" s="104">
        <f t="shared" si="447"/>
        <v>0</v>
      </c>
      <c r="S673" s="481">
        <f t="shared" si="446"/>
        <v>0</v>
      </c>
      <c r="T673" s="486"/>
    </row>
    <row r="674" spans="1:20" hidden="1" x14ac:dyDescent="0.2">
      <c r="A674" s="79"/>
      <c r="B674" s="24" t="s">
        <v>303</v>
      </c>
      <c r="C674" s="15" t="s">
        <v>292</v>
      </c>
      <c r="D674" s="104">
        <v>0</v>
      </c>
      <c r="E674" s="104">
        <v>0</v>
      </c>
      <c r="F674" s="104">
        <f t="shared" ref="F674:H676" si="448">+F691</f>
        <v>0</v>
      </c>
      <c r="G674" s="104">
        <v>0</v>
      </c>
      <c r="H674" s="104">
        <f t="shared" si="448"/>
        <v>0</v>
      </c>
      <c r="I674" s="142">
        <f t="shared" si="444"/>
        <v>0</v>
      </c>
      <c r="J674" s="104">
        <f t="shared" ref="J674:R674" si="449">+J691</f>
        <v>0</v>
      </c>
      <c r="K674" s="104">
        <f t="shared" si="434"/>
        <v>0</v>
      </c>
      <c r="L674" s="104">
        <f t="shared" si="434"/>
        <v>0</v>
      </c>
      <c r="M674" s="104">
        <f t="shared" si="434"/>
        <v>0</v>
      </c>
      <c r="N674" s="104">
        <f t="shared" si="434"/>
        <v>0</v>
      </c>
      <c r="O674" s="104">
        <f t="shared" si="434"/>
        <v>0</v>
      </c>
      <c r="P674" s="104">
        <f t="shared" si="449"/>
        <v>0</v>
      </c>
      <c r="Q674" s="104">
        <f t="shared" si="449"/>
        <v>0</v>
      </c>
      <c r="R674" s="104">
        <f t="shared" si="449"/>
        <v>0</v>
      </c>
      <c r="S674" s="481">
        <f t="shared" si="446"/>
        <v>0</v>
      </c>
      <c r="T674" s="486"/>
    </row>
    <row r="675" spans="1:20" hidden="1" x14ac:dyDescent="0.2">
      <c r="A675" s="79"/>
      <c r="B675" s="25" t="s">
        <v>15</v>
      </c>
      <c r="C675" s="80" t="s">
        <v>293</v>
      </c>
      <c r="D675" s="104">
        <v>0</v>
      </c>
      <c r="E675" s="104">
        <v>0</v>
      </c>
      <c r="F675" s="104">
        <f t="shared" si="448"/>
        <v>0</v>
      </c>
      <c r="G675" s="104">
        <v>0</v>
      </c>
      <c r="H675" s="104">
        <f t="shared" si="448"/>
        <v>0</v>
      </c>
      <c r="I675" s="142">
        <f t="shared" si="444"/>
        <v>0</v>
      </c>
      <c r="J675" s="104">
        <f>+J692</f>
        <v>0</v>
      </c>
      <c r="K675" s="104">
        <f t="shared" si="434"/>
        <v>0</v>
      </c>
      <c r="L675" s="104">
        <f t="shared" si="434"/>
        <v>0</v>
      </c>
      <c r="M675" s="104">
        <f t="shared" si="434"/>
        <v>0</v>
      </c>
      <c r="N675" s="104">
        <f t="shared" si="434"/>
        <v>0</v>
      </c>
      <c r="O675" s="104">
        <f t="shared" si="434"/>
        <v>0</v>
      </c>
      <c r="P675" s="104">
        <f t="shared" ref="P675:R676" si="450">+P692</f>
        <v>0</v>
      </c>
      <c r="Q675" s="104">
        <f t="shared" si="450"/>
        <v>0</v>
      </c>
      <c r="R675" s="104">
        <f t="shared" si="450"/>
        <v>0</v>
      </c>
      <c r="S675" s="481">
        <f t="shared" si="446"/>
        <v>0</v>
      </c>
      <c r="T675" s="486"/>
    </row>
    <row r="676" spans="1:20" hidden="1" x14ac:dyDescent="0.2">
      <c r="A676" s="79"/>
      <c r="B676" s="39" t="s">
        <v>778</v>
      </c>
      <c r="C676" s="80"/>
      <c r="D676" s="104">
        <v>0</v>
      </c>
      <c r="E676" s="104">
        <v>0</v>
      </c>
      <c r="F676" s="104">
        <f t="shared" si="448"/>
        <v>0</v>
      </c>
      <c r="G676" s="104">
        <v>0</v>
      </c>
      <c r="H676" s="104">
        <f t="shared" si="448"/>
        <v>0</v>
      </c>
      <c r="I676" s="142">
        <f t="shared" si="444"/>
        <v>0</v>
      </c>
      <c r="J676" s="104">
        <f>+J693</f>
        <v>0</v>
      </c>
      <c r="K676" s="104">
        <f t="shared" si="434"/>
        <v>0</v>
      </c>
      <c r="L676" s="104">
        <f t="shared" si="434"/>
        <v>0</v>
      </c>
      <c r="M676" s="104">
        <f t="shared" si="434"/>
        <v>0</v>
      </c>
      <c r="N676" s="104">
        <f t="shared" si="434"/>
        <v>0</v>
      </c>
      <c r="O676" s="104">
        <f t="shared" si="434"/>
        <v>0</v>
      </c>
      <c r="P676" s="104">
        <f t="shared" si="450"/>
        <v>0</v>
      </c>
      <c r="Q676" s="104">
        <f t="shared" si="450"/>
        <v>0</v>
      </c>
      <c r="R676" s="104">
        <f t="shared" si="450"/>
        <v>0</v>
      </c>
      <c r="S676" s="481">
        <f t="shared" si="446"/>
        <v>0</v>
      </c>
      <c r="T676" s="486"/>
    </row>
    <row r="677" spans="1:20" hidden="1" x14ac:dyDescent="0.2">
      <c r="A677" s="78" t="s">
        <v>307</v>
      </c>
      <c r="B677" s="13" t="s">
        <v>433</v>
      </c>
      <c r="C677" s="154" t="s">
        <v>516</v>
      </c>
      <c r="D677" s="102">
        <v>0</v>
      </c>
      <c r="E677" s="102">
        <v>0</v>
      </c>
      <c r="F677" s="102">
        <f>SUM(F682:F686)</f>
        <v>0</v>
      </c>
      <c r="G677" s="102">
        <v>0</v>
      </c>
      <c r="H677" s="102">
        <f>SUM(H682:H686)</f>
        <v>0</v>
      </c>
      <c r="I677" s="142">
        <f t="shared" si="444"/>
        <v>0</v>
      </c>
      <c r="J677" s="102">
        <f t="shared" ref="J677:R677" si="451">SUM(J682:J686)</f>
        <v>0</v>
      </c>
      <c r="K677" s="102">
        <f>SUM(K682:K686)</f>
        <v>0</v>
      </c>
      <c r="L677" s="102">
        <f>SUM(L682:L686)</f>
        <v>0</v>
      </c>
      <c r="M677" s="102">
        <f>SUM(M682:M686)</f>
        <v>0</v>
      </c>
      <c r="N677" s="102">
        <f>SUM(N682:N686)</f>
        <v>0</v>
      </c>
      <c r="O677" s="102">
        <f>SUM(O682:O686)</f>
        <v>0</v>
      </c>
      <c r="P677" s="102">
        <f t="shared" si="451"/>
        <v>0</v>
      </c>
      <c r="Q677" s="102">
        <f t="shared" si="451"/>
        <v>0</v>
      </c>
      <c r="R677" s="102">
        <f t="shared" si="451"/>
        <v>0</v>
      </c>
      <c r="S677" s="481">
        <f t="shared" si="446"/>
        <v>0</v>
      </c>
      <c r="T677" s="486"/>
    </row>
    <row r="678" spans="1:20" hidden="1" x14ac:dyDescent="0.2">
      <c r="A678" s="78"/>
      <c r="B678" s="39" t="s">
        <v>481</v>
      </c>
      <c r="C678" s="154"/>
      <c r="D678" s="104">
        <v>0</v>
      </c>
      <c r="E678" s="104">
        <v>0</v>
      </c>
      <c r="F678" s="104">
        <f t="shared" ref="F678:H690" si="452">+F695</f>
        <v>0</v>
      </c>
      <c r="G678" s="104">
        <v>0</v>
      </c>
      <c r="H678" s="104">
        <f t="shared" si="452"/>
        <v>0</v>
      </c>
      <c r="I678" s="142">
        <f t="shared" si="444"/>
        <v>0</v>
      </c>
      <c r="J678" s="104">
        <f t="shared" ref="J678:R678" si="453">+J695</f>
        <v>0</v>
      </c>
      <c r="K678" s="104">
        <f t="shared" ref="K678:O693" si="454">+K695</f>
        <v>0</v>
      </c>
      <c r="L678" s="104">
        <f t="shared" si="454"/>
        <v>0</v>
      </c>
      <c r="M678" s="104">
        <f t="shared" si="454"/>
        <v>0</v>
      </c>
      <c r="N678" s="104">
        <f t="shared" si="454"/>
        <v>0</v>
      </c>
      <c r="O678" s="104">
        <f t="shared" si="454"/>
        <v>0</v>
      </c>
      <c r="P678" s="104">
        <f t="shared" si="453"/>
        <v>0</v>
      </c>
      <c r="Q678" s="104">
        <f t="shared" si="453"/>
        <v>0</v>
      </c>
      <c r="R678" s="104">
        <f t="shared" si="453"/>
        <v>0</v>
      </c>
      <c r="S678" s="481">
        <f t="shared" si="446"/>
        <v>0</v>
      </c>
      <c r="T678" s="486"/>
    </row>
    <row r="679" spans="1:20" hidden="1" x14ac:dyDescent="0.2">
      <c r="A679" s="79"/>
      <c r="B679" s="25" t="s">
        <v>231</v>
      </c>
      <c r="C679" s="44" t="s">
        <v>457</v>
      </c>
      <c r="D679" s="104">
        <v>0</v>
      </c>
      <c r="E679" s="104">
        <v>0</v>
      </c>
      <c r="F679" s="104">
        <f t="shared" si="452"/>
        <v>0</v>
      </c>
      <c r="G679" s="104">
        <v>0</v>
      </c>
      <c r="H679" s="104">
        <f t="shared" si="452"/>
        <v>0</v>
      </c>
      <c r="I679" s="142">
        <f t="shared" si="444"/>
        <v>0</v>
      </c>
      <c r="J679" s="104">
        <f t="shared" ref="J679:R679" si="455">+J696</f>
        <v>0</v>
      </c>
      <c r="K679" s="104">
        <f t="shared" si="454"/>
        <v>0</v>
      </c>
      <c r="L679" s="104">
        <f t="shared" si="454"/>
        <v>0</v>
      </c>
      <c r="M679" s="104">
        <f t="shared" si="454"/>
        <v>0</v>
      </c>
      <c r="N679" s="104">
        <f t="shared" si="454"/>
        <v>0</v>
      </c>
      <c r="O679" s="104">
        <f t="shared" si="454"/>
        <v>0</v>
      </c>
      <c r="P679" s="104">
        <f t="shared" si="455"/>
        <v>0</v>
      </c>
      <c r="Q679" s="104">
        <f t="shared" si="455"/>
        <v>0</v>
      </c>
      <c r="R679" s="104">
        <f t="shared" si="455"/>
        <v>0</v>
      </c>
      <c r="S679" s="481">
        <f t="shared" si="446"/>
        <v>0</v>
      </c>
      <c r="T679" s="486"/>
    </row>
    <row r="680" spans="1:20" ht="31.5" hidden="1" x14ac:dyDescent="0.2">
      <c r="A680" s="79"/>
      <c r="B680" s="277" t="s">
        <v>933</v>
      </c>
      <c r="C680" s="276" t="s">
        <v>937</v>
      </c>
      <c r="D680" s="104">
        <v>0</v>
      </c>
      <c r="E680" s="104">
        <v>0</v>
      </c>
      <c r="F680" s="104">
        <f t="shared" si="452"/>
        <v>0</v>
      </c>
      <c r="G680" s="104">
        <v>0</v>
      </c>
      <c r="H680" s="104">
        <f t="shared" si="452"/>
        <v>0</v>
      </c>
      <c r="I680" s="142">
        <f t="shared" si="444"/>
        <v>0</v>
      </c>
      <c r="J680" s="104">
        <f t="shared" ref="J680:R680" si="456">+J697</f>
        <v>0</v>
      </c>
      <c r="K680" s="104">
        <f t="shared" si="454"/>
        <v>0</v>
      </c>
      <c r="L680" s="104">
        <f t="shared" si="454"/>
        <v>0</v>
      </c>
      <c r="M680" s="104">
        <f t="shared" si="454"/>
        <v>0</v>
      </c>
      <c r="N680" s="104">
        <f t="shared" si="454"/>
        <v>0</v>
      </c>
      <c r="O680" s="104">
        <f t="shared" si="454"/>
        <v>0</v>
      </c>
      <c r="P680" s="104">
        <f t="shared" si="456"/>
        <v>0</v>
      </c>
      <c r="Q680" s="104">
        <f t="shared" si="456"/>
        <v>0</v>
      </c>
      <c r="R680" s="104">
        <f t="shared" si="456"/>
        <v>0</v>
      </c>
      <c r="S680" s="481">
        <f t="shared" si="446"/>
        <v>0</v>
      </c>
      <c r="T680" s="486"/>
    </row>
    <row r="681" spans="1:20" ht="31.5" hidden="1" x14ac:dyDescent="0.2">
      <c r="A681" s="79"/>
      <c r="B681" s="277" t="s">
        <v>934</v>
      </c>
      <c r="C681" s="276" t="s">
        <v>938</v>
      </c>
      <c r="D681" s="104">
        <v>0</v>
      </c>
      <c r="E681" s="104">
        <v>0</v>
      </c>
      <c r="F681" s="104">
        <f t="shared" si="452"/>
        <v>0</v>
      </c>
      <c r="G681" s="104">
        <v>0</v>
      </c>
      <c r="H681" s="104">
        <f t="shared" si="452"/>
        <v>0</v>
      </c>
      <c r="I681" s="142">
        <f t="shared" si="444"/>
        <v>0</v>
      </c>
      <c r="J681" s="104">
        <f t="shared" ref="J681:R681" si="457">+J698</f>
        <v>0</v>
      </c>
      <c r="K681" s="104">
        <f t="shared" si="454"/>
        <v>0</v>
      </c>
      <c r="L681" s="104">
        <f t="shared" si="454"/>
        <v>0</v>
      </c>
      <c r="M681" s="104">
        <f t="shared" si="454"/>
        <v>0</v>
      </c>
      <c r="N681" s="104">
        <f t="shared" si="454"/>
        <v>0</v>
      </c>
      <c r="O681" s="104">
        <f t="shared" si="454"/>
        <v>0</v>
      </c>
      <c r="P681" s="104">
        <f t="shared" si="457"/>
        <v>0</v>
      </c>
      <c r="Q681" s="104">
        <f t="shared" si="457"/>
        <v>0</v>
      </c>
      <c r="R681" s="104">
        <f t="shared" si="457"/>
        <v>0</v>
      </c>
      <c r="S681" s="481">
        <f t="shared" si="446"/>
        <v>0</v>
      </c>
      <c r="T681" s="486"/>
    </row>
    <row r="682" spans="1:20" ht="31.5" hidden="1" x14ac:dyDescent="0.2">
      <c r="A682" s="79"/>
      <c r="B682" s="24" t="s">
        <v>720</v>
      </c>
      <c r="C682" s="15" t="s">
        <v>8</v>
      </c>
      <c r="D682" s="104">
        <v>0</v>
      </c>
      <c r="E682" s="104">
        <v>0</v>
      </c>
      <c r="F682" s="104">
        <f t="shared" si="452"/>
        <v>0</v>
      </c>
      <c r="G682" s="104">
        <v>0</v>
      </c>
      <c r="H682" s="104">
        <f t="shared" si="452"/>
        <v>0</v>
      </c>
      <c r="I682" s="142">
        <f t="shared" si="444"/>
        <v>0</v>
      </c>
      <c r="J682" s="104">
        <f t="shared" ref="J682:R682" si="458">+J699</f>
        <v>0</v>
      </c>
      <c r="K682" s="104">
        <f t="shared" si="454"/>
        <v>0</v>
      </c>
      <c r="L682" s="104">
        <f t="shared" si="454"/>
        <v>0</v>
      </c>
      <c r="M682" s="104">
        <f t="shared" si="454"/>
        <v>0</v>
      </c>
      <c r="N682" s="104">
        <f t="shared" si="454"/>
        <v>0</v>
      </c>
      <c r="O682" s="104">
        <f t="shared" si="454"/>
        <v>0</v>
      </c>
      <c r="P682" s="104">
        <f t="shared" si="458"/>
        <v>0</v>
      </c>
      <c r="Q682" s="104">
        <f t="shared" si="458"/>
        <v>0</v>
      </c>
      <c r="R682" s="104">
        <f t="shared" si="458"/>
        <v>0</v>
      </c>
      <c r="S682" s="481">
        <f t="shared" si="446"/>
        <v>0</v>
      </c>
      <c r="T682" s="486"/>
    </row>
    <row r="683" spans="1:20" hidden="1" x14ac:dyDescent="0.2">
      <c r="A683" s="79"/>
      <c r="B683" s="24" t="s">
        <v>5</v>
      </c>
      <c r="C683" s="15" t="s">
        <v>9</v>
      </c>
      <c r="D683" s="104">
        <v>0</v>
      </c>
      <c r="E683" s="104">
        <v>0</v>
      </c>
      <c r="F683" s="104">
        <f t="shared" si="452"/>
        <v>0</v>
      </c>
      <c r="G683" s="104">
        <v>0</v>
      </c>
      <c r="H683" s="104">
        <f t="shared" si="452"/>
        <v>0</v>
      </c>
      <c r="I683" s="142">
        <f t="shared" si="444"/>
        <v>0</v>
      </c>
      <c r="J683" s="104">
        <f t="shared" ref="J683:R683" si="459">+J700</f>
        <v>0</v>
      </c>
      <c r="K683" s="104">
        <f t="shared" si="454"/>
        <v>0</v>
      </c>
      <c r="L683" s="104">
        <f t="shared" si="454"/>
        <v>0</v>
      </c>
      <c r="M683" s="104">
        <f t="shared" si="454"/>
        <v>0</v>
      </c>
      <c r="N683" s="104">
        <f t="shared" si="454"/>
        <v>0</v>
      </c>
      <c r="O683" s="104">
        <f t="shared" si="454"/>
        <v>0</v>
      </c>
      <c r="P683" s="104">
        <f t="shared" si="459"/>
        <v>0</v>
      </c>
      <c r="Q683" s="104">
        <f t="shared" si="459"/>
        <v>0</v>
      </c>
      <c r="R683" s="104">
        <f t="shared" si="459"/>
        <v>0</v>
      </c>
      <c r="S683" s="481">
        <f t="shared" si="446"/>
        <v>0</v>
      </c>
      <c r="T683" s="486"/>
    </row>
    <row r="684" spans="1:20" ht="31.5" hidden="1" x14ac:dyDescent="0.2">
      <c r="A684" s="79"/>
      <c r="B684" s="24" t="s">
        <v>844</v>
      </c>
      <c r="C684" s="15" t="s">
        <v>846</v>
      </c>
      <c r="D684" s="104">
        <v>0</v>
      </c>
      <c r="E684" s="104">
        <v>0</v>
      </c>
      <c r="F684" s="104">
        <f t="shared" si="452"/>
        <v>0</v>
      </c>
      <c r="G684" s="104">
        <v>0</v>
      </c>
      <c r="H684" s="104">
        <f t="shared" si="452"/>
        <v>0</v>
      </c>
      <c r="I684" s="142">
        <f t="shared" si="444"/>
        <v>0</v>
      </c>
      <c r="J684" s="104">
        <f t="shared" ref="J684:R684" si="460">+J701</f>
        <v>0</v>
      </c>
      <c r="K684" s="104">
        <f t="shared" si="454"/>
        <v>0</v>
      </c>
      <c r="L684" s="104">
        <f t="shared" si="454"/>
        <v>0</v>
      </c>
      <c r="M684" s="104">
        <f t="shared" si="454"/>
        <v>0</v>
      </c>
      <c r="N684" s="104">
        <f t="shared" si="454"/>
        <v>0</v>
      </c>
      <c r="O684" s="104">
        <f t="shared" si="454"/>
        <v>0</v>
      </c>
      <c r="P684" s="104">
        <f t="shared" si="460"/>
        <v>0</v>
      </c>
      <c r="Q684" s="104">
        <f t="shared" si="460"/>
        <v>0</v>
      </c>
      <c r="R684" s="104">
        <f t="shared" si="460"/>
        <v>0</v>
      </c>
      <c r="S684" s="481">
        <f t="shared" si="446"/>
        <v>0</v>
      </c>
      <c r="T684" s="486"/>
    </row>
    <row r="685" spans="1:20" ht="31.5" hidden="1" x14ac:dyDescent="0.2">
      <c r="A685" s="79"/>
      <c r="B685" s="24" t="s">
        <v>845</v>
      </c>
      <c r="C685" s="15" t="s">
        <v>847</v>
      </c>
      <c r="D685" s="104">
        <v>0</v>
      </c>
      <c r="E685" s="104">
        <v>0</v>
      </c>
      <c r="F685" s="104">
        <f t="shared" si="452"/>
        <v>0</v>
      </c>
      <c r="G685" s="104">
        <v>0</v>
      </c>
      <c r="H685" s="104">
        <f t="shared" si="452"/>
        <v>0</v>
      </c>
      <c r="I685" s="142">
        <f t="shared" si="444"/>
        <v>0</v>
      </c>
      <c r="J685" s="104">
        <f t="shared" ref="J685:R685" si="461">+J702</f>
        <v>0</v>
      </c>
      <c r="K685" s="104">
        <f t="shared" si="454"/>
        <v>0</v>
      </c>
      <c r="L685" s="104">
        <f t="shared" si="454"/>
        <v>0</v>
      </c>
      <c r="M685" s="104">
        <f t="shared" si="454"/>
        <v>0</v>
      </c>
      <c r="N685" s="104">
        <f t="shared" si="454"/>
        <v>0</v>
      </c>
      <c r="O685" s="104">
        <f t="shared" si="454"/>
        <v>0</v>
      </c>
      <c r="P685" s="104">
        <f t="shared" si="461"/>
        <v>0</v>
      </c>
      <c r="Q685" s="104">
        <f t="shared" si="461"/>
        <v>0</v>
      </c>
      <c r="R685" s="104">
        <f t="shared" si="461"/>
        <v>0</v>
      </c>
      <c r="S685" s="481">
        <f t="shared" si="446"/>
        <v>0</v>
      </c>
      <c r="T685" s="486"/>
    </row>
    <row r="686" spans="1:20" ht="31.5" hidden="1" x14ac:dyDescent="0.2">
      <c r="A686" s="79"/>
      <c r="B686" s="25" t="s">
        <v>514</v>
      </c>
      <c r="C686" s="44" t="s">
        <v>515</v>
      </c>
      <c r="D686" s="104">
        <v>0</v>
      </c>
      <c r="E686" s="104">
        <v>0</v>
      </c>
      <c r="F686" s="104">
        <f t="shared" si="452"/>
        <v>0</v>
      </c>
      <c r="G686" s="104">
        <v>0</v>
      </c>
      <c r="H686" s="104">
        <f t="shared" si="452"/>
        <v>0</v>
      </c>
      <c r="I686" s="142">
        <f t="shared" si="444"/>
        <v>0</v>
      </c>
      <c r="J686" s="104">
        <f t="shared" ref="J686:R686" si="462">+J703</f>
        <v>0</v>
      </c>
      <c r="K686" s="104">
        <f t="shared" si="454"/>
        <v>0</v>
      </c>
      <c r="L686" s="104">
        <f t="shared" si="454"/>
        <v>0</v>
      </c>
      <c r="M686" s="104">
        <f t="shared" si="454"/>
        <v>0</v>
      </c>
      <c r="N686" s="104">
        <f t="shared" si="454"/>
        <v>0</v>
      </c>
      <c r="O686" s="104">
        <f t="shared" si="454"/>
        <v>0</v>
      </c>
      <c r="P686" s="104">
        <f t="shared" si="462"/>
        <v>0</v>
      </c>
      <c r="Q686" s="104">
        <f t="shared" si="462"/>
        <v>0</v>
      </c>
      <c r="R686" s="104">
        <f t="shared" si="462"/>
        <v>0</v>
      </c>
      <c r="S686" s="481">
        <f t="shared" si="446"/>
        <v>0</v>
      </c>
      <c r="T686" s="486"/>
    </row>
    <row r="687" spans="1:20" hidden="1" x14ac:dyDescent="0.2">
      <c r="A687" s="79"/>
      <c r="B687" s="39" t="s">
        <v>483</v>
      </c>
      <c r="C687" s="154"/>
      <c r="D687" s="102">
        <v>0</v>
      </c>
      <c r="E687" s="102">
        <v>0</v>
      </c>
      <c r="F687" s="102">
        <f t="shared" si="452"/>
        <v>0</v>
      </c>
      <c r="G687" s="102">
        <v>0</v>
      </c>
      <c r="H687" s="102">
        <f t="shared" si="452"/>
        <v>0</v>
      </c>
      <c r="I687" s="142">
        <f t="shared" si="444"/>
        <v>0</v>
      </c>
      <c r="J687" s="102">
        <f t="shared" ref="J687:R687" si="463">+J704</f>
        <v>0</v>
      </c>
      <c r="K687" s="102">
        <f t="shared" si="454"/>
        <v>0</v>
      </c>
      <c r="L687" s="102">
        <f t="shared" si="454"/>
        <v>0</v>
      </c>
      <c r="M687" s="102">
        <f t="shared" si="454"/>
        <v>0</v>
      </c>
      <c r="N687" s="102">
        <f t="shared" si="454"/>
        <v>0</v>
      </c>
      <c r="O687" s="102">
        <f t="shared" si="454"/>
        <v>0</v>
      </c>
      <c r="P687" s="102">
        <f t="shared" si="463"/>
        <v>0</v>
      </c>
      <c r="Q687" s="102">
        <f t="shared" si="463"/>
        <v>0</v>
      </c>
      <c r="R687" s="102">
        <f t="shared" si="463"/>
        <v>0</v>
      </c>
      <c r="S687" s="481">
        <f t="shared" si="446"/>
        <v>0</v>
      </c>
      <c r="T687" s="486"/>
    </row>
    <row r="688" spans="1:20" hidden="1" x14ac:dyDescent="0.2">
      <c r="A688" s="79"/>
      <c r="B688" s="24" t="s">
        <v>300</v>
      </c>
      <c r="C688" s="80" t="s">
        <v>284</v>
      </c>
      <c r="D688" s="104">
        <v>0</v>
      </c>
      <c r="E688" s="104">
        <v>0</v>
      </c>
      <c r="F688" s="104">
        <f t="shared" si="452"/>
        <v>0</v>
      </c>
      <c r="G688" s="104">
        <v>0</v>
      </c>
      <c r="H688" s="104">
        <f t="shared" si="452"/>
        <v>0</v>
      </c>
      <c r="I688" s="142">
        <f t="shared" si="444"/>
        <v>0</v>
      </c>
      <c r="J688" s="104">
        <f t="shared" ref="J688:R688" si="464">+J705</f>
        <v>0</v>
      </c>
      <c r="K688" s="104">
        <f t="shared" si="454"/>
        <v>0</v>
      </c>
      <c r="L688" s="104">
        <f t="shared" si="454"/>
        <v>0</v>
      </c>
      <c r="M688" s="104">
        <f t="shared" si="454"/>
        <v>0</v>
      </c>
      <c r="N688" s="104">
        <f t="shared" si="454"/>
        <v>0</v>
      </c>
      <c r="O688" s="104">
        <f t="shared" si="454"/>
        <v>0</v>
      </c>
      <c r="P688" s="104">
        <f t="shared" si="464"/>
        <v>0</v>
      </c>
      <c r="Q688" s="104">
        <f t="shared" si="464"/>
        <v>0</v>
      </c>
      <c r="R688" s="104">
        <f t="shared" si="464"/>
        <v>0</v>
      </c>
      <c r="S688" s="481">
        <f t="shared" si="446"/>
        <v>0</v>
      </c>
      <c r="T688" s="486"/>
    </row>
    <row r="689" spans="1:20" hidden="1" x14ac:dyDescent="0.2">
      <c r="A689" s="79"/>
      <c r="B689" s="24" t="s">
        <v>301</v>
      </c>
      <c r="C689" s="80" t="s">
        <v>285</v>
      </c>
      <c r="D689" s="104">
        <v>0</v>
      </c>
      <c r="E689" s="104">
        <v>0</v>
      </c>
      <c r="F689" s="104">
        <f t="shared" si="452"/>
        <v>0</v>
      </c>
      <c r="G689" s="104">
        <v>0</v>
      </c>
      <c r="H689" s="104">
        <f t="shared" si="452"/>
        <v>0</v>
      </c>
      <c r="I689" s="142">
        <f t="shared" si="444"/>
        <v>0</v>
      </c>
      <c r="J689" s="104">
        <f t="shared" ref="J689:R689" si="465">+J706</f>
        <v>0</v>
      </c>
      <c r="K689" s="104">
        <f t="shared" si="454"/>
        <v>0</v>
      </c>
      <c r="L689" s="104">
        <f t="shared" si="454"/>
        <v>0</v>
      </c>
      <c r="M689" s="104">
        <f t="shared" si="454"/>
        <v>0</v>
      </c>
      <c r="N689" s="104">
        <f t="shared" si="454"/>
        <v>0</v>
      </c>
      <c r="O689" s="104">
        <f t="shared" si="454"/>
        <v>0</v>
      </c>
      <c r="P689" s="104">
        <f t="shared" si="465"/>
        <v>0</v>
      </c>
      <c r="Q689" s="104">
        <f t="shared" si="465"/>
        <v>0</v>
      </c>
      <c r="R689" s="104">
        <f t="shared" si="465"/>
        <v>0</v>
      </c>
      <c r="S689" s="481">
        <f t="shared" si="446"/>
        <v>0</v>
      </c>
      <c r="T689" s="486"/>
    </row>
    <row r="690" spans="1:20" ht="31.5" hidden="1" x14ac:dyDescent="0.2">
      <c r="A690" s="79"/>
      <c r="B690" s="24" t="s">
        <v>601</v>
      </c>
      <c r="C690" s="15" t="s">
        <v>290</v>
      </c>
      <c r="D690" s="104">
        <v>0</v>
      </c>
      <c r="E690" s="104">
        <v>0</v>
      </c>
      <c r="F690" s="104">
        <f t="shared" si="452"/>
        <v>0</v>
      </c>
      <c r="G690" s="104">
        <v>0</v>
      </c>
      <c r="H690" s="104">
        <f t="shared" si="452"/>
        <v>0</v>
      </c>
      <c r="I690" s="142">
        <f t="shared" si="444"/>
        <v>0</v>
      </c>
      <c r="J690" s="104">
        <f t="shared" ref="J690:R690" si="466">+J707</f>
        <v>0</v>
      </c>
      <c r="K690" s="104">
        <f t="shared" si="454"/>
        <v>0</v>
      </c>
      <c r="L690" s="104">
        <f t="shared" si="454"/>
        <v>0</v>
      </c>
      <c r="M690" s="104">
        <f t="shared" si="454"/>
        <v>0</v>
      </c>
      <c r="N690" s="104">
        <f t="shared" si="454"/>
        <v>0</v>
      </c>
      <c r="O690" s="104">
        <f t="shared" si="454"/>
        <v>0</v>
      </c>
      <c r="P690" s="104">
        <f t="shared" si="466"/>
        <v>0</v>
      </c>
      <c r="Q690" s="104">
        <f t="shared" si="466"/>
        <v>0</v>
      </c>
      <c r="R690" s="104">
        <f t="shared" si="466"/>
        <v>0</v>
      </c>
      <c r="S690" s="481">
        <f t="shared" si="446"/>
        <v>0</v>
      </c>
      <c r="T690" s="486"/>
    </row>
    <row r="691" spans="1:20" hidden="1" x14ac:dyDescent="0.2">
      <c r="A691" s="79"/>
      <c r="B691" s="24" t="s">
        <v>303</v>
      </c>
      <c r="C691" s="15" t="s">
        <v>292</v>
      </c>
      <c r="D691" s="104">
        <v>0</v>
      </c>
      <c r="E691" s="104">
        <v>0</v>
      </c>
      <c r="F691" s="104">
        <f t="shared" ref="F691:H693" si="467">+F708</f>
        <v>0</v>
      </c>
      <c r="G691" s="104">
        <v>0</v>
      </c>
      <c r="H691" s="104">
        <f t="shared" si="467"/>
        <v>0</v>
      </c>
      <c r="I691" s="142">
        <f t="shared" si="444"/>
        <v>0</v>
      </c>
      <c r="J691" s="104">
        <f t="shared" ref="J691:R691" si="468">+J708</f>
        <v>0</v>
      </c>
      <c r="K691" s="104">
        <f t="shared" si="454"/>
        <v>0</v>
      </c>
      <c r="L691" s="104">
        <f t="shared" si="454"/>
        <v>0</v>
      </c>
      <c r="M691" s="104">
        <f t="shared" si="454"/>
        <v>0</v>
      </c>
      <c r="N691" s="104">
        <f t="shared" si="454"/>
        <v>0</v>
      </c>
      <c r="O691" s="104">
        <f t="shared" si="454"/>
        <v>0</v>
      </c>
      <c r="P691" s="104">
        <f t="shared" si="468"/>
        <v>0</v>
      </c>
      <c r="Q691" s="104">
        <f t="shared" si="468"/>
        <v>0</v>
      </c>
      <c r="R691" s="104">
        <f t="shared" si="468"/>
        <v>0</v>
      </c>
      <c r="S691" s="481">
        <f t="shared" si="446"/>
        <v>0</v>
      </c>
      <c r="T691" s="486"/>
    </row>
    <row r="692" spans="1:20" hidden="1" x14ac:dyDescent="0.2">
      <c r="A692" s="79"/>
      <c r="B692" s="25" t="s">
        <v>15</v>
      </c>
      <c r="C692" s="80" t="s">
        <v>293</v>
      </c>
      <c r="D692" s="104">
        <v>0</v>
      </c>
      <c r="E692" s="104">
        <v>0</v>
      </c>
      <c r="F692" s="104">
        <f t="shared" si="467"/>
        <v>0</v>
      </c>
      <c r="G692" s="104">
        <v>0</v>
      </c>
      <c r="H692" s="104">
        <f t="shared" si="467"/>
        <v>0</v>
      </c>
      <c r="I692" s="142">
        <f t="shared" si="444"/>
        <v>0</v>
      </c>
      <c r="J692" s="104">
        <f>+J709</f>
        <v>0</v>
      </c>
      <c r="K692" s="104">
        <f t="shared" si="454"/>
        <v>0</v>
      </c>
      <c r="L692" s="104">
        <f t="shared" si="454"/>
        <v>0</v>
      </c>
      <c r="M692" s="104">
        <f t="shared" si="454"/>
        <v>0</v>
      </c>
      <c r="N692" s="104">
        <f t="shared" si="454"/>
        <v>0</v>
      </c>
      <c r="O692" s="104">
        <f t="shared" si="454"/>
        <v>0</v>
      </c>
      <c r="P692" s="104">
        <f t="shared" ref="P692:R693" si="469">+P709</f>
        <v>0</v>
      </c>
      <c r="Q692" s="104">
        <f t="shared" si="469"/>
        <v>0</v>
      </c>
      <c r="R692" s="104">
        <f t="shared" si="469"/>
        <v>0</v>
      </c>
      <c r="S692" s="481">
        <f t="shared" si="446"/>
        <v>0</v>
      </c>
      <c r="T692" s="486"/>
    </row>
    <row r="693" spans="1:20" hidden="1" x14ac:dyDescent="0.2">
      <c r="A693" s="79"/>
      <c r="B693" s="39" t="s">
        <v>778</v>
      </c>
      <c r="C693" s="80"/>
      <c r="D693" s="104">
        <v>0</v>
      </c>
      <c r="E693" s="104">
        <v>0</v>
      </c>
      <c r="F693" s="104">
        <f t="shared" si="467"/>
        <v>0</v>
      </c>
      <c r="G693" s="104">
        <v>0</v>
      </c>
      <c r="H693" s="104">
        <f t="shared" si="467"/>
        <v>0</v>
      </c>
      <c r="I693" s="142">
        <f t="shared" si="444"/>
        <v>0</v>
      </c>
      <c r="J693" s="104">
        <f>+J710</f>
        <v>0</v>
      </c>
      <c r="K693" s="104">
        <f t="shared" si="454"/>
        <v>0</v>
      </c>
      <c r="L693" s="104">
        <f t="shared" si="454"/>
        <v>0</v>
      </c>
      <c r="M693" s="104">
        <f t="shared" si="454"/>
        <v>0</v>
      </c>
      <c r="N693" s="104">
        <f t="shared" si="454"/>
        <v>0</v>
      </c>
      <c r="O693" s="104">
        <f t="shared" si="454"/>
        <v>0</v>
      </c>
      <c r="P693" s="104">
        <f t="shared" si="469"/>
        <v>0</v>
      </c>
      <c r="Q693" s="104">
        <f t="shared" si="469"/>
        <v>0</v>
      </c>
      <c r="R693" s="104">
        <f t="shared" si="469"/>
        <v>0</v>
      </c>
      <c r="S693" s="481">
        <f t="shared" si="446"/>
        <v>0</v>
      </c>
      <c r="T693" s="486"/>
    </row>
    <row r="694" spans="1:20" hidden="1" x14ac:dyDescent="0.2">
      <c r="A694" s="78" t="s">
        <v>435</v>
      </c>
      <c r="B694" s="13" t="s">
        <v>436</v>
      </c>
      <c r="C694" s="154" t="s">
        <v>517</v>
      </c>
      <c r="D694" s="102">
        <v>0</v>
      </c>
      <c r="E694" s="102">
        <v>0</v>
      </c>
      <c r="F694" s="102">
        <f>SUM(F696:F703)</f>
        <v>0</v>
      </c>
      <c r="G694" s="102">
        <v>0</v>
      </c>
      <c r="H694" s="102">
        <f>SUM(H696:H703)</f>
        <v>0</v>
      </c>
      <c r="I694" s="142">
        <f t="shared" si="444"/>
        <v>0</v>
      </c>
      <c r="J694" s="102">
        <f t="shared" ref="J694:R694" si="470">SUM(J696:J703)</f>
        <v>0</v>
      </c>
      <c r="K694" s="102">
        <f>SUM(K696:K703)</f>
        <v>0</v>
      </c>
      <c r="L694" s="102">
        <f>SUM(L696:L703)</f>
        <v>0</v>
      </c>
      <c r="M694" s="102">
        <f>SUM(M696:M703)</f>
        <v>0</v>
      </c>
      <c r="N694" s="102">
        <f>SUM(N696:N703)</f>
        <v>0</v>
      </c>
      <c r="O694" s="102">
        <f>SUM(O696:O703)</f>
        <v>0</v>
      </c>
      <c r="P694" s="102">
        <f t="shared" si="470"/>
        <v>0</v>
      </c>
      <c r="Q694" s="102">
        <f t="shared" si="470"/>
        <v>0</v>
      </c>
      <c r="R694" s="102">
        <f t="shared" si="470"/>
        <v>0</v>
      </c>
      <c r="S694" s="481">
        <f t="shared" si="446"/>
        <v>0</v>
      </c>
      <c r="T694" s="486"/>
    </row>
    <row r="695" spans="1:20" hidden="1" x14ac:dyDescent="0.2">
      <c r="A695" s="78"/>
      <c r="B695" s="39" t="s">
        <v>481</v>
      </c>
      <c r="C695" s="154"/>
      <c r="D695" s="102">
        <v>0</v>
      </c>
      <c r="E695" s="102">
        <v>0</v>
      </c>
      <c r="F695" s="102">
        <f>SUM(F699:F703)</f>
        <v>0</v>
      </c>
      <c r="G695" s="102">
        <v>0</v>
      </c>
      <c r="H695" s="102">
        <f>SUM(H699:H703)</f>
        <v>0</v>
      </c>
      <c r="I695" s="142">
        <f t="shared" si="444"/>
        <v>0</v>
      </c>
      <c r="J695" s="102">
        <f t="shared" ref="J695:R695" si="471">SUM(J699:J703)</f>
        <v>0</v>
      </c>
      <c r="K695" s="102">
        <f>SUM(K699:K703)</f>
        <v>0</v>
      </c>
      <c r="L695" s="102">
        <f>SUM(L699:L703)</f>
        <v>0</v>
      </c>
      <c r="M695" s="102">
        <f>SUM(M699:M703)</f>
        <v>0</v>
      </c>
      <c r="N695" s="102">
        <f>SUM(N699:N703)</f>
        <v>0</v>
      </c>
      <c r="O695" s="102">
        <f>SUM(O699:O703)</f>
        <v>0</v>
      </c>
      <c r="P695" s="102">
        <f t="shared" si="471"/>
        <v>0</v>
      </c>
      <c r="Q695" s="102">
        <f t="shared" si="471"/>
        <v>0</v>
      </c>
      <c r="R695" s="102">
        <f t="shared" si="471"/>
        <v>0</v>
      </c>
      <c r="S695" s="481">
        <f t="shared" si="446"/>
        <v>0</v>
      </c>
      <c r="T695" s="486"/>
    </row>
    <row r="696" spans="1:20" hidden="1" x14ac:dyDescent="0.2">
      <c r="A696" s="78"/>
      <c r="B696" s="25" t="s">
        <v>513</v>
      </c>
      <c r="C696" s="44" t="s">
        <v>457</v>
      </c>
      <c r="D696" s="51">
        <v>0</v>
      </c>
      <c r="E696" s="51">
        <v>0</v>
      </c>
      <c r="F696" s="51">
        <v>0</v>
      </c>
      <c r="G696" s="51">
        <v>0</v>
      </c>
      <c r="H696" s="51">
        <v>0</v>
      </c>
      <c r="I696" s="142">
        <f t="shared" si="444"/>
        <v>0</v>
      </c>
      <c r="J696" s="51">
        <v>0</v>
      </c>
      <c r="K696" s="51">
        <v>0</v>
      </c>
      <c r="L696" s="51">
        <v>0</v>
      </c>
      <c r="M696" s="51">
        <v>0</v>
      </c>
      <c r="N696" s="51">
        <v>0</v>
      </c>
      <c r="O696" s="51">
        <v>0</v>
      </c>
      <c r="P696" s="51">
        <v>0</v>
      </c>
      <c r="Q696" s="51">
        <v>0</v>
      </c>
      <c r="R696" s="51">
        <v>0</v>
      </c>
      <c r="S696" s="481">
        <f t="shared" si="446"/>
        <v>0</v>
      </c>
      <c r="T696" s="486"/>
    </row>
    <row r="697" spans="1:20" ht="31.5" hidden="1" x14ac:dyDescent="0.2">
      <c r="A697" s="78"/>
      <c r="B697" s="277" t="s">
        <v>933</v>
      </c>
      <c r="C697" s="276" t="s">
        <v>937</v>
      </c>
      <c r="D697" s="51">
        <v>0</v>
      </c>
      <c r="E697" s="51">
        <v>0</v>
      </c>
      <c r="F697" s="51">
        <v>0</v>
      </c>
      <c r="G697" s="51">
        <v>0</v>
      </c>
      <c r="H697" s="51">
        <v>0</v>
      </c>
      <c r="I697" s="142">
        <f t="shared" si="444"/>
        <v>0</v>
      </c>
      <c r="J697" s="51">
        <v>0</v>
      </c>
      <c r="K697" s="51">
        <v>0</v>
      </c>
      <c r="L697" s="51">
        <v>0</v>
      </c>
      <c r="M697" s="51">
        <v>0</v>
      </c>
      <c r="N697" s="51">
        <v>0</v>
      </c>
      <c r="O697" s="51">
        <v>0</v>
      </c>
      <c r="P697" s="51">
        <v>0</v>
      </c>
      <c r="Q697" s="51">
        <v>0</v>
      </c>
      <c r="R697" s="51">
        <v>0</v>
      </c>
      <c r="S697" s="481">
        <f t="shared" si="446"/>
        <v>0</v>
      </c>
      <c r="T697" s="486"/>
    </row>
    <row r="698" spans="1:20" ht="31.5" hidden="1" x14ac:dyDescent="0.2">
      <c r="A698" s="78"/>
      <c r="B698" s="277" t="s">
        <v>934</v>
      </c>
      <c r="C698" s="276" t="s">
        <v>938</v>
      </c>
      <c r="D698" s="51">
        <v>0</v>
      </c>
      <c r="E698" s="51">
        <v>0</v>
      </c>
      <c r="F698" s="51">
        <v>0</v>
      </c>
      <c r="G698" s="51">
        <v>0</v>
      </c>
      <c r="H698" s="51">
        <v>0</v>
      </c>
      <c r="I698" s="142">
        <f t="shared" si="444"/>
        <v>0</v>
      </c>
      <c r="J698" s="51">
        <v>0</v>
      </c>
      <c r="K698" s="51">
        <v>0</v>
      </c>
      <c r="L698" s="51">
        <v>0</v>
      </c>
      <c r="M698" s="51">
        <v>0</v>
      </c>
      <c r="N698" s="51">
        <v>0</v>
      </c>
      <c r="O698" s="51">
        <v>0</v>
      </c>
      <c r="P698" s="51">
        <v>0</v>
      </c>
      <c r="Q698" s="51">
        <v>0</v>
      </c>
      <c r="R698" s="51">
        <v>0</v>
      </c>
      <c r="S698" s="481">
        <f t="shared" si="446"/>
        <v>0</v>
      </c>
      <c r="T698" s="486"/>
    </row>
    <row r="699" spans="1:20" ht="31.5" hidden="1" x14ac:dyDescent="0.2">
      <c r="A699" s="78"/>
      <c r="B699" s="24" t="s">
        <v>720</v>
      </c>
      <c r="C699" s="15" t="s">
        <v>8</v>
      </c>
      <c r="D699" s="51">
        <v>0</v>
      </c>
      <c r="E699" s="51">
        <v>0</v>
      </c>
      <c r="F699" s="51">
        <v>0</v>
      </c>
      <c r="G699" s="51">
        <v>0</v>
      </c>
      <c r="H699" s="51">
        <v>0</v>
      </c>
      <c r="I699" s="142">
        <f t="shared" si="444"/>
        <v>0</v>
      </c>
      <c r="J699" s="51">
        <v>0</v>
      </c>
      <c r="K699" s="51">
        <v>0</v>
      </c>
      <c r="L699" s="51">
        <v>0</v>
      </c>
      <c r="M699" s="51">
        <v>0</v>
      </c>
      <c r="N699" s="51">
        <v>0</v>
      </c>
      <c r="O699" s="51">
        <v>0</v>
      </c>
      <c r="P699" s="51">
        <v>0</v>
      </c>
      <c r="Q699" s="51">
        <v>0</v>
      </c>
      <c r="R699" s="51">
        <v>0</v>
      </c>
      <c r="S699" s="481">
        <f t="shared" si="446"/>
        <v>0</v>
      </c>
      <c r="T699" s="486"/>
    </row>
    <row r="700" spans="1:20" hidden="1" x14ac:dyDescent="0.2">
      <c r="A700" s="78"/>
      <c r="B700" s="24" t="s">
        <v>5</v>
      </c>
      <c r="C700" s="15" t="s">
        <v>9</v>
      </c>
      <c r="D700" s="51">
        <v>0</v>
      </c>
      <c r="E700" s="51">
        <v>0</v>
      </c>
      <c r="F700" s="51">
        <v>0</v>
      </c>
      <c r="G700" s="51">
        <v>0</v>
      </c>
      <c r="H700" s="51">
        <v>0</v>
      </c>
      <c r="I700" s="142">
        <f t="shared" si="444"/>
        <v>0</v>
      </c>
      <c r="J700" s="51">
        <v>0</v>
      </c>
      <c r="K700" s="51">
        <v>0</v>
      </c>
      <c r="L700" s="51">
        <v>0</v>
      </c>
      <c r="M700" s="51">
        <v>0</v>
      </c>
      <c r="N700" s="51">
        <v>0</v>
      </c>
      <c r="O700" s="51">
        <v>0</v>
      </c>
      <c r="P700" s="51">
        <v>0</v>
      </c>
      <c r="Q700" s="51">
        <v>0</v>
      </c>
      <c r="R700" s="51">
        <v>0</v>
      </c>
      <c r="S700" s="481">
        <f t="shared" si="446"/>
        <v>0</v>
      </c>
      <c r="T700" s="486"/>
    </row>
    <row r="701" spans="1:20" ht="31.5" hidden="1" x14ac:dyDescent="0.2">
      <c r="A701" s="78"/>
      <c r="B701" s="24" t="s">
        <v>844</v>
      </c>
      <c r="C701" s="15" t="s">
        <v>846</v>
      </c>
      <c r="D701" s="51">
        <v>0</v>
      </c>
      <c r="E701" s="51">
        <v>0</v>
      </c>
      <c r="F701" s="51">
        <v>0</v>
      </c>
      <c r="G701" s="51">
        <v>0</v>
      </c>
      <c r="H701" s="51">
        <v>0</v>
      </c>
      <c r="I701" s="142">
        <f t="shared" si="444"/>
        <v>0</v>
      </c>
      <c r="J701" s="51">
        <v>0</v>
      </c>
      <c r="K701" s="51">
        <v>0</v>
      </c>
      <c r="L701" s="51">
        <v>0</v>
      </c>
      <c r="M701" s="51">
        <v>0</v>
      </c>
      <c r="N701" s="51">
        <v>0</v>
      </c>
      <c r="O701" s="51">
        <v>0</v>
      </c>
      <c r="P701" s="51">
        <v>0</v>
      </c>
      <c r="Q701" s="51">
        <v>0</v>
      </c>
      <c r="R701" s="51">
        <v>0</v>
      </c>
      <c r="S701" s="481">
        <f t="shared" si="446"/>
        <v>0</v>
      </c>
      <c r="T701" s="486"/>
    </row>
    <row r="702" spans="1:20" ht="31.5" hidden="1" x14ac:dyDescent="0.2">
      <c r="A702" s="78"/>
      <c r="B702" s="24" t="s">
        <v>845</v>
      </c>
      <c r="C702" s="15" t="s">
        <v>847</v>
      </c>
      <c r="D702" s="51">
        <v>0</v>
      </c>
      <c r="E702" s="51">
        <v>0</v>
      </c>
      <c r="F702" s="51">
        <v>0</v>
      </c>
      <c r="G702" s="51">
        <v>0</v>
      </c>
      <c r="H702" s="51">
        <v>0</v>
      </c>
      <c r="I702" s="142">
        <f t="shared" si="444"/>
        <v>0</v>
      </c>
      <c r="J702" s="51">
        <v>0</v>
      </c>
      <c r="K702" s="51">
        <v>0</v>
      </c>
      <c r="L702" s="51">
        <v>0</v>
      </c>
      <c r="M702" s="51">
        <v>0</v>
      </c>
      <c r="N702" s="51">
        <v>0</v>
      </c>
      <c r="O702" s="51">
        <v>0</v>
      </c>
      <c r="P702" s="51">
        <v>0</v>
      </c>
      <c r="Q702" s="51">
        <v>0</v>
      </c>
      <c r="R702" s="51">
        <v>0</v>
      </c>
      <c r="S702" s="481">
        <f t="shared" si="446"/>
        <v>0</v>
      </c>
      <c r="T702" s="486"/>
    </row>
    <row r="703" spans="1:20" ht="31.5" hidden="1" x14ac:dyDescent="0.2">
      <c r="A703" s="78"/>
      <c r="B703" s="25" t="s">
        <v>514</v>
      </c>
      <c r="C703" s="44" t="s">
        <v>515</v>
      </c>
      <c r="D703" s="51">
        <v>0</v>
      </c>
      <c r="E703" s="51">
        <v>0</v>
      </c>
      <c r="F703" s="51">
        <v>0</v>
      </c>
      <c r="G703" s="51">
        <v>0</v>
      </c>
      <c r="H703" s="51">
        <v>0</v>
      </c>
      <c r="I703" s="142">
        <f t="shared" si="444"/>
        <v>0</v>
      </c>
      <c r="J703" s="51">
        <v>0</v>
      </c>
      <c r="K703" s="51">
        <v>0</v>
      </c>
      <c r="L703" s="51">
        <v>0</v>
      </c>
      <c r="M703" s="51">
        <v>0</v>
      </c>
      <c r="N703" s="51">
        <v>0</v>
      </c>
      <c r="O703" s="51">
        <v>0</v>
      </c>
      <c r="P703" s="51">
        <v>0</v>
      </c>
      <c r="Q703" s="51">
        <v>0</v>
      </c>
      <c r="R703" s="51">
        <v>0</v>
      </c>
      <c r="S703" s="481">
        <f t="shared" si="446"/>
        <v>0</v>
      </c>
      <c r="T703" s="486"/>
    </row>
    <row r="704" spans="1:20" hidden="1" x14ac:dyDescent="0.2">
      <c r="A704" s="78"/>
      <c r="B704" s="39" t="s">
        <v>483</v>
      </c>
      <c r="C704" s="154"/>
      <c r="D704" s="102">
        <v>0</v>
      </c>
      <c r="E704" s="102">
        <v>0</v>
      </c>
      <c r="F704" s="102">
        <f>SUM(F705:F709)</f>
        <v>0</v>
      </c>
      <c r="G704" s="102">
        <v>0</v>
      </c>
      <c r="H704" s="102">
        <f>SUM(H705:H709)</f>
        <v>0</v>
      </c>
      <c r="I704" s="142">
        <f t="shared" si="444"/>
        <v>0</v>
      </c>
      <c r="J704" s="102">
        <f t="shared" ref="J704:R704" si="472">SUM(J705:J709)</f>
        <v>0</v>
      </c>
      <c r="K704" s="102">
        <f>SUM(K705:K709)</f>
        <v>0</v>
      </c>
      <c r="L704" s="102">
        <f>SUM(L705:L709)</f>
        <v>0</v>
      </c>
      <c r="M704" s="102">
        <f>SUM(M705:M709)</f>
        <v>0</v>
      </c>
      <c r="N704" s="102">
        <f>SUM(N705:N709)</f>
        <v>0</v>
      </c>
      <c r="O704" s="102">
        <f>SUM(O705:O709)</f>
        <v>0</v>
      </c>
      <c r="P704" s="102">
        <f t="shared" si="472"/>
        <v>0</v>
      </c>
      <c r="Q704" s="102">
        <f t="shared" si="472"/>
        <v>0</v>
      </c>
      <c r="R704" s="102">
        <f t="shared" si="472"/>
        <v>0</v>
      </c>
      <c r="S704" s="481">
        <f t="shared" si="446"/>
        <v>0</v>
      </c>
      <c r="T704" s="486"/>
    </row>
    <row r="705" spans="1:20" hidden="1" x14ac:dyDescent="0.2">
      <c r="A705" s="78"/>
      <c r="B705" s="24" t="s">
        <v>300</v>
      </c>
      <c r="C705" s="80" t="s">
        <v>284</v>
      </c>
      <c r="D705" s="51">
        <v>0</v>
      </c>
      <c r="E705" s="51">
        <v>0</v>
      </c>
      <c r="F705" s="51">
        <v>0</v>
      </c>
      <c r="G705" s="51">
        <v>0</v>
      </c>
      <c r="H705" s="51">
        <v>0</v>
      </c>
      <c r="I705" s="142">
        <f t="shared" si="444"/>
        <v>0</v>
      </c>
      <c r="J705" s="51">
        <v>0</v>
      </c>
      <c r="K705" s="51">
        <v>0</v>
      </c>
      <c r="L705" s="51">
        <v>0</v>
      </c>
      <c r="M705" s="51">
        <v>0</v>
      </c>
      <c r="N705" s="51">
        <v>0</v>
      </c>
      <c r="O705" s="51">
        <v>0</v>
      </c>
      <c r="P705" s="51">
        <v>0</v>
      </c>
      <c r="Q705" s="51">
        <v>0</v>
      </c>
      <c r="R705" s="51">
        <v>0</v>
      </c>
      <c r="S705" s="481">
        <f t="shared" si="446"/>
        <v>0</v>
      </c>
      <c r="T705" s="486"/>
    </row>
    <row r="706" spans="1:20" hidden="1" x14ac:dyDescent="0.2">
      <c r="A706" s="78"/>
      <c r="B706" s="24" t="s">
        <v>301</v>
      </c>
      <c r="C706" s="80" t="s">
        <v>285</v>
      </c>
      <c r="D706" s="51">
        <v>0</v>
      </c>
      <c r="E706" s="51">
        <v>0</v>
      </c>
      <c r="F706" s="51">
        <v>0</v>
      </c>
      <c r="G706" s="51">
        <v>0</v>
      </c>
      <c r="H706" s="51">
        <v>0</v>
      </c>
      <c r="I706" s="142">
        <f t="shared" si="444"/>
        <v>0</v>
      </c>
      <c r="J706" s="51">
        <v>0</v>
      </c>
      <c r="K706" s="51">
        <v>0</v>
      </c>
      <c r="L706" s="51">
        <v>0</v>
      </c>
      <c r="M706" s="51">
        <v>0</v>
      </c>
      <c r="N706" s="51">
        <v>0</v>
      </c>
      <c r="O706" s="51">
        <v>0</v>
      </c>
      <c r="P706" s="51">
        <v>0</v>
      </c>
      <c r="Q706" s="51">
        <v>0</v>
      </c>
      <c r="R706" s="51">
        <v>0</v>
      </c>
      <c r="S706" s="481">
        <f t="shared" si="446"/>
        <v>0</v>
      </c>
      <c r="T706" s="486"/>
    </row>
    <row r="707" spans="1:20" ht="31.5" hidden="1" x14ac:dyDescent="0.2">
      <c r="A707" s="78"/>
      <c r="B707" s="24" t="s">
        <v>601</v>
      </c>
      <c r="C707" s="15" t="s">
        <v>290</v>
      </c>
      <c r="D707" s="51">
        <v>0</v>
      </c>
      <c r="E707" s="51">
        <v>0</v>
      </c>
      <c r="F707" s="51">
        <v>0</v>
      </c>
      <c r="G707" s="51">
        <v>0</v>
      </c>
      <c r="H707" s="51">
        <v>0</v>
      </c>
      <c r="I707" s="142">
        <f t="shared" si="444"/>
        <v>0</v>
      </c>
      <c r="J707" s="51">
        <v>0</v>
      </c>
      <c r="K707" s="51">
        <v>0</v>
      </c>
      <c r="L707" s="51">
        <v>0</v>
      </c>
      <c r="M707" s="51">
        <v>0</v>
      </c>
      <c r="N707" s="51">
        <v>0</v>
      </c>
      <c r="O707" s="51">
        <v>0</v>
      </c>
      <c r="P707" s="51">
        <v>0</v>
      </c>
      <c r="Q707" s="51">
        <v>0</v>
      </c>
      <c r="R707" s="51">
        <v>0</v>
      </c>
      <c r="S707" s="481">
        <f t="shared" si="446"/>
        <v>0</v>
      </c>
      <c r="T707" s="486"/>
    </row>
    <row r="708" spans="1:20" hidden="1" x14ac:dyDescent="0.2">
      <c r="A708" s="78"/>
      <c r="B708" s="24" t="s">
        <v>303</v>
      </c>
      <c r="C708" s="15" t="s">
        <v>292</v>
      </c>
      <c r="D708" s="51">
        <v>0</v>
      </c>
      <c r="E708" s="51">
        <v>0</v>
      </c>
      <c r="F708" s="51">
        <v>0</v>
      </c>
      <c r="G708" s="51">
        <v>0</v>
      </c>
      <c r="H708" s="51">
        <v>0</v>
      </c>
      <c r="I708" s="142">
        <f t="shared" si="444"/>
        <v>0</v>
      </c>
      <c r="J708" s="51">
        <v>0</v>
      </c>
      <c r="K708" s="51">
        <v>0</v>
      </c>
      <c r="L708" s="51">
        <v>0</v>
      </c>
      <c r="M708" s="51">
        <v>0</v>
      </c>
      <c r="N708" s="51">
        <v>0</v>
      </c>
      <c r="O708" s="51">
        <v>0</v>
      </c>
      <c r="P708" s="51">
        <v>0</v>
      </c>
      <c r="Q708" s="51">
        <v>0</v>
      </c>
      <c r="R708" s="51">
        <v>0</v>
      </c>
      <c r="S708" s="481">
        <f t="shared" si="446"/>
        <v>0</v>
      </c>
      <c r="T708" s="486"/>
    </row>
    <row r="709" spans="1:20" hidden="1" x14ac:dyDescent="0.2">
      <c r="A709" s="78"/>
      <c r="B709" s="25" t="s">
        <v>15</v>
      </c>
      <c r="C709" s="80" t="s">
        <v>293</v>
      </c>
      <c r="D709" s="51">
        <v>0</v>
      </c>
      <c r="E709" s="51">
        <v>0</v>
      </c>
      <c r="F709" s="51">
        <v>0</v>
      </c>
      <c r="G709" s="51">
        <v>0</v>
      </c>
      <c r="H709" s="51">
        <v>0</v>
      </c>
      <c r="I709" s="142">
        <f t="shared" si="444"/>
        <v>0</v>
      </c>
      <c r="J709" s="51">
        <v>0</v>
      </c>
      <c r="K709" s="51">
        <v>0</v>
      </c>
      <c r="L709" s="51">
        <v>0</v>
      </c>
      <c r="M709" s="51">
        <v>0</v>
      </c>
      <c r="N709" s="51">
        <v>0</v>
      </c>
      <c r="O709" s="51">
        <v>0</v>
      </c>
      <c r="P709" s="51">
        <v>0</v>
      </c>
      <c r="Q709" s="51">
        <v>0</v>
      </c>
      <c r="R709" s="51">
        <v>0</v>
      </c>
      <c r="S709" s="481">
        <f t="shared" si="446"/>
        <v>0</v>
      </c>
      <c r="T709" s="486"/>
    </row>
    <row r="710" spans="1:20" hidden="1" x14ac:dyDescent="0.2">
      <c r="A710" s="78"/>
      <c r="B710" s="39" t="s">
        <v>778</v>
      </c>
      <c r="C710" s="80"/>
      <c r="D710" s="184">
        <v>0</v>
      </c>
      <c r="E710" s="184">
        <v>0</v>
      </c>
      <c r="F710" s="184">
        <f>+F695-F704</f>
        <v>0</v>
      </c>
      <c r="G710" s="184">
        <v>0</v>
      </c>
      <c r="H710" s="184">
        <f>+H695-H704</f>
        <v>0</v>
      </c>
      <c r="I710" s="142">
        <f t="shared" si="444"/>
        <v>0</v>
      </c>
      <c r="J710" s="184">
        <f t="shared" ref="J710:R710" si="473">+J695-J704</f>
        <v>0</v>
      </c>
      <c r="K710" s="184">
        <f>+K695-K704</f>
        <v>0</v>
      </c>
      <c r="L710" s="184">
        <f>+L695-L704</f>
        <v>0</v>
      </c>
      <c r="M710" s="184">
        <f>+M695-M704</f>
        <v>0</v>
      </c>
      <c r="N710" s="184">
        <f>+N695-N704</f>
        <v>0</v>
      </c>
      <c r="O710" s="184">
        <f>+O695-O704</f>
        <v>0</v>
      </c>
      <c r="P710" s="184">
        <f t="shared" si="473"/>
        <v>0</v>
      </c>
      <c r="Q710" s="184">
        <f t="shared" si="473"/>
        <v>0</v>
      </c>
      <c r="R710" s="184">
        <f t="shared" si="473"/>
        <v>0</v>
      </c>
      <c r="S710" s="481">
        <f t="shared" si="446"/>
        <v>0</v>
      </c>
      <c r="T710" s="486"/>
    </row>
    <row r="711" spans="1:20" s="98" customFormat="1" x14ac:dyDescent="0.2">
      <c r="A711" s="35"/>
      <c r="B711" s="13" t="s">
        <v>107</v>
      </c>
      <c r="C711" s="18" t="s">
        <v>110</v>
      </c>
      <c r="D711" s="60">
        <v>-232.99999999999977</v>
      </c>
      <c r="E711" s="60">
        <v>-479.71000000000095</v>
      </c>
      <c r="F711" s="60">
        <f>+F712+F713+F716</f>
        <v>-202.79999999999927</v>
      </c>
      <c r="G711" s="60">
        <v>-622.97999999999956</v>
      </c>
      <c r="H711" s="60">
        <f>+H712+H713+H716</f>
        <v>0</v>
      </c>
      <c r="I711" s="142">
        <f t="shared" si="444"/>
        <v>-622.97999999999956</v>
      </c>
      <c r="J711" s="60">
        <f t="shared" ref="J711:R711" si="474">+J712+J713+J716</f>
        <v>0</v>
      </c>
      <c r="K711" s="60">
        <f>+K712+K713+K716</f>
        <v>-622.98</v>
      </c>
      <c r="L711" s="60">
        <f>+L712+L713+L716</f>
        <v>0</v>
      </c>
      <c r="M711" s="60">
        <f>+M712+M713+M716</f>
        <v>0</v>
      </c>
      <c r="N711" s="60">
        <f>+N712+N713+N716</f>
        <v>0</v>
      </c>
      <c r="O711" s="60">
        <v>0</v>
      </c>
      <c r="P711" s="60">
        <f t="shared" si="474"/>
        <v>0</v>
      </c>
      <c r="Q711" s="60">
        <f t="shared" si="474"/>
        <v>0</v>
      </c>
      <c r="R711" s="60">
        <f t="shared" si="474"/>
        <v>0</v>
      </c>
      <c r="S711" s="481">
        <f t="shared" si="446"/>
        <v>4.5474735088646412E-13</v>
      </c>
      <c r="T711" s="486"/>
    </row>
    <row r="712" spans="1:20" s="98" customFormat="1" x14ac:dyDescent="0.2">
      <c r="A712" s="35"/>
      <c r="B712" s="13" t="s">
        <v>759</v>
      </c>
      <c r="C712" s="18" t="s">
        <v>771</v>
      </c>
      <c r="D712" s="60">
        <v>0</v>
      </c>
      <c r="E712" s="60">
        <v>0</v>
      </c>
      <c r="F712" s="60">
        <v>0</v>
      </c>
      <c r="G712" s="60">
        <v>0</v>
      </c>
      <c r="H712" s="60">
        <v>0</v>
      </c>
      <c r="I712" s="142">
        <f t="shared" si="444"/>
        <v>0</v>
      </c>
      <c r="J712" s="60">
        <v>0</v>
      </c>
      <c r="K712" s="60">
        <v>0</v>
      </c>
      <c r="L712" s="60">
        <v>0</v>
      </c>
      <c r="M712" s="60">
        <v>0</v>
      </c>
      <c r="N712" s="60">
        <v>0</v>
      </c>
      <c r="O712" s="60">
        <v>0</v>
      </c>
      <c r="P712" s="60">
        <v>0</v>
      </c>
      <c r="Q712" s="60">
        <v>0</v>
      </c>
      <c r="R712" s="60">
        <v>0</v>
      </c>
      <c r="S712" s="481">
        <f t="shared" si="446"/>
        <v>0</v>
      </c>
      <c r="T712" s="486"/>
    </row>
    <row r="713" spans="1:20" s="98" customFormat="1" x14ac:dyDescent="0.2">
      <c r="A713" s="35"/>
      <c r="B713" s="13" t="s">
        <v>776</v>
      </c>
      <c r="C713" s="18" t="s">
        <v>111</v>
      </c>
      <c r="D713" s="60">
        <v>0</v>
      </c>
      <c r="E713" s="60">
        <v>0</v>
      </c>
      <c r="F713" s="60">
        <f>SUM(F714:F715)</f>
        <v>0</v>
      </c>
      <c r="G713" s="60">
        <v>0</v>
      </c>
      <c r="H713" s="60">
        <f>SUM(H714:H715)</f>
        <v>0</v>
      </c>
      <c r="I713" s="142">
        <f t="shared" si="444"/>
        <v>0</v>
      </c>
      <c r="J713" s="60">
        <f t="shared" ref="J713:R713" si="475">SUM(J714:J715)</f>
        <v>0</v>
      </c>
      <c r="K713" s="60">
        <f>SUM(K714:K715)</f>
        <v>0</v>
      </c>
      <c r="L713" s="60">
        <f>SUM(L714:L715)</f>
        <v>0</v>
      </c>
      <c r="M713" s="60">
        <f>SUM(M714:M715)</f>
        <v>0</v>
      </c>
      <c r="N713" s="60">
        <f>SUM(N714:N715)</f>
        <v>0</v>
      </c>
      <c r="O713" s="60">
        <f>SUM(O714:O715)</f>
        <v>0</v>
      </c>
      <c r="P713" s="60">
        <f t="shared" si="475"/>
        <v>0</v>
      </c>
      <c r="Q713" s="60">
        <f t="shared" si="475"/>
        <v>0</v>
      </c>
      <c r="R713" s="60">
        <f t="shared" si="475"/>
        <v>0</v>
      </c>
      <c r="S713" s="481">
        <f t="shared" si="446"/>
        <v>0</v>
      </c>
      <c r="T713" s="486"/>
    </row>
    <row r="714" spans="1:20" x14ac:dyDescent="0.2">
      <c r="A714" s="35"/>
      <c r="B714" s="24" t="s">
        <v>761</v>
      </c>
      <c r="C714" s="15" t="s">
        <v>772</v>
      </c>
      <c r="D714" s="60">
        <v>0</v>
      </c>
      <c r="E714" s="60">
        <v>0</v>
      </c>
      <c r="F714" s="60">
        <v>0</v>
      </c>
      <c r="G714" s="60">
        <v>0</v>
      </c>
      <c r="H714" s="60">
        <v>0</v>
      </c>
      <c r="I714" s="142">
        <f t="shared" si="444"/>
        <v>0</v>
      </c>
      <c r="J714" s="60">
        <v>0</v>
      </c>
      <c r="K714" s="60">
        <v>0</v>
      </c>
      <c r="L714" s="60">
        <v>0</v>
      </c>
      <c r="M714" s="60">
        <v>0</v>
      </c>
      <c r="N714" s="60">
        <v>0</v>
      </c>
      <c r="O714" s="60">
        <v>0</v>
      </c>
      <c r="P714" s="60">
        <v>0</v>
      </c>
      <c r="Q714" s="60">
        <v>0</v>
      </c>
      <c r="R714" s="60">
        <v>0</v>
      </c>
      <c r="S714" s="481">
        <f t="shared" si="446"/>
        <v>0</v>
      </c>
      <c r="T714" s="486"/>
    </row>
    <row r="715" spans="1:20" x14ac:dyDescent="0.2">
      <c r="A715" s="35"/>
      <c r="B715" s="24" t="s">
        <v>762</v>
      </c>
      <c r="C715" s="15" t="s">
        <v>773</v>
      </c>
      <c r="D715" s="60">
        <v>0</v>
      </c>
      <c r="E715" s="60">
        <v>0</v>
      </c>
      <c r="F715" s="60">
        <v>0</v>
      </c>
      <c r="G715" s="60">
        <v>0</v>
      </c>
      <c r="H715" s="60">
        <v>0</v>
      </c>
      <c r="I715" s="142">
        <f t="shared" si="444"/>
        <v>0</v>
      </c>
      <c r="J715" s="60">
        <v>0</v>
      </c>
      <c r="K715" s="60">
        <v>0</v>
      </c>
      <c r="L715" s="60">
        <v>0</v>
      </c>
      <c r="M715" s="60">
        <v>0</v>
      </c>
      <c r="N715" s="60">
        <v>0</v>
      </c>
      <c r="O715" s="60">
        <v>0</v>
      </c>
      <c r="P715" s="60">
        <v>0</v>
      </c>
      <c r="Q715" s="60">
        <v>0</v>
      </c>
      <c r="R715" s="60">
        <v>0</v>
      </c>
      <c r="S715" s="481">
        <f t="shared" si="446"/>
        <v>0</v>
      </c>
      <c r="T715" s="486"/>
    </row>
    <row r="716" spans="1:20" x14ac:dyDescent="0.2">
      <c r="A716" s="35"/>
      <c r="B716" s="13" t="s">
        <v>777</v>
      </c>
      <c r="C716" s="18" t="s">
        <v>112</v>
      </c>
      <c r="D716" s="60">
        <v>-232.99999999999977</v>
      </c>
      <c r="E716" s="60">
        <v>-479.71000000000095</v>
      </c>
      <c r="F716" s="60">
        <f>SUM(F717:F718)</f>
        <v>-202.79999999999927</v>
      </c>
      <c r="G716" s="60">
        <v>-622.97999999999956</v>
      </c>
      <c r="H716" s="60">
        <f>SUM(H717:H718)</f>
        <v>0</v>
      </c>
      <c r="I716" s="142">
        <f t="shared" si="444"/>
        <v>-622.97999999999956</v>
      </c>
      <c r="J716" s="60">
        <f t="shared" ref="J716:R716" si="476">SUM(J717:J718)</f>
        <v>0</v>
      </c>
      <c r="K716" s="60">
        <f>SUM(K717:K718)</f>
        <v>-622.98</v>
      </c>
      <c r="L716" s="60">
        <f>SUM(L717:L718)</f>
        <v>0</v>
      </c>
      <c r="M716" s="60">
        <f>SUM(M717:M718)</f>
        <v>0</v>
      </c>
      <c r="N716" s="60">
        <f>SUM(N717:N718)</f>
        <v>0</v>
      </c>
      <c r="O716" s="60">
        <v>0</v>
      </c>
      <c r="P716" s="60">
        <f t="shared" si="476"/>
        <v>0</v>
      </c>
      <c r="Q716" s="60">
        <f t="shared" si="476"/>
        <v>0</v>
      </c>
      <c r="R716" s="60">
        <f t="shared" si="476"/>
        <v>0</v>
      </c>
      <c r="S716" s="481">
        <f t="shared" si="446"/>
        <v>4.5474735088646412E-13</v>
      </c>
      <c r="T716" s="486"/>
    </row>
    <row r="717" spans="1:20" x14ac:dyDescent="0.2">
      <c r="A717" s="35"/>
      <c r="B717" s="24" t="s">
        <v>767</v>
      </c>
      <c r="C717" s="15" t="s">
        <v>774</v>
      </c>
      <c r="D717" s="37">
        <v>0</v>
      </c>
      <c r="E717" s="37">
        <v>0</v>
      </c>
      <c r="F717" s="37">
        <v>0</v>
      </c>
      <c r="G717" s="37">
        <v>0</v>
      </c>
      <c r="H717" s="37">
        <v>0</v>
      </c>
      <c r="I717" s="142">
        <f t="shared" si="444"/>
        <v>0</v>
      </c>
      <c r="J717" s="37">
        <v>0</v>
      </c>
      <c r="K717" s="37">
        <v>0</v>
      </c>
      <c r="L717" s="37">
        <v>0</v>
      </c>
      <c r="M717" s="37">
        <v>0</v>
      </c>
      <c r="N717" s="37">
        <v>0</v>
      </c>
      <c r="O717" s="37">
        <v>0</v>
      </c>
      <c r="P717" s="37">
        <v>0</v>
      </c>
      <c r="Q717" s="37">
        <v>0</v>
      </c>
      <c r="R717" s="37">
        <v>0</v>
      </c>
      <c r="S717" s="481">
        <f t="shared" si="446"/>
        <v>0</v>
      </c>
      <c r="T717" s="486"/>
    </row>
    <row r="718" spans="1:20" x14ac:dyDescent="0.2">
      <c r="A718" s="35"/>
      <c r="B718" s="24" t="s">
        <v>768</v>
      </c>
      <c r="C718" s="15" t="s">
        <v>775</v>
      </c>
      <c r="D718" s="60">
        <v>-232.99999999999977</v>
      </c>
      <c r="E718" s="60">
        <v>-479.71000000000095</v>
      </c>
      <c r="F718" s="60">
        <f>+F10-F59</f>
        <v>-202.79999999999927</v>
      </c>
      <c r="G718" s="60">
        <v>-622.97999999999956</v>
      </c>
      <c r="H718" s="60">
        <f>+H10-H59</f>
        <v>0</v>
      </c>
      <c r="I718" s="142">
        <f t="shared" si="444"/>
        <v>-622.97999999999956</v>
      </c>
      <c r="J718" s="60">
        <f t="shared" ref="J718:R718" si="477">+J10-J59</f>
        <v>0</v>
      </c>
      <c r="K718" s="60">
        <f>+K10-K59</f>
        <v>-622.98</v>
      </c>
      <c r="L718" s="60">
        <f>+L10-L59</f>
        <v>0</v>
      </c>
      <c r="M718" s="60">
        <f>+M10-M59</f>
        <v>0</v>
      </c>
      <c r="N718" s="60">
        <f>+N10-N59</f>
        <v>0</v>
      </c>
      <c r="O718" s="60">
        <v>0</v>
      </c>
      <c r="P718" s="60">
        <f t="shared" si="477"/>
        <v>0</v>
      </c>
      <c r="Q718" s="60">
        <f t="shared" si="477"/>
        <v>0</v>
      </c>
      <c r="R718" s="60">
        <f t="shared" si="477"/>
        <v>0</v>
      </c>
      <c r="S718" s="481">
        <f t="shared" si="446"/>
        <v>4.5474735088646412E-13</v>
      </c>
      <c r="T718" s="486"/>
    </row>
    <row r="719" spans="1:20" x14ac:dyDescent="0.2">
      <c r="A719" s="21"/>
      <c r="B719" s="28"/>
      <c r="C719" s="20"/>
    </row>
    <row r="720" spans="1:20" x14ac:dyDescent="0.2">
      <c r="A720" s="21"/>
      <c r="B720" s="28"/>
      <c r="C720" s="20"/>
    </row>
    <row r="721" spans="1:18" x14ac:dyDescent="0.2">
      <c r="A721" s="505" t="str">
        <f>+GENERAL1!A489</f>
        <v>Miercurea Ciuc,      octombrie 2018</v>
      </c>
      <c r="B721" s="505"/>
      <c r="C721" s="505"/>
    </row>
    <row r="722" spans="1:18" s="29" customFormat="1" x14ac:dyDescent="0.2">
      <c r="A722" s="34"/>
      <c r="B722" s="152"/>
      <c r="C722" s="135"/>
      <c r="D722" s="141"/>
      <c r="E722" s="141"/>
      <c r="F722" s="141"/>
      <c r="G722" s="141"/>
      <c r="H722" s="141"/>
      <c r="I722" s="141"/>
      <c r="J722" s="141"/>
      <c r="K722" s="141"/>
      <c r="L722" s="141"/>
      <c r="M722" s="141"/>
      <c r="N722" s="141"/>
      <c r="O722" s="141"/>
      <c r="P722" s="141"/>
      <c r="Q722" s="141"/>
      <c r="R722" s="141"/>
    </row>
    <row r="723" spans="1:18" s="29" customFormat="1" x14ac:dyDescent="0.25">
      <c r="A723" s="34"/>
      <c r="B723" s="213" t="s">
        <v>807</v>
      </c>
      <c r="C723" s="214"/>
      <c r="D723" s="215"/>
      <c r="E723" s="215"/>
      <c r="F723" s="215"/>
      <c r="G723" s="215"/>
      <c r="H723" s="215"/>
      <c r="I723" s="512" t="s">
        <v>816</v>
      </c>
      <c r="J723" s="512"/>
      <c r="K723" s="512"/>
      <c r="L723" s="512"/>
      <c r="M723" s="512"/>
      <c r="N723" s="512"/>
      <c r="O723" s="512"/>
      <c r="P723" s="512"/>
      <c r="Q723" s="512"/>
    </row>
    <row r="724" spans="1:18" s="29" customFormat="1" ht="15.75" customHeight="1" x14ac:dyDescent="0.25">
      <c r="A724" s="34"/>
      <c r="B724" s="217" t="s">
        <v>449</v>
      </c>
      <c r="C724" s="218"/>
      <c r="D724" s="219"/>
      <c r="E724" s="219"/>
      <c r="F724" s="219"/>
      <c r="G724" s="219"/>
      <c r="H724" s="219"/>
      <c r="I724" s="493" t="s">
        <v>835</v>
      </c>
      <c r="J724" s="493"/>
      <c r="K724" s="493"/>
      <c r="L724" s="493"/>
      <c r="M724" s="493"/>
      <c r="N724" s="493"/>
      <c r="O724" s="493"/>
      <c r="P724" s="493"/>
      <c r="Q724" s="493"/>
    </row>
    <row r="725" spans="1:18" x14ac:dyDescent="0.2">
      <c r="B725" s="65"/>
    </row>
  </sheetData>
  <mergeCells count="21">
    <mergeCell ref="A1:B1"/>
    <mergeCell ref="B4:R4"/>
    <mergeCell ref="P1:R1"/>
    <mergeCell ref="A7:A9"/>
    <mergeCell ref="R8:R9"/>
    <mergeCell ref="I724:Q724"/>
    <mergeCell ref="B7:B9"/>
    <mergeCell ref="C7:C9"/>
    <mergeCell ref="D7:N7"/>
    <mergeCell ref="P7:R7"/>
    <mergeCell ref="A3:B3"/>
    <mergeCell ref="A721:C721"/>
    <mergeCell ref="K8:N8"/>
    <mergeCell ref="P8:P9"/>
    <mergeCell ref="O7:O9"/>
    <mergeCell ref="A2:B2"/>
    <mergeCell ref="E8:J8"/>
    <mergeCell ref="Q8:Q9"/>
    <mergeCell ref="I723:Q723"/>
    <mergeCell ref="A5:R5"/>
    <mergeCell ref="M2:R2"/>
  </mergeCells>
  <phoneticPr fontId="8" type="noConversion"/>
  <pageMargins left="0.19" right="0.15748031496062992" top="0.39370078740157483" bottom="0.39370078740157483" header="0.23622047244094491" footer="0.23622047244094491"/>
  <pageSetup scale="68" orientation="landscape" r:id="rId1"/>
  <headerFooter alignWithMargins="0">
    <oddFooter>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3"/>
  <sheetViews>
    <sheetView zoomScaleNormal="100" workbookViewId="0">
      <pane xSplit="4" ySplit="10" topLeftCell="G184" activePane="bottomRight" state="frozen"/>
      <selection pane="topRight" activeCell="E1" sqref="E1"/>
      <selection pane="bottomLeft" activeCell="A11" sqref="A11"/>
      <selection pane="bottomRight" activeCell="N220" sqref="N220"/>
    </sheetView>
  </sheetViews>
  <sheetFormatPr defaultRowHeight="15.75" x14ac:dyDescent="0.25"/>
  <cols>
    <col min="1" max="1" width="9.140625" style="42" customWidth="1"/>
    <col min="2" max="2" width="56.85546875" style="36" customWidth="1"/>
    <col min="3" max="3" width="12.140625" style="41" customWidth="1"/>
    <col min="4" max="4" width="10.5703125" style="143" hidden="1" customWidth="1"/>
    <col min="5" max="5" width="10.7109375" style="143" hidden="1" customWidth="1"/>
    <col min="6" max="6" width="10.5703125" style="143" hidden="1" customWidth="1"/>
    <col min="7" max="7" width="10.5703125" style="143" customWidth="1"/>
    <col min="8" max="8" width="10.140625" style="143" customWidth="1"/>
    <col min="9" max="9" width="10.42578125" style="143" customWidth="1"/>
    <col min="10" max="10" width="8.85546875" style="143" customWidth="1"/>
    <col min="11" max="11" width="9.140625" style="143" customWidth="1"/>
    <col min="12" max="12" width="9.28515625" style="143" customWidth="1"/>
    <col min="13" max="14" width="9" style="143" customWidth="1"/>
    <col min="15" max="15" width="11.140625" style="143" customWidth="1"/>
    <col min="16" max="16" width="11" style="143" customWidth="1"/>
    <col min="17" max="17" width="10.5703125" style="143" customWidth="1"/>
    <col min="18" max="18" width="9.140625" style="3" customWidth="1"/>
    <col min="19" max="16384" width="9.140625" style="3"/>
  </cols>
  <sheetData>
    <row r="1" spans="1:19" x14ac:dyDescent="0.25">
      <c r="A1" s="536" t="s">
        <v>160</v>
      </c>
      <c r="B1" s="536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501" t="s">
        <v>866</v>
      </c>
      <c r="P1" s="501"/>
      <c r="Q1" s="501"/>
    </row>
    <row r="2" spans="1:19" ht="19.5" customHeight="1" x14ac:dyDescent="0.25">
      <c r="A2" s="516" t="s">
        <v>161</v>
      </c>
      <c r="B2" s="516"/>
      <c r="D2" s="138"/>
      <c r="E2" s="138"/>
      <c r="F2" s="138"/>
      <c r="G2" s="138"/>
      <c r="H2" s="138"/>
      <c r="I2" s="138"/>
      <c r="J2" s="138"/>
      <c r="K2" s="138"/>
      <c r="L2" s="138"/>
      <c r="M2" s="519" t="str">
        <f>+GENERAL1!H2</f>
        <v>la Hotărârea nr.             /2018</v>
      </c>
      <c r="N2" s="519"/>
      <c r="O2" s="519"/>
      <c r="P2" s="519"/>
      <c r="Q2" s="519"/>
    </row>
    <row r="3" spans="1:19" x14ac:dyDescent="0.25">
      <c r="A3" s="516" t="s">
        <v>518</v>
      </c>
      <c r="B3" s="516"/>
      <c r="C3" s="54"/>
    </row>
    <row r="4" spans="1:19" x14ac:dyDescent="0.25">
      <c r="A4" s="83"/>
      <c r="B4" s="83"/>
      <c r="C4" s="54"/>
    </row>
    <row r="5" spans="1:19" ht="18.75" x14ac:dyDescent="0.25">
      <c r="A5" s="523"/>
      <c r="B5" s="523"/>
      <c r="C5" s="523"/>
      <c r="D5" s="523"/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23"/>
      <c r="P5" s="523"/>
      <c r="Q5" s="523"/>
    </row>
    <row r="6" spans="1:19" ht="15.75" customHeight="1" x14ac:dyDescent="0.25">
      <c r="A6" s="535" t="s">
        <v>1028</v>
      </c>
      <c r="B6" s="535"/>
      <c r="C6" s="535"/>
      <c r="D6" s="535"/>
      <c r="E6" s="535"/>
      <c r="F6" s="535"/>
      <c r="G6" s="535"/>
      <c r="H6" s="535"/>
      <c r="I6" s="535"/>
      <c r="J6" s="535"/>
      <c r="K6" s="535"/>
      <c r="L6" s="535"/>
      <c r="M6" s="535"/>
      <c r="N6" s="535"/>
      <c r="O6" s="535"/>
      <c r="P6" s="535"/>
      <c r="Q6" s="535"/>
    </row>
    <row r="7" spans="1:19" x14ac:dyDescent="0.2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255" t="s">
        <v>163</v>
      </c>
    </row>
    <row r="8" spans="1:19" s="458" customFormat="1" x14ac:dyDescent="0.25">
      <c r="A8" s="506" t="s">
        <v>164</v>
      </c>
      <c r="B8" s="507" t="s">
        <v>886</v>
      </c>
      <c r="C8" s="506" t="s">
        <v>37</v>
      </c>
      <c r="D8" s="507" t="s">
        <v>1036</v>
      </c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 t="s">
        <v>895</v>
      </c>
      <c r="P8" s="507"/>
      <c r="Q8" s="507"/>
    </row>
    <row r="9" spans="1:19" s="458" customFormat="1" ht="33.75" customHeight="1" x14ac:dyDescent="0.25">
      <c r="A9" s="506"/>
      <c r="B9" s="507"/>
      <c r="C9" s="506"/>
      <c r="D9" s="75"/>
      <c r="E9" s="507" t="s">
        <v>893</v>
      </c>
      <c r="F9" s="507"/>
      <c r="G9" s="507"/>
      <c r="H9" s="507"/>
      <c r="I9" s="507"/>
      <c r="J9" s="507"/>
      <c r="K9" s="507" t="s">
        <v>894</v>
      </c>
      <c r="L9" s="507"/>
      <c r="M9" s="507"/>
      <c r="N9" s="507"/>
      <c r="O9" s="511" t="s">
        <v>929</v>
      </c>
      <c r="P9" s="511" t="s">
        <v>983</v>
      </c>
      <c r="Q9" s="511" t="s">
        <v>1018</v>
      </c>
    </row>
    <row r="10" spans="1:19" s="474" customFormat="1" ht="82.5" customHeight="1" x14ac:dyDescent="0.25">
      <c r="A10" s="506"/>
      <c r="B10" s="507"/>
      <c r="C10" s="506"/>
      <c r="D10" s="75" t="s">
        <v>981</v>
      </c>
      <c r="E10" s="75" t="s">
        <v>986</v>
      </c>
      <c r="F10" s="75" t="s">
        <v>1014</v>
      </c>
      <c r="G10" s="75" t="s">
        <v>1015</v>
      </c>
      <c r="H10" s="75" t="s">
        <v>1171</v>
      </c>
      <c r="I10" s="75" t="s">
        <v>1172</v>
      </c>
      <c r="J10" s="164" t="s">
        <v>817</v>
      </c>
      <c r="K10" s="173" t="s">
        <v>889</v>
      </c>
      <c r="L10" s="173" t="s">
        <v>890</v>
      </c>
      <c r="M10" s="173" t="s">
        <v>891</v>
      </c>
      <c r="N10" s="173" t="s">
        <v>892</v>
      </c>
      <c r="O10" s="511"/>
      <c r="P10" s="511"/>
      <c r="Q10" s="511"/>
    </row>
    <row r="11" spans="1:19" x14ac:dyDescent="0.25">
      <c r="A11" s="471" t="s">
        <v>354</v>
      </c>
      <c r="B11" s="472" t="s">
        <v>450</v>
      </c>
      <c r="C11" s="473" t="s">
        <v>523</v>
      </c>
      <c r="D11" s="142" t="s">
        <v>264</v>
      </c>
      <c r="E11" s="142">
        <v>173.31</v>
      </c>
      <c r="F11" s="142">
        <f>+F12+F21+F17+F29</f>
        <v>92.47</v>
      </c>
      <c r="G11" s="142">
        <v>242.16</v>
      </c>
      <c r="H11" s="142">
        <f>+H12+H21+H17+H29</f>
        <v>30.4</v>
      </c>
      <c r="I11" s="142">
        <f>+G11+H11</f>
        <v>272.56</v>
      </c>
      <c r="J11" s="142">
        <f t="shared" ref="J11:Q11" si="0">+J12+J21+J17+J29</f>
        <v>0</v>
      </c>
      <c r="K11" s="142">
        <f t="shared" si="0"/>
        <v>94.8</v>
      </c>
      <c r="L11" s="142">
        <f t="shared" si="0"/>
        <v>24</v>
      </c>
      <c r="M11" s="142">
        <f t="shared" si="0"/>
        <v>104.36</v>
      </c>
      <c r="N11" s="142">
        <f t="shared" si="0"/>
        <v>49.4</v>
      </c>
      <c r="O11" s="142">
        <f t="shared" si="0"/>
        <v>84.5</v>
      </c>
      <c r="P11" s="142">
        <f t="shared" si="0"/>
        <v>17.760000000000002</v>
      </c>
      <c r="Q11" s="142">
        <f t="shared" si="0"/>
        <v>0</v>
      </c>
      <c r="R11" s="254">
        <f>+I11-K11-L11-M11-N11</f>
        <v>0</v>
      </c>
      <c r="S11" s="5"/>
    </row>
    <row r="12" spans="1:19" x14ac:dyDescent="0.25">
      <c r="A12" s="35" t="s">
        <v>281</v>
      </c>
      <c r="B12" s="39" t="s">
        <v>168</v>
      </c>
      <c r="C12" s="43" t="s">
        <v>524</v>
      </c>
      <c r="D12" s="60">
        <v>217.67000000000002</v>
      </c>
      <c r="E12" s="60">
        <v>171.77000000000004</v>
      </c>
      <c r="F12" s="60">
        <f>+F13</f>
        <v>91</v>
      </c>
      <c r="G12" s="60">
        <v>242.16</v>
      </c>
      <c r="H12" s="60">
        <f t="shared" ref="H12:Q15" si="1">+H13</f>
        <v>30.4</v>
      </c>
      <c r="I12" s="142">
        <f t="shared" ref="I12:I75" si="2">+G12+H12</f>
        <v>272.56</v>
      </c>
      <c r="J12" s="60">
        <f t="shared" si="1"/>
        <v>0</v>
      </c>
      <c r="K12" s="60">
        <f t="shared" si="1"/>
        <v>94.8</v>
      </c>
      <c r="L12" s="60">
        <f t="shared" si="1"/>
        <v>24</v>
      </c>
      <c r="M12" s="60">
        <f t="shared" si="1"/>
        <v>104.36</v>
      </c>
      <c r="N12" s="60">
        <f t="shared" si="1"/>
        <v>49.4</v>
      </c>
      <c r="O12" s="60">
        <f t="shared" si="1"/>
        <v>84.5</v>
      </c>
      <c r="P12" s="60">
        <f t="shared" si="1"/>
        <v>17.760000000000002</v>
      </c>
      <c r="Q12" s="60">
        <f t="shared" si="1"/>
        <v>0</v>
      </c>
      <c r="R12" s="254">
        <f t="shared" ref="R12:R75" si="3">+I12-K12-L12-M12-N12</f>
        <v>0</v>
      </c>
      <c r="S12" s="5"/>
    </row>
    <row r="13" spans="1:19" ht="20.25" customHeight="1" x14ac:dyDescent="0.25">
      <c r="A13" s="35"/>
      <c r="B13" s="39" t="s">
        <v>451</v>
      </c>
      <c r="C13" s="43" t="s">
        <v>525</v>
      </c>
      <c r="D13" s="60">
        <v>217.67000000000002</v>
      </c>
      <c r="E13" s="178">
        <v>171.77000000000004</v>
      </c>
      <c r="F13" s="178">
        <f>+F14</f>
        <v>91</v>
      </c>
      <c r="G13" s="178">
        <v>242.16</v>
      </c>
      <c r="H13" s="178">
        <f t="shared" si="1"/>
        <v>30.4</v>
      </c>
      <c r="I13" s="142">
        <f t="shared" si="2"/>
        <v>272.56</v>
      </c>
      <c r="J13" s="178">
        <f t="shared" si="1"/>
        <v>0</v>
      </c>
      <c r="K13" s="178">
        <f t="shared" si="1"/>
        <v>94.8</v>
      </c>
      <c r="L13" s="178">
        <f t="shared" si="1"/>
        <v>24</v>
      </c>
      <c r="M13" s="178">
        <f t="shared" si="1"/>
        <v>104.36</v>
      </c>
      <c r="N13" s="178">
        <f t="shared" si="1"/>
        <v>49.4</v>
      </c>
      <c r="O13" s="178">
        <f t="shared" si="1"/>
        <v>84.5</v>
      </c>
      <c r="P13" s="178">
        <f t="shared" si="1"/>
        <v>17.760000000000002</v>
      </c>
      <c r="Q13" s="178">
        <f t="shared" si="1"/>
        <v>0</v>
      </c>
      <c r="R13" s="254">
        <f t="shared" si="3"/>
        <v>0</v>
      </c>
      <c r="S13" s="5"/>
    </row>
    <row r="14" spans="1:19" x14ac:dyDescent="0.25">
      <c r="A14" s="35"/>
      <c r="B14" s="39" t="s">
        <v>452</v>
      </c>
      <c r="C14" s="43" t="s">
        <v>526</v>
      </c>
      <c r="D14" s="60">
        <v>217.67000000000002</v>
      </c>
      <c r="E14" s="60">
        <v>171.77000000000004</v>
      </c>
      <c r="F14" s="60">
        <f>+F15</f>
        <v>91</v>
      </c>
      <c r="G14" s="60">
        <v>242.16</v>
      </c>
      <c r="H14" s="60">
        <f t="shared" si="1"/>
        <v>30.4</v>
      </c>
      <c r="I14" s="142">
        <f t="shared" si="2"/>
        <v>272.56</v>
      </c>
      <c r="J14" s="60">
        <f t="shared" si="1"/>
        <v>0</v>
      </c>
      <c r="K14" s="60">
        <f t="shared" si="1"/>
        <v>94.8</v>
      </c>
      <c r="L14" s="60">
        <f t="shared" si="1"/>
        <v>24</v>
      </c>
      <c r="M14" s="60">
        <f t="shared" si="1"/>
        <v>104.36</v>
      </c>
      <c r="N14" s="60">
        <f t="shared" si="1"/>
        <v>49.4</v>
      </c>
      <c r="O14" s="60">
        <f t="shared" si="1"/>
        <v>84.5</v>
      </c>
      <c r="P14" s="60">
        <f t="shared" si="1"/>
        <v>17.760000000000002</v>
      </c>
      <c r="Q14" s="60">
        <f t="shared" si="1"/>
        <v>0</v>
      </c>
      <c r="R14" s="254">
        <f t="shared" si="3"/>
        <v>0</v>
      </c>
      <c r="S14" s="5"/>
    </row>
    <row r="15" spans="1:19" x14ac:dyDescent="0.25">
      <c r="A15" s="35"/>
      <c r="B15" s="39" t="s">
        <v>527</v>
      </c>
      <c r="C15" s="43" t="s">
        <v>264</v>
      </c>
      <c r="D15" s="60">
        <v>217.67000000000002</v>
      </c>
      <c r="E15" s="60">
        <v>171.77000000000004</v>
      </c>
      <c r="F15" s="60">
        <f>+F16</f>
        <v>91</v>
      </c>
      <c r="G15" s="60">
        <v>242.16</v>
      </c>
      <c r="H15" s="60">
        <f t="shared" si="1"/>
        <v>30.4</v>
      </c>
      <c r="I15" s="142">
        <f t="shared" si="2"/>
        <v>272.56</v>
      </c>
      <c r="J15" s="60">
        <f t="shared" si="1"/>
        <v>0</v>
      </c>
      <c r="K15" s="60">
        <f t="shared" si="1"/>
        <v>94.8</v>
      </c>
      <c r="L15" s="60">
        <f t="shared" si="1"/>
        <v>24</v>
      </c>
      <c r="M15" s="60">
        <f t="shared" si="1"/>
        <v>104.36</v>
      </c>
      <c r="N15" s="60">
        <f t="shared" si="1"/>
        <v>49.4</v>
      </c>
      <c r="O15" s="60">
        <f t="shared" si="1"/>
        <v>84.5</v>
      </c>
      <c r="P15" s="60">
        <f t="shared" si="1"/>
        <v>17.760000000000002</v>
      </c>
      <c r="Q15" s="60">
        <f t="shared" si="1"/>
        <v>0</v>
      </c>
      <c r="R15" s="254">
        <f t="shared" si="3"/>
        <v>0</v>
      </c>
      <c r="S15" s="5"/>
    </row>
    <row r="16" spans="1:19" ht="31.5" x14ac:dyDescent="0.25">
      <c r="A16" s="35"/>
      <c r="B16" s="25" t="s">
        <v>872</v>
      </c>
      <c r="C16" s="44" t="s">
        <v>873</v>
      </c>
      <c r="D16" s="55">
        <v>217.67000000000002</v>
      </c>
      <c r="E16" s="60">
        <v>171.77000000000004</v>
      </c>
      <c r="F16" s="60">
        <f>+F43+F82+F186+F239+F278</f>
        <v>91</v>
      </c>
      <c r="G16" s="60">
        <v>242.16</v>
      </c>
      <c r="H16" s="60">
        <f>+H43+H82+H186+H239+H278</f>
        <v>30.4</v>
      </c>
      <c r="I16" s="142">
        <f t="shared" si="2"/>
        <v>272.56</v>
      </c>
      <c r="J16" s="60">
        <f t="shared" ref="J16:Q16" si="4">+J43+J82+J186+J239+J278</f>
        <v>0</v>
      </c>
      <c r="K16" s="60">
        <f t="shared" si="4"/>
        <v>94.8</v>
      </c>
      <c r="L16" s="60">
        <f t="shared" si="4"/>
        <v>24</v>
      </c>
      <c r="M16" s="60">
        <f t="shared" si="4"/>
        <v>104.36</v>
      </c>
      <c r="N16" s="60">
        <f t="shared" si="4"/>
        <v>49.4</v>
      </c>
      <c r="O16" s="60">
        <f t="shared" si="4"/>
        <v>84.5</v>
      </c>
      <c r="P16" s="60">
        <f t="shared" si="4"/>
        <v>17.760000000000002</v>
      </c>
      <c r="Q16" s="60">
        <f t="shared" si="4"/>
        <v>0</v>
      </c>
      <c r="R16" s="254">
        <f t="shared" si="3"/>
        <v>0</v>
      </c>
      <c r="S16" s="5"/>
    </row>
    <row r="17" spans="1:19" x14ac:dyDescent="0.25">
      <c r="A17" s="35" t="s">
        <v>322</v>
      </c>
      <c r="B17" s="176" t="s">
        <v>840</v>
      </c>
      <c r="C17" s="177" t="s">
        <v>718</v>
      </c>
      <c r="D17" s="157">
        <v>0</v>
      </c>
      <c r="E17" s="157">
        <v>0</v>
      </c>
      <c r="F17" s="157">
        <f>+F18</f>
        <v>0</v>
      </c>
      <c r="G17" s="157">
        <v>0</v>
      </c>
      <c r="H17" s="157">
        <f>+H18</f>
        <v>0</v>
      </c>
      <c r="I17" s="142">
        <f t="shared" si="2"/>
        <v>0</v>
      </c>
      <c r="J17" s="157">
        <f>+J18</f>
        <v>0</v>
      </c>
      <c r="K17" s="157">
        <f t="shared" ref="K17:Q17" si="5">+K18</f>
        <v>0</v>
      </c>
      <c r="L17" s="157">
        <f t="shared" si="5"/>
        <v>0</v>
      </c>
      <c r="M17" s="157">
        <f t="shared" si="5"/>
        <v>0</v>
      </c>
      <c r="N17" s="157">
        <f t="shared" si="5"/>
        <v>0</v>
      </c>
      <c r="O17" s="157">
        <f t="shared" si="5"/>
        <v>0</v>
      </c>
      <c r="P17" s="157">
        <f t="shared" si="5"/>
        <v>0</v>
      </c>
      <c r="Q17" s="157">
        <f t="shared" si="5"/>
        <v>0</v>
      </c>
      <c r="R17" s="254">
        <f t="shared" si="3"/>
        <v>0</v>
      </c>
      <c r="S17" s="5"/>
    </row>
    <row r="18" spans="1:19" x14ac:dyDescent="0.25">
      <c r="A18" s="35"/>
      <c r="B18" s="176" t="s">
        <v>848</v>
      </c>
      <c r="C18" s="177" t="s">
        <v>849</v>
      </c>
      <c r="D18" s="157">
        <v>0</v>
      </c>
      <c r="E18" s="60">
        <v>0</v>
      </c>
      <c r="F18" s="60">
        <f>+F19</f>
        <v>0</v>
      </c>
      <c r="G18" s="60">
        <v>0</v>
      </c>
      <c r="H18" s="60">
        <f t="shared" ref="H18:Q18" si="6">+H19</f>
        <v>0</v>
      </c>
      <c r="I18" s="142">
        <f t="shared" si="2"/>
        <v>0</v>
      </c>
      <c r="J18" s="60">
        <f t="shared" si="6"/>
        <v>0</v>
      </c>
      <c r="K18" s="60">
        <f t="shared" si="6"/>
        <v>0</v>
      </c>
      <c r="L18" s="60">
        <f t="shared" si="6"/>
        <v>0</v>
      </c>
      <c r="M18" s="60">
        <f t="shared" si="6"/>
        <v>0</v>
      </c>
      <c r="N18" s="60">
        <f t="shared" si="6"/>
        <v>0</v>
      </c>
      <c r="O18" s="60">
        <f t="shared" si="6"/>
        <v>0</v>
      </c>
      <c r="P18" s="60">
        <f t="shared" si="6"/>
        <v>0</v>
      </c>
      <c r="Q18" s="60">
        <f t="shared" si="6"/>
        <v>0</v>
      </c>
      <c r="R18" s="254">
        <f t="shared" si="3"/>
        <v>0</v>
      </c>
      <c r="S18" s="5"/>
    </row>
    <row r="19" spans="1:19" ht="31.5" x14ac:dyDescent="0.25">
      <c r="A19" s="35"/>
      <c r="B19" s="25" t="s">
        <v>842</v>
      </c>
      <c r="C19" s="44" t="s">
        <v>850</v>
      </c>
      <c r="D19" s="157">
        <v>0</v>
      </c>
      <c r="E19" s="60">
        <v>0</v>
      </c>
      <c r="F19" s="60">
        <f>+F20</f>
        <v>0</v>
      </c>
      <c r="G19" s="60">
        <v>0</v>
      </c>
      <c r="H19" s="60">
        <f t="shared" ref="H19:Q19" si="7">+H20</f>
        <v>0</v>
      </c>
      <c r="I19" s="142">
        <f t="shared" si="2"/>
        <v>0</v>
      </c>
      <c r="J19" s="60">
        <f t="shared" si="7"/>
        <v>0</v>
      </c>
      <c r="K19" s="60">
        <f t="shared" si="7"/>
        <v>0</v>
      </c>
      <c r="L19" s="60">
        <f t="shared" si="7"/>
        <v>0</v>
      </c>
      <c r="M19" s="60">
        <f t="shared" si="7"/>
        <v>0</v>
      </c>
      <c r="N19" s="60">
        <f t="shared" si="7"/>
        <v>0</v>
      </c>
      <c r="O19" s="60">
        <f t="shared" si="7"/>
        <v>0</v>
      </c>
      <c r="P19" s="60">
        <f t="shared" si="7"/>
        <v>0</v>
      </c>
      <c r="Q19" s="60">
        <f t="shared" si="7"/>
        <v>0</v>
      </c>
      <c r="R19" s="254">
        <f t="shared" si="3"/>
        <v>0</v>
      </c>
      <c r="S19" s="5"/>
    </row>
    <row r="20" spans="1:19" ht="31.5" x14ac:dyDescent="0.25">
      <c r="A20" s="35"/>
      <c r="B20" s="25" t="s">
        <v>851</v>
      </c>
      <c r="C20" s="44" t="s">
        <v>852</v>
      </c>
      <c r="D20" s="157">
        <v>0</v>
      </c>
      <c r="E20" s="60">
        <v>0</v>
      </c>
      <c r="F20" s="60">
        <f>+F44+F83+F187+F240+F279</f>
        <v>0</v>
      </c>
      <c r="G20" s="60">
        <v>0</v>
      </c>
      <c r="H20" s="60">
        <f>+H44+H83+H187+H240+H279</f>
        <v>0</v>
      </c>
      <c r="I20" s="142">
        <f t="shared" si="2"/>
        <v>0</v>
      </c>
      <c r="J20" s="60">
        <f t="shared" ref="J20:Q20" si="8">+J44+J83+J187+J240+J279</f>
        <v>0</v>
      </c>
      <c r="K20" s="60">
        <f t="shared" si="8"/>
        <v>0</v>
      </c>
      <c r="L20" s="60">
        <f t="shared" si="8"/>
        <v>0</v>
      </c>
      <c r="M20" s="60">
        <f t="shared" si="8"/>
        <v>0</v>
      </c>
      <c r="N20" s="60">
        <f t="shared" si="8"/>
        <v>0</v>
      </c>
      <c r="O20" s="60">
        <f t="shared" si="8"/>
        <v>0</v>
      </c>
      <c r="P20" s="60">
        <f t="shared" si="8"/>
        <v>0</v>
      </c>
      <c r="Q20" s="60">
        <f t="shared" si="8"/>
        <v>0</v>
      </c>
      <c r="R20" s="254">
        <f t="shared" si="3"/>
        <v>0</v>
      </c>
      <c r="S20" s="5"/>
    </row>
    <row r="21" spans="1:19" x14ac:dyDescent="0.25">
      <c r="A21" s="35" t="s">
        <v>564</v>
      </c>
      <c r="B21" s="39" t="s">
        <v>466</v>
      </c>
      <c r="C21" s="43" t="s">
        <v>250</v>
      </c>
      <c r="D21" s="60">
        <v>75.88</v>
      </c>
      <c r="E21" s="60">
        <v>0.38</v>
      </c>
      <c r="F21" s="60">
        <f>+F26+F22</f>
        <v>0.36</v>
      </c>
      <c r="G21" s="60">
        <v>0</v>
      </c>
      <c r="H21" s="60">
        <f>+H26+H22</f>
        <v>0</v>
      </c>
      <c r="I21" s="142">
        <f t="shared" si="2"/>
        <v>0</v>
      </c>
      <c r="J21" s="60">
        <f t="shared" ref="J21:Q21" si="9">+J26+J22</f>
        <v>0</v>
      </c>
      <c r="K21" s="60">
        <f>+K53+K22</f>
        <v>0</v>
      </c>
      <c r="L21" s="60">
        <f>+L53+L22</f>
        <v>0</v>
      </c>
      <c r="M21" s="60">
        <f>+M53+M22</f>
        <v>0</v>
      </c>
      <c r="N21" s="60">
        <f>+N53+N22</f>
        <v>0</v>
      </c>
      <c r="O21" s="60">
        <f t="shared" si="9"/>
        <v>0</v>
      </c>
      <c r="P21" s="60">
        <f t="shared" si="9"/>
        <v>0</v>
      </c>
      <c r="Q21" s="60">
        <f t="shared" si="9"/>
        <v>0</v>
      </c>
      <c r="R21" s="254">
        <f t="shared" si="3"/>
        <v>0</v>
      </c>
      <c r="S21" s="5"/>
    </row>
    <row r="22" spans="1:19" ht="31.5" x14ac:dyDescent="0.25">
      <c r="A22" s="35"/>
      <c r="B22" s="39" t="s">
        <v>897</v>
      </c>
      <c r="C22" s="43" t="s">
        <v>252</v>
      </c>
      <c r="D22" s="60">
        <v>75.88</v>
      </c>
      <c r="E22" s="60">
        <v>0.38</v>
      </c>
      <c r="F22" s="60">
        <f>+F23+F26</f>
        <v>0.36</v>
      </c>
      <c r="G22" s="60">
        <v>0</v>
      </c>
      <c r="H22" s="60">
        <f>+H23+H26</f>
        <v>0</v>
      </c>
      <c r="I22" s="142">
        <f t="shared" si="2"/>
        <v>0</v>
      </c>
      <c r="J22" s="60">
        <f t="shared" ref="J22:Q22" si="10">+J23+J26</f>
        <v>0</v>
      </c>
      <c r="K22" s="60">
        <f t="shared" si="10"/>
        <v>0</v>
      </c>
      <c r="L22" s="60">
        <f t="shared" si="10"/>
        <v>0</v>
      </c>
      <c r="M22" s="60">
        <f t="shared" si="10"/>
        <v>0</v>
      </c>
      <c r="N22" s="60">
        <f t="shared" si="10"/>
        <v>0</v>
      </c>
      <c r="O22" s="60">
        <f t="shared" si="10"/>
        <v>0</v>
      </c>
      <c r="P22" s="60">
        <f t="shared" si="10"/>
        <v>0</v>
      </c>
      <c r="Q22" s="60">
        <f t="shared" si="10"/>
        <v>0</v>
      </c>
      <c r="R22" s="254">
        <f t="shared" si="3"/>
        <v>0</v>
      </c>
      <c r="S22" s="5"/>
    </row>
    <row r="23" spans="1:19" x14ac:dyDescent="0.25">
      <c r="A23" s="35"/>
      <c r="B23" s="39" t="s">
        <v>898</v>
      </c>
      <c r="C23" s="43" t="s">
        <v>899</v>
      </c>
      <c r="D23" s="60">
        <v>75.88</v>
      </c>
      <c r="E23" s="60">
        <v>0.38</v>
      </c>
      <c r="F23" s="60">
        <f>+F24+F25</f>
        <v>0.36</v>
      </c>
      <c r="G23" s="60">
        <v>0</v>
      </c>
      <c r="H23" s="60">
        <f>+H24+H25</f>
        <v>0</v>
      </c>
      <c r="I23" s="142">
        <f t="shared" si="2"/>
        <v>0</v>
      </c>
      <c r="J23" s="60">
        <f t="shared" ref="J23:Q23" si="11">+J24+J25</f>
        <v>0</v>
      </c>
      <c r="K23" s="60">
        <f t="shared" si="11"/>
        <v>0</v>
      </c>
      <c r="L23" s="60">
        <f t="shared" si="11"/>
        <v>0</v>
      </c>
      <c r="M23" s="60">
        <f t="shared" si="11"/>
        <v>0</v>
      </c>
      <c r="N23" s="60">
        <f t="shared" si="11"/>
        <v>0</v>
      </c>
      <c r="O23" s="60">
        <f t="shared" si="11"/>
        <v>0</v>
      </c>
      <c r="P23" s="60">
        <f t="shared" si="11"/>
        <v>0</v>
      </c>
      <c r="Q23" s="60">
        <f t="shared" si="11"/>
        <v>0</v>
      </c>
      <c r="R23" s="254">
        <f t="shared" si="3"/>
        <v>0</v>
      </c>
      <c r="S23" s="5"/>
    </row>
    <row r="24" spans="1:19" x14ac:dyDescent="0.25">
      <c r="A24" s="35"/>
      <c r="B24" s="256" t="s">
        <v>900</v>
      </c>
      <c r="C24" s="256" t="s">
        <v>902</v>
      </c>
      <c r="D24" s="60">
        <v>75.88</v>
      </c>
      <c r="E24" s="60">
        <v>0.38</v>
      </c>
      <c r="F24" s="60">
        <f>+F45+F84+F188+F241+F280</f>
        <v>0.36</v>
      </c>
      <c r="G24" s="60">
        <v>0</v>
      </c>
      <c r="H24" s="60">
        <f>+H45+H84+H188+H241+H280</f>
        <v>0</v>
      </c>
      <c r="I24" s="142">
        <f t="shared" si="2"/>
        <v>0</v>
      </c>
      <c r="J24" s="60">
        <f t="shared" ref="J24:Q24" si="12">+J45+J84+J188+J241+J280</f>
        <v>0</v>
      </c>
      <c r="K24" s="60">
        <f t="shared" si="12"/>
        <v>0</v>
      </c>
      <c r="L24" s="60">
        <f t="shared" si="12"/>
        <v>0</v>
      </c>
      <c r="M24" s="60">
        <f t="shared" si="12"/>
        <v>0</v>
      </c>
      <c r="N24" s="60">
        <f t="shared" si="12"/>
        <v>0</v>
      </c>
      <c r="O24" s="60">
        <f t="shared" si="12"/>
        <v>0</v>
      </c>
      <c r="P24" s="60">
        <f t="shared" si="12"/>
        <v>0</v>
      </c>
      <c r="Q24" s="60">
        <f t="shared" si="12"/>
        <v>0</v>
      </c>
      <c r="R24" s="254">
        <f t="shared" si="3"/>
        <v>0</v>
      </c>
      <c r="S24" s="5"/>
    </row>
    <row r="25" spans="1:19" x14ac:dyDescent="0.25">
      <c r="A25" s="35"/>
      <c r="B25" s="256" t="s">
        <v>901</v>
      </c>
      <c r="C25" s="256" t="s">
        <v>903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142">
        <f t="shared" si="2"/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254">
        <f t="shared" si="3"/>
        <v>0</v>
      </c>
      <c r="S25" s="5"/>
    </row>
    <row r="26" spans="1:19" s="258" customFormat="1" ht="14.25" customHeight="1" x14ac:dyDescent="0.25">
      <c r="A26" s="247"/>
      <c r="B26" s="176" t="s">
        <v>528</v>
      </c>
      <c r="C26" s="177" t="s">
        <v>529</v>
      </c>
      <c r="D26" s="157">
        <v>0</v>
      </c>
      <c r="E26" s="60">
        <v>0</v>
      </c>
      <c r="F26" s="60">
        <f>+F27+F28</f>
        <v>0</v>
      </c>
      <c r="G26" s="60">
        <v>0</v>
      </c>
      <c r="H26" s="60">
        <f>+H27+H28</f>
        <v>0</v>
      </c>
      <c r="I26" s="142">
        <f t="shared" si="2"/>
        <v>0</v>
      </c>
      <c r="J26" s="60">
        <f t="shared" ref="J26:Q26" si="13">+J27+J28</f>
        <v>0</v>
      </c>
      <c r="K26" s="60">
        <f t="shared" si="13"/>
        <v>0</v>
      </c>
      <c r="L26" s="60">
        <f t="shared" si="13"/>
        <v>0</v>
      </c>
      <c r="M26" s="60">
        <f t="shared" si="13"/>
        <v>0</v>
      </c>
      <c r="N26" s="60">
        <f t="shared" si="13"/>
        <v>0</v>
      </c>
      <c r="O26" s="60">
        <f t="shared" si="13"/>
        <v>0</v>
      </c>
      <c r="P26" s="60">
        <f t="shared" si="13"/>
        <v>0</v>
      </c>
      <c r="Q26" s="60">
        <f t="shared" si="13"/>
        <v>0</v>
      </c>
      <c r="R26" s="254">
        <f t="shared" si="3"/>
        <v>0</v>
      </c>
      <c r="S26" s="5"/>
    </row>
    <row r="27" spans="1:19" x14ac:dyDescent="0.25">
      <c r="A27" s="35"/>
      <c r="B27" s="25" t="s">
        <v>530</v>
      </c>
      <c r="C27" s="44" t="s">
        <v>531</v>
      </c>
      <c r="D27" s="51">
        <v>0</v>
      </c>
      <c r="E27" s="60">
        <v>0</v>
      </c>
      <c r="F27" s="60">
        <v>0</v>
      </c>
      <c r="G27" s="60">
        <v>0</v>
      </c>
      <c r="H27" s="60">
        <v>0</v>
      </c>
      <c r="I27" s="142">
        <f t="shared" si="2"/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254">
        <f t="shared" si="3"/>
        <v>0</v>
      </c>
      <c r="S27" s="5"/>
    </row>
    <row r="28" spans="1:19" x14ac:dyDescent="0.25">
      <c r="A28" s="35"/>
      <c r="B28" s="25" t="s">
        <v>532</v>
      </c>
      <c r="C28" s="44" t="s">
        <v>533</v>
      </c>
      <c r="D28" s="51">
        <v>0</v>
      </c>
      <c r="E28" s="60">
        <v>0</v>
      </c>
      <c r="F28" s="60">
        <v>0</v>
      </c>
      <c r="G28" s="60">
        <v>0</v>
      </c>
      <c r="H28" s="60">
        <v>0</v>
      </c>
      <c r="I28" s="142">
        <f t="shared" si="2"/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254">
        <f t="shared" si="3"/>
        <v>0</v>
      </c>
      <c r="S28" s="5"/>
    </row>
    <row r="29" spans="1:19" ht="45" customHeight="1" x14ac:dyDescent="0.25">
      <c r="A29" s="35"/>
      <c r="B29" s="176" t="s">
        <v>904</v>
      </c>
      <c r="C29" s="177" t="s">
        <v>905</v>
      </c>
      <c r="D29" s="51">
        <v>373.19</v>
      </c>
      <c r="E29" s="60">
        <v>1.1599999999999999</v>
      </c>
      <c r="F29" s="60">
        <f>+F30+F32</f>
        <v>1.1100000000000001</v>
      </c>
      <c r="G29" s="60">
        <v>0</v>
      </c>
      <c r="H29" s="60">
        <f>+H30+H32</f>
        <v>0</v>
      </c>
      <c r="I29" s="142">
        <f t="shared" si="2"/>
        <v>0</v>
      </c>
      <c r="J29" s="60">
        <f t="shared" ref="J29:Q29" si="14">+J30+J32</f>
        <v>0</v>
      </c>
      <c r="K29" s="60">
        <f t="shared" si="14"/>
        <v>0</v>
      </c>
      <c r="L29" s="60">
        <f t="shared" si="14"/>
        <v>0</v>
      </c>
      <c r="M29" s="60">
        <f t="shared" si="14"/>
        <v>0</v>
      </c>
      <c r="N29" s="60">
        <f t="shared" si="14"/>
        <v>0</v>
      </c>
      <c r="O29" s="60">
        <f t="shared" si="14"/>
        <v>0</v>
      </c>
      <c r="P29" s="60">
        <f t="shared" si="14"/>
        <v>0</v>
      </c>
      <c r="Q29" s="60">
        <f t="shared" si="14"/>
        <v>0</v>
      </c>
      <c r="R29" s="254">
        <f t="shared" si="3"/>
        <v>0</v>
      </c>
      <c r="S29" s="5"/>
    </row>
    <row r="30" spans="1:19" x14ac:dyDescent="0.25">
      <c r="A30" s="35"/>
      <c r="B30" s="176" t="s">
        <v>906</v>
      </c>
      <c r="C30" s="177" t="s">
        <v>909</v>
      </c>
      <c r="D30" s="51">
        <v>373.19</v>
      </c>
      <c r="E30" s="60">
        <v>1.1599999999999999</v>
      </c>
      <c r="F30" s="60">
        <f>+F31</f>
        <v>1.1100000000000001</v>
      </c>
      <c r="G30" s="60">
        <v>0</v>
      </c>
      <c r="H30" s="60">
        <f t="shared" ref="H30:Q30" si="15">+H31</f>
        <v>0</v>
      </c>
      <c r="I30" s="142">
        <f t="shared" si="2"/>
        <v>0</v>
      </c>
      <c r="J30" s="60">
        <f t="shared" si="15"/>
        <v>0</v>
      </c>
      <c r="K30" s="60">
        <f t="shared" si="15"/>
        <v>0</v>
      </c>
      <c r="L30" s="60">
        <f t="shared" si="15"/>
        <v>0</v>
      </c>
      <c r="M30" s="60">
        <f t="shared" si="15"/>
        <v>0</v>
      </c>
      <c r="N30" s="60">
        <f t="shared" si="15"/>
        <v>0</v>
      </c>
      <c r="O30" s="60">
        <f t="shared" si="15"/>
        <v>0</v>
      </c>
      <c r="P30" s="60">
        <f t="shared" si="15"/>
        <v>0</v>
      </c>
      <c r="Q30" s="60">
        <f t="shared" si="15"/>
        <v>0</v>
      </c>
      <c r="R30" s="254">
        <f t="shared" si="3"/>
        <v>0</v>
      </c>
      <c r="S30" s="5"/>
    </row>
    <row r="31" spans="1:19" x14ac:dyDescent="0.25">
      <c r="A31" s="35"/>
      <c r="B31" s="25" t="s">
        <v>907</v>
      </c>
      <c r="C31" s="44" t="s">
        <v>910</v>
      </c>
      <c r="D31" s="51">
        <v>373.19</v>
      </c>
      <c r="E31" s="60">
        <v>1.1599999999999999</v>
      </c>
      <c r="F31" s="60">
        <f>+F46+F85+F189+F242+F281</f>
        <v>1.1100000000000001</v>
      </c>
      <c r="G31" s="60">
        <v>0</v>
      </c>
      <c r="H31" s="60">
        <f>+H46+H85+H189+H242+H281</f>
        <v>0</v>
      </c>
      <c r="I31" s="142">
        <f t="shared" si="2"/>
        <v>0</v>
      </c>
      <c r="J31" s="60">
        <f t="shared" ref="J31:Q31" si="16">+J46+J85+J189+J242+J281</f>
        <v>0</v>
      </c>
      <c r="K31" s="60">
        <f t="shared" si="16"/>
        <v>0</v>
      </c>
      <c r="L31" s="60">
        <f t="shared" si="16"/>
        <v>0</v>
      </c>
      <c r="M31" s="60">
        <f t="shared" si="16"/>
        <v>0</v>
      </c>
      <c r="N31" s="60">
        <f t="shared" si="16"/>
        <v>0</v>
      </c>
      <c r="O31" s="60">
        <f t="shared" si="16"/>
        <v>0</v>
      </c>
      <c r="P31" s="60">
        <f t="shared" si="16"/>
        <v>0</v>
      </c>
      <c r="Q31" s="60">
        <f t="shared" si="16"/>
        <v>0</v>
      </c>
      <c r="R31" s="254">
        <f t="shared" si="3"/>
        <v>0</v>
      </c>
      <c r="S31" s="5"/>
    </row>
    <row r="32" spans="1:19" x14ac:dyDescent="0.25">
      <c r="A32" s="35"/>
      <c r="B32" s="176" t="s">
        <v>908</v>
      </c>
      <c r="C32" s="177" t="s">
        <v>911</v>
      </c>
      <c r="D32" s="51">
        <v>0</v>
      </c>
      <c r="E32" s="60">
        <v>0</v>
      </c>
      <c r="F32" s="60">
        <f>+F33</f>
        <v>0</v>
      </c>
      <c r="G32" s="60">
        <v>0</v>
      </c>
      <c r="H32" s="60">
        <f t="shared" ref="H32:Q32" si="17">+H33</f>
        <v>0</v>
      </c>
      <c r="I32" s="142">
        <f t="shared" si="2"/>
        <v>0</v>
      </c>
      <c r="J32" s="60">
        <f t="shared" si="17"/>
        <v>0</v>
      </c>
      <c r="K32" s="60">
        <f t="shared" si="17"/>
        <v>0</v>
      </c>
      <c r="L32" s="60">
        <f t="shared" si="17"/>
        <v>0</v>
      </c>
      <c r="M32" s="60">
        <f t="shared" si="17"/>
        <v>0</v>
      </c>
      <c r="N32" s="60">
        <f t="shared" si="17"/>
        <v>0</v>
      </c>
      <c r="O32" s="60">
        <f t="shared" si="17"/>
        <v>0</v>
      </c>
      <c r="P32" s="60">
        <f t="shared" si="17"/>
        <v>0</v>
      </c>
      <c r="Q32" s="60">
        <f t="shared" si="17"/>
        <v>0</v>
      </c>
      <c r="R32" s="254">
        <f t="shared" si="3"/>
        <v>0</v>
      </c>
      <c r="S32" s="5"/>
    </row>
    <row r="33" spans="1:19" x14ac:dyDescent="0.25">
      <c r="A33" s="35"/>
      <c r="B33" s="25" t="s">
        <v>907</v>
      </c>
      <c r="C33" s="44" t="s">
        <v>912</v>
      </c>
      <c r="D33" s="51">
        <v>0</v>
      </c>
      <c r="E33" s="166">
        <v>0</v>
      </c>
      <c r="F33" s="166">
        <v>0</v>
      </c>
      <c r="G33" s="166">
        <v>0</v>
      </c>
      <c r="H33" s="166">
        <v>0</v>
      </c>
      <c r="I33" s="142">
        <f t="shared" si="2"/>
        <v>0</v>
      </c>
      <c r="J33" s="166">
        <v>0</v>
      </c>
      <c r="K33" s="166">
        <v>0</v>
      </c>
      <c r="L33" s="166">
        <v>0</v>
      </c>
      <c r="M33" s="166">
        <v>0</v>
      </c>
      <c r="N33" s="166">
        <v>0</v>
      </c>
      <c r="O33" s="166">
        <v>0</v>
      </c>
      <c r="P33" s="166">
        <v>0</v>
      </c>
      <c r="Q33" s="166">
        <v>0</v>
      </c>
      <c r="R33" s="254">
        <f t="shared" si="3"/>
        <v>0</v>
      </c>
      <c r="S33" s="5"/>
    </row>
    <row r="34" spans="1:19" x14ac:dyDescent="0.25">
      <c r="A34" s="35"/>
      <c r="B34" s="39" t="s">
        <v>473</v>
      </c>
      <c r="C34" s="43" t="s">
        <v>534</v>
      </c>
      <c r="D34" s="60">
        <v>739.12999999999988</v>
      </c>
      <c r="E34" s="60">
        <v>180.54000000000002</v>
      </c>
      <c r="F34" s="60">
        <f>+F41+F80+F184+F237+F276</f>
        <v>99.66</v>
      </c>
      <c r="G34" s="60">
        <v>242.16</v>
      </c>
      <c r="H34" s="60">
        <f>+H41+H80+H184+H237+H276</f>
        <v>30.4</v>
      </c>
      <c r="I34" s="142">
        <f t="shared" si="2"/>
        <v>272.56</v>
      </c>
      <c r="J34" s="60">
        <f t="shared" ref="J34:Q34" si="18">+J41+J80+J184+J237+J276</f>
        <v>0</v>
      </c>
      <c r="K34" s="60">
        <f t="shared" si="18"/>
        <v>94.8</v>
      </c>
      <c r="L34" s="60">
        <f t="shared" si="18"/>
        <v>24</v>
      </c>
      <c r="M34" s="60">
        <f t="shared" si="18"/>
        <v>104.36</v>
      </c>
      <c r="N34" s="60">
        <f t="shared" si="18"/>
        <v>49.4</v>
      </c>
      <c r="O34" s="60">
        <f t="shared" si="18"/>
        <v>84.5</v>
      </c>
      <c r="P34" s="60">
        <f t="shared" si="18"/>
        <v>17.760000000000002</v>
      </c>
      <c r="Q34" s="60">
        <f t="shared" si="18"/>
        <v>0</v>
      </c>
      <c r="R34" s="254">
        <f t="shared" si="3"/>
        <v>0</v>
      </c>
      <c r="S34" s="5"/>
    </row>
    <row r="35" spans="1:19" x14ac:dyDescent="0.25">
      <c r="A35" s="35"/>
      <c r="B35" s="39" t="s">
        <v>520</v>
      </c>
      <c r="C35" s="43" t="s">
        <v>284</v>
      </c>
      <c r="D35" s="60">
        <v>0</v>
      </c>
      <c r="E35" s="60">
        <v>0</v>
      </c>
      <c r="F35" s="60">
        <f>+F87+F244+F48+F283+F191</f>
        <v>0</v>
      </c>
      <c r="G35" s="60">
        <v>0</v>
      </c>
      <c r="H35" s="60">
        <f>+H87+H244+H48+H283+H191</f>
        <v>0</v>
      </c>
      <c r="I35" s="142">
        <f t="shared" si="2"/>
        <v>0</v>
      </c>
      <c r="J35" s="60">
        <f t="shared" ref="J35:Q39" si="19">+J87+J244+J48+J283+J191</f>
        <v>0</v>
      </c>
      <c r="K35" s="60">
        <f t="shared" si="19"/>
        <v>0</v>
      </c>
      <c r="L35" s="60">
        <f t="shared" si="19"/>
        <v>0</v>
      </c>
      <c r="M35" s="60">
        <f t="shared" si="19"/>
        <v>0</v>
      </c>
      <c r="N35" s="60">
        <f t="shared" si="19"/>
        <v>0</v>
      </c>
      <c r="O35" s="60">
        <f t="shared" si="19"/>
        <v>0</v>
      </c>
      <c r="P35" s="60">
        <f t="shared" si="19"/>
        <v>0</v>
      </c>
      <c r="Q35" s="60">
        <f t="shared" si="19"/>
        <v>0</v>
      </c>
      <c r="R35" s="254">
        <f t="shared" si="3"/>
        <v>0</v>
      </c>
      <c r="S35" s="5"/>
    </row>
    <row r="36" spans="1:19" x14ac:dyDescent="0.25">
      <c r="A36" s="35"/>
      <c r="B36" s="39" t="s">
        <v>476</v>
      </c>
      <c r="C36" s="43" t="s">
        <v>285</v>
      </c>
      <c r="D36" s="60">
        <v>0</v>
      </c>
      <c r="E36" s="60">
        <v>0</v>
      </c>
      <c r="F36" s="60">
        <f>+F88+F245+F49+F284+F192</f>
        <v>0</v>
      </c>
      <c r="G36" s="60">
        <v>0</v>
      </c>
      <c r="H36" s="60">
        <f>+H88+H245+H49+H284+H192</f>
        <v>0</v>
      </c>
      <c r="I36" s="142">
        <f t="shared" si="2"/>
        <v>0</v>
      </c>
      <c r="J36" s="60">
        <f t="shared" si="19"/>
        <v>0</v>
      </c>
      <c r="K36" s="60">
        <f t="shared" si="19"/>
        <v>0</v>
      </c>
      <c r="L36" s="60">
        <f t="shared" si="19"/>
        <v>0</v>
      </c>
      <c r="M36" s="60">
        <f t="shared" si="19"/>
        <v>0</v>
      </c>
      <c r="N36" s="60">
        <f t="shared" si="19"/>
        <v>0</v>
      </c>
      <c r="O36" s="60">
        <f t="shared" si="19"/>
        <v>0</v>
      </c>
      <c r="P36" s="60">
        <f t="shared" si="19"/>
        <v>0</v>
      </c>
      <c r="Q36" s="60">
        <f t="shared" si="19"/>
        <v>0</v>
      </c>
      <c r="R36" s="254">
        <f t="shared" si="3"/>
        <v>0</v>
      </c>
      <c r="S36" s="5"/>
    </row>
    <row r="37" spans="1:19" x14ac:dyDescent="0.25">
      <c r="A37" s="35"/>
      <c r="B37" s="39" t="s">
        <v>860</v>
      </c>
      <c r="C37" s="43" t="s">
        <v>289</v>
      </c>
      <c r="D37" s="60">
        <v>232.23000000000002</v>
      </c>
      <c r="E37" s="60">
        <v>178.04000000000002</v>
      </c>
      <c r="F37" s="60">
        <f>+F89+F246+F50+F285+F193</f>
        <v>97.259999999999991</v>
      </c>
      <c r="G37" s="60">
        <v>242.16</v>
      </c>
      <c r="H37" s="60">
        <f>+H89+H246+H50+H285+H193</f>
        <v>30.4</v>
      </c>
      <c r="I37" s="142">
        <f t="shared" si="2"/>
        <v>272.56</v>
      </c>
      <c r="J37" s="60">
        <f t="shared" si="19"/>
        <v>0</v>
      </c>
      <c r="K37" s="60">
        <f t="shared" si="19"/>
        <v>94.8</v>
      </c>
      <c r="L37" s="60">
        <f t="shared" si="19"/>
        <v>24</v>
      </c>
      <c r="M37" s="60">
        <f t="shared" si="19"/>
        <v>104.36</v>
      </c>
      <c r="N37" s="60">
        <f t="shared" si="19"/>
        <v>49.4</v>
      </c>
      <c r="O37" s="60">
        <f t="shared" si="19"/>
        <v>84.5</v>
      </c>
      <c r="P37" s="60">
        <f t="shared" si="19"/>
        <v>17.760000000000002</v>
      </c>
      <c r="Q37" s="60">
        <f t="shared" si="19"/>
        <v>0</v>
      </c>
      <c r="R37" s="254">
        <f t="shared" si="3"/>
        <v>0</v>
      </c>
      <c r="S37" s="5"/>
    </row>
    <row r="38" spans="1:19" ht="34.5" customHeight="1" x14ac:dyDescent="0.25">
      <c r="A38" s="35"/>
      <c r="B38" s="39" t="s">
        <v>602</v>
      </c>
      <c r="C38" s="43" t="s">
        <v>290</v>
      </c>
      <c r="D38" s="60">
        <v>506.90000000000003</v>
      </c>
      <c r="E38" s="60">
        <v>2.5</v>
      </c>
      <c r="F38" s="60">
        <f>+F90+F247+F51+F286+F194</f>
        <v>2.4</v>
      </c>
      <c r="G38" s="60">
        <v>0</v>
      </c>
      <c r="H38" s="60">
        <f>+H90+H247+H51+H286+H194</f>
        <v>0</v>
      </c>
      <c r="I38" s="142">
        <f t="shared" si="2"/>
        <v>0</v>
      </c>
      <c r="J38" s="60">
        <f t="shared" si="19"/>
        <v>0</v>
      </c>
      <c r="K38" s="60">
        <f t="shared" si="19"/>
        <v>0</v>
      </c>
      <c r="L38" s="60">
        <f t="shared" si="19"/>
        <v>0</v>
      </c>
      <c r="M38" s="60">
        <f t="shared" si="19"/>
        <v>0</v>
      </c>
      <c r="N38" s="60">
        <f t="shared" si="19"/>
        <v>0</v>
      </c>
      <c r="O38" s="60">
        <f t="shared" si="19"/>
        <v>0</v>
      </c>
      <c r="P38" s="60">
        <f t="shared" si="19"/>
        <v>0</v>
      </c>
      <c r="Q38" s="60">
        <f t="shared" si="19"/>
        <v>0</v>
      </c>
      <c r="R38" s="254">
        <f t="shared" si="3"/>
        <v>0</v>
      </c>
      <c r="S38" s="5"/>
    </row>
    <row r="39" spans="1:19" x14ac:dyDescent="0.25">
      <c r="A39" s="35"/>
      <c r="B39" s="39" t="s">
        <v>14</v>
      </c>
      <c r="C39" s="43" t="s">
        <v>293</v>
      </c>
      <c r="D39" s="60">
        <v>0</v>
      </c>
      <c r="E39" s="60">
        <v>0</v>
      </c>
      <c r="F39" s="60">
        <f>+F91+F248+F52+F287+F195</f>
        <v>0</v>
      </c>
      <c r="G39" s="60">
        <v>0</v>
      </c>
      <c r="H39" s="60">
        <f>+H91+H248+H52+H287+H195</f>
        <v>0</v>
      </c>
      <c r="I39" s="142">
        <f t="shared" si="2"/>
        <v>0</v>
      </c>
      <c r="J39" s="60">
        <f t="shared" si="19"/>
        <v>0</v>
      </c>
      <c r="K39" s="60">
        <f t="shared" si="19"/>
        <v>0</v>
      </c>
      <c r="L39" s="60">
        <f t="shared" si="19"/>
        <v>0</v>
      </c>
      <c r="M39" s="60">
        <f t="shared" si="19"/>
        <v>0</v>
      </c>
      <c r="N39" s="60">
        <f t="shared" si="19"/>
        <v>0</v>
      </c>
      <c r="O39" s="60">
        <f t="shared" si="19"/>
        <v>0</v>
      </c>
      <c r="P39" s="60">
        <f t="shared" si="19"/>
        <v>0</v>
      </c>
      <c r="Q39" s="60">
        <f t="shared" si="19"/>
        <v>0</v>
      </c>
      <c r="R39" s="254">
        <f t="shared" si="3"/>
        <v>0</v>
      </c>
      <c r="S39" s="5"/>
    </row>
    <row r="40" spans="1:19" s="9" customFormat="1" x14ac:dyDescent="0.25">
      <c r="A40" s="46" t="s">
        <v>351</v>
      </c>
      <c r="B40" s="40" t="s">
        <v>535</v>
      </c>
      <c r="C40" s="45" t="s">
        <v>536</v>
      </c>
      <c r="D40" s="60">
        <v>3.5</v>
      </c>
      <c r="E40" s="60">
        <v>0</v>
      </c>
      <c r="F40" s="60">
        <f>+F41</f>
        <v>0</v>
      </c>
      <c r="G40" s="60">
        <v>2.76</v>
      </c>
      <c r="H40" s="60">
        <f t="shared" ref="H40:Q40" si="20">+H41</f>
        <v>0</v>
      </c>
      <c r="I40" s="142">
        <f t="shared" si="2"/>
        <v>2.76</v>
      </c>
      <c r="J40" s="60">
        <f t="shared" si="20"/>
        <v>0</v>
      </c>
      <c r="K40" s="60">
        <f t="shared" si="20"/>
        <v>0</v>
      </c>
      <c r="L40" s="60">
        <f t="shared" si="20"/>
        <v>0</v>
      </c>
      <c r="M40" s="60">
        <f t="shared" si="20"/>
        <v>2.76</v>
      </c>
      <c r="N40" s="60">
        <f t="shared" si="20"/>
        <v>0</v>
      </c>
      <c r="O40" s="60">
        <f t="shared" si="20"/>
        <v>0</v>
      </c>
      <c r="P40" s="60">
        <f t="shared" si="20"/>
        <v>0</v>
      </c>
      <c r="Q40" s="60">
        <f t="shared" si="20"/>
        <v>0</v>
      </c>
      <c r="R40" s="254">
        <f t="shared" si="3"/>
        <v>0</v>
      </c>
      <c r="S40" s="5"/>
    </row>
    <row r="41" spans="1:19" s="9" customFormat="1" x14ac:dyDescent="0.25">
      <c r="A41" s="35" t="s">
        <v>354</v>
      </c>
      <c r="B41" s="39" t="s">
        <v>684</v>
      </c>
      <c r="C41" s="43" t="s">
        <v>685</v>
      </c>
      <c r="D41" s="60">
        <v>3.5</v>
      </c>
      <c r="E41" s="60">
        <v>0</v>
      </c>
      <c r="F41" s="60">
        <f t="shared" ref="F41:F53" si="21">+F54+F67</f>
        <v>0</v>
      </c>
      <c r="G41" s="60">
        <v>2.76</v>
      </c>
      <c r="H41" s="60">
        <f t="shared" ref="H41:H53" si="22">+H54+H67</f>
        <v>0</v>
      </c>
      <c r="I41" s="142">
        <f t="shared" si="2"/>
        <v>2.76</v>
      </c>
      <c r="J41" s="60">
        <f t="shared" ref="J41:Q41" si="23">+J54+J67</f>
        <v>0</v>
      </c>
      <c r="K41" s="60">
        <f t="shared" si="23"/>
        <v>0</v>
      </c>
      <c r="L41" s="60">
        <f t="shared" si="23"/>
        <v>0</v>
      </c>
      <c r="M41" s="60">
        <f t="shared" si="23"/>
        <v>2.76</v>
      </c>
      <c r="N41" s="60">
        <f t="shared" si="23"/>
        <v>0</v>
      </c>
      <c r="O41" s="60">
        <f t="shared" si="23"/>
        <v>0</v>
      </c>
      <c r="P41" s="60">
        <f t="shared" si="23"/>
        <v>0</v>
      </c>
      <c r="Q41" s="60">
        <f t="shared" si="23"/>
        <v>0</v>
      </c>
      <c r="R41" s="254">
        <f t="shared" si="3"/>
        <v>0</v>
      </c>
      <c r="S41" s="5"/>
    </row>
    <row r="42" spans="1:19" s="9" customFormat="1" hidden="1" x14ac:dyDescent="0.25">
      <c r="A42" s="35"/>
      <c r="B42" s="39" t="s">
        <v>481</v>
      </c>
      <c r="C42" s="43"/>
      <c r="D42" s="60">
        <v>3.5</v>
      </c>
      <c r="E42" s="60">
        <v>0</v>
      </c>
      <c r="F42" s="60">
        <f t="shared" si="21"/>
        <v>0</v>
      </c>
      <c r="G42" s="60">
        <v>2.76</v>
      </c>
      <c r="H42" s="60">
        <f t="shared" si="22"/>
        <v>0</v>
      </c>
      <c r="I42" s="142">
        <f t="shared" si="2"/>
        <v>2.76</v>
      </c>
      <c r="J42" s="60">
        <f t="shared" ref="J42:Q53" si="24">+J55+J68</f>
        <v>0</v>
      </c>
      <c r="K42" s="60">
        <f t="shared" si="24"/>
        <v>0</v>
      </c>
      <c r="L42" s="60">
        <f t="shared" si="24"/>
        <v>0</v>
      </c>
      <c r="M42" s="60">
        <f t="shared" si="24"/>
        <v>2.76</v>
      </c>
      <c r="N42" s="60">
        <f t="shared" si="24"/>
        <v>0</v>
      </c>
      <c r="O42" s="60">
        <f t="shared" si="24"/>
        <v>0</v>
      </c>
      <c r="P42" s="60">
        <f t="shared" si="24"/>
        <v>0</v>
      </c>
      <c r="Q42" s="60">
        <f t="shared" si="24"/>
        <v>0</v>
      </c>
      <c r="R42" s="254">
        <f t="shared" si="3"/>
        <v>0</v>
      </c>
      <c r="S42" s="5"/>
    </row>
    <row r="43" spans="1:19" s="9" customFormat="1" ht="31.5" hidden="1" x14ac:dyDescent="0.25">
      <c r="A43" s="35"/>
      <c r="B43" s="25" t="s">
        <v>872</v>
      </c>
      <c r="C43" s="44" t="s">
        <v>873</v>
      </c>
      <c r="D43" s="60">
        <v>3.5</v>
      </c>
      <c r="E43" s="60">
        <v>0</v>
      </c>
      <c r="F43" s="60">
        <f t="shared" si="21"/>
        <v>0</v>
      </c>
      <c r="G43" s="60">
        <v>2.76</v>
      </c>
      <c r="H43" s="60">
        <f t="shared" si="22"/>
        <v>0</v>
      </c>
      <c r="I43" s="142">
        <f t="shared" si="2"/>
        <v>2.76</v>
      </c>
      <c r="J43" s="60">
        <f t="shared" si="24"/>
        <v>0</v>
      </c>
      <c r="K43" s="60">
        <f t="shared" si="24"/>
        <v>0</v>
      </c>
      <c r="L43" s="60">
        <f t="shared" si="24"/>
        <v>0</v>
      </c>
      <c r="M43" s="60">
        <f t="shared" si="24"/>
        <v>2.76</v>
      </c>
      <c r="N43" s="60">
        <f t="shared" si="24"/>
        <v>0</v>
      </c>
      <c r="O43" s="60">
        <f t="shared" si="24"/>
        <v>0</v>
      </c>
      <c r="P43" s="60">
        <f t="shared" si="24"/>
        <v>0</v>
      </c>
      <c r="Q43" s="60">
        <f t="shared" si="24"/>
        <v>0</v>
      </c>
      <c r="R43" s="254">
        <f t="shared" si="3"/>
        <v>0</v>
      </c>
      <c r="S43" s="5"/>
    </row>
    <row r="44" spans="1:19" s="9" customFormat="1" ht="31.5" hidden="1" x14ac:dyDescent="0.25">
      <c r="A44" s="35"/>
      <c r="B44" s="25" t="s">
        <v>851</v>
      </c>
      <c r="C44" s="44" t="s">
        <v>852</v>
      </c>
      <c r="D44" s="60">
        <v>0</v>
      </c>
      <c r="E44" s="60">
        <v>0</v>
      </c>
      <c r="F44" s="60">
        <f t="shared" si="21"/>
        <v>0</v>
      </c>
      <c r="G44" s="60">
        <v>0</v>
      </c>
      <c r="H44" s="60">
        <f t="shared" si="22"/>
        <v>0</v>
      </c>
      <c r="I44" s="142">
        <f t="shared" si="2"/>
        <v>0</v>
      </c>
      <c r="J44" s="60">
        <f t="shared" si="24"/>
        <v>0</v>
      </c>
      <c r="K44" s="60">
        <f t="shared" si="24"/>
        <v>0</v>
      </c>
      <c r="L44" s="60">
        <f t="shared" si="24"/>
        <v>0</v>
      </c>
      <c r="M44" s="60">
        <f t="shared" si="24"/>
        <v>0</v>
      </c>
      <c r="N44" s="60">
        <f t="shared" si="24"/>
        <v>0</v>
      </c>
      <c r="O44" s="60">
        <f t="shared" si="24"/>
        <v>0</v>
      </c>
      <c r="P44" s="60">
        <f t="shared" si="24"/>
        <v>0</v>
      </c>
      <c r="Q44" s="60">
        <f t="shared" si="24"/>
        <v>0</v>
      </c>
      <c r="R44" s="254">
        <f t="shared" si="3"/>
        <v>0</v>
      </c>
      <c r="S44" s="5"/>
    </row>
    <row r="45" spans="1:19" s="9" customFormat="1" hidden="1" x14ac:dyDescent="0.25">
      <c r="A45" s="35"/>
      <c r="B45" s="256" t="s">
        <v>900</v>
      </c>
      <c r="C45" s="256" t="s">
        <v>902</v>
      </c>
      <c r="D45" s="60">
        <v>0</v>
      </c>
      <c r="E45" s="60">
        <v>0</v>
      </c>
      <c r="F45" s="60">
        <f t="shared" si="21"/>
        <v>0</v>
      </c>
      <c r="G45" s="60">
        <v>0</v>
      </c>
      <c r="H45" s="60">
        <f t="shared" si="22"/>
        <v>0</v>
      </c>
      <c r="I45" s="142">
        <f t="shared" si="2"/>
        <v>0</v>
      </c>
      <c r="J45" s="60">
        <f t="shared" si="24"/>
        <v>0</v>
      </c>
      <c r="K45" s="60">
        <f t="shared" si="24"/>
        <v>0</v>
      </c>
      <c r="L45" s="60">
        <f t="shared" si="24"/>
        <v>0</v>
      </c>
      <c r="M45" s="60">
        <f t="shared" si="24"/>
        <v>0</v>
      </c>
      <c r="N45" s="60">
        <f t="shared" si="24"/>
        <v>0</v>
      </c>
      <c r="O45" s="60">
        <f t="shared" si="24"/>
        <v>0</v>
      </c>
      <c r="P45" s="60">
        <f t="shared" si="24"/>
        <v>0</v>
      </c>
      <c r="Q45" s="60">
        <f t="shared" si="24"/>
        <v>0</v>
      </c>
      <c r="R45" s="254">
        <f t="shared" si="3"/>
        <v>0</v>
      </c>
      <c r="S45" s="5"/>
    </row>
    <row r="46" spans="1:19" s="9" customFormat="1" hidden="1" x14ac:dyDescent="0.25">
      <c r="A46" s="35"/>
      <c r="B46" s="25" t="s">
        <v>913</v>
      </c>
      <c r="C46" s="44" t="s">
        <v>910</v>
      </c>
      <c r="D46" s="60">
        <v>0</v>
      </c>
      <c r="E46" s="60">
        <v>0</v>
      </c>
      <c r="F46" s="60">
        <f t="shared" si="21"/>
        <v>0</v>
      </c>
      <c r="G46" s="60">
        <v>0</v>
      </c>
      <c r="H46" s="60">
        <f t="shared" si="22"/>
        <v>0</v>
      </c>
      <c r="I46" s="142">
        <f t="shared" si="2"/>
        <v>0</v>
      </c>
      <c r="J46" s="60">
        <f t="shared" si="24"/>
        <v>0</v>
      </c>
      <c r="K46" s="60">
        <f t="shared" si="24"/>
        <v>0</v>
      </c>
      <c r="L46" s="60">
        <f t="shared" si="24"/>
        <v>0</v>
      </c>
      <c r="M46" s="60">
        <f t="shared" si="24"/>
        <v>0</v>
      </c>
      <c r="N46" s="60">
        <f t="shared" si="24"/>
        <v>0</v>
      </c>
      <c r="O46" s="60">
        <f t="shared" si="24"/>
        <v>0</v>
      </c>
      <c r="P46" s="60">
        <f t="shared" si="24"/>
        <v>0</v>
      </c>
      <c r="Q46" s="60">
        <f t="shared" si="24"/>
        <v>0</v>
      </c>
      <c r="R46" s="254">
        <f t="shared" si="3"/>
        <v>0</v>
      </c>
      <c r="S46" s="5"/>
    </row>
    <row r="47" spans="1:19" s="9" customFormat="1" hidden="1" x14ac:dyDescent="0.25">
      <c r="A47" s="35"/>
      <c r="B47" s="39" t="s">
        <v>483</v>
      </c>
      <c r="C47" s="43"/>
      <c r="D47" s="60">
        <v>3.5</v>
      </c>
      <c r="E47" s="60">
        <v>0</v>
      </c>
      <c r="F47" s="60">
        <f t="shared" si="21"/>
        <v>0</v>
      </c>
      <c r="G47" s="60">
        <v>2.76</v>
      </c>
      <c r="H47" s="60">
        <f t="shared" si="22"/>
        <v>0</v>
      </c>
      <c r="I47" s="142">
        <f t="shared" si="2"/>
        <v>2.76</v>
      </c>
      <c r="J47" s="60">
        <f t="shared" si="24"/>
        <v>0</v>
      </c>
      <c r="K47" s="60">
        <f t="shared" si="24"/>
        <v>0</v>
      </c>
      <c r="L47" s="60">
        <f t="shared" si="24"/>
        <v>0</v>
      </c>
      <c r="M47" s="60">
        <f t="shared" si="24"/>
        <v>2.76</v>
      </c>
      <c r="N47" s="60">
        <f t="shared" si="24"/>
        <v>0</v>
      </c>
      <c r="O47" s="60">
        <f t="shared" si="24"/>
        <v>0</v>
      </c>
      <c r="P47" s="60">
        <f t="shared" si="24"/>
        <v>0</v>
      </c>
      <c r="Q47" s="60">
        <f t="shared" si="24"/>
        <v>0</v>
      </c>
      <c r="R47" s="254">
        <f t="shared" si="3"/>
        <v>0</v>
      </c>
      <c r="S47" s="5"/>
    </row>
    <row r="48" spans="1:19" s="9" customFormat="1" hidden="1" x14ac:dyDescent="0.25">
      <c r="A48" s="35"/>
      <c r="B48" s="25" t="s">
        <v>522</v>
      </c>
      <c r="C48" s="44" t="s">
        <v>284</v>
      </c>
      <c r="D48" s="60">
        <v>0</v>
      </c>
      <c r="E48" s="60">
        <v>0</v>
      </c>
      <c r="F48" s="60">
        <f t="shared" si="21"/>
        <v>0</v>
      </c>
      <c r="G48" s="60">
        <v>0</v>
      </c>
      <c r="H48" s="60">
        <f t="shared" si="22"/>
        <v>0</v>
      </c>
      <c r="I48" s="142">
        <f t="shared" si="2"/>
        <v>0</v>
      </c>
      <c r="J48" s="60">
        <f t="shared" si="24"/>
        <v>0</v>
      </c>
      <c r="K48" s="60">
        <f t="shared" si="24"/>
        <v>0</v>
      </c>
      <c r="L48" s="60">
        <f t="shared" si="24"/>
        <v>0</v>
      </c>
      <c r="M48" s="60">
        <f t="shared" si="24"/>
        <v>0</v>
      </c>
      <c r="N48" s="60">
        <f t="shared" si="24"/>
        <v>0</v>
      </c>
      <c r="O48" s="60">
        <f t="shared" si="24"/>
        <v>0</v>
      </c>
      <c r="P48" s="60">
        <f t="shared" si="24"/>
        <v>0</v>
      </c>
      <c r="Q48" s="60">
        <f t="shared" si="24"/>
        <v>0</v>
      </c>
      <c r="R48" s="254">
        <f t="shared" si="3"/>
        <v>0</v>
      </c>
      <c r="S48" s="5"/>
    </row>
    <row r="49" spans="1:19" s="9" customFormat="1" hidden="1" x14ac:dyDescent="0.25">
      <c r="A49" s="35"/>
      <c r="B49" s="25" t="s">
        <v>484</v>
      </c>
      <c r="C49" s="44" t="s">
        <v>285</v>
      </c>
      <c r="D49" s="60">
        <v>0</v>
      </c>
      <c r="E49" s="60">
        <v>0</v>
      </c>
      <c r="F49" s="60">
        <f t="shared" si="21"/>
        <v>0</v>
      </c>
      <c r="G49" s="60">
        <v>0</v>
      </c>
      <c r="H49" s="60">
        <f t="shared" si="22"/>
        <v>0</v>
      </c>
      <c r="I49" s="142">
        <f t="shared" si="2"/>
        <v>0</v>
      </c>
      <c r="J49" s="60">
        <f t="shared" si="24"/>
        <v>0</v>
      </c>
      <c r="K49" s="60">
        <f t="shared" si="24"/>
        <v>0</v>
      </c>
      <c r="L49" s="60">
        <f t="shared" si="24"/>
        <v>0</v>
      </c>
      <c r="M49" s="60">
        <f t="shared" si="24"/>
        <v>0</v>
      </c>
      <c r="N49" s="60">
        <f t="shared" si="24"/>
        <v>0</v>
      </c>
      <c r="O49" s="60">
        <f t="shared" si="24"/>
        <v>0</v>
      </c>
      <c r="P49" s="60">
        <f t="shared" si="24"/>
        <v>0</v>
      </c>
      <c r="Q49" s="60">
        <f t="shared" si="24"/>
        <v>0</v>
      </c>
      <c r="R49" s="254">
        <f t="shared" si="3"/>
        <v>0</v>
      </c>
      <c r="S49" s="5"/>
    </row>
    <row r="50" spans="1:19" s="9" customFormat="1" hidden="1" x14ac:dyDescent="0.25">
      <c r="A50" s="35"/>
      <c r="B50" s="25" t="s">
        <v>302</v>
      </c>
      <c r="C50" s="44" t="s">
        <v>289</v>
      </c>
      <c r="D50" s="60">
        <v>3.5</v>
      </c>
      <c r="E50" s="60">
        <v>0</v>
      </c>
      <c r="F50" s="60">
        <f t="shared" si="21"/>
        <v>0</v>
      </c>
      <c r="G50" s="60">
        <v>2.76</v>
      </c>
      <c r="H50" s="60">
        <f t="shared" si="22"/>
        <v>0</v>
      </c>
      <c r="I50" s="142">
        <f t="shared" si="2"/>
        <v>2.76</v>
      </c>
      <c r="J50" s="60">
        <f t="shared" si="24"/>
        <v>0</v>
      </c>
      <c r="K50" s="60">
        <f t="shared" si="24"/>
        <v>0</v>
      </c>
      <c r="L50" s="60">
        <f t="shared" si="24"/>
        <v>0</v>
      </c>
      <c r="M50" s="60">
        <f t="shared" si="24"/>
        <v>2.76</v>
      </c>
      <c r="N50" s="60">
        <f t="shared" si="24"/>
        <v>0</v>
      </c>
      <c r="O50" s="60">
        <f t="shared" si="24"/>
        <v>0</v>
      </c>
      <c r="P50" s="60">
        <f t="shared" si="24"/>
        <v>0</v>
      </c>
      <c r="Q50" s="60">
        <f t="shared" si="24"/>
        <v>0</v>
      </c>
      <c r="R50" s="254">
        <f t="shared" si="3"/>
        <v>0</v>
      </c>
      <c r="S50" s="5"/>
    </row>
    <row r="51" spans="1:19" s="9" customFormat="1" ht="31.5" hidden="1" x14ac:dyDescent="0.25">
      <c r="A51" s="35"/>
      <c r="B51" s="25" t="s">
        <v>601</v>
      </c>
      <c r="C51" s="44" t="s">
        <v>290</v>
      </c>
      <c r="D51" s="60">
        <v>0</v>
      </c>
      <c r="E51" s="60">
        <v>0</v>
      </c>
      <c r="F51" s="60">
        <f t="shared" si="21"/>
        <v>0</v>
      </c>
      <c r="G51" s="60">
        <v>0</v>
      </c>
      <c r="H51" s="60">
        <f t="shared" si="22"/>
        <v>0</v>
      </c>
      <c r="I51" s="142">
        <f t="shared" si="2"/>
        <v>0</v>
      </c>
      <c r="J51" s="60">
        <f t="shared" si="24"/>
        <v>0</v>
      </c>
      <c r="K51" s="60">
        <f t="shared" si="24"/>
        <v>0</v>
      </c>
      <c r="L51" s="60">
        <f t="shared" si="24"/>
        <v>0</v>
      </c>
      <c r="M51" s="60">
        <f t="shared" si="24"/>
        <v>0</v>
      </c>
      <c r="N51" s="60">
        <f t="shared" si="24"/>
        <v>0</v>
      </c>
      <c r="O51" s="60">
        <f t="shared" si="24"/>
        <v>0</v>
      </c>
      <c r="P51" s="60">
        <f t="shared" si="24"/>
        <v>0</v>
      </c>
      <c r="Q51" s="60">
        <f t="shared" si="24"/>
        <v>0</v>
      </c>
      <c r="R51" s="254">
        <f t="shared" si="3"/>
        <v>0</v>
      </c>
      <c r="S51" s="5"/>
    </row>
    <row r="52" spans="1:19" s="9" customFormat="1" hidden="1" x14ac:dyDescent="0.25">
      <c r="A52" s="35"/>
      <c r="B52" s="25" t="s">
        <v>12</v>
      </c>
      <c r="C52" s="44" t="s">
        <v>293</v>
      </c>
      <c r="D52" s="60">
        <v>0</v>
      </c>
      <c r="E52" s="60">
        <v>0</v>
      </c>
      <c r="F52" s="60">
        <f t="shared" si="21"/>
        <v>0</v>
      </c>
      <c r="G52" s="60">
        <v>0</v>
      </c>
      <c r="H52" s="60">
        <f t="shared" si="22"/>
        <v>0</v>
      </c>
      <c r="I52" s="142">
        <f t="shared" si="2"/>
        <v>0</v>
      </c>
      <c r="J52" s="60">
        <f t="shared" si="24"/>
        <v>0</v>
      </c>
      <c r="K52" s="60">
        <f t="shared" si="24"/>
        <v>0</v>
      </c>
      <c r="L52" s="60">
        <f t="shared" si="24"/>
        <v>0</v>
      </c>
      <c r="M52" s="60">
        <f t="shared" si="24"/>
        <v>0</v>
      </c>
      <c r="N52" s="60">
        <f t="shared" si="24"/>
        <v>0</v>
      </c>
      <c r="O52" s="60">
        <f t="shared" si="24"/>
        <v>0</v>
      </c>
      <c r="P52" s="60">
        <f t="shared" si="24"/>
        <v>0</v>
      </c>
      <c r="Q52" s="60">
        <f t="shared" si="24"/>
        <v>0</v>
      </c>
      <c r="R52" s="254">
        <f t="shared" si="3"/>
        <v>0</v>
      </c>
      <c r="S52" s="5"/>
    </row>
    <row r="53" spans="1:19" s="9" customFormat="1" hidden="1" x14ac:dyDescent="0.25">
      <c r="A53" s="35"/>
      <c r="B53" s="8" t="s">
        <v>778</v>
      </c>
      <c r="C53" s="18" t="s">
        <v>622</v>
      </c>
      <c r="D53" s="60">
        <v>0</v>
      </c>
      <c r="E53" s="60">
        <v>0</v>
      </c>
      <c r="F53" s="60">
        <f t="shared" si="21"/>
        <v>0</v>
      </c>
      <c r="G53" s="60">
        <v>0</v>
      </c>
      <c r="H53" s="60">
        <f t="shared" si="22"/>
        <v>0</v>
      </c>
      <c r="I53" s="142">
        <f t="shared" si="2"/>
        <v>0</v>
      </c>
      <c r="J53" s="60">
        <f t="shared" si="24"/>
        <v>0</v>
      </c>
      <c r="K53" s="60">
        <f t="shared" si="24"/>
        <v>0</v>
      </c>
      <c r="L53" s="60">
        <f t="shared" si="24"/>
        <v>0</v>
      </c>
      <c r="M53" s="60">
        <f t="shared" si="24"/>
        <v>0</v>
      </c>
      <c r="N53" s="60">
        <f t="shared" si="24"/>
        <v>0</v>
      </c>
      <c r="O53" s="60">
        <f t="shared" si="24"/>
        <v>0</v>
      </c>
      <c r="P53" s="60">
        <f t="shared" si="24"/>
        <v>0</v>
      </c>
      <c r="Q53" s="60">
        <f t="shared" si="24"/>
        <v>0</v>
      </c>
      <c r="R53" s="254">
        <f t="shared" si="3"/>
        <v>0</v>
      </c>
      <c r="S53" s="5"/>
    </row>
    <row r="54" spans="1:19" s="9" customFormat="1" ht="23.25" customHeight="1" x14ac:dyDescent="0.25">
      <c r="A54" s="35" t="s">
        <v>307</v>
      </c>
      <c r="B54" s="39" t="s">
        <v>815</v>
      </c>
      <c r="C54" s="43" t="s">
        <v>814</v>
      </c>
      <c r="D54" s="60">
        <v>3.5</v>
      </c>
      <c r="E54" s="60">
        <v>0</v>
      </c>
      <c r="F54" s="60">
        <f>+F60</f>
        <v>0</v>
      </c>
      <c r="G54" s="60">
        <v>2.76</v>
      </c>
      <c r="H54" s="60">
        <f>+H60</f>
        <v>0</v>
      </c>
      <c r="I54" s="142">
        <f t="shared" si="2"/>
        <v>2.76</v>
      </c>
      <c r="J54" s="60">
        <f t="shared" ref="J54:Q54" si="25">+J60</f>
        <v>0</v>
      </c>
      <c r="K54" s="60">
        <f t="shared" si="25"/>
        <v>0</v>
      </c>
      <c r="L54" s="60">
        <f t="shared" si="25"/>
        <v>0</v>
      </c>
      <c r="M54" s="60">
        <f t="shared" si="25"/>
        <v>2.76</v>
      </c>
      <c r="N54" s="60">
        <f t="shared" si="25"/>
        <v>0</v>
      </c>
      <c r="O54" s="60">
        <f t="shared" si="25"/>
        <v>0</v>
      </c>
      <c r="P54" s="60">
        <f t="shared" si="25"/>
        <v>0</v>
      </c>
      <c r="Q54" s="60">
        <f t="shared" si="25"/>
        <v>0</v>
      </c>
      <c r="R54" s="254">
        <f t="shared" si="3"/>
        <v>0</v>
      </c>
      <c r="S54" s="5"/>
    </row>
    <row r="55" spans="1:19" s="9" customFormat="1" ht="18.75" customHeight="1" x14ac:dyDescent="0.25">
      <c r="A55" s="35"/>
      <c r="B55" s="39" t="s">
        <v>481</v>
      </c>
      <c r="C55" s="43"/>
      <c r="D55" s="60">
        <v>3.5</v>
      </c>
      <c r="E55" s="60">
        <v>0</v>
      </c>
      <c r="F55" s="60">
        <f>SUM(F56:F59)</f>
        <v>0</v>
      </c>
      <c r="G55" s="60">
        <v>2.76</v>
      </c>
      <c r="H55" s="60">
        <f>SUM(H56:H59)</f>
        <v>0</v>
      </c>
      <c r="I55" s="142">
        <f t="shared" si="2"/>
        <v>2.76</v>
      </c>
      <c r="J55" s="60">
        <f t="shared" ref="J55:Q55" si="26">SUM(J56:J59)</f>
        <v>0</v>
      </c>
      <c r="K55" s="60">
        <f t="shared" si="26"/>
        <v>0</v>
      </c>
      <c r="L55" s="60">
        <f t="shared" si="26"/>
        <v>0</v>
      </c>
      <c r="M55" s="60">
        <f t="shared" si="26"/>
        <v>2.76</v>
      </c>
      <c r="N55" s="60">
        <f t="shared" si="26"/>
        <v>0</v>
      </c>
      <c r="O55" s="60">
        <f t="shared" si="26"/>
        <v>0</v>
      </c>
      <c r="P55" s="60">
        <f t="shared" si="26"/>
        <v>0</v>
      </c>
      <c r="Q55" s="60">
        <f t="shared" si="26"/>
        <v>0</v>
      </c>
      <c r="R55" s="254">
        <f t="shared" si="3"/>
        <v>0</v>
      </c>
      <c r="S55" s="5"/>
    </row>
    <row r="56" spans="1:19" s="9" customFormat="1" ht="29.25" customHeight="1" x14ac:dyDescent="0.25">
      <c r="A56" s="35"/>
      <c r="B56" s="25" t="s">
        <v>872</v>
      </c>
      <c r="C56" s="44" t="s">
        <v>873</v>
      </c>
      <c r="D56" s="156">
        <v>3.5</v>
      </c>
      <c r="E56" s="156">
        <v>0</v>
      </c>
      <c r="F56" s="156">
        <v>0</v>
      </c>
      <c r="G56" s="156">
        <v>2.76</v>
      </c>
      <c r="H56" s="156">
        <v>0</v>
      </c>
      <c r="I56" s="142">
        <f t="shared" si="2"/>
        <v>2.76</v>
      </c>
      <c r="J56" s="156">
        <f t="shared" ref="J56:Q56" si="27">+J74</f>
        <v>0</v>
      </c>
      <c r="K56" s="156">
        <f t="shared" si="27"/>
        <v>0</v>
      </c>
      <c r="L56" s="156">
        <f t="shared" si="27"/>
        <v>0</v>
      </c>
      <c r="M56" s="156">
        <v>2.76</v>
      </c>
      <c r="N56" s="156">
        <v>0</v>
      </c>
      <c r="O56" s="156">
        <f t="shared" si="27"/>
        <v>0</v>
      </c>
      <c r="P56" s="156">
        <f t="shared" si="27"/>
        <v>0</v>
      </c>
      <c r="Q56" s="156">
        <f t="shared" si="27"/>
        <v>0</v>
      </c>
      <c r="R56" s="254">
        <f t="shared" si="3"/>
        <v>0</v>
      </c>
      <c r="S56" s="5"/>
    </row>
    <row r="57" spans="1:19" s="9" customFormat="1" ht="36" customHeight="1" x14ac:dyDescent="0.25">
      <c r="A57" s="35"/>
      <c r="B57" s="25" t="s">
        <v>851</v>
      </c>
      <c r="C57" s="44" t="s">
        <v>852</v>
      </c>
      <c r="D57" s="156">
        <v>0</v>
      </c>
      <c r="E57" s="156">
        <v>0</v>
      </c>
      <c r="F57" s="156">
        <f>+F75</f>
        <v>0</v>
      </c>
      <c r="G57" s="156">
        <v>0</v>
      </c>
      <c r="H57" s="156">
        <f>+H75</f>
        <v>0</v>
      </c>
      <c r="I57" s="142">
        <f t="shared" si="2"/>
        <v>0</v>
      </c>
      <c r="J57" s="156">
        <f t="shared" ref="J57:Q57" si="28">+J75</f>
        <v>0</v>
      </c>
      <c r="K57" s="156">
        <f t="shared" si="28"/>
        <v>0</v>
      </c>
      <c r="L57" s="156">
        <f t="shared" si="28"/>
        <v>0</v>
      </c>
      <c r="M57" s="156">
        <f t="shared" si="28"/>
        <v>0</v>
      </c>
      <c r="N57" s="156">
        <f t="shared" si="28"/>
        <v>0</v>
      </c>
      <c r="O57" s="156">
        <f t="shared" si="28"/>
        <v>0</v>
      </c>
      <c r="P57" s="156">
        <f t="shared" si="28"/>
        <v>0</v>
      </c>
      <c r="Q57" s="156">
        <f t="shared" si="28"/>
        <v>0</v>
      </c>
      <c r="R57" s="254">
        <f t="shared" si="3"/>
        <v>0</v>
      </c>
      <c r="S57" s="5"/>
    </row>
    <row r="58" spans="1:19" s="9" customFormat="1" ht="21.75" customHeight="1" x14ac:dyDescent="0.25">
      <c r="A58" s="35"/>
      <c r="B58" s="256" t="s">
        <v>900</v>
      </c>
      <c r="C58" s="256" t="s">
        <v>902</v>
      </c>
      <c r="D58" s="156">
        <v>0</v>
      </c>
      <c r="E58" s="156">
        <v>0</v>
      </c>
      <c r="F58" s="156">
        <f>+F76</f>
        <v>0</v>
      </c>
      <c r="G58" s="156">
        <v>0</v>
      </c>
      <c r="H58" s="156">
        <f>+H76</f>
        <v>0</v>
      </c>
      <c r="I58" s="142">
        <f t="shared" si="2"/>
        <v>0</v>
      </c>
      <c r="J58" s="156">
        <f t="shared" ref="J58:Q58" si="29">+J76</f>
        <v>0</v>
      </c>
      <c r="K58" s="156">
        <f t="shared" si="29"/>
        <v>0</v>
      </c>
      <c r="L58" s="156">
        <f t="shared" si="29"/>
        <v>0</v>
      </c>
      <c r="M58" s="156">
        <f t="shared" si="29"/>
        <v>0</v>
      </c>
      <c r="N58" s="156">
        <f t="shared" si="29"/>
        <v>0</v>
      </c>
      <c r="O58" s="156">
        <f t="shared" si="29"/>
        <v>0</v>
      </c>
      <c r="P58" s="156">
        <f t="shared" si="29"/>
        <v>0</v>
      </c>
      <c r="Q58" s="156">
        <f t="shared" si="29"/>
        <v>0</v>
      </c>
      <c r="R58" s="254">
        <f t="shared" si="3"/>
        <v>0</v>
      </c>
      <c r="S58" s="5"/>
    </row>
    <row r="59" spans="1:19" s="9" customFormat="1" ht="22.5" customHeight="1" x14ac:dyDescent="0.25">
      <c r="A59" s="35"/>
      <c r="B59" s="25" t="s">
        <v>913</v>
      </c>
      <c r="C59" s="44" t="s">
        <v>910</v>
      </c>
      <c r="D59" s="156">
        <v>0</v>
      </c>
      <c r="E59" s="156">
        <v>0</v>
      </c>
      <c r="F59" s="156">
        <f>+F77</f>
        <v>0</v>
      </c>
      <c r="G59" s="156">
        <v>0</v>
      </c>
      <c r="H59" s="156">
        <f>+H77</f>
        <v>0</v>
      </c>
      <c r="I59" s="142">
        <f t="shared" si="2"/>
        <v>0</v>
      </c>
      <c r="J59" s="156">
        <f t="shared" ref="J59:Q59" si="30">+J77</f>
        <v>0</v>
      </c>
      <c r="K59" s="156">
        <f t="shared" si="30"/>
        <v>0</v>
      </c>
      <c r="L59" s="156">
        <f t="shared" si="30"/>
        <v>0</v>
      </c>
      <c r="M59" s="156">
        <f t="shared" si="30"/>
        <v>0</v>
      </c>
      <c r="N59" s="156">
        <f t="shared" si="30"/>
        <v>0</v>
      </c>
      <c r="O59" s="156">
        <f t="shared" si="30"/>
        <v>0</v>
      </c>
      <c r="P59" s="156">
        <f t="shared" si="30"/>
        <v>0</v>
      </c>
      <c r="Q59" s="156">
        <f t="shared" si="30"/>
        <v>0</v>
      </c>
      <c r="R59" s="254">
        <f t="shared" si="3"/>
        <v>0</v>
      </c>
      <c r="S59" s="5"/>
    </row>
    <row r="60" spans="1:19" s="9" customFormat="1" ht="27" customHeight="1" x14ac:dyDescent="0.25">
      <c r="A60" s="35"/>
      <c r="B60" s="39" t="s">
        <v>483</v>
      </c>
      <c r="C60" s="43"/>
      <c r="D60" s="60">
        <v>3.5</v>
      </c>
      <c r="E60" s="60">
        <v>0</v>
      </c>
      <c r="F60" s="60">
        <f>SUM(F61:F65)</f>
        <v>0</v>
      </c>
      <c r="G60" s="60">
        <v>2.76</v>
      </c>
      <c r="H60" s="60">
        <f>SUM(H61:H65)</f>
        <v>0</v>
      </c>
      <c r="I60" s="142">
        <f t="shared" si="2"/>
        <v>2.76</v>
      </c>
      <c r="J60" s="60">
        <f t="shared" ref="J60:Q60" si="31">SUM(J61:J65)</f>
        <v>0</v>
      </c>
      <c r="K60" s="60">
        <f t="shared" si="31"/>
        <v>0</v>
      </c>
      <c r="L60" s="60">
        <f t="shared" si="31"/>
        <v>0</v>
      </c>
      <c r="M60" s="60">
        <f t="shared" si="31"/>
        <v>2.76</v>
      </c>
      <c r="N60" s="60">
        <f t="shared" si="31"/>
        <v>0</v>
      </c>
      <c r="O60" s="60">
        <f t="shared" si="31"/>
        <v>0</v>
      </c>
      <c r="P60" s="60">
        <f t="shared" si="31"/>
        <v>0</v>
      </c>
      <c r="Q60" s="60">
        <f t="shared" si="31"/>
        <v>0</v>
      </c>
      <c r="R60" s="254">
        <f t="shared" si="3"/>
        <v>0</v>
      </c>
      <c r="S60" s="5"/>
    </row>
    <row r="61" spans="1:19" s="9" customFormat="1" ht="21.75" customHeight="1" x14ac:dyDescent="0.25">
      <c r="A61" s="35"/>
      <c r="B61" s="25" t="s">
        <v>522</v>
      </c>
      <c r="C61" s="44" t="s">
        <v>284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42">
        <f t="shared" si="2"/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254">
        <f t="shared" si="3"/>
        <v>0</v>
      </c>
      <c r="S61" s="5"/>
    </row>
    <row r="62" spans="1:19" s="9" customFormat="1" ht="23.25" customHeight="1" x14ac:dyDescent="0.25">
      <c r="A62" s="46"/>
      <c r="B62" s="25" t="s">
        <v>484</v>
      </c>
      <c r="C62" s="44" t="s">
        <v>285</v>
      </c>
      <c r="D62" s="156">
        <v>0</v>
      </c>
      <c r="E62" s="156">
        <v>0</v>
      </c>
      <c r="F62" s="156">
        <v>0</v>
      </c>
      <c r="G62" s="156">
        <v>0</v>
      </c>
      <c r="H62" s="156">
        <v>0</v>
      </c>
      <c r="I62" s="142">
        <f t="shared" si="2"/>
        <v>0</v>
      </c>
      <c r="J62" s="156">
        <v>0</v>
      </c>
      <c r="K62" s="156">
        <v>0</v>
      </c>
      <c r="L62" s="156">
        <v>0</v>
      </c>
      <c r="M62" s="156">
        <v>0</v>
      </c>
      <c r="N62" s="156">
        <v>0</v>
      </c>
      <c r="O62" s="156">
        <v>0</v>
      </c>
      <c r="P62" s="156">
        <v>0</v>
      </c>
      <c r="Q62" s="156">
        <v>0</v>
      </c>
      <c r="R62" s="254">
        <f t="shared" si="3"/>
        <v>0</v>
      </c>
      <c r="S62" s="5"/>
    </row>
    <row r="63" spans="1:19" s="9" customFormat="1" ht="24" customHeight="1" x14ac:dyDescent="0.25">
      <c r="A63" s="46"/>
      <c r="B63" s="25" t="s">
        <v>302</v>
      </c>
      <c r="C63" s="44" t="s">
        <v>289</v>
      </c>
      <c r="D63" s="156">
        <v>3.5</v>
      </c>
      <c r="E63" s="156">
        <v>0</v>
      </c>
      <c r="F63" s="156">
        <v>0</v>
      </c>
      <c r="G63" s="156">
        <v>2.76</v>
      </c>
      <c r="H63" s="156">
        <v>0</v>
      </c>
      <c r="I63" s="142">
        <f t="shared" si="2"/>
        <v>2.76</v>
      </c>
      <c r="J63" s="156">
        <v>0</v>
      </c>
      <c r="K63" s="156">
        <v>0</v>
      </c>
      <c r="L63" s="156">
        <v>0</v>
      </c>
      <c r="M63" s="156">
        <v>2.76</v>
      </c>
      <c r="N63" s="156">
        <v>0</v>
      </c>
      <c r="O63" s="156">
        <v>0</v>
      </c>
      <c r="P63" s="156">
        <v>0</v>
      </c>
      <c r="Q63" s="156">
        <v>0</v>
      </c>
      <c r="R63" s="254">
        <f t="shared" si="3"/>
        <v>0</v>
      </c>
      <c r="S63" s="5"/>
    </row>
    <row r="64" spans="1:19" s="9" customFormat="1" ht="30" customHeight="1" x14ac:dyDescent="0.25">
      <c r="A64" s="46"/>
      <c r="B64" s="25" t="s">
        <v>601</v>
      </c>
      <c r="C64" s="44" t="s">
        <v>290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42">
        <f t="shared" si="2"/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254">
        <f t="shared" si="3"/>
        <v>0</v>
      </c>
      <c r="S64" s="5"/>
    </row>
    <row r="65" spans="1:19" s="9" customFormat="1" ht="21.75" customHeight="1" x14ac:dyDescent="0.25">
      <c r="A65" s="46"/>
      <c r="B65" s="25" t="s">
        <v>12</v>
      </c>
      <c r="C65" s="44" t="s">
        <v>293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42">
        <f t="shared" si="2"/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254">
        <f t="shared" si="3"/>
        <v>0</v>
      </c>
      <c r="S65" s="5"/>
    </row>
    <row r="66" spans="1:19" s="9" customFormat="1" ht="20.25" customHeight="1" x14ac:dyDescent="0.25">
      <c r="A66" s="46"/>
      <c r="B66" s="8" t="s">
        <v>778</v>
      </c>
      <c r="C66" s="18" t="s">
        <v>622</v>
      </c>
      <c r="D66" s="60">
        <v>0</v>
      </c>
      <c r="E66" s="60">
        <v>0</v>
      </c>
      <c r="F66" s="60">
        <f>+F60-F55</f>
        <v>0</v>
      </c>
      <c r="G66" s="60">
        <v>0</v>
      </c>
      <c r="H66" s="60">
        <f>+H60-H55</f>
        <v>0</v>
      </c>
      <c r="I66" s="142">
        <f t="shared" si="2"/>
        <v>0</v>
      </c>
      <c r="J66" s="60">
        <f t="shared" ref="J66:Q66" si="32">+J60-J55</f>
        <v>0</v>
      </c>
      <c r="K66" s="60">
        <f t="shared" si="32"/>
        <v>0</v>
      </c>
      <c r="L66" s="60">
        <f t="shared" si="32"/>
        <v>0</v>
      </c>
      <c r="M66" s="60">
        <f t="shared" si="32"/>
        <v>0</v>
      </c>
      <c r="N66" s="60">
        <f t="shared" si="32"/>
        <v>0</v>
      </c>
      <c r="O66" s="60">
        <f t="shared" si="32"/>
        <v>0</v>
      </c>
      <c r="P66" s="60">
        <f t="shared" si="32"/>
        <v>0</v>
      </c>
      <c r="Q66" s="60">
        <f t="shared" si="32"/>
        <v>0</v>
      </c>
      <c r="R66" s="254">
        <f t="shared" si="3"/>
        <v>0</v>
      </c>
      <c r="S66" s="5"/>
    </row>
    <row r="67" spans="1:19" s="9" customFormat="1" ht="48.75" hidden="1" customHeight="1" x14ac:dyDescent="0.25">
      <c r="A67" s="35" t="s">
        <v>307</v>
      </c>
      <c r="B67" s="39" t="s">
        <v>330</v>
      </c>
      <c r="C67" s="43" t="s">
        <v>686</v>
      </c>
      <c r="D67" s="60">
        <v>0</v>
      </c>
      <c r="E67" s="60">
        <v>0</v>
      </c>
      <c r="F67" s="60">
        <f>+F73</f>
        <v>0</v>
      </c>
      <c r="G67" s="60">
        <v>0</v>
      </c>
      <c r="H67" s="60">
        <f>+H73</f>
        <v>0</v>
      </c>
      <c r="I67" s="142">
        <f t="shared" si="2"/>
        <v>0</v>
      </c>
      <c r="J67" s="60">
        <f t="shared" ref="J67:Q67" si="33">+J73</f>
        <v>0</v>
      </c>
      <c r="K67" s="60">
        <f>+K83</f>
        <v>0</v>
      </c>
      <c r="L67" s="60">
        <f>+L83</f>
        <v>0</v>
      </c>
      <c r="M67" s="60">
        <f>+M83</f>
        <v>0</v>
      </c>
      <c r="N67" s="60">
        <f>+N83</f>
        <v>0</v>
      </c>
      <c r="O67" s="60">
        <f t="shared" si="33"/>
        <v>0</v>
      </c>
      <c r="P67" s="60">
        <f t="shared" si="33"/>
        <v>0</v>
      </c>
      <c r="Q67" s="60">
        <f t="shared" si="33"/>
        <v>0</v>
      </c>
      <c r="R67" s="254">
        <f t="shared" si="3"/>
        <v>0</v>
      </c>
      <c r="S67" s="5"/>
    </row>
    <row r="68" spans="1:19" s="9" customFormat="1" ht="27" hidden="1" customHeight="1" x14ac:dyDescent="0.25">
      <c r="A68" s="35"/>
      <c r="B68" s="39" t="s">
        <v>481</v>
      </c>
      <c r="C68" s="43"/>
      <c r="D68" s="60">
        <v>0</v>
      </c>
      <c r="E68" s="60">
        <v>0</v>
      </c>
      <c r="F68" s="60">
        <f>SUM(F69:F72)</f>
        <v>0</v>
      </c>
      <c r="G68" s="60">
        <v>0</v>
      </c>
      <c r="H68" s="60">
        <f>SUM(H69:H72)</f>
        <v>0</v>
      </c>
      <c r="I68" s="142">
        <f t="shared" si="2"/>
        <v>0</v>
      </c>
      <c r="J68" s="60">
        <f t="shared" ref="J68:Q68" si="34">SUM(J69:J72)</f>
        <v>0</v>
      </c>
      <c r="K68" s="60">
        <f t="shared" si="34"/>
        <v>0</v>
      </c>
      <c r="L68" s="60">
        <f t="shared" si="34"/>
        <v>0</v>
      </c>
      <c r="M68" s="60">
        <f t="shared" si="34"/>
        <v>0</v>
      </c>
      <c r="N68" s="60">
        <f t="shared" si="34"/>
        <v>0</v>
      </c>
      <c r="O68" s="60">
        <f t="shared" si="34"/>
        <v>0</v>
      </c>
      <c r="P68" s="60">
        <f t="shared" si="34"/>
        <v>0</v>
      </c>
      <c r="Q68" s="60">
        <f t="shared" si="34"/>
        <v>0</v>
      </c>
      <c r="R68" s="254">
        <f t="shared" si="3"/>
        <v>0</v>
      </c>
      <c r="S68" s="5"/>
    </row>
    <row r="69" spans="1:19" s="9" customFormat="1" ht="27" hidden="1" customHeight="1" x14ac:dyDescent="0.25">
      <c r="A69" s="35"/>
      <c r="B69" s="25" t="s">
        <v>872</v>
      </c>
      <c r="C69" s="44" t="s">
        <v>873</v>
      </c>
      <c r="D69" s="61">
        <v>0</v>
      </c>
      <c r="E69" s="156">
        <v>0</v>
      </c>
      <c r="F69" s="156">
        <v>0</v>
      </c>
      <c r="G69" s="156">
        <v>0</v>
      </c>
      <c r="H69" s="156">
        <v>0</v>
      </c>
      <c r="I69" s="142">
        <f t="shared" si="2"/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254">
        <f t="shared" si="3"/>
        <v>0</v>
      </c>
      <c r="S69" s="5"/>
    </row>
    <row r="70" spans="1:19" s="9" customFormat="1" ht="26.25" hidden="1" customHeight="1" x14ac:dyDescent="0.25">
      <c r="A70" s="35"/>
      <c r="B70" s="25" t="s">
        <v>851</v>
      </c>
      <c r="C70" s="44" t="s">
        <v>852</v>
      </c>
      <c r="D70" s="61">
        <v>0</v>
      </c>
      <c r="E70" s="156">
        <v>0</v>
      </c>
      <c r="F70" s="156">
        <v>0</v>
      </c>
      <c r="G70" s="156">
        <v>0</v>
      </c>
      <c r="H70" s="156">
        <v>0</v>
      </c>
      <c r="I70" s="142">
        <f t="shared" si="2"/>
        <v>0</v>
      </c>
      <c r="J70" s="156">
        <v>0</v>
      </c>
      <c r="K70" s="156">
        <v>0</v>
      </c>
      <c r="L70" s="156">
        <v>0</v>
      </c>
      <c r="M70" s="156">
        <v>0</v>
      </c>
      <c r="N70" s="156">
        <v>0</v>
      </c>
      <c r="O70" s="156">
        <v>0</v>
      </c>
      <c r="P70" s="156">
        <v>0</v>
      </c>
      <c r="Q70" s="156">
        <v>0</v>
      </c>
      <c r="R70" s="254">
        <f t="shared" si="3"/>
        <v>0</v>
      </c>
      <c r="S70" s="5"/>
    </row>
    <row r="71" spans="1:19" s="9" customFormat="1" ht="24.75" hidden="1" customHeight="1" x14ac:dyDescent="0.25">
      <c r="A71" s="35"/>
      <c r="B71" s="256" t="s">
        <v>900</v>
      </c>
      <c r="C71" s="256" t="s">
        <v>902</v>
      </c>
      <c r="D71" s="61">
        <v>0</v>
      </c>
      <c r="E71" s="156">
        <v>0</v>
      </c>
      <c r="F71" s="156">
        <v>0</v>
      </c>
      <c r="G71" s="156">
        <v>0</v>
      </c>
      <c r="H71" s="156">
        <v>0</v>
      </c>
      <c r="I71" s="142">
        <f t="shared" si="2"/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254">
        <f t="shared" si="3"/>
        <v>0</v>
      </c>
      <c r="S71" s="5"/>
    </row>
    <row r="72" spans="1:19" s="9" customFormat="1" ht="26.25" hidden="1" customHeight="1" x14ac:dyDescent="0.25">
      <c r="A72" s="35"/>
      <c r="B72" s="25" t="s">
        <v>913</v>
      </c>
      <c r="C72" s="44" t="s">
        <v>910</v>
      </c>
      <c r="D72" s="61">
        <v>0</v>
      </c>
      <c r="E72" s="156">
        <v>0</v>
      </c>
      <c r="F72" s="156">
        <v>0</v>
      </c>
      <c r="G72" s="156">
        <v>0</v>
      </c>
      <c r="H72" s="156">
        <v>0</v>
      </c>
      <c r="I72" s="142">
        <f t="shared" si="2"/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254">
        <f t="shared" si="3"/>
        <v>0</v>
      </c>
      <c r="S72" s="5"/>
    </row>
    <row r="73" spans="1:19" s="9" customFormat="1" ht="24.75" hidden="1" customHeight="1" x14ac:dyDescent="0.25">
      <c r="A73" s="35"/>
      <c r="B73" s="39" t="s">
        <v>483</v>
      </c>
      <c r="C73" s="43"/>
      <c r="D73" s="60">
        <v>0</v>
      </c>
      <c r="E73" s="60">
        <v>0</v>
      </c>
      <c r="F73" s="60">
        <f>SUM(F74:F78)</f>
        <v>0</v>
      </c>
      <c r="G73" s="60">
        <v>0</v>
      </c>
      <c r="H73" s="60">
        <f>SUM(H74:H78)</f>
        <v>0</v>
      </c>
      <c r="I73" s="142">
        <f t="shared" si="2"/>
        <v>0</v>
      </c>
      <c r="J73" s="60">
        <f t="shared" ref="J73:Q73" si="35">SUM(J74:J78)</f>
        <v>0</v>
      </c>
      <c r="K73" s="60">
        <f t="shared" si="35"/>
        <v>0</v>
      </c>
      <c r="L73" s="60">
        <f t="shared" si="35"/>
        <v>0</v>
      </c>
      <c r="M73" s="60">
        <f t="shared" si="35"/>
        <v>0</v>
      </c>
      <c r="N73" s="60">
        <f t="shared" si="35"/>
        <v>0</v>
      </c>
      <c r="O73" s="60">
        <f t="shared" si="35"/>
        <v>0</v>
      </c>
      <c r="P73" s="60">
        <f t="shared" si="35"/>
        <v>0</v>
      </c>
      <c r="Q73" s="60">
        <f t="shared" si="35"/>
        <v>0</v>
      </c>
      <c r="R73" s="254">
        <f t="shared" si="3"/>
        <v>0</v>
      </c>
      <c r="S73" s="5"/>
    </row>
    <row r="74" spans="1:19" s="9" customFormat="1" ht="24" hidden="1" customHeight="1" x14ac:dyDescent="0.25">
      <c r="A74" s="35"/>
      <c r="B74" s="25" t="s">
        <v>522</v>
      </c>
      <c r="C74" s="44" t="s">
        <v>284</v>
      </c>
      <c r="D74" s="51">
        <v>0</v>
      </c>
      <c r="E74" s="156">
        <v>0</v>
      </c>
      <c r="F74" s="156">
        <v>0</v>
      </c>
      <c r="G74" s="156">
        <v>0</v>
      </c>
      <c r="H74" s="156">
        <v>0</v>
      </c>
      <c r="I74" s="142">
        <f t="shared" si="2"/>
        <v>0</v>
      </c>
      <c r="J74" s="156">
        <v>0</v>
      </c>
      <c r="K74" s="156">
        <v>0</v>
      </c>
      <c r="L74" s="156">
        <v>0</v>
      </c>
      <c r="M74" s="156">
        <v>0</v>
      </c>
      <c r="N74" s="156">
        <v>0</v>
      </c>
      <c r="O74" s="156">
        <v>0</v>
      </c>
      <c r="P74" s="156">
        <v>0</v>
      </c>
      <c r="Q74" s="156">
        <v>0</v>
      </c>
      <c r="R74" s="254">
        <f t="shared" si="3"/>
        <v>0</v>
      </c>
      <c r="S74" s="5"/>
    </row>
    <row r="75" spans="1:19" s="9" customFormat="1" ht="22.5" hidden="1" customHeight="1" x14ac:dyDescent="0.25">
      <c r="A75" s="46"/>
      <c r="B75" s="25" t="s">
        <v>484</v>
      </c>
      <c r="C75" s="44" t="s">
        <v>285</v>
      </c>
      <c r="D75" s="51">
        <v>0</v>
      </c>
      <c r="E75" s="156">
        <v>0</v>
      </c>
      <c r="F75" s="156">
        <v>0</v>
      </c>
      <c r="G75" s="156">
        <v>0</v>
      </c>
      <c r="H75" s="156">
        <v>0</v>
      </c>
      <c r="I75" s="142">
        <f t="shared" si="2"/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254">
        <f t="shared" si="3"/>
        <v>0</v>
      </c>
      <c r="S75" s="5"/>
    </row>
    <row r="76" spans="1:19" s="9" customFormat="1" ht="26.25" hidden="1" customHeight="1" x14ac:dyDescent="0.25">
      <c r="A76" s="46"/>
      <c r="B76" s="25" t="s">
        <v>302</v>
      </c>
      <c r="C76" s="44" t="s">
        <v>289</v>
      </c>
      <c r="D76" s="51">
        <v>0</v>
      </c>
      <c r="E76" s="156">
        <v>0</v>
      </c>
      <c r="F76" s="156">
        <v>0</v>
      </c>
      <c r="G76" s="156">
        <v>0</v>
      </c>
      <c r="H76" s="156">
        <v>0</v>
      </c>
      <c r="I76" s="142">
        <f t="shared" ref="I76:I139" si="36">+G76+H76</f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254">
        <f t="shared" ref="R76:R139" si="37">+I76-K76-L76-M76-N76</f>
        <v>0</v>
      </c>
      <c r="S76" s="5"/>
    </row>
    <row r="77" spans="1:19" s="9" customFormat="1" ht="27" hidden="1" customHeight="1" x14ac:dyDescent="0.25">
      <c r="A77" s="46"/>
      <c r="B77" s="25" t="s">
        <v>601</v>
      </c>
      <c r="C77" s="44" t="s">
        <v>290</v>
      </c>
      <c r="D77" s="51">
        <v>0</v>
      </c>
      <c r="E77" s="156">
        <v>0</v>
      </c>
      <c r="F77" s="156">
        <v>0</v>
      </c>
      <c r="G77" s="156">
        <v>0</v>
      </c>
      <c r="H77" s="156">
        <v>0</v>
      </c>
      <c r="I77" s="142">
        <f t="shared" si="36"/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254">
        <f t="shared" si="37"/>
        <v>0</v>
      </c>
      <c r="S77" s="5"/>
    </row>
    <row r="78" spans="1:19" s="9" customFormat="1" ht="18.75" hidden="1" customHeight="1" x14ac:dyDescent="0.25">
      <c r="A78" s="46"/>
      <c r="B78" s="25" t="s">
        <v>12</v>
      </c>
      <c r="C78" s="44" t="s">
        <v>293</v>
      </c>
      <c r="D78" s="51">
        <v>0</v>
      </c>
      <c r="E78" s="156">
        <v>0</v>
      </c>
      <c r="F78" s="156">
        <v>0</v>
      </c>
      <c r="G78" s="156">
        <v>0</v>
      </c>
      <c r="H78" s="156">
        <v>0</v>
      </c>
      <c r="I78" s="142">
        <f t="shared" si="36"/>
        <v>0</v>
      </c>
      <c r="J78" s="156">
        <v>0</v>
      </c>
      <c r="K78" s="156">
        <v>0</v>
      </c>
      <c r="L78" s="156">
        <v>0</v>
      </c>
      <c r="M78" s="156">
        <v>0</v>
      </c>
      <c r="N78" s="156">
        <v>0</v>
      </c>
      <c r="O78" s="156">
        <v>0</v>
      </c>
      <c r="P78" s="156">
        <v>0</v>
      </c>
      <c r="Q78" s="156">
        <v>0</v>
      </c>
      <c r="R78" s="254">
        <f t="shared" si="37"/>
        <v>0</v>
      </c>
      <c r="S78" s="5"/>
    </row>
    <row r="79" spans="1:19" s="9" customFormat="1" ht="16.5" hidden="1" customHeight="1" x14ac:dyDescent="0.25">
      <c r="A79" s="46"/>
      <c r="B79" s="8" t="s">
        <v>778</v>
      </c>
      <c r="C79" s="18" t="s">
        <v>622</v>
      </c>
      <c r="D79" s="51">
        <v>0</v>
      </c>
      <c r="E79" s="60">
        <v>0</v>
      </c>
      <c r="F79" s="60">
        <f>+F73-F68</f>
        <v>0</v>
      </c>
      <c r="G79" s="60">
        <v>0</v>
      </c>
      <c r="H79" s="60">
        <f>+H73-H68</f>
        <v>0</v>
      </c>
      <c r="I79" s="142">
        <f t="shared" si="36"/>
        <v>0</v>
      </c>
      <c r="J79" s="60">
        <f t="shared" ref="J79:Q79" si="38">+J73-J68</f>
        <v>0</v>
      </c>
      <c r="K79" s="60">
        <f t="shared" si="38"/>
        <v>0</v>
      </c>
      <c r="L79" s="60">
        <f t="shared" si="38"/>
        <v>0</v>
      </c>
      <c r="M79" s="60">
        <f t="shared" si="38"/>
        <v>0</v>
      </c>
      <c r="N79" s="60">
        <f t="shared" si="38"/>
        <v>0</v>
      </c>
      <c r="O79" s="60">
        <f t="shared" si="38"/>
        <v>0</v>
      </c>
      <c r="P79" s="60">
        <f t="shared" si="38"/>
        <v>0</v>
      </c>
      <c r="Q79" s="60">
        <f t="shared" si="38"/>
        <v>0</v>
      </c>
      <c r="R79" s="254">
        <f t="shared" si="37"/>
        <v>0</v>
      </c>
      <c r="S79" s="5"/>
    </row>
    <row r="80" spans="1:19" s="7" customFormat="1" x14ac:dyDescent="0.25">
      <c r="A80" s="35" t="s">
        <v>281</v>
      </c>
      <c r="B80" s="39" t="s">
        <v>489</v>
      </c>
      <c r="C80" s="43" t="s">
        <v>537</v>
      </c>
      <c r="D80" s="60">
        <v>132.79</v>
      </c>
      <c r="E80" s="60">
        <v>74.990000000000009</v>
      </c>
      <c r="F80" s="60">
        <f t="shared" ref="F80:F92" si="39">+F93</f>
        <v>56.53</v>
      </c>
      <c r="G80" s="60">
        <v>93.6</v>
      </c>
      <c r="H80" s="60">
        <f t="shared" ref="H80:H92" si="40">+H93</f>
        <v>0</v>
      </c>
      <c r="I80" s="142">
        <f t="shared" si="36"/>
        <v>93.6</v>
      </c>
      <c r="J80" s="60">
        <f t="shared" ref="J80:Q80" si="41">+J93</f>
        <v>0</v>
      </c>
      <c r="K80" s="60">
        <f t="shared" si="41"/>
        <v>15</v>
      </c>
      <c r="L80" s="60">
        <f t="shared" si="41"/>
        <v>0</v>
      </c>
      <c r="M80" s="60">
        <f t="shared" si="41"/>
        <v>78.599999999999994</v>
      </c>
      <c r="N80" s="60">
        <f t="shared" si="41"/>
        <v>0</v>
      </c>
      <c r="O80" s="60">
        <f t="shared" si="41"/>
        <v>0</v>
      </c>
      <c r="P80" s="60">
        <f t="shared" si="41"/>
        <v>0</v>
      </c>
      <c r="Q80" s="60">
        <f t="shared" si="41"/>
        <v>0</v>
      </c>
      <c r="R80" s="254">
        <f t="shared" si="37"/>
        <v>0</v>
      </c>
      <c r="S80" s="5"/>
    </row>
    <row r="81" spans="1:19" s="7" customFormat="1" x14ac:dyDescent="0.25">
      <c r="A81" s="35"/>
      <c r="B81" s="39" t="s">
        <v>481</v>
      </c>
      <c r="C81" s="43"/>
      <c r="D81" s="60">
        <v>116.7</v>
      </c>
      <c r="E81" s="60">
        <v>74.990000000000009</v>
      </c>
      <c r="F81" s="60">
        <f t="shared" si="39"/>
        <v>56.53</v>
      </c>
      <c r="G81" s="60">
        <v>93.6</v>
      </c>
      <c r="H81" s="60">
        <f t="shared" si="40"/>
        <v>0</v>
      </c>
      <c r="I81" s="142">
        <f t="shared" si="36"/>
        <v>93.6</v>
      </c>
      <c r="J81" s="60">
        <f t="shared" ref="J81:Q91" si="42">+J94</f>
        <v>0</v>
      </c>
      <c r="K81" s="60">
        <f t="shared" si="42"/>
        <v>15</v>
      </c>
      <c r="L81" s="60">
        <f t="shared" si="42"/>
        <v>0</v>
      </c>
      <c r="M81" s="60">
        <f t="shared" si="42"/>
        <v>78.599999999999994</v>
      </c>
      <c r="N81" s="60">
        <f t="shared" si="42"/>
        <v>0</v>
      </c>
      <c r="O81" s="60">
        <f t="shared" si="42"/>
        <v>0</v>
      </c>
      <c r="P81" s="60">
        <f t="shared" si="42"/>
        <v>0</v>
      </c>
      <c r="Q81" s="60">
        <f t="shared" si="42"/>
        <v>0</v>
      </c>
      <c r="R81" s="254">
        <f t="shared" si="37"/>
        <v>0</v>
      </c>
      <c r="S81" s="5"/>
    </row>
    <row r="82" spans="1:19" s="7" customFormat="1" ht="31.5" x14ac:dyDescent="0.25">
      <c r="A82" s="35"/>
      <c r="B82" s="25" t="s">
        <v>872</v>
      </c>
      <c r="C82" s="44" t="s">
        <v>873</v>
      </c>
      <c r="D82" s="60">
        <v>68.5</v>
      </c>
      <c r="E82" s="60">
        <v>74.990000000000009</v>
      </c>
      <c r="F82" s="60">
        <f t="shared" si="39"/>
        <v>56.53</v>
      </c>
      <c r="G82" s="60">
        <v>93.6</v>
      </c>
      <c r="H82" s="60">
        <f t="shared" si="40"/>
        <v>0</v>
      </c>
      <c r="I82" s="142">
        <f t="shared" si="36"/>
        <v>93.6</v>
      </c>
      <c r="J82" s="60">
        <f t="shared" si="42"/>
        <v>0</v>
      </c>
      <c r="K82" s="60">
        <f t="shared" si="42"/>
        <v>15</v>
      </c>
      <c r="L82" s="60">
        <f t="shared" si="42"/>
        <v>0</v>
      </c>
      <c r="M82" s="60">
        <f t="shared" si="42"/>
        <v>78.599999999999994</v>
      </c>
      <c r="N82" s="60">
        <f t="shared" si="42"/>
        <v>0</v>
      </c>
      <c r="O82" s="60">
        <f t="shared" si="42"/>
        <v>0</v>
      </c>
      <c r="P82" s="60">
        <f t="shared" si="42"/>
        <v>0</v>
      </c>
      <c r="Q82" s="60">
        <f t="shared" si="42"/>
        <v>0</v>
      </c>
      <c r="R82" s="254">
        <f t="shared" si="37"/>
        <v>0</v>
      </c>
      <c r="S82" s="5"/>
    </row>
    <row r="83" spans="1:19" s="7" customFormat="1" ht="31.5" x14ac:dyDescent="0.25">
      <c r="A83" s="35"/>
      <c r="B83" s="25" t="s">
        <v>851</v>
      </c>
      <c r="C83" s="44" t="s">
        <v>852</v>
      </c>
      <c r="D83" s="60">
        <v>0</v>
      </c>
      <c r="E83" s="60">
        <v>0</v>
      </c>
      <c r="F83" s="60">
        <f t="shared" si="39"/>
        <v>0</v>
      </c>
      <c r="G83" s="60">
        <v>0</v>
      </c>
      <c r="H83" s="60">
        <f t="shared" si="40"/>
        <v>0</v>
      </c>
      <c r="I83" s="142">
        <f t="shared" si="36"/>
        <v>0</v>
      </c>
      <c r="J83" s="60">
        <f t="shared" si="42"/>
        <v>0</v>
      </c>
      <c r="K83" s="60">
        <f t="shared" si="42"/>
        <v>0</v>
      </c>
      <c r="L83" s="60">
        <f t="shared" si="42"/>
        <v>0</v>
      </c>
      <c r="M83" s="60">
        <f t="shared" si="42"/>
        <v>0</v>
      </c>
      <c r="N83" s="60">
        <f t="shared" si="42"/>
        <v>0</v>
      </c>
      <c r="O83" s="60">
        <f t="shared" si="42"/>
        <v>0</v>
      </c>
      <c r="P83" s="60">
        <f t="shared" si="42"/>
        <v>0</v>
      </c>
      <c r="Q83" s="60">
        <f t="shared" si="42"/>
        <v>0</v>
      </c>
      <c r="R83" s="254">
        <f t="shared" si="37"/>
        <v>0</v>
      </c>
      <c r="S83" s="5"/>
    </row>
    <row r="84" spans="1:19" s="7" customFormat="1" x14ac:dyDescent="0.25">
      <c r="A84" s="35"/>
      <c r="B84" s="256" t="s">
        <v>900</v>
      </c>
      <c r="C84" s="256" t="s">
        <v>902</v>
      </c>
      <c r="D84" s="60">
        <v>7.3</v>
      </c>
      <c r="E84" s="60">
        <v>0</v>
      </c>
      <c r="F84" s="60">
        <f t="shared" si="39"/>
        <v>0</v>
      </c>
      <c r="G84" s="60">
        <v>0</v>
      </c>
      <c r="H84" s="60">
        <f t="shared" si="40"/>
        <v>0</v>
      </c>
      <c r="I84" s="142">
        <f t="shared" si="36"/>
        <v>0</v>
      </c>
      <c r="J84" s="60">
        <f t="shared" si="42"/>
        <v>0</v>
      </c>
      <c r="K84" s="60">
        <f t="shared" si="42"/>
        <v>0</v>
      </c>
      <c r="L84" s="60">
        <f t="shared" si="42"/>
        <v>0</v>
      </c>
      <c r="M84" s="60">
        <f t="shared" si="42"/>
        <v>0</v>
      </c>
      <c r="N84" s="60">
        <f t="shared" si="42"/>
        <v>0</v>
      </c>
      <c r="O84" s="60">
        <f t="shared" si="42"/>
        <v>0</v>
      </c>
      <c r="P84" s="60">
        <f t="shared" si="42"/>
        <v>0</v>
      </c>
      <c r="Q84" s="60">
        <f t="shared" si="42"/>
        <v>0</v>
      </c>
      <c r="R84" s="254">
        <f t="shared" si="37"/>
        <v>0</v>
      </c>
      <c r="S84" s="5"/>
    </row>
    <row r="85" spans="1:19" s="7" customFormat="1" x14ac:dyDescent="0.25">
      <c r="A85" s="35"/>
      <c r="B85" s="25" t="s">
        <v>913</v>
      </c>
      <c r="C85" s="44" t="s">
        <v>910</v>
      </c>
      <c r="D85" s="60">
        <v>40.9</v>
      </c>
      <c r="E85" s="60">
        <v>0</v>
      </c>
      <c r="F85" s="60">
        <f t="shared" si="39"/>
        <v>0</v>
      </c>
      <c r="G85" s="60">
        <v>0</v>
      </c>
      <c r="H85" s="60">
        <f t="shared" si="40"/>
        <v>0</v>
      </c>
      <c r="I85" s="142">
        <f t="shared" si="36"/>
        <v>0</v>
      </c>
      <c r="J85" s="60">
        <f t="shared" si="42"/>
        <v>0</v>
      </c>
      <c r="K85" s="60">
        <f t="shared" si="42"/>
        <v>0</v>
      </c>
      <c r="L85" s="60">
        <f t="shared" si="42"/>
        <v>0</v>
      </c>
      <c r="M85" s="60">
        <f t="shared" si="42"/>
        <v>0</v>
      </c>
      <c r="N85" s="60">
        <f t="shared" si="42"/>
        <v>0</v>
      </c>
      <c r="O85" s="60">
        <f t="shared" si="42"/>
        <v>0</v>
      </c>
      <c r="P85" s="60">
        <f t="shared" si="42"/>
        <v>0</v>
      </c>
      <c r="Q85" s="60">
        <f t="shared" si="42"/>
        <v>0</v>
      </c>
      <c r="R85" s="254">
        <f t="shared" si="37"/>
        <v>0</v>
      </c>
      <c r="S85" s="5"/>
    </row>
    <row r="86" spans="1:19" s="7" customFormat="1" x14ac:dyDescent="0.25">
      <c r="A86" s="35"/>
      <c r="B86" s="39" t="s">
        <v>483</v>
      </c>
      <c r="C86" s="43"/>
      <c r="D86" s="60">
        <v>132.79</v>
      </c>
      <c r="E86" s="60">
        <v>74.990000000000009</v>
      </c>
      <c r="F86" s="60">
        <f t="shared" si="39"/>
        <v>56.53</v>
      </c>
      <c r="G86" s="60">
        <v>93.6</v>
      </c>
      <c r="H86" s="60">
        <f t="shared" si="40"/>
        <v>0</v>
      </c>
      <c r="I86" s="142">
        <f t="shared" si="36"/>
        <v>93.6</v>
      </c>
      <c r="J86" s="60">
        <f t="shared" si="42"/>
        <v>0</v>
      </c>
      <c r="K86" s="60">
        <f t="shared" si="42"/>
        <v>15</v>
      </c>
      <c r="L86" s="60">
        <f t="shared" si="42"/>
        <v>0</v>
      </c>
      <c r="M86" s="60">
        <f t="shared" si="42"/>
        <v>78.599999999999994</v>
      </c>
      <c r="N86" s="60">
        <f t="shared" si="42"/>
        <v>0</v>
      </c>
      <c r="O86" s="60">
        <f t="shared" si="42"/>
        <v>0</v>
      </c>
      <c r="P86" s="60">
        <f t="shared" si="42"/>
        <v>0</v>
      </c>
      <c r="Q86" s="60">
        <f t="shared" si="42"/>
        <v>0</v>
      </c>
      <c r="R86" s="254">
        <f t="shared" si="37"/>
        <v>0</v>
      </c>
      <c r="S86" s="5"/>
    </row>
    <row r="87" spans="1:19" x14ac:dyDescent="0.25">
      <c r="A87" s="35"/>
      <c r="B87" s="25" t="s">
        <v>522</v>
      </c>
      <c r="C87" s="44" t="s">
        <v>284</v>
      </c>
      <c r="D87" s="60">
        <v>0</v>
      </c>
      <c r="E87" s="60">
        <v>0</v>
      </c>
      <c r="F87" s="60">
        <f t="shared" si="39"/>
        <v>0</v>
      </c>
      <c r="G87" s="60">
        <v>0</v>
      </c>
      <c r="H87" s="60">
        <f t="shared" si="40"/>
        <v>0</v>
      </c>
      <c r="I87" s="142">
        <f t="shared" si="36"/>
        <v>0</v>
      </c>
      <c r="J87" s="60">
        <f t="shared" si="42"/>
        <v>0</v>
      </c>
      <c r="K87" s="60">
        <f t="shared" si="42"/>
        <v>0</v>
      </c>
      <c r="L87" s="60">
        <f t="shared" si="42"/>
        <v>0</v>
      </c>
      <c r="M87" s="60">
        <f t="shared" si="42"/>
        <v>0</v>
      </c>
      <c r="N87" s="60">
        <f t="shared" si="42"/>
        <v>0</v>
      </c>
      <c r="O87" s="60">
        <f t="shared" si="42"/>
        <v>0</v>
      </c>
      <c r="P87" s="60">
        <f t="shared" si="42"/>
        <v>0</v>
      </c>
      <c r="Q87" s="60">
        <f t="shared" si="42"/>
        <v>0</v>
      </c>
      <c r="R87" s="254">
        <f t="shared" si="37"/>
        <v>0</v>
      </c>
      <c r="S87" s="5"/>
    </row>
    <row r="88" spans="1:19" x14ac:dyDescent="0.25">
      <c r="A88" s="35"/>
      <c r="B88" s="25" t="s">
        <v>484</v>
      </c>
      <c r="C88" s="44" t="s">
        <v>285</v>
      </c>
      <c r="D88" s="60">
        <v>0</v>
      </c>
      <c r="E88" s="60">
        <v>0</v>
      </c>
      <c r="F88" s="60">
        <f t="shared" si="39"/>
        <v>0</v>
      </c>
      <c r="G88" s="60">
        <v>0</v>
      </c>
      <c r="H88" s="60">
        <f t="shared" si="40"/>
        <v>0</v>
      </c>
      <c r="I88" s="142">
        <f t="shared" si="36"/>
        <v>0</v>
      </c>
      <c r="J88" s="60">
        <f t="shared" si="42"/>
        <v>0</v>
      </c>
      <c r="K88" s="60">
        <f t="shared" si="42"/>
        <v>0</v>
      </c>
      <c r="L88" s="60">
        <f t="shared" si="42"/>
        <v>0</v>
      </c>
      <c r="M88" s="60">
        <f t="shared" si="42"/>
        <v>0</v>
      </c>
      <c r="N88" s="60">
        <f t="shared" si="42"/>
        <v>0</v>
      </c>
      <c r="O88" s="60">
        <f t="shared" si="42"/>
        <v>0</v>
      </c>
      <c r="P88" s="60">
        <f t="shared" si="42"/>
        <v>0</v>
      </c>
      <c r="Q88" s="60">
        <f t="shared" si="42"/>
        <v>0</v>
      </c>
      <c r="R88" s="254">
        <f t="shared" si="37"/>
        <v>0</v>
      </c>
      <c r="S88" s="5"/>
    </row>
    <row r="89" spans="1:19" x14ac:dyDescent="0.25">
      <c r="A89" s="35"/>
      <c r="B89" s="25" t="s">
        <v>302</v>
      </c>
      <c r="C89" s="44" t="s">
        <v>289</v>
      </c>
      <c r="D89" s="60">
        <v>83.06</v>
      </c>
      <c r="E89" s="60">
        <v>74.990000000000009</v>
      </c>
      <c r="F89" s="60">
        <f t="shared" si="39"/>
        <v>56.53</v>
      </c>
      <c r="G89" s="60">
        <v>93.6</v>
      </c>
      <c r="H89" s="60">
        <f t="shared" si="40"/>
        <v>0</v>
      </c>
      <c r="I89" s="142">
        <f t="shared" si="36"/>
        <v>93.6</v>
      </c>
      <c r="J89" s="60">
        <f t="shared" si="42"/>
        <v>0</v>
      </c>
      <c r="K89" s="60">
        <f t="shared" si="42"/>
        <v>15</v>
      </c>
      <c r="L89" s="60">
        <f t="shared" si="42"/>
        <v>0</v>
      </c>
      <c r="M89" s="60">
        <f t="shared" si="42"/>
        <v>78.599999999999994</v>
      </c>
      <c r="N89" s="60">
        <f t="shared" si="42"/>
        <v>0</v>
      </c>
      <c r="O89" s="60">
        <f t="shared" si="42"/>
        <v>0</v>
      </c>
      <c r="P89" s="60">
        <f t="shared" si="42"/>
        <v>0</v>
      </c>
      <c r="Q89" s="60">
        <f t="shared" si="42"/>
        <v>0</v>
      </c>
      <c r="R89" s="254">
        <f t="shared" si="37"/>
        <v>0</v>
      </c>
      <c r="S89" s="5"/>
    </row>
    <row r="90" spans="1:19" ht="31.5" x14ac:dyDescent="0.25">
      <c r="A90" s="35"/>
      <c r="B90" s="25" t="s">
        <v>601</v>
      </c>
      <c r="C90" s="44" t="s">
        <v>290</v>
      </c>
      <c r="D90" s="60">
        <v>49.730000000000004</v>
      </c>
      <c r="E90" s="60">
        <v>0</v>
      </c>
      <c r="F90" s="60">
        <f t="shared" si="39"/>
        <v>0</v>
      </c>
      <c r="G90" s="60">
        <v>0</v>
      </c>
      <c r="H90" s="60">
        <f t="shared" si="40"/>
        <v>0</v>
      </c>
      <c r="I90" s="142">
        <f t="shared" si="36"/>
        <v>0</v>
      </c>
      <c r="J90" s="60">
        <f t="shared" si="42"/>
        <v>0</v>
      </c>
      <c r="K90" s="60">
        <f t="shared" si="42"/>
        <v>0</v>
      </c>
      <c r="L90" s="60">
        <f t="shared" si="42"/>
        <v>0</v>
      </c>
      <c r="M90" s="60">
        <f t="shared" si="42"/>
        <v>0</v>
      </c>
      <c r="N90" s="60">
        <f t="shared" si="42"/>
        <v>0</v>
      </c>
      <c r="O90" s="60">
        <f t="shared" si="42"/>
        <v>0</v>
      </c>
      <c r="P90" s="60">
        <f t="shared" si="42"/>
        <v>0</v>
      </c>
      <c r="Q90" s="60">
        <f t="shared" si="42"/>
        <v>0</v>
      </c>
      <c r="R90" s="254">
        <f t="shared" si="37"/>
        <v>0</v>
      </c>
      <c r="S90" s="5"/>
    </row>
    <row r="91" spans="1:19" x14ac:dyDescent="0.25">
      <c r="A91" s="35"/>
      <c r="B91" s="25" t="s">
        <v>12</v>
      </c>
      <c r="C91" s="44" t="s">
        <v>293</v>
      </c>
      <c r="D91" s="60">
        <v>0</v>
      </c>
      <c r="E91" s="60">
        <v>0</v>
      </c>
      <c r="F91" s="60">
        <f t="shared" si="39"/>
        <v>0</v>
      </c>
      <c r="G91" s="60">
        <v>0</v>
      </c>
      <c r="H91" s="60">
        <f t="shared" si="40"/>
        <v>0</v>
      </c>
      <c r="I91" s="142">
        <f t="shared" si="36"/>
        <v>0</v>
      </c>
      <c r="J91" s="60">
        <f t="shared" si="42"/>
        <v>0</v>
      </c>
      <c r="K91" s="60">
        <f t="shared" si="42"/>
        <v>0</v>
      </c>
      <c r="L91" s="60">
        <f t="shared" si="42"/>
        <v>0</v>
      </c>
      <c r="M91" s="60">
        <f t="shared" si="42"/>
        <v>0</v>
      </c>
      <c r="N91" s="60">
        <f t="shared" si="42"/>
        <v>0</v>
      </c>
      <c r="O91" s="60">
        <f t="shared" si="42"/>
        <v>0</v>
      </c>
      <c r="P91" s="60">
        <f t="shared" si="42"/>
        <v>0</v>
      </c>
      <c r="Q91" s="60">
        <f t="shared" si="42"/>
        <v>0</v>
      </c>
      <c r="R91" s="254">
        <f t="shared" si="37"/>
        <v>0</v>
      </c>
      <c r="S91" s="5"/>
    </row>
    <row r="92" spans="1:19" x14ac:dyDescent="0.25">
      <c r="A92" s="35"/>
      <c r="B92" s="8" t="s">
        <v>778</v>
      </c>
      <c r="C92" s="18" t="s">
        <v>622</v>
      </c>
      <c r="D92" s="60">
        <v>-13.030000000000001</v>
      </c>
      <c r="E92" s="60">
        <v>0</v>
      </c>
      <c r="F92" s="60">
        <f t="shared" si="39"/>
        <v>0</v>
      </c>
      <c r="G92" s="60">
        <v>0</v>
      </c>
      <c r="H92" s="60">
        <f t="shared" si="40"/>
        <v>0</v>
      </c>
      <c r="I92" s="142">
        <f t="shared" si="36"/>
        <v>0</v>
      </c>
      <c r="J92" s="60">
        <f t="shared" ref="J92:Q92" si="43">+J105</f>
        <v>0</v>
      </c>
      <c r="K92" s="60">
        <f t="shared" si="43"/>
        <v>0</v>
      </c>
      <c r="L92" s="60">
        <f t="shared" si="43"/>
        <v>0</v>
      </c>
      <c r="M92" s="60">
        <f t="shared" si="43"/>
        <v>0</v>
      </c>
      <c r="N92" s="60">
        <f t="shared" si="43"/>
        <v>0</v>
      </c>
      <c r="O92" s="60">
        <f t="shared" si="43"/>
        <v>0</v>
      </c>
      <c r="P92" s="60">
        <f t="shared" si="43"/>
        <v>0</v>
      </c>
      <c r="Q92" s="60">
        <f t="shared" si="43"/>
        <v>0</v>
      </c>
      <c r="R92" s="254">
        <f t="shared" si="37"/>
        <v>0</v>
      </c>
      <c r="S92" s="5"/>
    </row>
    <row r="93" spans="1:19" s="7" customFormat="1" x14ac:dyDescent="0.25">
      <c r="A93" s="35" t="s">
        <v>307</v>
      </c>
      <c r="B93" s="39" t="s">
        <v>379</v>
      </c>
      <c r="C93" s="43" t="s">
        <v>538</v>
      </c>
      <c r="D93" s="60">
        <v>132.79</v>
      </c>
      <c r="E93" s="178">
        <v>74.990000000000009</v>
      </c>
      <c r="F93" s="178">
        <f t="shared" ref="F93:F105" si="44">+F106+F119+F132+F145+F158+F171</f>
        <v>56.53</v>
      </c>
      <c r="G93" s="178">
        <v>93.6</v>
      </c>
      <c r="H93" s="178">
        <f t="shared" ref="H93:H105" si="45">+H106+H119+H132+H145+H158+H171</f>
        <v>0</v>
      </c>
      <c r="I93" s="142">
        <f t="shared" si="36"/>
        <v>93.6</v>
      </c>
      <c r="J93" s="178">
        <f t="shared" ref="J93:Q93" si="46">+J106+J119+J132+J145+J158+J171</f>
        <v>0</v>
      </c>
      <c r="K93" s="178">
        <f t="shared" si="46"/>
        <v>15</v>
      </c>
      <c r="L93" s="178">
        <f t="shared" si="46"/>
        <v>0</v>
      </c>
      <c r="M93" s="178">
        <f t="shared" si="46"/>
        <v>78.599999999999994</v>
      </c>
      <c r="N93" s="178">
        <f t="shared" si="46"/>
        <v>0</v>
      </c>
      <c r="O93" s="178">
        <f t="shared" si="46"/>
        <v>0</v>
      </c>
      <c r="P93" s="178">
        <f t="shared" si="46"/>
        <v>0</v>
      </c>
      <c r="Q93" s="178">
        <f t="shared" si="46"/>
        <v>0</v>
      </c>
      <c r="R93" s="254">
        <f t="shared" si="37"/>
        <v>0</v>
      </c>
      <c r="S93" s="5"/>
    </row>
    <row r="94" spans="1:19" s="7" customFormat="1" x14ac:dyDescent="0.25">
      <c r="A94" s="35"/>
      <c r="B94" s="39" t="s">
        <v>481</v>
      </c>
      <c r="C94" s="43"/>
      <c r="D94" s="60">
        <v>116.7</v>
      </c>
      <c r="E94" s="178">
        <v>74.990000000000009</v>
      </c>
      <c r="F94" s="178">
        <f t="shared" si="44"/>
        <v>56.53</v>
      </c>
      <c r="G94" s="178">
        <v>93.6</v>
      </c>
      <c r="H94" s="178">
        <f t="shared" si="45"/>
        <v>0</v>
      </c>
      <c r="I94" s="142">
        <f t="shared" si="36"/>
        <v>93.6</v>
      </c>
      <c r="J94" s="178">
        <f t="shared" ref="J94:Q94" si="47">+J107+J120+J133+J146+J159+J172</f>
        <v>0</v>
      </c>
      <c r="K94" s="178">
        <f t="shared" si="47"/>
        <v>15</v>
      </c>
      <c r="L94" s="178">
        <f t="shared" si="47"/>
        <v>0</v>
      </c>
      <c r="M94" s="178">
        <f t="shared" si="47"/>
        <v>78.599999999999994</v>
      </c>
      <c r="N94" s="178">
        <f t="shared" si="47"/>
        <v>0</v>
      </c>
      <c r="O94" s="178">
        <f t="shared" si="47"/>
        <v>0</v>
      </c>
      <c r="P94" s="178">
        <f t="shared" si="47"/>
        <v>0</v>
      </c>
      <c r="Q94" s="178">
        <f t="shared" si="47"/>
        <v>0</v>
      </c>
      <c r="R94" s="254">
        <f t="shared" si="37"/>
        <v>0</v>
      </c>
      <c r="S94" s="5"/>
    </row>
    <row r="95" spans="1:19" s="7" customFormat="1" ht="31.5" x14ac:dyDescent="0.25">
      <c r="A95" s="35"/>
      <c r="B95" s="25" t="s">
        <v>872</v>
      </c>
      <c r="C95" s="44" t="s">
        <v>873</v>
      </c>
      <c r="D95" s="60">
        <v>68.5</v>
      </c>
      <c r="E95" s="178">
        <v>74.990000000000009</v>
      </c>
      <c r="F95" s="178">
        <f t="shared" si="44"/>
        <v>56.53</v>
      </c>
      <c r="G95" s="178">
        <v>93.6</v>
      </c>
      <c r="H95" s="178">
        <f t="shared" si="45"/>
        <v>0</v>
      </c>
      <c r="I95" s="142">
        <f t="shared" si="36"/>
        <v>93.6</v>
      </c>
      <c r="J95" s="178">
        <f t="shared" ref="J95:Q95" si="48">+J108+J121+J134+J147+J160+J173</f>
        <v>0</v>
      </c>
      <c r="K95" s="178">
        <f t="shared" si="48"/>
        <v>15</v>
      </c>
      <c r="L95" s="178">
        <f t="shared" si="48"/>
        <v>0</v>
      </c>
      <c r="M95" s="178">
        <f t="shared" si="48"/>
        <v>78.599999999999994</v>
      </c>
      <c r="N95" s="178">
        <f t="shared" si="48"/>
        <v>0</v>
      </c>
      <c r="O95" s="178">
        <f t="shared" si="48"/>
        <v>0</v>
      </c>
      <c r="P95" s="178">
        <f t="shared" si="48"/>
        <v>0</v>
      </c>
      <c r="Q95" s="178">
        <f t="shared" si="48"/>
        <v>0</v>
      </c>
      <c r="R95" s="254">
        <f t="shared" si="37"/>
        <v>0</v>
      </c>
      <c r="S95" s="5"/>
    </row>
    <row r="96" spans="1:19" s="7" customFormat="1" ht="31.5" x14ac:dyDescent="0.25">
      <c r="A96" s="35"/>
      <c r="B96" s="25" t="s">
        <v>851</v>
      </c>
      <c r="C96" s="44" t="s">
        <v>852</v>
      </c>
      <c r="D96" s="60">
        <v>0</v>
      </c>
      <c r="E96" s="178">
        <v>0</v>
      </c>
      <c r="F96" s="178">
        <f t="shared" si="44"/>
        <v>0</v>
      </c>
      <c r="G96" s="178">
        <v>0</v>
      </c>
      <c r="H96" s="178">
        <f t="shared" si="45"/>
        <v>0</v>
      </c>
      <c r="I96" s="142">
        <f t="shared" si="36"/>
        <v>0</v>
      </c>
      <c r="J96" s="178">
        <f t="shared" ref="J96:Q96" si="49">+J109+J122+J135+J148+J161+J174</f>
        <v>0</v>
      </c>
      <c r="K96" s="178">
        <f t="shared" si="49"/>
        <v>0</v>
      </c>
      <c r="L96" s="178">
        <f t="shared" si="49"/>
        <v>0</v>
      </c>
      <c r="M96" s="178">
        <f t="shared" si="49"/>
        <v>0</v>
      </c>
      <c r="N96" s="178">
        <f t="shared" si="49"/>
        <v>0</v>
      </c>
      <c r="O96" s="178">
        <f t="shared" si="49"/>
        <v>0</v>
      </c>
      <c r="P96" s="178">
        <f t="shared" si="49"/>
        <v>0</v>
      </c>
      <c r="Q96" s="178">
        <f t="shared" si="49"/>
        <v>0</v>
      </c>
      <c r="R96" s="254">
        <f t="shared" si="37"/>
        <v>0</v>
      </c>
      <c r="S96" s="5"/>
    </row>
    <row r="97" spans="1:19" s="7" customFormat="1" x14ac:dyDescent="0.25">
      <c r="A97" s="35"/>
      <c r="B97" s="256" t="s">
        <v>900</v>
      </c>
      <c r="C97" s="256" t="s">
        <v>902</v>
      </c>
      <c r="D97" s="60">
        <v>7.3</v>
      </c>
      <c r="E97" s="178">
        <v>0</v>
      </c>
      <c r="F97" s="178">
        <f t="shared" si="44"/>
        <v>0</v>
      </c>
      <c r="G97" s="178">
        <v>0</v>
      </c>
      <c r="H97" s="178">
        <f t="shared" si="45"/>
        <v>0</v>
      </c>
      <c r="I97" s="142">
        <f t="shared" si="36"/>
        <v>0</v>
      </c>
      <c r="J97" s="178">
        <f t="shared" ref="J97:Q97" si="50">+J110+J123+J136+J149+J162+J175</f>
        <v>0</v>
      </c>
      <c r="K97" s="178">
        <f t="shared" si="50"/>
        <v>0</v>
      </c>
      <c r="L97" s="178">
        <f t="shared" si="50"/>
        <v>0</v>
      </c>
      <c r="M97" s="178">
        <f t="shared" si="50"/>
        <v>0</v>
      </c>
      <c r="N97" s="178">
        <f t="shared" si="50"/>
        <v>0</v>
      </c>
      <c r="O97" s="178">
        <f t="shared" si="50"/>
        <v>0</v>
      </c>
      <c r="P97" s="178">
        <f t="shared" si="50"/>
        <v>0</v>
      </c>
      <c r="Q97" s="178">
        <f t="shared" si="50"/>
        <v>0</v>
      </c>
      <c r="R97" s="254">
        <f t="shared" si="37"/>
        <v>0</v>
      </c>
      <c r="S97" s="5"/>
    </row>
    <row r="98" spans="1:19" s="7" customFormat="1" x14ac:dyDescent="0.25">
      <c r="A98" s="35"/>
      <c r="B98" s="25" t="s">
        <v>913</v>
      </c>
      <c r="C98" s="44" t="s">
        <v>910</v>
      </c>
      <c r="D98" s="60">
        <v>40.9</v>
      </c>
      <c r="E98" s="178">
        <v>0</v>
      </c>
      <c r="F98" s="178">
        <f t="shared" si="44"/>
        <v>0</v>
      </c>
      <c r="G98" s="178">
        <v>0</v>
      </c>
      <c r="H98" s="178">
        <f t="shared" si="45"/>
        <v>0</v>
      </c>
      <c r="I98" s="142">
        <f t="shared" si="36"/>
        <v>0</v>
      </c>
      <c r="J98" s="178">
        <f t="shared" ref="J98:Q98" si="51">+J111+J124+J137+J150+J163+J176</f>
        <v>0</v>
      </c>
      <c r="K98" s="178">
        <f t="shared" si="51"/>
        <v>0</v>
      </c>
      <c r="L98" s="178">
        <f t="shared" si="51"/>
        <v>0</v>
      </c>
      <c r="M98" s="178">
        <f t="shared" si="51"/>
        <v>0</v>
      </c>
      <c r="N98" s="178">
        <f t="shared" si="51"/>
        <v>0</v>
      </c>
      <c r="O98" s="178">
        <f t="shared" si="51"/>
        <v>0</v>
      </c>
      <c r="P98" s="178">
        <f t="shared" si="51"/>
        <v>0</v>
      </c>
      <c r="Q98" s="178">
        <f t="shared" si="51"/>
        <v>0</v>
      </c>
      <c r="R98" s="254">
        <f t="shared" si="37"/>
        <v>0</v>
      </c>
      <c r="S98" s="5"/>
    </row>
    <row r="99" spans="1:19" s="7" customFormat="1" x14ac:dyDescent="0.25">
      <c r="A99" s="35"/>
      <c r="B99" s="39" t="s">
        <v>483</v>
      </c>
      <c r="C99" s="43"/>
      <c r="D99" s="60">
        <v>132.79</v>
      </c>
      <c r="E99" s="178">
        <v>74.990000000000009</v>
      </c>
      <c r="F99" s="178">
        <f t="shared" si="44"/>
        <v>56.53</v>
      </c>
      <c r="G99" s="178">
        <v>93.6</v>
      </c>
      <c r="H99" s="178">
        <f t="shared" si="45"/>
        <v>0</v>
      </c>
      <c r="I99" s="142">
        <f t="shared" si="36"/>
        <v>93.6</v>
      </c>
      <c r="J99" s="178">
        <f t="shared" ref="J99:Q99" si="52">+J112+J125+J138+J151+J164+J177</f>
        <v>0</v>
      </c>
      <c r="K99" s="178">
        <f t="shared" si="52"/>
        <v>15</v>
      </c>
      <c r="L99" s="178">
        <f t="shared" si="52"/>
        <v>0</v>
      </c>
      <c r="M99" s="178">
        <f t="shared" si="52"/>
        <v>78.599999999999994</v>
      </c>
      <c r="N99" s="178">
        <f t="shared" si="52"/>
        <v>0</v>
      </c>
      <c r="O99" s="178">
        <f t="shared" si="52"/>
        <v>0</v>
      </c>
      <c r="P99" s="178">
        <f t="shared" si="52"/>
        <v>0</v>
      </c>
      <c r="Q99" s="178">
        <f t="shared" si="52"/>
        <v>0</v>
      </c>
      <c r="R99" s="254">
        <f t="shared" si="37"/>
        <v>0</v>
      </c>
      <c r="S99" s="5"/>
    </row>
    <row r="100" spans="1:19" x14ac:dyDescent="0.25">
      <c r="A100" s="35"/>
      <c r="B100" s="25" t="s">
        <v>522</v>
      </c>
      <c r="C100" s="44" t="s">
        <v>284</v>
      </c>
      <c r="D100" s="60">
        <v>0</v>
      </c>
      <c r="E100" s="178">
        <v>0</v>
      </c>
      <c r="F100" s="178">
        <f t="shared" si="44"/>
        <v>0</v>
      </c>
      <c r="G100" s="178">
        <v>0</v>
      </c>
      <c r="H100" s="178">
        <f t="shared" si="45"/>
        <v>0</v>
      </c>
      <c r="I100" s="142">
        <f t="shared" si="36"/>
        <v>0</v>
      </c>
      <c r="J100" s="178">
        <f t="shared" ref="J100:Q100" si="53">+J113+J126+J139+J152+J165+J178</f>
        <v>0</v>
      </c>
      <c r="K100" s="178">
        <f t="shared" si="53"/>
        <v>0</v>
      </c>
      <c r="L100" s="178">
        <f t="shared" si="53"/>
        <v>0</v>
      </c>
      <c r="M100" s="178">
        <f t="shared" si="53"/>
        <v>0</v>
      </c>
      <c r="N100" s="178">
        <f t="shared" si="53"/>
        <v>0</v>
      </c>
      <c r="O100" s="178">
        <f t="shared" si="53"/>
        <v>0</v>
      </c>
      <c r="P100" s="178">
        <f t="shared" si="53"/>
        <v>0</v>
      </c>
      <c r="Q100" s="178">
        <f t="shared" si="53"/>
        <v>0</v>
      </c>
      <c r="R100" s="254">
        <f t="shared" si="37"/>
        <v>0</v>
      </c>
      <c r="S100" s="5"/>
    </row>
    <row r="101" spans="1:19" x14ac:dyDescent="0.25">
      <c r="A101" s="35"/>
      <c r="B101" s="25" t="s">
        <v>484</v>
      </c>
      <c r="C101" s="44" t="s">
        <v>285</v>
      </c>
      <c r="D101" s="60">
        <v>0</v>
      </c>
      <c r="E101" s="178">
        <v>0</v>
      </c>
      <c r="F101" s="178">
        <f t="shared" si="44"/>
        <v>0</v>
      </c>
      <c r="G101" s="178">
        <v>0</v>
      </c>
      <c r="H101" s="178">
        <f t="shared" si="45"/>
        <v>0</v>
      </c>
      <c r="I101" s="142">
        <f t="shared" si="36"/>
        <v>0</v>
      </c>
      <c r="J101" s="178">
        <f t="shared" ref="J101:Q101" si="54">+J114+J127+J140+J153+J166+J179</f>
        <v>0</v>
      </c>
      <c r="K101" s="178">
        <f t="shared" si="54"/>
        <v>0</v>
      </c>
      <c r="L101" s="178">
        <f t="shared" si="54"/>
        <v>0</v>
      </c>
      <c r="M101" s="178">
        <f t="shared" si="54"/>
        <v>0</v>
      </c>
      <c r="N101" s="178">
        <f t="shared" si="54"/>
        <v>0</v>
      </c>
      <c r="O101" s="178">
        <f t="shared" si="54"/>
        <v>0</v>
      </c>
      <c r="P101" s="178">
        <f t="shared" si="54"/>
        <v>0</v>
      </c>
      <c r="Q101" s="178">
        <f t="shared" si="54"/>
        <v>0</v>
      </c>
      <c r="R101" s="254">
        <f t="shared" si="37"/>
        <v>0</v>
      </c>
      <c r="S101" s="5"/>
    </row>
    <row r="102" spans="1:19" x14ac:dyDescent="0.25">
      <c r="A102" s="35"/>
      <c r="B102" s="25" t="s">
        <v>302</v>
      </c>
      <c r="C102" s="44" t="s">
        <v>289</v>
      </c>
      <c r="D102" s="60">
        <v>83.06</v>
      </c>
      <c r="E102" s="178">
        <v>74.990000000000009</v>
      </c>
      <c r="F102" s="178">
        <f t="shared" si="44"/>
        <v>56.53</v>
      </c>
      <c r="G102" s="178">
        <v>93.6</v>
      </c>
      <c r="H102" s="178">
        <f t="shared" si="45"/>
        <v>0</v>
      </c>
      <c r="I102" s="142">
        <f t="shared" si="36"/>
        <v>93.6</v>
      </c>
      <c r="J102" s="178">
        <f t="shared" ref="J102:Q102" si="55">+J115+J128+J141+J154+J167+J180</f>
        <v>0</v>
      </c>
      <c r="K102" s="178">
        <f t="shared" si="55"/>
        <v>15</v>
      </c>
      <c r="L102" s="178">
        <f t="shared" si="55"/>
        <v>0</v>
      </c>
      <c r="M102" s="178">
        <f t="shared" si="55"/>
        <v>78.599999999999994</v>
      </c>
      <c r="N102" s="178">
        <f t="shared" si="55"/>
        <v>0</v>
      </c>
      <c r="O102" s="178">
        <f t="shared" si="55"/>
        <v>0</v>
      </c>
      <c r="P102" s="178">
        <f t="shared" si="55"/>
        <v>0</v>
      </c>
      <c r="Q102" s="178">
        <f t="shared" si="55"/>
        <v>0</v>
      </c>
      <c r="R102" s="254">
        <f t="shared" si="37"/>
        <v>0</v>
      </c>
      <c r="S102" s="5"/>
    </row>
    <row r="103" spans="1:19" ht="31.5" x14ac:dyDescent="0.25">
      <c r="A103" s="35"/>
      <c r="B103" s="25" t="s">
        <v>601</v>
      </c>
      <c r="C103" s="44" t="s">
        <v>290</v>
      </c>
      <c r="D103" s="60">
        <v>49.730000000000004</v>
      </c>
      <c r="E103" s="178">
        <v>0</v>
      </c>
      <c r="F103" s="178">
        <f t="shared" si="44"/>
        <v>0</v>
      </c>
      <c r="G103" s="178">
        <v>0</v>
      </c>
      <c r="H103" s="178">
        <f t="shared" si="45"/>
        <v>0</v>
      </c>
      <c r="I103" s="142">
        <f t="shared" si="36"/>
        <v>0</v>
      </c>
      <c r="J103" s="178">
        <f t="shared" ref="J103:Q103" si="56">+J116+J129+J142+J155+J168+J181</f>
        <v>0</v>
      </c>
      <c r="K103" s="178">
        <f t="shared" si="56"/>
        <v>0</v>
      </c>
      <c r="L103" s="178">
        <f t="shared" si="56"/>
        <v>0</v>
      </c>
      <c r="M103" s="178">
        <f t="shared" si="56"/>
        <v>0</v>
      </c>
      <c r="N103" s="178">
        <f t="shared" si="56"/>
        <v>0</v>
      </c>
      <c r="O103" s="178">
        <f t="shared" si="56"/>
        <v>0</v>
      </c>
      <c r="P103" s="178">
        <f t="shared" si="56"/>
        <v>0</v>
      </c>
      <c r="Q103" s="178">
        <f t="shared" si="56"/>
        <v>0</v>
      </c>
      <c r="R103" s="254">
        <f t="shared" si="37"/>
        <v>0</v>
      </c>
      <c r="S103" s="5"/>
    </row>
    <row r="104" spans="1:19" x14ac:dyDescent="0.25">
      <c r="A104" s="35"/>
      <c r="B104" s="25" t="s">
        <v>12</v>
      </c>
      <c r="C104" s="44" t="s">
        <v>293</v>
      </c>
      <c r="D104" s="60">
        <v>0</v>
      </c>
      <c r="E104" s="178">
        <v>0</v>
      </c>
      <c r="F104" s="178">
        <f t="shared" si="44"/>
        <v>0</v>
      </c>
      <c r="G104" s="178">
        <v>0</v>
      </c>
      <c r="H104" s="178">
        <f t="shared" si="45"/>
        <v>0</v>
      </c>
      <c r="I104" s="142">
        <f t="shared" si="36"/>
        <v>0</v>
      </c>
      <c r="J104" s="178">
        <f t="shared" ref="J104:Q104" si="57">+J117+J130+J143+J156+J169+J182</f>
        <v>0</v>
      </c>
      <c r="K104" s="178">
        <f t="shared" si="57"/>
        <v>0</v>
      </c>
      <c r="L104" s="178">
        <f t="shared" si="57"/>
        <v>0</v>
      </c>
      <c r="M104" s="178">
        <f t="shared" si="57"/>
        <v>0</v>
      </c>
      <c r="N104" s="178">
        <f t="shared" si="57"/>
        <v>0</v>
      </c>
      <c r="O104" s="178">
        <f t="shared" si="57"/>
        <v>0</v>
      </c>
      <c r="P104" s="178">
        <f t="shared" si="57"/>
        <v>0</v>
      </c>
      <c r="Q104" s="178">
        <f t="shared" si="57"/>
        <v>0</v>
      </c>
      <c r="R104" s="254">
        <f t="shared" si="37"/>
        <v>0</v>
      </c>
      <c r="S104" s="5"/>
    </row>
    <row r="105" spans="1:19" ht="23.25" customHeight="1" x14ac:dyDescent="0.25">
      <c r="A105" s="35"/>
      <c r="B105" s="8" t="s">
        <v>778</v>
      </c>
      <c r="C105" s="18" t="s">
        <v>622</v>
      </c>
      <c r="D105" s="60">
        <v>-13.030000000000001</v>
      </c>
      <c r="E105" s="178">
        <v>0</v>
      </c>
      <c r="F105" s="178">
        <f t="shared" si="44"/>
        <v>0</v>
      </c>
      <c r="G105" s="178">
        <v>0</v>
      </c>
      <c r="H105" s="178">
        <f t="shared" si="45"/>
        <v>0</v>
      </c>
      <c r="I105" s="142">
        <f t="shared" si="36"/>
        <v>0</v>
      </c>
      <c r="J105" s="178">
        <f t="shared" ref="J105:Q105" si="58">+J118+J131+J144+J157+J170+J183</f>
        <v>0</v>
      </c>
      <c r="K105" s="178">
        <f t="shared" si="58"/>
        <v>0</v>
      </c>
      <c r="L105" s="178">
        <f t="shared" si="58"/>
        <v>0</v>
      </c>
      <c r="M105" s="178">
        <f t="shared" si="58"/>
        <v>0</v>
      </c>
      <c r="N105" s="178">
        <f t="shared" si="58"/>
        <v>0</v>
      </c>
      <c r="O105" s="178">
        <f t="shared" si="58"/>
        <v>0</v>
      </c>
      <c r="P105" s="178">
        <f t="shared" si="58"/>
        <v>0</v>
      </c>
      <c r="Q105" s="178">
        <f t="shared" si="58"/>
        <v>0</v>
      </c>
      <c r="R105" s="254">
        <f t="shared" si="37"/>
        <v>0</v>
      </c>
      <c r="S105" s="5"/>
    </row>
    <row r="106" spans="1:19" ht="23.25" customHeight="1" x14ac:dyDescent="0.25">
      <c r="A106" s="35" t="s">
        <v>310</v>
      </c>
      <c r="B106" s="39" t="s">
        <v>381</v>
      </c>
      <c r="C106" s="43" t="s">
        <v>539</v>
      </c>
      <c r="D106" s="60">
        <v>0</v>
      </c>
      <c r="E106" s="166">
        <v>0</v>
      </c>
      <c r="F106" s="166">
        <f>+F112</f>
        <v>0</v>
      </c>
      <c r="G106" s="166">
        <v>0</v>
      </c>
      <c r="H106" s="166">
        <f>+H112</f>
        <v>0</v>
      </c>
      <c r="I106" s="142">
        <f t="shared" si="36"/>
        <v>0</v>
      </c>
      <c r="J106" s="166">
        <f t="shared" ref="J106:Q106" si="59">+J112</f>
        <v>0</v>
      </c>
      <c r="K106" s="166">
        <f t="shared" si="59"/>
        <v>0</v>
      </c>
      <c r="L106" s="166">
        <f t="shared" si="59"/>
        <v>0</v>
      </c>
      <c r="M106" s="166">
        <f t="shared" si="59"/>
        <v>0</v>
      </c>
      <c r="N106" s="166">
        <f t="shared" si="59"/>
        <v>0</v>
      </c>
      <c r="O106" s="166">
        <f t="shared" si="59"/>
        <v>0</v>
      </c>
      <c r="P106" s="166">
        <f t="shared" si="59"/>
        <v>0</v>
      </c>
      <c r="Q106" s="166">
        <f t="shared" si="59"/>
        <v>0</v>
      </c>
      <c r="R106" s="254">
        <f t="shared" si="37"/>
        <v>0</v>
      </c>
      <c r="S106" s="5"/>
    </row>
    <row r="107" spans="1:19" ht="23.25" customHeight="1" x14ac:dyDescent="0.25">
      <c r="A107" s="35"/>
      <c r="B107" s="39" t="s">
        <v>481</v>
      </c>
      <c r="C107" s="43"/>
      <c r="D107" s="60">
        <v>0</v>
      </c>
      <c r="E107" s="60">
        <v>0</v>
      </c>
      <c r="F107" s="60">
        <f>SUM(F108:F111)</f>
        <v>0</v>
      </c>
      <c r="G107" s="60">
        <v>0</v>
      </c>
      <c r="H107" s="60">
        <f>SUM(H108:H111)</f>
        <v>0</v>
      </c>
      <c r="I107" s="142">
        <f t="shared" si="36"/>
        <v>0</v>
      </c>
      <c r="J107" s="60">
        <f t="shared" ref="J107:Q107" si="60">SUM(J108:J111)</f>
        <v>0</v>
      </c>
      <c r="K107" s="60">
        <f t="shared" si="60"/>
        <v>0</v>
      </c>
      <c r="L107" s="60">
        <f t="shared" si="60"/>
        <v>0</v>
      </c>
      <c r="M107" s="60">
        <f t="shared" si="60"/>
        <v>0</v>
      </c>
      <c r="N107" s="60">
        <f t="shared" si="60"/>
        <v>0</v>
      </c>
      <c r="O107" s="60">
        <f t="shared" si="60"/>
        <v>0</v>
      </c>
      <c r="P107" s="60">
        <f t="shared" si="60"/>
        <v>0</v>
      </c>
      <c r="Q107" s="60">
        <f t="shared" si="60"/>
        <v>0</v>
      </c>
      <c r="R107" s="254">
        <f t="shared" si="37"/>
        <v>0</v>
      </c>
      <c r="S107" s="5"/>
    </row>
    <row r="108" spans="1:19" ht="23.25" customHeight="1" x14ac:dyDescent="0.25">
      <c r="A108" s="35"/>
      <c r="B108" s="25" t="s">
        <v>872</v>
      </c>
      <c r="C108" s="44" t="s">
        <v>873</v>
      </c>
      <c r="D108" s="156">
        <v>0</v>
      </c>
      <c r="E108" s="51">
        <v>0</v>
      </c>
      <c r="F108" s="51">
        <v>0</v>
      </c>
      <c r="G108" s="51">
        <v>0</v>
      </c>
      <c r="H108" s="51">
        <v>0</v>
      </c>
      <c r="I108" s="142">
        <f t="shared" si="36"/>
        <v>0</v>
      </c>
      <c r="J108" s="51">
        <v>0</v>
      </c>
      <c r="K108" s="51"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254">
        <f t="shared" si="37"/>
        <v>0</v>
      </c>
      <c r="S108" s="5"/>
    </row>
    <row r="109" spans="1:19" ht="23.25" customHeight="1" x14ac:dyDescent="0.25">
      <c r="A109" s="35"/>
      <c r="B109" s="25" t="s">
        <v>851</v>
      </c>
      <c r="C109" s="44" t="s">
        <v>852</v>
      </c>
      <c r="D109" s="156">
        <v>0</v>
      </c>
      <c r="E109" s="51">
        <v>0</v>
      </c>
      <c r="F109" s="51">
        <v>0</v>
      </c>
      <c r="G109" s="51">
        <v>0</v>
      </c>
      <c r="H109" s="51">
        <v>0</v>
      </c>
      <c r="I109" s="142">
        <f t="shared" si="36"/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0</v>
      </c>
      <c r="R109" s="254">
        <f t="shared" si="37"/>
        <v>0</v>
      </c>
      <c r="S109" s="5"/>
    </row>
    <row r="110" spans="1:19" ht="23.25" customHeight="1" x14ac:dyDescent="0.25">
      <c r="A110" s="35"/>
      <c r="B110" s="256" t="s">
        <v>900</v>
      </c>
      <c r="C110" s="256" t="s">
        <v>902</v>
      </c>
      <c r="D110" s="156">
        <v>0</v>
      </c>
      <c r="E110" s="51">
        <v>0</v>
      </c>
      <c r="F110" s="51">
        <v>0</v>
      </c>
      <c r="G110" s="51">
        <v>0</v>
      </c>
      <c r="H110" s="51">
        <v>0</v>
      </c>
      <c r="I110" s="142">
        <f t="shared" si="36"/>
        <v>0</v>
      </c>
      <c r="J110" s="51">
        <v>0</v>
      </c>
      <c r="K110" s="51"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254">
        <f t="shared" si="37"/>
        <v>0</v>
      </c>
      <c r="S110" s="5"/>
    </row>
    <row r="111" spans="1:19" ht="23.25" customHeight="1" x14ac:dyDescent="0.25">
      <c r="A111" s="35"/>
      <c r="B111" s="25" t="s">
        <v>913</v>
      </c>
      <c r="C111" s="44" t="s">
        <v>910</v>
      </c>
      <c r="D111" s="156">
        <v>0</v>
      </c>
      <c r="E111" s="51">
        <v>0</v>
      </c>
      <c r="F111" s="51">
        <v>0</v>
      </c>
      <c r="G111" s="51">
        <v>0</v>
      </c>
      <c r="H111" s="51">
        <v>0</v>
      </c>
      <c r="I111" s="142">
        <f t="shared" si="36"/>
        <v>0</v>
      </c>
      <c r="J111" s="51">
        <v>0</v>
      </c>
      <c r="K111" s="51">
        <v>0</v>
      </c>
      <c r="L111" s="51">
        <v>0</v>
      </c>
      <c r="M111" s="51">
        <v>0</v>
      </c>
      <c r="N111" s="51">
        <v>0</v>
      </c>
      <c r="O111" s="51">
        <v>0</v>
      </c>
      <c r="P111" s="51">
        <v>0</v>
      </c>
      <c r="Q111" s="51">
        <v>0</v>
      </c>
      <c r="R111" s="254">
        <f t="shared" si="37"/>
        <v>0</v>
      </c>
      <c r="S111" s="5"/>
    </row>
    <row r="112" spans="1:19" ht="23.25" customHeight="1" x14ac:dyDescent="0.25">
      <c r="A112" s="35"/>
      <c r="B112" s="39" t="s">
        <v>483</v>
      </c>
      <c r="C112" s="43"/>
      <c r="D112" s="60">
        <v>0</v>
      </c>
      <c r="E112" s="178">
        <v>0</v>
      </c>
      <c r="F112" s="178">
        <f>SUM(F113:F117)</f>
        <v>0</v>
      </c>
      <c r="G112" s="178">
        <v>0</v>
      </c>
      <c r="H112" s="178">
        <f>SUM(H113:H117)</f>
        <v>0</v>
      </c>
      <c r="I112" s="142">
        <f t="shared" si="36"/>
        <v>0</v>
      </c>
      <c r="J112" s="178">
        <f t="shared" ref="J112:Q112" si="61">SUM(J113:J117)</f>
        <v>0</v>
      </c>
      <c r="K112" s="178">
        <f t="shared" si="61"/>
        <v>0</v>
      </c>
      <c r="L112" s="178">
        <f t="shared" si="61"/>
        <v>0</v>
      </c>
      <c r="M112" s="178">
        <f t="shared" si="61"/>
        <v>0</v>
      </c>
      <c r="N112" s="178">
        <f t="shared" si="61"/>
        <v>0</v>
      </c>
      <c r="O112" s="178">
        <f t="shared" si="61"/>
        <v>0</v>
      </c>
      <c r="P112" s="178">
        <f t="shared" si="61"/>
        <v>0</v>
      </c>
      <c r="Q112" s="178">
        <f t="shared" si="61"/>
        <v>0</v>
      </c>
      <c r="R112" s="254">
        <f t="shared" si="37"/>
        <v>0</v>
      </c>
      <c r="S112" s="5"/>
    </row>
    <row r="113" spans="1:19" ht="23.25" customHeight="1" x14ac:dyDescent="0.25">
      <c r="A113" s="35"/>
      <c r="B113" s="25" t="s">
        <v>522</v>
      </c>
      <c r="C113" s="44" t="s">
        <v>284</v>
      </c>
      <c r="D113" s="51">
        <v>0</v>
      </c>
      <c r="E113" s="51">
        <v>0</v>
      </c>
      <c r="F113" s="51">
        <v>0</v>
      </c>
      <c r="G113" s="51">
        <v>0</v>
      </c>
      <c r="H113" s="51">
        <v>0</v>
      </c>
      <c r="I113" s="142">
        <f t="shared" si="36"/>
        <v>0</v>
      </c>
      <c r="J113" s="51">
        <v>0</v>
      </c>
      <c r="K113" s="51">
        <v>0</v>
      </c>
      <c r="L113" s="51">
        <v>0</v>
      </c>
      <c r="M113" s="51">
        <v>0</v>
      </c>
      <c r="N113" s="51">
        <v>0</v>
      </c>
      <c r="O113" s="51">
        <v>0</v>
      </c>
      <c r="P113" s="51">
        <v>0</v>
      </c>
      <c r="Q113" s="51">
        <v>0</v>
      </c>
      <c r="R113" s="254">
        <f t="shared" si="37"/>
        <v>0</v>
      </c>
      <c r="S113" s="5"/>
    </row>
    <row r="114" spans="1:19" ht="23.25" customHeight="1" x14ac:dyDescent="0.25">
      <c r="A114" s="35"/>
      <c r="B114" s="25" t="s">
        <v>484</v>
      </c>
      <c r="C114" s="44" t="s">
        <v>285</v>
      </c>
      <c r="D114" s="51">
        <v>0</v>
      </c>
      <c r="E114" s="51">
        <v>0</v>
      </c>
      <c r="F114" s="51">
        <v>0</v>
      </c>
      <c r="G114" s="51">
        <v>0</v>
      </c>
      <c r="H114" s="51">
        <v>0</v>
      </c>
      <c r="I114" s="142">
        <f t="shared" si="36"/>
        <v>0</v>
      </c>
      <c r="J114" s="51">
        <v>0</v>
      </c>
      <c r="K114" s="51">
        <v>0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254">
        <f t="shared" si="37"/>
        <v>0</v>
      </c>
      <c r="S114" s="5"/>
    </row>
    <row r="115" spans="1:19" ht="23.25" customHeight="1" x14ac:dyDescent="0.25">
      <c r="A115" s="35"/>
      <c r="B115" s="25" t="s">
        <v>302</v>
      </c>
      <c r="C115" s="44" t="s">
        <v>289</v>
      </c>
      <c r="D115" s="51">
        <v>0</v>
      </c>
      <c r="E115" s="51">
        <v>0</v>
      </c>
      <c r="F115" s="51">
        <v>0</v>
      </c>
      <c r="G115" s="51">
        <v>0</v>
      </c>
      <c r="H115" s="51">
        <v>0</v>
      </c>
      <c r="I115" s="142">
        <f t="shared" si="36"/>
        <v>0</v>
      </c>
      <c r="J115" s="51">
        <v>0</v>
      </c>
      <c r="K115" s="51">
        <v>0</v>
      </c>
      <c r="L115" s="51">
        <v>0</v>
      </c>
      <c r="M115" s="51">
        <v>0</v>
      </c>
      <c r="N115" s="51">
        <v>0</v>
      </c>
      <c r="O115" s="51">
        <v>0</v>
      </c>
      <c r="P115" s="51">
        <v>0</v>
      </c>
      <c r="Q115" s="51">
        <v>0</v>
      </c>
      <c r="R115" s="254">
        <f t="shared" si="37"/>
        <v>0</v>
      </c>
      <c r="S115" s="5"/>
    </row>
    <row r="116" spans="1:19" ht="23.25" customHeight="1" x14ac:dyDescent="0.25">
      <c r="A116" s="35"/>
      <c r="B116" s="25" t="s">
        <v>601</v>
      </c>
      <c r="C116" s="44" t="s">
        <v>290</v>
      </c>
      <c r="D116" s="51">
        <v>0</v>
      </c>
      <c r="E116" s="51">
        <v>0</v>
      </c>
      <c r="F116" s="51">
        <v>0</v>
      </c>
      <c r="G116" s="51">
        <v>0</v>
      </c>
      <c r="H116" s="51">
        <v>0</v>
      </c>
      <c r="I116" s="142">
        <f t="shared" si="36"/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  <c r="O116" s="51">
        <v>0</v>
      </c>
      <c r="P116" s="51">
        <v>0</v>
      </c>
      <c r="Q116" s="51">
        <v>0</v>
      </c>
      <c r="R116" s="254">
        <f t="shared" si="37"/>
        <v>0</v>
      </c>
      <c r="S116" s="5"/>
    </row>
    <row r="117" spans="1:19" ht="23.25" customHeight="1" x14ac:dyDescent="0.25">
      <c r="A117" s="35"/>
      <c r="B117" s="25" t="s">
        <v>12</v>
      </c>
      <c r="C117" s="44" t="s">
        <v>293</v>
      </c>
      <c r="D117" s="51">
        <v>0</v>
      </c>
      <c r="E117" s="60">
        <v>0</v>
      </c>
      <c r="F117" s="60">
        <f>+F126</f>
        <v>0</v>
      </c>
      <c r="G117" s="60">
        <v>0</v>
      </c>
      <c r="H117" s="60">
        <f>+H126</f>
        <v>0</v>
      </c>
      <c r="I117" s="142">
        <f t="shared" si="36"/>
        <v>0</v>
      </c>
      <c r="J117" s="60">
        <f t="shared" ref="J117:Q117" si="62">+J126</f>
        <v>0</v>
      </c>
      <c r="K117" s="60">
        <f t="shared" si="62"/>
        <v>0</v>
      </c>
      <c r="L117" s="60">
        <f t="shared" si="62"/>
        <v>0</v>
      </c>
      <c r="M117" s="60">
        <f t="shared" si="62"/>
        <v>0</v>
      </c>
      <c r="N117" s="60">
        <f t="shared" si="62"/>
        <v>0</v>
      </c>
      <c r="O117" s="60">
        <f t="shared" si="62"/>
        <v>0</v>
      </c>
      <c r="P117" s="60">
        <f t="shared" si="62"/>
        <v>0</v>
      </c>
      <c r="Q117" s="60">
        <f t="shared" si="62"/>
        <v>0</v>
      </c>
      <c r="R117" s="254">
        <f t="shared" si="37"/>
        <v>0</v>
      </c>
      <c r="S117" s="5"/>
    </row>
    <row r="118" spans="1:19" ht="23.25" customHeight="1" x14ac:dyDescent="0.25">
      <c r="A118" s="35"/>
      <c r="B118" s="8" t="s">
        <v>778</v>
      </c>
      <c r="C118" s="18" t="s">
        <v>622</v>
      </c>
      <c r="D118" s="51">
        <v>0</v>
      </c>
      <c r="E118" s="60">
        <v>0</v>
      </c>
      <c r="F118" s="60">
        <f>+F112-F107</f>
        <v>0</v>
      </c>
      <c r="G118" s="60">
        <v>0</v>
      </c>
      <c r="H118" s="60">
        <f>+H112-H107</f>
        <v>0</v>
      </c>
      <c r="I118" s="142">
        <f t="shared" si="36"/>
        <v>0</v>
      </c>
      <c r="J118" s="60">
        <f t="shared" ref="J118:Q118" si="63">+J112-J107</f>
        <v>0</v>
      </c>
      <c r="K118" s="60">
        <f t="shared" si="63"/>
        <v>0</v>
      </c>
      <c r="L118" s="60">
        <f t="shared" si="63"/>
        <v>0</v>
      </c>
      <c r="M118" s="60">
        <f t="shared" si="63"/>
        <v>0</v>
      </c>
      <c r="N118" s="60">
        <f t="shared" si="63"/>
        <v>0</v>
      </c>
      <c r="O118" s="60">
        <f t="shared" si="63"/>
        <v>0</v>
      </c>
      <c r="P118" s="60">
        <f t="shared" si="63"/>
        <v>0</v>
      </c>
      <c r="Q118" s="60">
        <f t="shared" si="63"/>
        <v>0</v>
      </c>
      <c r="R118" s="254">
        <f t="shared" si="37"/>
        <v>0</v>
      </c>
      <c r="S118" s="5"/>
    </row>
    <row r="119" spans="1:19" s="7" customFormat="1" ht="23.25" customHeight="1" x14ac:dyDescent="0.25">
      <c r="A119" s="35" t="s">
        <v>350</v>
      </c>
      <c r="B119" s="39" t="s">
        <v>1184</v>
      </c>
      <c r="C119" s="43" t="s">
        <v>542</v>
      </c>
      <c r="D119" s="37">
        <v>9</v>
      </c>
      <c r="E119" s="166">
        <v>0</v>
      </c>
      <c r="F119" s="166">
        <f>+F125</f>
        <v>0</v>
      </c>
      <c r="G119" s="166">
        <v>23</v>
      </c>
      <c r="H119" s="166">
        <f>+H125</f>
        <v>0</v>
      </c>
      <c r="I119" s="142">
        <f t="shared" si="36"/>
        <v>23</v>
      </c>
      <c r="J119" s="166">
        <f t="shared" ref="J119:Q119" si="64">+J125</f>
        <v>0</v>
      </c>
      <c r="K119" s="166">
        <f t="shared" si="64"/>
        <v>0</v>
      </c>
      <c r="L119" s="166">
        <f t="shared" si="64"/>
        <v>0</v>
      </c>
      <c r="M119" s="166">
        <f t="shared" si="64"/>
        <v>23</v>
      </c>
      <c r="N119" s="166">
        <f t="shared" si="64"/>
        <v>0</v>
      </c>
      <c r="O119" s="166">
        <f t="shared" si="64"/>
        <v>0</v>
      </c>
      <c r="P119" s="166">
        <f t="shared" si="64"/>
        <v>0</v>
      </c>
      <c r="Q119" s="166">
        <f t="shared" si="64"/>
        <v>0</v>
      </c>
      <c r="R119" s="254">
        <f t="shared" si="37"/>
        <v>0</v>
      </c>
      <c r="S119" s="5"/>
    </row>
    <row r="120" spans="1:19" s="7" customFormat="1" ht="23.25" customHeight="1" x14ac:dyDescent="0.25">
      <c r="A120" s="35"/>
      <c r="B120" s="39" t="s">
        <v>481</v>
      </c>
      <c r="C120" s="43"/>
      <c r="D120" s="37">
        <v>9</v>
      </c>
      <c r="E120" s="166">
        <v>0</v>
      </c>
      <c r="F120" s="166">
        <f>SUM(F121:F124)</f>
        <v>0</v>
      </c>
      <c r="G120" s="166">
        <v>23</v>
      </c>
      <c r="H120" s="166">
        <f>SUM(H121:H124)</f>
        <v>0</v>
      </c>
      <c r="I120" s="142">
        <f t="shared" si="36"/>
        <v>23</v>
      </c>
      <c r="J120" s="166">
        <f t="shared" ref="J120:Q120" si="65">SUM(J121:J124)</f>
        <v>0</v>
      </c>
      <c r="K120" s="166">
        <f t="shared" si="65"/>
        <v>0</v>
      </c>
      <c r="L120" s="166">
        <f t="shared" si="65"/>
        <v>0</v>
      </c>
      <c r="M120" s="166">
        <f t="shared" si="65"/>
        <v>23</v>
      </c>
      <c r="N120" s="166">
        <f t="shared" si="65"/>
        <v>0</v>
      </c>
      <c r="O120" s="166">
        <f t="shared" si="65"/>
        <v>0</v>
      </c>
      <c r="P120" s="166">
        <f t="shared" si="65"/>
        <v>0</v>
      </c>
      <c r="Q120" s="166">
        <f t="shared" si="65"/>
        <v>0</v>
      </c>
      <c r="R120" s="254">
        <f t="shared" si="37"/>
        <v>0</v>
      </c>
      <c r="S120" s="5"/>
    </row>
    <row r="121" spans="1:19" s="7" customFormat="1" ht="23.25" customHeight="1" x14ac:dyDescent="0.25">
      <c r="A121" s="35"/>
      <c r="B121" s="25" t="s">
        <v>872</v>
      </c>
      <c r="C121" s="44" t="s">
        <v>873</v>
      </c>
      <c r="D121" s="37">
        <v>9</v>
      </c>
      <c r="E121" s="156">
        <v>0</v>
      </c>
      <c r="F121" s="156">
        <v>0</v>
      </c>
      <c r="G121" s="156">
        <v>23</v>
      </c>
      <c r="H121" s="156">
        <v>0</v>
      </c>
      <c r="I121" s="142">
        <f t="shared" si="36"/>
        <v>23</v>
      </c>
      <c r="J121" s="156">
        <v>0</v>
      </c>
      <c r="K121" s="156">
        <v>0</v>
      </c>
      <c r="L121" s="156">
        <v>0</v>
      </c>
      <c r="M121" s="156">
        <v>23</v>
      </c>
      <c r="N121" s="156">
        <v>0</v>
      </c>
      <c r="O121" s="156">
        <v>0</v>
      </c>
      <c r="P121" s="156">
        <v>0</v>
      </c>
      <c r="Q121" s="156">
        <v>0</v>
      </c>
      <c r="R121" s="254">
        <f t="shared" si="37"/>
        <v>0</v>
      </c>
      <c r="S121" s="5"/>
    </row>
    <row r="122" spans="1:19" s="7" customFormat="1" ht="27" customHeight="1" x14ac:dyDescent="0.25">
      <c r="A122" s="35"/>
      <c r="B122" s="25" t="s">
        <v>851</v>
      </c>
      <c r="C122" s="44" t="s">
        <v>852</v>
      </c>
      <c r="D122" s="37">
        <v>0</v>
      </c>
      <c r="E122" s="156">
        <v>0</v>
      </c>
      <c r="F122" s="156">
        <v>0</v>
      </c>
      <c r="G122" s="156">
        <v>0</v>
      </c>
      <c r="H122" s="156">
        <v>0</v>
      </c>
      <c r="I122" s="142">
        <f t="shared" si="36"/>
        <v>0</v>
      </c>
      <c r="J122" s="156">
        <v>0</v>
      </c>
      <c r="K122" s="156">
        <v>0</v>
      </c>
      <c r="L122" s="156">
        <v>0</v>
      </c>
      <c r="M122" s="156">
        <v>0</v>
      </c>
      <c r="N122" s="156">
        <v>0</v>
      </c>
      <c r="O122" s="156">
        <v>0</v>
      </c>
      <c r="P122" s="156">
        <v>0</v>
      </c>
      <c r="Q122" s="156">
        <v>0</v>
      </c>
      <c r="R122" s="254">
        <f t="shared" si="37"/>
        <v>0</v>
      </c>
      <c r="S122" s="5"/>
    </row>
    <row r="123" spans="1:19" s="7" customFormat="1" ht="18.75" customHeight="1" x14ac:dyDescent="0.25">
      <c r="A123" s="35"/>
      <c r="B123" s="256" t="s">
        <v>900</v>
      </c>
      <c r="C123" s="256" t="s">
        <v>902</v>
      </c>
      <c r="D123" s="37">
        <v>0</v>
      </c>
      <c r="E123" s="156">
        <v>0</v>
      </c>
      <c r="F123" s="156">
        <v>0</v>
      </c>
      <c r="G123" s="156">
        <v>0</v>
      </c>
      <c r="H123" s="156">
        <v>0</v>
      </c>
      <c r="I123" s="142">
        <f t="shared" si="36"/>
        <v>0</v>
      </c>
      <c r="J123" s="156">
        <v>0</v>
      </c>
      <c r="K123" s="156">
        <v>0</v>
      </c>
      <c r="L123" s="156">
        <v>0</v>
      </c>
      <c r="M123" s="156">
        <v>0</v>
      </c>
      <c r="N123" s="156">
        <v>0</v>
      </c>
      <c r="O123" s="156">
        <v>0</v>
      </c>
      <c r="P123" s="156">
        <v>0</v>
      </c>
      <c r="Q123" s="156">
        <v>0</v>
      </c>
      <c r="R123" s="254">
        <f t="shared" si="37"/>
        <v>0</v>
      </c>
      <c r="S123" s="5"/>
    </row>
    <row r="124" spans="1:19" s="7" customFormat="1" ht="21" customHeight="1" x14ac:dyDescent="0.25">
      <c r="A124" s="35"/>
      <c r="B124" s="25" t="s">
        <v>913</v>
      </c>
      <c r="C124" s="44" t="s">
        <v>910</v>
      </c>
      <c r="D124" s="37">
        <v>0</v>
      </c>
      <c r="E124" s="156">
        <v>0</v>
      </c>
      <c r="F124" s="156">
        <v>0</v>
      </c>
      <c r="G124" s="156">
        <v>0</v>
      </c>
      <c r="H124" s="156">
        <v>0</v>
      </c>
      <c r="I124" s="142">
        <f t="shared" si="36"/>
        <v>0</v>
      </c>
      <c r="J124" s="156">
        <v>0</v>
      </c>
      <c r="K124" s="156">
        <v>0</v>
      </c>
      <c r="L124" s="156">
        <v>0</v>
      </c>
      <c r="M124" s="156">
        <v>0</v>
      </c>
      <c r="N124" s="156">
        <v>0</v>
      </c>
      <c r="O124" s="156">
        <v>0</v>
      </c>
      <c r="P124" s="156">
        <v>0</v>
      </c>
      <c r="Q124" s="156">
        <v>0</v>
      </c>
      <c r="R124" s="254">
        <f t="shared" si="37"/>
        <v>0</v>
      </c>
      <c r="S124" s="5"/>
    </row>
    <row r="125" spans="1:19" s="7" customFormat="1" ht="21" customHeight="1" x14ac:dyDescent="0.25">
      <c r="A125" s="35"/>
      <c r="B125" s="39" t="s">
        <v>483</v>
      </c>
      <c r="C125" s="43"/>
      <c r="D125" s="37">
        <v>9</v>
      </c>
      <c r="E125" s="166">
        <v>0</v>
      </c>
      <c r="F125" s="166">
        <f>SUM(F126:F130)</f>
        <v>0</v>
      </c>
      <c r="G125" s="166">
        <v>23</v>
      </c>
      <c r="H125" s="166">
        <f>SUM(H126:H130)</f>
        <v>0</v>
      </c>
      <c r="I125" s="142">
        <f t="shared" si="36"/>
        <v>23</v>
      </c>
      <c r="J125" s="166">
        <f t="shared" ref="J125:Q125" si="66">SUM(J126:J130)</f>
        <v>0</v>
      </c>
      <c r="K125" s="166">
        <f t="shared" si="66"/>
        <v>0</v>
      </c>
      <c r="L125" s="166">
        <f t="shared" si="66"/>
        <v>0</v>
      </c>
      <c r="M125" s="166">
        <f t="shared" si="66"/>
        <v>23</v>
      </c>
      <c r="N125" s="166">
        <f t="shared" si="66"/>
        <v>0</v>
      </c>
      <c r="O125" s="166">
        <f t="shared" si="66"/>
        <v>0</v>
      </c>
      <c r="P125" s="166">
        <f t="shared" si="66"/>
        <v>0</v>
      </c>
      <c r="Q125" s="166">
        <f t="shared" si="66"/>
        <v>0</v>
      </c>
      <c r="R125" s="254">
        <f t="shared" si="37"/>
        <v>0</v>
      </c>
      <c r="S125" s="5"/>
    </row>
    <row r="126" spans="1:19" ht="21" customHeight="1" x14ac:dyDescent="0.25">
      <c r="A126" s="35"/>
      <c r="B126" s="25" t="s">
        <v>522</v>
      </c>
      <c r="C126" s="44" t="s">
        <v>284</v>
      </c>
      <c r="D126" s="51">
        <v>0</v>
      </c>
      <c r="E126" s="51">
        <v>0</v>
      </c>
      <c r="F126" s="51">
        <v>0</v>
      </c>
      <c r="G126" s="51">
        <v>0</v>
      </c>
      <c r="H126" s="51">
        <v>0</v>
      </c>
      <c r="I126" s="142">
        <f t="shared" si="36"/>
        <v>0</v>
      </c>
      <c r="J126" s="51">
        <v>0</v>
      </c>
      <c r="K126" s="51">
        <v>0</v>
      </c>
      <c r="L126" s="51">
        <v>0</v>
      </c>
      <c r="M126" s="51">
        <v>0</v>
      </c>
      <c r="N126" s="51">
        <v>0</v>
      </c>
      <c r="O126" s="51">
        <v>0</v>
      </c>
      <c r="P126" s="51">
        <v>0</v>
      </c>
      <c r="Q126" s="51">
        <v>0</v>
      </c>
      <c r="R126" s="254">
        <f t="shared" si="37"/>
        <v>0</v>
      </c>
      <c r="S126" s="5"/>
    </row>
    <row r="127" spans="1:19" ht="21.75" customHeight="1" x14ac:dyDescent="0.25">
      <c r="A127" s="35"/>
      <c r="B127" s="25" t="s">
        <v>484</v>
      </c>
      <c r="C127" s="44" t="s">
        <v>285</v>
      </c>
      <c r="D127" s="51">
        <v>0</v>
      </c>
      <c r="E127" s="51">
        <v>0</v>
      </c>
      <c r="F127" s="51">
        <v>0</v>
      </c>
      <c r="G127" s="51">
        <v>0</v>
      </c>
      <c r="H127" s="51">
        <v>0</v>
      </c>
      <c r="I127" s="142">
        <f t="shared" si="36"/>
        <v>0</v>
      </c>
      <c r="J127" s="51">
        <v>0</v>
      </c>
      <c r="K127" s="51">
        <v>0</v>
      </c>
      <c r="L127" s="51">
        <v>0</v>
      </c>
      <c r="M127" s="51">
        <v>0</v>
      </c>
      <c r="N127" s="51">
        <v>0</v>
      </c>
      <c r="O127" s="51">
        <v>0</v>
      </c>
      <c r="P127" s="51">
        <v>0</v>
      </c>
      <c r="Q127" s="51">
        <v>0</v>
      </c>
      <c r="R127" s="254">
        <f t="shared" si="37"/>
        <v>0</v>
      </c>
      <c r="S127" s="5"/>
    </row>
    <row r="128" spans="1:19" ht="21" customHeight="1" x14ac:dyDescent="0.25">
      <c r="A128" s="35"/>
      <c r="B128" s="25" t="s">
        <v>302</v>
      </c>
      <c r="C128" s="44" t="s">
        <v>289</v>
      </c>
      <c r="D128" s="51">
        <v>9</v>
      </c>
      <c r="E128" s="51">
        <v>0</v>
      </c>
      <c r="F128" s="51">
        <v>0</v>
      </c>
      <c r="G128" s="51">
        <v>23</v>
      </c>
      <c r="H128" s="51">
        <v>0</v>
      </c>
      <c r="I128" s="142">
        <f t="shared" si="36"/>
        <v>23</v>
      </c>
      <c r="J128" s="51">
        <v>0</v>
      </c>
      <c r="K128" s="51">
        <v>0</v>
      </c>
      <c r="L128" s="51">
        <v>0</v>
      </c>
      <c r="M128" s="51">
        <v>23</v>
      </c>
      <c r="N128" s="51">
        <v>0</v>
      </c>
      <c r="O128" s="51">
        <v>0</v>
      </c>
      <c r="P128" s="51">
        <v>0</v>
      </c>
      <c r="Q128" s="51">
        <v>0</v>
      </c>
      <c r="R128" s="254">
        <f t="shared" si="37"/>
        <v>0</v>
      </c>
      <c r="S128" s="5"/>
    </row>
    <row r="129" spans="1:19" ht="15" customHeight="1" x14ac:dyDescent="0.25">
      <c r="A129" s="35"/>
      <c r="B129" s="25" t="s">
        <v>601</v>
      </c>
      <c r="C129" s="44" t="s">
        <v>290</v>
      </c>
      <c r="D129" s="51">
        <v>0</v>
      </c>
      <c r="E129" s="51">
        <v>0</v>
      </c>
      <c r="F129" s="51">
        <v>0</v>
      </c>
      <c r="G129" s="51">
        <v>0</v>
      </c>
      <c r="H129" s="51">
        <v>0</v>
      </c>
      <c r="I129" s="142">
        <f t="shared" si="36"/>
        <v>0</v>
      </c>
      <c r="J129" s="51">
        <v>0</v>
      </c>
      <c r="K129" s="51">
        <v>0</v>
      </c>
      <c r="L129" s="51">
        <v>0</v>
      </c>
      <c r="M129" s="51">
        <v>0</v>
      </c>
      <c r="N129" s="51">
        <v>0</v>
      </c>
      <c r="O129" s="51">
        <v>0</v>
      </c>
      <c r="P129" s="51">
        <v>0</v>
      </c>
      <c r="Q129" s="51">
        <v>0</v>
      </c>
      <c r="R129" s="254">
        <f t="shared" si="37"/>
        <v>0</v>
      </c>
      <c r="S129" s="5"/>
    </row>
    <row r="130" spans="1:19" ht="16.5" customHeight="1" x14ac:dyDescent="0.25">
      <c r="A130" s="35"/>
      <c r="B130" s="25" t="s">
        <v>12</v>
      </c>
      <c r="C130" s="44" t="s">
        <v>293</v>
      </c>
      <c r="D130" s="51">
        <v>0</v>
      </c>
      <c r="E130" s="51">
        <v>0</v>
      </c>
      <c r="F130" s="51">
        <v>0</v>
      </c>
      <c r="G130" s="51">
        <v>0</v>
      </c>
      <c r="H130" s="51">
        <v>0</v>
      </c>
      <c r="I130" s="142">
        <f t="shared" si="36"/>
        <v>0</v>
      </c>
      <c r="J130" s="51">
        <v>0</v>
      </c>
      <c r="K130" s="51">
        <v>0</v>
      </c>
      <c r="L130" s="51">
        <v>0</v>
      </c>
      <c r="M130" s="51">
        <v>0</v>
      </c>
      <c r="N130" s="51">
        <v>0</v>
      </c>
      <c r="O130" s="51">
        <v>0</v>
      </c>
      <c r="P130" s="51">
        <v>0</v>
      </c>
      <c r="Q130" s="51">
        <v>0</v>
      </c>
      <c r="R130" s="254">
        <f t="shared" si="37"/>
        <v>0</v>
      </c>
      <c r="S130" s="5"/>
    </row>
    <row r="131" spans="1:19" ht="18.75" customHeight="1" x14ac:dyDescent="0.25">
      <c r="A131" s="35"/>
      <c r="B131" s="8" t="s">
        <v>778</v>
      </c>
      <c r="C131" s="18" t="s">
        <v>622</v>
      </c>
      <c r="D131" s="51">
        <v>0</v>
      </c>
      <c r="E131" s="178">
        <v>0</v>
      </c>
      <c r="F131" s="178">
        <f>+F125-F120</f>
        <v>0</v>
      </c>
      <c r="G131" s="178">
        <v>0</v>
      </c>
      <c r="H131" s="178">
        <f>+H125-H120</f>
        <v>0</v>
      </c>
      <c r="I131" s="142">
        <f t="shared" si="36"/>
        <v>0</v>
      </c>
      <c r="J131" s="178">
        <f t="shared" ref="J131:Q131" si="67">+J125-J120</f>
        <v>0</v>
      </c>
      <c r="K131" s="178">
        <f t="shared" si="67"/>
        <v>0</v>
      </c>
      <c r="L131" s="178">
        <f t="shared" si="67"/>
        <v>0</v>
      </c>
      <c r="M131" s="178">
        <f t="shared" si="67"/>
        <v>0</v>
      </c>
      <c r="N131" s="178">
        <f t="shared" si="67"/>
        <v>0</v>
      </c>
      <c r="O131" s="178">
        <f t="shared" si="67"/>
        <v>0</v>
      </c>
      <c r="P131" s="178">
        <f t="shared" si="67"/>
        <v>0</v>
      </c>
      <c r="Q131" s="178">
        <f t="shared" si="67"/>
        <v>0</v>
      </c>
      <c r="R131" s="254">
        <f t="shared" si="37"/>
        <v>0</v>
      </c>
      <c r="S131" s="5"/>
    </row>
    <row r="132" spans="1:19" ht="31.5" x14ac:dyDescent="0.25">
      <c r="A132" s="35" t="s">
        <v>384</v>
      </c>
      <c r="B132" s="39" t="s">
        <v>540</v>
      </c>
      <c r="C132" s="56" t="s">
        <v>541</v>
      </c>
      <c r="D132" s="60">
        <v>19.060000000000002</v>
      </c>
      <c r="E132" s="178">
        <v>4.45</v>
      </c>
      <c r="F132" s="178">
        <f>+F138</f>
        <v>4.32</v>
      </c>
      <c r="G132" s="178">
        <v>25.8</v>
      </c>
      <c r="H132" s="178">
        <f>+H138</f>
        <v>0</v>
      </c>
      <c r="I132" s="142">
        <f t="shared" si="36"/>
        <v>25.8</v>
      </c>
      <c r="J132" s="178">
        <f t="shared" ref="J132:P132" si="68">+J138</f>
        <v>0</v>
      </c>
      <c r="K132" s="178">
        <f t="shared" si="68"/>
        <v>15</v>
      </c>
      <c r="L132" s="178">
        <f t="shared" si="68"/>
        <v>0</v>
      </c>
      <c r="M132" s="178">
        <f t="shared" si="68"/>
        <v>10.8</v>
      </c>
      <c r="N132" s="178">
        <f t="shared" si="68"/>
        <v>0</v>
      </c>
      <c r="O132" s="178">
        <f t="shared" si="68"/>
        <v>0</v>
      </c>
      <c r="P132" s="178">
        <f t="shared" si="68"/>
        <v>0</v>
      </c>
      <c r="Q132" s="178">
        <f>+Q138</f>
        <v>0</v>
      </c>
      <c r="R132" s="254">
        <f t="shared" si="37"/>
        <v>0</v>
      </c>
      <c r="S132" s="5"/>
    </row>
    <row r="133" spans="1:19" x14ac:dyDescent="0.25">
      <c r="A133" s="35"/>
      <c r="B133" s="39" t="s">
        <v>481</v>
      </c>
      <c r="C133" s="43"/>
      <c r="D133" s="60">
        <v>4.5</v>
      </c>
      <c r="E133" s="178">
        <v>4.45</v>
      </c>
      <c r="F133" s="178">
        <f>SUM(F134:F137)</f>
        <v>4.32</v>
      </c>
      <c r="G133" s="178">
        <v>25.8</v>
      </c>
      <c r="H133" s="178">
        <f>SUM(H134:H137)</f>
        <v>0</v>
      </c>
      <c r="I133" s="142">
        <f t="shared" si="36"/>
        <v>25.8</v>
      </c>
      <c r="J133" s="178">
        <f t="shared" ref="J133:Q133" si="69">SUM(J134:J137)</f>
        <v>0</v>
      </c>
      <c r="K133" s="178">
        <f t="shared" si="69"/>
        <v>15</v>
      </c>
      <c r="L133" s="178">
        <f t="shared" si="69"/>
        <v>0</v>
      </c>
      <c r="M133" s="178">
        <f t="shared" si="69"/>
        <v>10.8</v>
      </c>
      <c r="N133" s="178">
        <f t="shared" si="69"/>
        <v>0</v>
      </c>
      <c r="O133" s="178">
        <f t="shared" si="69"/>
        <v>0</v>
      </c>
      <c r="P133" s="178">
        <f t="shared" si="69"/>
        <v>0</v>
      </c>
      <c r="Q133" s="178">
        <f t="shared" si="69"/>
        <v>0</v>
      </c>
      <c r="R133" s="254">
        <f t="shared" si="37"/>
        <v>0</v>
      </c>
      <c r="S133" s="5"/>
    </row>
    <row r="134" spans="1:19" ht="31.5" x14ac:dyDescent="0.25">
      <c r="A134" s="35"/>
      <c r="B134" s="25" t="s">
        <v>872</v>
      </c>
      <c r="C134" s="44" t="s">
        <v>873</v>
      </c>
      <c r="D134" s="60">
        <v>4.5</v>
      </c>
      <c r="E134" s="156">
        <v>4.45</v>
      </c>
      <c r="F134" s="156">
        <v>4.32</v>
      </c>
      <c r="G134" s="156">
        <v>25.8</v>
      </c>
      <c r="H134" s="156">
        <v>0</v>
      </c>
      <c r="I134" s="142">
        <f t="shared" si="36"/>
        <v>25.8</v>
      </c>
      <c r="J134" s="156">
        <v>0</v>
      </c>
      <c r="K134" s="156">
        <v>15</v>
      </c>
      <c r="L134" s="156">
        <v>0</v>
      </c>
      <c r="M134" s="156">
        <v>10.8</v>
      </c>
      <c r="N134" s="156">
        <v>0</v>
      </c>
      <c r="O134" s="156">
        <v>0</v>
      </c>
      <c r="P134" s="156">
        <v>0</v>
      </c>
      <c r="Q134" s="156">
        <v>0</v>
      </c>
      <c r="R134" s="254">
        <f t="shared" si="37"/>
        <v>0</v>
      </c>
      <c r="S134" s="5"/>
    </row>
    <row r="135" spans="1:19" ht="31.5" x14ac:dyDescent="0.25">
      <c r="A135" s="35"/>
      <c r="B135" s="25" t="s">
        <v>851</v>
      </c>
      <c r="C135" s="44" t="s">
        <v>852</v>
      </c>
      <c r="D135" s="60">
        <v>0</v>
      </c>
      <c r="E135" s="156">
        <v>0</v>
      </c>
      <c r="F135" s="156">
        <v>0</v>
      </c>
      <c r="G135" s="156">
        <v>0</v>
      </c>
      <c r="H135" s="156">
        <v>0</v>
      </c>
      <c r="I135" s="142">
        <f t="shared" si="36"/>
        <v>0</v>
      </c>
      <c r="J135" s="156">
        <v>0</v>
      </c>
      <c r="K135" s="156">
        <v>0</v>
      </c>
      <c r="L135" s="156">
        <v>0</v>
      </c>
      <c r="M135" s="156">
        <v>0</v>
      </c>
      <c r="N135" s="156">
        <v>0</v>
      </c>
      <c r="O135" s="156">
        <v>0</v>
      </c>
      <c r="P135" s="156">
        <v>0</v>
      </c>
      <c r="Q135" s="156">
        <v>0</v>
      </c>
      <c r="R135" s="254">
        <f t="shared" si="37"/>
        <v>0</v>
      </c>
      <c r="S135" s="5"/>
    </row>
    <row r="136" spans="1:19" x14ac:dyDescent="0.25">
      <c r="A136" s="35"/>
      <c r="B136" s="256" t="s">
        <v>900</v>
      </c>
      <c r="C136" s="256" t="s">
        <v>902</v>
      </c>
      <c r="D136" s="60">
        <v>0</v>
      </c>
      <c r="E136" s="156">
        <v>0</v>
      </c>
      <c r="F136" s="156">
        <v>0</v>
      </c>
      <c r="G136" s="156">
        <v>0</v>
      </c>
      <c r="H136" s="156">
        <v>0</v>
      </c>
      <c r="I136" s="142">
        <f t="shared" si="36"/>
        <v>0</v>
      </c>
      <c r="J136" s="156">
        <v>0</v>
      </c>
      <c r="K136" s="156">
        <v>0</v>
      </c>
      <c r="L136" s="156">
        <v>0</v>
      </c>
      <c r="M136" s="156">
        <v>0</v>
      </c>
      <c r="N136" s="156">
        <v>0</v>
      </c>
      <c r="O136" s="156">
        <v>0</v>
      </c>
      <c r="P136" s="156">
        <v>0</v>
      </c>
      <c r="Q136" s="156">
        <v>0</v>
      </c>
      <c r="R136" s="254">
        <f t="shared" si="37"/>
        <v>0</v>
      </c>
      <c r="S136" s="5"/>
    </row>
    <row r="137" spans="1:19" x14ac:dyDescent="0.25">
      <c r="A137" s="35"/>
      <c r="B137" s="25" t="s">
        <v>913</v>
      </c>
      <c r="C137" s="44" t="s">
        <v>910</v>
      </c>
      <c r="D137" s="60">
        <v>0</v>
      </c>
      <c r="E137" s="156">
        <v>0</v>
      </c>
      <c r="F137" s="156">
        <v>0</v>
      </c>
      <c r="G137" s="156">
        <v>0</v>
      </c>
      <c r="H137" s="156">
        <v>0</v>
      </c>
      <c r="I137" s="142">
        <f t="shared" si="36"/>
        <v>0</v>
      </c>
      <c r="J137" s="156">
        <v>0</v>
      </c>
      <c r="K137" s="156">
        <v>0</v>
      </c>
      <c r="L137" s="156">
        <v>0</v>
      </c>
      <c r="M137" s="156">
        <v>0</v>
      </c>
      <c r="N137" s="156">
        <v>0</v>
      </c>
      <c r="O137" s="156">
        <v>0</v>
      </c>
      <c r="P137" s="156">
        <v>0</v>
      </c>
      <c r="Q137" s="156">
        <v>0</v>
      </c>
      <c r="R137" s="254">
        <f t="shared" si="37"/>
        <v>0</v>
      </c>
      <c r="S137" s="5"/>
    </row>
    <row r="138" spans="1:19" x14ac:dyDescent="0.25">
      <c r="A138" s="35"/>
      <c r="B138" s="39" t="s">
        <v>483</v>
      </c>
      <c r="C138" s="43"/>
      <c r="D138" s="60">
        <v>19.060000000000002</v>
      </c>
      <c r="E138" s="178">
        <v>4.45</v>
      </c>
      <c r="F138" s="178">
        <f>SUM(F139:F143)</f>
        <v>4.32</v>
      </c>
      <c r="G138" s="178">
        <v>25.8</v>
      </c>
      <c r="H138" s="178">
        <f>SUM(H139:H143)</f>
        <v>0</v>
      </c>
      <c r="I138" s="142">
        <f t="shared" si="36"/>
        <v>25.8</v>
      </c>
      <c r="J138" s="178">
        <f t="shared" ref="J138:Q138" si="70">SUM(J139:J143)</f>
        <v>0</v>
      </c>
      <c r="K138" s="178">
        <f t="shared" si="70"/>
        <v>15</v>
      </c>
      <c r="L138" s="178">
        <f t="shared" si="70"/>
        <v>0</v>
      </c>
      <c r="M138" s="178">
        <f t="shared" si="70"/>
        <v>10.8</v>
      </c>
      <c r="N138" s="178">
        <f t="shared" si="70"/>
        <v>0</v>
      </c>
      <c r="O138" s="178">
        <f t="shared" si="70"/>
        <v>0</v>
      </c>
      <c r="P138" s="178">
        <f t="shared" si="70"/>
        <v>0</v>
      </c>
      <c r="Q138" s="178">
        <f t="shared" si="70"/>
        <v>0</v>
      </c>
      <c r="R138" s="254">
        <f t="shared" si="37"/>
        <v>0</v>
      </c>
      <c r="S138" s="5"/>
    </row>
    <row r="139" spans="1:19" x14ac:dyDescent="0.25">
      <c r="A139" s="35"/>
      <c r="B139" s="25" t="s">
        <v>522</v>
      </c>
      <c r="C139" s="44" t="s">
        <v>284</v>
      </c>
      <c r="D139" s="51">
        <v>0</v>
      </c>
      <c r="E139" s="155">
        <v>0</v>
      </c>
      <c r="F139" s="155">
        <v>0</v>
      </c>
      <c r="G139" s="155">
        <v>0</v>
      </c>
      <c r="H139" s="155">
        <v>0</v>
      </c>
      <c r="I139" s="142">
        <f t="shared" si="36"/>
        <v>0</v>
      </c>
      <c r="J139" s="155">
        <v>0</v>
      </c>
      <c r="K139" s="155">
        <v>0</v>
      </c>
      <c r="L139" s="155">
        <v>0</v>
      </c>
      <c r="M139" s="155">
        <v>0</v>
      </c>
      <c r="N139" s="155">
        <v>0</v>
      </c>
      <c r="O139" s="155">
        <v>0</v>
      </c>
      <c r="P139" s="155">
        <v>0</v>
      </c>
      <c r="Q139" s="155">
        <v>0</v>
      </c>
      <c r="R139" s="254">
        <f t="shared" si="37"/>
        <v>0</v>
      </c>
      <c r="S139" s="5"/>
    </row>
    <row r="140" spans="1:19" x14ac:dyDescent="0.25">
      <c r="A140" s="35"/>
      <c r="B140" s="25" t="s">
        <v>484</v>
      </c>
      <c r="C140" s="44" t="s">
        <v>285</v>
      </c>
      <c r="D140" s="51">
        <v>0</v>
      </c>
      <c r="E140" s="155">
        <v>0</v>
      </c>
      <c r="F140" s="155">
        <v>0</v>
      </c>
      <c r="G140" s="155">
        <v>0</v>
      </c>
      <c r="H140" s="155">
        <v>0</v>
      </c>
      <c r="I140" s="142">
        <f t="shared" ref="I140:I203" si="71">+G140+H140</f>
        <v>0</v>
      </c>
      <c r="J140" s="155">
        <v>0</v>
      </c>
      <c r="K140" s="155">
        <v>0</v>
      </c>
      <c r="L140" s="155">
        <v>0</v>
      </c>
      <c r="M140" s="155">
        <v>0</v>
      </c>
      <c r="N140" s="155">
        <v>0</v>
      </c>
      <c r="O140" s="155">
        <v>0</v>
      </c>
      <c r="P140" s="155">
        <v>0</v>
      </c>
      <c r="Q140" s="155">
        <v>0</v>
      </c>
      <c r="R140" s="254">
        <f t="shared" ref="R140:R203" si="72">+I140-K140-L140-M140-N140</f>
        <v>0</v>
      </c>
      <c r="S140" s="5"/>
    </row>
    <row r="141" spans="1:19" x14ac:dyDescent="0.25">
      <c r="A141" s="35"/>
      <c r="B141" s="25" t="s">
        <v>302</v>
      </c>
      <c r="C141" s="44" t="s">
        <v>289</v>
      </c>
      <c r="D141" s="51">
        <v>19.060000000000002</v>
      </c>
      <c r="E141" s="155">
        <v>4.45</v>
      </c>
      <c r="F141" s="155">
        <v>4.32</v>
      </c>
      <c r="G141" s="155">
        <v>25.8</v>
      </c>
      <c r="H141" s="155">
        <v>0</v>
      </c>
      <c r="I141" s="142">
        <f t="shared" si="71"/>
        <v>25.8</v>
      </c>
      <c r="J141" s="155">
        <v>0</v>
      </c>
      <c r="K141" s="155">
        <v>15</v>
      </c>
      <c r="L141" s="155">
        <v>0</v>
      </c>
      <c r="M141" s="155">
        <v>10.8</v>
      </c>
      <c r="N141" s="155">
        <v>0</v>
      </c>
      <c r="O141" s="155">
        <v>0</v>
      </c>
      <c r="P141" s="155">
        <v>0</v>
      </c>
      <c r="Q141" s="155">
        <v>0</v>
      </c>
      <c r="R141" s="254">
        <f t="shared" si="72"/>
        <v>0</v>
      </c>
      <c r="S141" s="5"/>
    </row>
    <row r="142" spans="1:19" ht="31.5" x14ac:dyDescent="0.25">
      <c r="A142" s="35"/>
      <c r="B142" s="25" t="s">
        <v>601</v>
      </c>
      <c r="C142" s="44" t="s">
        <v>290</v>
      </c>
      <c r="D142" s="51">
        <v>0</v>
      </c>
      <c r="E142" s="155">
        <v>0</v>
      </c>
      <c r="F142" s="155">
        <v>0</v>
      </c>
      <c r="G142" s="155">
        <v>0</v>
      </c>
      <c r="H142" s="155">
        <v>0</v>
      </c>
      <c r="I142" s="142">
        <f t="shared" si="71"/>
        <v>0</v>
      </c>
      <c r="J142" s="155">
        <v>0</v>
      </c>
      <c r="K142" s="155">
        <v>0</v>
      </c>
      <c r="L142" s="155">
        <v>0</v>
      </c>
      <c r="M142" s="155">
        <v>0</v>
      </c>
      <c r="N142" s="155">
        <v>0</v>
      </c>
      <c r="O142" s="155">
        <v>0</v>
      </c>
      <c r="P142" s="155">
        <v>0</v>
      </c>
      <c r="Q142" s="155">
        <v>0</v>
      </c>
      <c r="R142" s="254">
        <f t="shared" si="72"/>
        <v>0</v>
      </c>
      <c r="S142" s="5"/>
    </row>
    <row r="143" spans="1:19" x14ac:dyDescent="0.25">
      <c r="A143" s="35"/>
      <c r="B143" s="25" t="s">
        <v>12</v>
      </c>
      <c r="C143" s="44" t="s">
        <v>293</v>
      </c>
      <c r="D143" s="51">
        <v>0</v>
      </c>
      <c r="E143" s="155">
        <v>0</v>
      </c>
      <c r="F143" s="155">
        <v>0</v>
      </c>
      <c r="G143" s="155">
        <v>0</v>
      </c>
      <c r="H143" s="155">
        <v>0</v>
      </c>
      <c r="I143" s="142">
        <f t="shared" si="71"/>
        <v>0</v>
      </c>
      <c r="J143" s="155">
        <v>0</v>
      </c>
      <c r="K143" s="155">
        <v>0</v>
      </c>
      <c r="L143" s="155">
        <v>0</v>
      </c>
      <c r="M143" s="155">
        <v>0</v>
      </c>
      <c r="N143" s="155">
        <v>0</v>
      </c>
      <c r="O143" s="155">
        <v>0</v>
      </c>
      <c r="P143" s="155">
        <v>0</v>
      </c>
      <c r="Q143" s="155">
        <v>0</v>
      </c>
      <c r="R143" s="254">
        <f t="shared" si="72"/>
        <v>0</v>
      </c>
      <c r="S143" s="5"/>
    </row>
    <row r="144" spans="1:19" x14ac:dyDescent="0.25">
      <c r="A144" s="35"/>
      <c r="B144" s="8" t="s">
        <v>778</v>
      </c>
      <c r="C144" s="18" t="s">
        <v>622</v>
      </c>
      <c r="D144" s="51">
        <v>-14.56</v>
      </c>
      <c r="E144" s="178">
        <v>0</v>
      </c>
      <c r="F144" s="178">
        <f>-F138+F133</f>
        <v>0</v>
      </c>
      <c r="G144" s="178">
        <v>0</v>
      </c>
      <c r="H144" s="178">
        <f>-H138+H133</f>
        <v>0</v>
      </c>
      <c r="I144" s="142">
        <f t="shared" si="71"/>
        <v>0</v>
      </c>
      <c r="J144" s="178">
        <f t="shared" ref="J144:Q144" si="73">-J138+J133</f>
        <v>0</v>
      </c>
      <c r="K144" s="178">
        <f t="shared" si="73"/>
        <v>0</v>
      </c>
      <c r="L144" s="178">
        <f t="shared" si="73"/>
        <v>0</v>
      </c>
      <c r="M144" s="178">
        <f t="shared" si="73"/>
        <v>0</v>
      </c>
      <c r="N144" s="178">
        <f t="shared" si="73"/>
        <v>0</v>
      </c>
      <c r="O144" s="178">
        <f t="shared" si="73"/>
        <v>0</v>
      </c>
      <c r="P144" s="178">
        <f t="shared" si="73"/>
        <v>0</v>
      </c>
      <c r="Q144" s="178">
        <f t="shared" si="73"/>
        <v>0</v>
      </c>
      <c r="R144" s="254">
        <f t="shared" si="72"/>
        <v>0</v>
      </c>
      <c r="S144" s="5"/>
    </row>
    <row r="145" spans="1:19" x14ac:dyDescent="0.25">
      <c r="A145" s="35" t="s">
        <v>390</v>
      </c>
      <c r="B145" s="39" t="s">
        <v>1010</v>
      </c>
      <c r="C145" s="43" t="s">
        <v>542</v>
      </c>
      <c r="D145" s="60">
        <v>59.730000000000004</v>
      </c>
      <c r="E145" s="178">
        <v>35.760000000000005</v>
      </c>
      <c r="F145" s="178">
        <f>+F151</f>
        <v>34.770000000000003</v>
      </c>
      <c r="G145" s="178">
        <v>44.8</v>
      </c>
      <c r="H145" s="178">
        <f>+H151</f>
        <v>0</v>
      </c>
      <c r="I145" s="142">
        <f t="shared" si="71"/>
        <v>44.8</v>
      </c>
      <c r="J145" s="178">
        <f t="shared" ref="J145:Q145" si="74">+J151</f>
        <v>0</v>
      </c>
      <c r="K145" s="178">
        <f t="shared" si="74"/>
        <v>0</v>
      </c>
      <c r="L145" s="178">
        <f t="shared" si="74"/>
        <v>0</v>
      </c>
      <c r="M145" s="178">
        <f t="shared" si="74"/>
        <v>44.8</v>
      </c>
      <c r="N145" s="178">
        <f t="shared" si="74"/>
        <v>0</v>
      </c>
      <c r="O145" s="178">
        <f t="shared" si="74"/>
        <v>0</v>
      </c>
      <c r="P145" s="178">
        <f t="shared" si="74"/>
        <v>0</v>
      </c>
      <c r="Q145" s="178">
        <f t="shared" si="74"/>
        <v>0</v>
      </c>
      <c r="R145" s="254">
        <f t="shared" si="72"/>
        <v>0</v>
      </c>
      <c r="S145" s="5"/>
    </row>
    <row r="146" spans="1:19" x14ac:dyDescent="0.25">
      <c r="A146" s="35"/>
      <c r="B146" s="39" t="s">
        <v>481</v>
      </c>
      <c r="C146" s="43"/>
      <c r="D146" s="60">
        <v>58.2</v>
      </c>
      <c r="E146" s="178">
        <v>35.760000000000005</v>
      </c>
      <c r="F146" s="178">
        <f>SUM(F147:F150)</f>
        <v>34.770000000000003</v>
      </c>
      <c r="G146" s="178">
        <v>44.8</v>
      </c>
      <c r="H146" s="178">
        <f>SUM(H147:H150)</f>
        <v>0</v>
      </c>
      <c r="I146" s="142">
        <f t="shared" si="71"/>
        <v>44.8</v>
      </c>
      <c r="J146" s="178">
        <f t="shared" ref="J146:Q146" si="75">SUM(J147:J150)</f>
        <v>0</v>
      </c>
      <c r="K146" s="178">
        <f t="shared" si="75"/>
        <v>0</v>
      </c>
      <c r="L146" s="178">
        <f t="shared" si="75"/>
        <v>0</v>
      </c>
      <c r="M146" s="178">
        <f t="shared" si="75"/>
        <v>44.8</v>
      </c>
      <c r="N146" s="178">
        <f t="shared" si="75"/>
        <v>0</v>
      </c>
      <c r="O146" s="178">
        <f t="shared" si="75"/>
        <v>0</v>
      </c>
      <c r="P146" s="178">
        <f t="shared" si="75"/>
        <v>0</v>
      </c>
      <c r="Q146" s="178">
        <f t="shared" si="75"/>
        <v>0</v>
      </c>
      <c r="R146" s="254">
        <f t="shared" si="72"/>
        <v>0</v>
      </c>
      <c r="S146" s="5"/>
    </row>
    <row r="147" spans="1:19" ht="31.5" x14ac:dyDescent="0.25">
      <c r="A147" s="35"/>
      <c r="B147" s="25" t="s">
        <v>872</v>
      </c>
      <c r="C147" s="44" t="s">
        <v>873</v>
      </c>
      <c r="D147" s="156">
        <v>10</v>
      </c>
      <c r="E147" s="156">
        <v>35.760000000000005</v>
      </c>
      <c r="F147" s="156">
        <v>34.770000000000003</v>
      </c>
      <c r="G147" s="156">
        <v>44.8</v>
      </c>
      <c r="H147" s="156">
        <v>0</v>
      </c>
      <c r="I147" s="142">
        <f t="shared" si="71"/>
        <v>44.8</v>
      </c>
      <c r="J147" s="156">
        <v>0</v>
      </c>
      <c r="K147" s="156">
        <v>0</v>
      </c>
      <c r="L147" s="156">
        <v>0</v>
      </c>
      <c r="M147" s="156">
        <v>44.8</v>
      </c>
      <c r="N147" s="156">
        <f>+N151</f>
        <v>0</v>
      </c>
      <c r="O147" s="156">
        <v>0</v>
      </c>
      <c r="P147" s="156">
        <v>0</v>
      </c>
      <c r="Q147" s="156">
        <v>0</v>
      </c>
      <c r="R147" s="254">
        <f t="shared" si="72"/>
        <v>0</v>
      </c>
      <c r="S147" s="5"/>
    </row>
    <row r="148" spans="1:19" ht="31.5" x14ac:dyDescent="0.25">
      <c r="A148" s="35"/>
      <c r="B148" s="25" t="s">
        <v>851</v>
      </c>
      <c r="C148" s="44" t="s">
        <v>852</v>
      </c>
      <c r="D148" s="156">
        <v>0</v>
      </c>
      <c r="E148" s="156">
        <v>0</v>
      </c>
      <c r="F148" s="156">
        <v>0</v>
      </c>
      <c r="G148" s="156">
        <v>0</v>
      </c>
      <c r="H148" s="156">
        <v>0</v>
      </c>
      <c r="I148" s="142">
        <f t="shared" si="71"/>
        <v>0</v>
      </c>
      <c r="J148" s="156">
        <v>0</v>
      </c>
      <c r="K148" s="156">
        <v>0</v>
      </c>
      <c r="L148" s="156">
        <v>0</v>
      </c>
      <c r="M148" s="156">
        <f>+M149+M150</f>
        <v>0</v>
      </c>
      <c r="N148" s="156">
        <f>+N149+N150</f>
        <v>0</v>
      </c>
      <c r="O148" s="156">
        <v>0</v>
      </c>
      <c r="P148" s="156">
        <v>0</v>
      </c>
      <c r="Q148" s="156">
        <v>0</v>
      </c>
      <c r="R148" s="254">
        <f t="shared" si="72"/>
        <v>0</v>
      </c>
      <c r="S148" s="5"/>
    </row>
    <row r="149" spans="1:19" x14ac:dyDescent="0.25">
      <c r="A149" s="35"/>
      <c r="B149" s="256" t="s">
        <v>900</v>
      </c>
      <c r="C149" s="256" t="s">
        <v>902</v>
      </c>
      <c r="D149" s="156">
        <v>7.3</v>
      </c>
      <c r="E149" s="156">
        <v>0</v>
      </c>
      <c r="F149" s="156">
        <v>0</v>
      </c>
      <c r="G149" s="156">
        <v>0</v>
      </c>
      <c r="H149" s="156">
        <v>0</v>
      </c>
      <c r="I149" s="142">
        <f t="shared" si="71"/>
        <v>0</v>
      </c>
      <c r="J149" s="156">
        <v>0</v>
      </c>
      <c r="K149" s="156">
        <v>0</v>
      </c>
      <c r="L149" s="156">
        <v>0</v>
      </c>
      <c r="M149" s="156">
        <v>0</v>
      </c>
      <c r="N149" s="156">
        <v>0</v>
      </c>
      <c r="O149" s="156">
        <v>0</v>
      </c>
      <c r="P149" s="156">
        <v>0</v>
      </c>
      <c r="Q149" s="156">
        <v>0</v>
      </c>
      <c r="R149" s="254">
        <f t="shared" si="72"/>
        <v>0</v>
      </c>
      <c r="S149" s="5"/>
    </row>
    <row r="150" spans="1:19" x14ac:dyDescent="0.25">
      <c r="A150" s="35"/>
      <c r="B150" s="25" t="s">
        <v>913</v>
      </c>
      <c r="C150" s="44" t="s">
        <v>910</v>
      </c>
      <c r="D150" s="156">
        <v>40.9</v>
      </c>
      <c r="E150" s="156">
        <v>0</v>
      </c>
      <c r="F150" s="156">
        <v>0</v>
      </c>
      <c r="G150" s="156">
        <v>0</v>
      </c>
      <c r="H150" s="156">
        <v>0</v>
      </c>
      <c r="I150" s="142">
        <f t="shared" si="71"/>
        <v>0</v>
      </c>
      <c r="J150" s="156">
        <v>0</v>
      </c>
      <c r="K150" s="156">
        <v>0</v>
      </c>
      <c r="L150" s="156">
        <v>0</v>
      </c>
      <c r="M150" s="156">
        <v>0</v>
      </c>
      <c r="N150" s="156">
        <v>0</v>
      </c>
      <c r="O150" s="156">
        <v>0</v>
      </c>
      <c r="P150" s="156">
        <v>0</v>
      </c>
      <c r="Q150" s="156">
        <v>0</v>
      </c>
      <c r="R150" s="254">
        <f t="shared" si="72"/>
        <v>0</v>
      </c>
      <c r="S150" s="5"/>
    </row>
    <row r="151" spans="1:19" x14ac:dyDescent="0.25">
      <c r="A151" s="35"/>
      <c r="B151" s="39" t="s">
        <v>483</v>
      </c>
      <c r="C151" s="43"/>
      <c r="D151" s="60">
        <v>59.730000000000004</v>
      </c>
      <c r="E151" s="60">
        <v>35.760000000000005</v>
      </c>
      <c r="F151" s="60">
        <f>SUM(F152:F156)</f>
        <v>34.770000000000003</v>
      </c>
      <c r="G151" s="60">
        <v>44.8</v>
      </c>
      <c r="H151" s="60">
        <f>SUM(H152:H156)</f>
        <v>0</v>
      </c>
      <c r="I151" s="142">
        <f t="shared" si="71"/>
        <v>44.8</v>
      </c>
      <c r="J151" s="60">
        <f t="shared" ref="J151:Q151" si="76">SUM(J152:J156)</f>
        <v>0</v>
      </c>
      <c r="K151" s="60">
        <f>SUM(K152:K155)</f>
        <v>0</v>
      </c>
      <c r="L151" s="60">
        <f>SUM(L152:L155)</f>
        <v>0</v>
      </c>
      <c r="M151" s="60">
        <f>SUM(M152:M155)</f>
        <v>44.8</v>
      </c>
      <c r="N151" s="60">
        <f>SUM(N152:N155)</f>
        <v>0</v>
      </c>
      <c r="O151" s="60">
        <f t="shared" si="76"/>
        <v>0</v>
      </c>
      <c r="P151" s="60">
        <f t="shared" si="76"/>
        <v>0</v>
      </c>
      <c r="Q151" s="60">
        <f t="shared" si="76"/>
        <v>0</v>
      </c>
      <c r="R151" s="254">
        <f t="shared" si="72"/>
        <v>0</v>
      </c>
      <c r="S151" s="5"/>
    </row>
    <row r="152" spans="1:19" x14ac:dyDescent="0.25">
      <c r="A152" s="35"/>
      <c r="B152" s="25" t="s">
        <v>522</v>
      </c>
      <c r="C152" s="44" t="s">
        <v>284</v>
      </c>
      <c r="D152" s="51">
        <v>0</v>
      </c>
      <c r="E152" s="51">
        <v>0</v>
      </c>
      <c r="F152" s="51">
        <v>0</v>
      </c>
      <c r="G152" s="51">
        <v>0</v>
      </c>
      <c r="H152" s="51">
        <v>0</v>
      </c>
      <c r="I152" s="142">
        <f t="shared" si="71"/>
        <v>0</v>
      </c>
      <c r="J152" s="51">
        <v>0</v>
      </c>
      <c r="K152" s="51">
        <v>0</v>
      </c>
      <c r="L152" s="51">
        <v>0</v>
      </c>
      <c r="M152" s="51">
        <v>0</v>
      </c>
      <c r="N152" s="51">
        <v>0</v>
      </c>
      <c r="O152" s="51">
        <v>0</v>
      </c>
      <c r="P152" s="51">
        <v>0</v>
      </c>
      <c r="Q152" s="51">
        <v>0</v>
      </c>
      <c r="R152" s="254">
        <f t="shared" si="72"/>
        <v>0</v>
      </c>
      <c r="S152" s="5"/>
    </row>
    <row r="153" spans="1:19" x14ac:dyDescent="0.25">
      <c r="A153" s="35"/>
      <c r="B153" s="25" t="s">
        <v>484</v>
      </c>
      <c r="C153" s="44" t="s">
        <v>285</v>
      </c>
      <c r="D153" s="51">
        <v>0</v>
      </c>
      <c r="E153" s="51">
        <v>0</v>
      </c>
      <c r="F153" s="51">
        <v>0</v>
      </c>
      <c r="G153" s="51">
        <v>0</v>
      </c>
      <c r="H153" s="51">
        <v>0</v>
      </c>
      <c r="I153" s="142">
        <f t="shared" si="71"/>
        <v>0</v>
      </c>
      <c r="J153" s="51">
        <v>0</v>
      </c>
      <c r="K153" s="51">
        <v>0</v>
      </c>
      <c r="L153" s="51">
        <v>0</v>
      </c>
      <c r="M153" s="51">
        <v>0</v>
      </c>
      <c r="N153" s="51">
        <v>0</v>
      </c>
      <c r="O153" s="51">
        <v>0</v>
      </c>
      <c r="P153" s="51">
        <v>0</v>
      </c>
      <c r="Q153" s="51">
        <v>0</v>
      </c>
      <c r="R153" s="254">
        <f t="shared" si="72"/>
        <v>0</v>
      </c>
      <c r="S153" s="5"/>
    </row>
    <row r="154" spans="1:19" x14ac:dyDescent="0.25">
      <c r="A154" s="35"/>
      <c r="B154" s="25" t="s">
        <v>302</v>
      </c>
      <c r="C154" s="44" t="s">
        <v>289</v>
      </c>
      <c r="D154" s="51">
        <v>10</v>
      </c>
      <c r="E154" s="51">
        <v>35.760000000000005</v>
      </c>
      <c r="F154" s="51">
        <v>34.770000000000003</v>
      </c>
      <c r="G154" s="51">
        <v>44.8</v>
      </c>
      <c r="H154" s="51">
        <v>0</v>
      </c>
      <c r="I154" s="142">
        <f t="shared" si="71"/>
        <v>44.8</v>
      </c>
      <c r="J154" s="51">
        <v>0</v>
      </c>
      <c r="K154" s="51">
        <v>0</v>
      </c>
      <c r="L154" s="51">
        <v>0</v>
      </c>
      <c r="M154" s="51">
        <v>44.8</v>
      </c>
      <c r="N154" s="51">
        <v>0</v>
      </c>
      <c r="O154" s="51">
        <v>0</v>
      </c>
      <c r="P154" s="51">
        <v>0</v>
      </c>
      <c r="Q154" s="51">
        <v>0</v>
      </c>
      <c r="R154" s="254">
        <f t="shared" si="72"/>
        <v>0</v>
      </c>
      <c r="S154" s="5"/>
    </row>
    <row r="155" spans="1:19" ht="31.5" x14ac:dyDescent="0.25">
      <c r="A155" s="35"/>
      <c r="B155" s="25" t="s">
        <v>601</v>
      </c>
      <c r="C155" s="44" t="s">
        <v>290</v>
      </c>
      <c r="D155" s="51">
        <v>49.730000000000004</v>
      </c>
      <c r="E155" s="51">
        <v>0</v>
      </c>
      <c r="F155" s="51">
        <v>0</v>
      </c>
      <c r="G155" s="51">
        <v>0</v>
      </c>
      <c r="H155" s="51">
        <v>0</v>
      </c>
      <c r="I155" s="142">
        <f t="shared" si="71"/>
        <v>0</v>
      </c>
      <c r="J155" s="51">
        <v>0</v>
      </c>
      <c r="K155" s="51">
        <v>0</v>
      </c>
      <c r="L155" s="51">
        <v>0</v>
      </c>
      <c r="M155" s="51">
        <v>0</v>
      </c>
      <c r="N155" s="51">
        <v>0</v>
      </c>
      <c r="O155" s="51">
        <v>0</v>
      </c>
      <c r="P155" s="51">
        <v>0</v>
      </c>
      <c r="Q155" s="51">
        <v>0</v>
      </c>
      <c r="R155" s="254">
        <f t="shared" si="72"/>
        <v>0</v>
      </c>
      <c r="S155" s="5"/>
    </row>
    <row r="156" spans="1:19" x14ac:dyDescent="0.25">
      <c r="A156" s="35"/>
      <c r="B156" s="25" t="s">
        <v>12</v>
      </c>
      <c r="C156" s="44" t="s">
        <v>293</v>
      </c>
      <c r="D156" s="51">
        <v>0</v>
      </c>
      <c r="E156" s="51">
        <v>0</v>
      </c>
      <c r="F156" s="51">
        <v>0</v>
      </c>
      <c r="G156" s="51">
        <v>0</v>
      </c>
      <c r="H156" s="51">
        <v>0</v>
      </c>
      <c r="I156" s="142">
        <f t="shared" si="71"/>
        <v>0</v>
      </c>
      <c r="J156" s="51">
        <v>0</v>
      </c>
      <c r="K156" s="51">
        <v>0</v>
      </c>
      <c r="L156" s="51">
        <v>0</v>
      </c>
      <c r="M156" s="51">
        <v>0</v>
      </c>
      <c r="N156" s="51">
        <v>0</v>
      </c>
      <c r="O156" s="51">
        <v>0</v>
      </c>
      <c r="P156" s="51">
        <v>0</v>
      </c>
      <c r="Q156" s="51">
        <v>0</v>
      </c>
      <c r="R156" s="254">
        <f t="shared" si="72"/>
        <v>0</v>
      </c>
      <c r="S156" s="5"/>
    </row>
    <row r="157" spans="1:19" x14ac:dyDescent="0.25">
      <c r="A157" s="35"/>
      <c r="B157" s="8" t="s">
        <v>778</v>
      </c>
      <c r="C157" s="18" t="s">
        <v>622</v>
      </c>
      <c r="D157" s="51">
        <v>1.5299999999999994</v>
      </c>
      <c r="E157" s="37">
        <v>0</v>
      </c>
      <c r="F157" s="37">
        <f>+F145-F146</f>
        <v>0</v>
      </c>
      <c r="G157" s="37">
        <v>0</v>
      </c>
      <c r="H157" s="37">
        <f>+H145-H146</f>
        <v>0</v>
      </c>
      <c r="I157" s="142">
        <f t="shared" si="71"/>
        <v>0</v>
      </c>
      <c r="J157" s="37">
        <f t="shared" ref="J157:Q157" si="77">+J145-J146</f>
        <v>0</v>
      </c>
      <c r="K157" s="37">
        <f t="shared" si="77"/>
        <v>0</v>
      </c>
      <c r="L157" s="37">
        <f t="shared" si="77"/>
        <v>0</v>
      </c>
      <c r="M157" s="37">
        <f t="shared" si="77"/>
        <v>0</v>
      </c>
      <c r="N157" s="37">
        <f t="shared" si="77"/>
        <v>0</v>
      </c>
      <c r="O157" s="37">
        <f t="shared" si="77"/>
        <v>0</v>
      </c>
      <c r="P157" s="37">
        <f t="shared" si="77"/>
        <v>0</v>
      </c>
      <c r="Q157" s="37">
        <f t="shared" si="77"/>
        <v>0</v>
      </c>
      <c r="R157" s="254">
        <f t="shared" si="72"/>
        <v>0</v>
      </c>
      <c r="S157" s="5"/>
    </row>
    <row r="158" spans="1:19" hidden="1" x14ac:dyDescent="0.25">
      <c r="A158" s="35" t="s">
        <v>497</v>
      </c>
      <c r="B158" s="39" t="s">
        <v>498</v>
      </c>
      <c r="C158" s="43" t="s">
        <v>542</v>
      </c>
      <c r="D158" s="37">
        <v>45</v>
      </c>
      <c r="E158" s="37">
        <v>34.78</v>
      </c>
      <c r="F158" s="37">
        <f>+F164</f>
        <v>17.440000000000001</v>
      </c>
      <c r="G158" s="37">
        <v>0</v>
      </c>
      <c r="H158" s="37">
        <f>+H164</f>
        <v>0</v>
      </c>
      <c r="I158" s="142">
        <f t="shared" si="71"/>
        <v>0</v>
      </c>
      <c r="J158" s="37">
        <f t="shared" ref="J158:Q158" si="78">+J164</f>
        <v>0</v>
      </c>
      <c r="K158" s="37">
        <f t="shared" si="78"/>
        <v>0</v>
      </c>
      <c r="L158" s="37">
        <f t="shared" si="78"/>
        <v>0</v>
      </c>
      <c r="M158" s="37">
        <f t="shared" si="78"/>
        <v>0</v>
      </c>
      <c r="N158" s="37">
        <f t="shared" si="78"/>
        <v>0</v>
      </c>
      <c r="O158" s="37">
        <f t="shared" si="78"/>
        <v>0</v>
      </c>
      <c r="P158" s="37">
        <f t="shared" si="78"/>
        <v>0</v>
      </c>
      <c r="Q158" s="37">
        <f t="shared" si="78"/>
        <v>0</v>
      </c>
      <c r="R158" s="254">
        <f t="shared" si="72"/>
        <v>0</v>
      </c>
      <c r="S158" s="5"/>
    </row>
    <row r="159" spans="1:19" hidden="1" x14ac:dyDescent="0.25">
      <c r="A159" s="35"/>
      <c r="B159" s="39" t="s">
        <v>481</v>
      </c>
      <c r="C159" s="43"/>
      <c r="D159" s="37">
        <v>45</v>
      </c>
      <c r="E159" s="178">
        <v>34.78</v>
      </c>
      <c r="F159" s="178">
        <f>SUM(F160:F163)</f>
        <v>17.440000000000001</v>
      </c>
      <c r="G159" s="178">
        <v>0</v>
      </c>
      <c r="H159" s="178">
        <f>SUM(H160:H163)</f>
        <v>0</v>
      </c>
      <c r="I159" s="142">
        <f t="shared" si="71"/>
        <v>0</v>
      </c>
      <c r="J159" s="178">
        <f t="shared" ref="J159:Q159" si="79">SUM(J160:J163)</f>
        <v>0</v>
      </c>
      <c r="K159" s="178">
        <f t="shared" si="79"/>
        <v>0</v>
      </c>
      <c r="L159" s="178">
        <f t="shared" si="79"/>
        <v>0</v>
      </c>
      <c r="M159" s="178">
        <f t="shared" si="79"/>
        <v>0</v>
      </c>
      <c r="N159" s="178">
        <f t="shared" si="79"/>
        <v>0</v>
      </c>
      <c r="O159" s="178">
        <f t="shared" si="79"/>
        <v>0</v>
      </c>
      <c r="P159" s="178">
        <f t="shared" si="79"/>
        <v>0</v>
      </c>
      <c r="Q159" s="178">
        <f t="shared" si="79"/>
        <v>0</v>
      </c>
      <c r="R159" s="254">
        <f t="shared" si="72"/>
        <v>0</v>
      </c>
      <c r="S159" s="5"/>
    </row>
    <row r="160" spans="1:19" ht="31.5" hidden="1" x14ac:dyDescent="0.25">
      <c r="A160" s="35"/>
      <c r="B160" s="25" t="s">
        <v>872</v>
      </c>
      <c r="C160" s="44" t="s">
        <v>873</v>
      </c>
      <c r="D160" s="155">
        <v>45</v>
      </c>
      <c r="E160" s="155">
        <v>34.78</v>
      </c>
      <c r="F160" s="155">
        <v>17.440000000000001</v>
      </c>
      <c r="G160" s="155">
        <v>0</v>
      </c>
      <c r="H160" s="155">
        <v>0</v>
      </c>
      <c r="I160" s="142">
        <f t="shared" si="71"/>
        <v>0</v>
      </c>
      <c r="J160" s="155">
        <v>0</v>
      </c>
      <c r="K160" s="155">
        <v>0</v>
      </c>
      <c r="L160" s="155">
        <v>0</v>
      </c>
      <c r="M160" s="155">
        <v>0</v>
      </c>
      <c r="N160" s="155">
        <v>0</v>
      </c>
      <c r="O160" s="155">
        <v>0</v>
      </c>
      <c r="P160" s="155">
        <v>0</v>
      </c>
      <c r="Q160" s="155">
        <v>0</v>
      </c>
      <c r="R160" s="254">
        <f t="shared" si="72"/>
        <v>0</v>
      </c>
      <c r="S160" s="5"/>
    </row>
    <row r="161" spans="1:19" ht="31.5" hidden="1" x14ac:dyDescent="0.25">
      <c r="A161" s="35"/>
      <c r="B161" s="25" t="s">
        <v>851</v>
      </c>
      <c r="C161" s="44" t="s">
        <v>852</v>
      </c>
      <c r="D161" s="155">
        <v>0</v>
      </c>
      <c r="E161" s="155">
        <v>0</v>
      </c>
      <c r="F161" s="155">
        <v>0</v>
      </c>
      <c r="G161" s="155">
        <v>0</v>
      </c>
      <c r="H161" s="155">
        <v>0</v>
      </c>
      <c r="I161" s="142">
        <f t="shared" si="71"/>
        <v>0</v>
      </c>
      <c r="J161" s="155">
        <v>0</v>
      </c>
      <c r="K161" s="155">
        <v>0</v>
      </c>
      <c r="L161" s="155">
        <v>0</v>
      </c>
      <c r="M161" s="155">
        <v>0</v>
      </c>
      <c r="N161" s="155">
        <v>0</v>
      </c>
      <c r="O161" s="155">
        <v>0</v>
      </c>
      <c r="P161" s="155">
        <v>0</v>
      </c>
      <c r="Q161" s="155">
        <v>0</v>
      </c>
      <c r="R161" s="254">
        <f t="shared" si="72"/>
        <v>0</v>
      </c>
      <c r="S161" s="5"/>
    </row>
    <row r="162" spans="1:19" hidden="1" x14ac:dyDescent="0.25">
      <c r="A162" s="35"/>
      <c r="B162" s="256" t="s">
        <v>900</v>
      </c>
      <c r="C162" s="256" t="s">
        <v>902</v>
      </c>
      <c r="D162" s="155">
        <v>0</v>
      </c>
      <c r="E162" s="155">
        <v>0</v>
      </c>
      <c r="F162" s="155">
        <v>0</v>
      </c>
      <c r="G162" s="155">
        <v>0</v>
      </c>
      <c r="H162" s="155">
        <v>0</v>
      </c>
      <c r="I162" s="142">
        <f t="shared" si="71"/>
        <v>0</v>
      </c>
      <c r="J162" s="155">
        <v>0</v>
      </c>
      <c r="K162" s="155">
        <v>0</v>
      </c>
      <c r="L162" s="155">
        <v>0</v>
      </c>
      <c r="M162" s="155">
        <v>0</v>
      </c>
      <c r="N162" s="155">
        <v>0</v>
      </c>
      <c r="O162" s="155">
        <v>0</v>
      </c>
      <c r="P162" s="155">
        <v>0</v>
      </c>
      <c r="Q162" s="155">
        <v>0</v>
      </c>
      <c r="R162" s="254">
        <f t="shared" si="72"/>
        <v>0</v>
      </c>
      <c r="S162" s="5"/>
    </row>
    <row r="163" spans="1:19" hidden="1" x14ac:dyDescent="0.25">
      <c r="A163" s="35"/>
      <c r="B163" s="25" t="s">
        <v>913</v>
      </c>
      <c r="C163" s="44" t="s">
        <v>910</v>
      </c>
      <c r="D163" s="155">
        <v>0</v>
      </c>
      <c r="E163" s="155">
        <v>0</v>
      </c>
      <c r="F163" s="155">
        <v>0</v>
      </c>
      <c r="G163" s="155">
        <v>0</v>
      </c>
      <c r="H163" s="155">
        <v>0</v>
      </c>
      <c r="I163" s="142">
        <f t="shared" si="71"/>
        <v>0</v>
      </c>
      <c r="J163" s="155">
        <v>0</v>
      </c>
      <c r="K163" s="155">
        <v>0</v>
      </c>
      <c r="L163" s="155">
        <v>0</v>
      </c>
      <c r="M163" s="155">
        <v>0</v>
      </c>
      <c r="N163" s="155">
        <v>0</v>
      </c>
      <c r="O163" s="155">
        <v>0</v>
      </c>
      <c r="P163" s="155">
        <v>0</v>
      </c>
      <c r="Q163" s="155">
        <v>0</v>
      </c>
      <c r="R163" s="254">
        <f t="shared" si="72"/>
        <v>0</v>
      </c>
      <c r="S163" s="5"/>
    </row>
    <row r="164" spans="1:19" hidden="1" x14ac:dyDescent="0.25">
      <c r="A164" s="35"/>
      <c r="B164" s="39" t="s">
        <v>483</v>
      </c>
      <c r="C164" s="43"/>
      <c r="D164" s="37">
        <v>45</v>
      </c>
      <c r="E164" s="37">
        <v>34.78</v>
      </c>
      <c r="F164" s="37">
        <f>SUM(F165:F169)</f>
        <v>17.440000000000001</v>
      </c>
      <c r="G164" s="37">
        <v>0</v>
      </c>
      <c r="H164" s="37">
        <f>SUM(H165:H169)</f>
        <v>0</v>
      </c>
      <c r="I164" s="142">
        <f t="shared" si="71"/>
        <v>0</v>
      </c>
      <c r="J164" s="37">
        <f t="shared" ref="J164:Q164" si="80">SUM(J165:J169)</f>
        <v>0</v>
      </c>
      <c r="K164" s="37">
        <f t="shared" si="80"/>
        <v>0</v>
      </c>
      <c r="L164" s="37">
        <f t="shared" si="80"/>
        <v>0</v>
      </c>
      <c r="M164" s="37">
        <f t="shared" si="80"/>
        <v>0</v>
      </c>
      <c r="N164" s="37">
        <f t="shared" si="80"/>
        <v>0</v>
      </c>
      <c r="O164" s="37">
        <f t="shared" si="80"/>
        <v>0</v>
      </c>
      <c r="P164" s="37">
        <f t="shared" si="80"/>
        <v>0</v>
      </c>
      <c r="Q164" s="37">
        <f t="shared" si="80"/>
        <v>0</v>
      </c>
      <c r="R164" s="254">
        <f t="shared" si="72"/>
        <v>0</v>
      </c>
      <c r="S164" s="5"/>
    </row>
    <row r="165" spans="1:19" hidden="1" x14ac:dyDescent="0.25">
      <c r="A165" s="35"/>
      <c r="B165" s="25" t="s">
        <v>522</v>
      </c>
      <c r="C165" s="44" t="s">
        <v>284</v>
      </c>
      <c r="D165" s="51">
        <v>0</v>
      </c>
      <c r="E165" s="51">
        <v>0</v>
      </c>
      <c r="F165" s="51">
        <v>0</v>
      </c>
      <c r="G165" s="51">
        <v>0</v>
      </c>
      <c r="H165" s="51">
        <v>0</v>
      </c>
      <c r="I165" s="142">
        <f t="shared" si="71"/>
        <v>0</v>
      </c>
      <c r="J165" s="51">
        <v>0</v>
      </c>
      <c r="K165" s="51">
        <v>0</v>
      </c>
      <c r="L165" s="51">
        <v>0</v>
      </c>
      <c r="M165" s="51">
        <v>0</v>
      </c>
      <c r="N165" s="51">
        <v>0</v>
      </c>
      <c r="O165" s="51">
        <v>0</v>
      </c>
      <c r="P165" s="51">
        <v>0</v>
      </c>
      <c r="Q165" s="51">
        <v>0</v>
      </c>
      <c r="R165" s="254">
        <f t="shared" si="72"/>
        <v>0</v>
      </c>
      <c r="S165" s="5"/>
    </row>
    <row r="166" spans="1:19" hidden="1" x14ac:dyDescent="0.25">
      <c r="A166" s="35"/>
      <c r="B166" s="25" t="s">
        <v>484</v>
      </c>
      <c r="C166" s="44" t="s">
        <v>285</v>
      </c>
      <c r="D166" s="51">
        <v>0</v>
      </c>
      <c r="E166" s="51">
        <v>0</v>
      </c>
      <c r="F166" s="51">
        <v>0</v>
      </c>
      <c r="G166" s="51">
        <v>0</v>
      </c>
      <c r="H166" s="51">
        <v>0</v>
      </c>
      <c r="I166" s="142">
        <f t="shared" si="71"/>
        <v>0</v>
      </c>
      <c r="J166" s="51">
        <v>0</v>
      </c>
      <c r="K166" s="51">
        <v>0</v>
      </c>
      <c r="L166" s="51">
        <v>0</v>
      </c>
      <c r="M166" s="51">
        <v>0</v>
      </c>
      <c r="N166" s="51">
        <v>0</v>
      </c>
      <c r="O166" s="51">
        <v>0</v>
      </c>
      <c r="P166" s="51">
        <v>0</v>
      </c>
      <c r="Q166" s="51">
        <v>0</v>
      </c>
      <c r="R166" s="254">
        <f t="shared" si="72"/>
        <v>0</v>
      </c>
      <c r="S166" s="5"/>
    </row>
    <row r="167" spans="1:19" hidden="1" x14ac:dyDescent="0.25">
      <c r="A167" s="35"/>
      <c r="B167" s="25" t="s">
        <v>302</v>
      </c>
      <c r="C167" s="44" t="s">
        <v>289</v>
      </c>
      <c r="D167" s="51">
        <v>45</v>
      </c>
      <c r="E167" s="51">
        <v>34.78</v>
      </c>
      <c r="F167" s="51">
        <v>17.440000000000001</v>
      </c>
      <c r="G167" s="51">
        <v>0</v>
      </c>
      <c r="H167" s="51">
        <v>0</v>
      </c>
      <c r="I167" s="142">
        <f t="shared" si="71"/>
        <v>0</v>
      </c>
      <c r="J167" s="51">
        <v>0</v>
      </c>
      <c r="K167" s="51">
        <v>0</v>
      </c>
      <c r="L167" s="51">
        <v>0</v>
      </c>
      <c r="M167" s="51">
        <v>0</v>
      </c>
      <c r="N167" s="51">
        <v>0</v>
      </c>
      <c r="O167" s="51">
        <v>0</v>
      </c>
      <c r="P167" s="51">
        <v>0</v>
      </c>
      <c r="Q167" s="51">
        <v>0</v>
      </c>
      <c r="R167" s="254">
        <f t="shared" si="72"/>
        <v>0</v>
      </c>
      <c r="S167" s="5"/>
    </row>
    <row r="168" spans="1:19" ht="31.5" hidden="1" x14ac:dyDescent="0.25">
      <c r="A168" s="35"/>
      <c r="B168" s="25" t="s">
        <v>601</v>
      </c>
      <c r="C168" s="44" t="s">
        <v>290</v>
      </c>
      <c r="D168" s="51">
        <v>0</v>
      </c>
      <c r="E168" s="51">
        <v>0</v>
      </c>
      <c r="F168" s="51">
        <v>0</v>
      </c>
      <c r="G168" s="51">
        <v>0</v>
      </c>
      <c r="H168" s="51">
        <v>0</v>
      </c>
      <c r="I168" s="142">
        <f t="shared" si="71"/>
        <v>0</v>
      </c>
      <c r="J168" s="51">
        <v>0</v>
      </c>
      <c r="K168" s="51">
        <v>0</v>
      </c>
      <c r="L168" s="51">
        <v>0</v>
      </c>
      <c r="M168" s="51">
        <v>0</v>
      </c>
      <c r="N168" s="51">
        <v>0</v>
      </c>
      <c r="O168" s="51">
        <v>0</v>
      </c>
      <c r="P168" s="51">
        <v>0</v>
      </c>
      <c r="Q168" s="51">
        <v>0</v>
      </c>
      <c r="R168" s="254">
        <f t="shared" si="72"/>
        <v>0</v>
      </c>
      <c r="S168" s="5"/>
    </row>
    <row r="169" spans="1:19" hidden="1" x14ac:dyDescent="0.25">
      <c r="A169" s="35"/>
      <c r="B169" s="25" t="s">
        <v>304</v>
      </c>
      <c r="C169" s="44" t="s">
        <v>293</v>
      </c>
      <c r="D169" s="51">
        <v>0</v>
      </c>
      <c r="E169" s="51">
        <v>0</v>
      </c>
      <c r="F169" s="51">
        <v>0</v>
      </c>
      <c r="G169" s="51">
        <v>0</v>
      </c>
      <c r="H169" s="51">
        <v>0</v>
      </c>
      <c r="I169" s="142">
        <f t="shared" si="71"/>
        <v>0</v>
      </c>
      <c r="J169" s="51">
        <v>0</v>
      </c>
      <c r="K169" s="51">
        <v>0</v>
      </c>
      <c r="L169" s="51">
        <v>0</v>
      </c>
      <c r="M169" s="51">
        <v>0</v>
      </c>
      <c r="N169" s="51">
        <v>0</v>
      </c>
      <c r="O169" s="51">
        <v>0</v>
      </c>
      <c r="P169" s="51">
        <v>0</v>
      </c>
      <c r="Q169" s="51">
        <v>0</v>
      </c>
      <c r="R169" s="254">
        <f t="shared" si="72"/>
        <v>0</v>
      </c>
      <c r="S169" s="5"/>
    </row>
    <row r="170" spans="1:19" hidden="1" x14ac:dyDescent="0.25">
      <c r="A170" s="35"/>
      <c r="B170" s="8" t="s">
        <v>778</v>
      </c>
      <c r="C170" s="18" t="s">
        <v>622</v>
      </c>
      <c r="D170" s="51">
        <v>0</v>
      </c>
      <c r="E170" s="37">
        <v>0</v>
      </c>
      <c r="F170" s="37">
        <f>+F164-F159</f>
        <v>0</v>
      </c>
      <c r="G170" s="37">
        <v>0</v>
      </c>
      <c r="H170" s="37">
        <f>+H164-H159</f>
        <v>0</v>
      </c>
      <c r="I170" s="142">
        <f t="shared" si="71"/>
        <v>0</v>
      </c>
      <c r="J170" s="37">
        <f t="shared" ref="J170:Q170" si="81">+J164-J159</f>
        <v>0</v>
      </c>
      <c r="K170" s="37">
        <f t="shared" si="81"/>
        <v>0</v>
      </c>
      <c r="L170" s="37">
        <f t="shared" si="81"/>
        <v>0</v>
      </c>
      <c r="M170" s="37">
        <f t="shared" si="81"/>
        <v>0</v>
      </c>
      <c r="N170" s="37">
        <f t="shared" si="81"/>
        <v>0</v>
      </c>
      <c r="O170" s="37">
        <f t="shared" si="81"/>
        <v>0</v>
      </c>
      <c r="P170" s="37">
        <f t="shared" si="81"/>
        <v>0</v>
      </c>
      <c r="Q170" s="37">
        <f t="shared" si="81"/>
        <v>0</v>
      </c>
      <c r="R170" s="254">
        <f t="shared" si="72"/>
        <v>0</v>
      </c>
      <c r="S170" s="5"/>
    </row>
    <row r="171" spans="1:19" hidden="1" x14ac:dyDescent="0.25">
      <c r="A171" s="35" t="s">
        <v>499</v>
      </c>
      <c r="B171" s="39" t="s">
        <v>656</v>
      </c>
      <c r="C171" s="43" t="s">
        <v>542</v>
      </c>
      <c r="D171" s="60">
        <v>0</v>
      </c>
      <c r="E171" s="37">
        <v>0</v>
      </c>
      <c r="F171" s="37">
        <f>+F177</f>
        <v>0</v>
      </c>
      <c r="G171" s="37">
        <v>0</v>
      </c>
      <c r="H171" s="37">
        <f>+H177</f>
        <v>0</v>
      </c>
      <c r="I171" s="142">
        <f t="shared" si="71"/>
        <v>0</v>
      </c>
      <c r="J171" s="37">
        <f t="shared" ref="J171:Q171" si="82">+J177</f>
        <v>0</v>
      </c>
      <c r="K171" s="37">
        <f t="shared" si="82"/>
        <v>0</v>
      </c>
      <c r="L171" s="37">
        <f t="shared" si="82"/>
        <v>0</v>
      </c>
      <c r="M171" s="37">
        <f t="shared" si="82"/>
        <v>0</v>
      </c>
      <c r="N171" s="37">
        <f t="shared" si="82"/>
        <v>0</v>
      </c>
      <c r="O171" s="37">
        <f t="shared" si="82"/>
        <v>0</v>
      </c>
      <c r="P171" s="37">
        <f t="shared" si="82"/>
        <v>0</v>
      </c>
      <c r="Q171" s="37">
        <f t="shared" si="82"/>
        <v>0</v>
      </c>
      <c r="R171" s="254">
        <f t="shared" si="72"/>
        <v>0</v>
      </c>
      <c r="S171" s="5"/>
    </row>
    <row r="172" spans="1:19" hidden="1" x14ac:dyDescent="0.25">
      <c r="A172" s="35"/>
      <c r="B172" s="39" t="s">
        <v>481</v>
      </c>
      <c r="C172" s="43"/>
      <c r="D172" s="60">
        <v>0</v>
      </c>
      <c r="E172" s="37">
        <v>0</v>
      </c>
      <c r="F172" s="37">
        <f>SUM(F173:F176)</f>
        <v>0</v>
      </c>
      <c r="G172" s="37">
        <v>0</v>
      </c>
      <c r="H172" s="37">
        <f>SUM(H173:H176)</f>
        <v>0</v>
      </c>
      <c r="I172" s="142">
        <f t="shared" si="71"/>
        <v>0</v>
      </c>
      <c r="J172" s="37">
        <f t="shared" ref="J172:Q172" si="83">SUM(J173:J176)</f>
        <v>0</v>
      </c>
      <c r="K172" s="37">
        <f t="shared" si="83"/>
        <v>0</v>
      </c>
      <c r="L172" s="37">
        <f t="shared" si="83"/>
        <v>0</v>
      </c>
      <c r="M172" s="37">
        <f t="shared" si="83"/>
        <v>0</v>
      </c>
      <c r="N172" s="37">
        <f t="shared" si="83"/>
        <v>0</v>
      </c>
      <c r="O172" s="37">
        <f t="shared" si="83"/>
        <v>0</v>
      </c>
      <c r="P172" s="37">
        <f t="shared" si="83"/>
        <v>0</v>
      </c>
      <c r="Q172" s="37">
        <f t="shared" si="83"/>
        <v>0</v>
      </c>
      <c r="R172" s="254">
        <f t="shared" si="72"/>
        <v>0</v>
      </c>
      <c r="S172" s="5"/>
    </row>
    <row r="173" spans="1:19" ht="31.5" hidden="1" x14ac:dyDescent="0.25">
      <c r="A173" s="35"/>
      <c r="B173" s="25" t="s">
        <v>872</v>
      </c>
      <c r="C173" s="44" t="s">
        <v>873</v>
      </c>
      <c r="D173" s="156">
        <v>0</v>
      </c>
      <c r="E173" s="156">
        <v>0</v>
      </c>
      <c r="F173" s="156">
        <v>0</v>
      </c>
      <c r="G173" s="156">
        <v>0</v>
      </c>
      <c r="H173" s="156">
        <v>0</v>
      </c>
      <c r="I173" s="142">
        <f t="shared" si="71"/>
        <v>0</v>
      </c>
      <c r="J173" s="156">
        <v>0</v>
      </c>
      <c r="K173" s="156">
        <v>0</v>
      </c>
      <c r="L173" s="156">
        <v>0</v>
      </c>
      <c r="M173" s="156">
        <v>0</v>
      </c>
      <c r="N173" s="156">
        <v>0</v>
      </c>
      <c r="O173" s="156">
        <v>0</v>
      </c>
      <c r="P173" s="156">
        <v>0</v>
      </c>
      <c r="Q173" s="156">
        <v>0</v>
      </c>
      <c r="R173" s="254">
        <f t="shared" si="72"/>
        <v>0</v>
      </c>
      <c r="S173" s="5"/>
    </row>
    <row r="174" spans="1:19" ht="31.5" hidden="1" x14ac:dyDescent="0.25">
      <c r="A174" s="35"/>
      <c r="B174" s="25" t="s">
        <v>851</v>
      </c>
      <c r="C174" s="44" t="s">
        <v>852</v>
      </c>
      <c r="D174" s="156">
        <v>0</v>
      </c>
      <c r="E174" s="156">
        <v>0</v>
      </c>
      <c r="F174" s="156">
        <v>0</v>
      </c>
      <c r="G174" s="156">
        <v>0</v>
      </c>
      <c r="H174" s="156">
        <v>0</v>
      </c>
      <c r="I174" s="142">
        <f t="shared" si="71"/>
        <v>0</v>
      </c>
      <c r="J174" s="156">
        <v>0</v>
      </c>
      <c r="K174" s="156">
        <v>0</v>
      </c>
      <c r="L174" s="156">
        <v>0</v>
      </c>
      <c r="M174" s="156">
        <v>0</v>
      </c>
      <c r="N174" s="156">
        <v>0</v>
      </c>
      <c r="O174" s="156">
        <v>0</v>
      </c>
      <c r="P174" s="156">
        <v>0</v>
      </c>
      <c r="Q174" s="156">
        <v>0</v>
      </c>
      <c r="R174" s="254">
        <f t="shared" si="72"/>
        <v>0</v>
      </c>
      <c r="S174" s="5"/>
    </row>
    <row r="175" spans="1:19" hidden="1" x14ac:dyDescent="0.25">
      <c r="A175" s="35"/>
      <c r="B175" s="256" t="s">
        <v>900</v>
      </c>
      <c r="C175" s="256" t="s">
        <v>902</v>
      </c>
      <c r="D175" s="156">
        <v>0</v>
      </c>
      <c r="E175" s="156">
        <v>0</v>
      </c>
      <c r="F175" s="156">
        <v>0</v>
      </c>
      <c r="G175" s="156">
        <v>0</v>
      </c>
      <c r="H175" s="156">
        <v>0</v>
      </c>
      <c r="I175" s="142">
        <f t="shared" si="71"/>
        <v>0</v>
      </c>
      <c r="J175" s="156">
        <v>0</v>
      </c>
      <c r="K175" s="156">
        <v>0</v>
      </c>
      <c r="L175" s="156">
        <v>0</v>
      </c>
      <c r="M175" s="156">
        <v>0</v>
      </c>
      <c r="N175" s="156">
        <v>0</v>
      </c>
      <c r="O175" s="156">
        <v>0</v>
      </c>
      <c r="P175" s="156">
        <v>0</v>
      </c>
      <c r="Q175" s="156">
        <v>0</v>
      </c>
      <c r="R175" s="254">
        <f t="shared" si="72"/>
        <v>0</v>
      </c>
      <c r="S175" s="5"/>
    </row>
    <row r="176" spans="1:19" hidden="1" x14ac:dyDescent="0.25">
      <c r="A176" s="35"/>
      <c r="B176" s="25" t="s">
        <v>913</v>
      </c>
      <c r="C176" s="44" t="s">
        <v>910</v>
      </c>
      <c r="D176" s="156">
        <v>0</v>
      </c>
      <c r="E176" s="156">
        <v>0</v>
      </c>
      <c r="F176" s="156">
        <v>0</v>
      </c>
      <c r="G176" s="156">
        <v>0</v>
      </c>
      <c r="H176" s="156">
        <v>0</v>
      </c>
      <c r="I176" s="142">
        <f t="shared" si="71"/>
        <v>0</v>
      </c>
      <c r="J176" s="156">
        <v>0</v>
      </c>
      <c r="K176" s="156">
        <v>0</v>
      </c>
      <c r="L176" s="156">
        <v>0</v>
      </c>
      <c r="M176" s="156">
        <v>0</v>
      </c>
      <c r="N176" s="156">
        <v>0</v>
      </c>
      <c r="O176" s="156">
        <v>0</v>
      </c>
      <c r="P176" s="156">
        <v>0</v>
      </c>
      <c r="Q176" s="156">
        <v>0</v>
      </c>
      <c r="R176" s="254">
        <f t="shared" si="72"/>
        <v>0</v>
      </c>
      <c r="S176" s="5"/>
    </row>
    <row r="177" spans="1:19" hidden="1" x14ac:dyDescent="0.25">
      <c r="A177" s="35"/>
      <c r="B177" s="39" t="s">
        <v>483</v>
      </c>
      <c r="C177" s="43"/>
      <c r="D177" s="60">
        <v>0</v>
      </c>
      <c r="E177" s="178">
        <v>0</v>
      </c>
      <c r="F177" s="178">
        <f>SUM(F178:F182)</f>
        <v>0</v>
      </c>
      <c r="G177" s="178">
        <v>0</v>
      </c>
      <c r="H177" s="178">
        <f>SUM(H178:H182)</f>
        <v>0</v>
      </c>
      <c r="I177" s="142">
        <f t="shared" si="71"/>
        <v>0</v>
      </c>
      <c r="J177" s="178">
        <f t="shared" ref="J177:Q177" si="84">SUM(J178:J182)</f>
        <v>0</v>
      </c>
      <c r="K177" s="178">
        <f t="shared" si="84"/>
        <v>0</v>
      </c>
      <c r="L177" s="178">
        <f t="shared" si="84"/>
        <v>0</v>
      </c>
      <c r="M177" s="178">
        <f t="shared" si="84"/>
        <v>0</v>
      </c>
      <c r="N177" s="178">
        <f t="shared" si="84"/>
        <v>0</v>
      </c>
      <c r="O177" s="178">
        <f t="shared" si="84"/>
        <v>0</v>
      </c>
      <c r="P177" s="178">
        <f t="shared" si="84"/>
        <v>0</v>
      </c>
      <c r="Q177" s="178">
        <f t="shared" si="84"/>
        <v>0</v>
      </c>
      <c r="R177" s="254">
        <f t="shared" si="72"/>
        <v>0</v>
      </c>
      <c r="S177" s="5"/>
    </row>
    <row r="178" spans="1:19" hidden="1" x14ac:dyDescent="0.25">
      <c r="A178" s="35"/>
      <c r="B178" s="25" t="s">
        <v>522</v>
      </c>
      <c r="C178" s="44" t="s">
        <v>284</v>
      </c>
      <c r="D178" s="51">
        <v>0</v>
      </c>
      <c r="E178" s="51">
        <v>0</v>
      </c>
      <c r="F178" s="51">
        <v>0</v>
      </c>
      <c r="G178" s="51">
        <v>0</v>
      </c>
      <c r="H178" s="51">
        <v>0</v>
      </c>
      <c r="I178" s="142">
        <f t="shared" si="71"/>
        <v>0</v>
      </c>
      <c r="J178" s="51">
        <v>0</v>
      </c>
      <c r="K178" s="51">
        <v>0</v>
      </c>
      <c r="L178" s="51">
        <v>0</v>
      </c>
      <c r="M178" s="51">
        <v>0</v>
      </c>
      <c r="N178" s="51">
        <v>0</v>
      </c>
      <c r="O178" s="51">
        <v>0</v>
      </c>
      <c r="P178" s="51">
        <v>0</v>
      </c>
      <c r="Q178" s="51">
        <v>0</v>
      </c>
      <c r="R178" s="254">
        <f t="shared" si="72"/>
        <v>0</v>
      </c>
      <c r="S178" s="5"/>
    </row>
    <row r="179" spans="1:19" hidden="1" x14ac:dyDescent="0.25">
      <c r="A179" s="35"/>
      <c r="B179" s="25" t="s">
        <v>484</v>
      </c>
      <c r="C179" s="44" t="s">
        <v>285</v>
      </c>
      <c r="D179" s="51">
        <v>0</v>
      </c>
      <c r="E179" s="51">
        <v>0</v>
      </c>
      <c r="F179" s="51">
        <v>0</v>
      </c>
      <c r="G179" s="51">
        <v>0</v>
      </c>
      <c r="H179" s="51">
        <v>0</v>
      </c>
      <c r="I179" s="142">
        <f t="shared" si="71"/>
        <v>0</v>
      </c>
      <c r="J179" s="51">
        <v>0</v>
      </c>
      <c r="K179" s="51">
        <v>0</v>
      </c>
      <c r="L179" s="51">
        <v>0</v>
      </c>
      <c r="M179" s="51">
        <v>0</v>
      </c>
      <c r="N179" s="51">
        <v>0</v>
      </c>
      <c r="O179" s="51">
        <v>0</v>
      </c>
      <c r="P179" s="51">
        <v>0</v>
      </c>
      <c r="Q179" s="51">
        <v>0</v>
      </c>
      <c r="R179" s="254">
        <f t="shared" si="72"/>
        <v>0</v>
      </c>
      <c r="S179" s="5"/>
    </row>
    <row r="180" spans="1:19" hidden="1" x14ac:dyDescent="0.25">
      <c r="A180" s="35"/>
      <c r="B180" s="25" t="s">
        <v>302</v>
      </c>
      <c r="C180" s="44" t="s">
        <v>289</v>
      </c>
      <c r="D180" s="51">
        <v>0</v>
      </c>
      <c r="E180" s="51">
        <v>0</v>
      </c>
      <c r="F180" s="51">
        <v>0</v>
      </c>
      <c r="G180" s="51">
        <v>0</v>
      </c>
      <c r="H180" s="51">
        <v>0</v>
      </c>
      <c r="I180" s="142">
        <f t="shared" si="71"/>
        <v>0</v>
      </c>
      <c r="J180" s="51">
        <v>0</v>
      </c>
      <c r="K180" s="51">
        <v>0</v>
      </c>
      <c r="L180" s="51">
        <v>0</v>
      </c>
      <c r="M180" s="51">
        <v>0</v>
      </c>
      <c r="N180" s="51">
        <v>0</v>
      </c>
      <c r="O180" s="51">
        <v>0</v>
      </c>
      <c r="P180" s="51">
        <v>0</v>
      </c>
      <c r="Q180" s="51">
        <v>0</v>
      </c>
      <c r="R180" s="254">
        <f t="shared" si="72"/>
        <v>0</v>
      </c>
      <c r="S180" s="5"/>
    </row>
    <row r="181" spans="1:19" ht="31.5" hidden="1" x14ac:dyDescent="0.25">
      <c r="A181" s="35"/>
      <c r="B181" s="25" t="s">
        <v>601</v>
      </c>
      <c r="C181" s="44" t="s">
        <v>290</v>
      </c>
      <c r="D181" s="51">
        <v>0</v>
      </c>
      <c r="E181" s="51">
        <v>0</v>
      </c>
      <c r="F181" s="51">
        <v>0</v>
      </c>
      <c r="G181" s="51">
        <v>0</v>
      </c>
      <c r="H181" s="51">
        <v>0</v>
      </c>
      <c r="I181" s="142">
        <f t="shared" si="71"/>
        <v>0</v>
      </c>
      <c r="J181" s="51">
        <v>0</v>
      </c>
      <c r="K181" s="51">
        <v>0</v>
      </c>
      <c r="L181" s="51">
        <v>0</v>
      </c>
      <c r="M181" s="51">
        <v>0</v>
      </c>
      <c r="N181" s="51">
        <v>0</v>
      </c>
      <c r="O181" s="51">
        <v>0</v>
      </c>
      <c r="P181" s="51">
        <v>0</v>
      </c>
      <c r="Q181" s="51">
        <v>0</v>
      </c>
      <c r="R181" s="254">
        <f t="shared" si="72"/>
        <v>0</v>
      </c>
      <c r="S181" s="5"/>
    </row>
    <row r="182" spans="1:19" hidden="1" x14ac:dyDescent="0.25">
      <c r="A182" s="35"/>
      <c r="B182" s="25" t="s">
        <v>12</v>
      </c>
      <c r="C182" s="44" t="s">
        <v>293</v>
      </c>
      <c r="D182" s="51">
        <v>0</v>
      </c>
      <c r="E182" s="51">
        <v>0</v>
      </c>
      <c r="F182" s="51">
        <v>0</v>
      </c>
      <c r="G182" s="51">
        <v>0</v>
      </c>
      <c r="H182" s="51">
        <v>0</v>
      </c>
      <c r="I182" s="142">
        <f t="shared" si="71"/>
        <v>0</v>
      </c>
      <c r="J182" s="51">
        <v>0</v>
      </c>
      <c r="K182" s="51">
        <v>0</v>
      </c>
      <c r="L182" s="51">
        <v>0</v>
      </c>
      <c r="M182" s="51">
        <v>0</v>
      </c>
      <c r="N182" s="51">
        <v>0</v>
      </c>
      <c r="O182" s="51">
        <v>0</v>
      </c>
      <c r="P182" s="51">
        <v>0</v>
      </c>
      <c r="Q182" s="51">
        <v>0</v>
      </c>
      <c r="R182" s="254">
        <f t="shared" si="72"/>
        <v>0</v>
      </c>
      <c r="S182" s="5"/>
    </row>
    <row r="183" spans="1:19" hidden="1" x14ac:dyDescent="0.25">
      <c r="A183" s="35"/>
      <c r="B183" s="8" t="s">
        <v>778</v>
      </c>
      <c r="C183" s="18" t="s">
        <v>622</v>
      </c>
      <c r="D183" s="51">
        <v>0</v>
      </c>
      <c r="E183" s="178">
        <v>0</v>
      </c>
      <c r="F183" s="178">
        <f>+F177-F172</f>
        <v>0</v>
      </c>
      <c r="G183" s="178">
        <v>0</v>
      </c>
      <c r="H183" s="178">
        <f>+H177-H172</f>
        <v>0</v>
      </c>
      <c r="I183" s="142">
        <f t="shared" si="71"/>
        <v>0</v>
      </c>
      <c r="J183" s="178">
        <f t="shared" ref="J183:Q183" si="85">+J177-J172</f>
        <v>0</v>
      </c>
      <c r="K183" s="178">
        <f t="shared" si="85"/>
        <v>0</v>
      </c>
      <c r="L183" s="178">
        <f t="shared" si="85"/>
        <v>0</v>
      </c>
      <c r="M183" s="178">
        <f t="shared" si="85"/>
        <v>0</v>
      </c>
      <c r="N183" s="178">
        <f t="shared" si="85"/>
        <v>0</v>
      </c>
      <c r="O183" s="178">
        <f t="shared" si="85"/>
        <v>0</v>
      </c>
      <c r="P183" s="178">
        <f t="shared" si="85"/>
        <v>0</v>
      </c>
      <c r="Q183" s="178">
        <f t="shared" si="85"/>
        <v>0</v>
      </c>
      <c r="R183" s="254">
        <f t="shared" si="72"/>
        <v>0</v>
      </c>
      <c r="S183" s="5"/>
    </row>
    <row r="184" spans="1:19" x14ac:dyDescent="0.25">
      <c r="A184" s="35" t="s">
        <v>322</v>
      </c>
      <c r="B184" s="39" t="s">
        <v>400</v>
      </c>
      <c r="C184" s="43" t="s">
        <v>157</v>
      </c>
      <c r="D184" s="37">
        <v>602.84</v>
      </c>
      <c r="E184" s="178">
        <v>105.55000000000001</v>
      </c>
      <c r="F184" s="178">
        <f>+F197+F210+F223</f>
        <v>43.129999999999995</v>
      </c>
      <c r="G184" s="178">
        <v>145.80000000000001</v>
      </c>
      <c r="H184" s="178">
        <f>+H197+H210+H223</f>
        <v>30.4</v>
      </c>
      <c r="I184" s="142">
        <f t="shared" si="71"/>
        <v>176.20000000000002</v>
      </c>
      <c r="J184" s="178">
        <f t="shared" ref="J184:Q184" si="86">+J197+J210+J223</f>
        <v>0</v>
      </c>
      <c r="K184" s="178">
        <f t="shared" si="86"/>
        <v>79.8</v>
      </c>
      <c r="L184" s="178">
        <f t="shared" si="86"/>
        <v>24</v>
      </c>
      <c r="M184" s="178">
        <f t="shared" si="86"/>
        <v>23</v>
      </c>
      <c r="N184" s="178">
        <f t="shared" si="86"/>
        <v>49.4</v>
      </c>
      <c r="O184" s="178">
        <f t="shared" si="86"/>
        <v>84.5</v>
      </c>
      <c r="P184" s="178">
        <f t="shared" si="86"/>
        <v>17.760000000000002</v>
      </c>
      <c r="Q184" s="178">
        <f t="shared" si="86"/>
        <v>0</v>
      </c>
      <c r="R184" s="254">
        <f t="shared" si="72"/>
        <v>0</v>
      </c>
      <c r="S184" s="5"/>
    </row>
    <row r="185" spans="1:19" x14ac:dyDescent="0.25">
      <c r="A185" s="35"/>
      <c r="B185" s="39" t="s">
        <v>481</v>
      </c>
      <c r="C185" s="43"/>
      <c r="D185" s="37">
        <v>546.54</v>
      </c>
      <c r="E185" s="178">
        <v>98.32</v>
      </c>
      <c r="F185" s="178">
        <f t="shared" ref="F185:F196" si="87">+F198+F211+F224</f>
        <v>35.94</v>
      </c>
      <c r="G185" s="178">
        <v>145.80000000000001</v>
      </c>
      <c r="H185" s="178">
        <f t="shared" ref="H185:H196" si="88">+H198+H211+H224</f>
        <v>30.4</v>
      </c>
      <c r="I185" s="142">
        <f t="shared" si="71"/>
        <v>176.20000000000002</v>
      </c>
      <c r="J185" s="178">
        <f t="shared" ref="J185:Q196" si="89">+J198+J211+J224</f>
        <v>0</v>
      </c>
      <c r="K185" s="178">
        <f t="shared" si="89"/>
        <v>79.8</v>
      </c>
      <c r="L185" s="178">
        <f t="shared" si="89"/>
        <v>24</v>
      </c>
      <c r="M185" s="178">
        <f t="shared" si="89"/>
        <v>23</v>
      </c>
      <c r="N185" s="178">
        <f t="shared" si="89"/>
        <v>49.4</v>
      </c>
      <c r="O185" s="178">
        <f t="shared" si="89"/>
        <v>84.5</v>
      </c>
      <c r="P185" s="178">
        <f t="shared" si="89"/>
        <v>17.760000000000002</v>
      </c>
      <c r="Q185" s="178">
        <f t="shared" si="89"/>
        <v>0</v>
      </c>
      <c r="R185" s="254">
        <f t="shared" si="72"/>
        <v>0</v>
      </c>
      <c r="S185" s="5"/>
    </row>
    <row r="186" spans="1:19" ht="31.5" x14ac:dyDescent="0.25">
      <c r="A186" s="35"/>
      <c r="B186" s="25" t="s">
        <v>872</v>
      </c>
      <c r="C186" s="44" t="s">
        <v>873</v>
      </c>
      <c r="D186" s="178">
        <v>145.67000000000002</v>
      </c>
      <c r="E186" s="178">
        <v>96.78</v>
      </c>
      <c r="F186" s="178">
        <f t="shared" si="87"/>
        <v>34.47</v>
      </c>
      <c r="G186" s="178">
        <v>145.80000000000001</v>
      </c>
      <c r="H186" s="178">
        <f t="shared" si="88"/>
        <v>30.4</v>
      </c>
      <c r="I186" s="142">
        <f t="shared" si="71"/>
        <v>176.20000000000002</v>
      </c>
      <c r="J186" s="178">
        <f t="shared" si="89"/>
        <v>0</v>
      </c>
      <c r="K186" s="178">
        <f t="shared" si="89"/>
        <v>79.8</v>
      </c>
      <c r="L186" s="178">
        <f t="shared" si="89"/>
        <v>24</v>
      </c>
      <c r="M186" s="178">
        <f t="shared" si="89"/>
        <v>23</v>
      </c>
      <c r="N186" s="178">
        <f t="shared" si="89"/>
        <v>49.4</v>
      </c>
      <c r="O186" s="178">
        <f t="shared" si="89"/>
        <v>84.5</v>
      </c>
      <c r="P186" s="178">
        <f t="shared" si="89"/>
        <v>17.760000000000002</v>
      </c>
      <c r="Q186" s="178">
        <f t="shared" si="89"/>
        <v>0</v>
      </c>
      <c r="R186" s="254">
        <f t="shared" si="72"/>
        <v>0</v>
      </c>
      <c r="S186" s="5"/>
    </row>
    <row r="187" spans="1:19" ht="31.5" x14ac:dyDescent="0.25">
      <c r="A187" s="35"/>
      <c r="B187" s="25" t="s">
        <v>851</v>
      </c>
      <c r="C187" s="44" t="s">
        <v>852</v>
      </c>
      <c r="D187" s="37">
        <v>0</v>
      </c>
      <c r="E187" s="178">
        <v>0</v>
      </c>
      <c r="F187" s="178">
        <f>+F200+F213+F226</f>
        <v>0</v>
      </c>
      <c r="G187" s="178">
        <v>0</v>
      </c>
      <c r="H187" s="178">
        <f t="shared" si="88"/>
        <v>0</v>
      </c>
      <c r="I187" s="142">
        <f t="shared" si="71"/>
        <v>0</v>
      </c>
      <c r="J187" s="178">
        <f t="shared" si="89"/>
        <v>0</v>
      </c>
      <c r="K187" s="178">
        <f t="shared" si="89"/>
        <v>0</v>
      </c>
      <c r="L187" s="178">
        <f t="shared" si="89"/>
        <v>0</v>
      </c>
      <c r="M187" s="178">
        <f t="shared" si="89"/>
        <v>0</v>
      </c>
      <c r="N187" s="178">
        <f t="shared" si="89"/>
        <v>0</v>
      </c>
      <c r="O187" s="178">
        <f t="shared" si="89"/>
        <v>0</v>
      </c>
      <c r="P187" s="178">
        <f t="shared" si="89"/>
        <v>0</v>
      </c>
      <c r="Q187" s="178">
        <f t="shared" si="89"/>
        <v>0</v>
      </c>
      <c r="R187" s="254">
        <f t="shared" si="72"/>
        <v>0</v>
      </c>
      <c r="S187" s="5"/>
    </row>
    <row r="188" spans="1:19" x14ac:dyDescent="0.25">
      <c r="A188" s="35"/>
      <c r="B188" s="256" t="s">
        <v>900</v>
      </c>
      <c r="C188" s="256" t="s">
        <v>902</v>
      </c>
      <c r="D188" s="37">
        <v>68.58</v>
      </c>
      <c r="E188" s="178">
        <v>0.38</v>
      </c>
      <c r="F188" s="178">
        <f t="shared" si="87"/>
        <v>0.36</v>
      </c>
      <c r="G188" s="178">
        <v>0</v>
      </c>
      <c r="H188" s="178">
        <f t="shared" si="88"/>
        <v>0</v>
      </c>
      <c r="I188" s="142">
        <f t="shared" si="71"/>
        <v>0</v>
      </c>
      <c r="J188" s="178">
        <f t="shared" si="89"/>
        <v>0</v>
      </c>
      <c r="K188" s="178">
        <f t="shared" si="89"/>
        <v>0</v>
      </c>
      <c r="L188" s="178">
        <f t="shared" si="89"/>
        <v>0</v>
      </c>
      <c r="M188" s="178">
        <f t="shared" si="89"/>
        <v>0</v>
      </c>
      <c r="N188" s="178">
        <f t="shared" si="89"/>
        <v>0</v>
      </c>
      <c r="O188" s="178">
        <f t="shared" si="89"/>
        <v>0</v>
      </c>
      <c r="P188" s="178">
        <f t="shared" si="89"/>
        <v>0</v>
      </c>
      <c r="Q188" s="178">
        <f t="shared" si="89"/>
        <v>0</v>
      </c>
      <c r="R188" s="254">
        <f t="shared" si="72"/>
        <v>0</v>
      </c>
      <c r="S188" s="5"/>
    </row>
    <row r="189" spans="1:19" x14ac:dyDescent="0.25">
      <c r="A189" s="35"/>
      <c r="B189" s="25" t="s">
        <v>913</v>
      </c>
      <c r="C189" s="44" t="s">
        <v>910</v>
      </c>
      <c r="D189" s="37">
        <v>332.28999999999996</v>
      </c>
      <c r="E189" s="178">
        <v>1.1599999999999999</v>
      </c>
      <c r="F189" s="178">
        <f t="shared" si="87"/>
        <v>1.1100000000000001</v>
      </c>
      <c r="G189" s="178">
        <v>0</v>
      </c>
      <c r="H189" s="178">
        <f t="shared" si="88"/>
        <v>0</v>
      </c>
      <c r="I189" s="142">
        <f t="shared" si="71"/>
        <v>0</v>
      </c>
      <c r="J189" s="178">
        <f t="shared" si="89"/>
        <v>0</v>
      </c>
      <c r="K189" s="178">
        <f t="shared" si="89"/>
        <v>0</v>
      </c>
      <c r="L189" s="178">
        <f t="shared" si="89"/>
        <v>0</v>
      </c>
      <c r="M189" s="178">
        <f t="shared" si="89"/>
        <v>0</v>
      </c>
      <c r="N189" s="178">
        <f t="shared" si="89"/>
        <v>0</v>
      </c>
      <c r="O189" s="178">
        <f t="shared" si="89"/>
        <v>0</v>
      </c>
      <c r="P189" s="178">
        <f t="shared" si="89"/>
        <v>0</v>
      </c>
      <c r="Q189" s="178">
        <f t="shared" si="89"/>
        <v>0</v>
      </c>
      <c r="R189" s="254">
        <f t="shared" si="72"/>
        <v>0</v>
      </c>
      <c r="S189" s="5"/>
    </row>
    <row r="190" spans="1:19" x14ac:dyDescent="0.25">
      <c r="A190" s="35"/>
      <c r="B190" s="39" t="s">
        <v>483</v>
      </c>
      <c r="C190" s="18"/>
      <c r="D190" s="37">
        <v>602.84</v>
      </c>
      <c r="E190" s="178">
        <v>105.55000000000001</v>
      </c>
      <c r="F190" s="178">
        <f t="shared" si="87"/>
        <v>43.129999999999995</v>
      </c>
      <c r="G190" s="178">
        <v>145.80000000000001</v>
      </c>
      <c r="H190" s="178">
        <f t="shared" si="88"/>
        <v>30.4</v>
      </c>
      <c r="I190" s="142">
        <f t="shared" si="71"/>
        <v>176.20000000000002</v>
      </c>
      <c r="J190" s="178">
        <f t="shared" si="89"/>
        <v>0</v>
      </c>
      <c r="K190" s="178">
        <f t="shared" si="89"/>
        <v>79.8</v>
      </c>
      <c r="L190" s="178">
        <f t="shared" si="89"/>
        <v>24</v>
      </c>
      <c r="M190" s="178">
        <f t="shared" si="89"/>
        <v>23</v>
      </c>
      <c r="N190" s="178">
        <f t="shared" si="89"/>
        <v>49.4</v>
      </c>
      <c r="O190" s="178">
        <f t="shared" si="89"/>
        <v>84.5</v>
      </c>
      <c r="P190" s="178">
        <f t="shared" si="89"/>
        <v>17.760000000000002</v>
      </c>
      <c r="Q190" s="178">
        <f t="shared" si="89"/>
        <v>0</v>
      </c>
      <c r="R190" s="254">
        <f t="shared" si="72"/>
        <v>0</v>
      </c>
      <c r="S190" s="5"/>
    </row>
    <row r="191" spans="1:19" x14ac:dyDescent="0.25">
      <c r="A191" s="35"/>
      <c r="B191" s="25" t="s">
        <v>522</v>
      </c>
      <c r="C191" s="44" t="s">
        <v>284</v>
      </c>
      <c r="D191" s="37">
        <v>0</v>
      </c>
      <c r="E191" s="178">
        <v>0</v>
      </c>
      <c r="F191" s="178">
        <f t="shared" si="87"/>
        <v>0</v>
      </c>
      <c r="G191" s="178">
        <v>0</v>
      </c>
      <c r="H191" s="178">
        <f t="shared" si="88"/>
        <v>0</v>
      </c>
      <c r="I191" s="142">
        <f t="shared" si="71"/>
        <v>0</v>
      </c>
      <c r="J191" s="178">
        <f t="shared" si="89"/>
        <v>0</v>
      </c>
      <c r="K191" s="178">
        <f t="shared" si="89"/>
        <v>0</v>
      </c>
      <c r="L191" s="178">
        <f t="shared" si="89"/>
        <v>0</v>
      </c>
      <c r="M191" s="178">
        <f t="shared" si="89"/>
        <v>0</v>
      </c>
      <c r="N191" s="178">
        <f t="shared" si="89"/>
        <v>0</v>
      </c>
      <c r="O191" s="178">
        <f t="shared" si="89"/>
        <v>0</v>
      </c>
      <c r="P191" s="178">
        <f t="shared" si="89"/>
        <v>0</v>
      </c>
      <c r="Q191" s="178">
        <f t="shared" si="89"/>
        <v>0</v>
      </c>
      <c r="R191" s="254">
        <f t="shared" si="72"/>
        <v>0</v>
      </c>
      <c r="S191" s="5"/>
    </row>
    <row r="192" spans="1:19" x14ac:dyDescent="0.25">
      <c r="A192" s="35"/>
      <c r="B192" s="25" t="s">
        <v>484</v>
      </c>
      <c r="C192" s="44" t="s">
        <v>285</v>
      </c>
      <c r="D192" s="37">
        <v>0</v>
      </c>
      <c r="E192" s="178">
        <v>0</v>
      </c>
      <c r="F192" s="178">
        <f t="shared" si="87"/>
        <v>0</v>
      </c>
      <c r="G192" s="178">
        <v>0</v>
      </c>
      <c r="H192" s="178">
        <f t="shared" si="88"/>
        <v>0</v>
      </c>
      <c r="I192" s="142">
        <f t="shared" si="71"/>
        <v>0</v>
      </c>
      <c r="J192" s="178">
        <f t="shared" si="89"/>
        <v>0</v>
      </c>
      <c r="K192" s="178">
        <f t="shared" si="89"/>
        <v>0</v>
      </c>
      <c r="L192" s="178">
        <f t="shared" si="89"/>
        <v>0</v>
      </c>
      <c r="M192" s="178">
        <f t="shared" si="89"/>
        <v>0</v>
      </c>
      <c r="N192" s="178">
        <f t="shared" si="89"/>
        <v>0</v>
      </c>
      <c r="O192" s="178">
        <f t="shared" si="89"/>
        <v>0</v>
      </c>
      <c r="P192" s="178">
        <f t="shared" si="89"/>
        <v>0</v>
      </c>
      <c r="Q192" s="178">
        <f t="shared" si="89"/>
        <v>0</v>
      </c>
      <c r="R192" s="254">
        <f t="shared" si="72"/>
        <v>0</v>
      </c>
      <c r="S192" s="5"/>
    </row>
    <row r="193" spans="1:19" x14ac:dyDescent="0.25">
      <c r="A193" s="35"/>
      <c r="B193" s="25" t="s">
        <v>302</v>
      </c>
      <c r="C193" s="44" t="s">
        <v>289</v>
      </c>
      <c r="D193" s="37">
        <v>145.67000000000002</v>
      </c>
      <c r="E193" s="178">
        <v>103.05000000000001</v>
      </c>
      <c r="F193" s="178">
        <f t="shared" si="87"/>
        <v>40.729999999999997</v>
      </c>
      <c r="G193" s="178">
        <v>145.80000000000001</v>
      </c>
      <c r="H193" s="178">
        <f t="shared" si="88"/>
        <v>30.4</v>
      </c>
      <c r="I193" s="142">
        <f t="shared" si="71"/>
        <v>176.20000000000002</v>
      </c>
      <c r="J193" s="178">
        <f t="shared" si="89"/>
        <v>0</v>
      </c>
      <c r="K193" s="178">
        <f t="shared" si="89"/>
        <v>79.8</v>
      </c>
      <c r="L193" s="178">
        <f t="shared" si="89"/>
        <v>24</v>
      </c>
      <c r="M193" s="178">
        <f t="shared" si="89"/>
        <v>23</v>
      </c>
      <c r="N193" s="178">
        <f t="shared" si="89"/>
        <v>49.4</v>
      </c>
      <c r="O193" s="178">
        <f t="shared" si="89"/>
        <v>84.5</v>
      </c>
      <c r="P193" s="178">
        <f t="shared" si="89"/>
        <v>17.760000000000002</v>
      </c>
      <c r="Q193" s="178">
        <f t="shared" si="89"/>
        <v>0</v>
      </c>
      <c r="R193" s="254">
        <f t="shared" si="72"/>
        <v>0</v>
      </c>
      <c r="S193" s="5"/>
    </row>
    <row r="194" spans="1:19" ht="33.75" customHeight="1" x14ac:dyDescent="0.25">
      <c r="A194" s="35"/>
      <c r="B194" s="25" t="s">
        <v>601</v>
      </c>
      <c r="C194" s="44" t="s">
        <v>290</v>
      </c>
      <c r="D194" s="37">
        <v>457.17</v>
      </c>
      <c r="E194" s="178">
        <v>2.5</v>
      </c>
      <c r="F194" s="178">
        <f t="shared" si="87"/>
        <v>2.4</v>
      </c>
      <c r="G194" s="178">
        <v>0</v>
      </c>
      <c r="H194" s="178">
        <f t="shared" si="88"/>
        <v>0</v>
      </c>
      <c r="I194" s="142">
        <f t="shared" si="71"/>
        <v>0</v>
      </c>
      <c r="J194" s="178">
        <f t="shared" si="89"/>
        <v>0</v>
      </c>
      <c r="K194" s="178">
        <f t="shared" si="89"/>
        <v>0</v>
      </c>
      <c r="L194" s="178">
        <f t="shared" si="89"/>
        <v>0</v>
      </c>
      <c r="M194" s="178">
        <f t="shared" si="89"/>
        <v>0</v>
      </c>
      <c r="N194" s="178">
        <f t="shared" si="89"/>
        <v>0</v>
      </c>
      <c r="O194" s="178">
        <f t="shared" si="89"/>
        <v>0</v>
      </c>
      <c r="P194" s="178">
        <f t="shared" si="89"/>
        <v>0</v>
      </c>
      <c r="Q194" s="178">
        <f t="shared" si="89"/>
        <v>0</v>
      </c>
      <c r="R194" s="254">
        <f t="shared" si="72"/>
        <v>0</v>
      </c>
      <c r="S194" s="5"/>
    </row>
    <row r="195" spans="1:19" x14ac:dyDescent="0.25">
      <c r="A195" s="35"/>
      <c r="B195" s="25" t="s">
        <v>12</v>
      </c>
      <c r="C195" s="44" t="s">
        <v>293</v>
      </c>
      <c r="D195" s="37">
        <v>0</v>
      </c>
      <c r="E195" s="178">
        <v>0</v>
      </c>
      <c r="F195" s="178">
        <f t="shared" si="87"/>
        <v>0</v>
      </c>
      <c r="G195" s="178">
        <v>0</v>
      </c>
      <c r="H195" s="178">
        <f t="shared" si="88"/>
        <v>0</v>
      </c>
      <c r="I195" s="142">
        <f t="shared" si="71"/>
        <v>0</v>
      </c>
      <c r="J195" s="178">
        <f t="shared" si="89"/>
        <v>0</v>
      </c>
      <c r="K195" s="178">
        <f t="shared" si="89"/>
        <v>0</v>
      </c>
      <c r="L195" s="178">
        <f t="shared" si="89"/>
        <v>0</v>
      </c>
      <c r="M195" s="178">
        <f t="shared" si="89"/>
        <v>0</v>
      </c>
      <c r="N195" s="178">
        <f t="shared" si="89"/>
        <v>0</v>
      </c>
      <c r="O195" s="178">
        <f t="shared" si="89"/>
        <v>0</v>
      </c>
      <c r="P195" s="178">
        <f t="shared" si="89"/>
        <v>0</v>
      </c>
      <c r="Q195" s="178">
        <f t="shared" si="89"/>
        <v>0</v>
      </c>
      <c r="R195" s="254">
        <f t="shared" si="72"/>
        <v>0</v>
      </c>
      <c r="S195" s="5"/>
    </row>
    <row r="196" spans="1:19" x14ac:dyDescent="0.25">
      <c r="A196" s="35"/>
      <c r="B196" s="8" t="s">
        <v>778</v>
      </c>
      <c r="C196" s="18" t="s">
        <v>622</v>
      </c>
      <c r="D196" s="37">
        <v>-56.300000000000011</v>
      </c>
      <c r="E196" s="178">
        <v>-7.23</v>
      </c>
      <c r="F196" s="178">
        <f t="shared" si="87"/>
        <v>-7.1899999999999995</v>
      </c>
      <c r="G196" s="178">
        <v>0</v>
      </c>
      <c r="H196" s="178">
        <f t="shared" si="88"/>
        <v>0</v>
      </c>
      <c r="I196" s="142">
        <f t="shared" si="71"/>
        <v>0</v>
      </c>
      <c r="J196" s="178">
        <f t="shared" si="89"/>
        <v>0</v>
      </c>
      <c r="K196" s="178">
        <f t="shared" si="89"/>
        <v>0</v>
      </c>
      <c r="L196" s="178">
        <f t="shared" si="89"/>
        <v>0</v>
      </c>
      <c r="M196" s="178">
        <f t="shared" si="89"/>
        <v>0</v>
      </c>
      <c r="N196" s="178">
        <f t="shared" si="89"/>
        <v>0</v>
      </c>
      <c r="O196" s="178">
        <f t="shared" si="89"/>
        <v>0</v>
      </c>
      <c r="P196" s="178">
        <f t="shared" si="89"/>
        <v>0</v>
      </c>
      <c r="Q196" s="178">
        <f t="shared" si="89"/>
        <v>0</v>
      </c>
      <c r="R196" s="254">
        <f t="shared" si="72"/>
        <v>0</v>
      </c>
      <c r="S196" s="5"/>
    </row>
    <row r="197" spans="1:19" ht="47.25" hidden="1" x14ac:dyDescent="0.25">
      <c r="A197" s="35" t="s">
        <v>158</v>
      </c>
      <c r="B197" s="39" t="s">
        <v>421</v>
      </c>
      <c r="C197" s="43" t="s">
        <v>189</v>
      </c>
      <c r="D197" s="37">
        <v>0</v>
      </c>
      <c r="E197" s="178">
        <v>0</v>
      </c>
      <c r="F197" s="178">
        <f>+F203</f>
        <v>0</v>
      </c>
      <c r="G197" s="178">
        <v>0</v>
      </c>
      <c r="H197" s="178">
        <f>+H203</f>
        <v>0</v>
      </c>
      <c r="I197" s="142">
        <f t="shared" si="71"/>
        <v>0</v>
      </c>
      <c r="J197" s="178">
        <f t="shared" ref="J197:Q197" si="90">+J203</f>
        <v>0</v>
      </c>
      <c r="K197" s="178">
        <f t="shared" si="90"/>
        <v>0</v>
      </c>
      <c r="L197" s="178">
        <f t="shared" si="90"/>
        <v>0</v>
      </c>
      <c r="M197" s="178">
        <f t="shared" si="90"/>
        <v>0</v>
      </c>
      <c r="N197" s="178">
        <f t="shared" si="90"/>
        <v>0</v>
      </c>
      <c r="O197" s="178">
        <f t="shared" si="90"/>
        <v>0</v>
      </c>
      <c r="P197" s="178">
        <f t="shared" si="90"/>
        <v>0</v>
      </c>
      <c r="Q197" s="178">
        <f t="shared" si="90"/>
        <v>0</v>
      </c>
      <c r="R197" s="254">
        <f t="shared" si="72"/>
        <v>0</v>
      </c>
      <c r="S197" s="5"/>
    </row>
    <row r="198" spans="1:19" hidden="1" x14ac:dyDescent="0.25">
      <c r="A198" s="35"/>
      <c r="B198" s="39" t="s">
        <v>481</v>
      </c>
      <c r="C198" s="43"/>
      <c r="D198" s="37">
        <v>0</v>
      </c>
      <c r="E198" s="178">
        <v>0</v>
      </c>
      <c r="F198" s="178">
        <f>SUM(F199:F202)</f>
        <v>0</v>
      </c>
      <c r="G198" s="178">
        <v>0</v>
      </c>
      <c r="H198" s="178">
        <f>SUM(H199:H202)</f>
        <v>0</v>
      </c>
      <c r="I198" s="142">
        <f t="shared" si="71"/>
        <v>0</v>
      </c>
      <c r="J198" s="178">
        <f t="shared" ref="J198:Q198" si="91">SUM(J199:J202)</f>
        <v>0</v>
      </c>
      <c r="K198" s="178">
        <f t="shared" si="91"/>
        <v>0</v>
      </c>
      <c r="L198" s="178">
        <f t="shared" si="91"/>
        <v>0</v>
      </c>
      <c r="M198" s="178">
        <f t="shared" si="91"/>
        <v>0</v>
      </c>
      <c r="N198" s="178">
        <f t="shared" si="91"/>
        <v>0</v>
      </c>
      <c r="O198" s="178">
        <f t="shared" si="91"/>
        <v>0</v>
      </c>
      <c r="P198" s="178">
        <f t="shared" si="91"/>
        <v>0</v>
      </c>
      <c r="Q198" s="178">
        <f t="shared" si="91"/>
        <v>0</v>
      </c>
      <c r="R198" s="254">
        <f t="shared" si="72"/>
        <v>0</v>
      </c>
      <c r="S198" s="5"/>
    </row>
    <row r="199" spans="1:19" ht="31.5" hidden="1" x14ac:dyDescent="0.25">
      <c r="A199" s="35"/>
      <c r="B199" s="25" t="s">
        <v>872</v>
      </c>
      <c r="C199" s="44" t="s">
        <v>873</v>
      </c>
      <c r="D199" s="51">
        <v>0</v>
      </c>
      <c r="E199" s="51">
        <v>0</v>
      </c>
      <c r="F199" s="51">
        <v>0</v>
      </c>
      <c r="G199" s="51">
        <v>0</v>
      </c>
      <c r="H199" s="51">
        <v>0</v>
      </c>
      <c r="I199" s="142">
        <f t="shared" si="71"/>
        <v>0</v>
      </c>
      <c r="J199" s="51">
        <v>0</v>
      </c>
      <c r="K199" s="51">
        <v>0</v>
      </c>
      <c r="L199" s="51">
        <v>0</v>
      </c>
      <c r="M199" s="51">
        <v>0</v>
      </c>
      <c r="N199" s="51">
        <v>0</v>
      </c>
      <c r="O199" s="51">
        <v>0</v>
      </c>
      <c r="P199" s="51">
        <v>0</v>
      </c>
      <c r="Q199" s="51">
        <v>0</v>
      </c>
      <c r="R199" s="254">
        <f t="shared" si="72"/>
        <v>0</v>
      </c>
      <c r="S199" s="5"/>
    </row>
    <row r="200" spans="1:19" ht="31.5" hidden="1" x14ac:dyDescent="0.25">
      <c r="A200" s="35"/>
      <c r="B200" s="25" t="s">
        <v>851</v>
      </c>
      <c r="C200" s="44" t="s">
        <v>852</v>
      </c>
      <c r="D200" s="51">
        <v>0</v>
      </c>
      <c r="E200" s="51">
        <v>0</v>
      </c>
      <c r="F200" s="51">
        <v>0</v>
      </c>
      <c r="G200" s="51">
        <v>0</v>
      </c>
      <c r="H200" s="51">
        <v>0</v>
      </c>
      <c r="I200" s="142">
        <f t="shared" si="71"/>
        <v>0</v>
      </c>
      <c r="J200" s="51">
        <v>0</v>
      </c>
      <c r="K200" s="51">
        <v>0</v>
      </c>
      <c r="L200" s="51">
        <v>0</v>
      </c>
      <c r="M200" s="51">
        <v>0</v>
      </c>
      <c r="N200" s="51">
        <v>0</v>
      </c>
      <c r="O200" s="51">
        <v>0</v>
      </c>
      <c r="P200" s="51">
        <v>0</v>
      </c>
      <c r="Q200" s="51">
        <v>0</v>
      </c>
      <c r="R200" s="254">
        <f t="shared" si="72"/>
        <v>0</v>
      </c>
      <c r="S200" s="5"/>
    </row>
    <row r="201" spans="1:19" hidden="1" x14ac:dyDescent="0.25">
      <c r="A201" s="35"/>
      <c r="B201" s="256" t="s">
        <v>900</v>
      </c>
      <c r="C201" s="256" t="s">
        <v>902</v>
      </c>
      <c r="D201" s="51">
        <v>0</v>
      </c>
      <c r="E201" s="51">
        <v>0</v>
      </c>
      <c r="F201" s="51">
        <v>0</v>
      </c>
      <c r="G201" s="51">
        <v>0</v>
      </c>
      <c r="H201" s="51">
        <v>0</v>
      </c>
      <c r="I201" s="142">
        <f t="shared" si="71"/>
        <v>0</v>
      </c>
      <c r="J201" s="51">
        <v>0</v>
      </c>
      <c r="K201" s="51">
        <v>0</v>
      </c>
      <c r="L201" s="51">
        <v>0</v>
      </c>
      <c r="M201" s="51">
        <v>0</v>
      </c>
      <c r="N201" s="51">
        <v>0</v>
      </c>
      <c r="O201" s="51">
        <v>0</v>
      </c>
      <c r="P201" s="51">
        <v>0</v>
      </c>
      <c r="Q201" s="51">
        <v>0</v>
      </c>
      <c r="R201" s="254">
        <f t="shared" si="72"/>
        <v>0</v>
      </c>
      <c r="S201" s="5"/>
    </row>
    <row r="202" spans="1:19" hidden="1" x14ac:dyDescent="0.25">
      <c r="A202" s="35"/>
      <c r="B202" s="25" t="s">
        <v>913</v>
      </c>
      <c r="C202" s="44" t="s">
        <v>910</v>
      </c>
      <c r="D202" s="51">
        <v>0</v>
      </c>
      <c r="E202" s="51">
        <v>0</v>
      </c>
      <c r="F202" s="51">
        <v>0</v>
      </c>
      <c r="G202" s="51">
        <v>0</v>
      </c>
      <c r="H202" s="51">
        <v>0</v>
      </c>
      <c r="I202" s="142">
        <f t="shared" si="71"/>
        <v>0</v>
      </c>
      <c r="J202" s="51">
        <v>0</v>
      </c>
      <c r="K202" s="51">
        <v>0</v>
      </c>
      <c r="L202" s="51">
        <v>0</v>
      </c>
      <c r="M202" s="51">
        <v>0</v>
      </c>
      <c r="N202" s="51">
        <v>0</v>
      </c>
      <c r="O202" s="51">
        <v>0</v>
      </c>
      <c r="P202" s="51">
        <v>0</v>
      </c>
      <c r="Q202" s="51">
        <v>0</v>
      </c>
      <c r="R202" s="254">
        <f t="shared" si="72"/>
        <v>0</v>
      </c>
      <c r="S202" s="5"/>
    </row>
    <row r="203" spans="1:19" hidden="1" x14ac:dyDescent="0.25">
      <c r="A203" s="35"/>
      <c r="B203" s="39" t="s">
        <v>483</v>
      </c>
      <c r="C203" s="43"/>
      <c r="D203" s="37">
        <v>0</v>
      </c>
      <c r="E203" s="60">
        <v>0</v>
      </c>
      <c r="F203" s="60">
        <f>SUM(F204:F208)</f>
        <v>0</v>
      </c>
      <c r="G203" s="60">
        <v>0</v>
      </c>
      <c r="H203" s="60">
        <f>SUM(H204:H208)</f>
        <v>0</v>
      </c>
      <c r="I203" s="142">
        <f t="shared" si="71"/>
        <v>0</v>
      </c>
      <c r="J203" s="60">
        <f t="shared" ref="J203:Q203" si="92">SUM(J204:J208)</f>
        <v>0</v>
      </c>
      <c r="K203" s="60">
        <f t="shared" si="92"/>
        <v>0</v>
      </c>
      <c r="L203" s="60">
        <f t="shared" si="92"/>
        <v>0</v>
      </c>
      <c r="M203" s="60">
        <f t="shared" si="92"/>
        <v>0</v>
      </c>
      <c r="N203" s="60">
        <f t="shared" si="92"/>
        <v>0</v>
      </c>
      <c r="O203" s="60">
        <f t="shared" si="92"/>
        <v>0</v>
      </c>
      <c r="P203" s="60">
        <f t="shared" si="92"/>
        <v>0</v>
      </c>
      <c r="Q203" s="60">
        <f t="shared" si="92"/>
        <v>0</v>
      </c>
      <c r="R203" s="254">
        <f t="shared" si="72"/>
        <v>0</v>
      </c>
      <c r="S203" s="5"/>
    </row>
    <row r="204" spans="1:19" hidden="1" x14ac:dyDescent="0.25">
      <c r="A204" s="35"/>
      <c r="B204" s="25" t="s">
        <v>522</v>
      </c>
      <c r="C204" s="44" t="s">
        <v>284</v>
      </c>
      <c r="D204" s="51">
        <v>0</v>
      </c>
      <c r="E204" s="156">
        <v>0</v>
      </c>
      <c r="F204" s="156">
        <v>0</v>
      </c>
      <c r="G204" s="156">
        <v>0</v>
      </c>
      <c r="H204" s="156">
        <v>0</v>
      </c>
      <c r="I204" s="142">
        <f t="shared" ref="I204:I267" si="93">+G204+H204</f>
        <v>0</v>
      </c>
      <c r="J204" s="156">
        <v>0</v>
      </c>
      <c r="K204" s="156">
        <v>0</v>
      </c>
      <c r="L204" s="156">
        <v>0</v>
      </c>
      <c r="M204" s="156">
        <v>0</v>
      </c>
      <c r="N204" s="156">
        <v>0</v>
      </c>
      <c r="O204" s="156">
        <v>0</v>
      </c>
      <c r="P204" s="156">
        <v>0</v>
      </c>
      <c r="Q204" s="156">
        <v>0</v>
      </c>
      <c r="R204" s="254">
        <f t="shared" ref="R204:R267" si="94">+I204-K204-L204-M204-N204</f>
        <v>0</v>
      </c>
      <c r="S204" s="5"/>
    </row>
    <row r="205" spans="1:19" hidden="1" x14ac:dyDescent="0.25">
      <c r="A205" s="35"/>
      <c r="B205" s="25" t="s">
        <v>484</v>
      </c>
      <c r="C205" s="44" t="s">
        <v>285</v>
      </c>
      <c r="D205" s="51">
        <v>0</v>
      </c>
      <c r="E205" s="156">
        <v>0</v>
      </c>
      <c r="F205" s="156">
        <v>0</v>
      </c>
      <c r="G205" s="156">
        <v>0</v>
      </c>
      <c r="H205" s="156">
        <v>0</v>
      </c>
      <c r="I205" s="142">
        <f t="shared" si="93"/>
        <v>0</v>
      </c>
      <c r="J205" s="156">
        <v>0</v>
      </c>
      <c r="K205" s="156">
        <v>0</v>
      </c>
      <c r="L205" s="156">
        <v>0</v>
      </c>
      <c r="M205" s="156">
        <v>0</v>
      </c>
      <c r="N205" s="156">
        <v>0</v>
      </c>
      <c r="O205" s="156">
        <v>0</v>
      </c>
      <c r="P205" s="156">
        <v>0</v>
      </c>
      <c r="Q205" s="156">
        <v>0</v>
      </c>
      <c r="R205" s="254">
        <f t="shared" si="94"/>
        <v>0</v>
      </c>
      <c r="S205" s="5"/>
    </row>
    <row r="206" spans="1:19" hidden="1" x14ac:dyDescent="0.25">
      <c r="A206" s="35"/>
      <c r="B206" s="25" t="s">
        <v>302</v>
      </c>
      <c r="C206" s="44" t="s">
        <v>289</v>
      </c>
      <c r="D206" s="51">
        <v>0</v>
      </c>
      <c r="E206" s="156">
        <v>0</v>
      </c>
      <c r="F206" s="156">
        <v>0</v>
      </c>
      <c r="G206" s="156">
        <v>0</v>
      </c>
      <c r="H206" s="156">
        <v>0</v>
      </c>
      <c r="I206" s="142">
        <f t="shared" si="93"/>
        <v>0</v>
      </c>
      <c r="J206" s="156">
        <v>0</v>
      </c>
      <c r="K206" s="156">
        <v>0</v>
      </c>
      <c r="L206" s="156">
        <v>0</v>
      </c>
      <c r="M206" s="156">
        <v>0</v>
      </c>
      <c r="N206" s="156">
        <v>0</v>
      </c>
      <c r="O206" s="156">
        <v>0</v>
      </c>
      <c r="P206" s="156">
        <v>0</v>
      </c>
      <c r="Q206" s="156">
        <v>0</v>
      </c>
      <c r="R206" s="254">
        <f t="shared" si="94"/>
        <v>0</v>
      </c>
      <c r="S206" s="5"/>
    </row>
    <row r="207" spans="1:19" ht="31.5" hidden="1" x14ac:dyDescent="0.25">
      <c r="A207" s="35"/>
      <c r="B207" s="25" t="s">
        <v>601</v>
      </c>
      <c r="C207" s="44" t="s">
        <v>290</v>
      </c>
      <c r="D207" s="51">
        <v>0</v>
      </c>
      <c r="E207" s="156">
        <v>0</v>
      </c>
      <c r="F207" s="156"/>
      <c r="G207" s="156">
        <v>0</v>
      </c>
      <c r="H207" s="156"/>
      <c r="I207" s="142">
        <f t="shared" si="93"/>
        <v>0</v>
      </c>
      <c r="J207" s="156"/>
      <c r="K207" s="156"/>
      <c r="L207" s="156"/>
      <c r="M207" s="156"/>
      <c r="N207" s="156"/>
      <c r="O207" s="156"/>
      <c r="P207" s="156"/>
      <c r="Q207" s="156"/>
      <c r="R207" s="254">
        <f t="shared" si="94"/>
        <v>0</v>
      </c>
      <c r="S207" s="5"/>
    </row>
    <row r="208" spans="1:19" hidden="1" x14ac:dyDescent="0.25">
      <c r="A208" s="35"/>
      <c r="B208" s="25" t="s">
        <v>12</v>
      </c>
      <c r="C208" s="44" t="s">
        <v>293</v>
      </c>
      <c r="D208" s="51">
        <v>0</v>
      </c>
      <c r="E208" s="156">
        <v>0</v>
      </c>
      <c r="F208" s="156">
        <v>0</v>
      </c>
      <c r="G208" s="156">
        <v>0</v>
      </c>
      <c r="H208" s="156">
        <v>0</v>
      </c>
      <c r="I208" s="142">
        <f t="shared" si="93"/>
        <v>0</v>
      </c>
      <c r="J208" s="156">
        <v>0</v>
      </c>
      <c r="K208" s="156">
        <v>0</v>
      </c>
      <c r="L208" s="156">
        <v>0</v>
      </c>
      <c r="M208" s="156">
        <v>0</v>
      </c>
      <c r="N208" s="156">
        <v>0</v>
      </c>
      <c r="O208" s="156">
        <v>0</v>
      </c>
      <c r="P208" s="156">
        <v>0</v>
      </c>
      <c r="Q208" s="156">
        <v>0</v>
      </c>
      <c r="R208" s="254">
        <f t="shared" si="94"/>
        <v>0</v>
      </c>
      <c r="S208" s="5"/>
    </row>
    <row r="209" spans="1:19" hidden="1" x14ac:dyDescent="0.25">
      <c r="A209" s="35"/>
      <c r="B209" s="8" t="s">
        <v>778</v>
      </c>
      <c r="C209" s="18" t="s">
        <v>622</v>
      </c>
      <c r="D209" s="51">
        <v>0</v>
      </c>
      <c r="E209" s="60">
        <v>0</v>
      </c>
      <c r="F209" s="60">
        <f>+F203-F198</f>
        <v>0</v>
      </c>
      <c r="G209" s="60">
        <v>0</v>
      </c>
      <c r="H209" s="60">
        <f>+H203-H198</f>
        <v>0</v>
      </c>
      <c r="I209" s="142">
        <f t="shared" si="93"/>
        <v>0</v>
      </c>
      <c r="J209" s="60">
        <f t="shared" ref="J209:Q209" si="95">+J203-J198</f>
        <v>0</v>
      </c>
      <c r="K209" s="60">
        <f t="shared" si="95"/>
        <v>0</v>
      </c>
      <c r="L209" s="60">
        <f t="shared" si="95"/>
        <v>0</v>
      </c>
      <c r="M209" s="60">
        <f t="shared" si="95"/>
        <v>0</v>
      </c>
      <c r="N209" s="60">
        <f t="shared" si="95"/>
        <v>0</v>
      </c>
      <c r="O209" s="60">
        <f t="shared" si="95"/>
        <v>0</v>
      </c>
      <c r="P209" s="60">
        <f t="shared" si="95"/>
        <v>0</v>
      </c>
      <c r="Q209" s="60">
        <f t="shared" si="95"/>
        <v>0</v>
      </c>
      <c r="R209" s="254">
        <f t="shared" si="94"/>
        <v>0</v>
      </c>
      <c r="S209" s="5"/>
    </row>
    <row r="210" spans="1:19" ht="47.25" x14ac:dyDescent="0.25">
      <c r="A210" s="35" t="s">
        <v>188</v>
      </c>
      <c r="B210" s="39" t="s">
        <v>1019</v>
      </c>
      <c r="C210" s="43" t="s">
        <v>159</v>
      </c>
      <c r="D210" s="37">
        <v>589.34</v>
      </c>
      <c r="E210" s="60">
        <v>99.28</v>
      </c>
      <c r="F210" s="60">
        <f>+F216</f>
        <v>36.869999999999997</v>
      </c>
      <c r="G210" s="60">
        <v>145.80000000000001</v>
      </c>
      <c r="H210" s="60">
        <f>+H216</f>
        <v>30.4</v>
      </c>
      <c r="I210" s="142">
        <f t="shared" si="93"/>
        <v>176.20000000000002</v>
      </c>
      <c r="J210" s="60">
        <f t="shared" ref="J210:Q210" si="96">+J216</f>
        <v>0</v>
      </c>
      <c r="K210" s="60">
        <f t="shared" si="96"/>
        <v>79.8</v>
      </c>
      <c r="L210" s="60">
        <f t="shared" si="96"/>
        <v>24</v>
      </c>
      <c r="M210" s="60">
        <f t="shared" si="96"/>
        <v>23</v>
      </c>
      <c r="N210" s="60">
        <f t="shared" si="96"/>
        <v>49.4</v>
      </c>
      <c r="O210" s="60">
        <f t="shared" si="96"/>
        <v>84.5</v>
      </c>
      <c r="P210" s="60">
        <f t="shared" si="96"/>
        <v>17.760000000000002</v>
      </c>
      <c r="Q210" s="60">
        <f t="shared" si="96"/>
        <v>0</v>
      </c>
      <c r="R210" s="254">
        <f t="shared" si="94"/>
        <v>0</v>
      </c>
      <c r="S210" s="5"/>
    </row>
    <row r="211" spans="1:19" x14ac:dyDescent="0.25">
      <c r="A211" s="35"/>
      <c r="B211" s="39" t="s">
        <v>481</v>
      </c>
      <c r="C211" s="43"/>
      <c r="D211" s="37">
        <v>533.04</v>
      </c>
      <c r="E211" s="37">
        <v>98.32</v>
      </c>
      <c r="F211" s="37">
        <f>SUM(F212:F215)</f>
        <v>35.94</v>
      </c>
      <c r="G211" s="37">
        <v>145.80000000000001</v>
      </c>
      <c r="H211" s="37">
        <f>SUM(H212:H215)</f>
        <v>30.4</v>
      </c>
      <c r="I211" s="142">
        <f t="shared" si="93"/>
        <v>176.20000000000002</v>
      </c>
      <c r="J211" s="37">
        <f t="shared" ref="J211:Q211" si="97">SUM(J212:J215)</f>
        <v>0</v>
      </c>
      <c r="K211" s="37">
        <f t="shared" si="97"/>
        <v>79.8</v>
      </c>
      <c r="L211" s="37">
        <f t="shared" si="97"/>
        <v>24</v>
      </c>
      <c r="M211" s="37">
        <f t="shared" si="97"/>
        <v>23</v>
      </c>
      <c r="N211" s="37">
        <f t="shared" si="97"/>
        <v>49.4</v>
      </c>
      <c r="O211" s="37">
        <f t="shared" si="97"/>
        <v>84.5</v>
      </c>
      <c r="P211" s="37">
        <f t="shared" si="97"/>
        <v>17.760000000000002</v>
      </c>
      <c r="Q211" s="37">
        <f t="shared" si="97"/>
        <v>0</v>
      </c>
      <c r="R211" s="254">
        <f t="shared" si="94"/>
        <v>0</v>
      </c>
      <c r="S211" s="5"/>
    </row>
    <row r="212" spans="1:19" ht="31.5" x14ac:dyDescent="0.25">
      <c r="A212" s="35"/>
      <c r="B212" s="25" t="s">
        <v>872</v>
      </c>
      <c r="C212" s="44" t="s">
        <v>873</v>
      </c>
      <c r="D212" s="51">
        <v>132.17000000000002</v>
      </c>
      <c r="E212" s="51">
        <v>96.78</v>
      </c>
      <c r="F212" s="51">
        <v>34.47</v>
      </c>
      <c r="G212" s="51">
        <v>145.80000000000001</v>
      </c>
      <c r="H212" s="51">
        <v>30.4</v>
      </c>
      <c r="I212" s="142">
        <f t="shared" si="93"/>
        <v>176.20000000000002</v>
      </c>
      <c r="J212" s="51">
        <v>0</v>
      </c>
      <c r="K212" s="51">
        <f>24+55.8</f>
        <v>79.8</v>
      </c>
      <c r="L212" s="51">
        <v>24</v>
      </c>
      <c r="M212" s="51">
        <v>23</v>
      </c>
      <c r="N212" s="51">
        <f>19+30.4</f>
        <v>49.4</v>
      </c>
      <c r="O212" s="51">
        <f>24+60.5</f>
        <v>84.5</v>
      </c>
      <c r="P212" s="51">
        <v>17.760000000000002</v>
      </c>
      <c r="Q212" s="51">
        <v>0</v>
      </c>
      <c r="R212" s="254">
        <f t="shared" si="94"/>
        <v>0</v>
      </c>
      <c r="S212" s="5"/>
    </row>
    <row r="213" spans="1:19" ht="31.5" x14ac:dyDescent="0.25">
      <c r="A213" s="35"/>
      <c r="B213" s="25" t="s">
        <v>851</v>
      </c>
      <c r="C213" s="44" t="s">
        <v>852</v>
      </c>
      <c r="D213" s="51">
        <v>0</v>
      </c>
      <c r="E213" s="51">
        <v>0</v>
      </c>
      <c r="F213" s="51">
        <v>0</v>
      </c>
      <c r="G213" s="51">
        <v>0</v>
      </c>
      <c r="H213" s="51">
        <v>0</v>
      </c>
      <c r="I213" s="142">
        <f t="shared" si="93"/>
        <v>0</v>
      </c>
      <c r="J213" s="51">
        <v>0</v>
      </c>
      <c r="K213" s="51">
        <v>0</v>
      </c>
      <c r="L213" s="51">
        <v>0</v>
      </c>
      <c r="M213" s="51">
        <v>0</v>
      </c>
      <c r="N213" s="51">
        <v>0</v>
      </c>
      <c r="O213" s="51">
        <v>0</v>
      </c>
      <c r="P213" s="51">
        <v>0</v>
      </c>
      <c r="Q213" s="51">
        <v>0</v>
      </c>
      <c r="R213" s="254">
        <f t="shared" si="94"/>
        <v>0</v>
      </c>
      <c r="S213" s="5"/>
    </row>
    <row r="214" spans="1:19" x14ac:dyDescent="0.25">
      <c r="A214" s="35"/>
      <c r="B214" s="256" t="s">
        <v>900</v>
      </c>
      <c r="C214" s="256" t="s">
        <v>902</v>
      </c>
      <c r="D214" s="51">
        <v>68.58</v>
      </c>
      <c r="E214" s="51">
        <v>0.38</v>
      </c>
      <c r="F214" s="51">
        <v>0.36</v>
      </c>
      <c r="G214" s="51">
        <v>0</v>
      </c>
      <c r="H214" s="51">
        <v>0</v>
      </c>
      <c r="I214" s="142">
        <f t="shared" si="93"/>
        <v>0</v>
      </c>
      <c r="J214" s="51">
        <v>0</v>
      </c>
      <c r="K214" s="51">
        <v>0</v>
      </c>
      <c r="L214" s="51">
        <v>0</v>
      </c>
      <c r="M214" s="51">
        <v>0</v>
      </c>
      <c r="N214" s="51">
        <v>0</v>
      </c>
      <c r="O214" s="51">
        <v>0</v>
      </c>
      <c r="P214" s="51">
        <v>0</v>
      </c>
      <c r="Q214" s="51">
        <v>0</v>
      </c>
      <c r="R214" s="254">
        <f t="shared" si="94"/>
        <v>0</v>
      </c>
      <c r="S214" s="5"/>
    </row>
    <row r="215" spans="1:19" x14ac:dyDescent="0.25">
      <c r="A215" s="35"/>
      <c r="B215" s="25" t="s">
        <v>913</v>
      </c>
      <c r="C215" s="44" t="s">
        <v>910</v>
      </c>
      <c r="D215" s="51">
        <v>332.28999999999996</v>
      </c>
      <c r="E215" s="51">
        <v>1.1599999999999999</v>
      </c>
      <c r="F215" s="51">
        <v>1.1100000000000001</v>
      </c>
      <c r="G215" s="51">
        <v>0</v>
      </c>
      <c r="H215" s="51">
        <v>0</v>
      </c>
      <c r="I215" s="142">
        <f t="shared" si="93"/>
        <v>0</v>
      </c>
      <c r="J215" s="51">
        <v>0</v>
      </c>
      <c r="K215" s="51">
        <v>0</v>
      </c>
      <c r="L215" s="51">
        <v>0</v>
      </c>
      <c r="M215" s="51">
        <v>0</v>
      </c>
      <c r="N215" s="51">
        <v>0</v>
      </c>
      <c r="O215" s="51">
        <v>0</v>
      </c>
      <c r="P215" s="51">
        <v>0</v>
      </c>
      <c r="Q215" s="51">
        <v>0</v>
      </c>
      <c r="R215" s="254">
        <f t="shared" si="94"/>
        <v>0</v>
      </c>
      <c r="S215" s="5"/>
    </row>
    <row r="216" spans="1:19" x14ac:dyDescent="0.25">
      <c r="A216" s="35"/>
      <c r="B216" s="39" t="s">
        <v>483</v>
      </c>
      <c r="C216" s="43"/>
      <c r="D216" s="37">
        <v>589.34</v>
      </c>
      <c r="E216" s="37">
        <v>99.28</v>
      </c>
      <c r="F216" s="37">
        <f>SUM(F217:F221)</f>
        <v>36.869999999999997</v>
      </c>
      <c r="G216" s="37">
        <v>145.80000000000001</v>
      </c>
      <c r="H216" s="37">
        <f>SUM(H217:H221)</f>
        <v>30.4</v>
      </c>
      <c r="I216" s="142">
        <f t="shared" si="93"/>
        <v>176.20000000000002</v>
      </c>
      <c r="J216" s="37">
        <f t="shared" ref="J216:Q216" si="98">SUM(J217:J221)</f>
        <v>0</v>
      </c>
      <c r="K216" s="37">
        <f t="shared" si="98"/>
        <v>79.8</v>
      </c>
      <c r="L216" s="37">
        <f t="shared" si="98"/>
        <v>24</v>
      </c>
      <c r="M216" s="37">
        <f t="shared" si="98"/>
        <v>23</v>
      </c>
      <c r="N216" s="37">
        <f t="shared" si="98"/>
        <v>49.4</v>
      </c>
      <c r="O216" s="37">
        <f t="shared" si="98"/>
        <v>84.5</v>
      </c>
      <c r="P216" s="37">
        <f t="shared" si="98"/>
        <v>17.760000000000002</v>
      </c>
      <c r="Q216" s="37">
        <f t="shared" si="98"/>
        <v>0</v>
      </c>
      <c r="R216" s="254">
        <f t="shared" si="94"/>
        <v>0</v>
      </c>
      <c r="S216" s="5"/>
    </row>
    <row r="217" spans="1:19" x14ac:dyDescent="0.25">
      <c r="A217" s="35"/>
      <c r="B217" s="25" t="s">
        <v>522</v>
      </c>
      <c r="C217" s="44" t="s">
        <v>284</v>
      </c>
      <c r="D217" s="51">
        <v>0</v>
      </c>
      <c r="E217" s="51">
        <v>0</v>
      </c>
      <c r="F217" s="51">
        <v>0</v>
      </c>
      <c r="G217" s="51">
        <v>0</v>
      </c>
      <c r="H217" s="51">
        <v>0</v>
      </c>
      <c r="I217" s="142">
        <f t="shared" si="93"/>
        <v>0</v>
      </c>
      <c r="J217" s="51">
        <v>0</v>
      </c>
      <c r="K217" s="51">
        <v>0</v>
      </c>
      <c r="L217" s="51">
        <v>0</v>
      </c>
      <c r="M217" s="51">
        <v>0</v>
      </c>
      <c r="N217" s="51">
        <v>0</v>
      </c>
      <c r="O217" s="51">
        <v>0</v>
      </c>
      <c r="P217" s="51">
        <v>0</v>
      </c>
      <c r="Q217" s="51">
        <v>0</v>
      </c>
      <c r="R217" s="254">
        <f t="shared" si="94"/>
        <v>0</v>
      </c>
      <c r="S217" s="5"/>
    </row>
    <row r="218" spans="1:19" x14ac:dyDescent="0.25">
      <c r="A218" s="35"/>
      <c r="B218" s="25" t="s">
        <v>484</v>
      </c>
      <c r="C218" s="44" t="s">
        <v>285</v>
      </c>
      <c r="D218" s="51">
        <v>0</v>
      </c>
      <c r="E218" s="51">
        <v>0</v>
      </c>
      <c r="F218" s="51">
        <v>0</v>
      </c>
      <c r="G218" s="51">
        <v>0</v>
      </c>
      <c r="H218" s="51">
        <v>0</v>
      </c>
      <c r="I218" s="142">
        <f t="shared" si="93"/>
        <v>0</v>
      </c>
      <c r="J218" s="51">
        <v>0</v>
      </c>
      <c r="K218" s="51">
        <v>0</v>
      </c>
      <c r="L218" s="51">
        <v>0</v>
      </c>
      <c r="M218" s="51">
        <v>0</v>
      </c>
      <c r="N218" s="51">
        <v>0</v>
      </c>
      <c r="O218" s="51">
        <v>0</v>
      </c>
      <c r="P218" s="51">
        <v>0</v>
      </c>
      <c r="Q218" s="51">
        <v>0</v>
      </c>
      <c r="R218" s="254">
        <f t="shared" si="94"/>
        <v>0</v>
      </c>
      <c r="S218" s="5"/>
    </row>
    <row r="219" spans="1:19" x14ac:dyDescent="0.25">
      <c r="A219" s="35"/>
      <c r="B219" s="25" t="s">
        <v>302</v>
      </c>
      <c r="C219" s="44" t="s">
        <v>289</v>
      </c>
      <c r="D219" s="51">
        <v>132.17000000000002</v>
      </c>
      <c r="E219" s="51">
        <v>96.78</v>
      </c>
      <c r="F219" s="51">
        <v>34.47</v>
      </c>
      <c r="G219" s="51">
        <v>145.80000000000001</v>
      </c>
      <c r="H219" s="51">
        <v>30.4</v>
      </c>
      <c r="I219" s="142">
        <f t="shared" si="93"/>
        <v>176.20000000000002</v>
      </c>
      <c r="J219" s="51">
        <v>0</v>
      </c>
      <c r="K219" s="51">
        <f>24+55.8</f>
        <v>79.8</v>
      </c>
      <c r="L219" s="51">
        <v>24</v>
      </c>
      <c r="M219" s="51">
        <v>23</v>
      </c>
      <c r="N219" s="51">
        <f>19+30.4</f>
        <v>49.4</v>
      </c>
      <c r="O219" s="51">
        <f>24+60.5</f>
        <v>84.5</v>
      </c>
      <c r="P219" s="51">
        <v>17.760000000000002</v>
      </c>
      <c r="Q219" s="51">
        <v>0</v>
      </c>
      <c r="R219" s="254">
        <f t="shared" si="94"/>
        <v>0</v>
      </c>
      <c r="S219" s="5"/>
    </row>
    <row r="220" spans="1:19" ht="36" customHeight="1" x14ac:dyDescent="0.25">
      <c r="A220" s="35"/>
      <c r="B220" s="25" t="s">
        <v>601</v>
      </c>
      <c r="C220" s="44" t="s">
        <v>290</v>
      </c>
      <c r="D220" s="51">
        <v>457.17</v>
      </c>
      <c r="E220" s="51">
        <v>2.5</v>
      </c>
      <c r="F220" s="51">
        <v>2.4</v>
      </c>
      <c r="G220" s="51">
        <v>0</v>
      </c>
      <c r="H220" s="51">
        <v>0</v>
      </c>
      <c r="I220" s="142">
        <f t="shared" si="93"/>
        <v>0</v>
      </c>
      <c r="J220" s="51">
        <v>0</v>
      </c>
      <c r="K220" s="51">
        <v>0</v>
      </c>
      <c r="L220" s="51">
        <v>0</v>
      </c>
      <c r="M220" s="51">
        <v>0</v>
      </c>
      <c r="N220" s="51">
        <v>0</v>
      </c>
      <c r="O220" s="51">
        <v>0</v>
      </c>
      <c r="P220" s="51">
        <v>0</v>
      </c>
      <c r="Q220" s="51">
        <v>0</v>
      </c>
      <c r="R220" s="254">
        <f t="shared" si="94"/>
        <v>0</v>
      </c>
      <c r="S220" s="5"/>
    </row>
    <row r="221" spans="1:19" x14ac:dyDescent="0.25">
      <c r="A221" s="35"/>
      <c r="B221" s="25" t="s">
        <v>12</v>
      </c>
      <c r="C221" s="44" t="s">
        <v>293</v>
      </c>
      <c r="D221" s="51">
        <v>0</v>
      </c>
      <c r="E221" s="51">
        <v>0</v>
      </c>
      <c r="F221" s="51">
        <v>0</v>
      </c>
      <c r="G221" s="51">
        <v>0</v>
      </c>
      <c r="H221" s="51">
        <v>0</v>
      </c>
      <c r="I221" s="142">
        <f t="shared" si="93"/>
        <v>0</v>
      </c>
      <c r="J221" s="51">
        <v>0</v>
      </c>
      <c r="K221" s="51">
        <v>0</v>
      </c>
      <c r="L221" s="51">
        <v>0</v>
      </c>
      <c r="M221" s="51">
        <v>0</v>
      </c>
      <c r="N221" s="51">
        <v>0</v>
      </c>
      <c r="O221" s="51">
        <v>0</v>
      </c>
      <c r="P221" s="51">
        <v>0</v>
      </c>
      <c r="Q221" s="51">
        <v>0</v>
      </c>
      <c r="R221" s="254">
        <f t="shared" si="94"/>
        <v>0</v>
      </c>
      <c r="S221" s="5"/>
    </row>
    <row r="222" spans="1:19" hidden="1" x14ac:dyDescent="0.25">
      <c r="A222" s="35"/>
      <c r="B222" s="8" t="s">
        <v>778</v>
      </c>
      <c r="C222" s="18" t="s">
        <v>622</v>
      </c>
      <c r="D222" s="51">
        <v>-56.300000000000011</v>
      </c>
      <c r="E222" s="178">
        <v>-0.96000000000000085</v>
      </c>
      <c r="F222" s="178">
        <f>+F211-F216</f>
        <v>-0.92999999999999972</v>
      </c>
      <c r="G222" s="178">
        <v>0</v>
      </c>
      <c r="H222" s="178">
        <f>+H211-H216</f>
        <v>0</v>
      </c>
      <c r="I222" s="142">
        <f t="shared" si="93"/>
        <v>0</v>
      </c>
      <c r="J222" s="178">
        <f>+J211-J216</f>
        <v>0</v>
      </c>
      <c r="K222" s="178">
        <f t="shared" ref="K222:Q222" si="99">+K211-K216</f>
        <v>0</v>
      </c>
      <c r="L222" s="178">
        <f t="shared" si="99"/>
        <v>0</v>
      </c>
      <c r="M222" s="178">
        <f t="shared" si="99"/>
        <v>0</v>
      </c>
      <c r="N222" s="178">
        <f t="shared" si="99"/>
        <v>0</v>
      </c>
      <c r="O222" s="178">
        <f t="shared" si="99"/>
        <v>0</v>
      </c>
      <c r="P222" s="178">
        <f t="shared" si="99"/>
        <v>0</v>
      </c>
      <c r="Q222" s="178">
        <f t="shared" si="99"/>
        <v>0</v>
      </c>
      <c r="R222" s="254">
        <f t="shared" si="94"/>
        <v>0</v>
      </c>
      <c r="S222" s="5"/>
    </row>
    <row r="223" spans="1:19" ht="31.5" hidden="1" x14ac:dyDescent="0.25">
      <c r="A223" s="35"/>
      <c r="B223" s="39" t="s">
        <v>976</v>
      </c>
      <c r="C223" s="43" t="s">
        <v>975</v>
      </c>
      <c r="D223" s="51">
        <v>13.5</v>
      </c>
      <c r="E223" s="178">
        <v>6.27</v>
      </c>
      <c r="F223" s="178">
        <f>+F229</f>
        <v>6.26</v>
      </c>
      <c r="G223" s="178">
        <v>0</v>
      </c>
      <c r="H223" s="178">
        <f>+H229</f>
        <v>0</v>
      </c>
      <c r="I223" s="142">
        <f t="shared" si="93"/>
        <v>0</v>
      </c>
      <c r="J223" s="178">
        <f t="shared" ref="J223:Q223" si="100">+J229</f>
        <v>0</v>
      </c>
      <c r="K223" s="178">
        <f t="shared" si="100"/>
        <v>0</v>
      </c>
      <c r="L223" s="178">
        <f t="shared" si="100"/>
        <v>0</v>
      </c>
      <c r="M223" s="178">
        <f t="shared" si="100"/>
        <v>0</v>
      </c>
      <c r="N223" s="178">
        <f t="shared" si="100"/>
        <v>0</v>
      </c>
      <c r="O223" s="178">
        <f t="shared" si="100"/>
        <v>0</v>
      </c>
      <c r="P223" s="178">
        <f t="shared" si="100"/>
        <v>0</v>
      </c>
      <c r="Q223" s="178">
        <f t="shared" si="100"/>
        <v>0</v>
      </c>
      <c r="R223" s="254">
        <f t="shared" si="94"/>
        <v>0</v>
      </c>
      <c r="S223" s="5"/>
    </row>
    <row r="224" spans="1:19" hidden="1" x14ac:dyDescent="0.25">
      <c r="A224" s="35"/>
      <c r="B224" s="39" t="s">
        <v>481</v>
      </c>
      <c r="C224" s="43"/>
      <c r="D224" s="51">
        <v>13.5</v>
      </c>
      <c r="E224" s="178">
        <v>0</v>
      </c>
      <c r="F224" s="178">
        <f>SUM(F225:F228)</f>
        <v>0</v>
      </c>
      <c r="G224" s="178">
        <v>0</v>
      </c>
      <c r="H224" s="178">
        <f>SUM(H225:H228)</f>
        <v>0</v>
      </c>
      <c r="I224" s="142">
        <f t="shared" si="93"/>
        <v>0</v>
      </c>
      <c r="J224" s="178">
        <f t="shared" ref="J224:Q224" si="101">SUM(J225:J228)</f>
        <v>0</v>
      </c>
      <c r="K224" s="178">
        <f t="shared" si="101"/>
        <v>0</v>
      </c>
      <c r="L224" s="178">
        <f t="shared" si="101"/>
        <v>0</v>
      </c>
      <c r="M224" s="178">
        <f t="shared" si="101"/>
        <v>0</v>
      </c>
      <c r="N224" s="178">
        <f t="shared" si="101"/>
        <v>0</v>
      </c>
      <c r="O224" s="178">
        <f t="shared" si="101"/>
        <v>0</v>
      </c>
      <c r="P224" s="178">
        <f t="shared" si="101"/>
        <v>0</v>
      </c>
      <c r="Q224" s="178">
        <f t="shared" si="101"/>
        <v>0</v>
      </c>
      <c r="R224" s="254">
        <f t="shared" si="94"/>
        <v>0</v>
      </c>
      <c r="S224" s="5"/>
    </row>
    <row r="225" spans="1:19" ht="31.5" hidden="1" x14ac:dyDescent="0.25">
      <c r="A225" s="35"/>
      <c r="B225" s="25" t="s">
        <v>872</v>
      </c>
      <c r="C225" s="44" t="s">
        <v>873</v>
      </c>
      <c r="D225" s="51">
        <v>13.5</v>
      </c>
      <c r="E225" s="155">
        <v>0</v>
      </c>
      <c r="F225" s="155">
        <v>0</v>
      </c>
      <c r="G225" s="155">
        <v>0</v>
      </c>
      <c r="H225" s="155">
        <v>0</v>
      </c>
      <c r="I225" s="142">
        <f t="shared" si="93"/>
        <v>0</v>
      </c>
      <c r="J225" s="155">
        <v>0</v>
      </c>
      <c r="K225" s="155">
        <v>0</v>
      </c>
      <c r="L225" s="155">
        <v>0</v>
      </c>
      <c r="M225" s="155">
        <v>0</v>
      </c>
      <c r="N225" s="155">
        <v>0</v>
      </c>
      <c r="O225" s="155">
        <v>0</v>
      </c>
      <c r="P225" s="155">
        <v>0</v>
      </c>
      <c r="Q225" s="155">
        <v>0</v>
      </c>
      <c r="R225" s="254">
        <f t="shared" si="94"/>
        <v>0</v>
      </c>
      <c r="S225" s="5"/>
    </row>
    <row r="226" spans="1:19" ht="31.5" hidden="1" x14ac:dyDescent="0.25">
      <c r="A226" s="35"/>
      <c r="B226" s="25" t="s">
        <v>851</v>
      </c>
      <c r="C226" s="44" t="s">
        <v>852</v>
      </c>
      <c r="D226" s="51">
        <v>0</v>
      </c>
      <c r="E226" s="155">
        <v>0</v>
      </c>
      <c r="F226" s="155">
        <v>0</v>
      </c>
      <c r="G226" s="155">
        <v>0</v>
      </c>
      <c r="H226" s="155">
        <v>0</v>
      </c>
      <c r="I226" s="142">
        <f t="shared" si="93"/>
        <v>0</v>
      </c>
      <c r="J226" s="155">
        <v>0</v>
      </c>
      <c r="K226" s="155">
        <v>0</v>
      </c>
      <c r="L226" s="155">
        <v>0</v>
      </c>
      <c r="M226" s="155">
        <v>0</v>
      </c>
      <c r="N226" s="155">
        <v>0</v>
      </c>
      <c r="O226" s="155">
        <v>0</v>
      </c>
      <c r="P226" s="155">
        <v>0</v>
      </c>
      <c r="Q226" s="155">
        <v>0</v>
      </c>
      <c r="R226" s="254">
        <f t="shared" si="94"/>
        <v>0</v>
      </c>
      <c r="S226" s="5"/>
    </row>
    <row r="227" spans="1:19" hidden="1" x14ac:dyDescent="0.25">
      <c r="A227" s="35"/>
      <c r="B227" s="256" t="s">
        <v>900</v>
      </c>
      <c r="C227" s="256" t="s">
        <v>902</v>
      </c>
      <c r="D227" s="51">
        <v>0</v>
      </c>
      <c r="E227" s="155">
        <v>0</v>
      </c>
      <c r="F227" s="155">
        <v>0</v>
      </c>
      <c r="G227" s="155">
        <v>0</v>
      </c>
      <c r="H227" s="155">
        <v>0</v>
      </c>
      <c r="I227" s="142">
        <f t="shared" si="93"/>
        <v>0</v>
      </c>
      <c r="J227" s="155">
        <v>0</v>
      </c>
      <c r="K227" s="155">
        <v>0</v>
      </c>
      <c r="L227" s="155">
        <v>0</v>
      </c>
      <c r="M227" s="155">
        <v>0</v>
      </c>
      <c r="N227" s="155">
        <v>0</v>
      </c>
      <c r="O227" s="155">
        <v>0</v>
      </c>
      <c r="P227" s="155">
        <v>0</v>
      </c>
      <c r="Q227" s="155">
        <v>0</v>
      </c>
      <c r="R227" s="254">
        <f t="shared" si="94"/>
        <v>0</v>
      </c>
      <c r="S227" s="5"/>
    </row>
    <row r="228" spans="1:19" hidden="1" x14ac:dyDescent="0.25">
      <c r="A228" s="35"/>
      <c r="B228" s="25" t="s">
        <v>913</v>
      </c>
      <c r="C228" s="44" t="s">
        <v>910</v>
      </c>
      <c r="D228" s="51">
        <v>0</v>
      </c>
      <c r="E228" s="155">
        <v>0</v>
      </c>
      <c r="F228" s="155">
        <v>0</v>
      </c>
      <c r="G228" s="155">
        <v>0</v>
      </c>
      <c r="H228" s="155">
        <v>0</v>
      </c>
      <c r="I228" s="142">
        <f t="shared" si="93"/>
        <v>0</v>
      </c>
      <c r="J228" s="155">
        <v>0</v>
      </c>
      <c r="K228" s="155">
        <v>0</v>
      </c>
      <c r="L228" s="155">
        <v>0</v>
      </c>
      <c r="M228" s="155">
        <v>0</v>
      </c>
      <c r="N228" s="155">
        <v>0</v>
      </c>
      <c r="O228" s="155">
        <v>0</v>
      </c>
      <c r="P228" s="155">
        <v>0</v>
      </c>
      <c r="Q228" s="155">
        <v>0</v>
      </c>
      <c r="R228" s="254">
        <f t="shared" si="94"/>
        <v>0</v>
      </c>
      <c r="S228" s="5"/>
    </row>
    <row r="229" spans="1:19" hidden="1" x14ac:dyDescent="0.25">
      <c r="A229" s="35"/>
      <c r="B229" s="39" t="s">
        <v>483</v>
      </c>
      <c r="C229" s="43"/>
      <c r="D229" s="51">
        <v>13.5</v>
      </c>
      <c r="E229" s="178">
        <v>6.27</v>
      </c>
      <c r="F229" s="178">
        <f>SUM(F230:F234)</f>
        <v>6.26</v>
      </c>
      <c r="G229" s="178">
        <v>0</v>
      </c>
      <c r="H229" s="178">
        <f>SUM(H230:H234)</f>
        <v>0</v>
      </c>
      <c r="I229" s="142">
        <f t="shared" si="93"/>
        <v>0</v>
      </c>
      <c r="J229" s="178">
        <f t="shared" ref="J229:O229" si="102">SUM(J230:J234)</f>
        <v>0</v>
      </c>
      <c r="K229" s="178">
        <f t="shared" si="102"/>
        <v>0</v>
      </c>
      <c r="L229" s="178">
        <f t="shared" si="102"/>
        <v>0</v>
      </c>
      <c r="M229" s="178">
        <f t="shared" si="102"/>
        <v>0</v>
      </c>
      <c r="N229" s="178">
        <f t="shared" si="102"/>
        <v>0</v>
      </c>
      <c r="O229" s="178">
        <f t="shared" si="102"/>
        <v>0</v>
      </c>
      <c r="P229" s="178">
        <f>SUM(P230:P234)</f>
        <v>0</v>
      </c>
      <c r="Q229" s="178">
        <f>SUM(Q230:Q234)</f>
        <v>0</v>
      </c>
      <c r="R229" s="254">
        <f t="shared" si="94"/>
        <v>0</v>
      </c>
      <c r="S229" s="5"/>
    </row>
    <row r="230" spans="1:19" hidden="1" x14ac:dyDescent="0.25">
      <c r="A230" s="35"/>
      <c r="B230" s="25" t="s">
        <v>522</v>
      </c>
      <c r="C230" s="44" t="s">
        <v>284</v>
      </c>
      <c r="D230" s="51">
        <v>0</v>
      </c>
      <c r="E230" s="155">
        <v>0</v>
      </c>
      <c r="F230" s="155">
        <v>0</v>
      </c>
      <c r="G230" s="155">
        <v>0</v>
      </c>
      <c r="H230" s="155">
        <v>0</v>
      </c>
      <c r="I230" s="142">
        <f t="shared" si="93"/>
        <v>0</v>
      </c>
      <c r="J230" s="155">
        <v>0</v>
      </c>
      <c r="K230" s="155">
        <v>0</v>
      </c>
      <c r="L230" s="155">
        <v>0</v>
      </c>
      <c r="M230" s="155">
        <v>0</v>
      </c>
      <c r="N230" s="155">
        <v>0</v>
      </c>
      <c r="O230" s="155">
        <v>0</v>
      </c>
      <c r="P230" s="155">
        <v>0</v>
      </c>
      <c r="Q230" s="155">
        <v>0</v>
      </c>
      <c r="R230" s="254">
        <f t="shared" si="94"/>
        <v>0</v>
      </c>
      <c r="S230" s="5"/>
    </row>
    <row r="231" spans="1:19" hidden="1" x14ac:dyDescent="0.25">
      <c r="A231" s="35"/>
      <c r="B231" s="25" t="s">
        <v>484</v>
      </c>
      <c r="C231" s="44" t="s">
        <v>285</v>
      </c>
      <c r="D231" s="51">
        <v>0</v>
      </c>
      <c r="E231" s="155">
        <v>0</v>
      </c>
      <c r="F231" s="155">
        <v>0</v>
      </c>
      <c r="G231" s="155">
        <v>0</v>
      </c>
      <c r="H231" s="155">
        <v>0</v>
      </c>
      <c r="I231" s="142">
        <f t="shared" si="93"/>
        <v>0</v>
      </c>
      <c r="J231" s="155">
        <v>0</v>
      </c>
      <c r="K231" s="155">
        <v>0</v>
      </c>
      <c r="L231" s="155">
        <v>0</v>
      </c>
      <c r="M231" s="155">
        <v>0</v>
      </c>
      <c r="N231" s="155">
        <v>0</v>
      </c>
      <c r="O231" s="155">
        <v>0</v>
      </c>
      <c r="P231" s="155">
        <v>0</v>
      </c>
      <c r="Q231" s="155">
        <v>0</v>
      </c>
      <c r="R231" s="254">
        <f t="shared" si="94"/>
        <v>0</v>
      </c>
      <c r="S231" s="5"/>
    </row>
    <row r="232" spans="1:19" hidden="1" x14ac:dyDescent="0.25">
      <c r="A232" s="35"/>
      <c r="B232" s="25" t="s">
        <v>302</v>
      </c>
      <c r="C232" s="44" t="s">
        <v>289</v>
      </c>
      <c r="D232" s="51">
        <v>13.5</v>
      </c>
      <c r="E232" s="155">
        <v>6.27</v>
      </c>
      <c r="F232" s="155">
        <v>6.26</v>
      </c>
      <c r="G232" s="155">
        <v>0</v>
      </c>
      <c r="H232" s="155">
        <v>0</v>
      </c>
      <c r="I232" s="142">
        <f t="shared" si="93"/>
        <v>0</v>
      </c>
      <c r="J232" s="155">
        <v>0</v>
      </c>
      <c r="K232" s="155">
        <v>0</v>
      </c>
      <c r="L232" s="155">
        <v>0</v>
      </c>
      <c r="M232" s="155">
        <v>0</v>
      </c>
      <c r="N232" s="155">
        <v>0</v>
      </c>
      <c r="O232" s="155">
        <v>0</v>
      </c>
      <c r="P232" s="155">
        <v>0</v>
      </c>
      <c r="Q232" s="155">
        <v>0</v>
      </c>
      <c r="R232" s="254">
        <f t="shared" si="94"/>
        <v>0</v>
      </c>
      <c r="S232" s="5"/>
    </row>
    <row r="233" spans="1:19" ht="31.5" hidden="1" x14ac:dyDescent="0.25">
      <c r="A233" s="35"/>
      <c r="B233" s="25" t="s">
        <v>601</v>
      </c>
      <c r="C233" s="44" t="s">
        <v>290</v>
      </c>
      <c r="D233" s="51">
        <v>0</v>
      </c>
      <c r="E233" s="155">
        <v>0</v>
      </c>
      <c r="F233" s="155">
        <v>0</v>
      </c>
      <c r="G233" s="155">
        <v>0</v>
      </c>
      <c r="H233" s="155">
        <v>0</v>
      </c>
      <c r="I233" s="142">
        <f t="shared" si="93"/>
        <v>0</v>
      </c>
      <c r="J233" s="155">
        <v>0</v>
      </c>
      <c r="K233" s="155">
        <v>0</v>
      </c>
      <c r="L233" s="155">
        <v>0</v>
      </c>
      <c r="M233" s="155">
        <v>0</v>
      </c>
      <c r="N233" s="155">
        <v>0</v>
      </c>
      <c r="O233" s="155">
        <v>0</v>
      </c>
      <c r="P233" s="155">
        <v>0</v>
      </c>
      <c r="Q233" s="155">
        <v>0</v>
      </c>
      <c r="R233" s="254">
        <f t="shared" si="94"/>
        <v>0</v>
      </c>
      <c r="S233" s="5"/>
    </row>
    <row r="234" spans="1:19" hidden="1" x14ac:dyDescent="0.25">
      <c r="A234" s="35"/>
      <c r="B234" s="25" t="s">
        <v>12</v>
      </c>
      <c r="C234" s="44" t="s">
        <v>293</v>
      </c>
      <c r="D234" s="51">
        <v>0</v>
      </c>
      <c r="E234" s="155">
        <v>0</v>
      </c>
      <c r="F234" s="155">
        <v>0</v>
      </c>
      <c r="G234" s="155">
        <v>0</v>
      </c>
      <c r="H234" s="155">
        <v>0</v>
      </c>
      <c r="I234" s="142">
        <f t="shared" si="93"/>
        <v>0</v>
      </c>
      <c r="J234" s="155">
        <v>0</v>
      </c>
      <c r="K234" s="155">
        <v>0</v>
      </c>
      <c r="L234" s="155">
        <v>0</v>
      </c>
      <c r="M234" s="155">
        <v>0</v>
      </c>
      <c r="N234" s="155">
        <v>0</v>
      </c>
      <c r="O234" s="155">
        <v>0</v>
      </c>
      <c r="P234" s="155">
        <v>0</v>
      </c>
      <c r="Q234" s="155">
        <v>0</v>
      </c>
      <c r="R234" s="254">
        <f t="shared" si="94"/>
        <v>0</v>
      </c>
      <c r="S234" s="5"/>
    </row>
    <row r="235" spans="1:19" hidden="1" x14ac:dyDescent="0.25">
      <c r="A235" s="35"/>
      <c r="B235" s="8" t="s">
        <v>778</v>
      </c>
      <c r="C235" s="18" t="s">
        <v>622</v>
      </c>
      <c r="D235" s="51">
        <v>0</v>
      </c>
      <c r="E235" s="178">
        <v>-6.27</v>
      </c>
      <c r="F235" s="178">
        <f>+F224-F223</f>
        <v>-6.26</v>
      </c>
      <c r="G235" s="178">
        <v>0</v>
      </c>
      <c r="H235" s="178">
        <f>+H224-H223</f>
        <v>0</v>
      </c>
      <c r="I235" s="142">
        <f t="shared" si="93"/>
        <v>0</v>
      </c>
      <c r="J235" s="178">
        <f t="shared" ref="J235:Q235" si="103">+J224-J223</f>
        <v>0</v>
      </c>
      <c r="K235" s="178">
        <f t="shared" si="103"/>
        <v>0</v>
      </c>
      <c r="L235" s="178">
        <f t="shared" si="103"/>
        <v>0</v>
      </c>
      <c r="M235" s="178">
        <f t="shared" si="103"/>
        <v>0</v>
      </c>
      <c r="N235" s="178">
        <f t="shared" si="103"/>
        <v>0</v>
      </c>
      <c r="O235" s="178">
        <f t="shared" si="103"/>
        <v>0</v>
      </c>
      <c r="P235" s="178">
        <f t="shared" si="103"/>
        <v>0</v>
      </c>
      <c r="Q235" s="178">
        <f t="shared" si="103"/>
        <v>0</v>
      </c>
      <c r="R235" s="254">
        <f t="shared" si="94"/>
        <v>0</v>
      </c>
      <c r="S235" s="5"/>
    </row>
    <row r="236" spans="1:19" hidden="1" x14ac:dyDescent="0.25">
      <c r="A236" s="46" t="s">
        <v>416</v>
      </c>
      <c r="B236" s="40" t="s">
        <v>543</v>
      </c>
      <c r="C236" s="45" t="s">
        <v>544</v>
      </c>
      <c r="D236" s="60">
        <v>0</v>
      </c>
      <c r="E236" s="60">
        <v>0</v>
      </c>
      <c r="F236" s="60">
        <f>+F237+F276</f>
        <v>0</v>
      </c>
      <c r="G236" s="60">
        <v>0</v>
      </c>
      <c r="H236" s="60">
        <f>+H237+H276</f>
        <v>0</v>
      </c>
      <c r="I236" s="142">
        <f t="shared" si="93"/>
        <v>0</v>
      </c>
      <c r="J236" s="60">
        <f>+J237+J276</f>
        <v>0</v>
      </c>
      <c r="K236" s="60">
        <f>SUM(K243:K246)</f>
        <v>0</v>
      </c>
      <c r="L236" s="60">
        <f>SUM(L243:L246)</f>
        <v>0</v>
      </c>
      <c r="M236" s="60">
        <f>SUM(M243:M246)</f>
        <v>0</v>
      </c>
      <c r="N236" s="60">
        <f>SUM(N243:N246)</f>
        <v>0</v>
      </c>
      <c r="O236" s="60">
        <f>+O237+O276</f>
        <v>0</v>
      </c>
      <c r="P236" s="60">
        <f>+P237+P276</f>
        <v>0</v>
      </c>
      <c r="Q236" s="60">
        <f>+Q237+Q276</f>
        <v>0</v>
      </c>
      <c r="R236" s="254">
        <f t="shared" si="94"/>
        <v>0</v>
      </c>
      <c r="S236" s="5"/>
    </row>
    <row r="237" spans="1:19" ht="31.5" hidden="1" x14ac:dyDescent="0.25">
      <c r="A237" s="35" t="s">
        <v>354</v>
      </c>
      <c r="B237" s="39" t="s">
        <v>419</v>
      </c>
      <c r="C237" s="43" t="s">
        <v>545</v>
      </c>
      <c r="D237" s="60">
        <v>0</v>
      </c>
      <c r="E237" s="60">
        <v>0</v>
      </c>
      <c r="F237" s="60">
        <f t="shared" ref="F237:F262" si="104">+F250</f>
        <v>0</v>
      </c>
      <c r="G237" s="60">
        <v>0</v>
      </c>
      <c r="H237" s="60">
        <f t="shared" ref="H237:H262" si="105">+H250</f>
        <v>0</v>
      </c>
      <c r="I237" s="142">
        <f t="shared" si="93"/>
        <v>0</v>
      </c>
      <c r="J237" s="60">
        <f t="shared" ref="J237:Q237" si="106">+J250</f>
        <v>0</v>
      </c>
      <c r="K237" s="60">
        <f t="shared" si="106"/>
        <v>0</v>
      </c>
      <c r="L237" s="60">
        <f t="shared" si="106"/>
        <v>0</v>
      </c>
      <c r="M237" s="60">
        <f t="shared" si="106"/>
        <v>0</v>
      </c>
      <c r="N237" s="60">
        <f t="shared" si="106"/>
        <v>0</v>
      </c>
      <c r="O237" s="60">
        <f t="shared" si="106"/>
        <v>0</v>
      </c>
      <c r="P237" s="60">
        <f t="shared" si="106"/>
        <v>0</v>
      </c>
      <c r="Q237" s="60">
        <f t="shared" si="106"/>
        <v>0</v>
      </c>
      <c r="R237" s="254">
        <f t="shared" si="94"/>
        <v>0</v>
      </c>
      <c r="S237" s="5"/>
    </row>
    <row r="238" spans="1:19" hidden="1" x14ac:dyDescent="0.25">
      <c r="A238" s="35"/>
      <c r="B238" s="39" t="s">
        <v>481</v>
      </c>
      <c r="C238" s="43"/>
      <c r="D238" s="60">
        <v>0</v>
      </c>
      <c r="E238" s="60">
        <v>0</v>
      </c>
      <c r="F238" s="60">
        <f t="shared" si="104"/>
        <v>0</v>
      </c>
      <c r="G238" s="60">
        <v>0</v>
      </c>
      <c r="H238" s="60">
        <f t="shared" si="105"/>
        <v>0</v>
      </c>
      <c r="I238" s="142">
        <f t="shared" si="93"/>
        <v>0</v>
      </c>
      <c r="J238" s="60">
        <f t="shared" ref="J238:Q238" si="107">+J251</f>
        <v>0</v>
      </c>
      <c r="K238" s="60">
        <f t="shared" si="107"/>
        <v>0</v>
      </c>
      <c r="L238" s="60">
        <f t="shared" si="107"/>
        <v>0</v>
      </c>
      <c r="M238" s="60">
        <f t="shared" si="107"/>
        <v>0</v>
      </c>
      <c r="N238" s="60">
        <f t="shared" si="107"/>
        <v>0</v>
      </c>
      <c r="O238" s="60">
        <f t="shared" si="107"/>
        <v>0</v>
      </c>
      <c r="P238" s="60">
        <f t="shared" si="107"/>
        <v>0</v>
      </c>
      <c r="Q238" s="60">
        <f t="shared" si="107"/>
        <v>0</v>
      </c>
      <c r="R238" s="254">
        <f t="shared" si="94"/>
        <v>0</v>
      </c>
      <c r="S238" s="5"/>
    </row>
    <row r="239" spans="1:19" ht="31.5" hidden="1" x14ac:dyDescent="0.25">
      <c r="A239" s="35"/>
      <c r="B239" s="25" t="s">
        <v>872</v>
      </c>
      <c r="C239" s="44" t="s">
        <v>873</v>
      </c>
      <c r="D239" s="60">
        <v>0</v>
      </c>
      <c r="E239" s="60">
        <v>0</v>
      </c>
      <c r="F239" s="60">
        <f t="shared" si="104"/>
        <v>0</v>
      </c>
      <c r="G239" s="60">
        <v>0</v>
      </c>
      <c r="H239" s="60">
        <f t="shared" si="105"/>
        <v>0</v>
      </c>
      <c r="I239" s="142">
        <f t="shared" si="93"/>
        <v>0</v>
      </c>
      <c r="J239" s="60">
        <f t="shared" ref="J239:Q239" si="108">+J252</f>
        <v>0</v>
      </c>
      <c r="K239" s="60">
        <f t="shared" si="108"/>
        <v>0</v>
      </c>
      <c r="L239" s="60">
        <f t="shared" si="108"/>
        <v>0</v>
      </c>
      <c r="M239" s="60">
        <f t="shared" si="108"/>
        <v>0</v>
      </c>
      <c r="N239" s="60">
        <f t="shared" si="108"/>
        <v>0</v>
      </c>
      <c r="O239" s="60">
        <f t="shared" si="108"/>
        <v>0</v>
      </c>
      <c r="P239" s="60">
        <f t="shared" si="108"/>
        <v>0</v>
      </c>
      <c r="Q239" s="60">
        <f t="shared" si="108"/>
        <v>0</v>
      </c>
      <c r="R239" s="254">
        <f t="shared" si="94"/>
        <v>0</v>
      </c>
      <c r="S239" s="5"/>
    </row>
    <row r="240" spans="1:19" ht="31.5" hidden="1" x14ac:dyDescent="0.25">
      <c r="A240" s="35"/>
      <c r="B240" s="25" t="s">
        <v>851</v>
      </c>
      <c r="C240" s="44" t="s">
        <v>852</v>
      </c>
      <c r="D240" s="60">
        <v>0</v>
      </c>
      <c r="E240" s="60">
        <v>0</v>
      </c>
      <c r="F240" s="60">
        <f t="shared" si="104"/>
        <v>0</v>
      </c>
      <c r="G240" s="60">
        <v>0</v>
      </c>
      <c r="H240" s="60">
        <f t="shared" si="105"/>
        <v>0</v>
      </c>
      <c r="I240" s="142">
        <f t="shared" si="93"/>
        <v>0</v>
      </c>
      <c r="J240" s="60">
        <f t="shared" ref="J240:Q240" si="109">+J253</f>
        <v>0</v>
      </c>
      <c r="K240" s="60">
        <f t="shared" si="109"/>
        <v>0</v>
      </c>
      <c r="L240" s="60">
        <f t="shared" si="109"/>
        <v>0</v>
      </c>
      <c r="M240" s="60">
        <f t="shared" si="109"/>
        <v>0</v>
      </c>
      <c r="N240" s="60">
        <f t="shared" si="109"/>
        <v>0</v>
      </c>
      <c r="O240" s="60">
        <f t="shared" si="109"/>
        <v>0</v>
      </c>
      <c r="P240" s="60">
        <f t="shared" si="109"/>
        <v>0</v>
      </c>
      <c r="Q240" s="60">
        <f t="shared" si="109"/>
        <v>0</v>
      </c>
      <c r="R240" s="254">
        <f t="shared" si="94"/>
        <v>0</v>
      </c>
      <c r="S240" s="5"/>
    </row>
    <row r="241" spans="1:19" hidden="1" x14ac:dyDescent="0.25">
      <c r="A241" s="35"/>
      <c r="B241" s="256" t="s">
        <v>900</v>
      </c>
      <c r="C241" s="256" t="s">
        <v>902</v>
      </c>
      <c r="D241" s="60">
        <v>0</v>
      </c>
      <c r="E241" s="60">
        <v>0</v>
      </c>
      <c r="F241" s="60">
        <f t="shared" si="104"/>
        <v>0</v>
      </c>
      <c r="G241" s="60">
        <v>0</v>
      </c>
      <c r="H241" s="60">
        <f t="shared" si="105"/>
        <v>0</v>
      </c>
      <c r="I241" s="142">
        <f t="shared" si="93"/>
        <v>0</v>
      </c>
      <c r="J241" s="60">
        <f t="shared" ref="J241:Q249" si="110">+J254</f>
        <v>0</v>
      </c>
      <c r="K241" s="60">
        <f t="shared" si="110"/>
        <v>0</v>
      </c>
      <c r="L241" s="60">
        <f t="shared" si="110"/>
        <v>0</v>
      </c>
      <c r="M241" s="60">
        <f t="shared" si="110"/>
        <v>0</v>
      </c>
      <c r="N241" s="60">
        <f t="shared" si="110"/>
        <v>0</v>
      </c>
      <c r="O241" s="60">
        <f t="shared" si="110"/>
        <v>0</v>
      </c>
      <c r="P241" s="60">
        <f t="shared" si="110"/>
        <v>0</v>
      </c>
      <c r="Q241" s="60">
        <f t="shared" si="110"/>
        <v>0</v>
      </c>
      <c r="R241" s="254">
        <f t="shared" si="94"/>
        <v>0</v>
      </c>
      <c r="S241" s="5"/>
    </row>
    <row r="242" spans="1:19" hidden="1" x14ac:dyDescent="0.25">
      <c r="A242" s="35"/>
      <c r="B242" s="25" t="s">
        <v>913</v>
      </c>
      <c r="C242" s="44" t="s">
        <v>910</v>
      </c>
      <c r="D242" s="60">
        <v>0</v>
      </c>
      <c r="E242" s="60">
        <v>0</v>
      </c>
      <c r="F242" s="60">
        <f t="shared" si="104"/>
        <v>0</v>
      </c>
      <c r="G242" s="60">
        <v>0</v>
      </c>
      <c r="H242" s="60">
        <f t="shared" si="105"/>
        <v>0</v>
      </c>
      <c r="I242" s="142">
        <f t="shared" si="93"/>
        <v>0</v>
      </c>
      <c r="J242" s="60">
        <f t="shared" si="110"/>
        <v>0</v>
      </c>
      <c r="K242" s="60">
        <f t="shared" si="110"/>
        <v>0</v>
      </c>
      <c r="L242" s="60">
        <f t="shared" si="110"/>
        <v>0</v>
      </c>
      <c r="M242" s="60">
        <f t="shared" si="110"/>
        <v>0</v>
      </c>
      <c r="N242" s="60">
        <f t="shared" si="110"/>
        <v>0</v>
      </c>
      <c r="O242" s="60">
        <f t="shared" si="110"/>
        <v>0</v>
      </c>
      <c r="P242" s="60">
        <f t="shared" si="110"/>
        <v>0</v>
      </c>
      <c r="Q242" s="60">
        <f t="shared" si="110"/>
        <v>0</v>
      </c>
      <c r="R242" s="254">
        <f t="shared" si="94"/>
        <v>0</v>
      </c>
      <c r="S242" s="5"/>
    </row>
    <row r="243" spans="1:19" hidden="1" x14ac:dyDescent="0.25">
      <c r="A243" s="35"/>
      <c r="B243" s="39" t="s">
        <v>483</v>
      </c>
      <c r="C243" s="43"/>
      <c r="D243" s="60">
        <v>0</v>
      </c>
      <c r="E243" s="60">
        <v>0</v>
      </c>
      <c r="F243" s="60">
        <f t="shared" si="104"/>
        <v>0</v>
      </c>
      <c r="G243" s="60">
        <v>0</v>
      </c>
      <c r="H243" s="60">
        <f t="shared" si="105"/>
        <v>0</v>
      </c>
      <c r="I243" s="142">
        <f t="shared" si="93"/>
        <v>0</v>
      </c>
      <c r="J243" s="60">
        <f t="shared" si="110"/>
        <v>0</v>
      </c>
      <c r="K243" s="60">
        <f t="shared" si="110"/>
        <v>0</v>
      </c>
      <c r="L243" s="60">
        <f t="shared" si="110"/>
        <v>0</v>
      </c>
      <c r="M243" s="60">
        <f t="shared" si="110"/>
        <v>0</v>
      </c>
      <c r="N243" s="60">
        <f t="shared" si="110"/>
        <v>0</v>
      </c>
      <c r="O243" s="60">
        <f t="shared" si="110"/>
        <v>0</v>
      </c>
      <c r="P243" s="60">
        <f t="shared" si="110"/>
        <v>0</v>
      </c>
      <c r="Q243" s="60">
        <f t="shared" si="110"/>
        <v>0</v>
      </c>
      <c r="R243" s="254">
        <f t="shared" si="94"/>
        <v>0</v>
      </c>
      <c r="S243" s="5"/>
    </row>
    <row r="244" spans="1:19" hidden="1" x14ac:dyDescent="0.25">
      <c r="A244" s="35"/>
      <c r="B244" s="25" t="s">
        <v>522</v>
      </c>
      <c r="C244" s="44" t="s">
        <v>284</v>
      </c>
      <c r="D244" s="60">
        <v>0</v>
      </c>
      <c r="E244" s="60">
        <v>0</v>
      </c>
      <c r="F244" s="60">
        <f t="shared" si="104"/>
        <v>0</v>
      </c>
      <c r="G244" s="60">
        <v>0</v>
      </c>
      <c r="H244" s="60">
        <f t="shared" si="105"/>
        <v>0</v>
      </c>
      <c r="I244" s="142">
        <f t="shared" si="93"/>
        <v>0</v>
      </c>
      <c r="J244" s="60">
        <f t="shared" si="110"/>
        <v>0</v>
      </c>
      <c r="K244" s="60">
        <f t="shared" si="110"/>
        <v>0</v>
      </c>
      <c r="L244" s="60">
        <f t="shared" si="110"/>
        <v>0</v>
      </c>
      <c r="M244" s="60">
        <f t="shared" si="110"/>
        <v>0</v>
      </c>
      <c r="N244" s="60">
        <f t="shared" si="110"/>
        <v>0</v>
      </c>
      <c r="O244" s="60">
        <f t="shared" si="110"/>
        <v>0</v>
      </c>
      <c r="P244" s="60">
        <f t="shared" si="110"/>
        <v>0</v>
      </c>
      <c r="Q244" s="60">
        <f t="shared" si="110"/>
        <v>0</v>
      </c>
      <c r="R244" s="254">
        <f t="shared" si="94"/>
        <v>0</v>
      </c>
      <c r="S244" s="5"/>
    </row>
    <row r="245" spans="1:19" hidden="1" x14ac:dyDescent="0.25">
      <c r="A245" s="35"/>
      <c r="B245" s="25" t="s">
        <v>484</v>
      </c>
      <c r="C245" s="44" t="s">
        <v>285</v>
      </c>
      <c r="D245" s="60">
        <v>0</v>
      </c>
      <c r="E245" s="60">
        <v>0</v>
      </c>
      <c r="F245" s="60">
        <f t="shared" si="104"/>
        <v>0</v>
      </c>
      <c r="G245" s="60">
        <v>0</v>
      </c>
      <c r="H245" s="60">
        <f t="shared" si="105"/>
        <v>0</v>
      </c>
      <c r="I245" s="142">
        <f t="shared" si="93"/>
        <v>0</v>
      </c>
      <c r="J245" s="60">
        <f t="shared" si="110"/>
        <v>0</v>
      </c>
      <c r="K245" s="60">
        <f t="shared" si="110"/>
        <v>0</v>
      </c>
      <c r="L245" s="60">
        <f t="shared" si="110"/>
        <v>0</v>
      </c>
      <c r="M245" s="60">
        <f t="shared" si="110"/>
        <v>0</v>
      </c>
      <c r="N245" s="60">
        <f t="shared" si="110"/>
        <v>0</v>
      </c>
      <c r="O245" s="60">
        <f t="shared" si="110"/>
        <v>0</v>
      </c>
      <c r="P245" s="60">
        <f t="shared" si="110"/>
        <v>0</v>
      </c>
      <c r="Q245" s="60">
        <f t="shared" si="110"/>
        <v>0</v>
      </c>
      <c r="R245" s="254">
        <f t="shared" si="94"/>
        <v>0</v>
      </c>
      <c r="S245" s="5"/>
    </row>
    <row r="246" spans="1:19" hidden="1" x14ac:dyDescent="0.25">
      <c r="A246" s="35"/>
      <c r="B246" s="25" t="s">
        <v>302</v>
      </c>
      <c r="C246" s="44" t="s">
        <v>289</v>
      </c>
      <c r="D246" s="60">
        <v>0</v>
      </c>
      <c r="E246" s="60">
        <v>0</v>
      </c>
      <c r="F246" s="60">
        <f t="shared" si="104"/>
        <v>0</v>
      </c>
      <c r="G246" s="60">
        <v>0</v>
      </c>
      <c r="H246" s="60">
        <f t="shared" si="105"/>
        <v>0</v>
      </c>
      <c r="I246" s="142">
        <f t="shared" si="93"/>
        <v>0</v>
      </c>
      <c r="J246" s="60">
        <f t="shared" si="110"/>
        <v>0</v>
      </c>
      <c r="K246" s="60">
        <f t="shared" si="110"/>
        <v>0</v>
      </c>
      <c r="L246" s="60">
        <f t="shared" si="110"/>
        <v>0</v>
      </c>
      <c r="M246" s="60">
        <f t="shared" si="110"/>
        <v>0</v>
      </c>
      <c r="N246" s="60">
        <f t="shared" si="110"/>
        <v>0</v>
      </c>
      <c r="O246" s="60">
        <f t="shared" si="110"/>
        <v>0</v>
      </c>
      <c r="P246" s="60">
        <f t="shared" si="110"/>
        <v>0</v>
      </c>
      <c r="Q246" s="60">
        <f t="shared" si="110"/>
        <v>0</v>
      </c>
      <c r="R246" s="254">
        <f t="shared" si="94"/>
        <v>0</v>
      </c>
      <c r="S246" s="5"/>
    </row>
    <row r="247" spans="1:19" ht="31.5" hidden="1" x14ac:dyDescent="0.25">
      <c r="A247" s="35"/>
      <c r="B247" s="25" t="s">
        <v>601</v>
      </c>
      <c r="C247" s="44" t="s">
        <v>290</v>
      </c>
      <c r="D247" s="60">
        <v>0</v>
      </c>
      <c r="E247" s="60">
        <v>0</v>
      </c>
      <c r="F247" s="60">
        <f t="shared" si="104"/>
        <v>0</v>
      </c>
      <c r="G247" s="60">
        <v>0</v>
      </c>
      <c r="H247" s="60">
        <f t="shared" si="105"/>
        <v>0</v>
      </c>
      <c r="I247" s="142">
        <f t="shared" si="93"/>
        <v>0</v>
      </c>
      <c r="J247" s="60">
        <f t="shared" si="110"/>
        <v>0</v>
      </c>
      <c r="K247" s="60">
        <f t="shared" si="110"/>
        <v>0</v>
      </c>
      <c r="L247" s="60">
        <f t="shared" si="110"/>
        <v>0</v>
      </c>
      <c r="M247" s="60">
        <f t="shared" si="110"/>
        <v>0</v>
      </c>
      <c r="N247" s="60">
        <f t="shared" si="110"/>
        <v>0</v>
      </c>
      <c r="O247" s="60">
        <f t="shared" si="110"/>
        <v>0</v>
      </c>
      <c r="P247" s="60">
        <f t="shared" si="110"/>
        <v>0</v>
      </c>
      <c r="Q247" s="60">
        <f t="shared" si="110"/>
        <v>0</v>
      </c>
      <c r="R247" s="254">
        <f t="shared" si="94"/>
        <v>0</v>
      </c>
      <c r="S247" s="5"/>
    </row>
    <row r="248" spans="1:19" hidden="1" x14ac:dyDescent="0.25">
      <c r="A248" s="35"/>
      <c r="B248" s="25" t="s">
        <v>12</v>
      </c>
      <c r="C248" s="44" t="s">
        <v>293</v>
      </c>
      <c r="D248" s="60">
        <v>0</v>
      </c>
      <c r="E248" s="60">
        <v>0</v>
      </c>
      <c r="F248" s="60">
        <f t="shared" si="104"/>
        <v>0</v>
      </c>
      <c r="G248" s="60">
        <v>0</v>
      </c>
      <c r="H248" s="60">
        <f t="shared" si="105"/>
        <v>0</v>
      </c>
      <c r="I248" s="142">
        <f t="shared" si="93"/>
        <v>0</v>
      </c>
      <c r="J248" s="60">
        <f t="shared" si="110"/>
        <v>0</v>
      </c>
      <c r="K248" s="60">
        <f t="shared" si="110"/>
        <v>0</v>
      </c>
      <c r="L248" s="60">
        <f t="shared" si="110"/>
        <v>0</v>
      </c>
      <c r="M248" s="60">
        <f t="shared" si="110"/>
        <v>0</v>
      </c>
      <c r="N248" s="60">
        <f t="shared" si="110"/>
        <v>0</v>
      </c>
      <c r="O248" s="60">
        <f t="shared" si="110"/>
        <v>0</v>
      </c>
      <c r="P248" s="60">
        <f t="shared" si="110"/>
        <v>0</v>
      </c>
      <c r="Q248" s="60">
        <f t="shared" si="110"/>
        <v>0</v>
      </c>
      <c r="R248" s="254">
        <f t="shared" si="94"/>
        <v>0</v>
      </c>
      <c r="S248" s="5"/>
    </row>
    <row r="249" spans="1:19" hidden="1" x14ac:dyDescent="0.25">
      <c r="A249" s="35"/>
      <c r="B249" s="8" t="s">
        <v>778</v>
      </c>
      <c r="C249" s="18" t="s">
        <v>622</v>
      </c>
      <c r="D249" s="60">
        <v>0</v>
      </c>
      <c r="E249" s="60">
        <v>0</v>
      </c>
      <c r="F249" s="60">
        <f t="shared" si="104"/>
        <v>0</v>
      </c>
      <c r="G249" s="60">
        <v>0</v>
      </c>
      <c r="H249" s="60">
        <f t="shared" si="105"/>
        <v>0</v>
      </c>
      <c r="I249" s="142">
        <f t="shared" si="93"/>
        <v>0</v>
      </c>
      <c r="J249" s="60">
        <f t="shared" si="110"/>
        <v>0</v>
      </c>
      <c r="K249" s="60">
        <f t="shared" si="110"/>
        <v>0</v>
      </c>
      <c r="L249" s="60">
        <f t="shared" si="110"/>
        <v>0</v>
      </c>
      <c r="M249" s="60">
        <f t="shared" si="110"/>
        <v>0</v>
      </c>
      <c r="N249" s="60">
        <f t="shared" si="110"/>
        <v>0</v>
      </c>
      <c r="O249" s="60">
        <f t="shared" si="110"/>
        <v>0</v>
      </c>
      <c r="P249" s="60">
        <f t="shared" si="110"/>
        <v>0</v>
      </c>
      <c r="Q249" s="60">
        <f t="shared" si="110"/>
        <v>0</v>
      </c>
      <c r="R249" s="254">
        <f t="shared" si="94"/>
        <v>0</v>
      </c>
      <c r="S249" s="5"/>
    </row>
    <row r="250" spans="1:19" hidden="1" x14ac:dyDescent="0.25">
      <c r="A250" s="35" t="s">
        <v>307</v>
      </c>
      <c r="B250" s="39" t="s">
        <v>422</v>
      </c>
      <c r="C250" s="43" t="s">
        <v>546</v>
      </c>
      <c r="D250" s="60">
        <v>0</v>
      </c>
      <c r="E250" s="178">
        <v>0</v>
      </c>
      <c r="F250" s="178">
        <f t="shared" si="104"/>
        <v>0</v>
      </c>
      <c r="G250" s="178">
        <v>0</v>
      </c>
      <c r="H250" s="178">
        <f t="shared" si="105"/>
        <v>0</v>
      </c>
      <c r="I250" s="142">
        <f t="shared" si="93"/>
        <v>0</v>
      </c>
      <c r="J250" s="178">
        <f t="shared" ref="J250:Q250" si="111">+J263</f>
        <v>0</v>
      </c>
      <c r="K250" s="178">
        <f t="shared" si="111"/>
        <v>0</v>
      </c>
      <c r="L250" s="178">
        <f t="shared" si="111"/>
        <v>0</v>
      </c>
      <c r="M250" s="178">
        <f t="shared" si="111"/>
        <v>0</v>
      </c>
      <c r="N250" s="178">
        <f t="shared" si="111"/>
        <v>0</v>
      </c>
      <c r="O250" s="178">
        <f t="shared" si="111"/>
        <v>0</v>
      </c>
      <c r="P250" s="178">
        <f t="shared" si="111"/>
        <v>0</v>
      </c>
      <c r="Q250" s="178">
        <f t="shared" si="111"/>
        <v>0</v>
      </c>
      <c r="R250" s="254">
        <f t="shared" si="94"/>
        <v>0</v>
      </c>
      <c r="S250" s="5"/>
    </row>
    <row r="251" spans="1:19" hidden="1" x14ac:dyDescent="0.25">
      <c r="A251" s="35"/>
      <c r="B251" s="39" t="s">
        <v>481</v>
      </c>
      <c r="C251" s="43"/>
      <c r="D251" s="60">
        <v>0</v>
      </c>
      <c r="E251" s="178">
        <v>0</v>
      </c>
      <c r="F251" s="178">
        <f t="shared" si="104"/>
        <v>0</v>
      </c>
      <c r="G251" s="178">
        <v>0</v>
      </c>
      <c r="H251" s="178">
        <f t="shared" si="105"/>
        <v>0</v>
      </c>
      <c r="I251" s="142">
        <f t="shared" si="93"/>
        <v>0</v>
      </c>
      <c r="J251" s="178">
        <f t="shared" ref="J251:Q251" si="112">+J264</f>
        <v>0</v>
      </c>
      <c r="K251" s="178">
        <f t="shared" si="112"/>
        <v>0</v>
      </c>
      <c r="L251" s="178">
        <f t="shared" si="112"/>
        <v>0</v>
      </c>
      <c r="M251" s="178">
        <f t="shared" si="112"/>
        <v>0</v>
      </c>
      <c r="N251" s="178">
        <f t="shared" si="112"/>
        <v>0</v>
      </c>
      <c r="O251" s="178">
        <f t="shared" si="112"/>
        <v>0</v>
      </c>
      <c r="P251" s="178">
        <f t="shared" si="112"/>
        <v>0</v>
      </c>
      <c r="Q251" s="178">
        <f t="shared" si="112"/>
        <v>0</v>
      </c>
      <c r="R251" s="254">
        <f t="shared" si="94"/>
        <v>0</v>
      </c>
      <c r="S251" s="5"/>
    </row>
    <row r="252" spans="1:19" ht="31.5" hidden="1" x14ac:dyDescent="0.25">
      <c r="A252" s="35"/>
      <c r="B252" s="25" t="s">
        <v>872</v>
      </c>
      <c r="C252" s="44" t="s">
        <v>873</v>
      </c>
      <c r="D252" s="60">
        <v>0</v>
      </c>
      <c r="E252" s="178">
        <v>0</v>
      </c>
      <c r="F252" s="178">
        <f t="shared" si="104"/>
        <v>0</v>
      </c>
      <c r="G252" s="178">
        <v>0</v>
      </c>
      <c r="H252" s="178">
        <f t="shared" si="105"/>
        <v>0</v>
      </c>
      <c r="I252" s="142">
        <f t="shared" si="93"/>
        <v>0</v>
      </c>
      <c r="J252" s="178">
        <f t="shared" ref="J252:Q252" si="113">+J265</f>
        <v>0</v>
      </c>
      <c r="K252" s="178">
        <f t="shared" si="113"/>
        <v>0</v>
      </c>
      <c r="L252" s="178">
        <f t="shared" si="113"/>
        <v>0</v>
      </c>
      <c r="M252" s="178">
        <f t="shared" si="113"/>
        <v>0</v>
      </c>
      <c r="N252" s="178">
        <f t="shared" si="113"/>
        <v>0</v>
      </c>
      <c r="O252" s="178">
        <f t="shared" si="113"/>
        <v>0</v>
      </c>
      <c r="P252" s="178">
        <f t="shared" si="113"/>
        <v>0</v>
      </c>
      <c r="Q252" s="178">
        <f t="shared" si="113"/>
        <v>0</v>
      </c>
      <c r="R252" s="254">
        <f t="shared" si="94"/>
        <v>0</v>
      </c>
      <c r="S252" s="5"/>
    </row>
    <row r="253" spans="1:19" ht="31.5" hidden="1" x14ac:dyDescent="0.25">
      <c r="A253" s="35"/>
      <c r="B253" s="25" t="s">
        <v>851</v>
      </c>
      <c r="C253" s="44" t="s">
        <v>852</v>
      </c>
      <c r="D253" s="60">
        <v>0</v>
      </c>
      <c r="E253" s="178">
        <v>0</v>
      </c>
      <c r="F253" s="178">
        <f t="shared" si="104"/>
        <v>0</v>
      </c>
      <c r="G253" s="178">
        <v>0</v>
      </c>
      <c r="H253" s="178">
        <f t="shared" si="105"/>
        <v>0</v>
      </c>
      <c r="I253" s="142">
        <f t="shared" si="93"/>
        <v>0</v>
      </c>
      <c r="J253" s="178">
        <f t="shared" ref="J253:Q253" si="114">+J266</f>
        <v>0</v>
      </c>
      <c r="K253" s="178">
        <f t="shared" si="114"/>
        <v>0</v>
      </c>
      <c r="L253" s="178">
        <f t="shared" si="114"/>
        <v>0</v>
      </c>
      <c r="M253" s="178">
        <f t="shared" si="114"/>
        <v>0</v>
      </c>
      <c r="N253" s="178">
        <f t="shared" si="114"/>
        <v>0</v>
      </c>
      <c r="O253" s="178">
        <f t="shared" si="114"/>
        <v>0</v>
      </c>
      <c r="P253" s="178">
        <f t="shared" si="114"/>
        <v>0</v>
      </c>
      <c r="Q253" s="178">
        <f t="shared" si="114"/>
        <v>0</v>
      </c>
      <c r="R253" s="254">
        <f t="shared" si="94"/>
        <v>0</v>
      </c>
      <c r="S253" s="5"/>
    </row>
    <row r="254" spans="1:19" hidden="1" x14ac:dyDescent="0.25">
      <c r="A254" s="35"/>
      <c r="B254" s="256" t="s">
        <v>900</v>
      </c>
      <c r="C254" s="256" t="s">
        <v>902</v>
      </c>
      <c r="D254" s="60">
        <v>0</v>
      </c>
      <c r="E254" s="178">
        <v>0</v>
      </c>
      <c r="F254" s="178">
        <f t="shared" si="104"/>
        <v>0</v>
      </c>
      <c r="G254" s="178">
        <v>0</v>
      </c>
      <c r="H254" s="178">
        <f t="shared" si="105"/>
        <v>0</v>
      </c>
      <c r="I254" s="142">
        <f t="shared" si="93"/>
        <v>0</v>
      </c>
      <c r="J254" s="178">
        <f t="shared" ref="J254:Q254" si="115">+J267</f>
        <v>0</v>
      </c>
      <c r="K254" s="178">
        <f t="shared" si="115"/>
        <v>0</v>
      </c>
      <c r="L254" s="178">
        <f t="shared" si="115"/>
        <v>0</v>
      </c>
      <c r="M254" s="178">
        <f t="shared" si="115"/>
        <v>0</v>
      </c>
      <c r="N254" s="178">
        <f t="shared" si="115"/>
        <v>0</v>
      </c>
      <c r="O254" s="178">
        <f t="shared" si="115"/>
        <v>0</v>
      </c>
      <c r="P254" s="178">
        <f t="shared" si="115"/>
        <v>0</v>
      </c>
      <c r="Q254" s="178">
        <f t="shared" si="115"/>
        <v>0</v>
      </c>
      <c r="R254" s="254">
        <f t="shared" si="94"/>
        <v>0</v>
      </c>
      <c r="S254" s="5"/>
    </row>
    <row r="255" spans="1:19" hidden="1" x14ac:dyDescent="0.25">
      <c r="A255" s="35"/>
      <c r="B255" s="25" t="s">
        <v>913</v>
      </c>
      <c r="C255" s="44" t="s">
        <v>910</v>
      </c>
      <c r="D255" s="60">
        <v>0</v>
      </c>
      <c r="E255" s="178">
        <v>0</v>
      </c>
      <c r="F255" s="178">
        <f t="shared" si="104"/>
        <v>0</v>
      </c>
      <c r="G255" s="178">
        <v>0</v>
      </c>
      <c r="H255" s="178">
        <f t="shared" si="105"/>
        <v>0</v>
      </c>
      <c r="I255" s="142">
        <f t="shared" si="93"/>
        <v>0</v>
      </c>
      <c r="J255" s="178">
        <f t="shared" ref="J255:Q255" si="116">+J268</f>
        <v>0</v>
      </c>
      <c r="K255" s="178">
        <f t="shared" si="116"/>
        <v>0</v>
      </c>
      <c r="L255" s="178">
        <f t="shared" si="116"/>
        <v>0</v>
      </c>
      <c r="M255" s="178">
        <f t="shared" si="116"/>
        <v>0</v>
      </c>
      <c r="N255" s="178">
        <f t="shared" si="116"/>
        <v>0</v>
      </c>
      <c r="O255" s="178">
        <f t="shared" si="116"/>
        <v>0</v>
      </c>
      <c r="P255" s="178">
        <f t="shared" si="116"/>
        <v>0</v>
      </c>
      <c r="Q255" s="178">
        <f t="shared" si="116"/>
        <v>0</v>
      </c>
      <c r="R255" s="254">
        <f t="shared" si="94"/>
        <v>0</v>
      </c>
      <c r="S255" s="5"/>
    </row>
    <row r="256" spans="1:19" hidden="1" x14ac:dyDescent="0.25">
      <c r="A256" s="35"/>
      <c r="B256" s="39" t="s">
        <v>483</v>
      </c>
      <c r="C256" s="43"/>
      <c r="D256" s="60">
        <v>0</v>
      </c>
      <c r="E256" s="178">
        <v>0</v>
      </c>
      <c r="F256" s="178">
        <f t="shared" si="104"/>
        <v>0</v>
      </c>
      <c r="G256" s="178">
        <v>0</v>
      </c>
      <c r="H256" s="178">
        <f t="shared" si="105"/>
        <v>0</v>
      </c>
      <c r="I256" s="142">
        <f t="shared" si="93"/>
        <v>0</v>
      </c>
      <c r="J256" s="178">
        <f t="shared" ref="J256:Q256" si="117">+J269</f>
        <v>0</v>
      </c>
      <c r="K256" s="178">
        <f t="shared" si="117"/>
        <v>0</v>
      </c>
      <c r="L256" s="178">
        <f t="shared" si="117"/>
        <v>0</v>
      </c>
      <c r="M256" s="178">
        <f t="shared" si="117"/>
        <v>0</v>
      </c>
      <c r="N256" s="178">
        <f t="shared" si="117"/>
        <v>0</v>
      </c>
      <c r="O256" s="178">
        <f t="shared" si="117"/>
        <v>0</v>
      </c>
      <c r="P256" s="178">
        <f t="shared" si="117"/>
        <v>0</v>
      </c>
      <c r="Q256" s="178">
        <f t="shared" si="117"/>
        <v>0</v>
      </c>
      <c r="R256" s="254">
        <f t="shared" si="94"/>
        <v>0</v>
      </c>
      <c r="S256" s="5"/>
    </row>
    <row r="257" spans="1:19" hidden="1" x14ac:dyDescent="0.25">
      <c r="A257" s="35"/>
      <c r="B257" s="25" t="s">
        <v>522</v>
      </c>
      <c r="C257" s="44" t="s">
        <v>284</v>
      </c>
      <c r="D257" s="60">
        <v>0</v>
      </c>
      <c r="E257" s="178">
        <v>0</v>
      </c>
      <c r="F257" s="178">
        <f t="shared" si="104"/>
        <v>0</v>
      </c>
      <c r="G257" s="178">
        <v>0</v>
      </c>
      <c r="H257" s="178">
        <f t="shared" si="105"/>
        <v>0</v>
      </c>
      <c r="I257" s="142">
        <f t="shared" si="93"/>
        <v>0</v>
      </c>
      <c r="J257" s="178">
        <f t="shared" ref="J257:Q257" si="118">+J270</f>
        <v>0</v>
      </c>
      <c r="K257" s="178">
        <f t="shared" si="118"/>
        <v>0</v>
      </c>
      <c r="L257" s="178">
        <f t="shared" si="118"/>
        <v>0</v>
      </c>
      <c r="M257" s="178">
        <f t="shared" si="118"/>
        <v>0</v>
      </c>
      <c r="N257" s="178">
        <f t="shared" si="118"/>
        <v>0</v>
      </c>
      <c r="O257" s="178">
        <f t="shared" si="118"/>
        <v>0</v>
      </c>
      <c r="P257" s="178">
        <f t="shared" si="118"/>
        <v>0</v>
      </c>
      <c r="Q257" s="178">
        <f t="shared" si="118"/>
        <v>0</v>
      </c>
      <c r="R257" s="254">
        <f t="shared" si="94"/>
        <v>0</v>
      </c>
      <c r="S257" s="5"/>
    </row>
    <row r="258" spans="1:19" hidden="1" x14ac:dyDescent="0.25">
      <c r="A258" s="35"/>
      <c r="B258" s="25" t="s">
        <v>484</v>
      </c>
      <c r="C258" s="44" t="s">
        <v>285</v>
      </c>
      <c r="D258" s="60">
        <v>0</v>
      </c>
      <c r="E258" s="178">
        <v>0</v>
      </c>
      <c r="F258" s="178">
        <f t="shared" si="104"/>
        <v>0</v>
      </c>
      <c r="G258" s="178">
        <v>0</v>
      </c>
      <c r="H258" s="178">
        <f t="shared" si="105"/>
        <v>0</v>
      </c>
      <c r="I258" s="142">
        <f t="shared" si="93"/>
        <v>0</v>
      </c>
      <c r="J258" s="178">
        <f t="shared" ref="J258:Q258" si="119">+J271</f>
        <v>0</v>
      </c>
      <c r="K258" s="178">
        <f t="shared" si="119"/>
        <v>0</v>
      </c>
      <c r="L258" s="178">
        <f t="shared" si="119"/>
        <v>0</v>
      </c>
      <c r="M258" s="178">
        <f t="shared" si="119"/>
        <v>0</v>
      </c>
      <c r="N258" s="178">
        <f t="shared" si="119"/>
        <v>0</v>
      </c>
      <c r="O258" s="178">
        <f t="shared" si="119"/>
        <v>0</v>
      </c>
      <c r="P258" s="178">
        <f t="shared" si="119"/>
        <v>0</v>
      </c>
      <c r="Q258" s="178">
        <f t="shared" si="119"/>
        <v>0</v>
      </c>
      <c r="R258" s="254">
        <f t="shared" si="94"/>
        <v>0</v>
      </c>
      <c r="S258" s="5"/>
    </row>
    <row r="259" spans="1:19" hidden="1" x14ac:dyDescent="0.25">
      <c r="A259" s="35"/>
      <c r="B259" s="25" t="s">
        <v>302</v>
      </c>
      <c r="C259" s="44" t="s">
        <v>289</v>
      </c>
      <c r="D259" s="60">
        <v>0</v>
      </c>
      <c r="E259" s="178">
        <v>0</v>
      </c>
      <c r="F259" s="178">
        <f t="shared" si="104"/>
        <v>0</v>
      </c>
      <c r="G259" s="178">
        <v>0</v>
      </c>
      <c r="H259" s="178">
        <f t="shared" si="105"/>
        <v>0</v>
      </c>
      <c r="I259" s="142">
        <f t="shared" si="93"/>
        <v>0</v>
      </c>
      <c r="J259" s="178">
        <f t="shared" ref="J259:Q259" si="120">+J272</f>
        <v>0</v>
      </c>
      <c r="K259" s="178">
        <f t="shared" si="120"/>
        <v>0</v>
      </c>
      <c r="L259" s="178">
        <f t="shared" si="120"/>
        <v>0</v>
      </c>
      <c r="M259" s="178">
        <f t="shared" si="120"/>
        <v>0</v>
      </c>
      <c r="N259" s="178">
        <f t="shared" si="120"/>
        <v>0</v>
      </c>
      <c r="O259" s="178">
        <f t="shared" si="120"/>
        <v>0</v>
      </c>
      <c r="P259" s="178">
        <f t="shared" si="120"/>
        <v>0</v>
      </c>
      <c r="Q259" s="178">
        <f t="shared" si="120"/>
        <v>0</v>
      </c>
      <c r="R259" s="254">
        <f t="shared" si="94"/>
        <v>0</v>
      </c>
      <c r="S259" s="5"/>
    </row>
    <row r="260" spans="1:19" ht="31.5" hidden="1" x14ac:dyDescent="0.25">
      <c r="A260" s="35"/>
      <c r="B260" s="25" t="s">
        <v>601</v>
      </c>
      <c r="C260" s="44" t="s">
        <v>290</v>
      </c>
      <c r="D260" s="60">
        <v>0</v>
      </c>
      <c r="E260" s="178">
        <v>0</v>
      </c>
      <c r="F260" s="178">
        <f t="shared" si="104"/>
        <v>0</v>
      </c>
      <c r="G260" s="178">
        <v>0</v>
      </c>
      <c r="H260" s="178">
        <f t="shared" si="105"/>
        <v>0</v>
      </c>
      <c r="I260" s="142">
        <f t="shared" si="93"/>
        <v>0</v>
      </c>
      <c r="J260" s="178">
        <f t="shared" ref="J260:Q260" si="121">+J273</f>
        <v>0</v>
      </c>
      <c r="K260" s="178">
        <f t="shared" si="121"/>
        <v>0</v>
      </c>
      <c r="L260" s="178">
        <f t="shared" si="121"/>
        <v>0</v>
      </c>
      <c r="M260" s="178">
        <f t="shared" si="121"/>
        <v>0</v>
      </c>
      <c r="N260" s="178">
        <f t="shared" si="121"/>
        <v>0</v>
      </c>
      <c r="O260" s="178">
        <f t="shared" si="121"/>
        <v>0</v>
      </c>
      <c r="P260" s="178">
        <f t="shared" si="121"/>
        <v>0</v>
      </c>
      <c r="Q260" s="178">
        <f t="shared" si="121"/>
        <v>0</v>
      </c>
      <c r="R260" s="254">
        <f t="shared" si="94"/>
        <v>0</v>
      </c>
      <c r="S260" s="5"/>
    </row>
    <row r="261" spans="1:19" hidden="1" x14ac:dyDescent="0.25">
      <c r="A261" s="35"/>
      <c r="B261" s="25" t="s">
        <v>12</v>
      </c>
      <c r="C261" s="44" t="s">
        <v>293</v>
      </c>
      <c r="D261" s="60">
        <v>0</v>
      </c>
      <c r="E261" s="178">
        <v>0</v>
      </c>
      <c r="F261" s="178">
        <f t="shared" si="104"/>
        <v>0</v>
      </c>
      <c r="G261" s="178">
        <v>0</v>
      </c>
      <c r="H261" s="178">
        <f t="shared" si="105"/>
        <v>0</v>
      </c>
      <c r="I261" s="142">
        <f t="shared" si="93"/>
        <v>0</v>
      </c>
      <c r="J261" s="178">
        <f t="shared" ref="J261:Q261" si="122">+J274</f>
        <v>0</v>
      </c>
      <c r="K261" s="178">
        <f t="shared" si="122"/>
        <v>0</v>
      </c>
      <c r="L261" s="178">
        <f t="shared" si="122"/>
        <v>0</v>
      </c>
      <c r="M261" s="178">
        <f t="shared" si="122"/>
        <v>0</v>
      </c>
      <c r="N261" s="178">
        <f t="shared" si="122"/>
        <v>0</v>
      </c>
      <c r="O261" s="178">
        <f t="shared" si="122"/>
        <v>0</v>
      </c>
      <c r="P261" s="178">
        <f t="shared" si="122"/>
        <v>0</v>
      </c>
      <c r="Q261" s="178">
        <f t="shared" si="122"/>
        <v>0</v>
      </c>
      <c r="R261" s="254">
        <f t="shared" si="94"/>
        <v>0</v>
      </c>
      <c r="S261" s="5"/>
    </row>
    <row r="262" spans="1:19" hidden="1" x14ac:dyDescent="0.25">
      <c r="A262" s="35"/>
      <c r="B262" s="8" t="s">
        <v>778</v>
      </c>
      <c r="C262" s="18" t="s">
        <v>622</v>
      </c>
      <c r="D262" s="60">
        <v>0</v>
      </c>
      <c r="E262" s="178">
        <v>0</v>
      </c>
      <c r="F262" s="178">
        <f t="shared" si="104"/>
        <v>0</v>
      </c>
      <c r="G262" s="178">
        <v>0</v>
      </c>
      <c r="H262" s="178">
        <f t="shared" si="105"/>
        <v>0</v>
      </c>
      <c r="I262" s="142">
        <f t="shared" si="93"/>
        <v>0</v>
      </c>
      <c r="J262" s="178">
        <f t="shared" ref="J262:Q262" si="123">+J275</f>
        <v>0</v>
      </c>
      <c r="K262" s="178">
        <f t="shared" si="123"/>
        <v>0</v>
      </c>
      <c r="L262" s="178">
        <f t="shared" si="123"/>
        <v>0</v>
      </c>
      <c r="M262" s="178">
        <f t="shared" si="123"/>
        <v>0</v>
      </c>
      <c r="N262" s="178">
        <f t="shared" si="123"/>
        <v>0</v>
      </c>
      <c r="O262" s="178">
        <f t="shared" si="123"/>
        <v>0</v>
      </c>
      <c r="P262" s="178">
        <f t="shared" si="123"/>
        <v>0</v>
      </c>
      <c r="Q262" s="178">
        <f t="shared" si="123"/>
        <v>0</v>
      </c>
      <c r="R262" s="254">
        <f t="shared" si="94"/>
        <v>0</v>
      </c>
      <c r="S262" s="5"/>
    </row>
    <row r="263" spans="1:19" ht="31.5" hidden="1" x14ac:dyDescent="0.25">
      <c r="A263" s="35" t="s">
        <v>310</v>
      </c>
      <c r="B263" s="13" t="s">
        <v>806</v>
      </c>
      <c r="C263" s="43" t="s">
        <v>547</v>
      </c>
      <c r="D263" s="60">
        <v>0</v>
      </c>
      <c r="E263" s="178">
        <v>0</v>
      </c>
      <c r="F263" s="178">
        <f>+F269</f>
        <v>0</v>
      </c>
      <c r="G263" s="178">
        <v>0</v>
      </c>
      <c r="H263" s="178">
        <f>+H269</f>
        <v>0</v>
      </c>
      <c r="I263" s="142">
        <f t="shared" si="93"/>
        <v>0</v>
      </c>
      <c r="J263" s="178">
        <f t="shared" ref="J263:Q263" si="124">+J269</f>
        <v>0</v>
      </c>
      <c r="K263" s="178">
        <f t="shared" si="124"/>
        <v>0</v>
      </c>
      <c r="L263" s="178">
        <f t="shared" si="124"/>
        <v>0</v>
      </c>
      <c r="M263" s="178">
        <f t="shared" si="124"/>
        <v>0</v>
      </c>
      <c r="N263" s="178">
        <f t="shared" si="124"/>
        <v>0</v>
      </c>
      <c r="O263" s="178">
        <f t="shared" si="124"/>
        <v>0</v>
      </c>
      <c r="P263" s="178">
        <f t="shared" si="124"/>
        <v>0</v>
      </c>
      <c r="Q263" s="178">
        <f t="shared" si="124"/>
        <v>0</v>
      </c>
      <c r="R263" s="254">
        <f t="shared" si="94"/>
        <v>0</v>
      </c>
      <c r="S263" s="5"/>
    </row>
    <row r="264" spans="1:19" hidden="1" x14ac:dyDescent="0.25">
      <c r="A264" s="35"/>
      <c r="B264" s="39" t="s">
        <v>481</v>
      </c>
      <c r="C264" s="43"/>
      <c r="D264" s="60">
        <v>0</v>
      </c>
      <c r="E264" s="178">
        <v>0</v>
      </c>
      <c r="F264" s="178">
        <f>SUM(F265:F268)</f>
        <v>0</v>
      </c>
      <c r="G264" s="178">
        <v>0</v>
      </c>
      <c r="H264" s="178">
        <f>SUM(H265:H268)</f>
        <v>0</v>
      </c>
      <c r="I264" s="142">
        <f t="shared" si="93"/>
        <v>0</v>
      </c>
      <c r="J264" s="178">
        <f t="shared" ref="J264:Q264" si="125">SUM(J265:J268)</f>
        <v>0</v>
      </c>
      <c r="K264" s="178">
        <f t="shared" si="125"/>
        <v>0</v>
      </c>
      <c r="L264" s="178">
        <f t="shared" si="125"/>
        <v>0</v>
      </c>
      <c r="M264" s="178">
        <f t="shared" si="125"/>
        <v>0</v>
      </c>
      <c r="N264" s="178">
        <f t="shared" si="125"/>
        <v>0</v>
      </c>
      <c r="O264" s="178">
        <f t="shared" si="125"/>
        <v>0</v>
      </c>
      <c r="P264" s="178">
        <f t="shared" si="125"/>
        <v>0</v>
      </c>
      <c r="Q264" s="178">
        <f t="shared" si="125"/>
        <v>0</v>
      </c>
      <c r="R264" s="254">
        <f t="shared" si="94"/>
        <v>0</v>
      </c>
      <c r="S264" s="5"/>
    </row>
    <row r="265" spans="1:19" ht="31.5" hidden="1" x14ac:dyDescent="0.25">
      <c r="A265" s="35"/>
      <c r="B265" s="25" t="s">
        <v>872</v>
      </c>
      <c r="C265" s="44" t="s">
        <v>873</v>
      </c>
      <c r="D265" s="61">
        <v>0</v>
      </c>
      <c r="E265" s="155">
        <v>0</v>
      </c>
      <c r="F265" s="155">
        <v>0</v>
      </c>
      <c r="G265" s="155">
        <v>0</v>
      </c>
      <c r="H265" s="155">
        <v>0</v>
      </c>
      <c r="I265" s="142">
        <f t="shared" si="93"/>
        <v>0</v>
      </c>
      <c r="J265" s="155">
        <v>0</v>
      </c>
      <c r="K265" s="155">
        <v>0</v>
      </c>
      <c r="L265" s="155">
        <v>0</v>
      </c>
      <c r="M265" s="155">
        <v>0</v>
      </c>
      <c r="N265" s="155">
        <v>0</v>
      </c>
      <c r="O265" s="155">
        <v>0</v>
      </c>
      <c r="P265" s="155">
        <v>0</v>
      </c>
      <c r="Q265" s="155">
        <v>0</v>
      </c>
      <c r="R265" s="254">
        <f t="shared" si="94"/>
        <v>0</v>
      </c>
      <c r="S265" s="5"/>
    </row>
    <row r="266" spans="1:19" ht="31.5" hidden="1" x14ac:dyDescent="0.25">
      <c r="A266" s="35"/>
      <c r="B266" s="25" t="s">
        <v>851</v>
      </c>
      <c r="C266" s="44" t="s">
        <v>852</v>
      </c>
      <c r="D266" s="61">
        <v>0</v>
      </c>
      <c r="E266" s="155">
        <v>0</v>
      </c>
      <c r="F266" s="155">
        <v>0</v>
      </c>
      <c r="G266" s="155">
        <v>0</v>
      </c>
      <c r="H266" s="155">
        <v>0</v>
      </c>
      <c r="I266" s="142">
        <f t="shared" si="93"/>
        <v>0</v>
      </c>
      <c r="J266" s="155">
        <v>0</v>
      </c>
      <c r="K266" s="155">
        <v>0</v>
      </c>
      <c r="L266" s="155">
        <v>0</v>
      </c>
      <c r="M266" s="155">
        <v>0</v>
      </c>
      <c r="N266" s="155">
        <v>0</v>
      </c>
      <c r="O266" s="155">
        <v>0</v>
      </c>
      <c r="P266" s="155">
        <v>0</v>
      </c>
      <c r="Q266" s="155">
        <v>0</v>
      </c>
      <c r="R266" s="254">
        <f t="shared" si="94"/>
        <v>0</v>
      </c>
      <c r="S266" s="5"/>
    </row>
    <row r="267" spans="1:19" hidden="1" x14ac:dyDescent="0.25">
      <c r="A267" s="35"/>
      <c r="B267" s="256" t="s">
        <v>900</v>
      </c>
      <c r="C267" s="256" t="s">
        <v>902</v>
      </c>
      <c r="D267" s="61">
        <v>0</v>
      </c>
      <c r="E267" s="155">
        <v>0</v>
      </c>
      <c r="F267" s="155">
        <v>0</v>
      </c>
      <c r="G267" s="155">
        <v>0</v>
      </c>
      <c r="H267" s="155">
        <v>0</v>
      </c>
      <c r="I267" s="142">
        <f t="shared" si="93"/>
        <v>0</v>
      </c>
      <c r="J267" s="155">
        <v>0</v>
      </c>
      <c r="K267" s="155">
        <v>0</v>
      </c>
      <c r="L267" s="155">
        <v>0</v>
      </c>
      <c r="M267" s="155">
        <v>0</v>
      </c>
      <c r="N267" s="155">
        <v>0</v>
      </c>
      <c r="O267" s="155">
        <v>0</v>
      </c>
      <c r="P267" s="155">
        <v>0</v>
      </c>
      <c r="Q267" s="155">
        <v>0</v>
      </c>
      <c r="R267" s="254">
        <f t="shared" si="94"/>
        <v>0</v>
      </c>
      <c r="S267" s="5"/>
    </row>
    <row r="268" spans="1:19" hidden="1" x14ac:dyDescent="0.25">
      <c r="A268" s="35"/>
      <c r="B268" s="25" t="s">
        <v>913</v>
      </c>
      <c r="C268" s="44" t="s">
        <v>910</v>
      </c>
      <c r="D268" s="61">
        <v>0</v>
      </c>
      <c r="E268" s="155">
        <v>0</v>
      </c>
      <c r="F268" s="155">
        <v>0</v>
      </c>
      <c r="G268" s="155">
        <v>0</v>
      </c>
      <c r="H268" s="155">
        <v>0</v>
      </c>
      <c r="I268" s="142">
        <f t="shared" ref="I268:I317" si="126">+G268+H268</f>
        <v>0</v>
      </c>
      <c r="J268" s="155">
        <v>0</v>
      </c>
      <c r="K268" s="155">
        <v>0</v>
      </c>
      <c r="L268" s="155">
        <v>0</v>
      </c>
      <c r="M268" s="155">
        <v>0</v>
      </c>
      <c r="N268" s="155">
        <v>0</v>
      </c>
      <c r="O268" s="155">
        <v>0</v>
      </c>
      <c r="P268" s="155">
        <v>0</v>
      </c>
      <c r="Q268" s="155">
        <v>0</v>
      </c>
      <c r="R268" s="254">
        <f t="shared" ref="R268:R317" si="127">+I268-K268-L268-M268-N268</f>
        <v>0</v>
      </c>
      <c r="S268" s="5"/>
    </row>
    <row r="269" spans="1:19" hidden="1" x14ac:dyDescent="0.25">
      <c r="A269" s="35"/>
      <c r="B269" s="39" t="s">
        <v>483</v>
      </c>
      <c r="C269" s="43"/>
      <c r="D269" s="60">
        <v>0</v>
      </c>
      <c r="E269" s="178">
        <v>0</v>
      </c>
      <c r="F269" s="178">
        <f>SUM(F270:F274)</f>
        <v>0</v>
      </c>
      <c r="G269" s="178">
        <v>0</v>
      </c>
      <c r="H269" s="178">
        <f>SUM(H270:H274)</f>
        <v>0</v>
      </c>
      <c r="I269" s="142">
        <f t="shared" si="126"/>
        <v>0</v>
      </c>
      <c r="J269" s="178">
        <f t="shared" ref="J269:Q269" si="128">SUM(J270:J274)</f>
        <v>0</v>
      </c>
      <c r="K269" s="178">
        <f t="shared" si="128"/>
        <v>0</v>
      </c>
      <c r="L269" s="178">
        <f t="shared" si="128"/>
        <v>0</v>
      </c>
      <c r="M269" s="178">
        <f t="shared" si="128"/>
        <v>0</v>
      </c>
      <c r="N269" s="178">
        <f t="shared" si="128"/>
        <v>0</v>
      </c>
      <c r="O269" s="178">
        <f t="shared" si="128"/>
        <v>0</v>
      </c>
      <c r="P269" s="178">
        <f t="shared" si="128"/>
        <v>0</v>
      </c>
      <c r="Q269" s="178">
        <f t="shared" si="128"/>
        <v>0</v>
      </c>
      <c r="R269" s="254">
        <f t="shared" si="127"/>
        <v>0</v>
      </c>
      <c r="S269" s="5"/>
    </row>
    <row r="270" spans="1:19" hidden="1" x14ac:dyDescent="0.25">
      <c r="A270" s="35"/>
      <c r="B270" s="25" t="s">
        <v>522</v>
      </c>
      <c r="C270" s="44" t="s">
        <v>284</v>
      </c>
      <c r="D270" s="51">
        <v>0</v>
      </c>
      <c r="E270" s="155">
        <v>0</v>
      </c>
      <c r="F270" s="155">
        <v>0</v>
      </c>
      <c r="G270" s="155">
        <v>0</v>
      </c>
      <c r="H270" s="155">
        <v>0</v>
      </c>
      <c r="I270" s="142">
        <f t="shared" si="126"/>
        <v>0</v>
      </c>
      <c r="J270" s="155">
        <v>0</v>
      </c>
      <c r="K270" s="155">
        <v>0</v>
      </c>
      <c r="L270" s="155">
        <v>0</v>
      </c>
      <c r="M270" s="155">
        <v>0</v>
      </c>
      <c r="N270" s="155">
        <v>0</v>
      </c>
      <c r="O270" s="155">
        <v>0</v>
      </c>
      <c r="P270" s="155">
        <v>0</v>
      </c>
      <c r="Q270" s="155">
        <v>0</v>
      </c>
      <c r="R270" s="254">
        <f t="shared" si="127"/>
        <v>0</v>
      </c>
      <c r="S270" s="5"/>
    </row>
    <row r="271" spans="1:19" hidden="1" x14ac:dyDescent="0.25">
      <c r="A271" s="35"/>
      <c r="B271" s="25" t="s">
        <v>484</v>
      </c>
      <c r="C271" s="44" t="s">
        <v>285</v>
      </c>
      <c r="D271" s="51">
        <v>0</v>
      </c>
      <c r="E271" s="155">
        <v>0</v>
      </c>
      <c r="F271" s="155">
        <v>0</v>
      </c>
      <c r="G271" s="155">
        <v>0</v>
      </c>
      <c r="H271" s="155">
        <v>0</v>
      </c>
      <c r="I271" s="142">
        <f t="shared" si="126"/>
        <v>0</v>
      </c>
      <c r="J271" s="155">
        <v>0</v>
      </c>
      <c r="K271" s="155">
        <v>0</v>
      </c>
      <c r="L271" s="155">
        <v>0</v>
      </c>
      <c r="M271" s="155">
        <v>0</v>
      </c>
      <c r="N271" s="155">
        <v>0</v>
      </c>
      <c r="O271" s="155">
        <v>0</v>
      </c>
      <c r="P271" s="155">
        <v>0</v>
      </c>
      <c r="Q271" s="155">
        <v>0</v>
      </c>
      <c r="R271" s="254">
        <f t="shared" si="127"/>
        <v>0</v>
      </c>
      <c r="S271" s="5"/>
    </row>
    <row r="272" spans="1:19" hidden="1" x14ac:dyDescent="0.25">
      <c r="A272" s="35"/>
      <c r="B272" s="25" t="s">
        <v>302</v>
      </c>
      <c r="C272" s="44" t="s">
        <v>289</v>
      </c>
      <c r="D272" s="51">
        <v>0</v>
      </c>
      <c r="E272" s="155">
        <v>0</v>
      </c>
      <c r="F272" s="155">
        <v>0</v>
      </c>
      <c r="G272" s="155">
        <v>0</v>
      </c>
      <c r="H272" s="155">
        <v>0</v>
      </c>
      <c r="I272" s="142">
        <f t="shared" si="126"/>
        <v>0</v>
      </c>
      <c r="J272" s="155">
        <v>0</v>
      </c>
      <c r="K272" s="155">
        <v>0</v>
      </c>
      <c r="L272" s="155">
        <v>0</v>
      </c>
      <c r="M272" s="155">
        <v>0</v>
      </c>
      <c r="N272" s="155">
        <v>0</v>
      </c>
      <c r="O272" s="155">
        <v>0</v>
      </c>
      <c r="P272" s="155">
        <v>0</v>
      </c>
      <c r="Q272" s="155">
        <v>0</v>
      </c>
      <c r="R272" s="254">
        <f t="shared" si="127"/>
        <v>0</v>
      </c>
      <c r="S272" s="5"/>
    </row>
    <row r="273" spans="1:19" ht="31.5" hidden="1" x14ac:dyDescent="0.25">
      <c r="A273" s="35"/>
      <c r="B273" s="25" t="s">
        <v>601</v>
      </c>
      <c r="C273" s="44" t="s">
        <v>290</v>
      </c>
      <c r="D273" s="51">
        <v>0</v>
      </c>
      <c r="E273" s="155">
        <v>0</v>
      </c>
      <c r="F273" s="155">
        <v>0</v>
      </c>
      <c r="G273" s="155">
        <v>0</v>
      </c>
      <c r="H273" s="155">
        <v>0</v>
      </c>
      <c r="I273" s="142">
        <f t="shared" si="126"/>
        <v>0</v>
      </c>
      <c r="J273" s="155">
        <v>0</v>
      </c>
      <c r="K273" s="155">
        <v>0</v>
      </c>
      <c r="L273" s="155">
        <v>0</v>
      </c>
      <c r="M273" s="155">
        <v>0</v>
      </c>
      <c r="N273" s="155">
        <v>0</v>
      </c>
      <c r="O273" s="155">
        <v>0</v>
      </c>
      <c r="P273" s="155">
        <v>0</v>
      </c>
      <c r="Q273" s="155">
        <v>0</v>
      </c>
      <c r="R273" s="254">
        <f t="shared" si="127"/>
        <v>0</v>
      </c>
      <c r="S273" s="5"/>
    </row>
    <row r="274" spans="1:19" hidden="1" x14ac:dyDescent="0.25">
      <c r="A274" s="35"/>
      <c r="B274" s="25" t="s">
        <v>12</v>
      </c>
      <c r="C274" s="44" t="s">
        <v>293</v>
      </c>
      <c r="D274" s="51">
        <v>0</v>
      </c>
      <c r="E274" s="155">
        <v>0</v>
      </c>
      <c r="F274" s="155">
        <v>0</v>
      </c>
      <c r="G274" s="155">
        <v>0</v>
      </c>
      <c r="H274" s="155">
        <v>0</v>
      </c>
      <c r="I274" s="142">
        <f t="shared" si="126"/>
        <v>0</v>
      </c>
      <c r="J274" s="155">
        <v>0</v>
      </c>
      <c r="K274" s="155">
        <v>0</v>
      </c>
      <c r="L274" s="155">
        <v>0</v>
      </c>
      <c r="M274" s="155">
        <v>0</v>
      </c>
      <c r="N274" s="155">
        <v>0</v>
      </c>
      <c r="O274" s="155">
        <v>0</v>
      </c>
      <c r="P274" s="155">
        <v>0</v>
      </c>
      <c r="Q274" s="155">
        <v>0</v>
      </c>
      <c r="R274" s="254">
        <f t="shared" si="127"/>
        <v>0</v>
      </c>
      <c r="S274" s="5"/>
    </row>
    <row r="275" spans="1:19" hidden="1" x14ac:dyDescent="0.25">
      <c r="A275" s="35"/>
      <c r="B275" s="8" t="s">
        <v>778</v>
      </c>
      <c r="C275" s="44"/>
      <c r="D275" s="51">
        <v>0</v>
      </c>
      <c r="E275" s="178">
        <v>0</v>
      </c>
      <c r="F275" s="178">
        <f>+F269-F264</f>
        <v>0</v>
      </c>
      <c r="G275" s="178">
        <v>0</v>
      </c>
      <c r="H275" s="178">
        <f>+H269-H264</f>
        <v>0</v>
      </c>
      <c r="I275" s="142">
        <f t="shared" si="126"/>
        <v>0</v>
      </c>
      <c r="J275" s="178">
        <f t="shared" ref="J275:Q275" si="129">+J269-J264</f>
        <v>0</v>
      </c>
      <c r="K275" s="178">
        <f t="shared" si="129"/>
        <v>0</v>
      </c>
      <c r="L275" s="178">
        <f t="shared" si="129"/>
        <v>0</v>
      </c>
      <c r="M275" s="178">
        <f t="shared" si="129"/>
        <v>0</v>
      </c>
      <c r="N275" s="178">
        <f t="shared" si="129"/>
        <v>0</v>
      </c>
      <c r="O275" s="178">
        <f t="shared" si="129"/>
        <v>0</v>
      </c>
      <c r="P275" s="178">
        <f t="shared" si="129"/>
        <v>0</v>
      </c>
      <c r="Q275" s="178">
        <f t="shared" si="129"/>
        <v>0</v>
      </c>
      <c r="R275" s="254">
        <f t="shared" si="127"/>
        <v>0</v>
      </c>
      <c r="S275" s="5"/>
    </row>
    <row r="276" spans="1:19" hidden="1" x14ac:dyDescent="0.25">
      <c r="A276" s="35" t="s">
        <v>281</v>
      </c>
      <c r="B276" s="39" t="s">
        <v>618</v>
      </c>
      <c r="C276" s="43" t="s">
        <v>619</v>
      </c>
      <c r="D276" s="178">
        <v>0</v>
      </c>
      <c r="E276" s="178">
        <v>0</v>
      </c>
      <c r="F276" s="178">
        <f t="shared" ref="F276:F301" si="130">+F289</f>
        <v>0</v>
      </c>
      <c r="G276" s="178">
        <v>0</v>
      </c>
      <c r="H276" s="178">
        <f t="shared" ref="H276:H301" si="131">+H289</f>
        <v>0</v>
      </c>
      <c r="I276" s="142">
        <f t="shared" si="126"/>
        <v>0</v>
      </c>
      <c r="J276" s="178">
        <f t="shared" ref="J276:Q276" si="132">+J289</f>
        <v>0</v>
      </c>
      <c r="K276" s="178">
        <f t="shared" si="132"/>
        <v>0</v>
      </c>
      <c r="L276" s="178">
        <f t="shared" si="132"/>
        <v>0</v>
      </c>
      <c r="M276" s="178">
        <f t="shared" si="132"/>
        <v>0</v>
      </c>
      <c r="N276" s="178">
        <f t="shared" si="132"/>
        <v>0</v>
      </c>
      <c r="O276" s="178">
        <f t="shared" si="132"/>
        <v>0</v>
      </c>
      <c r="P276" s="178">
        <f t="shared" si="132"/>
        <v>0</v>
      </c>
      <c r="Q276" s="178">
        <f t="shared" si="132"/>
        <v>0</v>
      </c>
      <c r="R276" s="254">
        <f t="shared" si="127"/>
        <v>0</v>
      </c>
      <c r="S276" s="5"/>
    </row>
    <row r="277" spans="1:19" hidden="1" x14ac:dyDescent="0.25">
      <c r="A277" s="35"/>
      <c r="B277" s="39" t="s">
        <v>481</v>
      </c>
      <c r="C277" s="43"/>
      <c r="D277" s="178">
        <v>0</v>
      </c>
      <c r="E277" s="178">
        <v>0</v>
      </c>
      <c r="F277" s="178">
        <f t="shared" si="130"/>
        <v>0</v>
      </c>
      <c r="G277" s="178">
        <v>0</v>
      </c>
      <c r="H277" s="178">
        <f t="shared" si="131"/>
        <v>0</v>
      </c>
      <c r="I277" s="142">
        <f t="shared" si="126"/>
        <v>0</v>
      </c>
      <c r="J277" s="178">
        <f t="shared" ref="J277:Q277" si="133">+J290</f>
        <v>0</v>
      </c>
      <c r="K277" s="178">
        <f t="shared" si="133"/>
        <v>0</v>
      </c>
      <c r="L277" s="178">
        <f t="shared" si="133"/>
        <v>0</v>
      </c>
      <c r="M277" s="178">
        <f t="shared" si="133"/>
        <v>0</v>
      </c>
      <c r="N277" s="178">
        <f t="shared" si="133"/>
        <v>0</v>
      </c>
      <c r="O277" s="178">
        <f t="shared" si="133"/>
        <v>0</v>
      </c>
      <c r="P277" s="178">
        <f t="shared" si="133"/>
        <v>0</v>
      </c>
      <c r="Q277" s="178">
        <f t="shared" si="133"/>
        <v>0</v>
      </c>
      <c r="R277" s="254">
        <f t="shared" si="127"/>
        <v>0</v>
      </c>
      <c r="S277" s="5"/>
    </row>
    <row r="278" spans="1:19" ht="31.5" hidden="1" x14ac:dyDescent="0.25">
      <c r="A278" s="35"/>
      <c r="B278" s="25" t="s">
        <v>872</v>
      </c>
      <c r="C278" s="44" t="s">
        <v>873</v>
      </c>
      <c r="D278" s="178">
        <v>0</v>
      </c>
      <c r="E278" s="178">
        <v>0</v>
      </c>
      <c r="F278" s="178">
        <f t="shared" si="130"/>
        <v>0</v>
      </c>
      <c r="G278" s="178">
        <v>0</v>
      </c>
      <c r="H278" s="178">
        <f t="shared" si="131"/>
        <v>0</v>
      </c>
      <c r="I278" s="142">
        <f t="shared" si="126"/>
        <v>0</v>
      </c>
      <c r="J278" s="178">
        <f t="shared" ref="J278:Q278" si="134">+J291</f>
        <v>0</v>
      </c>
      <c r="K278" s="178">
        <f t="shared" si="134"/>
        <v>0</v>
      </c>
      <c r="L278" s="178">
        <f t="shared" si="134"/>
        <v>0</v>
      </c>
      <c r="M278" s="178">
        <f t="shared" si="134"/>
        <v>0</v>
      </c>
      <c r="N278" s="178">
        <f t="shared" si="134"/>
        <v>0</v>
      </c>
      <c r="O278" s="178">
        <f t="shared" si="134"/>
        <v>0</v>
      </c>
      <c r="P278" s="178">
        <f t="shared" si="134"/>
        <v>0</v>
      </c>
      <c r="Q278" s="178">
        <f t="shared" si="134"/>
        <v>0</v>
      </c>
      <c r="R278" s="254">
        <f t="shared" si="127"/>
        <v>0</v>
      </c>
      <c r="S278" s="5"/>
    </row>
    <row r="279" spans="1:19" ht="31.5" hidden="1" x14ac:dyDescent="0.25">
      <c r="A279" s="35"/>
      <c r="B279" s="25" t="s">
        <v>851</v>
      </c>
      <c r="C279" s="44" t="s">
        <v>852</v>
      </c>
      <c r="D279" s="178">
        <v>0</v>
      </c>
      <c r="E279" s="178">
        <v>0</v>
      </c>
      <c r="F279" s="178">
        <f t="shared" si="130"/>
        <v>0</v>
      </c>
      <c r="G279" s="178">
        <v>0</v>
      </c>
      <c r="H279" s="178">
        <f t="shared" si="131"/>
        <v>0</v>
      </c>
      <c r="I279" s="142">
        <f t="shared" si="126"/>
        <v>0</v>
      </c>
      <c r="J279" s="178">
        <f t="shared" ref="J279:Q279" si="135">+J292</f>
        <v>0</v>
      </c>
      <c r="K279" s="178">
        <f t="shared" si="135"/>
        <v>0</v>
      </c>
      <c r="L279" s="178">
        <f t="shared" si="135"/>
        <v>0</v>
      </c>
      <c r="M279" s="178">
        <f t="shared" si="135"/>
        <v>0</v>
      </c>
      <c r="N279" s="178">
        <f t="shared" si="135"/>
        <v>0</v>
      </c>
      <c r="O279" s="178">
        <f t="shared" si="135"/>
        <v>0</v>
      </c>
      <c r="P279" s="178">
        <f t="shared" si="135"/>
        <v>0</v>
      </c>
      <c r="Q279" s="178">
        <f t="shared" si="135"/>
        <v>0</v>
      </c>
      <c r="R279" s="254">
        <f t="shared" si="127"/>
        <v>0</v>
      </c>
      <c r="S279" s="5"/>
    </row>
    <row r="280" spans="1:19" hidden="1" x14ac:dyDescent="0.25">
      <c r="A280" s="35"/>
      <c r="B280" s="256" t="s">
        <v>900</v>
      </c>
      <c r="C280" s="256" t="s">
        <v>902</v>
      </c>
      <c r="D280" s="178">
        <v>0</v>
      </c>
      <c r="E280" s="178">
        <v>0</v>
      </c>
      <c r="F280" s="178">
        <f t="shared" si="130"/>
        <v>0</v>
      </c>
      <c r="G280" s="178">
        <v>0</v>
      </c>
      <c r="H280" s="178">
        <f t="shared" si="131"/>
        <v>0</v>
      </c>
      <c r="I280" s="142">
        <f t="shared" si="126"/>
        <v>0</v>
      </c>
      <c r="J280" s="178">
        <f t="shared" ref="J280:Q288" si="136">+J293</f>
        <v>0</v>
      </c>
      <c r="K280" s="178">
        <f t="shared" si="136"/>
        <v>0</v>
      </c>
      <c r="L280" s="178">
        <f t="shared" si="136"/>
        <v>0</v>
      </c>
      <c r="M280" s="178">
        <f t="shared" si="136"/>
        <v>0</v>
      </c>
      <c r="N280" s="178">
        <f t="shared" si="136"/>
        <v>0</v>
      </c>
      <c r="O280" s="178">
        <f t="shared" si="136"/>
        <v>0</v>
      </c>
      <c r="P280" s="178">
        <f t="shared" si="136"/>
        <v>0</v>
      </c>
      <c r="Q280" s="178">
        <f t="shared" si="136"/>
        <v>0</v>
      </c>
      <c r="R280" s="254">
        <f t="shared" si="127"/>
        <v>0</v>
      </c>
      <c r="S280" s="5"/>
    </row>
    <row r="281" spans="1:19" hidden="1" x14ac:dyDescent="0.25">
      <c r="A281" s="35"/>
      <c r="B281" s="25" t="s">
        <v>913</v>
      </c>
      <c r="C281" s="44" t="s">
        <v>910</v>
      </c>
      <c r="D281" s="178">
        <v>0</v>
      </c>
      <c r="E281" s="178">
        <v>0</v>
      </c>
      <c r="F281" s="178">
        <f t="shared" si="130"/>
        <v>0</v>
      </c>
      <c r="G281" s="178">
        <v>0</v>
      </c>
      <c r="H281" s="178">
        <f t="shared" si="131"/>
        <v>0</v>
      </c>
      <c r="I281" s="142">
        <f t="shared" si="126"/>
        <v>0</v>
      </c>
      <c r="J281" s="178">
        <f t="shared" si="136"/>
        <v>0</v>
      </c>
      <c r="K281" s="178">
        <f t="shared" si="136"/>
        <v>0</v>
      </c>
      <c r="L281" s="178">
        <f t="shared" si="136"/>
        <v>0</v>
      </c>
      <c r="M281" s="178">
        <f t="shared" si="136"/>
        <v>0</v>
      </c>
      <c r="N281" s="178">
        <f t="shared" si="136"/>
        <v>0</v>
      </c>
      <c r="O281" s="178">
        <f t="shared" si="136"/>
        <v>0</v>
      </c>
      <c r="P281" s="178">
        <f t="shared" si="136"/>
        <v>0</v>
      </c>
      <c r="Q281" s="178">
        <f t="shared" si="136"/>
        <v>0</v>
      </c>
      <c r="R281" s="254">
        <f t="shared" si="127"/>
        <v>0</v>
      </c>
      <c r="S281" s="5"/>
    </row>
    <row r="282" spans="1:19" hidden="1" x14ac:dyDescent="0.25">
      <c r="A282" s="35"/>
      <c r="B282" s="39" t="s">
        <v>483</v>
      </c>
      <c r="C282" s="43"/>
      <c r="D282" s="178">
        <v>0</v>
      </c>
      <c r="E282" s="178">
        <v>0</v>
      </c>
      <c r="F282" s="178">
        <f t="shared" si="130"/>
        <v>0</v>
      </c>
      <c r="G282" s="178">
        <v>0</v>
      </c>
      <c r="H282" s="178">
        <f t="shared" si="131"/>
        <v>0</v>
      </c>
      <c r="I282" s="142">
        <f t="shared" si="126"/>
        <v>0</v>
      </c>
      <c r="J282" s="178">
        <f t="shared" si="136"/>
        <v>0</v>
      </c>
      <c r="K282" s="178">
        <f t="shared" si="136"/>
        <v>0</v>
      </c>
      <c r="L282" s="178">
        <f t="shared" si="136"/>
        <v>0</v>
      </c>
      <c r="M282" s="178">
        <f t="shared" si="136"/>
        <v>0</v>
      </c>
      <c r="N282" s="178">
        <f t="shared" si="136"/>
        <v>0</v>
      </c>
      <c r="O282" s="178">
        <f t="shared" si="136"/>
        <v>0</v>
      </c>
      <c r="P282" s="178">
        <f t="shared" si="136"/>
        <v>0</v>
      </c>
      <c r="Q282" s="178">
        <f t="shared" si="136"/>
        <v>0</v>
      </c>
      <c r="R282" s="254">
        <f t="shared" si="127"/>
        <v>0</v>
      </c>
      <c r="S282" s="5"/>
    </row>
    <row r="283" spans="1:19" hidden="1" x14ac:dyDescent="0.25">
      <c r="A283" s="35"/>
      <c r="B283" s="25" t="s">
        <v>522</v>
      </c>
      <c r="C283" s="44" t="s">
        <v>284</v>
      </c>
      <c r="D283" s="178">
        <v>0</v>
      </c>
      <c r="E283" s="178">
        <v>0</v>
      </c>
      <c r="F283" s="178">
        <f t="shared" si="130"/>
        <v>0</v>
      </c>
      <c r="G283" s="178">
        <v>0</v>
      </c>
      <c r="H283" s="178">
        <f t="shared" si="131"/>
        <v>0</v>
      </c>
      <c r="I283" s="142">
        <f t="shared" si="126"/>
        <v>0</v>
      </c>
      <c r="J283" s="178">
        <f t="shared" si="136"/>
        <v>0</v>
      </c>
      <c r="K283" s="178">
        <f t="shared" si="136"/>
        <v>0</v>
      </c>
      <c r="L283" s="178">
        <f t="shared" si="136"/>
        <v>0</v>
      </c>
      <c r="M283" s="178">
        <f t="shared" si="136"/>
        <v>0</v>
      </c>
      <c r="N283" s="178">
        <f t="shared" si="136"/>
        <v>0</v>
      </c>
      <c r="O283" s="178">
        <f t="shared" si="136"/>
        <v>0</v>
      </c>
      <c r="P283" s="178">
        <f t="shared" si="136"/>
        <v>0</v>
      </c>
      <c r="Q283" s="178">
        <f t="shared" si="136"/>
        <v>0</v>
      </c>
      <c r="R283" s="254">
        <f t="shared" si="127"/>
        <v>0</v>
      </c>
      <c r="S283" s="5"/>
    </row>
    <row r="284" spans="1:19" hidden="1" x14ac:dyDescent="0.25">
      <c r="A284" s="35"/>
      <c r="B284" s="25" t="s">
        <v>484</v>
      </c>
      <c r="C284" s="44" t="s">
        <v>285</v>
      </c>
      <c r="D284" s="178">
        <v>0</v>
      </c>
      <c r="E284" s="178">
        <v>0</v>
      </c>
      <c r="F284" s="178">
        <f t="shared" si="130"/>
        <v>0</v>
      </c>
      <c r="G284" s="178">
        <v>0</v>
      </c>
      <c r="H284" s="178">
        <f t="shared" si="131"/>
        <v>0</v>
      </c>
      <c r="I284" s="142">
        <f t="shared" si="126"/>
        <v>0</v>
      </c>
      <c r="J284" s="178">
        <f t="shared" si="136"/>
        <v>0</v>
      </c>
      <c r="K284" s="178">
        <f t="shared" si="136"/>
        <v>0</v>
      </c>
      <c r="L284" s="178">
        <f t="shared" si="136"/>
        <v>0</v>
      </c>
      <c r="M284" s="178">
        <f t="shared" si="136"/>
        <v>0</v>
      </c>
      <c r="N284" s="178">
        <f t="shared" si="136"/>
        <v>0</v>
      </c>
      <c r="O284" s="178">
        <f t="shared" si="136"/>
        <v>0</v>
      </c>
      <c r="P284" s="178">
        <f t="shared" si="136"/>
        <v>0</v>
      </c>
      <c r="Q284" s="178">
        <f t="shared" si="136"/>
        <v>0</v>
      </c>
      <c r="R284" s="254">
        <f t="shared" si="127"/>
        <v>0</v>
      </c>
      <c r="S284" s="5"/>
    </row>
    <row r="285" spans="1:19" hidden="1" x14ac:dyDescent="0.25">
      <c r="A285" s="35"/>
      <c r="B285" s="25" t="s">
        <v>302</v>
      </c>
      <c r="C285" s="44" t="s">
        <v>289</v>
      </c>
      <c r="D285" s="178">
        <v>0</v>
      </c>
      <c r="E285" s="178">
        <v>0</v>
      </c>
      <c r="F285" s="178">
        <f t="shared" si="130"/>
        <v>0</v>
      </c>
      <c r="G285" s="178">
        <v>0</v>
      </c>
      <c r="H285" s="178">
        <f t="shared" si="131"/>
        <v>0</v>
      </c>
      <c r="I285" s="142">
        <f t="shared" si="126"/>
        <v>0</v>
      </c>
      <c r="J285" s="178">
        <f t="shared" si="136"/>
        <v>0</v>
      </c>
      <c r="K285" s="178">
        <f t="shared" si="136"/>
        <v>0</v>
      </c>
      <c r="L285" s="178">
        <f t="shared" si="136"/>
        <v>0</v>
      </c>
      <c r="M285" s="178">
        <f t="shared" si="136"/>
        <v>0</v>
      </c>
      <c r="N285" s="178">
        <f t="shared" si="136"/>
        <v>0</v>
      </c>
      <c r="O285" s="178">
        <f t="shared" si="136"/>
        <v>0</v>
      </c>
      <c r="P285" s="178">
        <f t="shared" si="136"/>
        <v>0</v>
      </c>
      <c r="Q285" s="178">
        <f t="shared" si="136"/>
        <v>0</v>
      </c>
      <c r="R285" s="254">
        <f t="shared" si="127"/>
        <v>0</v>
      </c>
      <c r="S285" s="5"/>
    </row>
    <row r="286" spans="1:19" ht="31.5" hidden="1" x14ac:dyDescent="0.25">
      <c r="A286" s="35"/>
      <c r="B286" s="25" t="s">
        <v>601</v>
      </c>
      <c r="C286" s="44" t="s">
        <v>290</v>
      </c>
      <c r="D286" s="178">
        <v>0</v>
      </c>
      <c r="E286" s="178">
        <v>0</v>
      </c>
      <c r="F286" s="178">
        <f t="shared" si="130"/>
        <v>0</v>
      </c>
      <c r="G286" s="178">
        <v>0</v>
      </c>
      <c r="H286" s="178">
        <f t="shared" si="131"/>
        <v>0</v>
      </c>
      <c r="I286" s="142">
        <f t="shared" si="126"/>
        <v>0</v>
      </c>
      <c r="J286" s="178">
        <f t="shared" si="136"/>
        <v>0</v>
      </c>
      <c r="K286" s="178">
        <f t="shared" si="136"/>
        <v>0</v>
      </c>
      <c r="L286" s="178">
        <f t="shared" si="136"/>
        <v>0</v>
      </c>
      <c r="M286" s="178">
        <f t="shared" si="136"/>
        <v>0</v>
      </c>
      <c r="N286" s="178">
        <f t="shared" si="136"/>
        <v>0</v>
      </c>
      <c r="O286" s="178">
        <f t="shared" si="136"/>
        <v>0</v>
      </c>
      <c r="P286" s="178">
        <f t="shared" si="136"/>
        <v>0</v>
      </c>
      <c r="Q286" s="178">
        <f t="shared" si="136"/>
        <v>0</v>
      </c>
      <c r="R286" s="254">
        <f t="shared" si="127"/>
        <v>0</v>
      </c>
      <c r="S286" s="5"/>
    </row>
    <row r="287" spans="1:19" hidden="1" x14ac:dyDescent="0.25">
      <c r="A287" s="35"/>
      <c r="B287" s="25" t="s">
        <v>12</v>
      </c>
      <c r="C287" s="44" t="s">
        <v>293</v>
      </c>
      <c r="D287" s="178">
        <v>0</v>
      </c>
      <c r="E287" s="178">
        <v>0</v>
      </c>
      <c r="F287" s="178">
        <f t="shared" si="130"/>
        <v>0</v>
      </c>
      <c r="G287" s="178">
        <v>0</v>
      </c>
      <c r="H287" s="178">
        <f t="shared" si="131"/>
        <v>0</v>
      </c>
      <c r="I287" s="142">
        <f t="shared" si="126"/>
        <v>0</v>
      </c>
      <c r="J287" s="178">
        <f t="shared" si="136"/>
        <v>0</v>
      </c>
      <c r="K287" s="178">
        <f t="shared" si="136"/>
        <v>0</v>
      </c>
      <c r="L287" s="178">
        <f t="shared" si="136"/>
        <v>0</v>
      </c>
      <c r="M287" s="178">
        <f t="shared" si="136"/>
        <v>0</v>
      </c>
      <c r="N287" s="178">
        <f t="shared" si="136"/>
        <v>0</v>
      </c>
      <c r="O287" s="178">
        <f t="shared" si="136"/>
        <v>0</v>
      </c>
      <c r="P287" s="178">
        <f t="shared" si="136"/>
        <v>0</v>
      </c>
      <c r="Q287" s="178">
        <f t="shared" si="136"/>
        <v>0</v>
      </c>
      <c r="R287" s="254">
        <f t="shared" si="127"/>
        <v>0</v>
      </c>
      <c r="S287" s="5"/>
    </row>
    <row r="288" spans="1:19" hidden="1" x14ac:dyDescent="0.25">
      <c r="A288" s="35"/>
      <c r="B288" s="8" t="s">
        <v>778</v>
      </c>
      <c r="C288" s="18" t="s">
        <v>622</v>
      </c>
      <c r="D288" s="51">
        <v>0</v>
      </c>
      <c r="E288" s="178">
        <v>0</v>
      </c>
      <c r="F288" s="178">
        <f t="shared" si="130"/>
        <v>0</v>
      </c>
      <c r="G288" s="178">
        <v>0</v>
      </c>
      <c r="H288" s="178">
        <f t="shared" si="131"/>
        <v>0</v>
      </c>
      <c r="I288" s="142">
        <f t="shared" si="126"/>
        <v>0</v>
      </c>
      <c r="J288" s="178">
        <f t="shared" si="136"/>
        <v>0</v>
      </c>
      <c r="K288" s="178">
        <f t="shared" si="136"/>
        <v>0</v>
      </c>
      <c r="L288" s="178">
        <f t="shared" si="136"/>
        <v>0</v>
      </c>
      <c r="M288" s="178">
        <f t="shared" si="136"/>
        <v>0</v>
      </c>
      <c r="N288" s="178">
        <f t="shared" si="136"/>
        <v>0</v>
      </c>
      <c r="O288" s="178">
        <f t="shared" si="136"/>
        <v>0</v>
      </c>
      <c r="P288" s="178">
        <f t="shared" si="136"/>
        <v>0</v>
      </c>
      <c r="Q288" s="178">
        <f t="shared" si="136"/>
        <v>0</v>
      </c>
      <c r="R288" s="254">
        <f t="shared" si="127"/>
        <v>0</v>
      </c>
      <c r="S288" s="5"/>
    </row>
    <row r="289" spans="1:19" hidden="1" x14ac:dyDescent="0.25">
      <c r="A289" s="35" t="s">
        <v>307</v>
      </c>
      <c r="B289" s="39" t="s">
        <v>620</v>
      </c>
      <c r="C289" s="43" t="s">
        <v>621</v>
      </c>
      <c r="D289" s="178">
        <v>0</v>
      </c>
      <c r="E289" s="37">
        <v>0</v>
      </c>
      <c r="F289" s="37">
        <f t="shared" si="130"/>
        <v>0</v>
      </c>
      <c r="G289" s="37">
        <v>0</v>
      </c>
      <c r="H289" s="37">
        <f t="shared" si="131"/>
        <v>0</v>
      </c>
      <c r="I289" s="142">
        <f t="shared" si="126"/>
        <v>0</v>
      </c>
      <c r="J289" s="37">
        <f t="shared" ref="J289:Q289" si="137">+J302</f>
        <v>0</v>
      </c>
      <c r="K289" s="37">
        <f t="shared" si="137"/>
        <v>0</v>
      </c>
      <c r="L289" s="37">
        <f t="shared" si="137"/>
        <v>0</v>
      </c>
      <c r="M289" s="37">
        <f t="shared" si="137"/>
        <v>0</v>
      </c>
      <c r="N289" s="37">
        <f t="shared" si="137"/>
        <v>0</v>
      </c>
      <c r="O289" s="37">
        <f t="shared" si="137"/>
        <v>0</v>
      </c>
      <c r="P289" s="37">
        <f t="shared" si="137"/>
        <v>0</v>
      </c>
      <c r="Q289" s="37">
        <f t="shared" si="137"/>
        <v>0</v>
      </c>
      <c r="R289" s="254">
        <f t="shared" si="127"/>
        <v>0</v>
      </c>
      <c r="S289" s="5"/>
    </row>
    <row r="290" spans="1:19" hidden="1" x14ac:dyDescent="0.25">
      <c r="A290" s="35"/>
      <c r="B290" s="39" t="s">
        <v>481</v>
      </c>
      <c r="C290" s="43"/>
      <c r="D290" s="178">
        <v>0</v>
      </c>
      <c r="E290" s="37">
        <v>0</v>
      </c>
      <c r="F290" s="37">
        <f t="shared" si="130"/>
        <v>0</v>
      </c>
      <c r="G290" s="37">
        <v>0</v>
      </c>
      <c r="H290" s="37">
        <f t="shared" si="131"/>
        <v>0</v>
      </c>
      <c r="I290" s="142">
        <f t="shared" si="126"/>
        <v>0</v>
      </c>
      <c r="J290" s="37">
        <f t="shared" ref="J290:Q301" si="138">+J303</f>
        <v>0</v>
      </c>
      <c r="K290" s="37">
        <f t="shared" si="138"/>
        <v>0</v>
      </c>
      <c r="L290" s="37">
        <f t="shared" si="138"/>
        <v>0</v>
      </c>
      <c r="M290" s="37">
        <f t="shared" si="138"/>
        <v>0</v>
      </c>
      <c r="N290" s="37">
        <f t="shared" si="138"/>
        <v>0</v>
      </c>
      <c r="O290" s="37">
        <f t="shared" si="138"/>
        <v>0</v>
      </c>
      <c r="P290" s="37">
        <f t="shared" si="138"/>
        <v>0</v>
      </c>
      <c r="Q290" s="37">
        <f t="shared" si="138"/>
        <v>0</v>
      </c>
      <c r="R290" s="254">
        <f t="shared" si="127"/>
        <v>0</v>
      </c>
      <c r="S290" s="5"/>
    </row>
    <row r="291" spans="1:19" ht="31.5" hidden="1" x14ac:dyDescent="0.25">
      <c r="A291" s="35"/>
      <c r="B291" s="25" t="s">
        <v>872</v>
      </c>
      <c r="C291" s="44" t="s">
        <v>873</v>
      </c>
      <c r="D291" s="178">
        <v>0</v>
      </c>
      <c r="E291" s="37">
        <v>0</v>
      </c>
      <c r="F291" s="37">
        <f t="shared" si="130"/>
        <v>0</v>
      </c>
      <c r="G291" s="37">
        <v>0</v>
      </c>
      <c r="H291" s="37">
        <f t="shared" si="131"/>
        <v>0</v>
      </c>
      <c r="I291" s="142">
        <f t="shared" si="126"/>
        <v>0</v>
      </c>
      <c r="J291" s="37">
        <f t="shared" si="138"/>
        <v>0</v>
      </c>
      <c r="K291" s="37">
        <f t="shared" si="138"/>
        <v>0</v>
      </c>
      <c r="L291" s="37">
        <f t="shared" si="138"/>
        <v>0</v>
      </c>
      <c r="M291" s="37">
        <f t="shared" si="138"/>
        <v>0</v>
      </c>
      <c r="N291" s="37">
        <f t="shared" si="138"/>
        <v>0</v>
      </c>
      <c r="O291" s="37">
        <f t="shared" si="138"/>
        <v>0</v>
      </c>
      <c r="P291" s="37">
        <f t="shared" si="138"/>
        <v>0</v>
      </c>
      <c r="Q291" s="37">
        <f t="shared" si="138"/>
        <v>0</v>
      </c>
      <c r="R291" s="254">
        <f t="shared" si="127"/>
        <v>0</v>
      </c>
      <c r="S291" s="5"/>
    </row>
    <row r="292" spans="1:19" ht="31.5" hidden="1" x14ac:dyDescent="0.25">
      <c r="A292" s="35"/>
      <c r="B292" s="25" t="s">
        <v>851</v>
      </c>
      <c r="C292" s="44" t="s">
        <v>852</v>
      </c>
      <c r="D292" s="178">
        <v>0</v>
      </c>
      <c r="E292" s="37">
        <v>0</v>
      </c>
      <c r="F292" s="37">
        <f t="shared" si="130"/>
        <v>0</v>
      </c>
      <c r="G292" s="37">
        <v>0</v>
      </c>
      <c r="H292" s="37">
        <f t="shared" si="131"/>
        <v>0</v>
      </c>
      <c r="I292" s="142">
        <f t="shared" si="126"/>
        <v>0</v>
      </c>
      <c r="J292" s="37">
        <f t="shared" si="138"/>
        <v>0</v>
      </c>
      <c r="K292" s="37">
        <f t="shared" si="138"/>
        <v>0</v>
      </c>
      <c r="L292" s="37">
        <f t="shared" si="138"/>
        <v>0</v>
      </c>
      <c r="M292" s="37">
        <f t="shared" si="138"/>
        <v>0</v>
      </c>
      <c r="N292" s="37">
        <f t="shared" si="138"/>
        <v>0</v>
      </c>
      <c r="O292" s="37">
        <f t="shared" si="138"/>
        <v>0</v>
      </c>
      <c r="P292" s="37">
        <f t="shared" si="138"/>
        <v>0</v>
      </c>
      <c r="Q292" s="37">
        <f t="shared" si="138"/>
        <v>0</v>
      </c>
      <c r="R292" s="254">
        <f t="shared" si="127"/>
        <v>0</v>
      </c>
      <c r="S292" s="5"/>
    </row>
    <row r="293" spans="1:19" hidden="1" x14ac:dyDescent="0.25">
      <c r="A293" s="35"/>
      <c r="B293" s="256" t="s">
        <v>900</v>
      </c>
      <c r="C293" s="256" t="s">
        <v>902</v>
      </c>
      <c r="D293" s="178">
        <v>0</v>
      </c>
      <c r="E293" s="37">
        <v>0</v>
      </c>
      <c r="F293" s="37">
        <f t="shared" si="130"/>
        <v>0</v>
      </c>
      <c r="G293" s="37">
        <v>0</v>
      </c>
      <c r="H293" s="37">
        <f t="shared" si="131"/>
        <v>0</v>
      </c>
      <c r="I293" s="142">
        <f t="shared" si="126"/>
        <v>0</v>
      </c>
      <c r="J293" s="37">
        <f t="shared" si="138"/>
        <v>0</v>
      </c>
      <c r="K293" s="37">
        <f t="shared" si="138"/>
        <v>0</v>
      </c>
      <c r="L293" s="37">
        <f t="shared" si="138"/>
        <v>0</v>
      </c>
      <c r="M293" s="37">
        <f t="shared" si="138"/>
        <v>0</v>
      </c>
      <c r="N293" s="37">
        <f t="shared" si="138"/>
        <v>0</v>
      </c>
      <c r="O293" s="37">
        <f t="shared" si="138"/>
        <v>0</v>
      </c>
      <c r="P293" s="37">
        <f t="shared" si="138"/>
        <v>0</v>
      </c>
      <c r="Q293" s="37">
        <f t="shared" si="138"/>
        <v>0</v>
      </c>
      <c r="R293" s="254">
        <f t="shared" si="127"/>
        <v>0</v>
      </c>
      <c r="S293" s="5"/>
    </row>
    <row r="294" spans="1:19" hidden="1" x14ac:dyDescent="0.25">
      <c r="A294" s="35"/>
      <c r="B294" s="25" t="s">
        <v>913</v>
      </c>
      <c r="C294" s="44" t="s">
        <v>910</v>
      </c>
      <c r="D294" s="178">
        <v>0</v>
      </c>
      <c r="E294" s="37">
        <v>0</v>
      </c>
      <c r="F294" s="37">
        <f t="shared" si="130"/>
        <v>0</v>
      </c>
      <c r="G294" s="37">
        <v>0</v>
      </c>
      <c r="H294" s="37">
        <f t="shared" si="131"/>
        <v>0</v>
      </c>
      <c r="I294" s="142">
        <f t="shared" si="126"/>
        <v>0</v>
      </c>
      <c r="J294" s="37">
        <f t="shared" si="138"/>
        <v>0</v>
      </c>
      <c r="K294" s="37">
        <f t="shared" si="138"/>
        <v>0</v>
      </c>
      <c r="L294" s="37">
        <f t="shared" si="138"/>
        <v>0</v>
      </c>
      <c r="M294" s="37">
        <f t="shared" si="138"/>
        <v>0</v>
      </c>
      <c r="N294" s="37">
        <f t="shared" si="138"/>
        <v>0</v>
      </c>
      <c r="O294" s="37">
        <f t="shared" si="138"/>
        <v>0</v>
      </c>
      <c r="P294" s="37">
        <f t="shared" si="138"/>
        <v>0</v>
      </c>
      <c r="Q294" s="37">
        <f t="shared" si="138"/>
        <v>0</v>
      </c>
      <c r="R294" s="254">
        <f t="shared" si="127"/>
        <v>0</v>
      </c>
      <c r="S294" s="5"/>
    </row>
    <row r="295" spans="1:19" hidden="1" x14ac:dyDescent="0.25">
      <c r="A295" s="35"/>
      <c r="B295" s="39" t="s">
        <v>483</v>
      </c>
      <c r="C295" s="43"/>
      <c r="D295" s="178">
        <v>0</v>
      </c>
      <c r="E295" s="37">
        <v>0</v>
      </c>
      <c r="F295" s="37">
        <f t="shared" si="130"/>
        <v>0</v>
      </c>
      <c r="G295" s="37">
        <v>0</v>
      </c>
      <c r="H295" s="37">
        <f t="shared" si="131"/>
        <v>0</v>
      </c>
      <c r="I295" s="142">
        <f t="shared" si="126"/>
        <v>0</v>
      </c>
      <c r="J295" s="37">
        <f t="shared" si="138"/>
        <v>0</v>
      </c>
      <c r="K295" s="37">
        <f t="shared" si="138"/>
        <v>0</v>
      </c>
      <c r="L295" s="37">
        <f t="shared" si="138"/>
        <v>0</v>
      </c>
      <c r="M295" s="37">
        <f t="shared" si="138"/>
        <v>0</v>
      </c>
      <c r="N295" s="37">
        <f t="shared" si="138"/>
        <v>0</v>
      </c>
      <c r="O295" s="37">
        <f t="shared" si="138"/>
        <v>0</v>
      </c>
      <c r="P295" s="37">
        <f t="shared" si="138"/>
        <v>0</v>
      </c>
      <c r="Q295" s="37">
        <f t="shared" si="138"/>
        <v>0</v>
      </c>
      <c r="R295" s="254">
        <f t="shared" si="127"/>
        <v>0</v>
      </c>
      <c r="S295" s="5"/>
    </row>
    <row r="296" spans="1:19" hidden="1" x14ac:dyDescent="0.25">
      <c r="A296" s="35"/>
      <c r="B296" s="25" t="s">
        <v>522</v>
      </c>
      <c r="C296" s="44" t="s">
        <v>284</v>
      </c>
      <c r="D296" s="178">
        <v>0</v>
      </c>
      <c r="E296" s="37">
        <v>0</v>
      </c>
      <c r="F296" s="37">
        <f t="shared" si="130"/>
        <v>0</v>
      </c>
      <c r="G296" s="37">
        <v>0</v>
      </c>
      <c r="H296" s="37">
        <f t="shared" si="131"/>
        <v>0</v>
      </c>
      <c r="I296" s="142">
        <f t="shared" si="126"/>
        <v>0</v>
      </c>
      <c r="J296" s="37">
        <f t="shared" si="138"/>
        <v>0</v>
      </c>
      <c r="K296" s="37">
        <f t="shared" si="138"/>
        <v>0</v>
      </c>
      <c r="L296" s="37">
        <f t="shared" si="138"/>
        <v>0</v>
      </c>
      <c r="M296" s="37">
        <f t="shared" si="138"/>
        <v>0</v>
      </c>
      <c r="N296" s="37">
        <f t="shared" si="138"/>
        <v>0</v>
      </c>
      <c r="O296" s="37">
        <f t="shared" si="138"/>
        <v>0</v>
      </c>
      <c r="P296" s="37">
        <f t="shared" si="138"/>
        <v>0</v>
      </c>
      <c r="Q296" s="37">
        <f t="shared" si="138"/>
        <v>0</v>
      </c>
      <c r="R296" s="254">
        <f t="shared" si="127"/>
        <v>0</v>
      </c>
      <c r="S296" s="5"/>
    </row>
    <row r="297" spans="1:19" hidden="1" x14ac:dyDescent="0.25">
      <c r="A297" s="35"/>
      <c r="B297" s="25" t="s">
        <v>484</v>
      </c>
      <c r="C297" s="44" t="s">
        <v>285</v>
      </c>
      <c r="D297" s="178">
        <v>0</v>
      </c>
      <c r="E297" s="37">
        <v>0</v>
      </c>
      <c r="F297" s="37">
        <f t="shared" si="130"/>
        <v>0</v>
      </c>
      <c r="G297" s="37">
        <v>0</v>
      </c>
      <c r="H297" s="37">
        <f t="shared" si="131"/>
        <v>0</v>
      </c>
      <c r="I297" s="142">
        <f t="shared" si="126"/>
        <v>0</v>
      </c>
      <c r="J297" s="37">
        <f t="shared" si="138"/>
        <v>0</v>
      </c>
      <c r="K297" s="37">
        <f t="shared" si="138"/>
        <v>0</v>
      </c>
      <c r="L297" s="37">
        <f t="shared" si="138"/>
        <v>0</v>
      </c>
      <c r="M297" s="37">
        <f t="shared" si="138"/>
        <v>0</v>
      </c>
      <c r="N297" s="37">
        <f t="shared" si="138"/>
        <v>0</v>
      </c>
      <c r="O297" s="37">
        <f t="shared" si="138"/>
        <v>0</v>
      </c>
      <c r="P297" s="37">
        <f t="shared" si="138"/>
        <v>0</v>
      </c>
      <c r="Q297" s="37">
        <f t="shared" si="138"/>
        <v>0</v>
      </c>
      <c r="R297" s="254">
        <f t="shared" si="127"/>
        <v>0</v>
      </c>
      <c r="S297" s="5"/>
    </row>
    <row r="298" spans="1:19" hidden="1" x14ac:dyDescent="0.25">
      <c r="A298" s="35"/>
      <c r="B298" s="25" t="s">
        <v>302</v>
      </c>
      <c r="C298" s="44" t="s">
        <v>289</v>
      </c>
      <c r="D298" s="178">
        <v>0</v>
      </c>
      <c r="E298" s="37">
        <v>0</v>
      </c>
      <c r="F298" s="37">
        <f t="shared" si="130"/>
        <v>0</v>
      </c>
      <c r="G298" s="37">
        <v>0</v>
      </c>
      <c r="H298" s="37">
        <f t="shared" si="131"/>
        <v>0</v>
      </c>
      <c r="I298" s="142">
        <f t="shared" si="126"/>
        <v>0</v>
      </c>
      <c r="J298" s="37">
        <f t="shared" si="138"/>
        <v>0</v>
      </c>
      <c r="K298" s="37">
        <f t="shared" si="138"/>
        <v>0</v>
      </c>
      <c r="L298" s="37">
        <f t="shared" si="138"/>
        <v>0</v>
      </c>
      <c r="M298" s="37">
        <f t="shared" si="138"/>
        <v>0</v>
      </c>
      <c r="N298" s="37">
        <f t="shared" si="138"/>
        <v>0</v>
      </c>
      <c r="O298" s="37">
        <f t="shared" si="138"/>
        <v>0</v>
      </c>
      <c r="P298" s="37">
        <f t="shared" si="138"/>
        <v>0</v>
      </c>
      <c r="Q298" s="37">
        <f t="shared" si="138"/>
        <v>0</v>
      </c>
      <c r="R298" s="254">
        <f t="shared" si="127"/>
        <v>0</v>
      </c>
      <c r="S298" s="5"/>
    </row>
    <row r="299" spans="1:19" ht="31.5" hidden="1" x14ac:dyDescent="0.25">
      <c r="A299" s="35"/>
      <c r="B299" s="25" t="s">
        <v>601</v>
      </c>
      <c r="C299" s="44" t="s">
        <v>290</v>
      </c>
      <c r="D299" s="178">
        <v>0</v>
      </c>
      <c r="E299" s="37">
        <v>0</v>
      </c>
      <c r="F299" s="37">
        <f t="shared" si="130"/>
        <v>0</v>
      </c>
      <c r="G299" s="37">
        <v>0</v>
      </c>
      <c r="H299" s="37">
        <f t="shared" si="131"/>
        <v>0</v>
      </c>
      <c r="I299" s="142">
        <f t="shared" si="126"/>
        <v>0</v>
      </c>
      <c r="J299" s="37">
        <f t="shared" si="138"/>
        <v>0</v>
      </c>
      <c r="K299" s="37">
        <f t="shared" si="138"/>
        <v>0</v>
      </c>
      <c r="L299" s="37">
        <f t="shared" si="138"/>
        <v>0</v>
      </c>
      <c r="M299" s="37">
        <f t="shared" si="138"/>
        <v>0</v>
      </c>
      <c r="N299" s="37">
        <f t="shared" si="138"/>
        <v>0</v>
      </c>
      <c r="O299" s="37">
        <f t="shared" si="138"/>
        <v>0</v>
      </c>
      <c r="P299" s="37">
        <f t="shared" si="138"/>
        <v>0</v>
      </c>
      <c r="Q299" s="37">
        <f t="shared" si="138"/>
        <v>0</v>
      </c>
      <c r="R299" s="254">
        <f t="shared" si="127"/>
        <v>0</v>
      </c>
      <c r="S299" s="5"/>
    </row>
    <row r="300" spans="1:19" hidden="1" x14ac:dyDescent="0.25">
      <c r="A300" s="35"/>
      <c r="B300" s="25" t="s">
        <v>12</v>
      </c>
      <c r="C300" s="44" t="s">
        <v>293</v>
      </c>
      <c r="D300" s="178">
        <v>0</v>
      </c>
      <c r="E300" s="37">
        <v>0</v>
      </c>
      <c r="F300" s="37">
        <f t="shared" si="130"/>
        <v>0</v>
      </c>
      <c r="G300" s="37">
        <v>0</v>
      </c>
      <c r="H300" s="37">
        <f t="shared" si="131"/>
        <v>0</v>
      </c>
      <c r="I300" s="142">
        <f t="shared" si="126"/>
        <v>0</v>
      </c>
      <c r="J300" s="37">
        <f t="shared" si="138"/>
        <v>0</v>
      </c>
      <c r="K300" s="37">
        <f t="shared" si="138"/>
        <v>0</v>
      </c>
      <c r="L300" s="37">
        <f t="shared" si="138"/>
        <v>0</v>
      </c>
      <c r="M300" s="37">
        <f t="shared" si="138"/>
        <v>0</v>
      </c>
      <c r="N300" s="37">
        <f t="shared" si="138"/>
        <v>0</v>
      </c>
      <c r="O300" s="37">
        <f t="shared" si="138"/>
        <v>0</v>
      </c>
      <c r="P300" s="37">
        <f t="shared" si="138"/>
        <v>0</v>
      </c>
      <c r="Q300" s="37">
        <f t="shared" si="138"/>
        <v>0</v>
      </c>
      <c r="R300" s="254">
        <f t="shared" si="127"/>
        <v>0</v>
      </c>
      <c r="S300" s="5"/>
    </row>
    <row r="301" spans="1:19" hidden="1" x14ac:dyDescent="0.25">
      <c r="A301" s="35"/>
      <c r="B301" s="8" t="s">
        <v>778</v>
      </c>
      <c r="C301" s="18" t="s">
        <v>622</v>
      </c>
      <c r="D301" s="51">
        <v>0</v>
      </c>
      <c r="E301" s="37">
        <v>0</v>
      </c>
      <c r="F301" s="37">
        <f t="shared" si="130"/>
        <v>0</v>
      </c>
      <c r="G301" s="37">
        <v>0</v>
      </c>
      <c r="H301" s="37">
        <f t="shared" si="131"/>
        <v>0</v>
      </c>
      <c r="I301" s="142">
        <f t="shared" si="126"/>
        <v>0</v>
      </c>
      <c r="J301" s="37">
        <f t="shared" si="138"/>
        <v>0</v>
      </c>
      <c r="K301" s="37">
        <f t="shared" si="138"/>
        <v>0</v>
      </c>
      <c r="L301" s="37">
        <f t="shared" si="138"/>
        <v>0</v>
      </c>
      <c r="M301" s="37">
        <f t="shared" si="138"/>
        <v>0</v>
      </c>
      <c r="N301" s="37">
        <f t="shared" si="138"/>
        <v>0</v>
      </c>
      <c r="O301" s="37">
        <f t="shared" si="138"/>
        <v>0</v>
      </c>
      <c r="P301" s="37">
        <f t="shared" si="138"/>
        <v>0</v>
      </c>
      <c r="Q301" s="37">
        <f t="shared" si="138"/>
        <v>0</v>
      </c>
      <c r="R301" s="254">
        <f t="shared" si="127"/>
        <v>0</v>
      </c>
      <c r="S301" s="5"/>
    </row>
    <row r="302" spans="1:19" hidden="1" x14ac:dyDescent="0.25">
      <c r="A302" s="35" t="s">
        <v>310</v>
      </c>
      <c r="B302" s="39" t="s">
        <v>321</v>
      </c>
      <c r="C302" s="43" t="s">
        <v>621</v>
      </c>
      <c r="D302" s="178">
        <v>0</v>
      </c>
      <c r="E302" s="142">
        <v>0</v>
      </c>
      <c r="F302" s="142">
        <f>+F308</f>
        <v>0</v>
      </c>
      <c r="G302" s="142">
        <v>0</v>
      </c>
      <c r="H302" s="142">
        <f>+H308</f>
        <v>0</v>
      </c>
      <c r="I302" s="142">
        <f t="shared" si="126"/>
        <v>0</v>
      </c>
      <c r="J302" s="142">
        <f t="shared" ref="J302:Q302" si="139">+J308</f>
        <v>0</v>
      </c>
      <c r="K302" s="142">
        <f t="shared" si="139"/>
        <v>0</v>
      </c>
      <c r="L302" s="142">
        <f t="shared" si="139"/>
        <v>0</v>
      </c>
      <c r="M302" s="142">
        <f t="shared" si="139"/>
        <v>0</v>
      </c>
      <c r="N302" s="142">
        <f t="shared" si="139"/>
        <v>0</v>
      </c>
      <c r="O302" s="142">
        <f t="shared" si="139"/>
        <v>0</v>
      </c>
      <c r="P302" s="142">
        <f t="shared" si="139"/>
        <v>0</v>
      </c>
      <c r="Q302" s="142">
        <f t="shared" si="139"/>
        <v>0</v>
      </c>
      <c r="R302" s="254">
        <f t="shared" si="127"/>
        <v>0</v>
      </c>
      <c r="S302" s="5"/>
    </row>
    <row r="303" spans="1:19" hidden="1" x14ac:dyDescent="0.25">
      <c r="A303" s="35"/>
      <c r="B303" s="39" t="s">
        <v>481</v>
      </c>
      <c r="C303" s="43"/>
      <c r="D303" s="178">
        <v>0</v>
      </c>
      <c r="E303" s="142">
        <v>0</v>
      </c>
      <c r="F303" s="142">
        <f>SUM(F304:F307)</f>
        <v>0</v>
      </c>
      <c r="G303" s="142">
        <v>0</v>
      </c>
      <c r="H303" s="142">
        <f>SUM(H304:H307)</f>
        <v>0</v>
      </c>
      <c r="I303" s="142">
        <f t="shared" si="126"/>
        <v>0</v>
      </c>
      <c r="J303" s="142">
        <f t="shared" ref="J303:Q303" si="140">SUM(J304:J307)</f>
        <v>0</v>
      </c>
      <c r="K303" s="142">
        <f t="shared" si="140"/>
        <v>0</v>
      </c>
      <c r="L303" s="142">
        <f t="shared" si="140"/>
        <v>0</v>
      </c>
      <c r="M303" s="142">
        <f t="shared" si="140"/>
        <v>0</v>
      </c>
      <c r="N303" s="142">
        <f t="shared" si="140"/>
        <v>0</v>
      </c>
      <c r="O303" s="142">
        <f t="shared" si="140"/>
        <v>0</v>
      </c>
      <c r="P303" s="142">
        <f t="shared" si="140"/>
        <v>0</v>
      </c>
      <c r="Q303" s="142">
        <f t="shared" si="140"/>
        <v>0</v>
      </c>
      <c r="R303" s="254">
        <f t="shared" si="127"/>
        <v>0</v>
      </c>
      <c r="S303" s="5"/>
    </row>
    <row r="304" spans="1:19" ht="31.5" hidden="1" x14ac:dyDescent="0.25">
      <c r="A304" s="35"/>
      <c r="B304" s="25" t="s">
        <v>872</v>
      </c>
      <c r="C304" s="44" t="s">
        <v>873</v>
      </c>
      <c r="D304" s="51">
        <v>0</v>
      </c>
      <c r="E304" s="282">
        <v>0</v>
      </c>
      <c r="F304" s="282">
        <v>0</v>
      </c>
      <c r="G304" s="282">
        <v>0</v>
      </c>
      <c r="H304" s="282">
        <v>0</v>
      </c>
      <c r="I304" s="142">
        <f t="shared" si="126"/>
        <v>0</v>
      </c>
      <c r="J304" s="282">
        <v>0</v>
      </c>
      <c r="K304" s="282">
        <v>0</v>
      </c>
      <c r="L304" s="282">
        <v>0</v>
      </c>
      <c r="M304" s="282">
        <v>0</v>
      </c>
      <c r="N304" s="282">
        <v>0</v>
      </c>
      <c r="O304" s="282">
        <v>0</v>
      </c>
      <c r="P304" s="282">
        <v>0</v>
      </c>
      <c r="Q304" s="282">
        <v>0</v>
      </c>
      <c r="R304" s="254">
        <f t="shared" si="127"/>
        <v>0</v>
      </c>
      <c r="S304" s="5"/>
    </row>
    <row r="305" spans="1:19" ht="29.25" hidden="1" customHeight="1" x14ac:dyDescent="0.25">
      <c r="A305" s="35"/>
      <c r="B305" s="25" t="s">
        <v>851</v>
      </c>
      <c r="C305" s="44" t="s">
        <v>852</v>
      </c>
      <c r="D305" s="51">
        <v>0</v>
      </c>
      <c r="E305" s="282">
        <v>0</v>
      </c>
      <c r="F305" s="282">
        <v>0</v>
      </c>
      <c r="G305" s="282">
        <v>0</v>
      </c>
      <c r="H305" s="282">
        <v>0</v>
      </c>
      <c r="I305" s="142">
        <f t="shared" si="126"/>
        <v>0</v>
      </c>
      <c r="J305" s="282">
        <v>0</v>
      </c>
      <c r="K305" s="282">
        <v>0</v>
      </c>
      <c r="L305" s="282">
        <v>0</v>
      </c>
      <c r="M305" s="282">
        <v>0</v>
      </c>
      <c r="N305" s="282">
        <v>0</v>
      </c>
      <c r="O305" s="282">
        <v>0</v>
      </c>
      <c r="P305" s="282">
        <v>0</v>
      </c>
      <c r="Q305" s="282">
        <v>0</v>
      </c>
      <c r="R305" s="254">
        <f t="shared" si="127"/>
        <v>0</v>
      </c>
      <c r="S305" s="5"/>
    </row>
    <row r="306" spans="1:19" ht="20.25" hidden="1" customHeight="1" x14ac:dyDescent="0.25">
      <c r="A306" s="35"/>
      <c r="B306" s="256" t="s">
        <v>900</v>
      </c>
      <c r="C306" s="256" t="s">
        <v>902</v>
      </c>
      <c r="D306" s="51">
        <v>0</v>
      </c>
      <c r="E306" s="282">
        <v>0</v>
      </c>
      <c r="F306" s="282">
        <v>0</v>
      </c>
      <c r="G306" s="282">
        <v>0</v>
      </c>
      <c r="H306" s="282">
        <v>0</v>
      </c>
      <c r="I306" s="142">
        <f t="shared" si="126"/>
        <v>0</v>
      </c>
      <c r="J306" s="282">
        <v>0</v>
      </c>
      <c r="K306" s="282">
        <v>0</v>
      </c>
      <c r="L306" s="282">
        <v>0</v>
      </c>
      <c r="M306" s="282">
        <v>0</v>
      </c>
      <c r="N306" s="282">
        <v>0</v>
      </c>
      <c r="O306" s="282">
        <v>0</v>
      </c>
      <c r="P306" s="282">
        <v>0</v>
      </c>
      <c r="Q306" s="282">
        <v>0</v>
      </c>
      <c r="R306" s="254">
        <f t="shared" si="127"/>
        <v>0</v>
      </c>
      <c r="S306" s="5"/>
    </row>
    <row r="307" spans="1:19" ht="20.25" hidden="1" customHeight="1" x14ac:dyDescent="0.25">
      <c r="A307" s="35"/>
      <c r="B307" s="25" t="s">
        <v>913</v>
      </c>
      <c r="C307" s="44" t="s">
        <v>910</v>
      </c>
      <c r="D307" s="51">
        <v>0</v>
      </c>
      <c r="E307" s="282">
        <v>0</v>
      </c>
      <c r="F307" s="282">
        <v>0</v>
      </c>
      <c r="G307" s="282">
        <v>0</v>
      </c>
      <c r="H307" s="282">
        <v>0</v>
      </c>
      <c r="I307" s="142">
        <f t="shared" si="126"/>
        <v>0</v>
      </c>
      <c r="J307" s="282">
        <v>0</v>
      </c>
      <c r="K307" s="282">
        <v>0</v>
      </c>
      <c r="L307" s="282">
        <v>0</v>
      </c>
      <c r="M307" s="282">
        <v>0</v>
      </c>
      <c r="N307" s="282">
        <v>0</v>
      </c>
      <c r="O307" s="282">
        <v>0</v>
      </c>
      <c r="P307" s="282">
        <v>0</v>
      </c>
      <c r="Q307" s="282">
        <v>0</v>
      </c>
      <c r="R307" s="254">
        <f t="shared" si="127"/>
        <v>0</v>
      </c>
      <c r="S307" s="5"/>
    </row>
    <row r="308" spans="1:19" ht="15" hidden="1" customHeight="1" x14ac:dyDescent="0.25">
      <c r="A308" s="35"/>
      <c r="B308" s="39" t="s">
        <v>483</v>
      </c>
      <c r="C308" s="43"/>
      <c r="D308" s="51">
        <v>0</v>
      </c>
      <c r="E308" s="142">
        <v>0</v>
      </c>
      <c r="F308" s="142">
        <f>SUM(F309:F313)</f>
        <v>0</v>
      </c>
      <c r="G308" s="142">
        <v>0</v>
      </c>
      <c r="H308" s="142">
        <f>SUM(H309:H313)</f>
        <v>0</v>
      </c>
      <c r="I308" s="142">
        <f t="shared" si="126"/>
        <v>0</v>
      </c>
      <c r="J308" s="142">
        <f t="shared" ref="J308:Q308" si="141">SUM(J309:J313)</f>
        <v>0</v>
      </c>
      <c r="K308" s="142">
        <f t="shared" si="141"/>
        <v>0</v>
      </c>
      <c r="L308" s="142">
        <f t="shared" si="141"/>
        <v>0</v>
      </c>
      <c r="M308" s="142">
        <f t="shared" si="141"/>
        <v>0</v>
      </c>
      <c r="N308" s="142">
        <f t="shared" si="141"/>
        <v>0</v>
      </c>
      <c r="O308" s="142">
        <f t="shared" si="141"/>
        <v>0</v>
      </c>
      <c r="P308" s="142">
        <f t="shared" si="141"/>
        <v>0</v>
      </c>
      <c r="Q308" s="142">
        <f t="shared" si="141"/>
        <v>0</v>
      </c>
      <c r="R308" s="254">
        <f t="shared" si="127"/>
        <v>0</v>
      </c>
      <c r="S308" s="5"/>
    </row>
    <row r="309" spans="1:19" hidden="1" x14ac:dyDescent="0.25">
      <c r="A309" s="35"/>
      <c r="B309" s="25" t="s">
        <v>522</v>
      </c>
      <c r="C309" s="44" t="s">
        <v>284</v>
      </c>
      <c r="D309" s="51">
        <v>0</v>
      </c>
      <c r="E309" s="282">
        <v>0</v>
      </c>
      <c r="F309" s="282">
        <v>0</v>
      </c>
      <c r="G309" s="282">
        <v>0</v>
      </c>
      <c r="H309" s="282">
        <v>0</v>
      </c>
      <c r="I309" s="142">
        <f t="shared" si="126"/>
        <v>0</v>
      </c>
      <c r="J309" s="282">
        <v>0</v>
      </c>
      <c r="K309" s="282">
        <v>0</v>
      </c>
      <c r="L309" s="282">
        <v>0</v>
      </c>
      <c r="M309" s="282">
        <v>0</v>
      </c>
      <c r="N309" s="282">
        <v>0</v>
      </c>
      <c r="O309" s="282">
        <v>0</v>
      </c>
      <c r="P309" s="282">
        <v>0</v>
      </c>
      <c r="Q309" s="282">
        <v>0</v>
      </c>
      <c r="R309" s="254">
        <f t="shared" si="127"/>
        <v>0</v>
      </c>
      <c r="S309" s="5"/>
    </row>
    <row r="310" spans="1:19" hidden="1" x14ac:dyDescent="0.25">
      <c r="A310" s="35"/>
      <c r="B310" s="25" t="s">
        <v>484</v>
      </c>
      <c r="C310" s="44" t="s">
        <v>285</v>
      </c>
      <c r="D310" s="51">
        <v>0</v>
      </c>
      <c r="E310" s="282">
        <v>0</v>
      </c>
      <c r="F310" s="282">
        <v>0</v>
      </c>
      <c r="G310" s="282">
        <v>0</v>
      </c>
      <c r="H310" s="282">
        <v>0</v>
      </c>
      <c r="I310" s="142">
        <f t="shared" si="126"/>
        <v>0</v>
      </c>
      <c r="J310" s="282">
        <v>0</v>
      </c>
      <c r="K310" s="282">
        <v>0</v>
      </c>
      <c r="L310" s="282">
        <v>0</v>
      </c>
      <c r="M310" s="282">
        <v>0</v>
      </c>
      <c r="N310" s="282">
        <v>0</v>
      </c>
      <c r="O310" s="282">
        <v>0</v>
      </c>
      <c r="P310" s="282">
        <v>0</v>
      </c>
      <c r="Q310" s="282">
        <v>0</v>
      </c>
      <c r="R310" s="254">
        <f t="shared" si="127"/>
        <v>0</v>
      </c>
      <c r="S310" s="5"/>
    </row>
    <row r="311" spans="1:19" hidden="1" x14ac:dyDescent="0.25">
      <c r="A311" s="35"/>
      <c r="B311" s="25" t="s">
        <v>302</v>
      </c>
      <c r="C311" s="44" t="s">
        <v>289</v>
      </c>
      <c r="D311" s="51">
        <v>0</v>
      </c>
      <c r="E311" s="282">
        <v>0</v>
      </c>
      <c r="F311" s="282">
        <v>0</v>
      </c>
      <c r="G311" s="282">
        <v>0</v>
      </c>
      <c r="H311" s="282">
        <v>0</v>
      </c>
      <c r="I311" s="142">
        <f t="shared" si="126"/>
        <v>0</v>
      </c>
      <c r="J311" s="282">
        <v>0</v>
      </c>
      <c r="K311" s="282">
        <v>0</v>
      </c>
      <c r="L311" s="282">
        <v>0</v>
      </c>
      <c r="M311" s="282">
        <v>0</v>
      </c>
      <c r="N311" s="282">
        <v>0</v>
      </c>
      <c r="O311" s="282">
        <v>0</v>
      </c>
      <c r="P311" s="282">
        <v>0</v>
      </c>
      <c r="Q311" s="282">
        <v>0</v>
      </c>
      <c r="R311" s="254">
        <f t="shared" si="127"/>
        <v>0</v>
      </c>
      <c r="S311" s="5"/>
    </row>
    <row r="312" spans="1:19" ht="31.5" hidden="1" x14ac:dyDescent="0.25">
      <c r="A312" s="35"/>
      <c r="B312" s="25" t="s">
        <v>601</v>
      </c>
      <c r="C312" s="44" t="s">
        <v>290</v>
      </c>
      <c r="D312" s="51">
        <v>0</v>
      </c>
      <c r="E312" s="282">
        <v>0</v>
      </c>
      <c r="F312" s="282">
        <v>0</v>
      </c>
      <c r="G312" s="282">
        <v>0</v>
      </c>
      <c r="H312" s="282">
        <v>0</v>
      </c>
      <c r="I312" s="142">
        <f t="shared" si="126"/>
        <v>0</v>
      </c>
      <c r="J312" s="282">
        <v>0</v>
      </c>
      <c r="K312" s="282">
        <v>0</v>
      </c>
      <c r="L312" s="282">
        <v>0</v>
      </c>
      <c r="M312" s="282">
        <v>0</v>
      </c>
      <c r="N312" s="282">
        <v>0</v>
      </c>
      <c r="O312" s="282">
        <v>0</v>
      </c>
      <c r="P312" s="282">
        <v>0</v>
      </c>
      <c r="Q312" s="282">
        <v>0</v>
      </c>
      <c r="R312" s="254">
        <f t="shared" si="127"/>
        <v>0</v>
      </c>
      <c r="S312" s="5"/>
    </row>
    <row r="313" spans="1:19" hidden="1" x14ac:dyDescent="0.25">
      <c r="A313" s="35"/>
      <c r="B313" s="25" t="s">
        <v>12</v>
      </c>
      <c r="C313" s="44" t="s">
        <v>293</v>
      </c>
      <c r="D313" s="51">
        <v>0</v>
      </c>
      <c r="E313" s="282">
        <v>0</v>
      </c>
      <c r="F313" s="282">
        <v>0</v>
      </c>
      <c r="G313" s="282">
        <v>0</v>
      </c>
      <c r="H313" s="282">
        <v>0</v>
      </c>
      <c r="I313" s="142">
        <f t="shared" si="126"/>
        <v>0</v>
      </c>
      <c r="J313" s="282">
        <v>0</v>
      </c>
      <c r="K313" s="282">
        <v>0</v>
      </c>
      <c r="L313" s="282">
        <v>0</v>
      </c>
      <c r="M313" s="282">
        <v>0</v>
      </c>
      <c r="N313" s="282">
        <v>0</v>
      </c>
      <c r="O313" s="282">
        <v>0</v>
      </c>
      <c r="P313" s="282">
        <v>0</v>
      </c>
      <c r="Q313" s="282">
        <v>0</v>
      </c>
      <c r="R313" s="254">
        <f t="shared" si="127"/>
        <v>0</v>
      </c>
      <c r="S313" s="5"/>
    </row>
    <row r="314" spans="1:19" x14ac:dyDescent="0.25">
      <c r="A314" s="35"/>
      <c r="B314" s="8" t="s">
        <v>778</v>
      </c>
      <c r="C314" s="18" t="s">
        <v>622</v>
      </c>
      <c r="D314" s="51">
        <v>0</v>
      </c>
      <c r="E314" s="142">
        <v>0</v>
      </c>
      <c r="F314" s="142">
        <f>+F308-F303</f>
        <v>0</v>
      </c>
      <c r="G314" s="142">
        <v>0</v>
      </c>
      <c r="H314" s="142">
        <f>+H308-H303</f>
        <v>0</v>
      </c>
      <c r="I314" s="142">
        <f t="shared" si="126"/>
        <v>0</v>
      </c>
      <c r="J314" s="142">
        <f t="shared" ref="J314:Q314" si="142">+J308-J303</f>
        <v>0</v>
      </c>
      <c r="K314" s="142">
        <f t="shared" si="142"/>
        <v>0</v>
      </c>
      <c r="L314" s="142">
        <f t="shared" si="142"/>
        <v>0</v>
      </c>
      <c r="M314" s="142">
        <f t="shared" si="142"/>
        <v>0</v>
      </c>
      <c r="N314" s="142">
        <f t="shared" si="142"/>
        <v>0</v>
      </c>
      <c r="O314" s="142">
        <f t="shared" si="142"/>
        <v>0</v>
      </c>
      <c r="P314" s="142">
        <f t="shared" si="142"/>
        <v>0</v>
      </c>
      <c r="Q314" s="142">
        <f t="shared" si="142"/>
        <v>0</v>
      </c>
      <c r="R314" s="254">
        <f t="shared" si="127"/>
        <v>0</v>
      </c>
      <c r="S314" s="5"/>
    </row>
    <row r="315" spans="1:19" s="7" customFormat="1" x14ac:dyDescent="0.25">
      <c r="A315" s="35"/>
      <c r="B315" s="13" t="s">
        <v>107</v>
      </c>
      <c r="C315" s="18" t="s">
        <v>622</v>
      </c>
      <c r="D315" s="37">
        <v>72.389999999999901</v>
      </c>
      <c r="E315" s="37">
        <v>7.230000000000004</v>
      </c>
      <c r="F315" s="37">
        <f>+F34-F11</f>
        <v>7.1899999999999977</v>
      </c>
      <c r="G315" s="37">
        <v>0</v>
      </c>
      <c r="H315" s="37">
        <f>+H34-H11</f>
        <v>0</v>
      </c>
      <c r="I315" s="142">
        <f t="shared" si="126"/>
        <v>0</v>
      </c>
      <c r="J315" s="37">
        <f t="shared" ref="J315:Q315" si="143">+J34-J11</f>
        <v>0</v>
      </c>
      <c r="K315" s="37">
        <f t="shared" si="143"/>
        <v>0</v>
      </c>
      <c r="L315" s="37">
        <f t="shared" si="143"/>
        <v>0</v>
      </c>
      <c r="M315" s="37">
        <f t="shared" si="143"/>
        <v>0</v>
      </c>
      <c r="N315" s="37">
        <f t="shared" si="143"/>
        <v>0</v>
      </c>
      <c r="O315" s="37">
        <f t="shared" si="143"/>
        <v>0</v>
      </c>
      <c r="P315" s="37">
        <f t="shared" si="143"/>
        <v>0</v>
      </c>
      <c r="Q315" s="37">
        <f t="shared" si="143"/>
        <v>0</v>
      </c>
      <c r="R315" s="254">
        <f t="shared" si="127"/>
        <v>0</v>
      </c>
      <c r="S315" s="5"/>
    </row>
    <row r="316" spans="1:19" s="7" customFormat="1" x14ac:dyDescent="0.25">
      <c r="A316" s="35"/>
      <c r="B316" s="13" t="s">
        <v>108</v>
      </c>
      <c r="C316" s="18" t="s">
        <v>623</v>
      </c>
      <c r="D316" s="37">
        <v>0</v>
      </c>
      <c r="E316" s="37">
        <v>0</v>
      </c>
      <c r="F316" s="37">
        <v>0</v>
      </c>
      <c r="G316" s="37">
        <v>0</v>
      </c>
      <c r="H316" s="37">
        <v>0</v>
      </c>
      <c r="I316" s="142">
        <f t="shared" si="126"/>
        <v>0</v>
      </c>
      <c r="J316" s="37">
        <v>0</v>
      </c>
      <c r="K316" s="37">
        <v>0</v>
      </c>
      <c r="L316" s="37">
        <v>0</v>
      </c>
      <c r="M316" s="37">
        <v>0</v>
      </c>
      <c r="N316" s="37">
        <v>0</v>
      </c>
      <c r="O316" s="37">
        <v>0</v>
      </c>
      <c r="P316" s="37">
        <v>0</v>
      </c>
      <c r="Q316" s="37">
        <v>0</v>
      </c>
      <c r="R316" s="254">
        <f t="shared" si="127"/>
        <v>0</v>
      </c>
      <c r="S316" s="5"/>
    </row>
    <row r="317" spans="1:19" x14ac:dyDescent="0.25">
      <c r="A317" s="35"/>
      <c r="B317" s="13" t="s">
        <v>448</v>
      </c>
      <c r="C317" s="18" t="s">
        <v>624</v>
      </c>
      <c r="D317" s="102">
        <v>0</v>
      </c>
      <c r="E317" s="102">
        <v>0</v>
      </c>
      <c r="F317" s="102">
        <v>0</v>
      </c>
      <c r="G317" s="102">
        <v>0</v>
      </c>
      <c r="H317" s="102">
        <v>0</v>
      </c>
      <c r="I317" s="142">
        <f t="shared" si="126"/>
        <v>0</v>
      </c>
      <c r="J317" s="102">
        <v>0</v>
      </c>
      <c r="K317" s="102">
        <v>0</v>
      </c>
      <c r="L317" s="102">
        <v>0</v>
      </c>
      <c r="M317" s="102">
        <v>0</v>
      </c>
      <c r="N317" s="102">
        <v>0</v>
      </c>
      <c r="O317" s="102">
        <v>0</v>
      </c>
      <c r="P317" s="102">
        <v>0</v>
      </c>
      <c r="Q317" s="102">
        <v>0</v>
      </c>
      <c r="R317" s="254">
        <f t="shared" si="127"/>
        <v>0</v>
      </c>
      <c r="S317" s="5"/>
    </row>
    <row r="318" spans="1:19" x14ac:dyDescent="0.25">
      <c r="A318" s="21"/>
      <c r="B318" s="57"/>
      <c r="C318" s="58"/>
      <c r="D318" s="245"/>
      <c r="E318" s="245"/>
      <c r="F318" s="245"/>
      <c r="G318" s="245"/>
      <c r="H318" s="245"/>
      <c r="I318" s="245"/>
      <c r="J318" s="245"/>
      <c r="K318" s="245"/>
      <c r="L318" s="245"/>
      <c r="M318" s="245"/>
      <c r="N318" s="245"/>
      <c r="O318" s="245"/>
      <c r="P318" s="245"/>
      <c r="Q318" s="245"/>
      <c r="R318" s="254"/>
    </row>
    <row r="319" spans="1:19" x14ac:dyDescent="0.25">
      <c r="A319" s="21"/>
      <c r="B319" s="57"/>
      <c r="C319" s="58"/>
      <c r="D319" s="245"/>
      <c r="E319" s="245"/>
      <c r="F319" s="245"/>
      <c r="G319" s="245"/>
      <c r="H319" s="245"/>
      <c r="I319" s="245"/>
      <c r="J319" s="245"/>
      <c r="K319" s="245"/>
      <c r="L319" s="245"/>
      <c r="M319" s="245"/>
      <c r="N319" s="245"/>
      <c r="O319" s="245"/>
      <c r="P319" s="245"/>
      <c r="Q319" s="245"/>
    </row>
    <row r="320" spans="1:19" x14ac:dyDescent="0.25">
      <c r="A320" s="521" t="str">
        <f>+GENERAL1!A489</f>
        <v>Miercurea Ciuc,      octombrie 2018</v>
      </c>
      <c r="B320" s="521"/>
      <c r="C320" s="521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1:17" x14ac:dyDescent="0.25">
      <c r="A321" s="6"/>
      <c r="B321" s="6"/>
      <c r="C321" s="6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1:17" x14ac:dyDescent="0.25">
      <c r="A322" s="6"/>
      <c r="B322" s="6"/>
      <c r="C322" s="6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1:17" x14ac:dyDescent="0.25">
      <c r="A323" s="6"/>
      <c r="B323" s="6"/>
      <c r="C323" s="6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1:17" x14ac:dyDescent="0.25">
      <c r="A324" s="6"/>
      <c r="B324" s="152"/>
      <c r="C324" s="6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1:17" s="29" customFormat="1" x14ac:dyDescent="0.25">
      <c r="A325" s="34"/>
      <c r="B325" s="213" t="s">
        <v>807</v>
      </c>
      <c r="C325" s="214"/>
      <c r="D325" s="215"/>
      <c r="E325" s="215"/>
      <c r="F325" s="215"/>
      <c r="G325" s="215"/>
      <c r="H325" s="215"/>
      <c r="I325" s="512" t="s">
        <v>816</v>
      </c>
      <c r="J325" s="512"/>
      <c r="K325" s="512"/>
      <c r="L325" s="512"/>
      <c r="M325" s="512"/>
      <c r="N325" s="512"/>
      <c r="O325" s="512"/>
      <c r="P325" s="512"/>
    </row>
    <row r="326" spans="1:17" s="29" customFormat="1" ht="15.75" customHeight="1" x14ac:dyDescent="0.25">
      <c r="A326" s="34"/>
      <c r="B326" s="217" t="s">
        <v>449</v>
      </c>
      <c r="C326" s="218"/>
      <c r="D326" s="219"/>
      <c r="E326" s="219"/>
      <c r="F326" s="219"/>
      <c r="G326" s="219"/>
      <c r="H326" s="219"/>
      <c r="I326" s="493" t="s">
        <v>835</v>
      </c>
      <c r="J326" s="493"/>
      <c r="K326" s="493"/>
      <c r="L326" s="493"/>
      <c r="M326" s="493"/>
      <c r="N326" s="493"/>
      <c r="O326" s="493"/>
      <c r="P326" s="493"/>
    </row>
    <row r="327" spans="1:17" s="12" customFormat="1" ht="28.5" customHeight="1" x14ac:dyDescent="0.25">
      <c r="A327" s="108"/>
      <c r="B327" s="65"/>
      <c r="C327" s="108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1:17" ht="28.5" customHeight="1" x14ac:dyDescent="0.25"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</row>
    <row r="329" spans="1:17" ht="28.5" customHeight="1" x14ac:dyDescent="0.25">
      <c r="A329" s="82"/>
      <c r="B329" s="82"/>
      <c r="C329" s="52"/>
    </row>
    <row r="330" spans="1:17" ht="28.5" customHeight="1" x14ac:dyDescent="0.25">
      <c r="A330" s="82"/>
      <c r="B330" s="82"/>
      <c r="C330" s="52"/>
    </row>
    <row r="331" spans="1:17" ht="28.5" customHeight="1" x14ac:dyDescent="0.25">
      <c r="C331" s="52"/>
    </row>
    <row r="332" spans="1:17" ht="28.5" customHeight="1" x14ac:dyDescent="0.25">
      <c r="A332" s="538"/>
      <c r="B332" s="538"/>
    </row>
    <row r="333" spans="1:17" x14ac:dyDescent="0.25">
      <c r="A333" s="537"/>
      <c r="B333" s="537"/>
    </row>
  </sheetData>
  <mergeCells count="22">
    <mergeCell ref="O1:Q1"/>
    <mergeCell ref="A5:Q5"/>
    <mergeCell ref="D8:N8"/>
    <mergeCell ref="A1:B1"/>
    <mergeCell ref="A2:B2"/>
    <mergeCell ref="A6:Q6"/>
    <mergeCell ref="M2:Q2"/>
    <mergeCell ref="Q9:Q10"/>
    <mergeCell ref="P9:P10"/>
    <mergeCell ref="O8:Q8"/>
    <mergeCell ref="I325:P325"/>
    <mergeCell ref="I326:P326"/>
    <mergeCell ref="A3:B3"/>
    <mergeCell ref="C8:C10"/>
    <mergeCell ref="A8:A10"/>
    <mergeCell ref="B8:B10"/>
    <mergeCell ref="A333:B333"/>
    <mergeCell ref="A332:B332"/>
    <mergeCell ref="A320:C320"/>
    <mergeCell ref="E9:J9"/>
    <mergeCell ref="K9:N9"/>
    <mergeCell ref="O9:O10"/>
  </mergeCells>
  <phoneticPr fontId="8" type="noConversion"/>
  <pageMargins left="0.15748031496062992" right="0" top="0.27559055118110237" bottom="0.31496062992125984" header="0.15748031496062992" footer="0.15748031496062992"/>
  <pageSetup scale="74" orientation="landscape" r:id="rId1"/>
  <headerFooter alignWithMargins="0">
    <oddFooter>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I19" sqref="I19"/>
    </sheetView>
  </sheetViews>
  <sheetFormatPr defaultRowHeight="15" x14ac:dyDescent="0.2"/>
  <cols>
    <col min="1" max="1" width="7.140625" style="243" customWidth="1"/>
    <col min="2" max="2" width="29" style="243" customWidth="1"/>
    <col min="3" max="3" width="13.5703125" style="243" customWidth="1"/>
    <col min="4" max="4" width="11.28515625" style="243" customWidth="1"/>
    <col min="5" max="5" width="12.85546875" style="243" customWidth="1"/>
    <col min="6" max="6" width="11.5703125" style="243" customWidth="1"/>
    <col min="7" max="7" width="14" style="243" customWidth="1"/>
    <col min="8" max="8" width="9.5703125" style="243" bestFit="1" customWidth="1"/>
    <col min="9" max="9" width="14.85546875" style="243" bestFit="1" customWidth="1"/>
    <col min="10" max="16384" width="9.140625" style="243"/>
  </cols>
  <sheetData>
    <row r="1" spans="1:9" ht="15.75" x14ac:dyDescent="0.2">
      <c r="A1" s="347" t="s">
        <v>573</v>
      </c>
      <c r="B1" s="348"/>
      <c r="C1" s="348"/>
      <c r="D1" s="286"/>
      <c r="E1" s="286"/>
      <c r="F1" s="541" t="s">
        <v>942</v>
      </c>
      <c r="G1" s="541"/>
    </row>
    <row r="2" spans="1:9" ht="15.75" x14ac:dyDescent="0.2">
      <c r="A2" s="347" t="s">
        <v>574</v>
      </c>
      <c r="B2" s="348"/>
      <c r="C2" s="348"/>
      <c r="D2" s="286"/>
      <c r="E2" s="286"/>
      <c r="F2" s="539" t="s">
        <v>1035</v>
      </c>
      <c r="G2" s="539"/>
    </row>
    <row r="3" spans="1:9" ht="15.75" x14ac:dyDescent="0.2">
      <c r="A3" s="347" t="s">
        <v>162</v>
      </c>
      <c r="B3" s="348"/>
      <c r="C3" s="348"/>
      <c r="D3" s="286"/>
      <c r="E3" s="286"/>
      <c r="F3" s="286"/>
      <c r="G3" s="286"/>
    </row>
    <row r="4" spans="1:9" ht="15.75" x14ac:dyDescent="0.2">
      <c r="A4" s="284"/>
      <c r="B4" s="286"/>
      <c r="C4" s="286"/>
      <c r="D4" s="286"/>
      <c r="E4" s="286"/>
      <c r="F4" s="286"/>
      <c r="G4" s="286"/>
    </row>
    <row r="5" spans="1:9" ht="15.75" x14ac:dyDescent="0.2">
      <c r="A5" s="541" t="s">
        <v>1041</v>
      </c>
      <c r="B5" s="541"/>
      <c r="C5" s="541"/>
      <c r="D5" s="541"/>
      <c r="E5" s="541"/>
      <c r="F5" s="541"/>
      <c r="G5" s="541"/>
    </row>
    <row r="6" spans="1:9" ht="15.75" x14ac:dyDescent="0.2">
      <c r="A6" s="318"/>
      <c r="B6" s="318"/>
      <c r="C6" s="318"/>
      <c r="D6" s="318"/>
      <c r="E6" s="318"/>
      <c r="F6" s="318"/>
      <c r="G6" s="318"/>
    </row>
    <row r="7" spans="1:9" ht="15.75" customHeight="1" x14ac:dyDescent="0.2">
      <c r="A7" s="540" t="s">
        <v>164</v>
      </c>
      <c r="B7" s="540" t="s">
        <v>49</v>
      </c>
      <c r="C7" s="540" t="s">
        <v>37</v>
      </c>
      <c r="D7" s="540" t="s">
        <v>50</v>
      </c>
      <c r="E7" s="540" t="s">
        <v>38</v>
      </c>
      <c r="F7" s="540"/>
      <c r="G7" s="540" t="s">
        <v>39</v>
      </c>
    </row>
    <row r="8" spans="1:9" ht="39" customHeight="1" x14ac:dyDescent="0.2">
      <c r="A8" s="540"/>
      <c r="B8" s="540"/>
      <c r="C8" s="540"/>
      <c r="D8" s="540"/>
      <c r="E8" s="349" t="s">
        <v>40</v>
      </c>
      <c r="F8" s="349" t="s">
        <v>41</v>
      </c>
      <c r="G8" s="540"/>
    </row>
    <row r="9" spans="1:9" s="244" customFormat="1" ht="31.5" x14ac:dyDescent="0.2">
      <c r="A9" s="350" t="s">
        <v>477</v>
      </c>
      <c r="B9" s="351" t="s">
        <v>42</v>
      </c>
      <c r="C9" s="352" t="s">
        <v>146</v>
      </c>
      <c r="D9" s="353">
        <f>D10+D12+D15+D17</f>
        <v>1073.5</v>
      </c>
      <c r="E9" s="353">
        <f>E10+E12+E15+E17</f>
        <v>1052.5</v>
      </c>
      <c r="F9" s="353">
        <f>F10+F12+F15+F17</f>
        <v>21</v>
      </c>
      <c r="G9" s="353">
        <f>G10+G12+G15+G17</f>
        <v>36158.619999999995</v>
      </c>
    </row>
    <row r="10" spans="1:9" s="242" customFormat="1" ht="31.5" x14ac:dyDescent="0.2">
      <c r="A10" s="354"/>
      <c r="B10" s="355" t="s">
        <v>790</v>
      </c>
      <c r="C10" s="355" t="s">
        <v>299</v>
      </c>
      <c r="D10" s="371">
        <f>D11</f>
        <v>216</v>
      </c>
      <c r="E10" s="371">
        <f>E11</f>
        <v>207</v>
      </c>
      <c r="F10" s="371">
        <f>F11</f>
        <v>9</v>
      </c>
      <c r="G10" s="371">
        <f>G11</f>
        <v>14317.71</v>
      </c>
    </row>
    <row r="11" spans="1:9" s="242" customFormat="1" ht="31.5" x14ac:dyDescent="0.2">
      <c r="A11" s="354">
        <v>1</v>
      </c>
      <c r="B11" s="356" t="s">
        <v>827</v>
      </c>
      <c r="C11" s="356" t="s">
        <v>883</v>
      </c>
      <c r="D11" s="357">
        <f>+E11+F11</f>
        <v>216</v>
      </c>
      <c r="E11" s="357">
        <v>207</v>
      </c>
      <c r="F11" s="357">
        <v>9</v>
      </c>
      <c r="G11" s="357">
        <f>14825.71-485-23</f>
        <v>14317.71</v>
      </c>
    </row>
    <row r="12" spans="1:9" s="242" customFormat="1" ht="31.5" x14ac:dyDescent="0.2">
      <c r="A12" s="319"/>
      <c r="B12" s="355" t="s">
        <v>319</v>
      </c>
      <c r="C12" s="355" t="s">
        <v>314</v>
      </c>
      <c r="D12" s="371">
        <f>D13+D14</f>
        <v>19.5</v>
      </c>
      <c r="E12" s="371">
        <f>E13+E14</f>
        <v>18.5</v>
      </c>
      <c r="F12" s="371">
        <f>F13+F14</f>
        <v>1</v>
      </c>
      <c r="G12" s="371">
        <f>G13+G14</f>
        <v>664.22</v>
      </c>
    </row>
    <row r="13" spans="1:9" s="242" customFormat="1" ht="31.5" x14ac:dyDescent="0.2">
      <c r="A13" s="319">
        <v>2</v>
      </c>
      <c r="B13" s="370" t="s">
        <v>944</v>
      </c>
      <c r="C13" s="356" t="s">
        <v>882</v>
      </c>
      <c r="D13" s="357">
        <f>+E13+F13</f>
        <v>12.5</v>
      </c>
      <c r="E13" s="357">
        <v>11.5</v>
      </c>
      <c r="F13" s="357">
        <v>1</v>
      </c>
      <c r="G13" s="357">
        <v>333</v>
      </c>
    </row>
    <row r="14" spans="1:9" s="242" customFormat="1" ht="47.25" x14ac:dyDescent="0.2">
      <c r="A14" s="354">
        <v>3</v>
      </c>
      <c r="B14" s="356" t="s">
        <v>828</v>
      </c>
      <c r="C14" s="356" t="s">
        <v>882</v>
      </c>
      <c r="D14" s="357">
        <f>+E14+F14</f>
        <v>7</v>
      </c>
      <c r="E14" s="357">
        <v>7</v>
      </c>
      <c r="F14" s="357">
        <v>0</v>
      </c>
      <c r="G14" s="357">
        <v>331.22</v>
      </c>
    </row>
    <row r="15" spans="1:9" s="242" customFormat="1" ht="15.75" x14ac:dyDescent="0.2">
      <c r="A15" s="319"/>
      <c r="B15" s="359" t="s">
        <v>43</v>
      </c>
      <c r="C15" s="355" t="s">
        <v>378</v>
      </c>
      <c r="D15" s="371">
        <f>D16</f>
        <v>23</v>
      </c>
      <c r="E15" s="371">
        <f>E16</f>
        <v>23</v>
      </c>
      <c r="F15" s="371">
        <f>F16</f>
        <v>0</v>
      </c>
      <c r="G15" s="371">
        <f>G16</f>
        <v>757.69</v>
      </c>
      <c r="H15" s="345"/>
      <c r="I15" s="345"/>
    </row>
    <row r="16" spans="1:9" s="242" customFormat="1" ht="31.5" x14ac:dyDescent="0.2">
      <c r="A16" s="354">
        <v>8</v>
      </c>
      <c r="B16" s="358" t="s">
        <v>556</v>
      </c>
      <c r="C16" s="356" t="s">
        <v>881</v>
      </c>
      <c r="D16" s="357">
        <f>E16+F16</f>
        <v>23</v>
      </c>
      <c r="E16" s="357">
        <v>23</v>
      </c>
      <c r="F16" s="357">
        <v>0</v>
      </c>
      <c r="G16" s="357">
        <v>757.69</v>
      </c>
      <c r="H16" s="345"/>
      <c r="I16" s="345"/>
    </row>
    <row r="17" spans="1:9" s="242" customFormat="1" ht="15.75" x14ac:dyDescent="0.2">
      <c r="A17" s="319"/>
      <c r="B17" s="359" t="s">
        <v>797</v>
      </c>
      <c r="C17" s="355" t="s">
        <v>401</v>
      </c>
      <c r="D17" s="371">
        <f>D18</f>
        <v>815</v>
      </c>
      <c r="E17" s="371">
        <f>E18</f>
        <v>804</v>
      </c>
      <c r="F17" s="371">
        <f>F18</f>
        <v>11</v>
      </c>
      <c r="G17" s="371">
        <f>G18</f>
        <v>20419</v>
      </c>
      <c r="H17" s="345"/>
      <c r="I17" s="345"/>
    </row>
    <row r="18" spans="1:9" s="244" customFormat="1" ht="47.25" x14ac:dyDescent="0.2">
      <c r="A18" s="354">
        <v>9</v>
      </c>
      <c r="B18" s="358" t="s">
        <v>44</v>
      </c>
      <c r="C18" s="356" t="s">
        <v>880</v>
      </c>
      <c r="D18" s="357">
        <f>E18+F18</f>
        <v>815</v>
      </c>
      <c r="E18" s="357">
        <v>804</v>
      </c>
      <c r="F18" s="357">
        <v>11</v>
      </c>
      <c r="G18" s="357">
        <v>20419</v>
      </c>
      <c r="H18" s="345"/>
      <c r="I18" s="345"/>
    </row>
    <row r="19" spans="1:9" s="242" customFormat="1" ht="47.25" x14ac:dyDescent="0.2">
      <c r="A19" s="350" t="s">
        <v>29</v>
      </c>
      <c r="B19" s="360" t="s">
        <v>270</v>
      </c>
      <c r="C19" s="350">
        <v>10</v>
      </c>
      <c r="D19" s="372">
        <f>D20+D22+D24+D27</f>
        <v>1408.5</v>
      </c>
      <c r="E19" s="372">
        <f>E20+E22+E24+E27</f>
        <v>1408.5</v>
      </c>
      <c r="F19" s="372">
        <f>F20+F22+F24+F27</f>
        <v>0</v>
      </c>
      <c r="G19" s="372">
        <f>G20+G22+G24+G27</f>
        <v>99941.760000000009</v>
      </c>
      <c r="H19" s="346"/>
      <c r="I19" s="345"/>
    </row>
    <row r="20" spans="1:9" s="242" customFormat="1" ht="15.75" x14ac:dyDescent="0.2">
      <c r="A20" s="319"/>
      <c r="B20" s="366" t="s">
        <v>45</v>
      </c>
      <c r="C20" s="355" t="s">
        <v>480</v>
      </c>
      <c r="D20" s="371">
        <f>D21</f>
        <v>16</v>
      </c>
      <c r="E20" s="371">
        <f>E21</f>
        <v>16</v>
      </c>
      <c r="F20" s="371">
        <f>F21</f>
        <v>0</v>
      </c>
      <c r="G20" s="371">
        <f>G21</f>
        <v>806</v>
      </c>
      <c r="H20" s="345"/>
      <c r="I20" s="345"/>
    </row>
    <row r="21" spans="1:9" s="242" customFormat="1" ht="47.25" x14ac:dyDescent="0.2">
      <c r="A21" s="354">
        <v>10</v>
      </c>
      <c r="B21" s="367" t="s">
        <v>557</v>
      </c>
      <c r="C21" s="356" t="s">
        <v>879</v>
      </c>
      <c r="D21" s="357">
        <f>E21+F21</f>
        <v>16</v>
      </c>
      <c r="E21" s="357">
        <v>16</v>
      </c>
      <c r="F21" s="357">
        <v>0</v>
      </c>
      <c r="G21" s="357">
        <v>806</v>
      </c>
      <c r="H21" s="345"/>
      <c r="I21" s="345"/>
    </row>
    <row r="22" spans="1:9" s="242" customFormat="1" ht="47.25" x14ac:dyDescent="0.2">
      <c r="A22" s="354"/>
      <c r="B22" s="366" t="s">
        <v>46</v>
      </c>
      <c r="C22" s="355" t="s">
        <v>668</v>
      </c>
      <c r="D22" s="371">
        <f>D23</f>
        <v>11</v>
      </c>
      <c r="E22" s="371">
        <f>E23</f>
        <v>11</v>
      </c>
      <c r="F22" s="371">
        <f>F23</f>
        <v>0</v>
      </c>
      <c r="G22" s="371">
        <f>G23</f>
        <v>381</v>
      </c>
      <c r="H22" s="345"/>
      <c r="I22" s="345"/>
    </row>
    <row r="23" spans="1:9" s="242" customFormat="1" ht="47.25" x14ac:dyDescent="0.2">
      <c r="A23" s="354">
        <v>11</v>
      </c>
      <c r="B23" s="367" t="s">
        <v>328</v>
      </c>
      <c r="C23" s="361" t="s">
        <v>878</v>
      </c>
      <c r="D23" s="357">
        <f>E23+F23</f>
        <v>11</v>
      </c>
      <c r="E23" s="357">
        <v>11</v>
      </c>
      <c r="F23" s="357">
        <v>0</v>
      </c>
      <c r="G23" s="357">
        <v>381</v>
      </c>
      <c r="H23" s="345"/>
      <c r="I23" s="345"/>
    </row>
    <row r="24" spans="1:9" s="242" customFormat="1" ht="15.75" x14ac:dyDescent="0.2">
      <c r="A24" s="319"/>
      <c r="B24" s="366" t="s">
        <v>553</v>
      </c>
      <c r="C24" s="362" t="s">
        <v>661</v>
      </c>
      <c r="D24" s="371">
        <f>D25+D26</f>
        <v>1315</v>
      </c>
      <c r="E24" s="371">
        <f>E25+E26</f>
        <v>1315</v>
      </c>
      <c r="F24" s="371">
        <f>F25+F26</f>
        <v>0</v>
      </c>
      <c r="G24" s="371">
        <f>G25+G26</f>
        <v>96537.16</v>
      </c>
      <c r="H24" s="345"/>
      <c r="I24" s="345"/>
    </row>
    <row r="25" spans="1:9" s="242" customFormat="1" ht="31.5" x14ac:dyDescent="0.2">
      <c r="A25" s="354">
        <v>12</v>
      </c>
      <c r="B25" s="358" t="s">
        <v>631</v>
      </c>
      <c r="C25" s="368" t="s">
        <v>877</v>
      </c>
      <c r="D25" s="357">
        <f>E25+F25</f>
        <v>1110</v>
      </c>
      <c r="E25" s="357">
        <v>1110</v>
      </c>
      <c r="F25" s="357">
        <v>0</v>
      </c>
      <c r="G25" s="357">
        <v>86137.16</v>
      </c>
      <c r="H25" s="345"/>
      <c r="I25" s="345"/>
    </row>
    <row r="26" spans="1:9" s="242" customFormat="1" ht="31.5" x14ac:dyDescent="0.2">
      <c r="A26" s="354">
        <v>13</v>
      </c>
      <c r="B26" s="358" t="s">
        <v>680</v>
      </c>
      <c r="C26" s="368" t="s">
        <v>877</v>
      </c>
      <c r="D26" s="357">
        <f>E26+F26</f>
        <v>205</v>
      </c>
      <c r="E26" s="357">
        <v>205</v>
      </c>
      <c r="F26" s="357">
        <v>0</v>
      </c>
      <c r="G26" s="357">
        <v>10400</v>
      </c>
      <c r="H26" s="345"/>
      <c r="I26" s="345"/>
    </row>
    <row r="27" spans="1:9" s="242" customFormat="1" ht="15.75" x14ac:dyDescent="0.2">
      <c r="A27" s="319"/>
      <c r="B27" s="359" t="s">
        <v>43</v>
      </c>
      <c r="C27" s="355" t="s">
        <v>490</v>
      </c>
      <c r="D27" s="371">
        <f>D28+D29+D30+D31+D32+D33</f>
        <v>66.5</v>
      </c>
      <c r="E27" s="371">
        <f>E28+E29+E30+E31+E32+E33</f>
        <v>66.5</v>
      </c>
      <c r="F27" s="371">
        <f>F28+F29+F30+F31+F32+F33</f>
        <v>0</v>
      </c>
      <c r="G27" s="371">
        <f>G28+G29+G30+G31+G32+G33</f>
        <v>2217.6000000000004</v>
      </c>
    </row>
    <row r="28" spans="1:9" s="242" customFormat="1" ht="31.5" x14ac:dyDescent="0.2">
      <c r="A28" s="354">
        <v>14</v>
      </c>
      <c r="B28" s="358" t="s">
        <v>331</v>
      </c>
      <c r="C28" s="356" t="s">
        <v>876</v>
      </c>
      <c r="D28" s="357">
        <f t="shared" ref="D28:D33" si="0">E28+F28</f>
        <v>20</v>
      </c>
      <c r="E28" s="357">
        <v>20</v>
      </c>
      <c r="F28" s="357">
        <v>0</v>
      </c>
      <c r="G28" s="357">
        <v>653.44000000000005</v>
      </c>
    </row>
    <row r="29" spans="1:9" s="242" customFormat="1" ht="31.5" x14ac:dyDescent="0.2">
      <c r="A29" s="354">
        <v>15</v>
      </c>
      <c r="B29" s="358" t="s">
        <v>393</v>
      </c>
      <c r="C29" s="356" t="s">
        <v>875</v>
      </c>
      <c r="D29" s="357">
        <f t="shared" si="0"/>
        <v>10</v>
      </c>
      <c r="E29" s="357">
        <v>10</v>
      </c>
      <c r="F29" s="357">
        <v>0</v>
      </c>
      <c r="G29" s="357">
        <v>304.76</v>
      </c>
    </row>
    <row r="30" spans="1:9" s="242" customFormat="1" ht="31.5" x14ac:dyDescent="0.2">
      <c r="A30" s="354">
        <v>16</v>
      </c>
      <c r="B30" s="358" t="s">
        <v>329</v>
      </c>
      <c r="C30" s="356" t="s">
        <v>875</v>
      </c>
      <c r="D30" s="357">
        <f t="shared" si="0"/>
        <v>4.5</v>
      </c>
      <c r="E30" s="357">
        <v>4.5</v>
      </c>
      <c r="F30" s="357">
        <v>0</v>
      </c>
      <c r="G30" s="357">
        <v>217.92</v>
      </c>
    </row>
    <row r="31" spans="1:9" s="242" customFormat="1" ht="31.5" x14ac:dyDescent="0.2">
      <c r="A31" s="354">
        <v>17</v>
      </c>
      <c r="B31" s="358" t="s">
        <v>47</v>
      </c>
      <c r="C31" s="356" t="s">
        <v>874</v>
      </c>
      <c r="D31" s="357">
        <f t="shared" si="0"/>
        <v>11</v>
      </c>
      <c r="E31" s="357">
        <v>11</v>
      </c>
      <c r="F31" s="357">
        <v>0</v>
      </c>
      <c r="G31" s="357">
        <v>357.16</v>
      </c>
    </row>
    <row r="32" spans="1:9" s="242" customFormat="1" ht="31.5" x14ac:dyDescent="0.2">
      <c r="A32" s="354">
        <v>18</v>
      </c>
      <c r="B32" s="358" t="s">
        <v>498</v>
      </c>
      <c r="C32" s="356" t="s">
        <v>874</v>
      </c>
      <c r="D32" s="357">
        <f t="shared" si="0"/>
        <v>10</v>
      </c>
      <c r="E32" s="357">
        <v>10</v>
      </c>
      <c r="F32" s="357">
        <v>0</v>
      </c>
      <c r="G32" s="357">
        <v>300.39999999999998</v>
      </c>
    </row>
    <row r="33" spans="1:7" s="242" customFormat="1" ht="47.25" x14ac:dyDescent="0.2">
      <c r="A33" s="354">
        <v>19</v>
      </c>
      <c r="B33" s="358" t="s">
        <v>48</v>
      </c>
      <c r="C33" s="356" t="s">
        <v>874</v>
      </c>
      <c r="D33" s="357">
        <f t="shared" si="0"/>
        <v>11</v>
      </c>
      <c r="E33" s="357">
        <v>11</v>
      </c>
      <c r="F33" s="357">
        <v>0</v>
      </c>
      <c r="G33" s="357">
        <v>383.92</v>
      </c>
    </row>
    <row r="34" spans="1:7" ht="15.75" x14ac:dyDescent="0.2">
      <c r="A34" s="363"/>
      <c r="B34" s="369"/>
      <c r="C34" s="364"/>
      <c r="D34" s="365"/>
      <c r="E34" s="365"/>
      <c r="F34" s="365"/>
      <c r="G34" s="365"/>
    </row>
    <row r="35" spans="1:7" ht="15.75" x14ac:dyDescent="0.2">
      <c r="A35" s="363"/>
      <c r="B35" s="369"/>
      <c r="C35" s="364"/>
      <c r="D35" s="365"/>
      <c r="E35" s="365"/>
      <c r="F35" s="365"/>
      <c r="G35" s="365"/>
    </row>
    <row r="36" spans="1:7" ht="15.75" x14ac:dyDescent="0.2">
      <c r="A36" s="363"/>
      <c r="B36" s="369"/>
      <c r="C36" s="364"/>
      <c r="D36" s="365"/>
      <c r="E36" s="365"/>
      <c r="F36" s="365"/>
      <c r="G36" s="365"/>
    </row>
    <row r="37" spans="1:7" ht="15.75" x14ac:dyDescent="0.2">
      <c r="A37" s="363"/>
      <c r="B37" s="369"/>
      <c r="C37" s="364"/>
      <c r="D37" s="365"/>
      <c r="E37" s="365"/>
      <c r="F37" s="365"/>
      <c r="G37" s="365"/>
    </row>
    <row r="38" spans="1:7" ht="15.75" x14ac:dyDescent="0.2">
      <c r="A38" s="286" t="str">
        <f>+GENERAL1!A489</f>
        <v>Miercurea Ciuc,      octombrie 2018</v>
      </c>
      <c r="B38" s="286"/>
      <c r="C38" s="286"/>
      <c r="D38" s="286"/>
      <c r="E38" s="286"/>
      <c r="F38" s="286"/>
      <c r="G38" s="286"/>
    </row>
    <row r="39" spans="1:7" ht="16.5" customHeight="1" x14ac:dyDescent="0.2">
      <c r="A39" s="286"/>
      <c r="B39" s="286"/>
      <c r="C39" s="286"/>
      <c r="D39" s="286"/>
      <c r="E39" s="286"/>
      <c r="F39" s="286"/>
      <c r="G39" s="286"/>
    </row>
    <row r="40" spans="1:7" s="246" customFormat="1" ht="15.75" customHeight="1" x14ac:dyDescent="0.2">
      <c r="A40" s="284"/>
      <c r="B40" s="286"/>
      <c r="C40" s="286"/>
      <c r="D40" s="286"/>
      <c r="E40" s="286"/>
      <c r="F40" s="286"/>
      <c r="G40" s="286"/>
    </row>
    <row r="41" spans="1:7" ht="15.75" x14ac:dyDescent="0.2">
      <c r="A41" s="285"/>
      <c r="B41" s="288" t="s">
        <v>807</v>
      </c>
      <c r="C41" s="542"/>
      <c r="D41" s="542"/>
      <c r="E41" s="289"/>
      <c r="F41" s="542" t="s">
        <v>266</v>
      </c>
      <c r="G41" s="542"/>
    </row>
    <row r="42" spans="1:7" ht="15.75" x14ac:dyDescent="0.2">
      <c r="A42" s="284"/>
      <c r="B42" s="287" t="s">
        <v>449</v>
      </c>
      <c r="C42" s="539"/>
      <c r="D42" s="539"/>
      <c r="E42" s="286"/>
      <c r="F42" s="539" t="s">
        <v>885</v>
      </c>
      <c r="G42" s="539"/>
    </row>
  </sheetData>
  <mergeCells count="13">
    <mergeCell ref="F2:G2"/>
    <mergeCell ref="F1:G1"/>
    <mergeCell ref="A5:G5"/>
    <mergeCell ref="A7:A8"/>
    <mergeCell ref="B7:B8"/>
    <mergeCell ref="C41:D41"/>
    <mergeCell ref="F41:G41"/>
    <mergeCell ref="C42:D42"/>
    <mergeCell ref="F42:G42"/>
    <mergeCell ref="D7:D8"/>
    <mergeCell ref="E7:F7"/>
    <mergeCell ref="G7:G8"/>
    <mergeCell ref="C7:C8"/>
  </mergeCells>
  <phoneticPr fontId="20" type="noConversion"/>
  <pageMargins left="0.70866141732283472" right="0.27559055118110237" top="0.56000000000000005" bottom="0.31496062992125984" header="0.26" footer="0.23622047244094491"/>
  <pageSetup scale="95" orientation="portrait" r:id="rId1"/>
  <headerFooter alignWithMargins="0"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opLeftCell="A58" workbookViewId="0">
      <selection activeCell="G72" sqref="G72"/>
    </sheetView>
  </sheetViews>
  <sheetFormatPr defaultRowHeight="15.75" x14ac:dyDescent="0.25"/>
  <cols>
    <col min="1" max="1" width="8.28515625" style="325" customWidth="1"/>
    <col min="2" max="2" width="68.5703125" style="328" customWidth="1"/>
    <col min="3" max="3" width="18.5703125" style="324" customWidth="1"/>
    <col min="4" max="4" width="15.140625" style="325" customWidth="1"/>
    <col min="5" max="16384" width="9.140625" style="325"/>
  </cols>
  <sheetData>
    <row r="1" spans="1:4" ht="17.25" x14ac:dyDescent="0.3">
      <c r="A1" s="335" t="s">
        <v>573</v>
      </c>
      <c r="B1" s="336"/>
      <c r="C1" s="543" t="s">
        <v>1082</v>
      </c>
      <c r="D1" s="543"/>
    </row>
    <row r="2" spans="1:4" ht="17.25" x14ac:dyDescent="0.3">
      <c r="A2" s="335" t="s">
        <v>569</v>
      </c>
      <c r="B2" s="336"/>
      <c r="C2" s="546" t="str">
        <f>+GENERAL1!H2</f>
        <v>la Hotărârea nr.             /2018</v>
      </c>
      <c r="D2" s="546"/>
    </row>
    <row r="3" spans="1:4" x14ac:dyDescent="0.25">
      <c r="A3" s="172" t="s">
        <v>139</v>
      </c>
      <c r="B3" s="322"/>
    </row>
    <row r="4" spans="1:4" x14ac:dyDescent="0.25">
      <c r="A4" s="317"/>
      <c r="B4" s="326"/>
    </row>
    <row r="5" spans="1:4" ht="17.25" x14ac:dyDescent="0.3">
      <c r="A5" s="544" t="s">
        <v>212</v>
      </c>
      <c r="B5" s="544"/>
      <c r="C5" s="544"/>
    </row>
    <row r="6" spans="1:4" ht="30.75" customHeight="1" x14ac:dyDescent="0.2">
      <c r="A6" s="545" t="s">
        <v>1039</v>
      </c>
      <c r="B6" s="545"/>
      <c r="C6" s="545"/>
    </row>
    <row r="7" spans="1:4" ht="15" customHeight="1" x14ac:dyDescent="0.3">
      <c r="A7" s="337"/>
      <c r="B7" s="338"/>
      <c r="C7" s="339"/>
    </row>
    <row r="8" spans="1:4" ht="17.25" x14ac:dyDescent="0.3">
      <c r="A8" s="337"/>
      <c r="B8" s="340"/>
      <c r="C8" s="341" t="s">
        <v>163</v>
      </c>
    </row>
    <row r="9" spans="1:4" ht="31.5" customHeight="1" x14ac:dyDescent="0.2">
      <c r="A9" s="342" t="s">
        <v>566</v>
      </c>
      <c r="B9" s="343" t="s">
        <v>567</v>
      </c>
      <c r="C9" s="344" t="s">
        <v>1040</v>
      </c>
    </row>
    <row r="10" spans="1:4" s="329" customFormat="1" ht="56.25" customHeight="1" x14ac:dyDescent="0.2">
      <c r="A10" s="247" t="s">
        <v>18</v>
      </c>
      <c r="B10" s="323" t="s">
        <v>887</v>
      </c>
      <c r="C10" s="273">
        <f>SUM(C11:C99)</f>
        <v>31999.999999999996</v>
      </c>
    </row>
    <row r="11" spans="1:4" s="329" customFormat="1" x14ac:dyDescent="0.2">
      <c r="A11" s="330">
        <v>1</v>
      </c>
      <c r="B11" s="280" t="s">
        <v>1001</v>
      </c>
      <c r="C11" s="281">
        <v>17.989999999999998</v>
      </c>
    </row>
    <row r="12" spans="1:4" s="329" customFormat="1" ht="31.5" x14ac:dyDescent="0.2">
      <c r="A12" s="330">
        <v>2</v>
      </c>
      <c r="B12" s="280" t="s">
        <v>1002</v>
      </c>
      <c r="C12" s="281">
        <v>12.4</v>
      </c>
    </row>
    <row r="13" spans="1:4" s="329" customFormat="1" ht="31.5" x14ac:dyDescent="0.2">
      <c r="A13" s="330">
        <v>3</v>
      </c>
      <c r="B13" s="280" t="s">
        <v>1051</v>
      </c>
      <c r="C13" s="281">
        <v>9</v>
      </c>
    </row>
    <row r="14" spans="1:4" s="329" customFormat="1" ht="47.25" x14ac:dyDescent="0.2">
      <c r="A14" s="330">
        <v>4</v>
      </c>
      <c r="B14" s="280" t="s">
        <v>1052</v>
      </c>
      <c r="C14" s="281">
        <v>25</v>
      </c>
    </row>
    <row r="15" spans="1:4" s="329" customFormat="1" ht="31.5" x14ac:dyDescent="0.2">
      <c r="A15" s="330">
        <v>5</v>
      </c>
      <c r="B15" s="280" t="s">
        <v>1053</v>
      </c>
      <c r="C15" s="281">
        <v>20</v>
      </c>
    </row>
    <row r="16" spans="1:4" s="329" customFormat="1" ht="31.5" x14ac:dyDescent="0.2">
      <c r="A16" s="330">
        <v>6</v>
      </c>
      <c r="B16" s="280" t="s">
        <v>1054</v>
      </c>
      <c r="C16" s="281">
        <v>20</v>
      </c>
    </row>
    <row r="17" spans="1:3" s="329" customFormat="1" ht="31.5" x14ac:dyDescent="0.2">
      <c r="A17" s="330">
        <v>7</v>
      </c>
      <c r="B17" s="280" t="s">
        <v>1055</v>
      </c>
      <c r="C17" s="281">
        <v>50</v>
      </c>
    </row>
    <row r="18" spans="1:3" s="329" customFormat="1" ht="31.5" x14ac:dyDescent="0.2">
      <c r="A18" s="330">
        <v>8</v>
      </c>
      <c r="B18" s="280" t="s">
        <v>1056</v>
      </c>
      <c r="C18" s="281">
        <v>23</v>
      </c>
    </row>
    <row r="19" spans="1:3" s="329" customFormat="1" ht="31.5" x14ac:dyDescent="0.2">
      <c r="A19" s="330">
        <v>9</v>
      </c>
      <c r="B19" s="280" t="s">
        <v>1057</v>
      </c>
      <c r="C19" s="281">
        <v>52</v>
      </c>
    </row>
    <row r="20" spans="1:3" s="329" customFormat="1" ht="63" x14ac:dyDescent="0.2">
      <c r="A20" s="330">
        <v>10</v>
      </c>
      <c r="B20" s="280" t="s">
        <v>1058</v>
      </c>
      <c r="C20" s="281">
        <v>50</v>
      </c>
    </row>
    <row r="21" spans="1:3" s="329" customFormat="1" ht="31.5" x14ac:dyDescent="0.2">
      <c r="A21" s="330">
        <v>11</v>
      </c>
      <c r="B21" s="280" t="s">
        <v>1059</v>
      </c>
      <c r="C21" s="281">
        <v>51</v>
      </c>
    </row>
    <row r="22" spans="1:3" s="329" customFormat="1" x14ac:dyDescent="0.2">
      <c r="A22" s="330">
        <v>12</v>
      </c>
      <c r="B22" s="280" t="s">
        <v>1060</v>
      </c>
      <c r="C22" s="281">
        <v>165.2</v>
      </c>
    </row>
    <row r="23" spans="1:3" s="329" customFormat="1" ht="47.25" x14ac:dyDescent="0.2">
      <c r="A23" s="330">
        <v>13</v>
      </c>
      <c r="B23" s="331" t="s">
        <v>1050</v>
      </c>
      <c r="C23" s="281">
        <v>2000</v>
      </c>
    </row>
    <row r="24" spans="1:3" s="329" customFormat="1" ht="31.5" x14ac:dyDescent="0.2">
      <c r="A24" s="330">
        <v>14</v>
      </c>
      <c r="B24" s="280" t="s">
        <v>1061</v>
      </c>
      <c r="C24" s="281">
        <v>58.91</v>
      </c>
    </row>
    <row r="25" spans="1:3" s="329" customFormat="1" ht="31.5" x14ac:dyDescent="0.2">
      <c r="A25" s="330">
        <v>15</v>
      </c>
      <c r="B25" s="280" t="s">
        <v>1062</v>
      </c>
      <c r="C25" s="281">
        <v>95</v>
      </c>
    </row>
    <row r="26" spans="1:3" s="329" customFormat="1" ht="31.5" x14ac:dyDescent="0.2">
      <c r="A26" s="330">
        <v>16</v>
      </c>
      <c r="B26" s="280" t="s">
        <v>1063</v>
      </c>
      <c r="C26" s="281">
        <v>480</v>
      </c>
    </row>
    <row r="27" spans="1:3" s="329" customFormat="1" x14ac:dyDescent="0.2">
      <c r="A27" s="330">
        <v>17</v>
      </c>
      <c r="B27" s="331" t="s">
        <v>1064</v>
      </c>
      <c r="C27" s="281">
        <v>120</v>
      </c>
    </row>
    <row r="28" spans="1:3" s="329" customFormat="1" ht="31.5" x14ac:dyDescent="0.2">
      <c r="A28" s="330">
        <v>18</v>
      </c>
      <c r="B28" s="280" t="s">
        <v>1065</v>
      </c>
      <c r="C28" s="281">
        <v>183.21</v>
      </c>
    </row>
    <row r="29" spans="1:3" s="329" customFormat="1" ht="54.75" customHeight="1" x14ac:dyDescent="0.2">
      <c r="A29" s="330">
        <v>19</v>
      </c>
      <c r="B29" s="280" t="s">
        <v>1066</v>
      </c>
      <c r="C29" s="281">
        <v>150</v>
      </c>
    </row>
    <row r="30" spans="1:3" s="329" customFormat="1" ht="31.5" x14ac:dyDescent="0.2">
      <c r="A30" s="330">
        <v>20</v>
      </c>
      <c r="B30" s="280" t="s">
        <v>1067</v>
      </c>
      <c r="C30" s="281">
        <v>55</v>
      </c>
    </row>
    <row r="31" spans="1:3" ht="63" x14ac:dyDescent="0.2">
      <c r="A31" s="330">
        <v>21</v>
      </c>
      <c r="B31" s="465" t="s">
        <v>1068</v>
      </c>
      <c r="C31" s="281">
        <v>34</v>
      </c>
    </row>
    <row r="32" spans="1:3" x14ac:dyDescent="0.2">
      <c r="A32" s="330">
        <v>22</v>
      </c>
      <c r="B32" s="465" t="s">
        <v>1069</v>
      </c>
      <c r="C32" s="273">
        <v>32</v>
      </c>
    </row>
    <row r="33" spans="1:3" s="327" customFormat="1" ht="31.5" x14ac:dyDescent="0.2">
      <c r="A33" s="330">
        <v>23</v>
      </c>
      <c r="B33" s="333" t="s">
        <v>1070</v>
      </c>
      <c r="C33" s="281">
        <v>71.33</v>
      </c>
    </row>
    <row r="34" spans="1:3" s="332" customFormat="1" ht="31.5" x14ac:dyDescent="0.2">
      <c r="A34" s="330">
        <v>24</v>
      </c>
      <c r="B34" s="333" t="s">
        <v>1071</v>
      </c>
      <c r="C34" s="281">
        <v>0.2</v>
      </c>
    </row>
    <row r="35" spans="1:3" ht="31.5" x14ac:dyDescent="0.2">
      <c r="A35" s="330">
        <v>25</v>
      </c>
      <c r="B35" s="333" t="s">
        <v>1072</v>
      </c>
      <c r="C35" s="281">
        <v>5</v>
      </c>
    </row>
    <row r="36" spans="1:3" ht="31.5" x14ac:dyDescent="0.2">
      <c r="A36" s="330">
        <v>26</v>
      </c>
      <c r="B36" s="333" t="s">
        <v>1073</v>
      </c>
      <c r="C36" s="281">
        <v>231.61</v>
      </c>
    </row>
    <row r="37" spans="1:3" ht="31.5" x14ac:dyDescent="0.2">
      <c r="A37" s="330">
        <v>27</v>
      </c>
      <c r="B37" s="333" t="s">
        <v>998</v>
      </c>
      <c r="C37" s="281">
        <v>250</v>
      </c>
    </row>
    <row r="38" spans="1:3" s="12" customFormat="1" ht="31.5" x14ac:dyDescent="0.25">
      <c r="A38" s="330">
        <v>28</v>
      </c>
      <c r="B38" s="333" t="s">
        <v>1074</v>
      </c>
      <c r="C38" s="281">
        <v>220</v>
      </c>
    </row>
    <row r="39" spans="1:3" s="12" customFormat="1" ht="47.25" x14ac:dyDescent="0.25">
      <c r="A39" s="330">
        <v>29</v>
      </c>
      <c r="B39" s="333" t="s">
        <v>999</v>
      </c>
      <c r="C39" s="281">
        <v>353.2</v>
      </c>
    </row>
    <row r="40" spans="1:3" ht="31.5" x14ac:dyDescent="0.2">
      <c r="A40" s="330">
        <v>30</v>
      </c>
      <c r="B40" s="333" t="s">
        <v>1075</v>
      </c>
      <c r="C40" s="281">
        <v>20</v>
      </c>
    </row>
    <row r="41" spans="1:3" ht="31.5" x14ac:dyDescent="0.2">
      <c r="A41" s="330">
        <v>31</v>
      </c>
      <c r="B41" s="333" t="s">
        <v>1076</v>
      </c>
      <c r="C41" s="281">
        <v>180</v>
      </c>
    </row>
    <row r="42" spans="1:3" ht="31.5" x14ac:dyDescent="0.2">
      <c r="A42" s="330">
        <v>32</v>
      </c>
      <c r="B42" s="333" t="s">
        <v>1077</v>
      </c>
      <c r="C42" s="281">
        <v>2000</v>
      </c>
    </row>
    <row r="43" spans="1:3" x14ac:dyDescent="0.2">
      <c r="A43" s="330">
        <v>33</v>
      </c>
      <c r="B43" s="333" t="s">
        <v>995</v>
      </c>
      <c r="C43" s="281">
        <v>217</v>
      </c>
    </row>
    <row r="44" spans="1:3" x14ac:dyDescent="0.2">
      <c r="A44" s="330">
        <v>34</v>
      </c>
      <c r="B44" s="333" t="s">
        <v>1078</v>
      </c>
      <c r="C44" s="281">
        <v>15</v>
      </c>
    </row>
    <row r="45" spans="1:3" ht="47.25" x14ac:dyDescent="0.2">
      <c r="A45" s="330">
        <v>35</v>
      </c>
      <c r="B45" s="333" t="s">
        <v>996</v>
      </c>
      <c r="C45" s="281">
        <v>128</v>
      </c>
    </row>
    <row r="46" spans="1:3" x14ac:dyDescent="0.2">
      <c r="A46" s="330">
        <v>36</v>
      </c>
      <c r="B46" s="333" t="s">
        <v>1042</v>
      </c>
      <c r="C46" s="281">
        <v>1726</v>
      </c>
    </row>
    <row r="47" spans="1:3" ht="47.25" x14ac:dyDescent="0.2">
      <c r="A47" s="330">
        <v>37</v>
      </c>
      <c r="B47" s="333" t="s">
        <v>997</v>
      </c>
      <c r="C47" s="281">
        <v>17459</v>
      </c>
    </row>
    <row r="48" spans="1:3" ht="47.25" x14ac:dyDescent="0.2">
      <c r="A48" s="330">
        <v>38</v>
      </c>
      <c r="B48" s="333" t="s">
        <v>1043</v>
      </c>
      <c r="C48" s="281">
        <v>420</v>
      </c>
    </row>
    <row r="49" spans="1:11" ht="31.5" x14ac:dyDescent="0.2">
      <c r="A49" s="330">
        <v>39</v>
      </c>
      <c r="B49" s="333" t="s">
        <v>1008</v>
      </c>
      <c r="C49" s="281">
        <f>5350-5087.47</f>
        <v>262.52999999999975</v>
      </c>
    </row>
    <row r="50" spans="1:11" ht="31.5" x14ac:dyDescent="0.2">
      <c r="A50" s="330">
        <v>40</v>
      </c>
      <c r="B50" s="333" t="s">
        <v>1009</v>
      </c>
      <c r="C50" s="281">
        <v>60</v>
      </c>
    </row>
    <row r="51" spans="1:11" ht="31.5" x14ac:dyDescent="0.2">
      <c r="A51" s="330">
        <v>41</v>
      </c>
      <c r="B51" s="333" t="s">
        <v>1044</v>
      </c>
      <c r="C51" s="281">
        <v>85.2</v>
      </c>
    </row>
    <row r="52" spans="1:11" ht="31.5" x14ac:dyDescent="0.2">
      <c r="A52" s="330">
        <v>42</v>
      </c>
      <c r="B52" s="333" t="s">
        <v>1045</v>
      </c>
      <c r="C52" s="281">
        <v>76</v>
      </c>
    </row>
    <row r="53" spans="1:11" ht="63" x14ac:dyDescent="0.2">
      <c r="A53" s="330">
        <v>43</v>
      </c>
      <c r="B53" s="333" t="s">
        <v>1079</v>
      </c>
      <c r="C53" s="281">
        <v>69.37</v>
      </c>
    </row>
    <row r="54" spans="1:11" ht="63" x14ac:dyDescent="0.2">
      <c r="A54" s="330">
        <v>44</v>
      </c>
      <c r="B54" s="333" t="s">
        <v>1046</v>
      </c>
      <c r="C54" s="281">
        <v>46.13</v>
      </c>
    </row>
    <row r="55" spans="1:11" x14ac:dyDescent="0.2">
      <c r="A55" s="330">
        <v>45</v>
      </c>
      <c r="B55" s="333" t="s">
        <v>1047</v>
      </c>
      <c r="C55" s="281">
        <v>54.6</v>
      </c>
    </row>
    <row r="56" spans="1:11" ht="47.25" x14ac:dyDescent="0.2">
      <c r="A56" s="330">
        <v>46</v>
      </c>
      <c r="B56" s="333" t="s">
        <v>1003</v>
      </c>
      <c r="C56" s="281">
        <v>2070</v>
      </c>
    </row>
    <row r="57" spans="1:11" ht="63" x14ac:dyDescent="0.2">
      <c r="A57" s="330">
        <v>47</v>
      </c>
      <c r="B57" s="333" t="s">
        <v>1080</v>
      </c>
      <c r="C57" s="281">
        <v>6.45</v>
      </c>
    </row>
    <row r="58" spans="1:11" ht="31.5" x14ac:dyDescent="0.2">
      <c r="A58" s="330">
        <v>48</v>
      </c>
      <c r="B58" s="333" t="s">
        <v>1000</v>
      </c>
      <c r="C58" s="281">
        <v>100</v>
      </c>
    </row>
    <row r="59" spans="1:11" ht="31.5" x14ac:dyDescent="0.2">
      <c r="A59" s="330">
        <v>49</v>
      </c>
      <c r="B59" s="333" t="s">
        <v>1081</v>
      </c>
      <c r="C59" s="281">
        <v>2000</v>
      </c>
    </row>
    <row r="60" spans="1:11" ht="31.5" x14ac:dyDescent="0.2">
      <c r="A60" s="330">
        <v>50</v>
      </c>
      <c r="B60" s="333" t="s">
        <v>1004</v>
      </c>
      <c r="C60" s="281">
        <f>195-25.33</f>
        <v>169.67000000000002</v>
      </c>
    </row>
    <row r="63" spans="1:11" x14ac:dyDescent="0.25">
      <c r="A63" s="521" t="str">
        <f>+GENERAL1!A489</f>
        <v>Miercurea Ciuc,      octombrie 2018</v>
      </c>
      <c r="B63" s="521"/>
      <c r="C63" s="521"/>
      <c r="D63" s="12"/>
      <c r="E63" s="12"/>
      <c r="F63" s="12"/>
      <c r="G63" s="12"/>
      <c r="H63" s="12"/>
      <c r="I63" s="12"/>
      <c r="J63" s="12"/>
      <c r="K63" s="3"/>
    </row>
    <row r="64" spans="1:11" x14ac:dyDescent="0.25">
      <c r="A64" s="6"/>
      <c r="B64" s="6"/>
      <c r="C64" s="6"/>
      <c r="D64" s="12"/>
      <c r="E64" s="12"/>
      <c r="F64" s="12"/>
      <c r="G64" s="12"/>
      <c r="H64" s="12"/>
      <c r="I64" s="12"/>
      <c r="J64" s="12"/>
      <c r="K64" s="3"/>
    </row>
    <row r="65" spans="1:11" x14ac:dyDescent="0.25">
      <c r="A65" s="6"/>
      <c r="B65" s="152"/>
      <c r="C65" s="6"/>
      <c r="D65" s="12"/>
      <c r="E65" s="12"/>
      <c r="F65" s="12"/>
      <c r="G65" s="12"/>
      <c r="H65" s="12"/>
      <c r="I65" s="12"/>
      <c r="J65" s="12"/>
      <c r="K65" s="3"/>
    </row>
    <row r="66" spans="1:11" x14ac:dyDescent="0.25">
      <c r="A66" s="34"/>
      <c r="B66" s="213" t="s">
        <v>807</v>
      </c>
      <c r="C66" s="214" t="s">
        <v>809</v>
      </c>
      <c r="D66" s="216"/>
      <c r="E66" s="216"/>
      <c r="F66" s="216"/>
      <c r="G66" s="216"/>
      <c r="H66" s="216"/>
      <c r="I66" s="216"/>
      <c r="J66" s="216"/>
      <c r="K66" s="216"/>
    </row>
    <row r="67" spans="1:11" x14ac:dyDescent="0.25">
      <c r="A67" s="34"/>
      <c r="B67" s="217" t="s">
        <v>449</v>
      </c>
      <c r="C67" s="218" t="s">
        <v>1168</v>
      </c>
      <c r="D67" s="493"/>
      <c r="E67" s="493"/>
      <c r="F67" s="493"/>
      <c r="G67" s="493"/>
      <c r="H67" s="493"/>
      <c r="I67" s="493"/>
      <c r="J67" s="493"/>
      <c r="K67" s="493"/>
    </row>
    <row r="70" spans="1:11" ht="15" customHeight="1" x14ac:dyDescent="0.25"/>
    <row r="71" spans="1:11" hidden="1" x14ac:dyDescent="0.25"/>
  </sheetData>
  <autoFilter ref="B10:C10"/>
  <mergeCells count="6">
    <mergeCell ref="C1:D1"/>
    <mergeCell ref="A5:C5"/>
    <mergeCell ref="A6:C6"/>
    <mergeCell ref="A63:C63"/>
    <mergeCell ref="D67:K67"/>
    <mergeCell ref="C2:D2"/>
  </mergeCells>
  <phoneticPr fontId="8" type="noConversion"/>
  <pageMargins left="0.49" right="0.17" top="0.56000000000000005" bottom="0.6692913385826772" header="0.31496062992125984" footer="0.39370078740157483"/>
  <pageSetup scale="90" orientation="portrait" r:id="rId1"/>
  <headerFooter alignWithMargins="0">
    <oddFooter>Pagina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workbookViewId="0">
      <selection activeCell="A62" sqref="A62"/>
    </sheetView>
  </sheetViews>
  <sheetFormatPr defaultRowHeight="15" x14ac:dyDescent="0.25"/>
  <cols>
    <col min="1" max="1" width="4.7109375" style="67" customWidth="1"/>
    <col min="2" max="2" width="23.7109375" style="67" customWidth="1"/>
    <col min="3" max="3" width="12.28515625" style="67" customWidth="1"/>
    <col min="4" max="4" width="11.85546875" style="67" customWidth="1"/>
    <col min="5" max="5" width="11.5703125" style="67" customWidth="1"/>
    <col min="6" max="13" width="10.42578125" style="67" customWidth="1"/>
    <col min="14" max="14" width="10.42578125" style="67" hidden="1" customWidth="1"/>
    <col min="15" max="15" width="10.42578125" style="67" customWidth="1"/>
    <col min="16" max="16384" width="9.140625" style="67"/>
  </cols>
  <sheetData>
    <row r="1" spans="1:15" ht="15.75" customHeight="1" x14ac:dyDescent="0.25">
      <c r="A1" s="574" t="s">
        <v>160</v>
      </c>
      <c r="B1" s="574"/>
      <c r="C1" s="315" t="s">
        <v>943</v>
      </c>
      <c r="D1" s="315"/>
      <c r="E1" s="315"/>
      <c r="F1" s="315"/>
      <c r="G1" s="315"/>
      <c r="H1" s="315"/>
      <c r="I1" s="315"/>
      <c r="J1" s="315"/>
      <c r="K1" s="315"/>
      <c r="L1" s="569" t="s">
        <v>1005</v>
      </c>
      <c r="M1" s="569"/>
      <c r="N1" s="569"/>
      <c r="O1" s="569"/>
    </row>
    <row r="2" spans="1:15" ht="15.75" customHeight="1" x14ac:dyDescent="0.25">
      <c r="A2" s="575" t="s">
        <v>161</v>
      </c>
      <c r="B2" s="575"/>
      <c r="C2" s="283"/>
      <c r="D2" s="283"/>
      <c r="E2" s="283"/>
      <c r="F2" s="283"/>
      <c r="G2" s="283"/>
      <c r="H2" s="283"/>
      <c r="I2" s="570" t="str">
        <f>+[1]GENERAL1!I2</f>
        <v>la Hotărârea  nr.                /2018</v>
      </c>
      <c r="J2" s="570"/>
      <c r="K2" s="570"/>
      <c r="L2" s="570"/>
      <c r="M2" s="570"/>
      <c r="N2" s="570"/>
      <c r="O2" s="570"/>
    </row>
    <row r="3" spans="1:15" ht="15.75" x14ac:dyDescent="0.25">
      <c r="A3" s="575" t="s">
        <v>162</v>
      </c>
      <c r="B3" s="575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5" spans="1:15" x14ac:dyDescent="0.25">
      <c r="A5" s="571" t="s">
        <v>263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</row>
    <row r="6" spans="1:15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5" x14ac:dyDescent="0.25">
      <c r="I7" s="67" t="s">
        <v>264</v>
      </c>
      <c r="O7" s="69" t="s">
        <v>163</v>
      </c>
    </row>
    <row r="8" spans="1:15" x14ac:dyDescent="0.25">
      <c r="A8" s="580" t="s">
        <v>519</v>
      </c>
      <c r="B8" s="572" t="s">
        <v>779</v>
      </c>
      <c r="C8" s="572"/>
      <c r="D8" s="572"/>
      <c r="E8" s="572"/>
      <c r="F8" s="572"/>
      <c r="G8" s="572"/>
      <c r="H8" s="572"/>
      <c r="I8" s="572"/>
      <c r="J8" s="572"/>
      <c r="K8" s="572"/>
      <c r="L8" s="572"/>
      <c r="M8" s="572"/>
      <c r="N8" s="572"/>
      <c r="O8" s="572"/>
    </row>
    <row r="9" spans="1:15" x14ac:dyDescent="0.25">
      <c r="A9" s="581"/>
      <c r="B9" s="583" t="s">
        <v>152</v>
      </c>
      <c r="C9" s="584"/>
      <c r="D9" s="584"/>
      <c r="E9" s="584"/>
      <c r="F9" s="584"/>
      <c r="G9" s="584"/>
      <c r="H9" s="584"/>
      <c r="I9" s="584"/>
      <c r="J9" s="584"/>
      <c r="K9" s="585"/>
      <c r="L9" s="314"/>
      <c r="M9" s="314"/>
      <c r="N9" s="314"/>
      <c r="O9" s="573" t="s">
        <v>153</v>
      </c>
    </row>
    <row r="10" spans="1:15" x14ac:dyDescent="0.25">
      <c r="A10" s="582"/>
      <c r="B10" s="94"/>
      <c r="C10" s="94">
        <v>2009</v>
      </c>
      <c r="D10" s="94">
        <v>2010</v>
      </c>
      <c r="E10" s="94">
        <v>2011</v>
      </c>
      <c r="F10" s="94">
        <v>2012</v>
      </c>
      <c r="G10" s="95">
        <v>2013</v>
      </c>
      <c r="H10" s="95">
        <v>2014</v>
      </c>
      <c r="I10" s="95">
        <v>2015</v>
      </c>
      <c r="J10" s="95">
        <v>2016</v>
      </c>
      <c r="K10" s="95">
        <v>2017</v>
      </c>
      <c r="L10" s="95">
        <v>2018</v>
      </c>
      <c r="M10" s="95">
        <v>2019</v>
      </c>
      <c r="N10" s="95">
        <v>2020</v>
      </c>
      <c r="O10" s="573"/>
    </row>
    <row r="11" spans="1:15" s="3" customFormat="1" ht="18.75" customHeight="1" x14ac:dyDescent="0.25">
      <c r="A11" s="565">
        <v>1</v>
      </c>
      <c r="B11" s="550" t="s">
        <v>992</v>
      </c>
      <c r="C11" s="551"/>
      <c r="D11" s="551"/>
      <c r="E11" s="551"/>
      <c r="F11" s="551"/>
      <c r="G11" s="551"/>
      <c r="H11" s="551"/>
      <c r="I11" s="551"/>
      <c r="J11" s="551"/>
      <c r="K11" s="551"/>
      <c r="L11" s="551"/>
      <c r="M11" s="551"/>
      <c r="N11" s="551"/>
      <c r="O11" s="552"/>
    </row>
    <row r="12" spans="1:15" s="3" customFormat="1" ht="18.75" customHeight="1" x14ac:dyDescent="0.25">
      <c r="A12" s="565"/>
      <c r="B12" s="553" t="s">
        <v>154</v>
      </c>
      <c r="C12" s="554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554"/>
      <c r="O12" s="555"/>
    </row>
    <row r="13" spans="1:15" s="3" customFormat="1" ht="18.75" customHeight="1" x14ac:dyDescent="0.25">
      <c r="A13" s="565"/>
      <c r="B13" s="70"/>
      <c r="C13" s="70"/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739.09</v>
      </c>
      <c r="K13" s="70">
        <v>0</v>
      </c>
      <c r="L13" s="70"/>
      <c r="M13" s="70"/>
      <c r="N13" s="70"/>
      <c r="O13" s="70">
        <f>SUM(B13:N13)</f>
        <v>739.09</v>
      </c>
    </row>
    <row r="14" spans="1:15" s="3" customFormat="1" ht="18.75" customHeight="1" x14ac:dyDescent="0.25">
      <c r="A14" s="565"/>
      <c r="B14" s="71" t="s">
        <v>155</v>
      </c>
      <c r="C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4"/>
    </row>
    <row r="15" spans="1:15" s="3" customFormat="1" ht="18.75" customHeight="1" x14ac:dyDescent="0.25">
      <c r="A15" s="565"/>
      <c r="B15" s="70"/>
      <c r="C15" s="70"/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80.41</v>
      </c>
      <c r="L15" s="70">
        <v>474.2</v>
      </c>
      <c r="M15" s="70"/>
      <c r="N15" s="70"/>
      <c r="O15" s="70">
        <f>SUM(B15:N15)</f>
        <v>554.61</v>
      </c>
    </row>
    <row r="16" spans="1:15" s="3" customFormat="1" ht="18.75" customHeight="1" x14ac:dyDescent="0.25">
      <c r="A16" s="565">
        <v>2</v>
      </c>
      <c r="B16" s="550" t="s">
        <v>993</v>
      </c>
      <c r="C16" s="551"/>
      <c r="D16" s="551"/>
      <c r="E16" s="551"/>
      <c r="F16" s="551"/>
      <c r="G16" s="551"/>
      <c r="H16" s="551"/>
      <c r="I16" s="551"/>
      <c r="J16" s="551"/>
      <c r="K16" s="551"/>
      <c r="L16" s="551"/>
      <c r="M16" s="551"/>
      <c r="N16" s="551"/>
      <c r="O16" s="552"/>
    </row>
    <row r="17" spans="1:15" s="3" customFormat="1" ht="18.75" customHeight="1" x14ac:dyDescent="0.25">
      <c r="A17" s="565"/>
      <c r="B17" s="553" t="s">
        <v>154</v>
      </c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  <c r="N17" s="554"/>
      <c r="O17" s="555"/>
    </row>
    <row r="18" spans="1:15" s="3" customFormat="1" ht="18.75" customHeight="1" x14ac:dyDescent="0.25">
      <c r="A18" s="565"/>
      <c r="B18" s="70"/>
      <c r="C18" s="70"/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549.41999999999996</v>
      </c>
      <c r="K18" s="70">
        <v>0</v>
      </c>
      <c r="L18" s="70"/>
      <c r="M18" s="70"/>
      <c r="N18" s="70"/>
      <c r="O18" s="70">
        <f>SUM(B18:M18)</f>
        <v>549.41999999999996</v>
      </c>
    </row>
    <row r="19" spans="1:15" s="3" customFormat="1" ht="18.75" customHeight="1" x14ac:dyDescent="0.25">
      <c r="A19" s="565"/>
      <c r="B19" s="71" t="s">
        <v>155</v>
      </c>
      <c r="C19" s="72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4"/>
    </row>
    <row r="20" spans="1:15" s="3" customFormat="1" ht="18.75" customHeight="1" x14ac:dyDescent="0.25">
      <c r="A20" s="565"/>
      <c r="B20" s="70"/>
      <c r="C20" s="70"/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24.89</v>
      </c>
      <c r="K20" s="70">
        <v>133.15</v>
      </c>
      <c r="L20" s="70">
        <v>340</v>
      </c>
      <c r="M20" s="70"/>
      <c r="N20" s="70"/>
      <c r="O20" s="70">
        <f>SUM(B20:M20)</f>
        <v>498.04</v>
      </c>
    </row>
    <row r="21" spans="1:15" s="3" customFormat="1" ht="18.75" customHeight="1" x14ac:dyDescent="0.25">
      <c r="A21" s="565">
        <v>3</v>
      </c>
      <c r="B21" s="550" t="s">
        <v>994</v>
      </c>
      <c r="C21" s="551"/>
      <c r="D21" s="551"/>
      <c r="E21" s="551"/>
      <c r="F21" s="551"/>
      <c r="G21" s="551"/>
      <c r="H21" s="551"/>
      <c r="I21" s="551"/>
      <c r="J21" s="551"/>
      <c r="K21" s="551"/>
      <c r="L21" s="551"/>
      <c r="M21" s="551"/>
      <c r="N21" s="551"/>
      <c r="O21" s="552"/>
    </row>
    <row r="22" spans="1:15" s="3" customFormat="1" ht="18.75" customHeight="1" x14ac:dyDescent="0.25">
      <c r="A22" s="565"/>
      <c r="B22" s="553" t="s">
        <v>154</v>
      </c>
      <c r="C22" s="554"/>
      <c r="D22" s="554"/>
      <c r="E22" s="554"/>
      <c r="F22" s="554"/>
      <c r="G22" s="554"/>
      <c r="H22" s="554"/>
      <c r="I22" s="554"/>
      <c r="J22" s="554"/>
      <c r="K22" s="554"/>
      <c r="L22" s="554"/>
      <c r="M22" s="554"/>
      <c r="N22" s="554"/>
      <c r="O22" s="555"/>
    </row>
    <row r="23" spans="1:15" s="3" customFormat="1" ht="18.75" customHeight="1" x14ac:dyDescent="0.25">
      <c r="A23" s="565"/>
      <c r="B23" s="70"/>
      <c r="C23" s="70"/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901.39</v>
      </c>
      <c r="K23" s="70">
        <v>0</v>
      </c>
      <c r="L23" s="70"/>
      <c r="M23" s="70"/>
      <c r="N23" s="70"/>
      <c r="O23" s="70">
        <f>SUM(B23:M23)</f>
        <v>901.39</v>
      </c>
    </row>
    <row r="24" spans="1:15" s="3" customFormat="1" ht="18.75" customHeight="1" x14ac:dyDescent="0.25">
      <c r="A24" s="565"/>
      <c r="B24" s="71" t="s">
        <v>155</v>
      </c>
      <c r="C24" s="72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</row>
    <row r="25" spans="1:15" s="3" customFormat="1" ht="18.75" customHeight="1" x14ac:dyDescent="0.25">
      <c r="A25" s="565"/>
      <c r="B25" s="70"/>
      <c r="C25" s="70"/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104.45</v>
      </c>
      <c r="K25" s="70">
        <v>143.13</v>
      </c>
      <c r="L25" s="70">
        <v>506.6</v>
      </c>
      <c r="M25" s="70"/>
      <c r="N25" s="70"/>
      <c r="O25" s="70">
        <f>SUM(B25:M25)</f>
        <v>754.18000000000006</v>
      </c>
    </row>
    <row r="26" spans="1:15" x14ac:dyDescent="0.25">
      <c r="A26" s="565">
        <v>4</v>
      </c>
      <c r="B26" s="550" t="s">
        <v>555</v>
      </c>
      <c r="C26" s="551"/>
      <c r="D26" s="551"/>
      <c r="E26" s="551"/>
      <c r="F26" s="551"/>
      <c r="G26" s="551"/>
      <c r="H26" s="551"/>
      <c r="I26" s="551"/>
      <c r="J26" s="551"/>
      <c r="K26" s="551"/>
      <c r="L26" s="551"/>
      <c r="M26" s="551"/>
      <c r="N26" s="551"/>
      <c r="O26" s="552"/>
    </row>
    <row r="27" spans="1:15" x14ac:dyDescent="0.25">
      <c r="A27" s="565"/>
      <c r="B27" s="553" t="s">
        <v>154</v>
      </c>
      <c r="C27" s="554"/>
      <c r="D27" s="554"/>
      <c r="E27" s="554"/>
      <c r="F27" s="554"/>
      <c r="G27" s="554"/>
      <c r="H27" s="554"/>
      <c r="I27" s="554"/>
      <c r="J27" s="554"/>
      <c r="K27" s="554"/>
      <c r="L27" s="554"/>
      <c r="M27" s="554"/>
      <c r="N27" s="554"/>
      <c r="O27" s="555"/>
    </row>
    <row r="28" spans="1:15" x14ac:dyDescent="0.25">
      <c r="A28" s="565"/>
      <c r="B28" s="70"/>
      <c r="C28" s="70">
        <v>100</v>
      </c>
      <c r="D28" s="70">
        <v>1600</v>
      </c>
      <c r="E28" s="70">
        <v>2500</v>
      </c>
      <c r="F28" s="70">
        <v>0</v>
      </c>
      <c r="G28" s="70">
        <v>197734.59</v>
      </c>
      <c r="H28" s="70"/>
      <c r="I28" s="70"/>
      <c r="J28" s="70"/>
      <c r="K28" s="70">
        <v>41508.44</v>
      </c>
      <c r="L28" s="70"/>
      <c r="M28" s="70"/>
      <c r="N28" s="70"/>
      <c r="O28" s="70">
        <f>SUM(B28:M28)</f>
        <v>243443.03</v>
      </c>
    </row>
    <row r="29" spans="1:15" x14ac:dyDescent="0.25">
      <c r="A29" s="565"/>
      <c r="B29" s="71" t="s">
        <v>155</v>
      </c>
      <c r="C29" s="72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</row>
    <row r="30" spans="1:15" x14ac:dyDescent="0.25">
      <c r="A30" s="565"/>
      <c r="B30" s="70"/>
      <c r="C30" s="70">
        <v>95.54</v>
      </c>
      <c r="D30" s="70">
        <v>1523.65</v>
      </c>
      <c r="E30" s="70">
        <v>313.73</v>
      </c>
      <c r="F30" s="70">
        <v>119.56</v>
      </c>
      <c r="G30" s="70">
        <v>1242.74</v>
      </c>
      <c r="H30" s="70">
        <v>597.54</v>
      </c>
      <c r="I30" s="70">
        <f>25000+89931.65</f>
        <v>114931.65</v>
      </c>
      <c r="J30" s="70">
        <v>49773.58</v>
      </c>
      <c r="K30" s="70">
        <v>17616.98</v>
      </c>
      <c r="L30" s="70">
        <v>11016.07</v>
      </c>
      <c r="M30" s="70"/>
      <c r="N30" s="70"/>
      <c r="O30" s="70">
        <f>SUM(B30:M30)</f>
        <v>197231.04</v>
      </c>
    </row>
    <row r="31" spans="1:15" s="3" customFormat="1" ht="26.25" customHeight="1" x14ac:dyDescent="0.25">
      <c r="A31" s="565">
        <v>5</v>
      </c>
      <c r="B31" s="566" t="s">
        <v>1048</v>
      </c>
      <c r="C31" s="567"/>
      <c r="D31" s="567"/>
      <c r="E31" s="567"/>
      <c r="F31" s="567"/>
      <c r="G31" s="567"/>
      <c r="H31" s="567"/>
      <c r="I31" s="567"/>
      <c r="J31" s="567"/>
      <c r="K31" s="567"/>
      <c r="L31" s="567"/>
      <c r="M31" s="567"/>
      <c r="N31" s="567"/>
      <c r="O31" s="568"/>
    </row>
    <row r="32" spans="1:15" s="3" customFormat="1" ht="18.75" customHeight="1" x14ac:dyDescent="0.25">
      <c r="A32" s="565"/>
      <c r="B32" s="553" t="s">
        <v>154</v>
      </c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  <c r="N32" s="554"/>
      <c r="O32" s="555"/>
    </row>
    <row r="33" spans="1:16" s="3" customFormat="1" ht="18.75" customHeight="1" x14ac:dyDescent="0.25">
      <c r="A33" s="565"/>
      <c r="B33" s="70"/>
      <c r="C33" s="70"/>
      <c r="D33" s="70">
        <v>0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124147.57</v>
      </c>
      <c r="M33" s="70"/>
      <c r="N33" s="70"/>
      <c r="O33" s="70">
        <f>SUM(B33:M33)</f>
        <v>124147.57</v>
      </c>
    </row>
    <row r="34" spans="1:16" s="3" customFormat="1" ht="18.75" customHeight="1" x14ac:dyDescent="0.25">
      <c r="A34" s="565"/>
      <c r="B34" s="71" t="s">
        <v>155</v>
      </c>
      <c r="C34" s="72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1:16" s="3" customFormat="1" ht="18.75" customHeight="1" x14ac:dyDescent="0.25">
      <c r="A35" s="565"/>
      <c r="B35" s="70"/>
      <c r="C35" s="70"/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3364.15</v>
      </c>
      <c r="M35" s="70"/>
      <c r="N35" s="70"/>
      <c r="O35" s="70">
        <f>SUM(B35:M35)</f>
        <v>3364.15</v>
      </c>
    </row>
    <row r="36" spans="1:16" s="3" customFormat="1" ht="18.75" customHeight="1" x14ac:dyDescent="0.25">
      <c r="A36" s="565">
        <v>6</v>
      </c>
      <c r="B36" s="550" t="s">
        <v>810</v>
      </c>
      <c r="C36" s="551"/>
      <c r="D36" s="551"/>
      <c r="E36" s="551"/>
      <c r="F36" s="551"/>
      <c r="G36" s="551"/>
      <c r="H36" s="551"/>
      <c r="I36" s="551"/>
      <c r="J36" s="551"/>
      <c r="K36" s="551"/>
      <c r="L36" s="551"/>
      <c r="M36" s="551"/>
      <c r="N36" s="551"/>
      <c r="O36" s="552"/>
    </row>
    <row r="37" spans="1:16" s="3" customFormat="1" ht="18.75" customHeight="1" x14ac:dyDescent="0.25">
      <c r="A37" s="565"/>
      <c r="B37" s="72" t="s">
        <v>154</v>
      </c>
      <c r="C37" s="577"/>
      <c r="D37" s="578"/>
      <c r="E37" s="578"/>
      <c r="F37" s="578"/>
      <c r="G37" s="578"/>
      <c r="H37" s="578"/>
      <c r="I37" s="578"/>
      <c r="J37" s="578"/>
      <c r="K37" s="578"/>
      <c r="L37" s="578"/>
      <c r="M37" s="578"/>
      <c r="N37" s="578"/>
      <c r="O37" s="579"/>
    </row>
    <row r="38" spans="1:16" s="3" customFormat="1" ht="18.75" customHeight="1" x14ac:dyDescent="0.25">
      <c r="A38" s="565"/>
      <c r="B38" s="70"/>
      <c r="C38" s="169"/>
      <c r="D38" s="169"/>
      <c r="E38" s="169"/>
      <c r="F38" s="169">
        <v>1650</v>
      </c>
      <c r="G38" s="169"/>
      <c r="H38" s="169"/>
      <c r="I38" s="70"/>
      <c r="J38" s="70"/>
      <c r="K38" s="70"/>
      <c r="L38" s="70"/>
      <c r="M38" s="70"/>
      <c r="N38" s="70"/>
      <c r="O38" s="70">
        <f>SUM(B38:M38)</f>
        <v>1650</v>
      </c>
    </row>
    <row r="39" spans="1:16" s="3" customFormat="1" ht="18.75" customHeight="1" x14ac:dyDescent="0.25">
      <c r="A39" s="565"/>
      <c r="B39" s="71" t="s">
        <v>155</v>
      </c>
      <c r="C39" s="577"/>
      <c r="D39" s="578"/>
      <c r="E39" s="578"/>
      <c r="F39" s="578"/>
      <c r="G39" s="578"/>
      <c r="H39" s="578"/>
      <c r="I39" s="578"/>
      <c r="J39" s="578"/>
      <c r="K39" s="578"/>
      <c r="L39" s="578"/>
      <c r="M39" s="578"/>
      <c r="N39" s="578"/>
      <c r="O39" s="579"/>
    </row>
    <row r="40" spans="1:16" s="3" customFormat="1" ht="18.75" customHeight="1" x14ac:dyDescent="0.25">
      <c r="A40" s="565"/>
      <c r="B40" s="70"/>
      <c r="C40" s="170"/>
      <c r="D40" s="170">
        <v>0</v>
      </c>
      <c r="E40" s="170">
        <v>0</v>
      </c>
      <c r="F40" s="170">
        <v>4.3</v>
      </c>
      <c r="G40" s="170">
        <v>11.49</v>
      </c>
      <c r="H40" s="170">
        <v>80.22</v>
      </c>
      <c r="I40" s="70">
        <v>86.95</v>
      </c>
      <c r="J40" s="70">
        <v>194.96</v>
      </c>
      <c r="K40" s="70">
        <v>30.41</v>
      </c>
      <c r="L40" s="70">
        <v>36.18</v>
      </c>
      <c r="M40" s="70"/>
      <c r="N40" s="70"/>
      <c r="O40" s="70">
        <f>SUM(B40:M40)</f>
        <v>444.51</v>
      </c>
    </row>
    <row r="41" spans="1:16" s="3" customFormat="1" ht="18.75" customHeight="1" x14ac:dyDescent="0.25">
      <c r="A41" s="565">
        <v>7</v>
      </c>
      <c r="B41" s="556" t="s">
        <v>991</v>
      </c>
      <c r="C41" s="557"/>
      <c r="D41" s="557"/>
      <c r="E41" s="557"/>
      <c r="F41" s="557"/>
      <c r="G41" s="557"/>
      <c r="H41" s="557"/>
      <c r="I41" s="557"/>
      <c r="J41" s="557"/>
      <c r="K41" s="557"/>
      <c r="L41" s="557"/>
      <c r="M41" s="557"/>
      <c r="N41" s="557"/>
      <c r="O41" s="558"/>
    </row>
    <row r="42" spans="1:16" s="3" customFormat="1" ht="18.75" customHeight="1" x14ac:dyDescent="0.25">
      <c r="A42" s="565"/>
      <c r="B42" s="320" t="s">
        <v>154</v>
      </c>
      <c r="C42" s="547"/>
      <c r="D42" s="548"/>
      <c r="E42" s="548"/>
      <c r="F42" s="548"/>
      <c r="G42" s="548"/>
      <c r="H42" s="548"/>
      <c r="I42" s="548"/>
      <c r="J42" s="548"/>
      <c r="K42" s="548"/>
      <c r="L42" s="548"/>
      <c r="M42" s="548"/>
      <c r="N42" s="548"/>
      <c r="O42" s="549"/>
    </row>
    <row r="43" spans="1:16" s="3" customFormat="1" ht="18.75" customHeight="1" x14ac:dyDescent="0.25">
      <c r="A43" s="565"/>
      <c r="B43" s="237"/>
      <c r="C43" s="237">
        <v>0</v>
      </c>
      <c r="D43" s="237">
        <v>0</v>
      </c>
      <c r="E43" s="237">
        <v>0</v>
      </c>
      <c r="F43" s="237">
        <v>0</v>
      </c>
      <c r="G43" s="237">
        <v>0</v>
      </c>
      <c r="H43" s="237">
        <v>0</v>
      </c>
      <c r="I43" s="237">
        <v>0</v>
      </c>
      <c r="J43" s="237">
        <v>0</v>
      </c>
      <c r="K43" s="237">
        <v>580</v>
      </c>
      <c r="L43" s="237">
        <v>550</v>
      </c>
      <c r="M43" s="237"/>
      <c r="N43" s="237"/>
      <c r="O43" s="70">
        <f>SUM(B43:M43)</f>
        <v>1130</v>
      </c>
    </row>
    <row r="44" spans="1:16" s="3" customFormat="1" ht="18.75" customHeight="1" x14ac:dyDescent="0.25">
      <c r="A44" s="565"/>
      <c r="B44" s="71" t="s">
        <v>155</v>
      </c>
      <c r="C44" s="239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1"/>
    </row>
    <row r="45" spans="1:16" s="3" customFormat="1" ht="18.75" customHeight="1" x14ac:dyDescent="0.25">
      <c r="A45" s="565"/>
      <c r="B45" s="237"/>
      <c r="C45" s="237"/>
      <c r="D45" s="237"/>
      <c r="E45" s="237"/>
      <c r="F45" s="237"/>
      <c r="G45" s="237"/>
      <c r="H45" s="237"/>
      <c r="I45" s="237"/>
      <c r="J45" s="237"/>
      <c r="K45" s="237">
        <v>501.36</v>
      </c>
      <c r="L45" s="237">
        <v>150</v>
      </c>
      <c r="M45" s="237"/>
      <c r="N45" s="237"/>
      <c r="O45" s="237">
        <f>SUM(C45:M45)</f>
        <v>651.36</v>
      </c>
    </row>
    <row r="46" spans="1:16" s="3" customFormat="1" ht="18.75" customHeight="1" x14ac:dyDescent="0.25">
      <c r="A46" s="562">
        <v>8</v>
      </c>
      <c r="B46" s="550" t="s">
        <v>1050</v>
      </c>
      <c r="C46" s="551"/>
      <c r="D46" s="551"/>
      <c r="E46" s="551"/>
      <c r="F46" s="551"/>
      <c r="G46" s="551"/>
      <c r="H46" s="551"/>
      <c r="I46" s="551"/>
      <c r="J46" s="551"/>
      <c r="K46" s="551"/>
      <c r="L46" s="551"/>
      <c r="M46" s="551"/>
      <c r="N46" s="551"/>
      <c r="O46" s="552"/>
      <c r="P46" s="3" t="s">
        <v>1049</v>
      </c>
    </row>
    <row r="47" spans="1:16" s="3" customFormat="1" ht="18.75" customHeight="1" x14ac:dyDescent="0.25">
      <c r="A47" s="563"/>
      <c r="B47" s="553" t="s">
        <v>154</v>
      </c>
      <c r="C47" s="554"/>
      <c r="D47" s="554"/>
      <c r="E47" s="554"/>
      <c r="F47" s="554"/>
      <c r="G47" s="554"/>
      <c r="H47" s="554"/>
      <c r="I47" s="554"/>
      <c r="J47" s="554"/>
      <c r="K47" s="554"/>
      <c r="L47" s="554"/>
      <c r="M47" s="554"/>
      <c r="N47" s="554"/>
      <c r="O47" s="555"/>
    </row>
    <row r="48" spans="1:16" s="3" customFormat="1" ht="18.75" customHeight="1" x14ac:dyDescent="0.25">
      <c r="A48" s="563"/>
      <c r="B48" s="70"/>
      <c r="C48" s="70"/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14252</v>
      </c>
      <c r="M48" s="70"/>
      <c r="N48" s="70"/>
      <c r="O48" s="70">
        <f>SUM(B48:M48)</f>
        <v>14252</v>
      </c>
    </row>
    <row r="49" spans="1:18" s="3" customFormat="1" ht="18.75" customHeight="1" x14ac:dyDescent="0.25">
      <c r="A49" s="563"/>
      <c r="B49" s="71" t="s">
        <v>155</v>
      </c>
      <c r="C49" s="72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</row>
    <row r="50" spans="1:18" s="3" customFormat="1" ht="18.75" customHeight="1" x14ac:dyDescent="0.25">
      <c r="A50" s="564"/>
      <c r="B50" s="70"/>
      <c r="C50" s="70"/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2500</v>
      </c>
      <c r="M50" s="70"/>
      <c r="N50" s="70"/>
      <c r="O50" s="70">
        <f>SUM(B50:M50)</f>
        <v>2500</v>
      </c>
    </row>
    <row r="51" spans="1:18" s="3" customFormat="1" ht="30" hidden="1" customHeight="1" x14ac:dyDescent="0.25">
      <c r="A51" s="576">
        <v>22</v>
      </c>
      <c r="B51" s="556" t="s">
        <v>568</v>
      </c>
      <c r="C51" s="557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8"/>
    </row>
    <row r="52" spans="1:18" s="3" customFormat="1" ht="18.75" hidden="1" customHeight="1" x14ac:dyDescent="0.25">
      <c r="A52" s="576"/>
      <c r="B52" s="559" t="s">
        <v>154</v>
      </c>
      <c r="C52" s="560"/>
      <c r="D52" s="560"/>
      <c r="E52" s="560"/>
      <c r="F52" s="560"/>
      <c r="G52" s="560"/>
      <c r="H52" s="560"/>
      <c r="I52" s="560"/>
      <c r="J52" s="560"/>
      <c r="K52" s="560"/>
      <c r="L52" s="560"/>
      <c r="M52" s="560"/>
      <c r="N52" s="560"/>
      <c r="O52" s="561"/>
    </row>
    <row r="53" spans="1:18" s="3" customFormat="1" ht="18.75" hidden="1" customHeight="1" x14ac:dyDescent="0.25">
      <c r="A53" s="576"/>
      <c r="B53" s="237"/>
      <c r="C53" s="237"/>
      <c r="D53" s="237"/>
      <c r="E53" s="237"/>
      <c r="F53" s="237">
        <v>0</v>
      </c>
      <c r="G53" s="237">
        <v>2498.81</v>
      </c>
      <c r="H53" s="237"/>
      <c r="I53" s="237">
        <v>450</v>
      </c>
      <c r="J53" s="237"/>
      <c r="K53" s="237"/>
      <c r="L53" s="237"/>
      <c r="M53" s="237"/>
      <c r="N53" s="237"/>
      <c r="O53" s="237">
        <f>SUM(B53:K53)</f>
        <v>2948.81</v>
      </c>
    </row>
    <row r="54" spans="1:18" s="3" customFormat="1" ht="18.75" hidden="1" customHeight="1" x14ac:dyDescent="0.25">
      <c r="A54" s="576"/>
      <c r="B54" s="238" t="s">
        <v>155</v>
      </c>
      <c r="C54" s="239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1"/>
    </row>
    <row r="55" spans="1:18" s="3" customFormat="1" ht="18.75" hidden="1" customHeight="1" x14ac:dyDescent="0.25">
      <c r="A55" s="576"/>
      <c r="B55" s="237"/>
      <c r="C55" s="237"/>
      <c r="D55" s="237">
        <v>0</v>
      </c>
      <c r="E55" s="237">
        <v>0</v>
      </c>
      <c r="F55" s="237">
        <v>0</v>
      </c>
      <c r="G55" s="237">
        <v>0</v>
      </c>
      <c r="H55" s="237">
        <v>2248.81</v>
      </c>
      <c r="I55" s="237">
        <v>700</v>
      </c>
      <c r="J55" s="237"/>
      <c r="K55" s="237"/>
      <c r="L55" s="237"/>
      <c r="M55" s="237"/>
      <c r="N55" s="237"/>
      <c r="O55" s="237">
        <f>SUM(B55:K55)</f>
        <v>2948.81</v>
      </c>
      <c r="R55" s="5"/>
    </row>
    <row r="56" spans="1:18" s="3" customFormat="1" ht="18.75" hidden="1" customHeight="1" x14ac:dyDescent="0.25">
      <c r="A56" s="171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</row>
    <row r="57" spans="1:18" s="12" customFormat="1" ht="15.75" customHeight="1" x14ac:dyDescent="0.25">
      <c r="A57" s="562">
        <v>9</v>
      </c>
      <c r="B57" s="550" t="s">
        <v>265</v>
      </c>
      <c r="C57" s="551"/>
      <c r="D57" s="551"/>
      <c r="E57" s="551"/>
      <c r="F57" s="551"/>
      <c r="G57" s="551"/>
      <c r="H57" s="551"/>
      <c r="I57" s="551"/>
      <c r="J57" s="551"/>
      <c r="K57" s="551"/>
      <c r="L57" s="551"/>
      <c r="M57" s="551"/>
      <c r="N57" s="551"/>
      <c r="O57" s="552"/>
    </row>
    <row r="58" spans="1:18" s="12" customFormat="1" ht="15.75" customHeight="1" x14ac:dyDescent="0.25">
      <c r="A58" s="563"/>
      <c r="B58" s="553" t="s">
        <v>154</v>
      </c>
      <c r="C58" s="554"/>
      <c r="D58" s="554"/>
      <c r="E58" s="554"/>
      <c r="F58" s="554"/>
      <c r="G58" s="554"/>
      <c r="H58" s="554"/>
      <c r="I58" s="554"/>
      <c r="J58" s="554"/>
      <c r="K58" s="554"/>
      <c r="L58" s="554"/>
      <c r="M58" s="554"/>
      <c r="N58" s="554"/>
      <c r="O58" s="555"/>
    </row>
    <row r="59" spans="1:18" x14ac:dyDescent="0.25">
      <c r="A59" s="563"/>
      <c r="B59" s="70"/>
      <c r="C59" s="70"/>
      <c r="D59" s="70"/>
      <c r="E59" s="70"/>
      <c r="F59" s="70">
        <v>28397.279999999999</v>
      </c>
      <c r="G59" s="70">
        <f>6962.63+1037.63</f>
        <v>8000.26</v>
      </c>
      <c r="H59" s="70"/>
      <c r="I59" s="70">
        <v>42389.43</v>
      </c>
      <c r="J59" s="70">
        <v>14223</v>
      </c>
      <c r="K59" s="70">
        <v>36705.26</v>
      </c>
      <c r="L59" s="70">
        <v>54547</v>
      </c>
      <c r="M59" s="70"/>
      <c r="N59" s="70"/>
      <c r="O59" s="70">
        <f>SUM(B59:M59)</f>
        <v>184262.23</v>
      </c>
    </row>
    <row r="60" spans="1:18" x14ac:dyDescent="0.25">
      <c r="A60" s="563"/>
      <c r="B60" s="71" t="s">
        <v>155</v>
      </c>
      <c r="C60" s="72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4"/>
      <c r="O60" s="74"/>
    </row>
    <row r="61" spans="1:18" x14ac:dyDescent="0.25">
      <c r="A61" s="564"/>
      <c r="B61" s="70"/>
      <c r="C61" s="70"/>
      <c r="D61" s="70">
        <v>0</v>
      </c>
      <c r="E61" s="70">
        <v>0</v>
      </c>
      <c r="F61" s="70">
        <f>5912.5+8226</f>
        <v>14138.5</v>
      </c>
      <c r="G61" s="70">
        <v>5112.2</v>
      </c>
      <c r="H61" s="70">
        <v>1289.6600000000001</v>
      </c>
      <c r="I61" s="70">
        <f>9543.05+12514</f>
        <v>22057.05</v>
      </c>
      <c r="J61" s="70">
        <v>13540</v>
      </c>
      <c r="K61" s="70">
        <v>17317</v>
      </c>
      <c r="L61" s="70">
        <v>53997</v>
      </c>
      <c r="M61" s="70"/>
      <c r="N61" s="70"/>
      <c r="O61" s="70">
        <f>SUM(B61:M61)</f>
        <v>127451.41</v>
      </c>
    </row>
    <row r="63" spans="1:18" x14ac:dyDescent="0.25">
      <c r="B63" s="67" t="str">
        <f>+GENERAL1!A489</f>
        <v>Miercurea Ciuc,      octombrie 2018</v>
      </c>
      <c r="O63" s="321"/>
    </row>
    <row r="64" spans="1:18" x14ac:dyDescent="0.25">
      <c r="O64" s="321"/>
    </row>
    <row r="66" spans="3:12" ht="18.75" customHeight="1" x14ac:dyDescent="0.25">
      <c r="C66" s="542" t="s">
        <v>807</v>
      </c>
      <c r="D66" s="542"/>
      <c r="E66" s="542"/>
      <c r="F66" s="289"/>
      <c r="K66" s="542" t="s">
        <v>266</v>
      </c>
      <c r="L66" s="542"/>
    </row>
    <row r="67" spans="3:12" ht="15.75" x14ac:dyDescent="0.25">
      <c r="C67" s="539" t="s">
        <v>449</v>
      </c>
      <c r="D67" s="539"/>
      <c r="E67" s="539"/>
      <c r="F67" s="286"/>
      <c r="K67" s="539" t="s">
        <v>885</v>
      </c>
      <c r="L67" s="539"/>
    </row>
  </sheetData>
  <mergeCells count="45">
    <mergeCell ref="A16:A20"/>
    <mergeCell ref="A21:A25"/>
    <mergeCell ref="A31:A35"/>
    <mergeCell ref="A8:A10"/>
    <mergeCell ref="B9:K9"/>
    <mergeCell ref="A11:A15"/>
    <mergeCell ref="A26:A30"/>
    <mergeCell ref="B12:O12"/>
    <mergeCell ref="B16:O16"/>
    <mergeCell ref="B17:O17"/>
    <mergeCell ref="A51:A55"/>
    <mergeCell ref="A36:A40"/>
    <mergeCell ref="C66:E66"/>
    <mergeCell ref="K66:L66"/>
    <mergeCell ref="C67:E67"/>
    <mergeCell ref="K67:L67"/>
    <mergeCell ref="B36:O36"/>
    <mergeCell ref="C37:O37"/>
    <mergeCell ref="C39:O39"/>
    <mergeCell ref="B41:O41"/>
    <mergeCell ref="L1:O1"/>
    <mergeCell ref="I2:O2"/>
    <mergeCell ref="A5:O5"/>
    <mergeCell ref="B8:O8"/>
    <mergeCell ref="O9:O10"/>
    <mergeCell ref="B11:O11"/>
    <mergeCell ref="A1:B1"/>
    <mergeCell ref="A2:B2"/>
    <mergeCell ref="A3:B3"/>
    <mergeCell ref="B21:O21"/>
    <mergeCell ref="B22:O22"/>
    <mergeCell ref="B26:O26"/>
    <mergeCell ref="B27:O27"/>
    <mergeCell ref="B31:O31"/>
    <mergeCell ref="B32:O32"/>
    <mergeCell ref="C42:O42"/>
    <mergeCell ref="B46:O46"/>
    <mergeCell ref="B47:O47"/>
    <mergeCell ref="B51:O51"/>
    <mergeCell ref="B52:O52"/>
    <mergeCell ref="A57:A61"/>
    <mergeCell ref="B57:O57"/>
    <mergeCell ref="B58:O58"/>
    <mergeCell ref="A41:A45"/>
    <mergeCell ref="A46:A50"/>
  </mergeCells>
  <pageMargins left="0.33" right="0.23622047244094491" top="0.52" bottom="0.38" header="0.31496062992125984" footer="0.24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4"/>
  <sheetViews>
    <sheetView topLeftCell="A226" zoomScaleNormal="100" workbookViewId="0">
      <selection activeCell="D76" sqref="D76"/>
    </sheetView>
  </sheetViews>
  <sheetFormatPr defaultColWidth="8.85546875" defaultRowHeight="15.75" x14ac:dyDescent="0.25"/>
  <cols>
    <col min="1" max="1" width="8.85546875" style="34" customWidth="1"/>
    <col min="2" max="2" width="49.5703125" style="29" customWidth="1"/>
    <col min="3" max="3" width="12.7109375" style="22" customWidth="1"/>
    <col min="4" max="4" width="15.42578125" style="84" customWidth="1"/>
    <col min="5" max="16384" width="8.85546875" style="12"/>
  </cols>
  <sheetData>
    <row r="1" spans="1:9" ht="15.75" customHeight="1" x14ac:dyDescent="0.25">
      <c r="A1" s="516" t="s">
        <v>160</v>
      </c>
      <c r="B1" s="516"/>
      <c r="C1" s="518" t="s">
        <v>1185</v>
      </c>
      <c r="D1" s="518"/>
      <c r="E1" s="518"/>
    </row>
    <row r="2" spans="1:9" ht="15.75" customHeight="1" x14ac:dyDescent="0.25">
      <c r="A2" s="516" t="s">
        <v>161</v>
      </c>
      <c r="B2" s="516"/>
      <c r="C2" s="519" t="str">
        <f>+GENERAL1!H2</f>
        <v>la Hotărârea nr.             /2018</v>
      </c>
      <c r="D2" s="519"/>
      <c r="E2" s="519"/>
    </row>
    <row r="3" spans="1:9" x14ac:dyDescent="0.25">
      <c r="A3" s="516" t="s">
        <v>162</v>
      </c>
      <c r="B3" s="516"/>
      <c r="C3" s="64"/>
    </row>
    <row r="4" spans="1:9" ht="17.25" customHeight="1" x14ac:dyDescent="0.25">
      <c r="A4" s="16"/>
    </row>
    <row r="5" spans="1:9" ht="23.25" customHeight="1" x14ac:dyDescent="0.25">
      <c r="A5" s="517" t="s">
        <v>969</v>
      </c>
      <c r="B5" s="517"/>
      <c r="C5" s="517"/>
      <c r="D5" s="517"/>
      <c r="I5" s="84"/>
    </row>
    <row r="6" spans="1:9" ht="24.75" customHeight="1" x14ac:dyDescent="0.25">
      <c r="A6" s="517"/>
      <c r="B6" s="517"/>
      <c r="C6" s="517"/>
      <c r="D6" s="517"/>
      <c r="I6" s="84"/>
    </row>
    <row r="7" spans="1:9" ht="13.5" customHeight="1" x14ac:dyDescent="0.25">
      <c r="A7" s="17"/>
      <c r="B7" s="17"/>
      <c r="C7" s="17"/>
      <c r="D7" s="17"/>
      <c r="I7" s="84"/>
    </row>
    <row r="8" spans="1:9" x14ac:dyDescent="0.25">
      <c r="A8" s="32"/>
      <c r="B8" s="17"/>
      <c r="C8" s="17"/>
      <c r="D8" s="59" t="s">
        <v>163</v>
      </c>
      <c r="I8" s="84"/>
    </row>
    <row r="9" spans="1:9" ht="37.5" customHeight="1" x14ac:dyDescent="0.25">
      <c r="A9" s="593" t="s">
        <v>164</v>
      </c>
      <c r="B9" s="528" t="s">
        <v>165</v>
      </c>
      <c r="C9" s="593" t="s">
        <v>166</v>
      </c>
      <c r="D9" s="588" t="s">
        <v>1032</v>
      </c>
      <c r="I9" s="84"/>
    </row>
    <row r="10" spans="1:9" ht="26.25" customHeight="1" x14ac:dyDescent="0.25">
      <c r="A10" s="594"/>
      <c r="B10" s="530"/>
      <c r="C10" s="594"/>
      <c r="D10" s="589"/>
      <c r="I10" s="84"/>
    </row>
    <row r="11" spans="1:9" ht="26.25" customHeight="1" x14ac:dyDescent="0.25">
      <c r="A11" s="30"/>
      <c r="B11" s="113" t="s">
        <v>558</v>
      </c>
      <c r="C11" s="30"/>
      <c r="D11" s="62">
        <f>+D12+D247+D312+D284</f>
        <v>16727.12</v>
      </c>
      <c r="I11" s="84"/>
    </row>
    <row r="12" spans="1:9" ht="26.25" customHeight="1" x14ac:dyDescent="0.25">
      <c r="A12" s="30"/>
      <c r="B12" s="113" t="s">
        <v>145</v>
      </c>
      <c r="C12" s="30" t="s">
        <v>146</v>
      </c>
      <c r="D12" s="62">
        <f>+D76</f>
        <v>16727.12</v>
      </c>
      <c r="I12" s="84"/>
    </row>
    <row r="13" spans="1:9" ht="15.6" hidden="1" customHeight="1" x14ac:dyDescent="0.25">
      <c r="A13" s="30" t="s">
        <v>30</v>
      </c>
      <c r="B13" s="13" t="s">
        <v>313</v>
      </c>
      <c r="C13" s="18" t="s">
        <v>314</v>
      </c>
      <c r="D13" s="60">
        <f>+D22</f>
        <v>0</v>
      </c>
    </row>
    <row r="14" spans="1:9" ht="15.6" hidden="1" customHeight="1" x14ac:dyDescent="0.25">
      <c r="A14" s="30"/>
      <c r="B14" s="24" t="s">
        <v>692</v>
      </c>
      <c r="C14" s="15" t="s">
        <v>284</v>
      </c>
      <c r="D14" s="60">
        <f t="shared" ref="D14:D21" si="0">+D23</f>
        <v>0</v>
      </c>
    </row>
    <row r="15" spans="1:9" ht="15.6" hidden="1" customHeight="1" x14ac:dyDescent="0.25">
      <c r="A15" s="30"/>
      <c r="B15" s="24" t="s">
        <v>693</v>
      </c>
      <c r="C15" s="15" t="s">
        <v>285</v>
      </c>
      <c r="D15" s="60">
        <f t="shared" si="0"/>
        <v>0</v>
      </c>
    </row>
    <row r="16" spans="1:9" hidden="1" x14ac:dyDescent="0.25">
      <c r="A16" s="30"/>
      <c r="B16" s="24" t="s">
        <v>708</v>
      </c>
      <c r="C16" s="15" t="s">
        <v>288</v>
      </c>
      <c r="D16" s="60">
        <f t="shared" si="0"/>
        <v>0</v>
      </c>
    </row>
    <row r="17" spans="1:4" hidden="1" x14ac:dyDescent="0.25">
      <c r="A17" s="30"/>
      <c r="B17" s="24" t="s">
        <v>698</v>
      </c>
      <c r="C17" s="15" t="s">
        <v>289</v>
      </c>
      <c r="D17" s="60">
        <f t="shared" si="0"/>
        <v>0</v>
      </c>
    </row>
    <row r="18" spans="1:4" hidden="1" x14ac:dyDescent="0.25">
      <c r="A18" s="30"/>
      <c r="B18" s="24" t="s">
        <v>699</v>
      </c>
      <c r="C18" s="15" t="s">
        <v>291</v>
      </c>
      <c r="D18" s="60">
        <f t="shared" si="0"/>
        <v>0</v>
      </c>
    </row>
    <row r="19" spans="1:4" hidden="1" x14ac:dyDescent="0.25">
      <c r="A19" s="30"/>
      <c r="B19" s="24" t="s">
        <v>700</v>
      </c>
      <c r="C19" s="15" t="s">
        <v>292</v>
      </c>
      <c r="D19" s="60">
        <f t="shared" si="0"/>
        <v>0</v>
      </c>
    </row>
    <row r="20" spans="1:4" hidden="1" x14ac:dyDescent="0.25">
      <c r="A20" s="30"/>
      <c r="B20" s="24" t="s">
        <v>704</v>
      </c>
      <c r="C20" s="15" t="s">
        <v>293</v>
      </c>
      <c r="D20" s="60">
        <f t="shared" si="0"/>
        <v>0</v>
      </c>
    </row>
    <row r="21" spans="1:4" hidden="1" x14ac:dyDescent="0.25">
      <c r="A21" s="30"/>
      <c r="B21" s="24" t="s">
        <v>705</v>
      </c>
      <c r="C21" s="15" t="s">
        <v>294</v>
      </c>
      <c r="D21" s="60">
        <f t="shared" si="0"/>
        <v>0</v>
      </c>
    </row>
    <row r="22" spans="1:4" hidden="1" x14ac:dyDescent="0.25">
      <c r="A22" s="30" t="s">
        <v>21</v>
      </c>
      <c r="B22" s="13"/>
      <c r="C22" s="18" t="s">
        <v>320</v>
      </c>
      <c r="D22" s="60">
        <f>SUM(D23:D30)</f>
        <v>0</v>
      </c>
    </row>
    <row r="23" spans="1:4" hidden="1" x14ac:dyDescent="0.25">
      <c r="A23" s="30"/>
      <c r="B23" s="24" t="s">
        <v>692</v>
      </c>
      <c r="C23" s="15" t="s">
        <v>284</v>
      </c>
      <c r="D23" s="61"/>
    </row>
    <row r="24" spans="1:4" hidden="1" x14ac:dyDescent="0.25">
      <c r="A24" s="30"/>
      <c r="B24" s="24" t="s">
        <v>693</v>
      </c>
      <c r="C24" s="15" t="s">
        <v>285</v>
      </c>
      <c r="D24" s="61"/>
    </row>
    <row r="25" spans="1:4" ht="18.75" hidden="1" customHeight="1" x14ac:dyDescent="0.25">
      <c r="A25" s="30"/>
      <c r="B25" s="24" t="s">
        <v>708</v>
      </c>
      <c r="C25" s="15" t="s">
        <v>288</v>
      </c>
      <c r="D25" s="61"/>
    </row>
    <row r="26" spans="1:4" hidden="1" x14ac:dyDescent="0.25">
      <c r="A26" s="30"/>
      <c r="B26" s="24" t="s">
        <v>698</v>
      </c>
      <c r="C26" s="15" t="s">
        <v>289</v>
      </c>
      <c r="D26" s="61"/>
    </row>
    <row r="27" spans="1:4" hidden="1" x14ac:dyDescent="0.25">
      <c r="A27" s="30"/>
      <c r="B27" s="24" t="s">
        <v>699</v>
      </c>
      <c r="C27" s="15" t="s">
        <v>291</v>
      </c>
      <c r="D27" s="61"/>
    </row>
    <row r="28" spans="1:4" hidden="1" x14ac:dyDescent="0.25">
      <c r="A28" s="30"/>
      <c r="B28" s="24" t="s">
        <v>700</v>
      </c>
      <c r="C28" s="15" t="s">
        <v>292</v>
      </c>
      <c r="D28" s="61"/>
    </row>
    <row r="29" spans="1:4" hidden="1" x14ac:dyDescent="0.25">
      <c r="A29" s="30"/>
      <c r="B29" s="24" t="s">
        <v>704</v>
      </c>
      <c r="C29" s="15" t="s">
        <v>293</v>
      </c>
      <c r="D29" s="61"/>
    </row>
    <row r="30" spans="1:4" hidden="1" x14ac:dyDescent="0.25">
      <c r="A30" s="30"/>
      <c r="B30" s="24" t="s">
        <v>705</v>
      </c>
      <c r="C30" s="15" t="s">
        <v>294</v>
      </c>
      <c r="D30" s="61"/>
    </row>
    <row r="31" spans="1:4" hidden="1" x14ac:dyDescent="0.25">
      <c r="A31" s="30" t="s">
        <v>32</v>
      </c>
      <c r="B31" s="13" t="s">
        <v>369</v>
      </c>
      <c r="C31" s="18" t="s">
        <v>370</v>
      </c>
      <c r="D31" s="60">
        <f t="shared" ref="D31:D39" si="1">D40</f>
        <v>0</v>
      </c>
    </row>
    <row r="32" spans="1:4" hidden="1" x14ac:dyDescent="0.25">
      <c r="A32" s="30"/>
      <c r="B32" s="24" t="s">
        <v>692</v>
      </c>
      <c r="C32" s="15" t="s">
        <v>284</v>
      </c>
      <c r="D32" s="60">
        <f t="shared" si="1"/>
        <v>0</v>
      </c>
    </row>
    <row r="33" spans="1:4" hidden="1" x14ac:dyDescent="0.25">
      <c r="A33" s="30"/>
      <c r="B33" s="24" t="s">
        <v>693</v>
      </c>
      <c r="C33" s="15" t="s">
        <v>285</v>
      </c>
      <c r="D33" s="60">
        <f t="shared" si="1"/>
        <v>0</v>
      </c>
    </row>
    <row r="34" spans="1:4" hidden="1" x14ac:dyDescent="0.25">
      <c r="A34" s="30"/>
      <c r="B34" s="24" t="s">
        <v>708</v>
      </c>
      <c r="C34" s="15" t="s">
        <v>288</v>
      </c>
      <c r="D34" s="60">
        <f t="shared" si="1"/>
        <v>0</v>
      </c>
    </row>
    <row r="35" spans="1:4" hidden="1" x14ac:dyDescent="0.25">
      <c r="A35" s="30"/>
      <c r="B35" s="24" t="s">
        <v>698</v>
      </c>
      <c r="C35" s="15" t="s">
        <v>289</v>
      </c>
      <c r="D35" s="60">
        <f t="shared" si="1"/>
        <v>0</v>
      </c>
    </row>
    <row r="36" spans="1:4" hidden="1" x14ac:dyDescent="0.25">
      <c r="A36" s="30"/>
      <c r="B36" s="24" t="s">
        <v>699</v>
      </c>
      <c r="C36" s="15" t="s">
        <v>291</v>
      </c>
      <c r="D36" s="60">
        <f t="shared" si="1"/>
        <v>0</v>
      </c>
    </row>
    <row r="37" spans="1:4" hidden="1" x14ac:dyDescent="0.25">
      <c r="A37" s="30"/>
      <c r="B37" s="24" t="s">
        <v>700</v>
      </c>
      <c r="C37" s="15" t="s">
        <v>292</v>
      </c>
      <c r="D37" s="60">
        <f t="shared" si="1"/>
        <v>0</v>
      </c>
    </row>
    <row r="38" spans="1:4" hidden="1" x14ac:dyDescent="0.25">
      <c r="A38" s="30"/>
      <c r="B38" s="24" t="s">
        <v>704</v>
      </c>
      <c r="C38" s="15" t="s">
        <v>293</v>
      </c>
      <c r="D38" s="60">
        <f t="shared" si="1"/>
        <v>0</v>
      </c>
    </row>
    <row r="39" spans="1:4" hidden="1" x14ac:dyDescent="0.25">
      <c r="A39" s="30"/>
      <c r="B39" s="24" t="s">
        <v>705</v>
      </c>
      <c r="C39" s="15" t="s">
        <v>294</v>
      </c>
      <c r="D39" s="60">
        <f t="shared" si="1"/>
        <v>0</v>
      </c>
    </row>
    <row r="40" spans="1:4" ht="20.25" hidden="1" customHeight="1" x14ac:dyDescent="0.25">
      <c r="A40" s="30" t="s">
        <v>23</v>
      </c>
      <c r="B40" s="13" t="s">
        <v>374</v>
      </c>
      <c r="C40" s="18" t="s">
        <v>375</v>
      </c>
      <c r="D40" s="60">
        <f t="shared" ref="D40:D48" si="2">+D49</f>
        <v>0</v>
      </c>
    </row>
    <row r="41" spans="1:4" hidden="1" x14ac:dyDescent="0.25">
      <c r="A41" s="30"/>
      <c r="B41" s="24" t="s">
        <v>692</v>
      </c>
      <c r="C41" s="15" t="s">
        <v>284</v>
      </c>
      <c r="D41" s="60">
        <f t="shared" si="2"/>
        <v>0</v>
      </c>
    </row>
    <row r="42" spans="1:4" hidden="1" x14ac:dyDescent="0.25">
      <c r="A42" s="30"/>
      <c r="B42" s="24" t="s">
        <v>693</v>
      </c>
      <c r="C42" s="15" t="s">
        <v>285</v>
      </c>
      <c r="D42" s="60">
        <f t="shared" si="2"/>
        <v>0</v>
      </c>
    </row>
    <row r="43" spans="1:4" hidden="1" x14ac:dyDescent="0.25">
      <c r="A43" s="30"/>
      <c r="B43" s="24" t="s">
        <v>708</v>
      </c>
      <c r="C43" s="15" t="s">
        <v>288</v>
      </c>
      <c r="D43" s="60">
        <f t="shared" si="2"/>
        <v>0</v>
      </c>
    </row>
    <row r="44" spans="1:4" hidden="1" x14ac:dyDescent="0.25">
      <c r="A44" s="30"/>
      <c r="B44" s="24" t="s">
        <v>698</v>
      </c>
      <c r="C44" s="15" t="s">
        <v>289</v>
      </c>
      <c r="D44" s="60">
        <f t="shared" si="2"/>
        <v>0</v>
      </c>
    </row>
    <row r="45" spans="1:4" hidden="1" x14ac:dyDescent="0.25">
      <c r="A45" s="30"/>
      <c r="B45" s="24" t="s">
        <v>699</v>
      </c>
      <c r="C45" s="15" t="s">
        <v>291</v>
      </c>
      <c r="D45" s="60">
        <f t="shared" si="2"/>
        <v>0</v>
      </c>
    </row>
    <row r="46" spans="1:4" hidden="1" x14ac:dyDescent="0.25">
      <c r="A46" s="30"/>
      <c r="B46" s="24" t="s">
        <v>700</v>
      </c>
      <c r="C46" s="15" t="s">
        <v>292</v>
      </c>
      <c r="D46" s="60">
        <f t="shared" si="2"/>
        <v>0</v>
      </c>
    </row>
    <row r="47" spans="1:4" hidden="1" x14ac:dyDescent="0.25">
      <c r="A47" s="30"/>
      <c r="B47" s="24" t="s">
        <v>704</v>
      </c>
      <c r="C47" s="15" t="s">
        <v>293</v>
      </c>
      <c r="D47" s="60">
        <f t="shared" si="2"/>
        <v>0</v>
      </c>
    </row>
    <row r="48" spans="1:4" hidden="1" x14ac:dyDescent="0.25">
      <c r="A48" s="30"/>
      <c r="B48" s="24" t="s">
        <v>705</v>
      </c>
      <c r="C48" s="15" t="s">
        <v>294</v>
      </c>
      <c r="D48" s="60">
        <f t="shared" si="2"/>
        <v>0</v>
      </c>
    </row>
    <row r="49" spans="1:4" ht="63" hidden="1" x14ac:dyDescent="0.25">
      <c r="A49" s="30" t="s">
        <v>66</v>
      </c>
      <c r="B49" s="13" t="s">
        <v>721</v>
      </c>
      <c r="C49" s="18" t="s">
        <v>376</v>
      </c>
      <c r="D49" s="60">
        <f>SUM(D50:D57)</f>
        <v>0</v>
      </c>
    </row>
    <row r="50" spans="1:4" hidden="1" x14ac:dyDescent="0.25">
      <c r="A50" s="30"/>
      <c r="B50" s="24" t="s">
        <v>692</v>
      </c>
      <c r="C50" s="15" t="s">
        <v>284</v>
      </c>
      <c r="D50" s="61">
        <v>0</v>
      </c>
    </row>
    <row r="51" spans="1:4" hidden="1" x14ac:dyDescent="0.25">
      <c r="A51" s="30"/>
      <c r="B51" s="24" t="s">
        <v>693</v>
      </c>
      <c r="C51" s="15" t="s">
        <v>285</v>
      </c>
      <c r="D51" s="61">
        <v>0</v>
      </c>
    </row>
    <row r="52" spans="1:4" hidden="1" x14ac:dyDescent="0.25">
      <c r="A52" s="30"/>
      <c r="B52" s="24" t="s">
        <v>708</v>
      </c>
      <c r="C52" s="15" t="s">
        <v>288</v>
      </c>
      <c r="D52" s="61">
        <v>0</v>
      </c>
    </row>
    <row r="53" spans="1:4" hidden="1" x14ac:dyDescent="0.25">
      <c r="A53" s="30"/>
      <c r="B53" s="24" t="s">
        <v>698</v>
      </c>
      <c r="C53" s="15" t="s">
        <v>289</v>
      </c>
      <c r="D53" s="61">
        <v>0</v>
      </c>
    </row>
    <row r="54" spans="1:4" hidden="1" x14ac:dyDescent="0.25">
      <c r="A54" s="30"/>
      <c r="B54" s="24" t="s">
        <v>699</v>
      </c>
      <c r="C54" s="15" t="s">
        <v>291</v>
      </c>
      <c r="D54" s="61">
        <v>0</v>
      </c>
    </row>
    <row r="55" spans="1:4" hidden="1" x14ac:dyDescent="0.25">
      <c r="A55" s="30"/>
      <c r="B55" s="24" t="s">
        <v>700</v>
      </c>
      <c r="C55" s="15" t="s">
        <v>292</v>
      </c>
      <c r="D55" s="61">
        <v>0</v>
      </c>
    </row>
    <row r="56" spans="1:4" hidden="1" x14ac:dyDescent="0.25">
      <c r="A56" s="30"/>
      <c r="B56" s="24" t="s">
        <v>704</v>
      </c>
      <c r="C56" s="15" t="s">
        <v>293</v>
      </c>
      <c r="D56" s="61">
        <v>0</v>
      </c>
    </row>
    <row r="57" spans="1:4" hidden="1" x14ac:dyDescent="0.25">
      <c r="A57" s="30"/>
      <c r="B57" s="24" t="s">
        <v>705</v>
      </c>
      <c r="C57" s="15" t="s">
        <v>294</v>
      </c>
      <c r="D57" s="61">
        <v>0</v>
      </c>
    </row>
    <row r="58" spans="1:4" hidden="1" x14ac:dyDescent="0.25">
      <c r="A58" s="30" t="s">
        <v>32</v>
      </c>
      <c r="B58" s="13" t="s">
        <v>400</v>
      </c>
      <c r="C58" s="18" t="s">
        <v>401</v>
      </c>
      <c r="D58" s="60">
        <f t="shared" ref="D58:D64" si="3">+D67</f>
        <v>0</v>
      </c>
    </row>
    <row r="59" spans="1:4" hidden="1" x14ac:dyDescent="0.25">
      <c r="A59" s="30"/>
      <c r="B59" s="24" t="s">
        <v>692</v>
      </c>
      <c r="C59" s="15" t="s">
        <v>284</v>
      </c>
      <c r="D59" s="60">
        <f t="shared" si="3"/>
        <v>0</v>
      </c>
    </row>
    <row r="60" spans="1:4" hidden="1" x14ac:dyDescent="0.25">
      <c r="A60" s="30"/>
      <c r="B60" s="24" t="s">
        <v>693</v>
      </c>
      <c r="C60" s="15" t="s">
        <v>285</v>
      </c>
      <c r="D60" s="60">
        <f t="shared" si="3"/>
        <v>0</v>
      </c>
    </row>
    <row r="61" spans="1:4" ht="16.5" hidden="1" customHeight="1" x14ac:dyDescent="0.25">
      <c r="A61" s="30"/>
      <c r="B61" s="24" t="s">
        <v>708</v>
      </c>
      <c r="C61" s="15" t="s">
        <v>288</v>
      </c>
      <c r="D61" s="60">
        <f t="shared" si="3"/>
        <v>0</v>
      </c>
    </row>
    <row r="62" spans="1:4" hidden="1" x14ac:dyDescent="0.25">
      <c r="A62" s="30"/>
      <c r="B62" s="24" t="s">
        <v>698</v>
      </c>
      <c r="C62" s="15" t="s">
        <v>289</v>
      </c>
      <c r="D62" s="60">
        <f t="shared" si="3"/>
        <v>0</v>
      </c>
    </row>
    <row r="63" spans="1:4" hidden="1" x14ac:dyDescent="0.25">
      <c r="A63" s="30"/>
      <c r="B63" s="24" t="s">
        <v>699</v>
      </c>
      <c r="C63" s="15" t="s">
        <v>291</v>
      </c>
      <c r="D63" s="60">
        <f t="shared" si="3"/>
        <v>0</v>
      </c>
    </row>
    <row r="64" spans="1:4" hidden="1" x14ac:dyDescent="0.25">
      <c r="A64" s="30"/>
      <c r="B64" s="24" t="s">
        <v>700</v>
      </c>
      <c r="C64" s="15" t="s">
        <v>292</v>
      </c>
      <c r="D64" s="60">
        <f t="shared" si="3"/>
        <v>0</v>
      </c>
    </row>
    <row r="65" spans="1:9" hidden="1" x14ac:dyDescent="0.25">
      <c r="A65" s="30"/>
      <c r="B65" s="24" t="s">
        <v>704</v>
      </c>
      <c r="C65" s="15" t="s">
        <v>293</v>
      </c>
      <c r="D65" s="60">
        <f>+D74</f>
        <v>0</v>
      </c>
    </row>
    <row r="66" spans="1:9" hidden="1" x14ac:dyDescent="0.25">
      <c r="A66" s="30"/>
      <c r="B66" s="24" t="s">
        <v>705</v>
      </c>
      <c r="C66" s="15" t="s">
        <v>294</v>
      </c>
      <c r="D66" s="60">
        <f>+D75</f>
        <v>0</v>
      </c>
    </row>
    <row r="67" spans="1:9" ht="96.75" hidden="1" customHeight="1" x14ac:dyDescent="0.25">
      <c r="A67" s="30" t="s">
        <v>23</v>
      </c>
      <c r="B67" s="13" t="s">
        <v>485</v>
      </c>
      <c r="C67" s="18" t="s">
        <v>405</v>
      </c>
      <c r="D67" s="60">
        <f>SUM(D68:D75)</f>
        <v>0</v>
      </c>
    </row>
    <row r="68" spans="1:9" hidden="1" x14ac:dyDescent="0.25">
      <c r="A68" s="30"/>
      <c r="B68" s="24" t="s">
        <v>692</v>
      </c>
      <c r="C68" s="15" t="s">
        <v>284</v>
      </c>
      <c r="D68" s="61">
        <v>0</v>
      </c>
    </row>
    <row r="69" spans="1:9" hidden="1" x14ac:dyDescent="0.25">
      <c r="A69" s="30"/>
      <c r="B69" s="24" t="s">
        <v>693</v>
      </c>
      <c r="C69" s="15" t="s">
        <v>285</v>
      </c>
      <c r="D69" s="61">
        <v>0</v>
      </c>
    </row>
    <row r="70" spans="1:9" ht="18.75" hidden="1" customHeight="1" x14ac:dyDescent="0.25">
      <c r="A70" s="30"/>
      <c r="B70" s="24" t="s">
        <v>708</v>
      </c>
      <c r="C70" s="15" t="s">
        <v>288</v>
      </c>
      <c r="D70" s="61">
        <v>0</v>
      </c>
    </row>
    <row r="71" spans="1:9" hidden="1" x14ac:dyDescent="0.25">
      <c r="A71" s="30"/>
      <c r="B71" s="24" t="s">
        <v>698</v>
      </c>
      <c r="C71" s="15" t="s">
        <v>289</v>
      </c>
      <c r="D71" s="61">
        <v>0</v>
      </c>
    </row>
    <row r="72" spans="1:9" hidden="1" x14ac:dyDescent="0.25">
      <c r="A72" s="30"/>
      <c r="B72" s="24" t="s">
        <v>699</v>
      </c>
      <c r="C72" s="15" t="s">
        <v>291</v>
      </c>
      <c r="D72" s="61">
        <v>0</v>
      </c>
    </row>
    <row r="73" spans="1:9" hidden="1" x14ac:dyDescent="0.25">
      <c r="A73" s="30"/>
      <c r="B73" s="24" t="s">
        <v>700</v>
      </c>
      <c r="C73" s="15" t="s">
        <v>292</v>
      </c>
      <c r="D73" s="61">
        <v>0</v>
      </c>
    </row>
    <row r="74" spans="1:9" hidden="1" x14ac:dyDescent="0.25">
      <c r="A74" s="30"/>
      <c r="B74" s="24" t="s">
        <v>704</v>
      </c>
      <c r="C74" s="15" t="s">
        <v>293</v>
      </c>
      <c r="D74" s="61">
        <v>0</v>
      </c>
    </row>
    <row r="75" spans="1:9" hidden="1" x14ac:dyDescent="0.25">
      <c r="A75" s="30"/>
      <c r="B75" s="24" t="s">
        <v>705</v>
      </c>
      <c r="C75" s="15" t="s">
        <v>294</v>
      </c>
      <c r="D75" s="61">
        <v>0</v>
      </c>
    </row>
    <row r="76" spans="1:9" ht="30" customHeight="1" x14ac:dyDescent="0.25">
      <c r="A76" s="591" t="s">
        <v>953</v>
      </c>
      <c r="B76" s="592"/>
      <c r="C76" s="292" t="s">
        <v>949</v>
      </c>
      <c r="D76" s="162">
        <f>SUM(D77:D84)</f>
        <v>16727.12</v>
      </c>
      <c r="I76" s="84"/>
    </row>
    <row r="77" spans="1:9" x14ac:dyDescent="0.25">
      <c r="A77" s="30"/>
      <c r="B77" s="13" t="s">
        <v>692</v>
      </c>
      <c r="C77" s="18" t="s">
        <v>284</v>
      </c>
      <c r="D77" s="166">
        <f t="shared" ref="D77:D84" si="4">+D86+D104+D212</f>
        <v>1269.0900000000001</v>
      </c>
    </row>
    <row r="78" spans="1:9" x14ac:dyDescent="0.25">
      <c r="A78" s="30"/>
      <c r="B78" s="13" t="s">
        <v>693</v>
      </c>
      <c r="C78" s="18" t="s">
        <v>285</v>
      </c>
      <c r="D78" s="166">
        <f t="shared" si="4"/>
        <v>1749.4299999999998</v>
      </c>
    </row>
    <row r="79" spans="1:9" ht="31.5" x14ac:dyDescent="0.25">
      <c r="A79" s="30"/>
      <c r="B79" s="13" t="s">
        <v>708</v>
      </c>
      <c r="C79" s="18" t="s">
        <v>288</v>
      </c>
      <c r="D79" s="166">
        <f t="shared" si="4"/>
        <v>0</v>
      </c>
    </row>
    <row r="80" spans="1:9" x14ac:dyDescent="0.25">
      <c r="A80" s="30"/>
      <c r="B80" s="13" t="s">
        <v>698</v>
      </c>
      <c r="C80" s="18" t="s">
        <v>289</v>
      </c>
      <c r="D80" s="166">
        <f t="shared" si="4"/>
        <v>0</v>
      </c>
    </row>
    <row r="81" spans="1:4" x14ac:dyDescent="0.25">
      <c r="A81" s="30"/>
      <c r="B81" s="13" t="s">
        <v>699</v>
      </c>
      <c r="C81" s="18" t="s">
        <v>291</v>
      </c>
      <c r="D81" s="166">
        <f t="shared" si="4"/>
        <v>0</v>
      </c>
    </row>
    <row r="82" spans="1:4" x14ac:dyDescent="0.25">
      <c r="A82" s="30"/>
      <c r="B82" s="13" t="s">
        <v>700</v>
      </c>
      <c r="C82" s="18" t="s">
        <v>292</v>
      </c>
      <c r="D82" s="166">
        <f t="shared" si="4"/>
        <v>0</v>
      </c>
    </row>
    <row r="83" spans="1:4" x14ac:dyDescent="0.25">
      <c r="A83" s="30"/>
      <c r="B83" s="13" t="s">
        <v>704</v>
      </c>
      <c r="C83" s="18" t="s">
        <v>293</v>
      </c>
      <c r="D83" s="166">
        <f t="shared" si="4"/>
        <v>13708.599999999999</v>
      </c>
    </row>
    <row r="84" spans="1:4" x14ac:dyDescent="0.25">
      <c r="A84" s="30"/>
      <c r="B84" s="13" t="s">
        <v>705</v>
      </c>
      <c r="C84" s="18" t="s">
        <v>294</v>
      </c>
      <c r="D84" s="166">
        <f t="shared" si="4"/>
        <v>0</v>
      </c>
    </row>
    <row r="85" spans="1:4" x14ac:dyDescent="0.25">
      <c r="A85" s="30" t="s">
        <v>32</v>
      </c>
      <c r="B85" s="13" t="s">
        <v>412</v>
      </c>
      <c r="C85" s="18" t="s">
        <v>413</v>
      </c>
      <c r="D85" s="60">
        <f t="shared" ref="D85:D93" si="5">+D94</f>
        <v>11016.07</v>
      </c>
    </row>
    <row r="86" spans="1:4" x14ac:dyDescent="0.25">
      <c r="A86" s="30"/>
      <c r="B86" s="24" t="s">
        <v>692</v>
      </c>
      <c r="C86" s="15" t="s">
        <v>284</v>
      </c>
      <c r="D86" s="60">
        <f t="shared" si="5"/>
        <v>200</v>
      </c>
    </row>
    <row r="87" spans="1:4" x14ac:dyDescent="0.25">
      <c r="A87" s="30"/>
      <c r="B87" s="24" t="s">
        <v>693</v>
      </c>
      <c r="C87" s="15" t="s">
        <v>285</v>
      </c>
      <c r="D87" s="60">
        <f t="shared" si="5"/>
        <v>532.86</v>
      </c>
    </row>
    <row r="88" spans="1:4" x14ac:dyDescent="0.25">
      <c r="A88" s="30"/>
      <c r="B88" s="24" t="s">
        <v>708</v>
      </c>
      <c r="C88" s="15" t="s">
        <v>288</v>
      </c>
      <c r="D88" s="60">
        <f t="shared" si="5"/>
        <v>0</v>
      </c>
    </row>
    <row r="89" spans="1:4" x14ac:dyDescent="0.25">
      <c r="A89" s="30"/>
      <c r="B89" s="24" t="s">
        <v>698</v>
      </c>
      <c r="C89" s="15" t="s">
        <v>289</v>
      </c>
      <c r="D89" s="60">
        <f t="shared" si="5"/>
        <v>0</v>
      </c>
    </row>
    <row r="90" spans="1:4" x14ac:dyDescent="0.25">
      <c r="A90" s="30"/>
      <c r="B90" s="24" t="s">
        <v>699</v>
      </c>
      <c r="C90" s="15" t="s">
        <v>291</v>
      </c>
      <c r="D90" s="60">
        <f t="shared" si="5"/>
        <v>0</v>
      </c>
    </row>
    <row r="91" spans="1:4" x14ac:dyDescent="0.25">
      <c r="A91" s="30"/>
      <c r="B91" s="24" t="s">
        <v>700</v>
      </c>
      <c r="C91" s="15" t="s">
        <v>292</v>
      </c>
      <c r="D91" s="60">
        <f t="shared" si="5"/>
        <v>0</v>
      </c>
    </row>
    <row r="92" spans="1:4" x14ac:dyDescent="0.25">
      <c r="A92" s="30"/>
      <c r="B92" s="24" t="s">
        <v>704</v>
      </c>
      <c r="C92" s="15" t="s">
        <v>293</v>
      </c>
      <c r="D92" s="60">
        <f t="shared" si="5"/>
        <v>10283.209999999999</v>
      </c>
    </row>
    <row r="93" spans="1:4" x14ac:dyDescent="0.25">
      <c r="A93" s="30"/>
      <c r="B93" s="24" t="s">
        <v>705</v>
      </c>
      <c r="C93" s="15" t="s">
        <v>294</v>
      </c>
      <c r="D93" s="60">
        <f t="shared" si="5"/>
        <v>0</v>
      </c>
    </row>
    <row r="94" spans="1:4" ht="31.5" x14ac:dyDescent="0.25">
      <c r="A94" s="30" t="s">
        <v>23</v>
      </c>
      <c r="B94" s="13" t="s">
        <v>118</v>
      </c>
      <c r="C94" s="18" t="s">
        <v>119</v>
      </c>
      <c r="D94" s="60">
        <f>SUM(D95:D102)</f>
        <v>11016.07</v>
      </c>
    </row>
    <row r="95" spans="1:4" x14ac:dyDescent="0.25">
      <c r="A95" s="30"/>
      <c r="B95" s="24" t="s">
        <v>692</v>
      </c>
      <c r="C95" s="15" t="s">
        <v>284</v>
      </c>
      <c r="D95" s="61">
        <v>200</v>
      </c>
    </row>
    <row r="96" spans="1:4" x14ac:dyDescent="0.25">
      <c r="A96" s="30"/>
      <c r="B96" s="24" t="s">
        <v>693</v>
      </c>
      <c r="C96" s="15" t="s">
        <v>285</v>
      </c>
      <c r="D96" s="61">
        <v>532.86</v>
      </c>
    </row>
    <row r="97" spans="1:4" x14ac:dyDescent="0.25">
      <c r="A97" s="30"/>
      <c r="B97" s="24" t="s">
        <v>708</v>
      </c>
      <c r="C97" s="15" t="s">
        <v>288</v>
      </c>
      <c r="D97" s="61">
        <v>0</v>
      </c>
    </row>
    <row r="98" spans="1:4" x14ac:dyDescent="0.25">
      <c r="A98" s="30"/>
      <c r="B98" s="24" t="s">
        <v>698</v>
      </c>
      <c r="C98" s="15" t="s">
        <v>289</v>
      </c>
      <c r="D98" s="61">
        <v>0</v>
      </c>
    </row>
    <row r="99" spans="1:4" x14ac:dyDescent="0.25">
      <c r="A99" s="30"/>
      <c r="B99" s="24" t="s">
        <v>699</v>
      </c>
      <c r="C99" s="15" t="s">
        <v>291</v>
      </c>
      <c r="D99" s="61">
        <v>0</v>
      </c>
    </row>
    <row r="100" spans="1:4" x14ac:dyDescent="0.25">
      <c r="A100" s="30"/>
      <c r="B100" s="24" t="s">
        <v>700</v>
      </c>
      <c r="C100" s="15" t="s">
        <v>292</v>
      </c>
      <c r="D100" s="61">
        <v>0</v>
      </c>
    </row>
    <row r="101" spans="1:4" x14ac:dyDescent="0.25">
      <c r="A101" s="30"/>
      <c r="B101" s="24" t="s">
        <v>704</v>
      </c>
      <c r="C101" s="15" t="s">
        <v>293</v>
      </c>
      <c r="D101" s="61">
        <v>10283.209999999999</v>
      </c>
    </row>
    <row r="102" spans="1:4" x14ac:dyDescent="0.25">
      <c r="A102" s="30"/>
      <c r="B102" s="24" t="s">
        <v>705</v>
      </c>
      <c r="C102" s="15" t="s">
        <v>294</v>
      </c>
      <c r="D102" s="61">
        <v>0</v>
      </c>
    </row>
    <row r="103" spans="1:4" ht="31.5" x14ac:dyDescent="0.25">
      <c r="A103" s="30" t="s">
        <v>71</v>
      </c>
      <c r="B103" s="13" t="s">
        <v>419</v>
      </c>
      <c r="C103" s="18" t="s">
        <v>420</v>
      </c>
      <c r="D103" s="60">
        <f t="shared" ref="D103:D120" si="6">+D112</f>
        <v>2346.9000000000005</v>
      </c>
    </row>
    <row r="104" spans="1:4" x14ac:dyDescent="0.25">
      <c r="A104" s="30"/>
      <c r="B104" s="24" t="s">
        <v>692</v>
      </c>
      <c r="C104" s="15" t="s">
        <v>284</v>
      </c>
      <c r="D104" s="60">
        <f t="shared" si="6"/>
        <v>1069.0900000000001</v>
      </c>
    </row>
    <row r="105" spans="1:4" x14ac:dyDescent="0.25">
      <c r="A105" s="30"/>
      <c r="B105" s="24" t="s">
        <v>693</v>
      </c>
      <c r="C105" s="15" t="s">
        <v>285</v>
      </c>
      <c r="D105" s="60">
        <f t="shared" si="6"/>
        <v>1049.43</v>
      </c>
    </row>
    <row r="106" spans="1:4" x14ac:dyDescent="0.25">
      <c r="A106" s="30"/>
      <c r="B106" s="24" t="s">
        <v>708</v>
      </c>
      <c r="C106" s="15" t="s">
        <v>288</v>
      </c>
      <c r="D106" s="60">
        <f t="shared" si="6"/>
        <v>0</v>
      </c>
    </row>
    <row r="107" spans="1:4" x14ac:dyDescent="0.25">
      <c r="A107" s="30"/>
      <c r="B107" s="24" t="s">
        <v>698</v>
      </c>
      <c r="C107" s="15" t="s">
        <v>289</v>
      </c>
      <c r="D107" s="60">
        <f t="shared" si="6"/>
        <v>0</v>
      </c>
    </row>
    <row r="108" spans="1:4" x14ac:dyDescent="0.25">
      <c r="A108" s="30"/>
      <c r="B108" s="24" t="s">
        <v>699</v>
      </c>
      <c r="C108" s="15" t="s">
        <v>291</v>
      </c>
      <c r="D108" s="60">
        <f t="shared" si="6"/>
        <v>0</v>
      </c>
    </row>
    <row r="109" spans="1:4" x14ac:dyDescent="0.25">
      <c r="A109" s="30"/>
      <c r="B109" s="24" t="s">
        <v>700</v>
      </c>
      <c r="C109" s="15" t="s">
        <v>292</v>
      </c>
      <c r="D109" s="60">
        <f t="shared" si="6"/>
        <v>0</v>
      </c>
    </row>
    <row r="110" spans="1:4" x14ac:dyDescent="0.25">
      <c r="A110" s="30"/>
      <c r="B110" s="24" t="s">
        <v>704</v>
      </c>
      <c r="C110" s="15" t="s">
        <v>293</v>
      </c>
      <c r="D110" s="60">
        <f t="shared" si="6"/>
        <v>228.38</v>
      </c>
    </row>
    <row r="111" spans="1:4" x14ac:dyDescent="0.25">
      <c r="A111" s="30"/>
      <c r="B111" s="24" t="s">
        <v>705</v>
      </c>
      <c r="C111" s="15" t="s">
        <v>294</v>
      </c>
      <c r="D111" s="60">
        <f t="shared" si="6"/>
        <v>0</v>
      </c>
    </row>
    <row r="112" spans="1:4" x14ac:dyDescent="0.25">
      <c r="A112" s="30" t="s">
        <v>72</v>
      </c>
      <c r="B112" s="13" t="s">
        <v>422</v>
      </c>
      <c r="C112" s="18" t="s">
        <v>423</v>
      </c>
      <c r="D112" s="60">
        <f t="shared" si="6"/>
        <v>2346.9000000000005</v>
      </c>
    </row>
    <row r="113" spans="1:4" x14ac:dyDescent="0.25">
      <c r="A113" s="30"/>
      <c r="B113" s="24" t="s">
        <v>692</v>
      </c>
      <c r="C113" s="15" t="s">
        <v>284</v>
      </c>
      <c r="D113" s="60">
        <f t="shared" si="6"/>
        <v>1069.0900000000001</v>
      </c>
    </row>
    <row r="114" spans="1:4" x14ac:dyDescent="0.25">
      <c r="A114" s="30"/>
      <c r="B114" s="24" t="s">
        <v>693</v>
      </c>
      <c r="C114" s="15" t="s">
        <v>285</v>
      </c>
      <c r="D114" s="60">
        <f t="shared" si="6"/>
        <v>1049.43</v>
      </c>
    </row>
    <row r="115" spans="1:4" ht="18.75" customHeight="1" x14ac:dyDescent="0.25">
      <c r="A115" s="30"/>
      <c r="B115" s="24" t="s">
        <v>708</v>
      </c>
      <c r="C115" s="15" t="s">
        <v>288</v>
      </c>
      <c r="D115" s="60">
        <f t="shared" si="6"/>
        <v>0</v>
      </c>
    </row>
    <row r="116" spans="1:4" x14ac:dyDescent="0.25">
      <c r="A116" s="30"/>
      <c r="B116" s="24" t="s">
        <v>698</v>
      </c>
      <c r="C116" s="15" t="s">
        <v>289</v>
      </c>
      <c r="D116" s="60">
        <f t="shared" si="6"/>
        <v>0</v>
      </c>
    </row>
    <row r="117" spans="1:4" x14ac:dyDescent="0.25">
      <c r="A117" s="30"/>
      <c r="B117" s="24" t="s">
        <v>699</v>
      </c>
      <c r="C117" s="15" t="s">
        <v>291</v>
      </c>
      <c r="D117" s="60">
        <f t="shared" si="6"/>
        <v>0</v>
      </c>
    </row>
    <row r="118" spans="1:4" x14ac:dyDescent="0.25">
      <c r="A118" s="30"/>
      <c r="B118" s="24" t="s">
        <v>700</v>
      </c>
      <c r="C118" s="15" t="s">
        <v>292</v>
      </c>
      <c r="D118" s="60">
        <f t="shared" si="6"/>
        <v>0</v>
      </c>
    </row>
    <row r="119" spans="1:4" x14ac:dyDescent="0.25">
      <c r="A119" s="30"/>
      <c r="B119" s="24" t="s">
        <v>704</v>
      </c>
      <c r="C119" s="15" t="s">
        <v>293</v>
      </c>
      <c r="D119" s="60">
        <f t="shared" si="6"/>
        <v>228.38</v>
      </c>
    </row>
    <row r="120" spans="1:4" x14ac:dyDescent="0.25">
      <c r="A120" s="30"/>
      <c r="B120" s="24" t="s">
        <v>705</v>
      </c>
      <c r="C120" s="15" t="s">
        <v>294</v>
      </c>
      <c r="D120" s="60">
        <f t="shared" si="6"/>
        <v>0</v>
      </c>
    </row>
    <row r="121" spans="1:4" x14ac:dyDescent="0.25">
      <c r="A121" s="30" t="s">
        <v>73</v>
      </c>
      <c r="B121" s="13" t="s">
        <v>426</v>
      </c>
      <c r="C121" s="18" t="s">
        <v>427</v>
      </c>
      <c r="D121" s="60">
        <f>+D130+D139+D148+D157+D166+D175+D184+D193+D202</f>
        <v>2346.9000000000005</v>
      </c>
    </row>
    <row r="122" spans="1:4" x14ac:dyDescent="0.25">
      <c r="A122" s="30"/>
      <c r="B122" s="24" t="s">
        <v>692</v>
      </c>
      <c r="C122" s="15" t="s">
        <v>284</v>
      </c>
      <c r="D122" s="60">
        <f t="shared" ref="D122:D129" si="7">+D131+D140+D149+D158+D167+D176+D185+D194+D203</f>
        <v>1069.0900000000001</v>
      </c>
    </row>
    <row r="123" spans="1:4" x14ac:dyDescent="0.25">
      <c r="A123" s="30"/>
      <c r="B123" s="24" t="s">
        <v>693</v>
      </c>
      <c r="C123" s="15" t="s">
        <v>285</v>
      </c>
      <c r="D123" s="60">
        <f t="shared" si="7"/>
        <v>1049.43</v>
      </c>
    </row>
    <row r="124" spans="1:4" ht="19.5" customHeight="1" x14ac:dyDescent="0.25">
      <c r="A124" s="30"/>
      <c r="B124" s="24" t="s">
        <v>708</v>
      </c>
      <c r="C124" s="15" t="s">
        <v>288</v>
      </c>
      <c r="D124" s="60">
        <f t="shared" si="7"/>
        <v>0</v>
      </c>
    </row>
    <row r="125" spans="1:4" x14ac:dyDescent="0.25">
      <c r="A125" s="30"/>
      <c r="B125" s="24" t="s">
        <v>698</v>
      </c>
      <c r="C125" s="15" t="s">
        <v>289</v>
      </c>
      <c r="D125" s="60">
        <f t="shared" si="7"/>
        <v>0</v>
      </c>
    </row>
    <row r="126" spans="1:4" x14ac:dyDescent="0.25">
      <c r="A126" s="30"/>
      <c r="B126" s="24" t="s">
        <v>699</v>
      </c>
      <c r="C126" s="15" t="s">
        <v>291</v>
      </c>
      <c r="D126" s="60">
        <f t="shared" si="7"/>
        <v>0</v>
      </c>
    </row>
    <row r="127" spans="1:4" x14ac:dyDescent="0.25">
      <c r="A127" s="30"/>
      <c r="B127" s="24" t="s">
        <v>700</v>
      </c>
      <c r="C127" s="15" t="s">
        <v>292</v>
      </c>
      <c r="D127" s="60">
        <f t="shared" si="7"/>
        <v>0</v>
      </c>
    </row>
    <row r="128" spans="1:4" x14ac:dyDescent="0.25">
      <c r="A128" s="30"/>
      <c r="B128" s="24" t="s">
        <v>704</v>
      </c>
      <c r="C128" s="15" t="s">
        <v>293</v>
      </c>
      <c r="D128" s="60">
        <f t="shared" si="7"/>
        <v>228.38</v>
      </c>
    </row>
    <row r="129" spans="1:4" x14ac:dyDescent="0.25">
      <c r="A129" s="30"/>
      <c r="B129" s="24" t="s">
        <v>705</v>
      </c>
      <c r="C129" s="15" t="s">
        <v>294</v>
      </c>
      <c r="D129" s="60">
        <f t="shared" si="7"/>
        <v>0</v>
      </c>
    </row>
    <row r="130" spans="1:4" ht="17.25" customHeight="1" x14ac:dyDescent="0.3">
      <c r="A130" s="30" t="s">
        <v>559</v>
      </c>
      <c r="B130" s="267" t="s">
        <v>952</v>
      </c>
      <c r="C130" s="18" t="s">
        <v>427</v>
      </c>
      <c r="D130" s="166">
        <f>SUM(D131:D138)</f>
        <v>506.6</v>
      </c>
    </row>
    <row r="131" spans="1:4" x14ac:dyDescent="0.25">
      <c r="A131" s="30"/>
      <c r="B131" s="24" t="s">
        <v>692</v>
      </c>
      <c r="C131" s="15" t="s">
        <v>284</v>
      </c>
      <c r="D131" s="61">
        <v>359.54</v>
      </c>
    </row>
    <row r="132" spans="1:4" x14ac:dyDescent="0.25">
      <c r="A132" s="30"/>
      <c r="B132" s="24" t="s">
        <v>693</v>
      </c>
      <c r="C132" s="15" t="s">
        <v>285</v>
      </c>
      <c r="D132" s="61">
        <f>147.06-32.2</f>
        <v>114.86</v>
      </c>
    </row>
    <row r="133" spans="1:4" ht="18.75" customHeight="1" x14ac:dyDescent="0.25">
      <c r="A133" s="30"/>
      <c r="B133" s="24" t="s">
        <v>708</v>
      </c>
      <c r="C133" s="15" t="s">
        <v>288</v>
      </c>
      <c r="D133" s="61">
        <v>0</v>
      </c>
    </row>
    <row r="134" spans="1:4" x14ac:dyDescent="0.25">
      <c r="A134" s="30"/>
      <c r="B134" s="24" t="s">
        <v>698</v>
      </c>
      <c r="C134" s="15" t="s">
        <v>289</v>
      </c>
      <c r="D134" s="61">
        <v>0</v>
      </c>
    </row>
    <row r="135" spans="1:4" x14ac:dyDescent="0.25">
      <c r="A135" s="30"/>
      <c r="B135" s="24" t="s">
        <v>699</v>
      </c>
      <c r="C135" s="15" t="s">
        <v>291</v>
      </c>
      <c r="D135" s="61">
        <v>0</v>
      </c>
    </row>
    <row r="136" spans="1:4" x14ac:dyDescent="0.25">
      <c r="A136" s="30"/>
      <c r="B136" s="24" t="s">
        <v>700</v>
      </c>
      <c r="C136" s="15" t="s">
        <v>292</v>
      </c>
      <c r="D136" s="61">
        <v>0</v>
      </c>
    </row>
    <row r="137" spans="1:4" x14ac:dyDescent="0.25">
      <c r="A137" s="30"/>
      <c r="B137" s="24" t="s">
        <v>704</v>
      </c>
      <c r="C137" s="15" t="s">
        <v>293</v>
      </c>
      <c r="D137" s="61">
        <v>32.200000000000003</v>
      </c>
    </row>
    <row r="138" spans="1:4" ht="19.5" customHeight="1" x14ac:dyDescent="0.25">
      <c r="A138" s="30"/>
      <c r="B138" s="24" t="s">
        <v>705</v>
      </c>
      <c r="C138" s="15" t="s">
        <v>294</v>
      </c>
      <c r="D138" s="61">
        <v>0</v>
      </c>
    </row>
    <row r="139" spans="1:4" ht="18.75" customHeight="1" x14ac:dyDescent="0.3">
      <c r="A139" s="30" t="s">
        <v>560</v>
      </c>
      <c r="B139" s="304" t="s">
        <v>972</v>
      </c>
      <c r="C139" s="18" t="s">
        <v>427</v>
      </c>
      <c r="D139" s="60">
        <f>SUM(D140:D147)</f>
        <v>340</v>
      </c>
    </row>
    <row r="140" spans="1:4" x14ac:dyDescent="0.25">
      <c r="A140" s="30"/>
      <c r="B140" s="24" t="s">
        <v>692</v>
      </c>
      <c r="C140" s="15" t="s">
        <v>284</v>
      </c>
      <c r="D140" s="61">
        <v>100</v>
      </c>
    </row>
    <row r="141" spans="1:4" x14ac:dyDescent="0.25">
      <c r="A141" s="30"/>
      <c r="B141" s="24" t="s">
        <v>693</v>
      </c>
      <c r="C141" s="15" t="s">
        <v>285</v>
      </c>
      <c r="D141" s="61">
        <v>206</v>
      </c>
    </row>
    <row r="142" spans="1:4" ht="17.25" customHeight="1" x14ac:dyDescent="0.25">
      <c r="A142" s="30"/>
      <c r="B142" s="24" t="s">
        <v>708</v>
      </c>
      <c r="C142" s="15" t="s">
        <v>288</v>
      </c>
      <c r="D142" s="61">
        <v>0</v>
      </c>
    </row>
    <row r="143" spans="1:4" x14ac:dyDescent="0.25">
      <c r="A143" s="30"/>
      <c r="B143" s="24" t="s">
        <v>698</v>
      </c>
      <c r="C143" s="15" t="s">
        <v>289</v>
      </c>
      <c r="D143" s="61">
        <v>0</v>
      </c>
    </row>
    <row r="144" spans="1:4" x14ac:dyDescent="0.25">
      <c r="A144" s="30"/>
      <c r="B144" s="24" t="s">
        <v>699</v>
      </c>
      <c r="C144" s="15" t="s">
        <v>291</v>
      </c>
      <c r="D144" s="61">
        <v>0</v>
      </c>
    </row>
    <row r="145" spans="1:4" x14ac:dyDescent="0.25">
      <c r="A145" s="30"/>
      <c r="B145" s="24" t="s">
        <v>700</v>
      </c>
      <c r="C145" s="15" t="s">
        <v>292</v>
      </c>
      <c r="D145" s="61">
        <v>0</v>
      </c>
    </row>
    <row r="146" spans="1:4" x14ac:dyDescent="0.25">
      <c r="A146" s="30"/>
      <c r="B146" s="24" t="s">
        <v>704</v>
      </c>
      <c r="C146" s="15" t="s">
        <v>293</v>
      </c>
      <c r="D146" s="61">
        <v>34</v>
      </c>
    </row>
    <row r="147" spans="1:4" x14ac:dyDescent="0.25">
      <c r="A147" s="30"/>
      <c r="B147" s="24" t="s">
        <v>705</v>
      </c>
      <c r="C147" s="15" t="s">
        <v>294</v>
      </c>
      <c r="D147" s="61">
        <v>0</v>
      </c>
    </row>
    <row r="148" spans="1:4" ht="31.5" x14ac:dyDescent="0.25">
      <c r="A148" s="30" t="s">
        <v>561</v>
      </c>
      <c r="B148" s="311" t="s">
        <v>985</v>
      </c>
      <c r="C148" s="18" t="s">
        <v>427</v>
      </c>
      <c r="D148" s="60">
        <f>SUM(D149:D156)</f>
        <v>474.20000000000005</v>
      </c>
    </row>
    <row r="149" spans="1:4" x14ac:dyDescent="0.25">
      <c r="A149" s="30"/>
      <c r="B149" s="24" t="s">
        <v>692</v>
      </c>
      <c r="C149" s="15" t="s">
        <v>284</v>
      </c>
      <c r="D149" s="61">
        <v>284.79000000000002</v>
      </c>
    </row>
    <row r="150" spans="1:4" x14ac:dyDescent="0.25">
      <c r="A150" s="30"/>
      <c r="B150" s="24" t="s">
        <v>693</v>
      </c>
      <c r="C150" s="15" t="s">
        <v>285</v>
      </c>
      <c r="D150" s="61">
        <f>189.41-126</f>
        <v>63.41</v>
      </c>
    </row>
    <row r="151" spans="1:4" ht="18.75" customHeight="1" x14ac:dyDescent="0.25">
      <c r="A151" s="30"/>
      <c r="B151" s="24" t="s">
        <v>708</v>
      </c>
      <c r="C151" s="15" t="s">
        <v>288</v>
      </c>
      <c r="D151" s="61">
        <v>0</v>
      </c>
    </row>
    <row r="152" spans="1:4" x14ac:dyDescent="0.25">
      <c r="A152" s="30"/>
      <c r="B152" s="24" t="s">
        <v>698</v>
      </c>
      <c r="C152" s="15" t="s">
        <v>289</v>
      </c>
      <c r="D152" s="61">
        <v>0</v>
      </c>
    </row>
    <row r="153" spans="1:4" x14ac:dyDescent="0.25">
      <c r="A153" s="30"/>
      <c r="B153" s="24" t="s">
        <v>699</v>
      </c>
      <c r="C153" s="15" t="s">
        <v>291</v>
      </c>
      <c r="D153" s="61">
        <v>0</v>
      </c>
    </row>
    <row r="154" spans="1:4" x14ac:dyDescent="0.25">
      <c r="A154" s="30"/>
      <c r="B154" s="24" t="s">
        <v>700</v>
      </c>
      <c r="C154" s="15" t="s">
        <v>292</v>
      </c>
      <c r="D154" s="61">
        <v>0</v>
      </c>
    </row>
    <row r="155" spans="1:4" x14ac:dyDescent="0.25">
      <c r="A155" s="30"/>
      <c r="B155" s="24" t="s">
        <v>704</v>
      </c>
      <c r="C155" s="15" t="s">
        <v>293</v>
      </c>
      <c r="D155" s="61">
        <v>126</v>
      </c>
    </row>
    <row r="156" spans="1:4" x14ac:dyDescent="0.25">
      <c r="A156" s="30"/>
      <c r="B156" s="24" t="s">
        <v>705</v>
      </c>
      <c r="C156" s="15" t="s">
        <v>294</v>
      </c>
      <c r="D156" s="61">
        <v>0</v>
      </c>
    </row>
    <row r="157" spans="1:4" ht="63" x14ac:dyDescent="0.25">
      <c r="A157" s="30" t="s">
        <v>562</v>
      </c>
      <c r="B157" s="13" t="s">
        <v>1013</v>
      </c>
      <c r="C157" s="18" t="s">
        <v>427</v>
      </c>
      <c r="D157" s="60">
        <f>SUM(D158:D165)</f>
        <v>16.73</v>
      </c>
    </row>
    <row r="158" spans="1:4" x14ac:dyDescent="0.25">
      <c r="A158" s="30"/>
      <c r="B158" s="24" t="s">
        <v>692</v>
      </c>
      <c r="C158" s="15" t="s">
        <v>284</v>
      </c>
      <c r="D158" s="61">
        <v>7.91</v>
      </c>
    </row>
    <row r="159" spans="1:4" x14ac:dyDescent="0.25">
      <c r="A159" s="30"/>
      <c r="B159" s="24" t="s">
        <v>693</v>
      </c>
      <c r="C159" s="15" t="s">
        <v>285</v>
      </c>
      <c r="D159" s="61">
        <v>8.82</v>
      </c>
    </row>
    <row r="160" spans="1:4" ht="19.5" customHeight="1" x14ac:dyDescent="0.25">
      <c r="A160" s="30"/>
      <c r="B160" s="24" t="s">
        <v>708</v>
      </c>
      <c r="C160" s="15" t="s">
        <v>288</v>
      </c>
      <c r="D160" s="61">
        <v>0</v>
      </c>
    </row>
    <row r="161" spans="1:4" x14ac:dyDescent="0.25">
      <c r="A161" s="30"/>
      <c r="B161" s="24" t="s">
        <v>698</v>
      </c>
      <c r="C161" s="15" t="s">
        <v>289</v>
      </c>
      <c r="D161" s="61">
        <v>0</v>
      </c>
    </row>
    <row r="162" spans="1:4" x14ac:dyDescent="0.25">
      <c r="A162" s="30"/>
      <c r="B162" s="24" t="s">
        <v>699</v>
      </c>
      <c r="C162" s="15" t="s">
        <v>291</v>
      </c>
      <c r="D162" s="61">
        <v>0</v>
      </c>
    </row>
    <row r="163" spans="1:4" x14ac:dyDescent="0.25">
      <c r="A163" s="30"/>
      <c r="B163" s="24" t="s">
        <v>700</v>
      </c>
      <c r="C163" s="15" t="s">
        <v>292</v>
      </c>
      <c r="D163" s="61">
        <v>0</v>
      </c>
    </row>
    <row r="164" spans="1:4" x14ac:dyDescent="0.25">
      <c r="A164" s="30"/>
      <c r="B164" s="24" t="s">
        <v>704</v>
      </c>
      <c r="C164" s="15" t="s">
        <v>293</v>
      </c>
      <c r="D164" s="61">
        <v>0</v>
      </c>
    </row>
    <row r="165" spans="1:4" x14ac:dyDescent="0.25">
      <c r="A165" s="30"/>
      <c r="B165" s="24" t="s">
        <v>705</v>
      </c>
      <c r="C165" s="15" t="s">
        <v>294</v>
      </c>
      <c r="D165" s="61">
        <v>0</v>
      </c>
    </row>
    <row r="166" spans="1:4" ht="52.5" customHeight="1" x14ac:dyDescent="0.25">
      <c r="A166" s="30" t="s">
        <v>563</v>
      </c>
      <c r="B166" s="13" t="s">
        <v>925</v>
      </c>
      <c r="C166" s="18" t="s">
        <v>427</v>
      </c>
      <c r="D166" s="60">
        <f>SUM(D167:D173)</f>
        <v>36.18</v>
      </c>
    </row>
    <row r="167" spans="1:4" x14ac:dyDescent="0.25">
      <c r="A167" s="30"/>
      <c r="B167" s="24" t="s">
        <v>692</v>
      </c>
      <c r="C167" s="15" t="s">
        <v>284</v>
      </c>
      <c r="D167" s="61">
        <v>0</v>
      </c>
    </row>
    <row r="168" spans="1:4" x14ac:dyDescent="0.25">
      <c r="A168" s="30"/>
      <c r="B168" s="24" t="s">
        <v>693</v>
      </c>
      <c r="C168" s="15" t="s">
        <v>285</v>
      </c>
      <c r="D168" s="61">
        <v>0</v>
      </c>
    </row>
    <row r="169" spans="1:4" ht="15" customHeight="1" x14ac:dyDescent="0.25">
      <c r="A169" s="30"/>
      <c r="B169" s="24" t="s">
        <v>708</v>
      </c>
      <c r="C169" s="15" t="s">
        <v>288</v>
      </c>
      <c r="D169" s="61">
        <v>0</v>
      </c>
    </row>
    <row r="170" spans="1:4" x14ac:dyDescent="0.25">
      <c r="A170" s="30"/>
      <c r="B170" s="24" t="s">
        <v>698</v>
      </c>
      <c r="C170" s="15" t="s">
        <v>289</v>
      </c>
      <c r="D170" s="61">
        <v>0</v>
      </c>
    </row>
    <row r="171" spans="1:4" x14ac:dyDescent="0.25">
      <c r="A171" s="30"/>
      <c r="B171" s="24" t="s">
        <v>699</v>
      </c>
      <c r="C171" s="15" t="s">
        <v>291</v>
      </c>
      <c r="D171" s="61">
        <v>0</v>
      </c>
    </row>
    <row r="172" spans="1:4" x14ac:dyDescent="0.25">
      <c r="A172" s="30"/>
      <c r="B172" s="24" t="s">
        <v>700</v>
      </c>
      <c r="C172" s="15" t="s">
        <v>292</v>
      </c>
      <c r="D172" s="61">
        <v>0</v>
      </c>
    </row>
    <row r="173" spans="1:4" x14ac:dyDescent="0.25">
      <c r="A173" s="30"/>
      <c r="B173" s="24" t="s">
        <v>704</v>
      </c>
      <c r="C173" s="15" t="s">
        <v>293</v>
      </c>
      <c r="D173" s="61">
        <v>36.18</v>
      </c>
    </row>
    <row r="174" spans="1:4" ht="18.75" customHeight="1" x14ac:dyDescent="0.25">
      <c r="A174" s="30"/>
      <c r="B174" s="24" t="s">
        <v>705</v>
      </c>
      <c r="C174" s="15" t="s">
        <v>294</v>
      </c>
      <c r="D174" s="10">
        <v>0</v>
      </c>
    </row>
    <row r="175" spans="1:4" ht="65.25" customHeight="1" x14ac:dyDescent="0.25">
      <c r="A175" s="30" t="s">
        <v>563</v>
      </c>
      <c r="B175" s="13" t="s">
        <v>1176</v>
      </c>
      <c r="C175" s="18" t="s">
        <v>427</v>
      </c>
      <c r="D175" s="60">
        <f>SUM(D176:D182)</f>
        <v>73.05</v>
      </c>
    </row>
    <row r="176" spans="1:4" x14ac:dyDescent="0.25">
      <c r="A176" s="30"/>
      <c r="B176" s="24" t="s">
        <v>692</v>
      </c>
      <c r="C176" s="15" t="s">
        <v>284</v>
      </c>
      <c r="D176" s="61">
        <v>48.49</v>
      </c>
    </row>
    <row r="177" spans="1:4" x14ac:dyDescent="0.25">
      <c r="A177" s="30"/>
      <c r="B177" s="24" t="s">
        <v>693</v>
      </c>
      <c r="C177" s="15" t="s">
        <v>285</v>
      </c>
      <c r="D177" s="61">
        <v>24.56</v>
      </c>
    </row>
    <row r="178" spans="1:4" x14ac:dyDescent="0.25">
      <c r="A178" s="30"/>
      <c r="B178" s="24" t="s">
        <v>708</v>
      </c>
      <c r="C178" s="15" t="s">
        <v>288</v>
      </c>
      <c r="D178" s="61">
        <v>0</v>
      </c>
    </row>
    <row r="179" spans="1:4" x14ac:dyDescent="0.25">
      <c r="A179" s="30"/>
      <c r="B179" s="24" t="s">
        <v>698</v>
      </c>
      <c r="C179" s="15" t="s">
        <v>289</v>
      </c>
      <c r="D179" s="61">
        <v>0</v>
      </c>
    </row>
    <row r="180" spans="1:4" x14ac:dyDescent="0.25">
      <c r="A180" s="30"/>
      <c r="B180" s="24" t="s">
        <v>699</v>
      </c>
      <c r="C180" s="15" t="s">
        <v>291</v>
      </c>
      <c r="D180" s="61">
        <v>0</v>
      </c>
    </row>
    <row r="181" spans="1:4" ht="18.75" customHeight="1" x14ac:dyDescent="0.25">
      <c r="A181" s="30"/>
      <c r="B181" s="24" t="s">
        <v>700</v>
      </c>
      <c r="C181" s="15" t="s">
        <v>292</v>
      </c>
      <c r="D181" s="61">
        <v>0</v>
      </c>
    </row>
    <row r="182" spans="1:4" x14ac:dyDescent="0.25">
      <c r="A182" s="30"/>
      <c r="B182" s="24" t="s">
        <v>704</v>
      </c>
      <c r="C182" s="15" t="s">
        <v>293</v>
      </c>
      <c r="D182" s="61">
        <v>0</v>
      </c>
    </row>
    <row r="183" spans="1:4" ht="18.75" customHeight="1" x14ac:dyDescent="0.25">
      <c r="A183" s="30"/>
      <c r="B183" s="24" t="s">
        <v>705</v>
      </c>
      <c r="C183" s="15" t="s">
        <v>294</v>
      </c>
      <c r="D183" s="10">
        <v>0</v>
      </c>
    </row>
    <row r="184" spans="1:4" ht="54" customHeight="1" x14ac:dyDescent="0.25">
      <c r="A184" s="30" t="s">
        <v>563</v>
      </c>
      <c r="B184" s="13" t="s">
        <v>1175</v>
      </c>
      <c r="C184" s="18" t="s">
        <v>427</v>
      </c>
      <c r="D184" s="60">
        <f>SUM(D185:D191)</f>
        <v>355</v>
      </c>
    </row>
    <row r="185" spans="1:4" x14ac:dyDescent="0.25">
      <c r="A185" s="30"/>
      <c r="B185" s="24" t="s">
        <v>692</v>
      </c>
      <c r="C185" s="15" t="s">
        <v>284</v>
      </c>
      <c r="D185" s="61">
        <v>137</v>
      </c>
    </row>
    <row r="186" spans="1:4" x14ac:dyDescent="0.25">
      <c r="A186" s="30"/>
      <c r="B186" s="24" t="s">
        <v>693</v>
      </c>
      <c r="C186" s="15" t="s">
        <v>285</v>
      </c>
      <c r="D186" s="61">
        <v>218</v>
      </c>
    </row>
    <row r="187" spans="1:4" x14ac:dyDescent="0.25">
      <c r="A187" s="30"/>
      <c r="B187" s="24" t="s">
        <v>708</v>
      </c>
      <c r="C187" s="15" t="s">
        <v>288</v>
      </c>
      <c r="D187" s="61">
        <v>0</v>
      </c>
    </row>
    <row r="188" spans="1:4" x14ac:dyDescent="0.25">
      <c r="A188" s="30"/>
      <c r="B188" s="24" t="s">
        <v>698</v>
      </c>
      <c r="C188" s="15" t="s">
        <v>289</v>
      </c>
      <c r="D188" s="61">
        <v>0</v>
      </c>
    </row>
    <row r="189" spans="1:4" x14ac:dyDescent="0.25">
      <c r="A189" s="30"/>
      <c r="B189" s="24" t="s">
        <v>699</v>
      </c>
      <c r="C189" s="15" t="s">
        <v>291</v>
      </c>
      <c r="D189" s="61">
        <v>0</v>
      </c>
    </row>
    <row r="190" spans="1:4" x14ac:dyDescent="0.25">
      <c r="A190" s="30"/>
      <c r="B190" s="24" t="s">
        <v>700</v>
      </c>
      <c r="C190" s="15" t="s">
        <v>292</v>
      </c>
      <c r="D190" s="61">
        <v>0</v>
      </c>
    </row>
    <row r="191" spans="1:4" x14ac:dyDescent="0.25">
      <c r="A191" s="30"/>
      <c r="B191" s="24" t="s">
        <v>704</v>
      </c>
      <c r="C191" s="15" t="s">
        <v>293</v>
      </c>
      <c r="D191" s="61">
        <v>0</v>
      </c>
    </row>
    <row r="192" spans="1:4" x14ac:dyDescent="0.25">
      <c r="A192" s="30"/>
      <c r="B192" s="24" t="s">
        <v>705</v>
      </c>
      <c r="C192" s="15" t="s">
        <v>294</v>
      </c>
      <c r="D192" s="10">
        <v>0</v>
      </c>
    </row>
    <row r="193" spans="1:4" ht="78.75" x14ac:dyDescent="0.25">
      <c r="A193" s="30" t="s">
        <v>563</v>
      </c>
      <c r="B193" s="13" t="s">
        <v>1179</v>
      </c>
      <c r="C193" s="18" t="s">
        <v>427</v>
      </c>
      <c r="D193" s="60">
        <f>SUM(D194:D200)</f>
        <v>539.93000000000006</v>
      </c>
    </row>
    <row r="194" spans="1:4" x14ac:dyDescent="0.25">
      <c r="A194" s="30"/>
      <c r="B194" s="24" t="s">
        <v>692</v>
      </c>
      <c r="C194" s="15" t="s">
        <v>284</v>
      </c>
      <c r="D194" s="61">
        <v>131.36000000000001</v>
      </c>
    </row>
    <row r="195" spans="1:4" x14ac:dyDescent="0.25">
      <c r="A195" s="30"/>
      <c r="B195" s="24" t="s">
        <v>693</v>
      </c>
      <c r="C195" s="15" t="s">
        <v>285</v>
      </c>
      <c r="D195" s="61">
        <v>408.57</v>
      </c>
    </row>
    <row r="196" spans="1:4" x14ac:dyDescent="0.25">
      <c r="A196" s="30"/>
      <c r="B196" s="24" t="s">
        <v>708</v>
      </c>
      <c r="C196" s="15" t="s">
        <v>288</v>
      </c>
      <c r="D196" s="61">
        <v>0</v>
      </c>
    </row>
    <row r="197" spans="1:4" x14ac:dyDescent="0.25">
      <c r="A197" s="30"/>
      <c r="B197" s="24" t="s">
        <v>698</v>
      </c>
      <c r="C197" s="15" t="s">
        <v>289</v>
      </c>
      <c r="D197" s="61">
        <v>0</v>
      </c>
    </row>
    <row r="198" spans="1:4" x14ac:dyDescent="0.25">
      <c r="A198" s="30"/>
      <c r="B198" s="24" t="s">
        <v>699</v>
      </c>
      <c r="C198" s="15" t="s">
        <v>291</v>
      </c>
      <c r="D198" s="61">
        <v>0</v>
      </c>
    </row>
    <row r="199" spans="1:4" x14ac:dyDescent="0.25">
      <c r="A199" s="30"/>
      <c r="B199" s="24" t="s">
        <v>700</v>
      </c>
      <c r="C199" s="15" t="s">
        <v>292</v>
      </c>
      <c r="D199" s="61">
        <v>0</v>
      </c>
    </row>
    <row r="200" spans="1:4" x14ac:dyDescent="0.25">
      <c r="A200" s="30"/>
      <c r="B200" s="24" t="s">
        <v>704</v>
      </c>
      <c r="C200" s="15" t="s">
        <v>293</v>
      </c>
      <c r="D200" s="61">
        <v>0</v>
      </c>
    </row>
    <row r="201" spans="1:4" ht="17.25" customHeight="1" x14ac:dyDescent="0.25">
      <c r="A201" s="30"/>
      <c r="B201" s="24" t="s">
        <v>705</v>
      </c>
      <c r="C201" s="15" t="s">
        <v>294</v>
      </c>
      <c r="D201" s="10">
        <v>0</v>
      </c>
    </row>
    <row r="202" spans="1:4" ht="58.5" customHeight="1" x14ac:dyDescent="0.25">
      <c r="A202" s="30" t="s">
        <v>1187</v>
      </c>
      <c r="B202" s="113" t="s">
        <v>1186</v>
      </c>
      <c r="C202" s="18" t="s">
        <v>427</v>
      </c>
      <c r="D202" s="60">
        <f>SUM(D203:D209)</f>
        <v>5.21</v>
      </c>
    </row>
    <row r="203" spans="1:4" x14ac:dyDescent="0.25">
      <c r="A203" s="30"/>
      <c r="B203" s="24" t="s">
        <v>692</v>
      </c>
      <c r="C203" s="15" t="s">
        <v>284</v>
      </c>
      <c r="D203" s="61">
        <v>0</v>
      </c>
    </row>
    <row r="204" spans="1:4" x14ac:dyDescent="0.25">
      <c r="A204" s="30"/>
      <c r="B204" s="24" t="s">
        <v>693</v>
      </c>
      <c r="C204" s="15" t="s">
        <v>285</v>
      </c>
      <c r="D204" s="61">
        <v>5.21</v>
      </c>
    </row>
    <row r="205" spans="1:4" x14ac:dyDescent="0.25">
      <c r="A205" s="30"/>
      <c r="B205" s="24" t="s">
        <v>708</v>
      </c>
      <c r="C205" s="15" t="s">
        <v>288</v>
      </c>
      <c r="D205" s="61">
        <v>0</v>
      </c>
    </row>
    <row r="206" spans="1:4" x14ac:dyDescent="0.25">
      <c r="A206" s="30"/>
      <c r="B206" s="24" t="s">
        <v>698</v>
      </c>
      <c r="C206" s="15" t="s">
        <v>289</v>
      </c>
      <c r="D206" s="61">
        <v>0</v>
      </c>
    </row>
    <row r="207" spans="1:4" x14ac:dyDescent="0.25">
      <c r="A207" s="30"/>
      <c r="B207" s="24" t="s">
        <v>699</v>
      </c>
      <c r="C207" s="15" t="s">
        <v>291</v>
      </c>
      <c r="D207" s="61">
        <v>0</v>
      </c>
    </row>
    <row r="208" spans="1:4" x14ac:dyDescent="0.25">
      <c r="A208" s="30"/>
      <c r="B208" s="24" t="s">
        <v>700</v>
      </c>
      <c r="C208" s="15" t="s">
        <v>292</v>
      </c>
      <c r="D208" s="61">
        <v>0</v>
      </c>
    </row>
    <row r="209" spans="1:4" x14ac:dyDescent="0.25">
      <c r="A209" s="30"/>
      <c r="B209" s="24" t="s">
        <v>704</v>
      </c>
      <c r="C209" s="15" t="s">
        <v>293</v>
      </c>
      <c r="D209" s="61">
        <v>0</v>
      </c>
    </row>
    <row r="210" spans="1:4" x14ac:dyDescent="0.25">
      <c r="A210" s="30"/>
      <c r="B210" s="24" t="s">
        <v>705</v>
      </c>
      <c r="C210" s="15" t="s">
        <v>294</v>
      </c>
      <c r="D210" s="10">
        <v>0</v>
      </c>
    </row>
    <row r="211" spans="1:4" ht="16.5" customHeight="1" x14ac:dyDescent="0.25">
      <c r="A211" s="30" t="s">
        <v>564</v>
      </c>
      <c r="B211" s="13" t="s">
        <v>438</v>
      </c>
      <c r="C211" s="18" t="s">
        <v>439</v>
      </c>
      <c r="D211" s="60">
        <f t="shared" ref="D211:D216" si="8">+D220</f>
        <v>3364.15</v>
      </c>
    </row>
    <row r="212" spans="1:4" ht="16.5" customHeight="1" x14ac:dyDescent="0.25">
      <c r="A212" s="30"/>
      <c r="B212" s="24" t="s">
        <v>692</v>
      </c>
      <c r="C212" s="15" t="s">
        <v>284</v>
      </c>
      <c r="D212" s="60">
        <f t="shared" si="8"/>
        <v>0</v>
      </c>
    </row>
    <row r="213" spans="1:4" ht="16.5" customHeight="1" x14ac:dyDescent="0.25">
      <c r="A213" s="30"/>
      <c r="B213" s="24" t="s">
        <v>693</v>
      </c>
      <c r="C213" s="15" t="s">
        <v>285</v>
      </c>
      <c r="D213" s="60">
        <f t="shared" si="8"/>
        <v>167.14</v>
      </c>
    </row>
    <row r="214" spans="1:4" ht="16.5" customHeight="1" x14ac:dyDescent="0.25">
      <c r="A214" s="30"/>
      <c r="B214" s="24" t="s">
        <v>708</v>
      </c>
      <c r="C214" s="15" t="s">
        <v>288</v>
      </c>
      <c r="D214" s="60">
        <f t="shared" si="8"/>
        <v>0</v>
      </c>
    </row>
    <row r="215" spans="1:4" ht="16.5" customHeight="1" x14ac:dyDescent="0.25">
      <c r="A215" s="30"/>
      <c r="B215" s="24" t="s">
        <v>698</v>
      </c>
      <c r="C215" s="15" t="s">
        <v>289</v>
      </c>
      <c r="D215" s="60">
        <f t="shared" si="8"/>
        <v>0</v>
      </c>
    </row>
    <row r="216" spans="1:4" ht="16.5" customHeight="1" x14ac:dyDescent="0.25">
      <c r="A216" s="30"/>
      <c r="B216" s="24" t="s">
        <v>699</v>
      </c>
      <c r="C216" s="15" t="s">
        <v>291</v>
      </c>
      <c r="D216" s="60">
        <f t="shared" si="8"/>
        <v>0</v>
      </c>
    </row>
    <row r="217" spans="1:4" ht="16.5" customHeight="1" x14ac:dyDescent="0.25">
      <c r="A217" s="30"/>
      <c r="B217" s="24" t="s">
        <v>700</v>
      </c>
      <c r="C217" s="15" t="s">
        <v>292</v>
      </c>
      <c r="D217" s="60">
        <f>+D226</f>
        <v>0</v>
      </c>
    </row>
    <row r="218" spans="1:4" ht="16.5" customHeight="1" x14ac:dyDescent="0.25">
      <c r="A218" s="30"/>
      <c r="B218" s="24" t="s">
        <v>704</v>
      </c>
      <c r="C218" s="15" t="s">
        <v>293</v>
      </c>
      <c r="D218" s="60">
        <f>+D227</f>
        <v>3197.01</v>
      </c>
    </row>
    <row r="219" spans="1:4" ht="16.5" customHeight="1" x14ac:dyDescent="0.25">
      <c r="A219" s="30"/>
      <c r="B219" s="24" t="s">
        <v>705</v>
      </c>
      <c r="C219" s="15" t="s">
        <v>294</v>
      </c>
      <c r="D219" s="60">
        <f>+D228</f>
        <v>0</v>
      </c>
    </row>
    <row r="220" spans="1:4" ht="16.5" customHeight="1" x14ac:dyDescent="0.25">
      <c r="A220" s="30" t="s">
        <v>28</v>
      </c>
      <c r="B220" s="13" t="s">
        <v>440</v>
      </c>
      <c r="C220" s="18" t="s">
        <v>441</v>
      </c>
      <c r="D220" s="60">
        <f t="shared" ref="D220:D225" si="9">+D229+D238</f>
        <v>3364.15</v>
      </c>
    </row>
    <row r="221" spans="1:4" x14ac:dyDescent="0.25">
      <c r="A221" s="30"/>
      <c r="B221" s="24" t="s">
        <v>692</v>
      </c>
      <c r="C221" s="15" t="s">
        <v>284</v>
      </c>
      <c r="D221" s="60">
        <f t="shared" si="9"/>
        <v>0</v>
      </c>
    </row>
    <row r="222" spans="1:4" x14ac:dyDescent="0.25">
      <c r="A222" s="30"/>
      <c r="B222" s="24" t="s">
        <v>693</v>
      </c>
      <c r="C222" s="15" t="s">
        <v>285</v>
      </c>
      <c r="D222" s="60">
        <f t="shared" si="9"/>
        <v>167.14</v>
      </c>
    </row>
    <row r="223" spans="1:4" ht="18" customHeight="1" x14ac:dyDescent="0.25">
      <c r="A223" s="30"/>
      <c r="B223" s="24" t="s">
        <v>708</v>
      </c>
      <c r="C223" s="15" t="s">
        <v>288</v>
      </c>
      <c r="D223" s="60">
        <f t="shared" si="9"/>
        <v>0</v>
      </c>
    </row>
    <row r="224" spans="1:4" x14ac:dyDescent="0.25">
      <c r="A224" s="30"/>
      <c r="B224" s="24" t="s">
        <v>698</v>
      </c>
      <c r="C224" s="15" t="s">
        <v>289</v>
      </c>
      <c r="D224" s="60">
        <f t="shared" si="9"/>
        <v>0</v>
      </c>
    </row>
    <row r="225" spans="1:4" x14ac:dyDescent="0.25">
      <c r="A225" s="30"/>
      <c r="B225" s="24" t="s">
        <v>699</v>
      </c>
      <c r="C225" s="15" t="s">
        <v>291</v>
      </c>
      <c r="D225" s="60">
        <f t="shared" si="9"/>
        <v>0</v>
      </c>
    </row>
    <row r="226" spans="1:4" x14ac:dyDescent="0.25">
      <c r="A226" s="30"/>
      <c r="B226" s="24" t="s">
        <v>700</v>
      </c>
      <c r="C226" s="15" t="s">
        <v>292</v>
      </c>
      <c r="D226" s="60">
        <f>+D235+D244</f>
        <v>0</v>
      </c>
    </row>
    <row r="227" spans="1:4" x14ac:dyDescent="0.25">
      <c r="A227" s="30"/>
      <c r="B227" s="24" t="s">
        <v>704</v>
      </c>
      <c r="C227" s="15" t="s">
        <v>293</v>
      </c>
      <c r="D227" s="60">
        <f>+D236+D245</f>
        <v>3197.01</v>
      </c>
    </row>
    <row r="228" spans="1:4" x14ac:dyDescent="0.25">
      <c r="A228" s="30"/>
      <c r="B228" s="24" t="s">
        <v>705</v>
      </c>
      <c r="C228" s="15" t="s">
        <v>294</v>
      </c>
      <c r="D228" s="60">
        <f>+D237+D246</f>
        <v>0</v>
      </c>
    </row>
    <row r="229" spans="1:4" ht="47.25" x14ac:dyDescent="0.25">
      <c r="A229" s="30" t="s">
        <v>565</v>
      </c>
      <c r="B229" s="13" t="s">
        <v>1034</v>
      </c>
      <c r="C229" s="18" t="s">
        <v>443</v>
      </c>
      <c r="D229" s="60">
        <f>SUM(D230:D236)</f>
        <v>3364.15</v>
      </c>
    </row>
    <row r="230" spans="1:4" x14ac:dyDescent="0.25">
      <c r="A230" s="30"/>
      <c r="B230" s="24" t="s">
        <v>692</v>
      </c>
      <c r="C230" s="15" t="s">
        <v>284</v>
      </c>
      <c r="D230" s="61">
        <v>0</v>
      </c>
    </row>
    <row r="231" spans="1:4" x14ac:dyDescent="0.25">
      <c r="A231" s="30"/>
      <c r="B231" s="24" t="s">
        <v>693</v>
      </c>
      <c r="C231" s="15" t="s">
        <v>285</v>
      </c>
      <c r="D231" s="61">
        <v>167.14</v>
      </c>
    </row>
    <row r="232" spans="1:4" ht="16.5" customHeight="1" x14ac:dyDescent="0.25">
      <c r="A232" s="30"/>
      <c r="B232" s="24" t="s">
        <v>708</v>
      </c>
      <c r="C232" s="15" t="s">
        <v>288</v>
      </c>
      <c r="D232" s="61">
        <v>0</v>
      </c>
    </row>
    <row r="233" spans="1:4" x14ac:dyDescent="0.25">
      <c r="A233" s="30"/>
      <c r="B233" s="24" t="s">
        <v>698</v>
      </c>
      <c r="C233" s="15" t="s">
        <v>289</v>
      </c>
      <c r="D233" s="61">
        <v>0</v>
      </c>
    </row>
    <row r="234" spans="1:4" x14ac:dyDescent="0.25">
      <c r="A234" s="30"/>
      <c r="B234" s="24" t="s">
        <v>699</v>
      </c>
      <c r="C234" s="15" t="s">
        <v>291</v>
      </c>
      <c r="D234" s="61">
        <v>0</v>
      </c>
    </row>
    <row r="235" spans="1:4" x14ac:dyDescent="0.25">
      <c r="A235" s="30"/>
      <c r="B235" s="24" t="s">
        <v>700</v>
      </c>
      <c r="C235" s="15" t="s">
        <v>292</v>
      </c>
      <c r="D235" s="61">
        <v>0</v>
      </c>
    </row>
    <row r="236" spans="1:4" x14ac:dyDescent="0.25">
      <c r="A236" s="30"/>
      <c r="B236" s="24" t="s">
        <v>704</v>
      </c>
      <c r="C236" s="15" t="s">
        <v>293</v>
      </c>
      <c r="D236" s="61">
        <v>3197.01</v>
      </c>
    </row>
    <row r="237" spans="1:4" x14ac:dyDescent="0.25">
      <c r="A237" s="30"/>
      <c r="B237" s="24" t="s">
        <v>705</v>
      </c>
      <c r="C237" s="15" t="s">
        <v>294</v>
      </c>
      <c r="D237" s="61">
        <v>0</v>
      </c>
    </row>
    <row r="238" spans="1:4" hidden="1" x14ac:dyDescent="0.25">
      <c r="A238" s="30" t="s">
        <v>272</v>
      </c>
      <c r="B238" s="13"/>
      <c r="C238" s="18" t="s">
        <v>443</v>
      </c>
      <c r="D238" s="61">
        <v>0</v>
      </c>
    </row>
    <row r="239" spans="1:4" hidden="1" x14ac:dyDescent="0.25">
      <c r="A239" s="30"/>
      <c r="B239" s="24" t="s">
        <v>692</v>
      </c>
      <c r="C239" s="15" t="s">
        <v>284</v>
      </c>
      <c r="D239" s="61">
        <v>0</v>
      </c>
    </row>
    <row r="240" spans="1:4" hidden="1" x14ac:dyDescent="0.25">
      <c r="A240" s="30"/>
      <c r="B240" s="24" t="s">
        <v>693</v>
      </c>
      <c r="C240" s="15" t="s">
        <v>285</v>
      </c>
      <c r="D240" s="61">
        <v>0</v>
      </c>
    </row>
    <row r="241" spans="1:4" hidden="1" x14ac:dyDescent="0.25">
      <c r="A241" s="30"/>
      <c r="B241" s="24" t="s">
        <v>708</v>
      </c>
      <c r="C241" s="15" t="s">
        <v>288</v>
      </c>
      <c r="D241" s="61">
        <v>0</v>
      </c>
    </row>
    <row r="242" spans="1:4" hidden="1" x14ac:dyDescent="0.25">
      <c r="A242" s="30"/>
      <c r="B242" s="24" t="s">
        <v>698</v>
      </c>
      <c r="C242" s="15" t="s">
        <v>289</v>
      </c>
      <c r="D242" s="61">
        <v>0</v>
      </c>
    </row>
    <row r="243" spans="1:4" hidden="1" x14ac:dyDescent="0.25">
      <c r="A243" s="30"/>
      <c r="B243" s="24" t="s">
        <v>699</v>
      </c>
      <c r="C243" s="15" t="s">
        <v>291</v>
      </c>
      <c r="D243" s="61">
        <v>0</v>
      </c>
    </row>
    <row r="244" spans="1:4" hidden="1" x14ac:dyDescent="0.25">
      <c r="A244" s="30"/>
      <c r="B244" s="24" t="s">
        <v>700</v>
      </c>
      <c r="C244" s="15" t="s">
        <v>292</v>
      </c>
      <c r="D244" s="61">
        <v>0</v>
      </c>
    </row>
    <row r="245" spans="1:4" hidden="1" x14ac:dyDescent="0.25">
      <c r="A245" s="30"/>
      <c r="B245" s="24" t="s">
        <v>704</v>
      </c>
      <c r="C245" s="15" t="s">
        <v>293</v>
      </c>
      <c r="D245" s="61">
        <v>0</v>
      </c>
    </row>
    <row r="246" spans="1:4" hidden="1" x14ac:dyDescent="0.25">
      <c r="A246" s="30"/>
      <c r="B246" s="24" t="s">
        <v>705</v>
      </c>
      <c r="C246" s="15" t="s">
        <v>294</v>
      </c>
      <c r="D246" s="61">
        <v>0</v>
      </c>
    </row>
    <row r="247" spans="1:4" ht="31.5" x14ac:dyDescent="0.25">
      <c r="A247" s="30"/>
      <c r="B247" s="113" t="s">
        <v>147</v>
      </c>
      <c r="C247" s="30" t="s">
        <v>284</v>
      </c>
      <c r="D247" s="62">
        <f>+D248</f>
        <v>0</v>
      </c>
    </row>
    <row r="248" spans="1:4" hidden="1" x14ac:dyDescent="0.25">
      <c r="A248" s="510" t="s">
        <v>689</v>
      </c>
      <c r="B248" s="509"/>
      <c r="C248" s="18" t="s">
        <v>290</v>
      </c>
      <c r="D248" s="60">
        <f>+D257</f>
        <v>0</v>
      </c>
    </row>
    <row r="249" spans="1:4" hidden="1" x14ac:dyDescent="0.25">
      <c r="A249" s="30"/>
      <c r="B249" s="13" t="s">
        <v>692</v>
      </c>
      <c r="C249" s="18" t="s">
        <v>284</v>
      </c>
      <c r="D249" s="60">
        <f t="shared" ref="D249:D256" si="10">+D258</f>
        <v>0</v>
      </c>
    </row>
    <row r="250" spans="1:4" hidden="1" x14ac:dyDescent="0.25">
      <c r="A250" s="30"/>
      <c r="B250" s="13" t="s">
        <v>693</v>
      </c>
      <c r="C250" s="18" t="s">
        <v>285</v>
      </c>
      <c r="D250" s="60">
        <f t="shared" si="10"/>
        <v>0</v>
      </c>
    </row>
    <row r="251" spans="1:4" ht="31.5" hidden="1" x14ac:dyDescent="0.25">
      <c r="A251" s="30"/>
      <c r="B251" s="13" t="s">
        <v>708</v>
      </c>
      <c r="C251" s="18" t="s">
        <v>288</v>
      </c>
      <c r="D251" s="60">
        <f t="shared" si="10"/>
        <v>0</v>
      </c>
    </row>
    <row r="252" spans="1:4" hidden="1" x14ac:dyDescent="0.25">
      <c r="A252" s="30"/>
      <c r="B252" s="13" t="s">
        <v>698</v>
      </c>
      <c r="C252" s="18" t="s">
        <v>289</v>
      </c>
      <c r="D252" s="60">
        <f t="shared" si="10"/>
        <v>0</v>
      </c>
    </row>
    <row r="253" spans="1:4" hidden="1" x14ac:dyDescent="0.25">
      <c r="A253" s="30"/>
      <c r="B253" s="13" t="s">
        <v>699</v>
      </c>
      <c r="C253" s="18" t="s">
        <v>291</v>
      </c>
      <c r="D253" s="60">
        <f t="shared" si="10"/>
        <v>0</v>
      </c>
    </row>
    <row r="254" spans="1:4" hidden="1" x14ac:dyDescent="0.25">
      <c r="A254" s="30"/>
      <c r="B254" s="13" t="s">
        <v>700</v>
      </c>
      <c r="C254" s="18" t="s">
        <v>292</v>
      </c>
      <c r="D254" s="60">
        <f t="shared" si="10"/>
        <v>0</v>
      </c>
    </row>
    <row r="255" spans="1:4" hidden="1" x14ac:dyDescent="0.25">
      <c r="A255" s="30"/>
      <c r="B255" s="13" t="s">
        <v>704</v>
      </c>
      <c r="C255" s="18" t="s">
        <v>293</v>
      </c>
      <c r="D255" s="60">
        <f t="shared" si="10"/>
        <v>0</v>
      </c>
    </row>
    <row r="256" spans="1:4" hidden="1" x14ac:dyDescent="0.25">
      <c r="A256" s="30"/>
      <c r="B256" s="13" t="s">
        <v>705</v>
      </c>
      <c r="C256" s="18" t="s">
        <v>294</v>
      </c>
      <c r="D256" s="60">
        <f t="shared" si="10"/>
        <v>0</v>
      </c>
    </row>
    <row r="257" spans="1:4" hidden="1" x14ac:dyDescent="0.25">
      <c r="A257" s="30" t="s">
        <v>30</v>
      </c>
      <c r="B257" s="13" t="s">
        <v>369</v>
      </c>
      <c r="C257" s="18" t="s">
        <v>661</v>
      </c>
      <c r="D257" s="60">
        <f t="shared" ref="D257:D265" si="11">D266</f>
        <v>0</v>
      </c>
    </row>
    <row r="258" spans="1:4" hidden="1" x14ac:dyDescent="0.25">
      <c r="A258" s="30"/>
      <c r="B258" s="24" t="s">
        <v>692</v>
      </c>
      <c r="C258" s="15" t="s">
        <v>284</v>
      </c>
      <c r="D258" s="60">
        <f t="shared" si="11"/>
        <v>0</v>
      </c>
    </row>
    <row r="259" spans="1:4" hidden="1" x14ac:dyDescent="0.25">
      <c r="A259" s="30"/>
      <c r="B259" s="24" t="s">
        <v>693</v>
      </c>
      <c r="C259" s="15" t="s">
        <v>285</v>
      </c>
      <c r="D259" s="60">
        <f t="shared" si="11"/>
        <v>0</v>
      </c>
    </row>
    <row r="260" spans="1:4" ht="15.75" hidden="1" customHeight="1" x14ac:dyDescent="0.25">
      <c r="A260" s="30"/>
      <c r="B260" s="24" t="s">
        <v>708</v>
      </c>
      <c r="C260" s="15" t="s">
        <v>288</v>
      </c>
      <c r="D260" s="60">
        <f t="shared" si="11"/>
        <v>0</v>
      </c>
    </row>
    <row r="261" spans="1:4" hidden="1" x14ac:dyDescent="0.25">
      <c r="A261" s="30"/>
      <c r="B261" s="24" t="s">
        <v>698</v>
      </c>
      <c r="C261" s="15" t="s">
        <v>289</v>
      </c>
      <c r="D261" s="60">
        <f t="shared" si="11"/>
        <v>0</v>
      </c>
    </row>
    <row r="262" spans="1:4" hidden="1" x14ac:dyDescent="0.25">
      <c r="A262" s="30"/>
      <c r="B262" s="24" t="s">
        <v>699</v>
      </c>
      <c r="C262" s="15" t="s">
        <v>291</v>
      </c>
      <c r="D262" s="60">
        <f t="shared" si="11"/>
        <v>0</v>
      </c>
    </row>
    <row r="263" spans="1:4" hidden="1" x14ac:dyDescent="0.25">
      <c r="A263" s="30"/>
      <c r="B263" s="24" t="s">
        <v>700</v>
      </c>
      <c r="C263" s="15" t="s">
        <v>292</v>
      </c>
      <c r="D263" s="60">
        <f t="shared" si="11"/>
        <v>0</v>
      </c>
    </row>
    <row r="264" spans="1:4" hidden="1" x14ac:dyDescent="0.25">
      <c r="A264" s="30"/>
      <c r="B264" s="24" t="s">
        <v>704</v>
      </c>
      <c r="C264" s="15" t="s">
        <v>293</v>
      </c>
      <c r="D264" s="60">
        <f t="shared" si="11"/>
        <v>0</v>
      </c>
    </row>
    <row r="265" spans="1:4" hidden="1" x14ac:dyDescent="0.25">
      <c r="A265" s="30"/>
      <c r="B265" s="24" t="s">
        <v>705</v>
      </c>
      <c r="C265" s="15" t="s">
        <v>294</v>
      </c>
      <c r="D265" s="60">
        <f t="shared" si="11"/>
        <v>0</v>
      </c>
    </row>
    <row r="266" spans="1:4" hidden="1" x14ac:dyDescent="0.25">
      <c r="A266" s="30" t="s">
        <v>21</v>
      </c>
      <c r="B266" s="13" t="s">
        <v>374</v>
      </c>
      <c r="C266" s="18" t="s">
        <v>678</v>
      </c>
      <c r="D266" s="60">
        <f t="shared" ref="D266:D274" si="12">+D275</f>
        <v>0</v>
      </c>
    </row>
    <row r="267" spans="1:4" hidden="1" x14ac:dyDescent="0.25">
      <c r="A267" s="30"/>
      <c r="B267" s="24" t="s">
        <v>692</v>
      </c>
      <c r="C267" s="15" t="s">
        <v>284</v>
      </c>
      <c r="D267" s="60">
        <f t="shared" si="12"/>
        <v>0</v>
      </c>
    </row>
    <row r="268" spans="1:4" hidden="1" x14ac:dyDescent="0.25">
      <c r="A268" s="30"/>
      <c r="B268" s="24" t="s">
        <v>693</v>
      </c>
      <c r="C268" s="15" t="s">
        <v>285</v>
      </c>
      <c r="D268" s="60">
        <f t="shared" si="12"/>
        <v>0</v>
      </c>
    </row>
    <row r="269" spans="1:4" ht="21" hidden="1" customHeight="1" x14ac:dyDescent="0.25">
      <c r="A269" s="30"/>
      <c r="B269" s="24" t="s">
        <v>708</v>
      </c>
      <c r="C269" s="15" t="s">
        <v>288</v>
      </c>
      <c r="D269" s="60">
        <f t="shared" si="12"/>
        <v>0</v>
      </c>
    </row>
    <row r="270" spans="1:4" hidden="1" x14ac:dyDescent="0.25">
      <c r="A270" s="30"/>
      <c r="B270" s="24" t="s">
        <v>698</v>
      </c>
      <c r="C270" s="15" t="s">
        <v>289</v>
      </c>
      <c r="D270" s="60">
        <f t="shared" si="12"/>
        <v>0</v>
      </c>
    </row>
    <row r="271" spans="1:4" hidden="1" x14ac:dyDescent="0.25">
      <c r="A271" s="30"/>
      <c r="B271" s="24" t="s">
        <v>699</v>
      </c>
      <c r="C271" s="15" t="s">
        <v>291</v>
      </c>
      <c r="D271" s="60">
        <f t="shared" si="12"/>
        <v>0</v>
      </c>
    </row>
    <row r="272" spans="1:4" hidden="1" x14ac:dyDescent="0.25">
      <c r="A272" s="30"/>
      <c r="B272" s="24" t="s">
        <v>700</v>
      </c>
      <c r="C272" s="15" t="s">
        <v>292</v>
      </c>
      <c r="D272" s="60">
        <f t="shared" si="12"/>
        <v>0</v>
      </c>
    </row>
    <row r="273" spans="1:4" hidden="1" x14ac:dyDescent="0.25">
      <c r="A273" s="30"/>
      <c r="B273" s="24" t="s">
        <v>704</v>
      </c>
      <c r="C273" s="15" t="s">
        <v>293</v>
      </c>
      <c r="D273" s="60">
        <f t="shared" si="12"/>
        <v>0</v>
      </c>
    </row>
    <row r="274" spans="1:4" hidden="1" x14ac:dyDescent="0.25">
      <c r="A274" s="30"/>
      <c r="B274" s="24" t="s">
        <v>705</v>
      </c>
      <c r="C274" s="15" t="s">
        <v>294</v>
      </c>
      <c r="D274" s="60">
        <f t="shared" si="12"/>
        <v>0</v>
      </c>
    </row>
    <row r="275" spans="1:4" hidden="1" x14ac:dyDescent="0.25">
      <c r="A275" s="30" t="s">
        <v>55</v>
      </c>
      <c r="B275" s="13"/>
      <c r="C275" s="18" t="s">
        <v>679</v>
      </c>
      <c r="D275" s="60">
        <f>SUM(D276:D283)</f>
        <v>0</v>
      </c>
    </row>
    <row r="276" spans="1:4" hidden="1" x14ac:dyDescent="0.25">
      <c r="A276" s="30"/>
      <c r="B276" s="24" t="s">
        <v>692</v>
      </c>
      <c r="C276" s="15" t="s">
        <v>284</v>
      </c>
      <c r="D276" s="61">
        <v>0</v>
      </c>
    </row>
    <row r="277" spans="1:4" hidden="1" x14ac:dyDescent="0.25">
      <c r="A277" s="30"/>
      <c r="B277" s="24" t="s">
        <v>693</v>
      </c>
      <c r="C277" s="15" t="s">
        <v>285</v>
      </c>
      <c r="D277" s="61">
        <v>0</v>
      </c>
    </row>
    <row r="278" spans="1:4" ht="17.25" hidden="1" customHeight="1" x14ac:dyDescent="0.25">
      <c r="A278" s="30"/>
      <c r="B278" s="24" t="s">
        <v>708</v>
      </c>
      <c r="C278" s="15" t="s">
        <v>288</v>
      </c>
      <c r="D278" s="61">
        <v>0</v>
      </c>
    </row>
    <row r="279" spans="1:4" s="3" customFormat="1" ht="15.75" hidden="1" customHeight="1" x14ac:dyDescent="0.25">
      <c r="A279" s="30"/>
      <c r="B279" s="24" t="s">
        <v>698</v>
      </c>
      <c r="C279" s="15" t="s">
        <v>289</v>
      </c>
      <c r="D279" s="61">
        <v>0</v>
      </c>
    </row>
    <row r="280" spans="1:4" s="3" customFormat="1" ht="15.75" hidden="1" customHeight="1" x14ac:dyDescent="0.25">
      <c r="A280" s="30"/>
      <c r="B280" s="24" t="s">
        <v>699</v>
      </c>
      <c r="C280" s="15" t="s">
        <v>291</v>
      </c>
      <c r="D280" s="61">
        <v>0</v>
      </c>
    </row>
    <row r="281" spans="1:4" s="3" customFormat="1" ht="15.75" hidden="1" customHeight="1" x14ac:dyDescent="0.25">
      <c r="A281" s="30"/>
      <c r="B281" s="24" t="s">
        <v>700</v>
      </c>
      <c r="C281" s="15" t="s">
        <v>292</v>
      </c>
      <c r="D281" s="61">
        <v>0</v>
      </c>
    </row>
    <row r="282" spans="1:4" s="3" customFormat="1" ht="15.75" hidden="1" customHeight="1" x14ac:dyDescent="0.25">
      <c r="A282" s="30"/>
      <c r="B282" s="24" t="s">
        <v>704</v>
      </c>
      <c r="C282" s="15" t="s">
        <v>293</v>
      </c>
      <c r="D282" s="61">
        <v>0</v>
      </c>
    </row>
    <row r="283" spans="1:4" s="3" customFormat="1" ht="15.75" hidden="1" customHeight="1" x14ac:dyDescent="0.25">
      <c r="A283" s="30"/>
      <c r="B283" s="24" t="s">
        <v>705</v>
      </c>
      <c r="C283" s="15" t="s">
        <v>294</v>
      </c>
      <c r="D283" s="61">
        <v>0</v>
      </c>
    </row>
    <row r="284" spans="1:4" s="3" customFormat="1" ht="15.75" customHeight="1" x14ac:dyDescent="0.25">
      <c r="A284" s="261"/>
      <c r="B284" s="13" t="s">
        <v>922</v>
      </c>
      <c r="C284" s="30" t="s">
        <v>184</v>
      </c>
      <c r="D284" s="62">
        <f>+D285</f>
        <v>0</v>
      </c>
    </row>
    <row r="285" spans="1:4" s="3" customFormat="1" ht="15.75" hidden="1" customHeight="1" x14ac:dyDescent="0.25">
      <c r="A285" s="510" t="s">
        <v>689</v>
      </c>
      <c r="B285" s="509"/>
      <c r="C285" s="18" t="s">
        <v>290</v>
      </c>
      <c r="D285" s="62">
        <f>+D294</f>
        <v>0</v>
      </c>
    </row>
    <row r="286" spans="1:4" s="3" customFormat="1" ht="15.75" hidden="1" customHeight="1" x14ac:dyDescent="0.25">
      <c r="A286" s="30"/>
      <c r="B286" s="13" t="s">
        <v>692</v>
      </c>
      <c r="C286" s="18" t="s">
        <v>284</v>
      </c>
      <c r="D286" s="62">
        <f t="shared" ref="D286:D293" si="13">+D295</f>
        <v>0</v>
      </c>
    </row>
    <row r="287" spans="1:4" s="3" customFormat="1" ht="15.75" hidden="1" customHeight="1" x14ac:dyDescent="0.25">
      <c r="A287" s="30"/>
      <c r="B287" s="13" t="s">
        <v>693</v>
      </c>
      <c r="C287" s="18" t="s">
        <v>285</v>
      </c>
      <c r="D287" s="62">
        <f t="shared" si="13"/>
        <v>0</v>
      </c>
    </row>
    <row r="288" spans="1:4" s="3" customFormat="1" ht="15.75" hidden="1" customHeight="1" x14ac:dyDescent="0.25">
      <c r="A288" s="30"/>
      <c r="B288" s="13" t="s">
        <v>708</v>
      </c>
      <c r="C288" s="18" t="s">
        <v>288</v>
      </c>
      <c r="D288" s="62">
        <f t="shared" si="13"/>
        <v>0</v>
      </c>
    </row>
    <row r="289" spans="1:4" s="3" customFormat="1" ht="15.75" hidden="1" customHeight="1" x14ac:dyDescent="0.25">
      <c r="A289" s="30"/>
      <c r="B289" s="13" t="s">
        <v>698</v>
      </c>
      <c r="C289" s="18" t="s">
        <v>289</v>
      </c>
      <c r="D289" s="62">
        <f t="shared" si="13"/>
        <v>0</v>
      </c>
    </row>
    <row r="290" spans="1:4" s="3" customFormat="1" ht="15.75" hidden="1" customHeight="1" x14ac:dyDescent="0.25">
      <c r="A290" s="30"/>
      <c r="B290" s="13" t="s">
        <v>699</v>
      </c>
      <c r="C290" s="18" t="s">
        <v>291</v>
      </c>
      <c r="D290" s="62">
        <f t="shared" si="13"/>
        <v>0</v>
      </c>
    </row>
    <row r="291" spans="1:4" s="3" customFormat="1" ht="15.75" hidden="1" customHeight="1" x14ac:dyDescent="0.25">
      <c r="A291" s="30"/>
      <c r="B291" s="13" t="s">
        <v>700</v>
      </c>
      <c r="C291" s="18" t="s">
        <v>292</v>
      </c>
      <c r="D291" s="62">
        <f t="shared" si="13"/>
        <v>0</v>
      </c>
    </row>
    <row r="292" spans="1:4" s="3" customFormat="1" ht="15.75" hidden="1" customHeight="1" x14ac:dyDescent="0.25">
      <c r="A292" s="30"/>
      <c r="B292" s="13" t="s">
        <v>704</v>
      </c>
      <c r="C292" s="18" t="s">
        <v>293</v>
      </c>
      <c r="D292" s="62">
        <f t="shared" si="13"/>
        <v>0</v>
      </c>
    </row>
    <row r="293" spans="1:4" s="3" customFormat="1" ht="15.75" hidden="1" customHeight="1" x14ac:dyDescent="0.25">
      <c r="A293" s="30"/>
      <c r="B293" s="13" t="s">
        <v>705</v>
      </c>
      <c r="C293" s="18" t="s">
        <v>294</v>
      </c>
      <c r="D293" s="62">
        <f t="shared" si="13"/>
        <v>0</v>
      </c>
    </row>
    <row r="294" spans="1:4" s="3" customFormat="1" ht="15.75" hidden="1" customHeight="1" x14ac:dyDescent="0.25">
      <c r="A294" s="261" t="s">
        <v>30</v>
      </c>
      <c r="B294" s="13" t="s">
        <v>412</v>
      </c>
      <c r="C294" s="18" t="s">
        <v>923</v>
      </c>
      <c r="D294" s="62">
        <f>+D303</f>
        <v>0</v>
      </c>
    </row>
    <row r="295" spans="1:4" s="3" customFormat="1" ht="15.75" hidden="1" customHeight="1" x14ac:dyDescent="0.25">
      <c r="A295" s="261"/>
      <c r="B295" s="24" t="s">
        <v>692</v>
      </c>
      <c r="C295" s="15" t="s">
        <v>284</v>
      </c>
      <c r="D295" s="62">
        <f>+D304</f>
        <v>0</v>
      </c>
    </row>
    <row r="296" spans="1:4" s="3" customFormat="1" ht="15.75" hidden="1" customHeight="1" x14ac:dyDescent="0.25">
      <c r="A296" s="261"/>
      <c r="B296" s="24" t="s">
        <v>693</v>
      </c>
      <c r="C296" s="15" t="s">
        <v>285</v>
      </c>
      <c r="D296" s="62">
        <f t="shared" ref="D296:D302" si="14">+D305</f>
        <v>0</v>
      </c>
    </row>
    <row r="297" spans="1:4" s="3" customFormat="1" ht="15.75" hidden="1" customHeight="1" x14ac:dyDescent="0.25">
      <c r="A297" s="261"/>
      <c r="B297" s="24" t="s">
        <v>708</v>
      </c>
      <c r="C297" s="15" t="s">
        <v>288</v>
      </c>
      <c r="D297" s="62">
        <f t="shared" si="14"/>
        <v>0</v>
      </c>
    </row>
    <row r="298" spans="1:4" s="3" customFormat="1" ht="15.75" hidden="1" customHeight="1" x14ac:dyDescent="0.25">
      <c r="A298" s="261"/>
      <c r="B298" s="24" t="s">
        <v>698</v>
      </c>
      <c r="C298" s="15" t="s">
        <v>289</v>
      </c>
      <c r="D298" s="62">
        <f t="shared" si="14"/>
        <v>0</v>
      </c>
    </row>
    <row r="299" spans="1:4" s="3" customFormat="1" ht="15.75" hidden="1" customHeight="1" x14ac:dyDescent="0.25">
      <c r="A299" s="261"/>
      <c r="B299" s="24" t="s">
        <v>699</v>
      </c>
      <c r="C299" s="15" t="s">
        <v>291</v>
      </c>
      <c r="D299" s="62">
        <f t="shared" si="14"/>
        <v>0</v>
      </c>
    </row>
    <row r="300" spans="1:4" s="3" customFormat="1" ht="15.75" hidden="1" customHeight="1" x14ac:dyDescent="0.25">
      <c r="A300" s="261"/>
      <c r="B300" s="24" t="s">
        <v>700</v>
      </c>
      <c r="C300" s="15" t="s">
        <v>292</v>
      </c>
      <c r="D300" s="62">
        <f t="shared" si="14"/>
        <v>0</v>
      </c>
    </row>
    <row r="301" spans="1:4" s="3" customFormat="1" ht="15.75" hidden="1" customHeight="1" x14ac:dyDescent="0.25">
      <c r="A301" s="261"/>
      <c r="B301" s="24" t="s">
        <v>704</v>
      </c>
      <c r="C301" s="15" t="s">
        <v>293</v>
      </c>
      <c r="D301" s="62">
        <f t="shared" si="14"/>
        <v>0</v>
      </c>
    </row>
    <row r="302" spans="1:4" s="3" customFormat="1" ht="15.75" hidden="1" customHeight="1" x14ac:dyDescent="0.25">
      <c r="A302" s="261"/>
      <c r="B302" s="24" t="s">
        <v>705</v>
      </c>
      <c r="C302" s="15" t="s">
        <v>294</v>
      </c>
      <c r="D302" s="62">
        <f t="shared" si="14"/>
        <v>0</v>
      </c>
    </row>
    <row r="303" spans="1:4" s="3" customFormat="1" ht="18.75" hidden="1" customHeight="1" x14ac:dyDescent="0.25">
      <c r="A303" s="261" t="s">
        <v>21</v>
      </c>
      <c r="B303" s="13"/>
      <c r="C303" s="18" t="s">
        <v>924</v>
      </c>
      <c r="D303" s="62">
        <f>SUM(D304:D311)</f>
        <v>0</v>
      </c>
    </row>
    <row r="304" spans="1:4" s="3" customFormat="1" ht="15.75" hidden="1" customHeight="1" x14ac:dyDescent="0.25">
      <c r="A304" s="261"/>
      <c r="B304" s="24" t="s">
        <v>692</v>
      </c>
      <c r="C304" s="15" t="s">
        <v>284</v>
      </c>
      <c r="D304" s="61">
        <v>0</v>
      </c>
    </row>
    <row r="305" spans="1:4" s="3" customFormat="1" ht="15.75" hidden="1" customHeight="1" x14ac:dyDescent="0.25">
      <c r="A305" s="261"/>
      <c r="B305" s="24" t="s">
        <v>693</v>
      </c>
      <c r="C305" s="15" t="s">
        <v>285</v>
      </c>
      <c r="D305" s="61">
        <v>0</v>
      </c>
    </row>
    <row r="306" spans="1:4" s="3" customFormat="1" ht="15.75" hidden="1" customHeight="1" x14ac:dyDescent="0.25">
      <c r="A306" s="261"/>
      <c r="B306" s="24" t="s">
        <v>708</v>
      </c>
      <c r="C306" s="15" t="s">
        <v>288</v>
      </c>
      <c r="D306" s="61">
        <v>0</v>
      </c>
    </row>
    <row r="307" spans="1:4" s="3" customFormat="1" ht="15.75" hidden="1" customHeight="1" x14ac:dyDescent="0.25">
      <c r="A307" s="261"/>
      <c r="B307" s="24" t="s">
        <v>698</v>
      </c>
      <c r="C307" s="15" t="s">
        <v>289</v>
      </c>
      <c r="D307" s="61">
        <v>0</v>
      </c>
    </row>
    <row r="308" spans="1:4" s="3" customFormat="1" ht="15.75" hidden="1" customHeight="1" x14ac:dyDescent="0.25">
      <c r="A308" s="261"/>
      <c r="B308" s="24" t="s">
        <v>699</v>
      </c>
      <c r="C308" s="15" t="s">
        <v>291</v>
      </c>
      <c r="D308" s="61">
        <v>0</v>
      </c>
    </row>
    <row r="309" spans="1:4" s="3" customFormat="1" ht="15.75" hidden="1" customHeight="1" x14ac:dyDescent="0.25">
      <c r="A309" s="261"/>
      <c r="B309" s="24" t="s">
        <v>700</v>
      </c>
      <c r="C309" s="15" t="s">
        <v>292</v>
      </c>
      <c r="D309" s="61">
        <v>0</v>
      </c>
    </row>
    <row r="310" spans="1:4" s="3" customFormat="1" ht="15.75" hidden="1" customHeight="1" x14ac:dyDescent="0.25">
      <c r="A310" s="261"/>
      <c r="B310" s="24" t="s">
        <v>704</v>
      </c>
      <c r="C310" s="15" t="s">
        <v>293</v>
      </c>
      <c r="D310" s="61">
        <v>0</v>
      </c>
    </row>
    <row r="311" spans="1:4" s="3" customFormat="1" ht="15.75" hidden="1" customHeight="1" x14ac:dyDescent="0.25">
      <c r="A311" s="261"/>
      <c r="B311" s="24" t="s">
        <v>705</v>
      </c>
      <c r="C311" s="15" t="s">
        <v>294</v>
      </c>
      <c r="D311" s="61">
        <v>0</v>
      </c>
    </row>
    <row r="312" spans="1:4" s="3" customFormat="1" ht="15.75" customHeight="1" x14ac:dyDescent="0.25">
      <c r="A312" s="261"/>
      <c r="B312" s="13" t="s">
        <v>914</v>
      </c>
      <c r="C312" s="30" t="s">
        <v>185</v>
      </c>
      <c r="D312" s="62">
        <f>+D313</f>
        <v>0</v>
      </c>
    </row>
    <row r="313" spans="1:4" ht="33" hidden="1" customHeight="1" x14ac:dyDescent="0.25">
      <c r="A313" s="510" t="s">
        <v>970</v>
      </c>
      <c r="B313" s="509"/>
      <c r="C313" s="18" t="s">
        <v>949</v>
      </c>
      <c r="D313" s="166">
        <f>+D322+D340</f>
        <v>0</v>
      </c>
    </row>
    <row r="314" spans="1:4" ht="15.75" hidden="1" customHeight="1" x14ac:dyDescent="0.25">
      <c r="A314" s="30"/>
      <c r="B314" s="13" t="s">
        <v>692</v>
      </c>
      <c r="C314" s="18" t="s">
        <v>284</v>
      </c>
      <c r="D314" s="166">
        <f t="shared" ref="D314:D321" si="15">+D323+D341</f>
        <v>0</v>
      </c>
    </row>
    <row r="315" spans="1:4" ht="15.75" hidden="1" customHeight="1" x14ac:dyDescent="0.25">
      <c r="A315" s="30"/>
      <c r="B315" s="13" t="s">
        <v>693</v>
      </c>
      <c r="C315" s="18" t="s">
        <v>285</v>
      </c>
      <c r="D315" s="166">
        <f t="shared" si="15"/>
        <v>0</v>
      </c>
    </row>
    <row r="316" spans="1:4" ht="15.75" hidden="1" customHeight="1" x14ac:dyDescent="0.25">
      <c r="A316" s="30"/>
      <c r="B316" s="13" t="s">
        <v>708</v>
      </c>
      <c r="C316" s="18" t="s">
        <v>288</v>
      </c>
      <c r="D316" s="166">
        <f t="shared" si="15"/>
        <v>0</v>
      </c>
    </row>
    <row r="317" spans="1:4" ht="15.75" hidden="1" customHeight="1" x14ac:dyDescent="0.25">
      <c r="A317" s="30"/>
      <c r="B317" s="13" t="s">
        <v>698</v>
      </c>
      <c r="C317" s="18" t="s">
        <v>289</v>
      </c>
      <c r="D317" s="166">
        <f t="shared" si="15"/>
        <v>0</v>
      </c>
    </row>
    <row r="318" spans="1:4" ht="15.75" hidden="1" customHeight="1" x14ac:dyDescent="0.25">
      <c r="A318" s="30"/>
      <c r="B318" s="13" t="s">
        <v>699</v>
      </c>
      <c r="C318" s="18" t="s">
        <v>291</v>
      </c>
      <c r="D318" s="166">
        <f t="shared" si="15"/>
        <v>0</v>
      </c>
    </row>
    <row r="319" spans="1:4" ht="15.75" hidden="1" customHeight="1" x14ac:dyDescent="0.25">
      <c r="A319" s="30"/>
      <c r="B319" s="13" t="s">
        <v>700</v>
      </c>
      <c r="C319" s="18" t="s">
        <v>292</v>
      </c>
      <c r="D319" s="166">
        <f t="shared" si="15"/>
        <v>0</v>
      </c>
    </row>
    <row r="320" spans="1:4" ht="15.75" hidden="1" customHeight="1" x14ac:dyDescent="0.25">
      <c r="A320" s="30"/>
      <c r="B320" s="13" t="s">
        <v>704</v>
      </c>
      <c r="C320" s="18" t="s">
        <v>293</v>
      </c>
      <c r="D320" s="166">
        <f t="shared" si="15"/>
        <v>0</v>
      </c>
    </row>
    <row r="321" spans="1:4" ht="15.75" hidden="1" customHeight="1" x14ac:dyDescent="0.25">
      <c r="A321" s="30"/>
      <c r="B321" s="13" t="s">
        <v>705</v>
      </c>
      <c r="C321" s="18" t="s">
        <v>294</v>
      </c>
      <c r="D321" s="166">
        <f t="shared" si="15"/>
        <v>0</v>
      </c>
    </row>
    <row r="322" spans="1:4" ht="15.75" hidden="1" customHeight="1" x14ac:dyDescent="0.25">
      <c r="A322" s="30" t="s">
        <v>30</v>
      </c>
      <c r="B322" s="13" t="s">
        <v>489</v>
      </c>
      <c r="C322" s="18" t="s">
        <v>537</v>
      </c>
      <c r="D322" s="60">
        <f>+D331</f>
        <v>0</v>
      </c>
    </row>
    <row r="323" spans="1:4" ht="15.75" hidden="1" customHeight="1" x14ac:dyDescent="0.25">
      <c r="A323" s="30"/>
      <c r="B323" s="24" t="s">
        <v>692</v>
      </c>
      <c r="C323" s="15" t="s">
        <v>284</v>
      </c>
      <c r="D323" s="60">
        <f t="shared" ref="D323:D330" si="16">+D332</f>
        <v>0</v>
      </c>
    </row>
    <row r="324" spans="1:4" ht="15.75" hidden="1" customHeight="1" x14ac:dyDescent="0.25">
      <c r="A324" s="30"/>
      <c r="B324" s="24" t="s">
        <v>693</v>
      </c>
      <c r="C324" s="15" t="s">
        <v>285</v>
      </c>
      <c r="D324" s="60">
        <f t="shared" si="16"/>
        <v>0</v>
      </c>
    </row>
    <row r="325" spans="1:4" ht="15.75" hidden="1" customHeight="1" x14ac:dyDescent="0.25">
      <c r="A325" s="30"/>
      <c r="B325" s="24" t="s">
        <v>708</v>
      </c>
      <c r="C325" s="15" t="s">
        <v>288</v>
      </c>
      <c r="D325" s="60">
        <f t="shared" si="16"/>
        <v>0</v>
      </c>
    </row>
    <row r="326" spans="1:4" ht="15.75" hidden="1" customHeight="1" x14ac:dyDescent="0.25">
      <c r="A326" s="30"/>
      <c r="B326" s="24" t="s">
        <v>698</v>
      </c>
      <c r="C326" s="15" t="s">
        <v>289</v>
      </c>
      <c r="D326" s="60">
        <f t="shared" si="16"/>
        <v>0</v>
      </c>
    </row>
    <row r="327" spans="1:4" ht="15.75" hidden="1" customHeight="1" x14ac:dyDescent="0.25">
      <c r="A327" s="30"/>
      <c r="B327" s="24" t="s">
        <v>699</v>
      </c>
      <c r="C327" s="15" t="s">
        <v>291</v>
      </c>
      <c r="D327" s="60">
        <f t="shared" si="16"/>
        <v>0</v>
      </c>
    </row>
    <row r="328" spans="1:4" ht="15.75" hidden="1" customHeight="1" x14ac:dyDescent="0.25">
      <c r="A328" s="30"/>
      <c r="B328" s="24" t="s">
        <v>700</v>
      </c>
      <c r="C328" s="15" t="s">
        <v>292</v>
      </c>
      <c r="D328" s="60">
        <f t="shared" si="16"/>
        <v>0</v>
      </c>
    </row>
    <row r="329" spans="1:4" ht="15.75" hidden="1" customHeight="1" x14ac:dyDescent="0.25">
      <c r="A329" s="30"/>
      <c r="B329" s="24" t="s">
        <v>704</v>
      </c>
      <c r="C329" s="15" t="s">
        <v>293</v>
      </c>
      <c r="D329" s="60">
        <f t="shared" si="16"/>
        <v>0</v>
      </c>
    </row>
    <row r="330" spans="1:4" ht="15.75" hidden="1" customHeight="1" x14ac:dyDescent="0.25">
      <c r="A330" s="30"/>
      <c r="B330" s="24" t="s">
        <v>705</v>
      </c>
      <c r="C330" s="15" t="s">
        <v>294</v>
      </c>
      <c r="D330" s="60">
        <f t="shared" si="16"/>
        <v>0</v>
      </c>
    </row>
    <row r="331" spans="1:4" ht="33.75" hidden="1" customHeight="1" x14ac:dyDescent="0.25">
      <c r="A331" s="93" t="s">
        <v>21</v>
      </c>
      <c r="B331" s="39"/>
      <c r="C331" s="43" t="s">
        <v>542</v>
      </c>
      <c r="D331" s="264">
        <f>SUM(D332:D339)</f>
        <v>0</v>
      </c>
    </row>
    <row r="332" spans="1:4" ht="15.75" hidden="1" customHeight="1" x14ac:dyDescent="0.25">
      <c r="A332" s="262"/>
      <c r="B332" s="24" t="s">
        <v>692</v>
      </c>
      <c r="C332" s="15" t="s">
        <v>284</v>
      </c>
      <c r="D332" s="263">
        <v>0</v>
      </c>
    </row>
    <row r="333" spans="1:4" ht="15.75" hidden="1" customHeight="1" x14ac:dyDescent="0.25">
      <c r="A333" s="262"/>
      <c r="B333" s="24" t="s">
        <v>693</v>
      </c>
      <c r="C333" s="15" t="s">
        <v>285</v>
      </c>
      <c r="D333" s="263">
        <v>0</v>
      </c>
    </row>
    <row r="334" spans="1:4" ht="15.75" hidden="1" customHeight="1" x14ac:dyDescent="0.25">
      <c r="A334" s="262"/>
      <c r="B334" s="24" t="s">
        <v>708</v>
      </c>
      <c r="C334" s="15" t="s">
        <v>288</v>
      </c>
      <c r="D334" s="263">
        <v>0</v>
      </c>
    </row>
    <row r="335" spans="1:4" ht="15.75" hidden="1" customHeight="1" x14ac:dyDescent="0.25">
      <c r="A335" s="262"/>
      <c r="B335" s="24" t="s">
        <v>698</v>
      </c>
      <c r="C335" s="15" t="s">
        <v>289</v>
      </c>
      <c r="D335" s="263">
        <v>0</v>
      </c>
    </row>
    <row r="336" spans="1:4" ht="15.75" hidden="1" customHeight="1" x14ac:dyDescent="0.25">
      <c r="A336" s="262"/>
      <c r="B336" s="24" t="s">
        <v>699</v>
      </c>
      <c r="C336" s="15" t="s">
        <v>291</v>
      </c>
      <c r="D336" s="263">
        <v>0</v>
      </c>
    </row>
    <row r="337" spans="1:7" ht="15.75" hidden="1" customHeight="1" x14ac:dyDescent="0.25">
      <c r="A337" s="262"/>
      <c r="B337" s="24" t="s">
        <v>700</v>
      </c>
      <c r="C337" s="15" t="s">
        <v>292</v>
      </c>
      <c r="D337" s="263">
        <v>0</v>
      </c>
    </row>
    <row r="338" spans="1:7" ht="15.75" hidden="1" customHeight="1" x14ac:dyDescent="0.25">
      <c r="A338" s="262"/>
      <c r="B338" s="24" t="s">
        <v>704</v>
      </c>
      <c r="C338" s="15" t="s">
        <v>293</v>
      </c>
      <c r="D338" s="263">
        <v>0</v>
      </c>
    </row>
    <row r="339" spans="1:7" ht="15.75" hidden="1" customHeight="1" x14ac:dyDescent="0.25">
      <c r="A339" s="262"/>
      <c r="B339" s="24" t="s">
        <v>705</v>
      </c>
      <c r="C339" s="15" t="s">
        <v>294</v>
      </c>
      <c r="D339" s="263">
        <v>0</v>
      </c>
    </row>
    <row r="340" spans="1:7" ht="15.75" hidden="1" customHeight="1" x14ac:dyDescent="0.25">
      <c r="A340" s="30" t="s">
        <v>32</v>
      </c>
      <c r="B340" s="13" t="s">
        <v>400</v>
      </c>
      <c r="C340" s="18" t="s">
        <v>157</v>
      </c>
      <c r="D340" s="60">
        <f>+D349+D358</f>
        <v>0</v>
      </c>
    </row>
    <row r="341" spans="1:7" ht="15.75" hidden="1" customHeight="1" x14ac:dyDescent="0.25">
      <c r="A341" s="30"/>
      <c r="B341" s="24" t="s">
        <v>692</v>
      </c>
      <c r="C341" s="15" t="s">
        <v>284</v>
      </c>
      <c r="D341" s="60">
        <f t="shared" ref="D341:D348" si="17">+D350+D359</f>
        <v>0</v>
      </c>
    </row>
    <row r="342" spans="1:7" ht="15.75" hidden="1" customHeight="1" x14ac:dyDescent="0.25">
      <c r="A342" s="30"/>
      <c r="B342" s="24" t="s">
        <v>693</v>
      </c>
      <c r="C342" s="15" t="s">
        <v>285</v>
      </c>
      <c r="D342" s="60">
        <f t="shared" si="17"/>
        <v>0</v>
      </c>
    </row>
    <row r="343" spans="1:7" ht="15.75" hidden="1" customHeight="1" x14ac:dyDescent="0.25">
      <c r="A343" s="30"/>
      <c r="B343" s="24" t="s">
        <v>708</v>
      </c>
      <c r="C343" s="15" t="s">
        <v>288</v>
      </c>
      <c r="D343" s="60">
        <f t="shared" si="17"/>
        <v>0</v>
      </c>
    </row>
    <row r="344" spans="1:7" ht="15.75" hidden="1" customHeight="1" x14ac:dyDescent="0.25">
      <c r="A344" s="30"/>
      <c r="B344" s="24" t="s">
        <v>698</v>
      </c>
      <c r="C344" s="15" t="s">
        <v>289</v>
      </c>
      <c r="D344" s="60">
        <f t="shared" si="17"/>
        <v>0</v>
      </c>
    </row>
    <row r="345" spans="1:7" ht="15.75" hidden="1" customHeight="1" x14ac:dyDescent="0.25">
      <c r="A345" s="30"/>
      <c r="B345" s="24" t="s">
        <v>699</v>
      </c>
      <c r="C345" s="15" t="s">
        <v>291</v>
      </c>
      <c r="D345" s="60">
        <f t="shared" si="17"/>
        <v>0</v>
      </c>
    </row>
    <row r="346" spans="1:7" ht="15.75" hidden="1" customHeight="1" x14ac:dyDescent="0.25">
      <c r="A346" s="30"/>
      <c r="B346" s="24" t="s">
        <v>700</v>
      </c>
      <c r="C346" s="15" t="s">
        <v>292</v>
      </c>
      <c r="D346" s="60">
        <f t="shared" si="17"/>
        <v>0</v>
      </c>
    </row>
    <row r="347" spans="1:7" ht="15.75" hidden="1" customHeight="1" x14ac:dyDescent="0.25">
      <c r="A347" s="30"/>
      <c r="B347" s="24" t="s">
        <v>704</v>
      </c>
      <c r="C347" s="15" t="s">
        <v>293</v>
      </c>
      <c r="D347" s="60">
        <f t="shared" si="17"/>
        <v>0</v>
      </c>
    </row>
    <row r="348" spans="1:7" hidden="1" x14ac:dyDescent="0.25">
      <c r="A348" s="30"/>
      <c r="B348" s="24" t="s">
        <v>705</v>
      </c>
      <c r="C348" s="15" t="s">
        <v>294</v>
      </c>
      <c r="D348" s="60">
        <f t="shared" si="17"/>
        <v>0</v>
      </c>
    </row>
    <row r="349" spans="1:7" hidden="1" x14ac:dyDescent="0.25">
      <c r="A349" s="93" t="s">
        <v>23</v>
      </c>
      <c r="B349" s="39"/>
      <c r="C349" s="43" t="s">
        <v>159</v>
      </c>
      <c r="D349" s="264">
        <f>SUM(D350:D357)</f>
        <v>0</v>
      </c>
      <c r="G349" s="84"/>
    </row>
    <row r="350" spans="1:7" hidden="1" x14ac:dyDescent="0.25">
      <c r="A350" s="262"/>
      <c r="B350" s="24" t="s">
        <v>692</v>
      </c>
      <c r="C350" s="15" t="s">
        <v>284</v>
      </c>
      <c r="D350" s="263">
        <v>0</v>
      </c>
    </row>
    <row r="351" spans="1:7" hidden="1" x14ac:dyDescent="0.25">
      <c r="A351" s="262"/>
      <c r="B351" s="24" t="s">
        <v>693</v>
      </c>
      <c r="C351" s="15" t="s">
        <v>285</v>
      </c>
      <c r="D351" s="263">
        <v>0</v>
      </c>
    </row>
    <row r="352" spans="1:7" hidden="1" x14ac:dyDescent="0.25">
      <c r="A352" s="262"/>
      <c r="B352" s="24" t="s">
        <v>708</v>
      </c>
      <c r="C352" s="15" t="s">
        <v>288</v>
      </c>
      <c r="D352" s="263">
        <v>0</v>
      </c>
    </row>
    <row r="353" spans="1:4" hidden="1" x14ac:dyDescent="0.25">
      <c r="A353" s="262"/>
      <c r="B353" s="24" t="s">
        <v>698</v>
      </c>
      <c r="C353" s="15" t="s">
        <v>289</v>
      </c>
      <c r="D353" s="263">
        <v>0</v>
      </c>
    </row>
    <row r="354" spans="1:4" hidden="1" x14ac:dyDescent="0.25">
      <c r="A354" s="262"/>
      <c r="B354" s="24" t="s">
        <v>699</v>
      </c>
      <c r="C354" s="15" t="s">
        <v>291</v>
      </c>
      <c r="D354" s="263">
        <v>0</v>
      </c>
    </row>
    <row r="355" spans="1:4" hidden="1" x14ac:dyDescent="0.25">
      <c r="A355" s="262"/>
      <c r="B355" s="24" t="s">
        <v>700</v>
      </c>
      <c r="C355" s="15" t="s">
        <v>292</v>
      </c>
      <c r="D355" s="263">
        <v>0</v>
      </c>
    </row>
    <row r="356" spans="1:4" hidden="1" x14ac:dyDescent="0.25">
      <c r="A356" s="262"/>
      <c r="B356" s="24" t="s">
        <v>704</v>
      </c>
      <c r="C356" s="15" t="s">
        <v>293</v>
      </c>
      <c r="D356" s="263">
        <v>0</v>
      </c>
    </row>
    <row r="357" spans="1:4" hidden="1" x14ac:dyDescent="0.25">
      <c r="A357" s="262"/>
      <c r="B357" s="24" t="s">
        <v>705</v>
      </c>
      <c r="C357" s="15" t="s">
        <v>294</v>
      </c>
      <c r="D357" s="263">
        <v>0</v>
      </c>
    </row>
    <row r="358" spans="1:4" ht="26.25" hidden="1" customHeight="1" x14ac:dyDescent="0.25">
      <c r="A358" s="93" t="s">
        <v>24</v>
      </c>
      <c r="B358" s="39"/>
      <c r="C358" s="43" t="s">
        <v>159</v>
      </c>
      <c r="D358" s="264">
        <f>SUM(D359:D366)</f>
        <v>0</v>
      </c>
    </row>
    <row r="359" spans="1:4" hidden="1" x14ac:dyDescent="0.25">
      <c r="A359" s="262"/>
      <c r="B359" s="24" t="s">
        <v>692</v>
      </c>
      <c r="C359" s="15" t="s">
        <v>284</v>
      </c>
      <c r="D359" s="263">
        <v>0</v>
      </c>
    </row>
    <row r="360" spans="1:4" hidden="1" x14ac:dyDescent="0.25">
      <c r="A360" s="262"/>
      <c r="B360" s="24" t="s">
        <v>693</v>
      </c>
      <c r="C360" s="15" t="s">
        <v>285</v>
      </c>
      <c r="D360" s="263">
        <v>0</v>
      </c>
    </row>
    <row r="361" spans="1:4" hidden="1" x14ac:dyDescent="0.25">
      <c r="A361" s="262"/>
      <c r="B361" s="24" t="s">
        <v>708</v>
      </c>
      <c r="C361" s="15" t="s">
        <v>288</v>
      </c>
      <c r="D361" s="263">
        <v>0</v>
      </c>
    </row>
    <row r="362" spans="1:4" hidden="1" x14ac:dyDescent="0.25">
      <c r="A362" s="262"/>
      <c r="B362" s="24" t="s">
        <v>698</v>
      </c>
      <c r="C362" s="15" t="s">
        <v>289</v>
      </c>
      <c r="D362" s="263">
        <v>0</v>
      </c>
    </row>
    <row r="363" spans="1:4" hidden="1" x14ac:dyDescent="0.25">
      <c r="A363" s="262"/>
      <c r="B363" s="24" t="s">
        <v>699</v>
      </c>
      <c r="C363" s="15" t="s">
        <v>291</v>
      </c>
      <c r="D363" s="263">
        <v>0</v>
      </c>
    </row>
    <row r="364" spans="1:4" hidden="1" x14ac:dyDescent="0.25">
      <c r="A364" s="262"/>
      <c r="B364" s="24" t="s">
        <v>700</v>
      </c>
      <c r="C364" s="15" t="s">
        <v>292</v>
      </c>
      <c r="D364" s="263">
        <v>0</v>
      </c>
    </row>
    <row r="365" spans="1:4" hidden="1" x14ac:dyDescent="0.25">
      <c r="A365" s="262"/>
      <c r="B365" s="24" t="s">
        <v>704</v>
      </c>
      <c r="C365" s="15" t="s">
        <v>293</v>
      </c>
      <c r="D365" s="263">
        <v>0</v>
      </c>
    </row>
    <row r="366" spans="1:4" hidden="1" x14ac:dyDescent="0.25">
      <c r="A366" s="262"/>
      <c r="B366" s="24" t="s">
        <v>705</v>
      </c>
      <c r="C366" s="15" t="s">
        <v>294</v>
      </c>
      <c r="D366" s="263">
        <v>0</v>
      </c>
    </row>
    <row r="367" spans="1:4" ht="14.25" customHeight="1" x14ac:dyDescent="0.25">
      <c r="A367" s="101"/>
      <c r="B367" s="28"/>
      <c r="C367" s="20"/>
      <c r="D367" s="265"/>
    </row>
    <row r="368" spans="1:4" x14ac:dyDescent="0.25">
      <c r="A368" s="101"/>
      <c r="B368" s="28"/>
      <c r="C368" s="20"/>
      <c r="D368" s="53"/>
    </row>
    <row r="369" spans="1:4" x14ac:dyDescent="0.25">
      <c r="A369" s="101"/>
      <c r="B369" s="28" t="str">
        <f>+GENERAL1!A489</f>
        <v>Miercurea Ciuc,      octombrie 2018</v>
      </c>
      <c r="C369" s="20"/>
      <c r="D369" s="53"/>
    </row>
    <row r="370" spans="1:4" x14ac:dyDescent="0.25">
      <c r="A370" s="101"/>
      <c r="B370" s="28"/>
      <c r="C370" s="20"/>
      <c r="D370" s="53"/>
    </row>
    <row r="371" spans="1:4" x14ac:dyDescent="0.25">
      <c r="A371" s="101"/>
      <c r="B371" s="28"/>
      <c r="C371" s="20"/>
      <c r="D371" s="53"/>
    </row>
    <row r="372" spans="1:4" ht="15.75" customHeight="1" x14ac:dyDescent="0.25">
      <c r="A372" s="159"/>
      <c r="B372" s="258" t="s">
        <v>829</v>
      </c>
      <c r="C372" s="586" t="s">
        <v>809</v>
      </c>
      <c r="D372" s="586"/>
    </row>
    <row r="373" spans="1:4" ht="15.75" customHeight="1" x14ac:dyDescent="0.25">
      <c r="A373" s="160"/>
      <c r="B373" s="302" t="s">
        <v>830</v>
      </c>
      <c r="C373" s="587" t="s">
        <v>885</v>
      </c>
      <c r="D373" s="587"/>
    </row>
    <row r="374" spans="1:4" x14ac:dyDescent="0.25">
      <c r="A374" s="31"/>
      <c r="B374" s="65"/>
      <c r="C374" s="590"/>
      <c r="D374" s="590"/>
    </row>
    <row r="375" spans="1:4" x14ac:dyDescent="0.25">
      <c r="A375" s="31"/>
      <c r="B375" s="28"/>
      <c r="C375" s="20"/>
    </row>
    <row r="376" spans="1:4" x14ac:dyDescent="0.25">
      <c r="A376" s="31"/>
      <c r="B376" s="28"/>
      <c r="C376" s="20"/>
    </row>
    <row r="377" spans="1:4" x14ac:dyDescent="0.25">
      <c r="A377" s="31"/>
      <c r="B377" s="28"/>
      <c r="C377" s="20"/>
    </row>
    <row r="378" spans="1:4" x14ac:dyDescent="0.25">
      <c r="A378" s="31"/>
      <c r="B378" s="28"/>
      <c r="C378" s="20"/>
    </row>
    <row r="379" spans="1:4" x14ac:dyDescent="0.25">
      <c r="A379" s="31"/>
      <c r="B379" s="28"/>
      <c r="C379" s="20"/>
    </row>
    <row r="380" spans="1:4" x14ac:dyDescent="0.25">
      <c r="A380" s="31"/>
      <c r="B380" s="28"/>
      <c r="C380" s="20"/>
    </row>
    <row r="381" spans="1:4" x14ac:dyDescent="0.25">
      <c r="A381" s="31"/>
      <c r="B381" s="28"/>
      <c r="C381" s="20"/>
    </row>
    <row r="382" spans="1:4" x14ac:dyDescent="0.25">
      <c r="A382" s="31"/>
      <c r="B382" s="28"/>
      <c r="C382" s="20"/>
    </row>
    <row r="383" spans="1:4" x14ac:dyDescent="0.25">
      <c r="A383" s="31"/>
      <c r="B383" s="28"/>
      <c r="C383" s="20"/>
    </row>
    <row r="384" spans="1:4" x14ac:dyDescent="0.25">
      <c r="A384" s="31"/>
      <c r="B384" s="28"/>
      <c r="C384" s="20"/>
    </row>
    <row r="385" spans="1:3" x14ac:dyDescent="0.25">
      <c r="A385" s="31"/>
      <c r="B385" s="28"/>
      <c r="C385" s="20"/>
    </row>
    <row r="386" spans="1:3" x14ac:dyDescent="0.25">
      <c r="A386" s="31"/>
      <c r="B386" s="28"/>
      <c r="C386" s="20"/>
    </row>
    <row r="387" spans="1:3" x14ac:dyDescent="0.25">
      <c r="A387" s="31"/>
      <c r="B387" s="28"/>
      <c r="C387" s="20"/>
    </row>
    <row r="388" spans="1:3" x14ac:dyDescent="0.25">
      <c r="A388" s="31"/>
      <c r="B388" s="28"/>
      <c r="C388" s="20"/>
    </row>
    <row r="389" spans="1:3" x14ac:dyDescent="0.25">
      <c r="A389" s="31"/>
      <c r="B389" s="28"/>
      <c r="C389" s="20"/>
    </row>
    <row r="390" spans="1:3" x14ac:dyDescent="0.25">
      <c r="A390" s="31"/>
      <c r="B390" s="28"/>
      <c r="C390" s="20"/>
    </row>
    <row r="391" spans="1:3" x14ac:dyDescent="0.25">
      <c r="A391" s="31"/>
      <c r="B391" s="28"/>
      <c r="C391" s="20"/>
    </row>
    <row r="392" spans="1:3" x14ac:dyDescent="0.25">
      <c r="A392" s="31"/>
      <c r="B392" s="28"/>
      <c r="C392" s="20"/>
    </row>
    <row r="393" spans="1:3" x14ac:dyDescent="0.25">
      <c r="A393" s="31"/>
      <c r="B393" s="28"/>
      <c r="C393" s="20"/>
    </row>
    <row r="394" spans="1:3" x14ac:dyDescent="0.25">
      <c r="A394" s="31"/>
      <c r="B394" s="28"/>
      <c r="C394" s="20"/>
    </row>
    <row r="395" spans="1:3" x14ac:dyDescent="0.25">
      <c r="A395" s="31"/>
      <c r="B395" s="28"/>
      <c r="C395" s="20"/>
    </row>
    <row r="396" spans="1:3" x14ac:dyDescent="0.25">
      <c r="A396" s="31"/>
      <c r="B396" s="28"/>
      <c r="C396" s="20"/>
    </row>
    <row r="397" spans="1:3" x14ac:dyDescent="0.25">
      <c r="A397" s="31"/>
      <c r="B397" s="28"/>
      <c r="C397" s="20"/>
    </row>
    <row r="398" spans="1:3" x14ac:dyDescent="0.25">
      <c r="A398" s="31"/>
      <c r="B398" s="28"/>
      <c r="C398" s="20"/>
    </row>
    <row r="399" spans="1:3" x14ac:dyDescent="0.25">
      <c r="A399" s="31"/>
      <c r="B399" s="28"/>
      <c r="C399" s="20"/>
    </row>
    <row r="400" spans="1:3" x14ac:dyDescent="0.25">
      <c r="A400" s="31"/>
      <c r="B400" s="28"/>
      <c r="C400" s="20"/>
    </row>
    <row r="401" spans="1:3" x14ac:dyDescent="0.25">
      <c r="A401" s="31"/>
      <c r="B401" s="28"/>
      <c r="C401" s="20"/>
    </row>
    <row r="402" spans="1:3" x14ac:dyDescent="0.25">
      <c r="A402" s="31"/>
      <c r="B402" s="28"/>
      <c r="C402" s="20"/>
    </row>
    <row r="403" spans="1:3" x14ac:dyDescent="0.25">
      <c r="A403" s="31"/>
      <c r="B403" s="28"/>
      <c r="C403" s="20"/>
    </row>
    <row r="404" spans="1:3" x14ac:dyDescent="0.25">
      <c r="A404" s="31"/>
      <c r="B404" s="28"/>
      <c r="C404" s="20"/>
    </row>
    <row r="405" spans="1:3" x14ac:dyDescent="0.25">
      <c r="A405" s="31"/>
      <c r="B405" s="28"/>
      <c r="C405" s="20"/>
    </row>
    <row r="406" spans="1:3" x14ac:dyDescent="0.25">
      <c r="A406" s="31"/>
      <c r="B406" s="28"/>
      <c r="C406" s="20"/>
    </row>
    <row r="407" spans="1:3" x14ac:dyDescent="0.25">
      <c r="A407" s="31"/>
      <c r="B407" s="28"/>
      <c r="C407" s="20"/>
    </row>
    <row r="408" spans="1:3" x14ac:dyDescent="0.25">
      <c r="A408" s="31"/>
      <c r="B408" s="28"/>
      <c r="C408" s="20"/>
    </row>
    <row r="409" spans="1:3" x14ac:dyDescent="0.25">
      <c r="A409" s="31"/>
      <c r="B409" s="28"/>
      <c r="C409" s="20"/>
    </row>
    <row r="410" spans="1:3" x14ac:dyDescent="0.25">
      <c r="A410" s="31"/>
      <c r="B410" s="28"/>
      <c r="C410" s="20"/>
    </row>
    <row r="411" spans="1:3" x14ac:dyDescent="0.25">
      <c r="A411" s="31"/>
      <c r="B411" s="28"/>
      <c r="C411" s="20"/>
    </row>
    <row r="412" spans="1:3" x14ac:dyDescent="0.25">
      <c r="A412" s="31"/>
      <c r="B412" s="28"/>
      <c r="C412" s="20"/>
    </row>
    <row r="413" spans="1:3" x14ac:dyDescent="0.25">
      <c r="A413" s="31"/>
      <c r="B413" s="28"/>
      <c r="C413" s="20"/>
    </row>
    <row r="414" spans="1:3" x14ac:dyDescent="0.25">
      <c r="A414" s="31"/>
      <c r="B414" s="28"/>
      <c r="C414" s="20"/>
    </row>
    <row r="415" spans="1:3" x14ac:dyDescent="0.25">
      <c r="A415" s="31"/>
      <c r="B415" s="28"/>
      <c r="C415" s="20"/>
    </row>
    <row r="416" spans="1:3" x14ac:dyDescent="0.25">
      <c r="A416" s="31"/>
      <c r="B416" s="28"/>
      <c r="C416" s="20"/>
    </row>
    <row r="417" spans="1:3" x14ac:dyDescent="0.25">
      <c r="A417" s="31"/>
      <c r="B417" s="28"/>
      <c r="C417" s="20"/>
    </row>
    <row r="418" spans="1:3" x14ac:dyDescent="0.25">
      <c r="A418" s="31"/>
      <c r="B418" s="28"/>
      <c r="C418" s="20"/>
    </row>
    <row r="419" spans="1:3" x14ac:dyDescent="0.25">
      <c r="A419" s="31"/>
      <c r="B419" s="28"/>
      <c r="C419" s="20"/>
    </row>
    <row r="420" spans="1:3" x14ac:dyDescent="0.25">
      <c r="A420" s="31"/>
      <c r="B420" s="28"/>
      <c r="C420" s="20"/>
    </row>
    <row r="421" spans="1:3" x14ac:dyDescent="0.25">
      <c r="A421" s="31"/>
      <c r="B421" s="28"/>
      <c r="C421" s="20"/>
    </row>
    <row r="422" spans="1:3" x14ac:dyDescent="0.25">
      <c r="A422" s="31"/>
      <c r="B422" s="28"/>
      <c r="C422" s="20"/>
    </row>
    <row r="423" spans="1:3" x14ac:dyDescent="0.25">
      <c r="A423" s="31"/>
      <c r="B423" s="28"/>
      <c r="C423" s="20"/>
    </row>
    <row r="424" spans="1:3" x14ac:dyDescent="0.25">
      <c r="A424" s="31"/>
      <c r="B424" s="28"/>
      <c r="C424" s="20"/>
    </row>
    <row r="425" spans="1:3" x14ac:dyDescent="0.25">
      <c r="A425" s="31"/>
      <c r="B425" s="28"/>
      <c r="C425" s="20"/>
    </row>
    <row r="426" spans="1:3" x14ac:dyDescent="0.25">
      <c r="A426" s="31"/>
      <c r="B426" s="28"/>
      <c r="C426" s="20"/>
    </row>
    <row r="427" spans="1:3" x14ac:dyDescent="0.25">
      <c r="A427" s="31"/>
      <c r="B427" s="28"/>
      <c r="C427" s="20"/>
    </row>
    <row r="428" spans="1:3" x14ac:dyDescent="0.25">
      <c r="A428" s="31"/>
      <c r="B428" s="28"/>
      <c r="C428" s="20"/>
    </row>
    <row r="429" spans="1:3" x14ac:dyDescent="0.25">
      <c r="A429" s="31"/>
      <c r="B429" s="28"/>
      <c r="C429" s="20"/>
    </row>
    <row r="430" spans="1:3" x14ac:dyDescent="0.25">
      <c r="A430" s="31"/>
      <c r="B430" s="28"/>
      <c r="C430" s="20"/>
    </row>
    <row r="431" spans="1:3" x14ac:dyDescent="0.25">
      <c r="A431" s="31"/>
      <c r="B431" s="28"/>
      <c r="C431" s="20"/>
    </row>
    <row r="432" spans="1:3" x14ac:dyDescent="0.25">
      <c r="A432" s="31"/>
      <c r="B432" s="28"/>
      <c r="C432" s="20"/>
    </row>
    <row r="433" spans="1:3" x14ac:dyDescent="0.25">
      <c r="A433" s="31"/>
      <c r="B433" s="28"/>
      <c r="C433" s="20"/>
    </row>
    <row r="434" spans="1:3" x14ac:dyDescent="0.25">
      <c r="A434" s="31"/>
      <c r="B434" s="28"/>
      <c r="C434" s="20"/>
    </row>
    <row r="435" spans="1:3" x14ac:dyDescent="0.25">
      <c r="A435" s="31"/>
      <c r="B435" s="28"/>
      <c r="C435" s="20"/>
    </row>
    <row r="436" spans="1:3" x14ac:dyDescent="0.25">
      <c r="A436" s="31"/>
      <c r="B436" s="28"/>
      <c r="C436" s="20"/>
    </row>
    <row r="437" spans="1:3" x14ac:dyDescent="0.25">
      <c r="A437" s="31"/>
      <c r="B437" s="28"/>
      <c r="C437" s="20"/>
    </row>
    <row r="438" spans="1:3" x14ac:dyDescent="0.25">
      <c r="A438" s="31"/>
      <c r="B438" s="28"/>
      <c r="C438" s="20"/>
    </row>
    <row r="439" spans="1:3" x14ac:dyDescent="0.25">
      <c r="A439" s="31"/>
      <c r="B439" s="28"/>
      <c r="C439" s="20"/>
    </row>
    <row r="440" spans="1:3" x14ac:dyDescent="0.25">
      <c r="A440" s="31"/>
      <c r="B440" s="28"/>
      <c r="C440" s="20"/>
    </row>
    <row r="441" spans="1:3" x14ac:dyDescent="0.25">
      <c r="A441" s="31"/>
      <c r="B441" s="28"/>
      <c r="C441" s="20"/>
    </row>
    <row r="442" spans="1:3" x14ac:dyDescent="0.25">
      <c r="A442" s="31"/>
      <c r="B442" s="28"/>
      <c r="C442" s="20"/>
    </row>
    <row r="443" spans="1:3" x14ac:dyDescent="0.25">
      <c r="A443" s="31"/>
      <c r="B443" s="28"/>
      <c r="C443" s="20"/>
    </row>
    <row r="444" spans="1:3" x14ac:dyDescent="0.25">
      <c r="A444" s="31"/>
      <c r="B444" s="28"/>
      <c r="C444" s="20"/>
    </row>
    <row r="445" spans="1:3" x14ac:dyDescent="0.25">
      <c r="A445" s="31"/>
      <c r="B445" s="28"/>
      <c r="C445" s="20"/>
    </row>
    <row r="446" spans="1:3" x14ac:dyDescent="0.25">
      <c r="A446" s="31"/>
      <c r="B446" s="28"/>
      <c r="C446" s="20"/>
    </row>
    <row r="447" spans="1:3" x14ac:dyDescent="0.25">
      <c r="A447" s="31"/>
      <c r="B447" s="28"/>
      <c r="C447" s="20"/>
    </row>
    <row r="448" spans="1:3" x14ac:dyDescent="0.25">
      <c r="A448" s="31"/>
      <c r="B448" s="28"/>
      <c r="C448" s="20"/>
    </row>
    <row r="449" spans="1:3" x14ac:dyDescent="0.25">
      <c r="A449" s="31"/>
      <c r="B449" s="28"/>
      <c r="C449" s="20"/>
    </row>
    <row r="450" spans="1:3" x14ac:dyDescent="0.25">
      <c r="A450" s="31"/>
      <c r="B450" s="28"/>
      <c r="C450" s="20"/>
    </row>
    <row r="451" spans="1:3" x14ac:dyDescent="0.25">
      <c r="A451" s="31"/>
      <c r="B451" s="28"/>
      <c r="C451" s="20"/>
    </row>
    <row r="452" spans="1:3" x14ac:dyDescent="0.25">
      <c r="A452" s="31"/>
      <c r="B452" s="28"/>
      <c r="C452" s="20"/>
    </row>
    <row r="453" spans="1:3" x14ac:dyDescent="0.25">
      <c r="A453" s="31"/>
      <c r="B453" s="28"/>
      <c r="C453" s="20"/>
    </row>
    <row r="454" spans="1:3" x14ac:dyDescent="0.25">
      <c r="A454" s="31"/>
      <c r="B454" s="28"/>
      <c r="C454" s="20"/>
    </row>
    <row r="455" spans="1:3" x14ac:dyDescent="0.25">
      <c r="A455" s="31"/>
      <c r="B455" s="28"/>
      <c r="C455" s="20"/>
    </row>
    <row r="456" spans="1:3" x14ac:dyDescent="0.25">
      <c r="A456" s="31"/>
      <c r="B456" s="28"/>
      <c r="C456" s="20"/>
    </row>
    <row r="457" spans="1:3" x14ac:dyDescent="0.25">
      <c r="A457" s="31"/>
      <c r="B457" s="28"/>
      <c r="C457" s="20"/>
    </row>
    <row r="458" spans="1:3" x14ac:dyDescent="0.25">
      <c r="A458" s="31"/>
      <c r="B458" s="28"/>
      <c r="C458" s="20"/>
    </row>
    <row r="459" spans="1:3" x14ac:dyDescent="0.25">
      <c r="A459" s="31"/>
    </row>
    <row r="460" spans="1:3" x14ac:dyDescent="0.25">
      <c r="A460" s="31"/>
    </row>
    <row r="461" spans="1:3" x14ac:dyDescent="0.25">
      <c r="A461" s="31"/>
    </row>
    <row r="462" spans="1:3" x14ac:dyDescent="0.25">
      <c r="A462" s="31"/>
    </row>
    <row r="463" spans="1:3" x14ac:dyDescent="0.25">
      <c r="A463" s="31"/>
    </row>
    <row r="464" spans="1:3" x14ac:dyDescent="0.25">
      <c r="A464" s="31"/>
    </row>
  </sheetData>
  <mergeCells count="17">
    <mergeCell ref="C374:D374"/>
    <mergeCell ref="A76:B76"/>
    <mergeCell ref="A1:B1"/>
    <mergeCell ref="A2:B2"/>
    <mergeCell ref="A3:B3"/>
    <mergeCell ref="A248:B248"/>
    <mergeCell ref="A5:D6"/>
    <mergeCell ref="A9:A10"/>
    <mergeCell ref="B9:B10"/>
    <mergeCell ref="C9:C10"/>
    <mergeCell ref="C1:E1"/>
    <mergeCell ref="C2:E2"/>
    <mergeCell ref="A285:B285"/>
    <mergeCell ref="A313:B313"/>
    <mergeCell ref="C372:D372"/>
    <mergeCell ref="C373:D373"/>
    <mergeCell ref="D9:D10"/>
  </mergeCells>
  <pageMargins left="0.96" right="0.15748031496062992" top="0.5" bottom="0.59" header="0.23622047244094491" footer="0.31496062992125984"/>
  <pageSetup paperSize="9" scale="90" orientation="portrait" r:id="rId1"/>
  <headerFoot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3"/>
  <sheetViews>
    <sheetView topLeftCell="A62" workbookViewId="0">
      <selection activeCell="G83" sqref="G83"/>
    </sheetView>
  </sheetViews>
  <sheetFormatPr defaultRowHeight="15.75" x14ac:dyDescent="0.25"/>
  <cols>
    <col min="1" max="1" width="4.7109375" style="464" customWidth="1"/>
    <col min="2" max="2" width="48.85546875" style="36" customWidth="1"/>
    <col min="3" max="3" width="15" style="36" customWidth="1"/>
    <col min="4" max="4" width="13.7109375" style="36" customWidth="1"/>
    <col min="5" max="5" width="16" style="36" customWidth="1"/>
    <col min="6" max="6" width="14.42578125" style="3" customWidth="1"/>
    <col min="7" max="7" width="13.85546875" style="3" customWidth="1"/>
    <col min="8" max="8" width="12.140625" style="3" bestFit="1" customWidth="1"/>
    <col min="9" max="9" width="14.140625" style="36" customWidth="1"/>
    <col min="10" max="11" width="9.140625" style="3"/>
    <col min="12" max="12" width="9.5703125" style="3" bestFit="1" customWidth="1"/>
    <col min="13" max="16384" width="9.140625" style="3"/>
  </cols>
  <sheetData>
    <row r="2" spans="1:9" s="9" customFormat="1" ht="15" customHeight="1" x14ac:dyDescent="0.25">
      <c r="A2" s="600" t="s">
        <v>1083</v>
      </c>
      <c r="B2" s="600"/>
      <c r="C2" s="600"/>
      <c r="D2" s="600"/>
      <c r="E2" s="600"/>
      <c r="I2" s="131"/>
    </row>
    <row r="3" spans="1:9" s="9" customFormat="1" ht="15" customHeight="1" x14ac:dyDescent="0.25">
      <c r="A3" s="373"/>
      <c r="B3" s="373"/>
      <c r="C3" s="373"/>
      <c r="D3" s="373"/>
      <c r="E3" s="373"/>
      <c r="I3" s="131"/>
    </row>
    <row r="4" spans="1:9" s="9" customFormat="1" ht="15" customHeight="1" x14ac:dyDescent="0.25">
      <c r="A4" s="374"/>
      <c r="B4" s="168"/>
      <c r="C4" s="168"/>
      <c r="D4" s="168"/>
      <c r="G4" s="375" t="s">
        <v>163</v>
      </c>
      <c r="I4" s="131"/>
    </row>
    <row r="5" spans="1:9" s="9" customFormat="1" ht="44.25" customHeight="1" x14ac:dyDescent="0.25">
      <c r="A5" s="376" t="s">
        <v>164</v>
      </c>
      <c r="B5" s="377" t="s">
        <v>1084</v>
      </c>
      <c r="C5" s="75" t="s">
        <v>264</v>
      </c>
      <c r="D5" s="75" t="s">
        <v>982</v>
      </c>
      <c r="E5" s="75" t="s">
        <v>1017</v>
      </c>
      <c r="F5" s="75" t="s">
        <v>1014</v>
      </c>
      <c r="G5" s="75" t="s">
        <v>1015</v>
      </c>
      <c r="H5" s="378">
        <v>43119</v>
      </c>
      <c r="I5" s="131" t="s">
        <v>1085</v>
      </c>
    </row>
    <row r="6" spans="1:9" s="9" customFormat="1" ht="15" hidden="1" customHeight="1" x14ac:dyDescent="0.25">
      <c r="A6" s="379"/>
      <c r="B6" s="380" t="s">
        <v>1086</v>
      </c>
      <c r="C6" s="381">
        <f>+C7+C26</f>
        <v>278286.54000000004</v>
      </c>
      <c r="D6" s="381">
        <f>+D26+D7</f>
        <v>260470.90000000002</v>
      </c>
      <c r="E6" s="381">
        <f>+E26+E7</f>
        <v>251802.22</v>
      </c>
      <c r="F6" s="381">
        <f>+F26+F7</f>
        <v>186145.15</v>
      </c>
      <c r="G6" s="381">
        <f>+G26+G7</f>
        <v>237451.23</v>
      </c>
      <c r="I6" s="131"/>
    </row>
    <row r="7" spans="1:9" s="9" customFormat="1" ht="15" customHeight="1" x14ac:dyDescent="0.25">
      <c r="A7" s="382"/>
      <c r="B7" s="383" t="s">
        <v>1087</v>
      </c>
      <c r="C7" s="384">
        <f>+C8+C11+C22+C23+C24+C25</f>
        <v>278286.54000000004</v>
      </c>
      <c r="D7" s="384">
        <f>+D8+D11+D22+D23+D24+D25</f>
        <v>260470.90000000002</v>
      </c>
      <c r="E7" s="384">
        <f>+E8+E11+E22+E23+E24+E25</f>
        <v>251802.22</v>
      </c>
      <c r="F7" s="384">
        <f>+F8+F11+F22+F23+F24+F25</f>
        <v>186145.15</v>
      </c>
      <c r="G7" s="384">
        <f>+G8+G11+G22+G23+G24+G25</f>
        <v>237451.23</v>
      </c>
      <c r="H7" s="385">
        <f>+[2]EXTRAS!$G7</f>
        <v>175979.89</v>
      </c>
      <c r="I7" s="313">
        <f>+G7-H7</f>
        <v>61471.34</v>
      </c>
    </row>
    <row r="8" spans="1:9" s="9" customFormat="1" ht="32.25" customHeight="1" x14ac:dyDescent="0.25">
      <c r="A8" s="386" t="s">
        <v>18</v>
      </c>
      <c r="B8" s="387" t="s">
        <v>1088</v>
      </c>
      <c r="C8" s="388">
        <f>SUM(C9:C10)</f>
        <v>38010.61</v>
      </c>
      <c r="D8" s="388">
        <f>SUM(D9:D10)</f>
        <v>40085.840000000004</v>
      </c>
      <c r="E8" s="388">
        <f>SUM(E9:E10)</f>
        <v>47418</v>
      </c>
      <c r="F8" s="388">
        <f>SUM(F9:F10)</f>
        <v>47145.66</v>
      </c>
      <c r="G8" s="388">
        <f>SUM(G9:G10)</f>
        <v>34235</v>
      </c>
      <c r="H8" s="385">
        <f>+[2]EXTRAS!$G8</f>
        <v>32911</v>
      </c>
      <c r="I8" s="313">
        <f t="shared" ref="I8:I71" si="0">+G8-H8</f>
        <v>1324</v>
      </c>
    </row>
    <row r="9" spans="1:9" s="9" customFormat="1" ht="15" hidden="1" customHeight="1" x14ac:dyDescent="0.25">
      <c r="A9" s="386"/>
      <c r="B9" s="182" t="s">
        <v>151</v>
      </c>
      <c r="C9" s="389">
        <f>+'TOTAL LOCAL'!D17</f>
        <v>25617.61</v>
      </c>
      <c r="D9" s="389">
        <f>+'TOTAL LOCAL'!E17</f>
        <v>27760.560000000001</v>
      </c>
      <c r="E9" s="389">
        <f>+'TOTAL LOCAL'!G17</f>
        <v>32838</v>
      </c>
      <c r="F9" s="389">
        <f>+'TOTAL LOCAL'!H17</f>
        <v>32649.4</v>
      </c>
      <c r="G9" s="389">
        <f>+'TOTAL LOCAL'!I17</f>
        <v>24212</v>
      </c>
      <c r="H9" s="385">
        <f>+[2]EXTRAS!$G9</f>
        <v>23276</v>
      </c>
      <c r="I9" s="313">
        <f t="shared" si="0"/>
        <v>936</v>
      </c>
    </row>
    <row r="10" spans="1:9" s="9" customFormat="1" ht="49.5" hidden="1" customHeight="1" x14ac:dyDescent="0.25">
      <c r="A10" s="386"/>
      <c r="B10" s="182" t="s">
        <v>1089</v>
      </c>
      <c r="C10" s="389">
        <f>+'TOTAL LOCAL'!D18</f>
        <v>12393</v>
      </c>
      <c r="D10" s="389">
        <f>+'TOTAL LOCAL'!E18</f>
        <v>12325.28</v>
      </c>
      <c r="E10" s="389">
        <f>+'TOTAL LOCAL'!G18</f>
        <v>14580</v>
      </c>
      <c r="F10" s="389">
        <f>+'TOTAL LOCAL'!H18</f>
        <v>14496.26</v>
      </c>
      <c r="G10" s="389">
        <f>+'TOTAL LOCAL'!I18</f>
        <v>10023</v>
      </c>
      <c r="H10" s="385">
        <f>+[2]EXTRAS!$G10</f>
        <v>9635</v>
      </c>
      <c r="I10" s="313">
        <f t="shared" si="0"/>
        <v>388</v>
      </c>
    </row>
    <row r="11" spans="1:9" s="9" customFormat="1" ht="15" customHeight="1" x14ac:dyDescent="0.25">
      <c r="A11" s="386" t="s">
        <v>29</v>
      </c>
      <c r="B11" s="387" t="s">
        <v>1090</v>
      </c>
      <c r="C11" s="388">
        <f>+'TOTAL LOCAL'!D20</f>
        <v>75898.8</v>
      </c>
      <c r="D11" s="388">
        <f>+'TOTAL LOCAL'!E20</f>
        <v>71421.8</v>
      </c>
      <c r="E11" s="388">
        <f>+'TOTAL LOCAL'!G20</f>
        <v>86708</v>
      </c>
      <c r="F11" s="388">
        <f>+'TOTAL LOCAL'!H20</f>
        <v>85764.78</v>
      </c>
      <c r="G11" s="388">
        <f>+'TOTAL LOCAL'!I20</f>
        <v>99426</v>
      </c>
      <c r="H11" s="385">
        <f>+[2]EXTRAS!$G11</f>
        <v>64634</v>
      </c>
      <c r="I11" s="313">
        <f t="shared" si="0"/>
        <v>34792</v>
      </c>
    </row>
    <row r="12" spans="1:9" s="9" customFormat="1" ht="33" customHeight="1" x14ac:dyDescent="0.25">
      <c r="A12" s="386"/>
      <c r="B12" s="387" t="s">
        <v>1091</v>
      </c>
      <c r="C12" s="388">
        <f>SUM(C13:C19)</f>
        <v>52235</v>
      </c>
      <c r="D12" s="388">
        <f>SUM(D13:D19)</f>
        <v>52235</v>
      </c>
      <c r="E12" s="388">
        <f>SUM(E13:E19)</f>
        <v>52623</v>
      </c>
      <c r="F12" s="388">
        <f>SUM(F13:F19)</f>
        <v>51679.78</v>
      </c>
      <c r="G12" s="388">
        <f>SUM(G13:G19)</f>
        <v>39746</v>
      </c>
      <c r="H12" s="385">
        <f>+[2]EXTRAS!$G12</f>
        <v>39746</v>
      </c>
      <c r="I12" s="313">
        <f t="shared" si="0"/>
        <v>0</v>
      </c>
    </row>
    <row r="13" spans="1:9" s="9" customFormat="1" hidden="1" x14ac:dyDescent="0.25">
      <c r="A13" s="386"/>
      <c r="B13" s="390" t="s">
        <v>1092</v>
      </c>
      <c r="C13" s="391">
        <v>21962</v>
      </c>
      <c r="D13" s="391">
        <v>21962</v>
      </c>
      <c r="E13" s="391">
        <v>20490</v>
      </c>
      <c r="F13" s="391">
        <v>20490</v>
      </c>
      <c r="G13" s="391">
        <v>19687</v>
      </c>
      <c r="H13" s="385">
        <f>+[2]EXTRAS!$G13</f>
        <v>19687</v>
      </c>
      <c r="I13" s="313">
        <f t="shared" si="0"/>
        <v>0</v>
      </c>
    </row>
    <row r="14" spans="1:9" s="9" customFormat="1" ht="27.75" hidden="1" customHeight="1" x14ac:dyDescent="0.25">
      <c r="A14" s="386"/>
      <c r="B14" s="390" t="s">
        <v>1093</v>
      </c>
      <c r="C14" s="391">
        <v>5695</v>
      </c>
      <c r="D14" s="391">
        <v>5695</v>
      </c>
      <c r="E14" s="391">
        <v>5649</v>
      </c>
      <c r="F14" s="391">
        <v>5649</v>
      </c>
      <c r="G14" s="391">
        <v>5930</v>
      </c>
      <c r="H14" s="385">
        <f>+[2]EXTRAS!$G14</f>
        <v>5930</v>
      </c>
      <c r="I14" s="313">
        <f t="shared" si="0"/>
        <v>0</v>
      </c>
    </row>
    <row r="15" spans="1:9" s="9" customFormat="1" hidden="1" x14ac:dyDescent="0.25">
      <c r="A15" s="386"/>
      <c r="B15" s="390" t="s">
        <v>1094</v>
      </c>
      <c r="C15" s="391">
        <v>7395</v>
      </c>
      <c r="D15" s="391">
        <v>7395</v>
      </c>
      <c r="E15" s="391">
        <f>6840+1341</f>
        <v>8181</v>
      </c>
      <c r="F15" s="391">
        <f>1341+6840-26.37</f>
        <v>8154.63</v>
      </c>
      <c r="G15" s="391">
        <v>5401</v>
      </c>
      <c r="H15" s="385">
        <f>+[2]EXTRAS!$G15</f>
        <v>5401</v>
      </c>
      <c r="I15" s="313">
        <f t="shared" si="0"/>
        <v>0</v>
      </c>
    </row>
    <row r="16" spans="1:9" s="9" customFormat="1" hidden="1" x14ac:dyDescent="0.25">
      <c r="A16" s="386"/>
      <c r="B16" s="390" t="s">
        <v>1095</v>
      </c>
      <c r="C16" s="391"/>
      <c r="D16" s="391"/>
      <c r="E16" s="391">
        <v>923</v>
      </c>
      <c r="F16" s="391">
        <f>923-742.34</f>
        <v>180.65999999999997</v>
      </c>
      <c r="G16" s="391">
        <v>0</v>
      </c>
      <c r="H16" s="385">
        <f>+[2]EXTRAS!$G16</f>
        <v>0</v>
      </c>
      <c r="I16" s="313">
        <f t="shared" si="0"/>
        <v>0</v>
      </c>
    </row>
    <row r="17" spans="1:9" s="9" customFormat="1" hidden="1" x14ac:dyDescent="0.25">
      <c r="A17" s="386"/>
      <c r="B17" s="390" t="s">
        <v>1096</v>
      </c>
      <c r="C17" s="391">
        <v>0</v>
      </c>
      <c r="D17" s="391">
        <v>0</v>
      </c>
      <c r="E17" s="391">
        <v>0</v>
      </c>
      <c r="F17" s="391">
        <v>0</v>
      </c>
      <c r="G17" s="391">
        <v>27</v>
      </c>
      <c r="H17" s="385">
        <f>+[2]EXTRAS!$G17</f>
        <v>27</v>
      </c>
      <c r="I17" s="313">
        <f t="shared" si="0"/>
        <v>0</v>
      </c>
    </row>
    <row r="18" spans="1:9" s="9" customFormat="1" hidden="1" x14ac:dyDescent="0.25">
      <c r="A18" s="386"/>
      <c r="B18" s="390" t="s">
        <v>1097</v>
      </c>
      <c r="C18" s="391">
        <v>8360</v>
      </c>
      <c r="D18" s="391">
        <v>8360</v>
      </c>
      <c r="E18" s="391">
        <v>10214</v>
      </c>
      <c r="F18" s="391">
        <f>10214-174.51</f>
        <v>10039.49</v>
      </c>
      <c r="G18" s="391">
        <v>682</v>
      </c>
      <c r="H18" s="385">
        <f>+[2]EXTRAS!$G18</f>
        <v>682</v>
      </c>
      <c r="I18" s="313">
        <f t="shared" si="0"/>
        <v>0</v>
      </c>
    </row>
    <row r="19" spans="1:9" s="9" customFormat="1" hidden="1" x14ac:dyDescent="0.25">
      <c r="A19" s="386"/>
      <c r="B19" s="390" t="s">
        <v>1098</v>
      </c>
      <c r="C19" s="391">
        <v>8823</v>
      </c>
      <c r="D19" s="391">
        <v>8823</v>
      </c>
      <c r="E19" s="391">
        <v>7166</v>
      </c>
      <c r="F19" s="391">
        <v>7166</v>
      </c>
      <c r="G19" s="391">
        <v>8019</v>
      </c>
      <c r="H19" s="385">
        <f>+[2]EXTRAS!$G19</f>
        <v>8019</v>
      </c>
      <c r="I19" s="313">
        <f t="shared" si="0"/>
        <v>0</v>
      </c>
    </row>
    <row r="20" spans="1:9" s="9" customFormat="1" ht="15.75" customHeight="1" x14ac:dyDescent="0.25">
      <c r="A20" s="386"/>
      <c r="B20" s="153" t="s">
        <v>1099</v>
      </c>
      <c r="C20" s="388">
        <f>+'TOTAL LOCAL'!D22</f>
        <v>8316.7999999999993</v>
      </c>
      <c r="D20" s="388">
        <f>+'TOTAL LOCAL'!E22</f>
        <v>8316.7999999999993</v>
      </c>
      <c r="E20" s="388">
        <f>+'TOTAL LOCAL'!G22</f>
        <v>10705</v>
      </c>
      <c r="F20" s="388">
        <f>+'TOTAL LOCAL'!H22</f>
        <v>10705</v>
      </c>
      <c r="G20" s="388">
        <f>+'TOTAL LOCAL'!I22</f>
        <v>10292</v>
      </c>
      <c r="H20" s="385">
        <f>+[2]EXTRAS!$G20</f>
        <v>11082</v>
      </c>
      <c r="I20" s="313">
        <f t="shared" si="0"/>
        <v>-790</v>
      </c>
    </row>
    <row r="21" spans="1:9" s="9" customFormat="1" ht="15" customHeight="1" x14ac:dyDescent="0.25">
      <c r="A21" s="386"/>
      <c r="B21" s="392" t="s">
        <v>1100</v>
      </c>
      <c r="C21" s="393">
        <f>+'TOTAL LOCAL'!D23</f>
        <v>15347</v>
      </c>
      <c r="D21" s="393">
        <f>+'TOTAL LOCAL'!E23</f>
        <v>15347</v>
      </c>
      <c r="E21" s="393">
        <f>+'TOTAL LOCAL'!G23</f>
        <v>23380</v>
      </c>
      <c r="F21" s="393">
        <f>+'TOTAL LOCAL'!H23</f>
        <v>23380</v>
      </c>
      <c r="G21" s="393">
        <f>+'TOTAL LOCAL'!I23</f>
        <v>45440</v>
      </c>
      <c r="H21" s="385">
        <f>+[2]EXTRAS!$G21</f>
        <v>13806</v>
      </c>
      <c r="I21" s="313">
        <f t="shared" si="0"/>
        <v>31634</v>
      </c>
    </row>
    <row r="22" spans="1:9" s="9" customFormat="1" ht="15" customHeight="1" x14ac:dyDescent="0.25">
      <c r="A22" s="386" t="s">
        <v>351</v>
      </c>
      <c r="B22" s="394" t="s">
        <v>1101</v>
      </c>
      <c r="C22" s="393">
        <f>'TOTAL LOCAL'!D11-C8</f>
        <v>4553.6599999999962</v>
      </c>
      <c r="D22" s="393">
        <f>'TOTAL LOCAL'!E11-D8</f>
        <v>5467.1800000000076</v>
      </c>
      <c r="E22" s="393">
        <f>'TOTAL LOCAL'!G11-E8+'TOTAL LOCAL'!G53</f>
        <v>3733.4700000000012</v>
      </c>
      <c r="F22" s="393">
        <f>'TOTAL LOCAL'!H11-F8</f>
        <v>3726.6400000000285</v>
      </c>
      <c r="G22" s="393">
        <f>'TOTAL LOCAL'!I11-G8</f>
        <v>3746</v>
      </c>
      <c r="H22" s="385">
        <f>+[2]EXTRAS!$G22</f>
        <v>3746</v>
      </c>
      <c r="I22" s="313">
        <f t="shared" si="0"/>
        <v>0</v>
      </c>
    </row>
    <row r="23" spans="1:9" s="9" customFormat="1" ht="15" customHeight="1" x14ac:dyDescent="0.25">
      <c r="A23" s="386" t="s">
        <v>91</v>
      </c>
      <c r="B23" s="395" t="s">
        <v>1102</v>
      </c>
      <c r="C23" s="388">
        <f>+'TOTAL LOCAL'!D69</f>
        <v>98990.85</v>
      </c>
      <c r="D23" s="388">
        <f>+'TOTAL LOCAL'!E69</f>
        <v>85177.2</v>
      </c>
      <c r="E23" s="388">
        <f>+'TOTAL LOCAL'!G69-'TOTAL LOCAL'!G90</f>
        <v>94340.06</v>
      </c>
      <c r="F23" s="388">
        <f>+'TOTAL LOCAL'!H69-'TOTAL LOCAL'!H90</f>
        <v>48774.18</v>
      </c>
      <c r="G23" s="388">
        <f>+'TOTAL LOCAL'!I69-'TOTAL LOCAL'!I90</f>
        <v>77287.89</v>
      </c>
      <c r="H23" s="385">
        <f>+[2]EXTRAS!$G23</f>
        <v>74328.89</v>
      </c>
      <c r="I23" s="313">
        <f t="shared" si="0"/>
        <v>2959</v>
      </c>
    </row>
    <row r="24" spans="1:9" s="9" customFormat="1" ht="15" customHeight="1" x14ac:dyDescent="0.25">
      <c r="A24" s="386" t="s">
        <v>416</v>
      </c>
      <c r="B24" s="395" t="s">
        <v>1103</v>
      </c>
      <c r="C24" s="388">
        <f>+'TOTAL LOCAL'!D91</f>
        <v>335</v>
      </c>
      <c r="D24" s="388">
        <f>+'TOTAL LOCAL'!E91</f>
        <v>364.1</v>
      </c>
      <c r="E24" s="388">
        <f>+'TOTAL LOCAL'!G91</f>
        <v>360</v>
      </c>
      <c r="F24" s="388">
        <f>+'TOTAL LOCAL'!H91</f>
        <v>390.05</v>
      </c>
      <c r="G24" s="388">
        <f>+'TOTAL LOCAL'!I91</f>
        <v>360</v>
      </c>
      <c r="H24" s="385">
        <f>+[2]EXTRAS!$G24</f>
        <v>360</v>
      </c>
      <c r="I24" s="313">
        <f t="shared" si="0"/>
        <v>0</v>
      </c>
    </row>
    <row r="25" spans="1:9" s="9" customFormat="1" ht="15" customHeight="1" x14ac:dyDescent="0.25">
      <c r="A25" s="386" t="s">
        <v>1104</v>
      </c>
      <c r="B25" s="395" t="s">
        <v>1105</v>
      </c>
      <c r="C25" s="388">
        <f>+'TOTAL LOCAL'!D93</f>
        <v>60497.62</v>
      </c>
      <c r="D25" s="388">
        <f>+'TOTAL LOCAL'!E93</f>
        <v>57954.78</v>
      </c>
      <c r="E25" s="388">
        <f>+'TOTAL LOCAL'!G93+'TOTAL LOCAL'!G110+'TOTAL LOCAL'!G90</f>
        <v>19242.689999999999</v>
      </c>
      <c r="F25" s="388">
        <f>+'TOTAL LOCAL'!H93+'TOTAL LOCAL'!H110+'TOTAL LOCAL'!H90</f>
        <v>343.84000000000003</v>
      </c>
      <c r="G25" s="388">
        <f>+'TOTAL LOCAL'!I93+'TOTAL LOCAL'!I110+'TOTAL LOCAL'!I90</f>
        <v>22396.34</v>
      </c>
      <c r="H25" s="385">
        <f>+[2]EXTRAS!$G25</f>
        <v>0</v>
      </c>
      <c r="I25" s="313">
        <f t="shared" si="0"/>
        <v>22396.34</v>
      </c>
    </row>
    <row r="26" spans="1:9" s="9" customFormat="1" ht="15" customHeight="1" x14ac:dyDescent="0.25">
      <c r="A26" s="386"/>
      <c r="B26" s="395" t="s">
        <v>1106</v>
      </c>
      <c r="C26" s="388">
        <v>0</v>
      </c>
      <c r="D26" s="388">
        <v>0</v>
      </c>
      <c r="E26" s="388">
        <v>0</v>
      </c>
      <c r="F26" s="388">
        <v>0</v>
      </c>
      <c r="G26" s="388">
        <v>0</v>
      </c>
      <c r="H26" s="385">
        <f>+[2]EXTRAS!$G26</f>
        <v>0</v>
      </c>
      <c r="I26" s="313">
        <f t="shared" si="0"/>
        <v>0</v>
      </c>
    </row>
    <row r="27" spans="1:9" s="9" customFormat="1" ht="15" customHeight="1" x14ac:dyDescent="0.25">
      <c r="A27" s="386"/>
      <c r="B27" s="395"/>
      <c r="C27" s="388"/>
      <c r="D27" s="388"/>
      <c r="E27" s="388"/>
      <c r="F27" s="388"/>
      <c r="G27" s="388"/>
      <c r="H27" s="385">
        <f>+[2]EXTRAS!$G27</f>
        <v>0</v>
      </c>
      <c r="I27" s="313">
        <f t="shared" si="0"/>
        <v>0</v>
      </c>
    </row>
    <row r="28" spans="1:9" s="9" customFormat="1" ht="15" customHeight="1" x14ac:dyDescent="0.25">
      <c r="A28" s="396"/>
      <c r="B28" s="397" t="s">
        <v>1107</v>
      </c>
      <c r="C28" s="398">
        <f>+C29+C36+C38+C41+C53+C56+C61+C62+C63+C66+C67+C80+C81+C83+C65+C82+C64</f>
        <v>281286.53999999998</v>
      </c>
      <c r="D28" s="398">
        <f>+D29+D36+D38+D41+D53+D56+D61+D62+D63+D66+D67+D80+D81+D83+D65+D82+D64</f>
        <v>201391.12</v>
      </c>
      <c r="E28" s="398">
        <f>+E29+E36+E38+E41+E53+E56+E61+E62+E63+E66+E67+E80+E81+E83+E65+E82+E64</f>
        <v>311802.22000000003</v>
      </c>
      <c r="F28" s="398">
        <f>+F29+F36+F38+F41+F53+F56+F61+F62+F63+F66+F67+F80+F81+F83+F65+F82+F64</f>
        <v>216358.77000000002</v>
      </c>
      <c r="G28" s="398">
        <f>+G29+G36+G38+G41+G53+G56+G61+G62+G63+G66+G67+G80+G81+G83+G65+G82+G64</f>
        <v>269269.58</v>
      </c>
      <c r="H28" s="385">
        <f>+[2]EXTRAS!$G28</f>
        <v>319546.86000000004</v>
      </c>
      <c r="I28" s="313">
        <f t="shared" si="0"/>
        <v>-50277.280000000028</v>
      </c>
    </row>
    <row r="29" spans="1:9" s="9" customFormat="1" ht="15" customHeight="1" x14ac:dyDescent="0.25">
      <c r="A29" s="601" t="s">
        <v>1108</v>
      </c>
      <c r="B29" s="399" t="s">
        <v>1109</v>
      </c>
      <c r="C29" s="400">
        <f>+C35+C30</f>
        <v>16759.5</v>
      </c>
      <c r="D29" s="400">
        <f>+D35+D30</f>
        <v>12450.71</v>
      </c>
      <c r="E29" s="400">
        <f>+E35+E30</f>
        <v>16614.14</v>
      </c>
      <c r="F29" s="400">
        <f>+F35+F30</f>
        <v>15670.720000000001</v>
      </c>
      <c r="G29" s="400">
        <f>+G35+G30</f>
        <v>10026.950000000001</v>
      </c>
      <c r="H29" s="385">
        <f>+[2]EXTRAS!$G29</f>
        <v>6308.1</v>
      </c>
      <c r="I29" s="313">
        <f t="shared" si="0"/>
        <v>3718.8500000000004</v>
      </c>
    </row>
    <row r="30" spans="1:9" s="9" customFormat="1" ht="15" customHeight="1" x14ac:dyDescent="0.25">
      <c r="A30" s="602"/>
      <c r="B30" s="401" t="s">
        <v>1110</v>
      </c>
      <c r="C30" s="402">
        <f>SUM(C31:C34)</f>
        <v>8488.5</v>
      </c>
      <c r="D30" s="402">
        <f>SUM(D31:D34)</f>
        <v>8430.32</v>
      </c>
      <c r="E30" s="402">
        <f>SUM(E31:E34)</f>
        <v>10376.14</v>
      </c>
      <c r="F30" s="402">
        <f>SUM(F31:F34)</f>
        <v>10201.43</v>
      </c>
      <c r="G30" s="402">
        <f>SUM(G31:G34)</f>
        <v>897.95</v>
      </c>
      <c r="H30" s="385">
        <f>+[2]EXTRAS!$G30</f>
        <v>907.09999999999991</v>
      </c>
      <c r="I30" s="313">
        <f t="shared" si="0"/>
        <v>-9.1499999999998636</v>
      </c>
    </row>
    <row r="31" spans="1:9" s="9" customFormat="1" ht="15" customHeight="1" x14ac:dyDescent="0.25">
      <c r="A31" s="602"/>
      <c r="B31" s="280" t="s">
        <v>1111</v>
      </c>
      <c r="C31" s="403">
        <f>+'TOTAL LOCAL'!D581</f>
        <v>2019.6000000000001</v>
      </c>
      <c r="D31" s="403">
        <f>+'TOTAL LOCAL'!E581</f>
        <v>2044.52</v>
      </c>
      <c r="E31" s="403">
        <f>+'TOTAL LOCAL'!G581</f>
        <v>2573.1899999999996</v>
      </c>
      <c r="F31" s="403">
        <f>+'TOTAL LOCAL'!H581</f>
        <v>2569.52</v>
      </c>
      <c r="G31" s="403">
        <f>+'TOTAL LOCAL'!I581</f>
        <v>193.6</v>
      </c>
      <c r="H31" s="385">
        <f>+[2]EXTRAS!$G31</f>
        <v>193.6</v>
      </c>
      <c r="I31" s="313">
        <f t="shared" si="0"/>
        <v>0</v>
      </c>
    </row>
    <row r="32" spans="1:9" s="9" customFormat="1" ht="15" customHeight="1" x14ac:dyDescent="0.25">
      <c r="A32" s="602"/>
      <c r="B32" s="280" t="s">
        <v>1112</v>
      </c>
      <c r="C32" s="403">
        <f>+'TOTAL LOCAL'!D598</f>
        <v>1520.2</v>
      </c>
      <c r="D32" s="403">
        <f>+'TOTAL LOCAL'!E598</f>
        <v>1520.2</v>
      </c>
      <c r="E32" s="403">
        <f>+'TOTAL LOCAL'!G598</f>
        <v>1816.25</v>
      </c>
      <c r="F32" s="403">
        <f>+'TOTAL LOCAL'!H598</f>
        <v>1807</v>
      </c>
      <c r="G32" s="403">
        <f>+'TOTAL LOCAL'!I598</f>
        <v>179.4</v>
      </c>
      <c r="H32" s="385">
        <f>+[2]EXTRAS!$G32</f>
        <v>162.05000000000001</v>
      </c>
      <c r="I32" s="313">
        <f t="shared" si="0"/>
        <v>17.349999999999994</v>
      </c>
    </row>
    <row r="33" spans="1:9" s="9" customFormat="1" ht="15" customHeight="1" x14ac:dyDescent="0.25">
      <c r="A33" s="602"/>
      <c r="B33" s="280" t="s">
        <v>1113</v>
      </c>
      <c r="C33" s="403">
        <f>+'TOTAL LOCAL'!D615</f>
        <v>1178.33</v>
      </c>
      <c r="D33" s="403">
        <f>+'TOTAL LOCAL'!E615</f>
        <v>1127.6600000000001</v>
      </c>
      <c r="E33" s="403">
        <f>+'TOTAL LOCAL'!G615</f>
        <v>1446.7199999999998</v>
      </c>
      <c r="F33" s="403">
        <f>+'TOTAL LOCAL'!H615</f>
        <v>1291.75</v>
      </c>
      <c r="G33" s="403">
        <f>+'TOTAL LOCAL'!I615</f>
        <v>209.95</v>
      </c>
      <c r="H33" s="385">
        <f>+[2]EXTRAS!$G33</f>
        <v>159.94999999999999</v>
      </c>
      <c r="I33" s="313">
        <f t="shared" si="0"/>
        <v>50</v>
      </c>
    </row>
    <row r="34" spans="1:9" s="9" customFormat="1" ht="15" customHeight="1" x14ac:dyDescent="0.25">
      <c r="A34" s="602"/>
      <c r="B34" s="280" t="s">
        <v>1114</v>
      </c>
      <c r="C34" s="403">
        <f>+'TOTAL LOCAL'!D632</f>
        <v>3770.37</v>
      </c>
      <c r="D34" s="403">
        <f>+'TOTAL LOCAL'!E632</f>
        <v>3737.94</v>
      </c>
      <c r="E34" s="403">
        <f>+'TOTAL LOCAL'!G632</f>
        <v>4539.9800000000005</v>
      </c>
      <c r="F34" s="403">
        <f>+'TOTAL LOCAL'!H632</f>
        <v>4533.16</v>
      </c>
      <c r="G34" s="403">
        <f>+'TOTAL LOCAL'!I632</f>
        <v>315</v>
      </c>
      <c r="H34" s="385">
        <f>+[2]EXTRAS!$G34</f>
        <v>391.5</v>
      </c>
      <c r="I34" s="313">
        <f t="shared" si="0"/>
        <v>-76.5</v>
      </c>
    </row>
    <row r="35" spans="1:9" s="9" customFormat="1" ht="15" customHeight="1" x14ac:dyDescent="0.25">
      <c r="A35" s="602"/>
      <c r="B35" s="280" t="s">
        <v>1115</v>
      </c>
      <c r="C35" s="403">
        <f>+'TOTAL LOCAL'!D479</f>
        <v>8271</v>
      </c>
      <c r="D35" s="403">
        <f>+'TOTAL LOCAL'!E479</f>
        <v>4020.3900000000003</v>
      </c>
      <c r="E35" s="403">
        <f>+'TOTAL LOCAL'!G479</f>
        <v>6238</v>
      </c>
      <c r="F35" s="403">
        <f>+'TOTAL LOCAL'!H479</f>
        <v>5469.29</v>
      </c>
      <c r="G35" s="403">
        <f>+'TOTAL LOCAL'!I479</f>
        <v>9129</v>
      </c>
      <c r="H35" s="385">
        <f>+[2]EXTRAS!$G35</f>
        <v>5401</v>
      </c>
      <c r="I35" s="313">
        <f t="shared" si="0"/>
        <v>3728</v>
      </c>
    </row>
    <row r="36" spans="1:9" s="9" customFormat="1" ht="15" customHeight="1" x14ac:dyDescent="0.25">
      <c r="A36" s="602"/>
      <c r="B36" s="404" t="s">
        <v>1116</v>
      </c>
      <c r="C36" s="405">
        <f>+C37</f>
        <v>65607.960000000006</v>
      </c>
      <c r="D36" s="405">
        <f>+D37</f>
        <v>64565.89</v>
      </c>
      <c r="E36" s="405">
        <f>+E37</f>
        <v>79671.600000000006</v>
      </c>
      <c r="F36" s="405">
        <f>+F37</f>
        <v>78411.88</v>
      </c>
      <c r="G36" s="405">
        <f>+G37</f>
        <v>87495.62</v>
      </c>
      <c r="H36" s="385">
        <f>+[2]EXTRAS!$G36</f>
        <v>97542.209999999992</v>
      </c>
      <c r="I36" s="313">
        <f t="shared" si="0"/>
        <v>-10046.589999999997</v>
      </c>
    </row>
    <row r="37" spans="1:9" s="9" customFormat="1" ht="15" customHeight="1" x14ac:dyDescent="0.25">
      <c r="A37" s="602"/>
      <c r="B37" s="406" t="s">
        <v>1117</v>
      </c>
      <c r="C37" s="407">
        <f>+'TOTAL LOCAL'!D1227+'TOTAL LOCAL'!D1244</f>
        <v>65607.960000000006</v>
      </c>
      <c r="D37" s="407">
        <f>+'TOTAL LOCAL'!E1227+'TOTAL LOCAL'!E1244</f>
        <v>64565.89</v>
      </c>
      <c r="E37" s="407">
        <f>+'TOTAL LOCAL'!G1227+'TOTAL LOCAL'!G1244</f>
        <v>79671.600000000006</v>
      </c>
      <c r="F37" s="407">
        <f>+'TOTAL LOCAL'!H1227+'TOTAL LOCAL'!H1244</f>
        <v>78411.88</v>
      </c>
      <c r="G37" s="407">
        <f>+'TOTAL LOCAL'!I1227+'TOTAL LOCAL'!I1244</f>
        <v>87495.62</v>
      </c>
      <c r="H37" s="385">
        <f>+[2]EXTRAS!$G37</f>
        <v>97542.209999999992</v>
      </c>
      <c r="I37" s="313">
        <f t="shared" si="0"/>
        <v>-10046.589999999997</v>
      </c>
    </row>
    <row r="38" spans="1:9" s="9" customFormat="1" ht="15" customHeight="1" x14ac:dyDescent="0.25">
      <c r="A38" s="602"/>
      <c r="B38" s="401" t="s">
        <v>1118</v>
      </c>
      <c r="C38" s="402">
        <f>SUM(C39:C40)</f>
        <v>7106</v>
      </c>
      <c r="D38" s="402">
        <f>SUM(D39:D40)</f>
        <v>7084.8099999999995</v>
      </c>
      <c r="E38" s="402">
        <f>SUM(E39:E40)</f>
        <v>8971.9</v>
      </c>
      <c r="F38" s="402">
        <f>SUM(F39:F40)</f>
        <v>8971.76</v>
      </c>
      <c r="G38" s="402">
        <f>SUM(G39:G40)</f>
        <v>9844.8000000000011</v>
      </c>
      <c r="H38" s="385">
        <f>+[2]EXTRAS!$G38</f>
        <v>8835</v>
      </c>
      <c r="I38" s="313">
        <f t="shared" si="0"/>
        <v>1009.8000000000011</v>
      </c>
    </row>
    <row r="39" spans="1:9" s="9" customFormat="1" ht="15" customHeight="1" x14ac:dyDescent="0.25">
      <c r="A39" s="602"/>
      <c r="B39" s="408" t="s">
        <v>317</v>
      </c>
      <c r="C39" s="403">
        <f>+'TOTAL LOCAL'!D222</f>
        <v>682</v>
      </c>
      <c r="D39" s="403">
        <f>+'TOTAL LOCAL'!E222</f>
        <v>669.45</v>
      </c>
      <c r="E39" s="403">
        <f>+'TOTAL LOCAL'!G222</f>
        <v>1023.5</v>
      </c>
      <c r="F39" s="403">
        <f>+'TOTAL LOCAL'!H222</f>
        <v>1023.5</v>
      </c>
      <c r="G39" s="403">
        <f>+'TOTAL LOCAL'!I222</f>
        <v>1363.7</v>
      </c>
      <c r="H39" s="385">
        <f>+[2]EXTRAS!$G39</f>
        <v>1493</v>
      </c>
      <c r="I39" s="313">
        <f t="shared" si="0"/>
        <v>-129.29999999999995</v>
      </c>
    </row>
    <row r="40" spans="1:9" s="9" customFormat="1" ht="15" customHeight="1" x14ac:dyDescent="0.25">
      <c r="A40" s="603"/>
      <c r="B40" s="280" t="s">
        <v>1119</v>
      </c>
      <c r="C40" s="403">
        <f>+'TOTAL LOCAL'!D1142</f>
        <v>6424</v>
      </c>
      <c r="D40" s="403">
        <f>+'TOTAL LOCAL'!E1142</f>
        <v>6415.36</v>
      </c>
      <c r="E40" s="403">
        <f>+'TOTAL LOCAL'!G1142</f>
        <v>7948.4</v>
      </c>
      <c r="F40" s="403">
        <f>+'TOTAL LOCAL'!H1142</f>
        <v>7948.26</v>
      </c>
      <c r="G40" s="403">
        <f>+'TOTAL LOCAL'!I1142</f>
        <v>8481.1</v>
      </c>
      <c r="H40" s="385">
        <f>+[2]EXTRAS!$G40</f>
        <v>7342</v>
      </c>
      <c r="I40" s="313">
        <f t="shared" si="0"/>
        <v>1139.1000000000004</v>
      </c>
    </row>
    <row r="41" spans="1:9" s="9" customFormat="1" ht="15" customHeight="1" x14ac:dyDescent="0.25">
      <c r="A41" s="409"/>
      <c r="B41" s="401" t="s">
        <v>1120</v>
      </c>
      <c r="C41" s="402">
        <f>SUM(C42:C52)</f>
        <v>7928.42</v>
      </c>
      <c r="D41" s="402">
        <f>SUM(D42:D52)</f>
        <v>7026.51</v>
      </c>
      <c r="E41" s="402">
        <f>SUM(E42:E52)</f>
        <v>8518.369999999999</v>
      </c>
      <c r="F41" s="402">
        <f>SUM(F42:F52)</f>
        <v>8354.66</v>
      </c>
      <c r="G41" s="402">
        <f>SUM(G42:G52)</f>
        <v>10336.299999999999</v>
      </c>
      <c r="H41" s="385">
        <f>+[2]EXTRAS!$G41</f>
        <v>10399.81</v>
      </c>
      <c r="I41" s="313">
        <f t="shared" si="0"/>
        <v>-63.510000000000218</v>
      </c>
    </row>
    <row r="42" spans="1:9" s="98" customFormat="1" ht="15" customHeight="1" x14ac:dyDescent="0.2">
      <c r="A42" s="410"/>
      <c r="B42" s="280" t="s">
        <v>1121</v>
      </c>
      <c r="C42" s="281">
        <f>+'TOTAL LOCAL'!D256</f>
        <v>772.91000000000008</v>
      </c>
      <c r="D42" s="281">
        <f>+'TOTAL LOCAL'!E256</f>
        <v>656.63</v>
      </c>
      <c r="E42" s="281">
        <f>+'TOTAL LOCAL'!G256</f>
        <v>1110.5700000000002</v>
      </c>
      <c r="F42" s="281">
        <f>+'TOTAL LOCAL'!H256</f>
        <v>1104.32</v>
      </c>
      <c r="G42" s="281">
        <f>+'TOTAL LOCAL'!I256</f>
        <v>1334.22</v>
      </c>
      <c r="H42" s="385">
        <f>+[2]EXTRAS!$G42</f>
        <v>1383.5</v>
      </c>
      <c r="I42" s="313">
        <f t="shared" si="0"/>
        <v>-49.279999999999973</v>
      </c>
    </row>
    <row r="43" spans="1:9" s="98" customFormat="1" ht="15" hidden="1" customHeight="1" x14ac:dyDescent="0.2">
      <c r="A43" s="410"/>
      <c r="B43" s="280" t="s">
        <v>1122</v>
      </c>
      <c r="C43" s="281">
        <f>+'TOTAL LOCAL'!D273</f>
        <v>38.540000000000006</v>
      </c>
      <c r="D43" s="281">
        <f>+'TOTAL LOCAL'!E273</f>
        <v>37.379999999999995</v>
      </c>
      <c r="E43" s="281">
        <f>+'TOTAL LOCAL'!G273</f>
        <v>0</v>
      </c>
      <c r="F43" s="281">
        <f>+'TOTAL LOCAL'!H273</f>
        <v>0</v>
      </c>
      <c r="G43" s="281">
        <f>+'TOTAL LOCAL'!I273</f>
        <v>0</v>
      </c>
      <c r="H43" s="385">
        <f>+[2]EXTRAS!$G43</f>
        <v>0</v>
      </c>
      <c r="I43" s="313">
        <f t="shared" si="0"/>
        <v>0</v>
      </c>
    </row>
    <row r="44" spans="1:9" s="98" customFormat="1" ht="15" customHeight="1" x14ac:dyDescent="0.2">
      <c r="A44" s="410"/>
      <c r="B44" s="280" t="s">
        <v>940</v>
      </c>
      <c r="C44" s="281">
        <f>+'TOTAL LOCAL'!D290</f>
        <v>611.20000000000005</v>
      </c>
      <c r="D44" s="281">
        <f>+'TOTAL LOCAL'!E290</f>
        <v>284.23</v>
      </c>
      <c r="E44" s="281">
        <f>+'TOTAL LOCAL'!G290</f>
        <v>740.3</v>
      </c>
      <c r="F44" s="281">
        <f>+'TOTAL LOCAL'!H290</f>
        <v>725.01</v>
      </c>
      <c r="G44" s="281">
        <f>+'TOTAL LOCAL'!I290</f>
        <v>841.43000000000006</v>
      </c>
      <c r="H44" s="385">
        <f>+[2]EXTRAS!$G44</f>
        <v>1532.67</v>
      </c>
      <c r="I44" s="313">
        <f t="shared" si="0"/>
        <v>-691.24</v>
      </c>
    </row>
    <row r="45" spans="1:9" s="98" customFormat="1" ht="15" customHeight="1" x14ac:dyDescent="0.2">
      <c r="A45" s="410"/>
      <c r="B45" s="280" t="s">
        <v>381</v>
      </c>
      <c r="C45" s="281">
        <f>+'TOTAL LOCAL'!D904</f>
        <v>1580.71</v>
      </c>
      <c r="D45" s="281">
        <f>+'TOTAL LOCAL'!E904</f>
        <v>1556.24</v>
      </c>
      <c r="E45" s="281">
        <f>+'TOTAL LOCAL'!G904</f>
        <v>1782.76</v>
      </c>
      <c r="F45" s="281">
        <f>+'TOTAL LOCAL'!H904</f>
        <v>1762.4</v>
      </c>
      <c r="G45" s="281">
        <f>+'TOTAL LOCAL'!I904</f>
        <v>1825.78</v>
      </c>
      <c r="H45" s="385">
        <f>+[2]EXTRAS!$G45</f>
        <v>1765.03</v>
      </c>
      <c r="I45" s="313">
        <f t="shared" si="0"/>
        <v>60.75</v>
      </c>
    </row>
    <row r="46" spans="1:9" s="98" customFormat="1" ht="15" customHeight="1" x14ac:dyDescent="0.2">
      <c r="A46" s="410"/>
      <c r="B46" s="280" t="s">
        <v>331</v>
      </c>
      <c r="C46" s="281">
        <f>+'TOTAL LOCAL'!D921</f>
        <v>884.39</v>
      </c>
      <c r="D46" s="281">
        <f>+'TOTAL LOCAL'!E921</f>
        <v>806.07</v>
      </c>
      <c r="E46" s="281">
        <f>+'TOTAL LOCAL'!G921</f>
        <v>945.15</v>
      </c>
      <c r="F46" s="281">
        <f>+'TOTAL LOCAL'!H921</f>
        <v>914.42</v>
      </c>
      <c r="G46" s="281">
        <f>+'TOTAL LOCAL'!I921</f>
        <v>1325.1100000000001</v>
      </c>
      <c r="H46" s="385">
        <f>+[2]EXTRAS!$G46</f>
        <v>1035.82</v>
      </c>
      <c r="I46" s="313">
        <f t="shared" si="0"/>
        <v>289.29000000000019</v>
      </c>
    </row>
    <row r="47" spans="1:9" s="98" customFormat="1" ht="15" customHeight="1" x14ac:dyDescent="0.2">
      <c r="A47" s="410"/>
      <c r="B47" s="280" t="s">
        <v>385</v>
      </c>
      <c r="C47" s="281">
        <f>+'TOTAL LOCAL'!D938</f>
        <v>643.54999999999995</v>
      </c>
      <c r="D47" s="281">
        <f>+'TOTAL LOCAL'!E938</f>
        <v>601.47</v>
      </c>
      <c r="E47" s="281">
        <f>+'TOTAL LOCAL'!G938</f>
        <v>824.03000000000009</v>
      </c>
      <c r="F47" s="281">
        <f>+'TOTAL LOCAL'!H938</f>
        <v>824.03</v>
      </c>
      <c r="G47" s="281">
        <f>+'TOTAL LOCAL'!I938</f>
        <v>1038.2</v>
      </c>
      <c r="H47" s="385">
        <f>+[2]EXTRAS!$G47</f>
        <v>1145.6500000000001</v>
      </c>
      <c r="I47" s="313">
        <f t="shared" si="0"/>
        <v>-107.45000000000005</v>
      </c>
    </row>
    <row r="48" spans="1:9" s="98" customFormat="1" ht="15" customHeight="1" x14ac:dyDescent="0.2">
      <c r="A48" s="410"/>
      <c r="B48" s="280" t="s">
        <v>590</v>
      </c>
      <c r="C48" s="281">
        <f>+'TOTAL LOCAL'!D1057</f>
        <v>1029.4699999999998</v>
      </c>
      <c r="D48" s="281">
        <f>+'TOTAL LOCAL'!E1057</f>
        <v>962.37</v>
      </c>
      <c r="E48" s="281">
        <f>+'TOTAL LOCAL'!G1057</f>
        <v>1123.68</v>
      </c>
      <c r="F48" s="281">
        <f>+'TOTAL LOCAL'!H1057</f>
        <v>1078.06</v>
      </c>
      <c r="G48" s="281">
        <f>+'TOTAL LOCAL'!I1057</f>
        <v>1130.52</v>
      </c>
      <c r="H48" s="385">
        <f>+[2]EXTRAS!$G48</f>
        <v>1314.24</v>
      </c>
      <c r="I48" s="313">
        <f t="shared" si="0"/>
        <v>-183.72000000000003</v>
      </c>
    </row>
    <row r="49" spans="1:9" s="98" customFormat="1" ht="15" customHeight="1" x14ac:dyDescent="0.2">
      <c r="A49" s="410"/>
      <c r="B49" s="280" t="s">
        <v>394</v>
      </c>
      <c r="C49" s="281">
        <f>+'TOTAL LOCAL'!D1074</f>
        <v>442.53999999999991</v>
      </c>
      <c r="D49" s="281">
        <f>+'TOTAL LOCAL'!E1074</f>
        <v>414.22</v>
      </c>
      <c r="E49" s="281">
        <f>+'TOTAL LOCAL'!G1074</f>
        <v>612.93999999999994</v>
      </c>
      <c r="F49" s="281">
        <f>+'TOTAL LOCAL'!H1074</f>
        <v>575.28</v>
      </c>
      <c r="G49" s="281">
        <f>+'TOTAL LOCAL'!I1074</f>
        <v>1002.0600000000001</v>
      </c>
      <c r="H49" s="385">
        <f>+[2]EXTRAS!$G49</f>
        <v>774</v>
      </c>
      <c r="I49" s="313">
        <f t="shared" si="0"/>
        <v>228.06000000000006</v>
      </c>
    </row>
    <row r="50" spans="1:9" s="98" customFormat="1" ht="15" customHeight="1" x14ac:dyDescent="0.2">
      <c r="A50" s="410"/>
      <c r="B50" s="280" t="s">
        <v>393</v>
      </c>
      <c r="C50" s="281">
        <f>+'TOTAL LOCAL'!D1023</f>
        <v>413.6</v>
      </c>
      <c r="D50" s="281">
        <f>+'TOTAL LOCAL'!E1023</f>
        <v>353.34</v>
      </c>
      <c r="E50" s="281">
        <f>+'TOTAL LOCAL'!G1023</f>
        <v>447.34000000000003</v>
      </c>
      <c r="F50" s="281">
        <f>+'TOTAL LOCAL'!H1023</f>
        <v>439.54</v>
      </c>
      <c r="G50" s="281">
        <f>+'TOTAL LOCAL'!I1023</f>
        <v>572.93000000000006</v>
      </c>
      <c r="H50" s="385">
        <f>+[2]EXTRAS!$G50</f>
        <v>517.29999999999995</v>
      </c>
      <c r="I50" s="313">
        <f t="shared" si="0"/>
        <v>55.630000000000109</v>
      </c>
    </row>
    <row r="51" spans="1:9" s="98" customFormat="1" ht="15" customHeight="1" x14ac:dyDescent="0.2">
      <c r="A51" s="410"/>
      <c r="B51" s="273" t="s">
        <v>329</v>
      </c>
      <c r="C51" s="281">
        <f>+'TOTAL LOCAL'!D1040</f>
        <v>596.65</v>
      </c>
      <c r="D51" s="281">
        <f>+'TOTAL LOCAL'!E1040</f>
        <v>596.65</v>
      </c>
      <c r="E51" s="281">
        <f>+'TOTAL LOCAL'!G1040</f>
        <v>931.6</v>
      </c>
      <c r="F51" s="281">
        <f>+'TOTAL LOCAL'!H1040</f>
        <v>931.6</v>
      </c>
      <c r="G51" s="281">
        <f>+'TOTAL LOCAL'!I1040</f>
        <v>1261.05</v>
      </c>
      <c r="H51" s="385">
        <f>+[2]EXTRAS!$G51</f>
        <v>931.6</v>
      </c>
      <c r="I51" s="313">
        <f t="shared" si="0"/>
        <v>329.44999999999993</v>
      </c>
    </row>
    <row r="52" spans="1:9" s="98" customFormat="1" ht="15" hidden="1" customHeight="1" x14ac:dyDescent="0.2">
      <c r="A52" s="410"/>
      <c r="B52" s="280" t="s">
        <v>1123</v>
      </c>
      <c r="C52" s="281">
        <f>+'TOTAL LOCAL'!D1756</f>
        <v>914.86000000000013</v>
      </c>
      <c r="D52" s="281">
        <f>+'TOTAL LOCAL'!E1756</f>
        <v>757.91</v>
      </c>
      <c r="E52" s="281">
        <f>+'TOTAL LOCAL'!G1756</f>
        <v>0</v>
      </c>
      <c r="F52" s="281">
        <f>+'TOTAL LOCAL'!H1756</f>
        <v>0</v>
      </c>
      <c r="G52" s="281">
        <f>+'TOTAL LOCAL'!I1756</f>
        <v>5</v>
      </c>
      <c r="H52" s="385">
        <f>+[2]EXTRAS!$G52</f>
        <v>0</v>
      </c>
      <c r="I52" s="313">
        <f t="shared" si="0"/>
        <v>5</v>
      </c>
    </row>
    <row r="53" spans="1:9" s="98" customFormat="1" ht="15" customHeight="1" x14ac:dyDescent="0.2">
      <c r="A53" s="410"/>
      <c r="B53" s="404" t="s">
        <v>1124</v>
      </c>
      <c r="C53" s="411">
        <f>SUM(C54:C55)</f>
        <v>3864.3499999999995</v>
      </c>
      <c r="D53" s="411">
        <f>SUM(D54:D55)</f>
        <v>3691.2</v>
      </c>
      <c r="E53" s="411">
        <f>SUM(E54:E55)</f>
        <v>7175.62</v>
      </c>
      <c r="F53" s="411">
        <f>SUM(F54:F55)</f>
        <v>6428.1500000000005</v>
      </c>
      <c r="G53" s="411">
        <f>SUM(G54:G55)</f>
        <v>1239.31</v>
      </c>
      <c r="H53" s="385">
        <f>+[2]EXTRAS!$G53</f>
        <v>5484.5</v>
      </c>
      <c r="I53" s="313">
        <f t="shared" si="0"/>
        <v>-4245.1900000000005</v>
      </c>
    </row>
    <row r="54" spans="1:9" s="98" customFormat="1" ht="15" customHeight="1" x14ac:dyDescent="0.2">
      <c r="A54" s="410"/>
      <c r="B54" s="280" t="s">
        <v>709</v>
      </c>
      <c r="C54" s="281">
        <f>+'TOTAL LOCAL'!D802</f>
        <v>3035.0699999999997</v>
      </c>
      <c r="D54" s="281">
        <f>+'TOTAL LOCAL'!E802</f>
        <v>2861.93</v>
      </c>
      <c r="E54" s="281">
        <f>+'TOTAL LOCAL'!G802</f>
        <v>6275.91</v>
      </c>
      <c r="F54" s="281">
        <f>+'TOTAL LOCAL'!H802</f>
        <v>5528.4400000000005</v>
      </c>
      <c r="G54" s="281">
        <f>+'TOTAL LOCAL'!I802</f>
        <v>1239.31</v>
      </c>
      <c r="H54" s="385">
        <f>+[2]EXTRAS!$G54</f>
        <v>3287.5</v>
      </c>
      <c r="I54" s="313">
        <f t="shared" si="0"/>
        <v>-2048.19</v>
      </c>
    </row>
    <row r="55" spans="1:9" s="98" customFormat="1" ht="15" customHeight="1" x14ac:dyDescent="0.2">
      <c r="A55" s="410"/>
      <c r="B55" s="280" t="s">
        <v>710</v>
      </c>
      <c r="C55" s="281">
        <f>+'TOTAL LOCAL'!D819</f>
        <v>829.28</v>
      </c>
      <c r="D55" s="281">
        <f>+'TOTAL LOCAL'!E819</f>
        <v>829.27</v>
      </c>
      <c r="E55" s="281">
        <f>+'TOTAL LOCAL'!G819</f>
        <v>899.71</v>
      </c>
      <c r="F55" s="281">
        <f>+'TOTAL LOCAL'!H819</f>
        <v>899.71</v>
      </c>
      <c r="G55" s="281">
        <f>+'TOTAL LOCAL'!I819</f>
        <v>0</v>
      </c>
      <c r="H55" s="385">
        <f>+[2]EXTRAS!$G55</f>
        <v>2197</v>
      </c>
      <c r="I55" s="313">
        <f t="shared" si="0"/>
        <v>-2197</v>
      </c>
    </row>
    <row r="56" spans="1:9" s="98" customFormat="1" ht="15" customHeight="1" x14ac:dyDescent="0.2">
      <c r="A56" s="410"/>
      <c r="B56" s="404" t="s">
        <v>1125</v>
      </c>
      <c r="C56" s="411">
        <f>SUM(C57:C60)</f>
        <v>746.5</v>
      </c>
      <c r="D56" s="411">
        <f>SUM(D57:D60)</f>
        <v>432.18999999999994</v>
      </c>
      <c r="E56" s="411">
        <f>SUM(E57:E60)</f>
        <v>703</v>
      </c>
      <c r="F56" s="411">
        <f>SUM(F57:F60)</f>
        <v>481.08</v>
      </c>
      <c r="G56" s="411">
        <f>SUM(G57:G60)</f>
        <v>693</v>
      </c>
      <c r="H56" s="385">
        <f>+[2]EXTRAS!$G56</f>
        <v>804</v>
      </c>
      <c r="I56" s="313">
        <f t="shared" si="0"/>
        <v>-111</v>
      </c>
    </row>
    <row r="57" spans="1:9" s="98" customFormat="1" ht="15" customHeight="1" x14ac:dyDescent="0.2">
      <c r="A57" s="410"/>
      <c r="B57" s="273" t="s">
        <v>1126</v>
      </c>
      <c r="C57" s="281">
        <f>+'TOTAL LOCAL'!D358</f>
        <v>80</v>
      </c>
      <c r="D57" s="281">
        <f>+'TOTAL LOCAL'!E358</f>
        <v>50</v>
      </c>
      <c r="E57" s="281">
        <f>+'TOTAL LOCAL'!G358</f>
        <v>250</v>
      </c>
      <c r="F57" s="281">
        <f>+'TOTAL LOCAL'!H358</f>
        <v>134.76</v>
      </c>
      <c r="G57" s="281">
        <f>+'TOTAL LOCAL'!I358</f>
        <v>160</v>
      </c>
      <c r="H57" s="385">
        <f>+[2]EXTRAS!$G57</f>
        <v>160</v>
      </c>
      <c r="I57" s="313">
        <f t="shared" si="0"/>
        <v>0</v>
      </c>
    </row>
    <row r="58" spans="1:9" s="98" customFormat="1" ht="15" customHeight="1" x14ac:dyDescent="0.2">
      <c r="A58" s="410"/>
      <c r="B58" s="273" t="s">
        <v>1127</v>
      </c>
      <c r="C58" s="281">
        <f>+'TOTAL LOCAL'!D393</f>
        <v>150</v>
      </c>
      <c r="D58" s="281">
        <f>+'TOTAL LOCAL'!E393</f>
        <v>128.77000000000001</v>
      </c>
      <c r="E58" s="281">
        <f>+'TOTAL LOCAL'!G395</f>
        <v>130</v>
      </c>
      <c r="F58" s="281">
        <f>+'TOTAL LOCAL'!H395</f>
        <v>106.37</v>
      </c>
      <c r="G58" s="281">
        <f>+'TOTAL LOCAL'!I395</f>
        <v>140</v>
      </c>
      <c r="H58" s="385">
        <f>+[2]EXTRAS!$G58</f>
        <v>253</v>
      </c>
      <c r="I58" s="313">
        <f t="shared" si="0"/>
        <v>-113</v>
      </c>
    </row>
    <row r="59" spans="1:9" s="98" customFormat="1" ht="15" customHeight="1" x14ac:dyDescent="0.2">
      <c r="A59" s="410"/>
      <c r="B59" s="273" t="s">
        <v>1128</v>
      </c>
      <c r="C59" s="281">
        <f>+'TOTAL LOCAL'!D429</f>
        <v>211.5</v>
      </c>
      <c r="D59" s="281">
        <f>+'TOTAL LOCAL'!E429</f>
        <v>170.26</v>
      </c>
      <c r="E59" s="281">
        <f>+'TOTAL LOCAL'!G412</f>
        <v>223</v>
      </c>
      <c r="F59" s="281">
        <f>+'TOTAL LOCAL'!H412</f>
        <v>150.69</v>
      </c>
      <c r="G59" s="281">
        <f>+'TOTAL LOCAL'!I412</f>
        <v>343</v>
      </c>
      <c r="H59" s="385">
        <f>+[2]EXTRAS!$G59</f>
        <v>291</v>
      </c>
      <c r="I59" s="313">
        <f t="shared" si="0"/>
        <v>52</v>
      </c>
    </row>
    <row r="60" spans="1:9" s="98" customFormat="1" ht="15" customHeight="1" x14ac:dyDescent="0.2">
      <c r="A60" s="410"/>
      <c r="B60" s="280" t="s">
        <v>1129</v>
      </c>
      <c r="C60" s="281">
        <f>+'TOTAL LOCAL'!D1484</f>
        <v>305</v>
      </c>
      <c r="D60" s="281">
        <f>+'TOTAL LOCAL'!E1484</f>
        <v>83.16</v>
      </c>
      <c r="E60" s="281">
        <f>+'TOTAL LOCAL'!G1484</f>
        <v>100</v>
      </c>
      <c r="F60" s="281">
        <f>+'TOTAL LOCAL'!H1484</f>
        <v>89.26</v>
      </c>
      <c r="G60" s="281">
        <f>+'TOTAL LOCAL'!I1484</f>
        <v>50</v>
      </c>
      <c r="H60" s="385">
        <f>+[2]EXTRAS!$G60</f>
        <v>100</v>
      </c>
      <c r="I60" s="313">
        <f t="shared" si="0"/>
        <v>-50</v>
      </c>
    </row>
    <row r="61" spans="1:9" s="98" customFormat="1" ht="15" customHeight="1" x14ac:dyDescent="0.2">
      <c r="A61" s="410"/>
      <c r="B61" s="412" t="s">
        <v>1130</v>
      </c>
      <c r="C61" s="413">
        <f>+'TOTAL LOCAL'!D172+'TOTAL LOCAL'!D173+'TOTAL LOCAL'!D177+'TOTAL LOCAL'!D182</f>
        <v>17813</v>
      </c>
      <c r="D61" s="413">
        <f>+'TOTAL LOCAL'!E172+'TOTAL LOCAL'!E173+'TOTAL LOCAL'!E177+'TOTAL LOCAL'!E182</f>
        <v>15131.630000000001</v>
      </c>
      <c r="E61" s="413">
        <f>+'TOTAL LOCAL'!G172+'TOTAL LOCAL'!G173+'TOTAL LOCAL'!G177+'TOTAL LOCAL'!G187</f>
        <v>22454.929999999997</v>
      </c>
      <c r="F61" s="413">
        <f>+'TOTAL LOCAL'!H172+'TOTAL LOCAL'!H173+'TOTAL LOCAL'!H177+'TOTAL LOCAL'!H187</f>
        <v>20240.25</v>
      </c>
      <c r="G61" s="413">
        <f>+'TOTAL LOCAL'!I172+'TOTAL LOCAL'!I173+'TOTAL LOCAL'!I177+'TOTAL LOCAL'!I187+'TOTAL LOCAL'!I182</f>
        <v>27981.68</v>
      </c>
      <c r="H61" s="385">
        <f>+[2]EXTRAS!$G61</f>
        <v>29191.42</v>
      </c>
      <c r="I61" s="313">
        <f t="shared" si="0"/>
        <v>-1209.739999999998</v>
      </c>
    </row>
    <row r="62" spans="1:9" s="98" customFormat="1" ht="15" customHeight="1" x14ac:dyDescent="0.2">
      <c r="A62" s="410"/>
      <c r="B62" s="414" t="s">
        <v>1131</v>
      </c>
      <c r="C62" s="411">
        <f>+'TOTAL LOCAL'!D186+'TOTAL LOCAL'!D324</f>
        <v>7320</v>
      </c>
      <c r="D62" s="411">
        <f>+'TOTAL LOCAL'!E186+'TOTAL LOCAL'!E324</f>
        <v>7148.33</v>
      </c>
      <c r="E62" s="411">
        <f>+'TOTAL LOCAL'!G186+'TOTAL LOCAL'!G324+'TOTAL LOCAL'!G1379</f>
        <v>20492.879999999997</v>
      </c>
      <c r="F62" s="411">
        <f>+'TOTAL LOCAL'!H186+'TOTAL LOCAL'!H324+'TOTAL LOCAL'!H1379</f>
        <v>19625.239999999998</v>
      </c>
      <c r="G62" s="411">
        <f>+'TOTAL LOCAL'!I186+'TOTAL LOCAL'!I324+'TOTAL LOCAL'!I1379</f>
        <v>4392</v>
      </c>
      <c r="H62" s="385">
        <f>+[2]EXTRAS!$G62</f>
        <v>5298.25</v>
      </c>
      <c r="I62" s="313">
        <f t="shared" si="0"/>
        <v>-906.25</v>
      </c>
    </row>
    <row r="63" spans="1:9" s="98" customFormat="1" ht="15" customHeight="1" x14ac:dyDescent="0.2">
      <c r="A63" s="410"/>
      <c r="B63" s="414" t="s">
        <v>1132</v>
      </c>
      <c r="C63" s="411">
        <f>+'TOTAL LOCAL'!D205</f>
        <v>7784.59</v>
      </c>
      <c r="D63" s="411">
        <f>+'TOTAL LOCAL'!E205</f>
        <v>0</v>
      </c>
      <c r="E63" s="411">
        <f>+'TOTAL LOCAL'!G205</f>
        <v>0</v>
      </c>
      <c r="F63" s="411">
        <f>+'TOTAL LOCAL'!H205</f>
        <v>0</v>
      </c>
      <c r="G63" s="411">
        <f>+'TOTAL LOCAL'!I205</f>
        <v>35</v>
      </c>
      <c r="H63" s="385">
        <f>+[2]EXTRAS!$G63</f>
        <v>100</v>
      </c>
      <c r="I63" s="313">
        <f t="shared" si="0"/>
        <v>-65</v>
      </c>
    </row>
    <row r="64" spans="1:9" s="98" customFormat="1" ht="15" customHeight="1" x14ac:dyDescent="0.2">
      <c r="A64" s="410"/>
      <c r="B64" s="414" t="s">
        <v>1133</v>
      </c>
      <c r="C64" s="411">
        <f>+'TOTAL LOCAL'!D307</f>
        <v>262</v>
      </c>
      <c r="D64" s="411">
        <f>+'TOTAL LOCAL'!E307</f>
        <v>233.05</v>
      </c>
      <c r="E64" s="411">
        <f>+'TOTAL LOCAL'!G307</f>
        <v>322</v>
      </c>
      <c r="F64" s="411">
        <f>+'TOTAL LOCAL'!H307</f>
        <v>322</v>
      </c>
      <c r="G64" s="411">
        <f>+'TOTAL LOCAL'!I307</f>
        <v>10</v>
      </c>
      <c r="H64" s="385">
        <f>+[2]EXTRAS!$G64</f>
        <v>0</v>
      </c>
      <c r="I64" s="313">
        <f t="shared" si="0"/>
        <v>10</v>
      </c>
    </row>
    <row r="65" spans="1:9" s="98" customFormat="1" ht="15" hidden="1" customHeight="1" x14ac:dyDescent="0.2">
      <c r="A65" s="410"/>
      <c r="B65" s="414" t="s">
        <v>1134</v>
      </c>
      <c r="C65" s="411">
        <f>+'TOTAL LOCAL'!D1780</f>
        <v>0</v>
      </c>
      <c r="D65" s="411">
        <f>+'TOTAL LOCAL'!H1780</f>
        <v>0</v>
      </c>
      <c r="E65" s="411">
        <f>+'TOTAL LOCAL'!G1780</f>
        <v>0</v>
      </c>
      <c r="F65" s="411">
        <f>+'TOTAL LOCAL'!H1780</f>
        <v>0</v>
      </c>
      <c r="G65" s="411">
        <f>+'TOTAL LOCAL'!I1780</f>
        <v>0</v>
      </c>
      <c r="H65" s="385">
        <f>+[2]EXTRAS!$G65</f>
        <v>0</v>
      </c>
      <c r="I65" s="313">
        <f t="shared" si="0"/>
        <v>0</v>
      </c>
    </row>
    <row r="66" spans="1:9" s="98" customFormat="1" ht="15" customHeight="1" x14ac:dyDescent="0.2">
      <c r="A66" s="410"/>
      <c r="B66" s="415" t="s">
        <v>1135</v>
      </c>
      <c r="C66" s="413">
        <f>+'TOTAL LOCAL'!D1775+'TOTAL LOCAL'!D1823</f>
        <v>19807.21</v>
      </c>
      <c r="D66" s="413">
        <f>+'TOTAL LOCAL'!E1775+'TOTAL LOCAL'!E1823</f>
        <v>13709.45</v>
      </c>
      <c r="E66" s="413">
        <f>+'TOTAL LOCAL'!G1775+'TOTAL LOCAL'!G1823</f>
        <v>13889.130000000001</v>
      </c>
      <c r="F66" s="413">
        <f>+'TOTAL LOCAL'!H1775+'TOTAL LOCAL'!H1823</f>
        <v>12852.95</v>
      </c>
      <c r="G66" s="413">
        <f>+'TOTAL LOCAL'!I1775+'TOTAL LOCAL'!I1823</f>
        <v>20243.499999999996</v>
      </c>
      <c r="H66" s="385">
        <f>+[2]EXTRAS!$G66</f>
        <v>24030.5</v>
      </c>
      <c r="I66" s="313">
        <f t="shared" si="0"/>
        <v>-3787.0000000000036</v>
      </c>
    </row>
    <row r="67" spans="1:9" s="98" customFormat="1" ht="15" customHeight="1" x14ac:dyDescent="0.2">
      <c r="A67" s="410"/>
      <c r="B67" s="415" t="s">
        <v>1136</v>
      </c>
      <c r="C67" s="413">
        <f>SUM(C68:C79)</f>
        <v>60719.560000000005</v>
      </c>
      <c r="D67" s="413">
        <f>SUM(D68:D79)</f>
        <v>13610.050000000001</v>
      </c>
      <c r="E67" s="413">
        <f>SUM(E68:E79)</f>
        <v>95556.330000000016</v>
      </c>
      <c r="F67" s="413">
        <f>SUM(F68:F79)</f>
        <v>19248.570000000003</v>
      </c>
      <c r="G67" s="413">
        <f>SUM(G68:G79)</f>
        <v>71897.3</v>
      </c>
      <c r="H67" s="385">
        <f>+[2]EXTRAS!$G67</f>
        <v>121243.84</v>
      </c>
      <c r="I67" s="313">
        <f t="shared" si="0"/>
        <v>-49346.539999999994</v>
      </c>
    </row>
    <row r="68" spans="1:9" s="98" customFormat="1" ht="15" customHeight="1" x14ac:dyDescent="0.2">
      <c r="A68" s="410"/>
      <c r="B68" s="280" t="s">
        <v>1137</v>
      </c>
      <c r="C68" s="281">
        <f>+'TOTAL LOCAL'!D1785</f>
        <v>53994.06</v>
      </c>
      <c r="D68" s="281">
        <f>+'TOTAL LOCAL'!E1785</f>
        <v>9831.3700000000008</v>
      </c>
      <c r="E68" s="281">
        <f>+'TOTAL LOCAL'!G1785</f>
        <v>91563.32</v>
      </c>
      <c r="F68" s="281">
        <f>+'TOTAL LOCAL'!H1785</f>
        <v>17316.96</v>
      </c>
      <c r="G68" s="281">
        <f>+'TOTAL LOCAL'!I1785</f>
        <v>67123.06</v>
      </c>
      <c r="H68" s="385">
        <f>+[2]EXTRAS!$G68</f>
        <v>102740.44</v>
      </c>
      <c r="I68" s="313">
        <f t="shared" si="0"/>
        <v>-35617.380000000005</v>
      </c>
    </row>
    <row r="69" spans="1:9" s="98" customFormat="1" ht="15" customHeight="1" x14ac:dyDescent="0.2">
      <c r="A69" s="410"/>
      <c r="B69" s="280" t="s">
        <v>1138</v>
      </c>
      <c r="C69" s="281">
        <f>+'TOTAL LOCAL'!D183</f>
        <v>866.71</v>
      </c>
      <c r="D69" s="281">
        <f>+'TOTAL LOCAL'!E183</f>
        <v>322.94</v>
      </c>
      <c r="E69" s="281">
        <f>+'TOTAL LOCAL'!G183</f>
        <v>1115.1600000000001</v>
      </c>
      <c r="F69" s="281">
        <f>+'TOTAL LOCAL'!H183</f>
        <v>341.08</v>
      </c>
      <c r="G69" s="281">
        <f>+'TOTAL LOCAL'!I183</f>
        <v>1197.44</v>
      </c>
      <c r="H69" s="385">
        <f>+[2]EXTRAS!$G69</f>
        <v>1913.8899999999999</v>
      </c>
      <c r="I69" s="313">
        <f t="shared" si="0"/>
        <v>-716.44999999999982</v>
      </c>
    </row>
    <row r="70" spans="1:9" s="98" customFormat="1" ht="15" customHeight="1" x14ac:dyDescent="0.2">
      <c r="A70" s="410"/>
      <c r="B70" s="273" t="s">
        <v>1127</v>
      </c>
      <c r="C70" s="281">
        <v>0</v>
      </c>
      <c r="D70" s="281">
        <v>0</v>
      </c>
      <c r="E70" s="281">
        <f>+'TOTAL LOCAL'!G405</f>
        <v>68.88</v>
      </c>
      <c r="F70" s="281">
        <f>+'TOTAL LOCAL'!H405</f>
        <v>51.86</v>
      </c>
      <c r="G70" s="281">
        <f>+'TOTAL LOCAL'!I405</f>
        <v>2.86</v>
      </c>
      <c r="H70" s="385">
        <f>+[2]EXTRAS!$G70</f>
        <v>2.86</v>
      </c>
      <c r="I70" s="313">
        <f t="shared" si="0"/>
        <v>0</v>
      </c>
    </row>
    <row r="71" spans="1:9" s="98" customFormat="1" ht="15" customHeight="1" x14ac:dyDescent="0.2">
      <c r="A71" s="410"/>
      <c r="B71" s="280" t="s">
        <v>1139</v>
      </c>
      <c r="C71" s="281">
        <f>+'TOTAL LOCAL'!D439</f>
        <v>177.29999999999995</v>
      </c>
      <c r="D71" s="281">
        <f>+'TOTAL LOCAL'!E439</f>
        <v>177.14</v>
      </c>
      <c r="E71" s="281">
        <f>+'TOTAL LOCAL'!G439</f>
        <v>100</v>
      </c>
      <c r="F71" s="281">
        <f>+'TOTAL LOCAL'!H439</f>
        <v>0</v>
      </c>
      <c r="G71" s="281">
        <f>+'TOTAL LOCAL'!I439</f>
        <v>0</v>
      </c>
      <c r="H71" s="385">
        <f>+[2]EXTRAS!$G71</f>
        <v>250</v>
      </c>
      <c r="I71" s="313">
        <f t="shared" si="0"/>
        <v>-250</v>
      </c>
    </row>
    <row r="72" spans="1:9" s="98" customFormat="1" ht="15" customHeight="1" x14ac:dyDescent="0.2">
      <c r="A72" s="410"/>
      <c r="B72" s="280" t="s">
        <v>1140</v>
      </c>
      <c r="C72" s="281">
        <f>+'TOTAL LOCAL'!D768+'TOTAL LOCAL'!D836</f>
        <v>4164.08</v>
      </c>
      <c r="D72" s="281">
        <f>+'TOTAL LOCAL'!E768+'TOTAL LOCAL'!E836</f>
        <v>2425.09</v>
      </c>
      <c r="E72" s="281">
        <f>+'TOTAL LOCAL'!G768+'TOTAL LOCAL'!G836</f>
        <v>1966.5500000000002</v>
      </c>
      <c r="F72" s="281">
        <f>+'TOTAL LOCAL'!H768+'TOTAL LOCAL'!H836</f>
        <v>860.45</v>
      </c>
      <c r="G72" s="281">
        <f>+'TOTAL LOCAL'!I768+'TOTAL LOCAL'!I836</f>
        <v>3098.41</v>
      </c>
      <c r="H72" s="385">
        <f>+[2]EXTRAS!$G72</f>
        <v>15514.12</v>
      </c>
      <c r="I72" s="313">
        <f t="shared" ref="I72:I84" si="1">+G72-H72</f>
        <v>-12415.710000000001</v>
      </c>
    </row>
    <row r="73" spans="1:9" s="98" customFormat="1" ht="15" customHeight="1" x14ac:dyDescent="0.2">
      <c r="A73" s="410"/>
      <c r="B73" s="280" t="s">
        <v>1141</v>
      </c>
      <c r="C73" s="281">
        <f>+'TOTAL LOCAL'!D576</f>
        <v>20</v>
      </c>
      <c r="D73" s="281">
        <f>+'TOTAL LOCAL'!E576</f>
        <v>0</v>
      </c>
      <c r="E73" s="281">
        <f>+'TOTAL LOCAL'!G576</f>
        <v>0</v>
      </c>
      <c r="F73" s="281">
        <f>+'TOTAL LOCAL'!H576</f>
        <v>0</v>
      </c>
      <c r="G73" s="281">
        <f>+'TOTAL LOCAL'!I576</f>
        <v>7</v>
      </c>
      <c r="H73" s="385">
        <f>+[2]EXTRAS!$G73</f>
        <v>407</v>
      </c>
      <c r="I73" s="313">
        <f t="shared" si="1"/>
        <v>-400</v>
      </c>
    </row>
    <row r="74" spans="1:9" s="98" customFormat="1" ht="15" hidden="1" customHeight="1" x14ac:dyDescent="0.2">
      <c r="A74" s="410"/>
      <c r="B74" s="280" t="s">
        <v>1142</v>
      </c>
      <c r="C74" s="281">
        <f>+'TOTAL LOCAL'!D1120</f>
        <v>0</v>
      </c>
      <c r="D74" s="281">
        <f>+'TOTAL LOCAL'!H1120</f>
        <v>0</v>
      </c>
      <c r="E74" s="281">
        <f>+'TOTAL LOCAL'!G1120</f>
        <v>0</v>
      </c>
      <c r="F74" s="281">
        <f>+'TOTAL LOCAL'!H1120</f>
        <v>0</v>
      </c>
      <c r="G74" s="281">
        <f>+'TOTAL LOCAL'!I1120</f>
        <v>0</v>
      </c>
      <c r="H74" s="385">
        <f>+[2]EXTRAS!$G74</f>
        <v>0</v>
      </c>
      <c r="I74" s="313">
        <f t="shared" si="1"/>
        <v>0</v>
      </c>
    </row>
    <row r="75" spans="1:9" s="98" customFormat="1" ht="15" customHeight="1" x14ac:dyDescent="0.2">
      <c r="A75" s="410"/>
      <c r="B75" s="280" t="s">
        <v>1143</v>
      </c>
      <c r="C75" s="281">
        <f>+'TOTAL LOCAL'!D1296+'TOTAL LOCAL'!D1347</f>
        <v>703</v>
      </c>
      <c r="D75" s="281">
        <f>+'TOTAL LOCAL'!E1296+'TOTAL LOCAL'!E1347</f>
        <v>548.15</v>
      </c>
      <c r="E75" s="281">
        <f>+'TOTAL LOCAL'!G1296+'TOTAL LOCAL'!G1347</f>
        <v>0</v>
      </c>
      <c r="F75" s="281">
        <f>+'TOTAL LOCAL'!H1296+'TOTAL LOCAL'!H1347</f>
        <v>0</v>
      </c>
      <c r="G75" s="281">
        <f>+'TOTAL LOCAL'!I1296+'TOTAL LOCAL'!I1347</f>
        <v>200</v>
      </c>
      <c r="H75" s="385">
        <f>+[2]EXTRAS!$G75</f>
        <v>250</v>
      </c>
      <c r="I75" s="313">
        <f t="shared" si="1"/>
        <v>-50</v>
      </c>
    </row>
    <row r="76" spans="1:9" s="98" customFormat="1" ht="15" customHeight="1" x14ac:dyDescent="0.2">
      <c r="A76" s="410"/>
      <c r="B76" s="280" t="s">
        <v>1144</v>
      </c>
      <c r="C76" s="281">
        <f>+'TOTAL LOCAL'!D1479+'TOTAL LOCAL'!D1480</f>
        <v>640.41</v>
      </c>
      <c r="D76" s="281">
        <f>+'TOTAL LOCAL'!E1479+'TOTAL LOCAL'!E1480</f>
        <v>305.36</v>
      </c>
      <c r="E76" s="281">
        <f>+'TOTAL LOCAL'!G1479+'TOTAL LOCAL'!G1480-'TOTAL LOCAL'!G1547</f>
        <v>721.12</v>
      </c>
      <c r="F76" s="281">
        <f>+'TOTAL LOCAL'!H1479+'TOTAL LOCAL'!H1480-'TOTAL LOCAL'!H1547</f>
        <v>669.63</v>
      </c>
      <c r="G76" s="281">
        <f>+'TOTAL LOCAL'!I1479+'TOTAL LOCAL'!I1480-'TOTAL LOCAL'!I1547</f>
        <v>180.52999999999997</v>
      </c>
      <c r="H76" s="385">
        <f>+[2]EXTRAS!$G76</f>
        <v>110.52999999999997</v>
      </c>
      <c r="I76" s="313">
        <f t="shared" si="1"/>
        <v>70</v>
      </c>
    </row>
    <row r="77" spans="1:9" s="98" customFormat="1" ht="15" customHeight="1" x14ac:dyDescent="0.2">
      <c r="A77" s="410"/>
      <c r="B77" s="280" t="s">
        <v>1145</v>
      </c>
      <c r="C77" s="281">
        <f>+'TOTAL LOCAL'!D1887</f>
        <v>70</v>
      </c>
      <c r="D77" s="281">
        <f>+'TOTAL LOCAL'!E1887</f>
        <v>0</v>
      </c>
      <c r="E77" s="281">
        <f>+'TOTAL LOCAL'!G1887</f>
        <v>13</v>
      </c>
      <c r="F77" s="281">
        <f>+'TOTAL LOCAL'!H1887</f>
        <v>8.59</v>
      </c>
      <c r="G77" s="281">
        <f>+'TOTAL LOCAL'!I1887</f>
        <v>33</v>
      </c>
      <c r="H77" s="385">
        <f>+[2]EXTRAS!$G77</f>
        <v>0</v>
      </c>
      <c r="I77" s="313">
        <f t="shared" si="1"/>
        <v>33</v>
      </c>
    </row>
    <row r="78" spans="1:9" s="98" customFormat="1" ht="15" customHeight="1" x14ac:dyDescent="0.2">
      <c r="A78" s="410"/>
      <c r="B78" s="280" t="s">
        <v>988</v>
      </c>
      <c r="C78" s="281">
        <v>0</v>
      </c>
      <c r="D78" s="281">
        <v>0</v>
      </c>
      <c r="E78" s="281">
        <f>+'TOTAL LOCAL'!G1444</f>
        <v>5</v>
      </c>
      <c r="F78" s="281">
        <f>+'TOTAL LOCAL'!H1444</f>
        <v>0</v>
      </c>
      <c r="G78" s="281">
        <f>+'TOTAL LOCAL'!I1444</f>
        <v>55</v>
      </c>
      <c r="H78" s="385">
        <f>+[2]EXTRAS!$G78</f>
        <v>55</v>
      </c>
      <c r="I78" s="313">
        <f t="shared" si="1"/>
        <v>0</v>
      </c>
    </row>
    <row r="79" spans="1:9" s="98" customFormat="1" ht="15" customHeight="1" x14ac:dyDescent="0.2">
      <c r="A79" s="410"/>
      <c r="B79" s="280" t="s">
        <v>1146</v>
      </c>
      <c r="C79" s="281">
        <f>+'TOTAL LOCAL'!D1415</f>
        <v>84</v>
      </c>
      <c r="D79" s="281">
        <f>+'TOTAL LOCAL'!E1415</f>
        <v>0</v>
      </c>
      <c r="E79" s="281">
        <f>+'TOTAL LOCAL'!G1415</f>
        <v>3.2999999999999972</v>
      </c>
      <c r="F79" s="281">
        <f>+'TOTAL LOCAL'!H1415</f>
        <v>0</v>
      </c>
      <c r="G79" s="281">
        <f>+'TOTAL LOCAL'!I1415</f>
        <v>0</v>
      </c>
      <c r="H79" s="385">
        <f>+[2]EXTRAS!$G79</f>
        <v>0</v>
      </c>
      <c r="I79" s="313">
        <f t="shared" si="1"/>
        <v>0</v>
      </c>
    </row>
    <row r="80" spans="1:9" s="98" customFormat="1" ht="15" customHeight="1" x14ac:dyDescent="0.2">
      <c r="A80" s="410"/>
      <c r="B80" s="404" t="s">
        <v>1147</v>
      </c>
      <c r="C80" s="411">
        <f>+'TOTAL LOCAL'!D1370</f>
        <v>96</v>
      </c>
      <c r="D80" s="411">
        <f>+'TOTAL LOCAL'!E1370</f>
        <v>0</v>
      </c>
      <c r="E80" s="411">
        <f>+'TOTAL LOCAL'!G1370</f>
        <v>34.03</v>
      </c>
      <c r="F80" s="411">
        <f>+'TOTAL LOCAL'!H1370</f>
        <v>32</v>
      </c>
      <c r="G80" s="411">
        <f>+'TOTAL LOCAL'!I1370</f>
        <v>0</v>
      </c>
      <c r="H80" s="385">
        <f>+[2]EXTRAS!$G80</f>
        <v>0</v>
      </c>
      <c r="I80" s="313">
        <f t="shared" si="1"/>
        <v>0</v>
      </c>
    </row>
    <row r="81" spans="1:12" s="98" customFormat="1" ht="15" customHeight="1" x14ac:dyDescent="0.2">
      <c r="A81" s="410"/>
      <c r="B81" s="412" t="s">
        <v>1148</v>
      </c>
      <c r="C81" s="413">
        <f>+'TOTAL LOCAL'!D127+'TOTAL LOCAL'!D129</f>
        <v>55544.700000000004</v>
      </c>
      <c r="D81" s="413">
        <f>+'TOTAL LOCAL'!E127+'TOTAL LOCAL'!E129</f>
        <v>47256.480000000003</v>
      </c>
      <c r="E81" s="413">
        <f>+'TOTAL LOCAL'!G127+'TOTAL LOCAL'!G129</f>
        <v>29296.130000000005</v>
      </c>
      <c r="F81" s="413">
        <f>+'TOTAL LOCAL'!H127+'TOTAL LOCAL'!H129</f>
        <v>18311.189999999999</v>
      </c>
      <c r="G81" s="413">
        <f>+'TOTAL LOCAL'!I127+'TOTAL LOCAL'!I129</f>
        <v>16727.119999999995</v>
      </c>
      <c r="H81" s="385">
        <f>+[2]EXTRAS!$G81</f>
        <v>3364.15</v>
      </c>
      <c r="I81" s="313">
        <f t="shared" si="1"/>
        <v>13362.969999999996</v>
      </c>
    </row>
    <row r="82" spans="1:12" s="98" customFormat="1" ht="17.25" customHeight="1" x14ac:dyDescent="0.2">
      <c r="A82" s="410"/>
      <c r="B82" s="412" t="s">
        <v>1149</v>
      </c>
      <c r="C82" s="413">
        <f>+'TOTAL LOCAL'!D1554</f>
        <v>310</v>
      </c>
      <c r="D82" s="413">
        <f>+'TOTAL LOCAL'!E1554</f>
        <v>111.44</v>
      </c>
      <c r="E82" s="413">
        <f>+'TOTAL LOCAL'!G1554</f>
        <v>68.66</v>
      </c>
      <c r="F82" s="413">
        <f>+'TOTAL LOCAL'!H1554</f>
        <v>11.9</v>
      </c>
      <c r="G82" s="413">
        <f>+'TOTAL LOCAL'!I1554</f>
        <v>0</v>
      </c>
      <c r="H82" s="385">
        <f>+[2]EXTRAS!$G82</f>
        <v>0</v>
      </c>
      <c r="I82" s="313">
        <f t="shared" si="1"/>
        <v>0</v>
      </c>
      <c r="K82" s="98">
        <v>5536</v>
      </c>
    </row>
    <row r="83" spans="1:12" s="98" customFormat="1" ht="18.75" customHeight="1" x14ac:dyDescent="0.2">
      <c r="A83" s="410"/>
      <c r="B83" s="415" t="s">
        <v>1150</v>
      </c>
      <c r="C83" s="413">
        <f>+'TOTAL LOCAL'!D444+'TOTAL LOCAL'!D649+'TOTAL LOCAL'!D751+'TOTAL LOCAL'!D989+'TOTAL LOCAL'!D1091+'TOTAL LOCAL'!D1108+'TOTAL LOCAL'!D1159+'TOTAL LOCAL'!D1261+'TOTAL LOCAL'!D1536+'TOTAL LOCAL'!D1537+'TOTAL LOCAL'!D1893+'TOTAL LOCAL'!D1894+'TOTAL LOCAL'!D1903</f>
        <v>9616.75</v>
      </c>
      <c r="D83" s="413">
        <f>+'TOTAL LOCAL'!E444+'TOTAL LOCAL'!E649+'TOTAL LOCAL'!E751+'TOTAL LOCAL'!E989+'TOTAL LOCAL'!E1091+'TOTAL LOCAL'!E1108+'TOTAL LOCAL'!E1159+'TOTAL LOCAL'!E1261+'TOTAL LOCAL'!E1536+'TOTAL LOCAL'!E1537+'TOTAL LOCAL'!E1893+'TOTAL LOCAL'!E1894+'TOTAL LOCAL'!E1903</f>
        <v>8939.3799999999992</v>
      </c>
      <c r="E83" s="413">
        <f>+'TOTAL LOCAL'!G444+'TOTAL LOCAL'!G700+'TOTAL LOCAL'!G751+'TOTAL LOCAL'!G989+'TOTAL LOCAL'!G1091+'TOTAL LOCAL'!G1108+'TOTAL LOCAL'!G1159+'TOTAL LOCAL'!G1261+'TOTAL LOCAL'!G1535+'TOTAL LOCAL'!G1893+'TOTAL LOCAL'!G1894+'TOTAL LOCAL'!G1903</f>
        <v>8033.5</v>
      </c>
      <c r="F83" s="413">
        <f>+'TOTAL LOCAL'!H444+'TOTAL LOCAL'!H700+'TOTAL LOCAL'!H751+'TOTAL LOCAL'!H989+'TOTAL LOCAL'!H1091+'TOTAL LOCAL'!H1108+'TOTAL LOCAL'!H1159+'TOTAL LOCAL'!H1261+'TOTAL LOCAL'!H1535+'TOTAL LOCAL'!H1893+'TOTAL LOCAL'!H1894+'TOTAL LOCAL'!H1903</f>
        <v>7396.42</v>
      </c>
      <c r="G83" s="413">
        <f>+'TOTAL LOCAL'!I444+'TOTAL LOCAL'!I700+'TOTAL LOCAL'!I751+'TOTAL LOCAL'!I989+'TOTAL LOCAL'!I1091+'TOTAL LOCAL'!I1108+'TOTAL LOCAL'!I1159+'TOTAL LOCAL'!I1261+'TOTAL LOCAL'!I1535+'TOTAL LOCAL'!I1893+'TOTAL LOCAL'!I1894+'TOTAL LOCAL'!I1903</f>
        <v>8347</v>
      </c>
      <c r="H83" s="385">
        <f>+[2]EXTRAS!$G83</f>
        <v>6945.08</v>
      </c>
      <c r="I83" s="313">
        <f t="shared" si="1"/>
        <v>1401.92</v>
      </c>
      <c r="K83" s="98">
        <v>50</v>
      </c>
    </row>
    <row r="84" spans="1:12" s="7" customFormat="1" ht="15" customHeight="1" x14ac:dyDescent="0.25">
      <c r="A84" s="416"/>
      <c r="B84" s="417" t="s">
        <v>1151</v>
      </c>
      <c r="C84" s="418">
        <f>+C6-C28</f>
        <v>-2999.9999999999418</v>
      </c>
      <c r="D84" s="418">
        <f>+D6-D28</f>
        <v>59079.780000000028</v>
      </c>
      <c r="E84" s="418">
        <f>+E6-E28</f>
        <v>-60000.000000000029</v>
      </c>
      <c r="F84" s="418">
        <f>+F6-F28</f>
        <v>-30213.620000000024</v>
      </c>
      <c r="G84" s="418">
        <f>+G6-G28</f>
        <v>-31818.350000000006</v>
      </c>
      <c r="H84" s="385">
        <f>+[2]EXTRAS!$G84</f>
        <v>-143566.97000000003</v>
      </c>
      <c r="I84" s="313">
        <f t="shared" si="1"/>
        <v>111748.62000000002</v>
      </c>
      <c r="K84" s="7">
        <v>50</v>
      </c>
    </row>
    <row r="85" spans="1:12" s="7" customFormat="1" ht="15" customHeight="1" x14ac:dyDescent="0.25">
      <c r="A85" s="419"/>
      <c r="B85" s="420" t="s">
        <v>1152</v>
      </c>
      <c r="C85" s="421"/>
      <c r="D85" s="421"/>
      <c r="E85" s="421"/>
      <c r="G85" s="422">
        <f>+'LOCAL SF'!I1932</f>
        <v>0</v>
      </c>
      <c r="H85" s="423">
        <f>+[2]EXTRAS!$G85</f>
        <v>-37603.820000000007</v>
      </c>
      <c r="I85" s="313"/>
      <c r="K85" s="7">
        <f>SUM(K82:K84)</f>
        <v>5636</v>
      </c>
    </row>
    <row r="86" spans="1:12" s="7" customFormat="1" ht="15" customHeight="1" x14ac:dyDescent="0.25">
      <c r="A86" s="419"/>
      <c r="B86" s="420" t="s">
        <v>1153</v>
      </c>
      <c r="C86" s="424"/>
      <c r="D86" s="421"/>
      <c r="E86" s="421"/>
      <c r="G86" s="422">
        <f>+'LOCAL D'!I1933</f>
        <v>-32000.000000000007</v>
      </c>
      <c r="H86" s="423">
        <f>+[2]EXTRAS!$G86</f>
        <v>-106463.15000000001</v>
      </c>
      <c r="I86" s="313"/>
      <c r="L86" s="422"/>
    </row>
    <row r="87" spans="1:12" s="7" customFormat="1" ht="15" customHeight="1" x14ac:dyDescent="0.25">
      <c r="A87" s="419"/>
      <c r="B87" s="420" t="s">
        <v>1154</v>
      </c>
      <c r="C87" s="424"/>
      <c r="D87" s="421"/>
      <c r="E87" s="421"/>
      <c r="G87" s="425">
        <v>-32000</v>
      </c>
      <c r="H87" s="423">
        <f>+[2]EXTRAS!$G87</f>
        <v>-31500</v>
      </c>
      <c r="I87" s="98"/>
    </row>
    <row r="88" spans="1:12" s="7" customFormat="1" ht="15" hidden="1" customHeight="1" x14ac:dyDescent="0.25">
      <c r="A88" s="419"/>
      <c r="B88" s="420"/>
      <c r="C88" s="424" t="s">
        <v>163</v>
      </c>
      <c r="D88" s="421"/>
      <c r="E88" s="421"/>
      <c r="G88" s="425"/>
      <c r="I88" s="98"/>
    </row>
    <row r="89" spans="1:12" ht="27" hidden="1" customHeight="1" x14ac:dyDescent="0.25">
      <c r="A89" s="374"/>
      <c r="B89" s="426" t="s">
        <v>1155</v>
      </c>
      <c r="C89" s="426">
        <v>62219.93</v>
      </c>
      <c r="D89" s="168"/>
      <c r="E89" s="427"/>
      <c r="F89" s="428"/>
      <c r="G89" s="429"/>
      <c r="H89" s="429"/>
    </row>
    <row r="90" spans="1:12" ht="37.5" hidden="1" customHeight="1" x14ac:dyDescent="0.25">
      <c r="A90" s="374"/>
      <c r="B90" s="430" t="s">
        <v>1156</v>
      </c>
      <c r="C90" s="430">
        <v>2219.9299999999998</v>
      </c>
      <c r="D90" s="168"/>
      <c r="E90" s="431"/>
      <c r="F90" s="432"/>
      <c r="G90" s="429"/>
      <c r="H90" s="429"/>
    </row>
    <row r="91" spans="1:12" ht="38.25" hidden="1" customHeight="1" x14ac:dyDescent="0.25">
      <c r="A91" s="374"/>
      <c r="B91" s="430" t="s">
        <v>1157</v>
      </c>
      <c r="C91" s="430">
        <v>60000</v>
      </c>
      <c r="D91" s="168"/>
      <c r="E91" s="431"/>
      <c r="F91" s="432"/>
      <c r="G91" s="429"/>
      <c r="H91" s="429"/>
    </row>
    <row r="92" spans="1:12" ht="15" hidden="1" customHeight="1" x14ac:dyDescent="0.25">
      <c r="A92" s="374"/>
      <c r="B92" s="433" t="s">
        <v>1158</v>
      </c>
      <c r="C92" s="433">
        <v>22107.57</v>
      </c>
      <c r="D92" s="168"/>
      <c r="E92" s="434"/>
      <c r="F92" s="435"/>
      <c r="G92" s="436"/>
      <c r="H92" s="436"/>
    </row>
    <row r="93" spans="1:12" ht="15" hidden="1" customHeight="1" x14ac:dyDescent="0.25">
      <c r="A93" s="374"/>
      <c r="B93" s="437" t="s">
        <v>1159</v>
      </c>
      <c r="C93" s="438">
        <f>+C91-C92</f>
        <v>37892.43</v>
      </c>
      <c r="D93" s="168"/>
      <c r="E93" s="431"/>
      <c r="F93" s="431"/>
      <c r="G93" s="439"/>
      <c r="H93" s="439"/>
    </row>
    <row r="94" spans="1:12" ht="15" customHeight="1" x14ac:dyDescent="0.25">
      <c r="A94" s="374"/>
      <c r="B94" s="440"/>
      <c r="C94" s="441"/>
      <c r="D94" s="168"/>
      <c r="E94" s="431"/>
      <c r="F94" s="431"/>
      <c r="G94" s="439"/>
      <c r="H94" s="439"/>
      <c r="J94" s="3">
        <v>6336</v>
      </c>
    </row>
    <row r="95" spans="1:12" ht="18.75" customHeight="1" x14ac:dyDescent="0.25">
      <c r="A95" s="374"/>
      <c r="B95" s="168"/>
      <c r="C95" s="442" t="s">
        <v>1160</v>
      </c>
      <c r="D95" s="168"/>
      <c r="E95" s="431"/>
      <c r="F95" s="432"/>
      <c r="G95" s="439"/>
      <c r="H95" s="439"/>
    </row>
    <row r="96" spans="1:12" ht="23.25" customHeight="1" x14ac:dyDescent="0.25">
      <c r="A96" s="443"/>
      <c r="B96" s="444" t="s">
        <v>1161</v>
      </c>
      <c r="C96" s="445">
        <v>62219936.659999996</v>
      </c>
      <c r="D96" s="108"/>
      <c r="E96" s="431"/>
      <c r="F96" s="432"/>
      <c r="G96" s="439"/>
      <c r="H96" s="439"/>
    </row>
    <row r="97" spans="1:8" ht="17.25" x14ac:dyDescent="0.3">
      <c r="A97" s="443"/>
      <c r="B97" s="446" t="s">
        <v>1162</v>
      </c>
      <c r="C97" s="445">
        <v>6087494.4100000001</v>
      </c>
      <c r="D97" s="108"/>
      <c r="E97" s="447"/>
      <c r="F97" s="448"/>
      <c r="G97" s="604"/>
      <c r="H97" s="604"/>
    </row>
    <row r="98" spans="1:8" ht="17.25" x14ac:dyDescent="0.3">
      <c r="A98" s="443"/>
      <c r="B98" s="446" t="s">
        <v>1163</v>
      </c>
      <c r="C98" s="445">
        <v>-36255263.170000002</v>
      </c>
      <c r="D98" s="108"/>
      <c r="E98" s="449"/>
      <c r="F98" s="449"/>
      <c r="G98" s="604"/>
      <c r="H98" s="604"/>
    </row>
    <row r="99" spans="1:8" ht="17.25" customHeight="1" x14ac:dyDescent="0.3">
      <c r="A99" s="443"/>
      <c r="B99" s="450" t="s">
        <v>1164</v>
      </c>
      <c r="C99" s="393">
        <f>SUM(C96:C98)</f>
        <v>32052167.899999991</v>
      </c>
      <c r="D99" s="108"/>
      <c r="E99" s="605"/>
      <c r="F99" s="605"/>
      <c r="G99" s="604"/>
      <c r="H99" s="604"/>
    </row>
    <row r="100" spans="1:8" ht="17.25" x14ac:dyDescent="0.3">
      <c r="A100" s="443"/>
      <c r="B100" s="451" t="s">
        <v>38</v>
      </c>
      <c r="C100" s="452"/>
      <c r="D100" s="108"/>
      <c r="E100" s="595"/>
      <c r="F100" s="595"/>
      <c r="G100" s="596"/>
      <c r="H100" s="596"/>
    </row>
    <row r="101" spans="1:8" ht="34.5" customHeight="1" x14ac:dyDescent="0.25">
      <c r="A101" s="443"/>
      <c r="B101" s="446" t="s">
        <v>1165</v>
      </c>
      <c r="C101" s="393">
        <f>20409014.89+23970</f>
        <v>20432984.890000001</v>
      </c>
      <c r="D101" s="265"/>
      <c r="E101" s="597"/>
      <c r="F101" s="598"/>
      <c r="G101" s="599"/>
      <c r="H101" s="599"/>
    </row>
    <row r="102" spans="1:8" ht="19.899999999999999" customHeight="1" x14ac:dyDescent="0.25">
      <c r="A102" s="443"/>
      <c r="B102" s="453" t="s">
        <v>1166</v>
      </c>
      <c r="C102" s="454">
        <f>11590985.11-23970</f>
        <v>11567015.109999999</v>
      </c>
      <c r="D102" s="265"/>
      <c r="E102" s="455"/>
      <c r="F102" s="456"/>
      <c r="G102" s="457"/>
      <c r="H102" s="457"/>
    </row>
    <row r="103" spans="1:8" x14ac:dyDescent="0.25">
      <c r="A103" s="443"/>
      <c r="B103" s="453" t="s">
        <v>1167</v>
      </c>
      <c r="C103" s="454">
        <v>52167.9</v>
      </c>
      <c r="D103" s="108"/>
      <c r="E103" s="108"/>
      <c r="F103" s="458"/>
      <c r="G103" s="458"/>
      <c r="H103" s="458"/>
    </row>
    <row r="104" spans="1:8" x14ac:dyDescent="0.25">
      <c r="A104" s="443"/>
      <c r="B104" s="459"/>
      <c r="C104" s="460">
        <f>SUM(C101:C103)</f>
        <v>32052167.899999999</v>
      </c>
      <c r="D104" s="265"/>
      <c r="E104" s="53"/>
    </row>
    <row r="105" spans="1:8" x14ac:dyDescent="0.25">
      <c r="A105" s="443"/>
      <c r="B105" s="108"/>
      <c r="C105" s="461"/>
      <c r="D105" s="108"/>
    </row>
    <row r="106" spans="1:8" x14ac:dyDescent="0.25">
      <c r="A106" s="443"/>
      <c r="B106" s="462"/>
      <c r="C106" s="463"/>
      <c r="D106" s="108"/>
    </row>
    <row r="107" spans="1:8" x14ac:dyDescent="0.25">
      <c r="A107" s="443"/>
      <c r="B107" s="462"/>
      <c r="C107" s="463"/>
      <c r="D107" s="108"/>
    </row>
    <row r="108" spans="1:8" x14ac:dyDescent="0.25">
      <c r="A108" s="443"/>
      <c r="B108" s="462"/>
      <c r="C108" s="463"/>
      <c r="D108" s="108"/>
    </row>
    <row r="109" spans="1:8" x14ac:dyDescent="0.25">
      <c r="A109" s="443"/>
      <c r="B109" s="462"/>
      <c r="C109" s="463"/>
      <c r="D109" s="108"/>
    </row>
    <row r="110" spans="1:8" x14ac:dyDescent="0.25">
      <c r="A110" s="443"/>
      <c r="B110" s="462"/>
      <c r="C110" s="463"/>
      <c r="D110" s="108"/>
    </row>
    <row r="111" spans="1:8" x14ac:dyDescent="0.25">
      <c r="A111" s="443"/>
      <c r="B111" s="108"/>
      <c r="C111" s="108"/>
      <c r="D111" s="108"/>
    </row>
    <row r="112" spans="1:8" x14ac:dyDescent="0.25">
      <c r="A112" s="443"/>
      <c r="B112" s="458"/>
      <c r="C112" s="458"/>
      <c r="D112" s="108"/>
    </row>
    <row r="113" spans="1:4" x14ac:dyDescent="0.25">
      <c r="A113" s="443"/>
      <c r="B113" s="108"/>
      <c r="C113" s="108"/>
      <c r="D113" s="108"/>
    </row>
  </sheetData>
  <mergeCells count="10">
    <mergeCell ref="E100:F100"/>
    <mergeCell ref="G100:H100"/>
    <mergeCell ref="E101:F101"/>
    <mergeCell ref="G101:H101"/>
    <mergeCell ref="A2:E2"/>
    <mergeCell ref="A29:A40"/>
    <mergeCell ref="G97:H97"/>
    <mergeCell ref="G98:H98"/>
    <mergeCell ref="E99:F99"/>
    <mergeCell ref="G99:H99"/>
  </mergeCells>
  <pageMargins left="0.39" right="0.23" top="0.28999999999999998" bottom="0.31" header="0.17" footer="0.22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Q33"/>
  <sheetViews>
    <sheetView workbookViewId="0">
      <selection activeCell="D16" sqref="D4:D16"/>
    </sheetView>
  </sheetViews>
  <sheetFormatPr defaultRowHeight="12.75" x14ac:dyDescent="0.2"/>
  <cols>
    <col min="4" max="4" width="9.85546875" style="468" customWidth="1"/>
    <col min="17" max="17" width="10.140625" bestFit="1" customWidth="1"/>
  </cols>
  <sheetData>
    <row r="5" spans="4:4" x14ac:dyDescent="0.2">
      <c r="D5" s="470"/>
    </row>
    <row r="6" spans="4:4" x14ac:dyDescent="0.2">
      <c r="D6" s="469"/>
    </row>
    <row r="7" spans="4:4" x14ac:dyDescent="0.2">
      <c r="D7" s="469"/>
    </row>
    <row r="8" spans="4:4" x14ac:dyDescent="0.2">
      <c r="D8" s="469"/>
    </row>
    <row r="9" spans="4:4" x14ac:dyDescent="0.2">
      <c r="D9" s="469"/>
    </row>
    <row r="10" spans="4:4" x14ac:dyDescent="0.2">
      <c r="D10" s="469"/>
    </row>
    <row r="11" spans="4:4" x14ac:dyDescent="0.2">
      <c r="D11" s="469"/>
    </row>
    <row r="12" spans="4:4" x14ac:dyDescent="0.2">
      <c r="D12" s="469"/>
    </row>
    <row r="13" spans="4:4" x14ac:dyDescent="0.2">
      <c r="D13" s="469"/>
    </row>
    <row r="14" spans="4:4" x14ac:dyDescent="0.2">
      <c r="D14" s="469"/>
    </row>
    <row r="22" spans="17:17" x14ac:dyDescent="0.2">
      <c r="Q22" s="468"/>
    </row>
    <row r="23" spans="17:17" x14ac:dyDescent="0.2">
      <c r="Q23" s="468"/>
    </row>
    <row r="24" spans="17:17" x14ac:dyDescent="0.2">
      <c r="Q24" s="468"/>
    </row>
    <row r="26" spans="17:17" x14ac:dyDescent="0.2">
      <c r="Q26" s="468"/>
    </row>
    <row r="27" spans="17:17" x14ac:dyDescent="0.2">
      <c r="Q27" s="468"/>
    </row>
    <row r="28" spans="17:17" x14ac:dyDescent="0.2">
      <c r="Q28" s="468"/>
    </row>
    <row r="29" spans="17:17" x14ac:dyDescent="0.2">
      <c r="Q29" s="468"/>
    </row>
    <row r="30" spans="17:17" x14ac:dyDescent="0.2">
      <c r="Q30" s="468"/>
    </row>
    <row r="31" spans="17:17" x14ac:dyDescent="0.2">
      <c r="Q31" s="468"/>
    </row>
    <row r="33" spans="17:17" x14ac:dyDescent="0.2">
      <c r="Q33" s="46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14</vt:i4>
      </vt:variant>
      <vt:variant>
        <vt:lpstr>Zone denumite</vt:lpstr>
      </vt:variant>
      <vt:variant>
        <vt:i4>12</vt:i4>
      </vt:variant>
    </vt:vector>
  </HeadingPairs>
  <TitlesOfParts>
    <vt:vector size="26" baseType="lpstr">
      <vt:lpstr>GENERAL1</vt:lpstr>
      <vt:lpstr>TOTAL LOCAL</vt:lpstr>
      <vt:lpstr>LOCAL SF</vt:lpstr>
      <vt:lpstr>LOCAL D</vt:lpstr>
      <vt:lpstr>TOTAL VP+SUBV</vt:lpstr>
      <vt:lpstr>VP+SUBV SF</vt:lpstr>
      <vt:lpstr>VP+SUBV D</vt:lpstr>
      <vt:lpstr>NERAMBURSABIL</vt:lpstr>
      <vt:lpstr>NR.PERSONAL</vt:lpstr>
      <vt:lpstr>EXCEDENT</vt:lpstr>
      <vt:lpstr>MULTIANUAL</vt:lpstr>
      <vt:lpstr>TITLUL 58</vt:lpstr>
      <vt:lpstr>Sheet1</vt:lpstr>
      <vt:lpstr>Sheet2</vt:lpstr>
      <vt:lpstr>EXCEDENT!Imprimare_titluri</vt:lpstr>
      <vt:lpstr>GENERAL1!Imprimare_titluri</vt:lpstr>
      <vt:lpstr>'LOCAL D'!Imprimare_titluri</vt:lpstr>
      <vt:lpstr>'LOCAL SF'!Imprimare_titluri</vt:lpstr>
      <vt:lpstr>MULTIANUAL!Imprimare_titluri</vt:lpstr>
      <vt:lpstr>NERAMBURSABIL!Imprimare_titluri</vt:lpstr>
      <vt:lpstr>NR.PERSONAL!Imprimare_titluri</vt:lpstr>
      <vt:lpstr>'TITLUL 58'!Imprimare_titluri</vt:lpstr>
      <vt:lpstr>'TOTAL LOCAL'!Imprimare_titluri</vt:lpstr>
      <vt:lpstr>'TOTAL VP+SUBV'!Imprimare_titluri</vt:lpstr>
      <vt:lpstr>'VP+SUBV D'!Imprimare_titluri</vt:lpstr>
      <vt:lpstr>'VP+SUBV SF'!Imprimare_titluri</vt:lpstr>
    </vt:vector>
  </TitlesOfParts>
  <Company>CONSJUD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brozalia</dc:creator>
  <cp:lastModifiedBy>Szabo Zsolt</cp:lastModifiedBy>
  <cp:lastPrinted>2018-10-03T08:53:20Z</cp:lastPrinted>
  <dcterms:created xsi:type="dcterms:W3CDTF">2010-03-01T07:13:42Z</dcterms:created>
  <dcterms:modified xsi:type="dcterms:W3CDTF">2018-10-23T12:40:40Z</dcterms:modified>
</cp:coreProperties>
</file>